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รายงานประจำเดือน โสภา\วิเคราะห์ รพ.สต.62\วิเคราะห์งบ รพสต. ตค.61\"/>
    </mc:Choice>
  </mc:AlternateContent>
  <bookViews>
    <workbookView xWindow="4335" yWindow="255" windowWidth="11025" windowHeight="5310" tabRatio="908"/>
  </bookViews>
  <sheets>
    <sheet name="Sheet1" sheetId="63" r:id="rId1"/>
    <sheet name="คะแนน" sheetId="82" r:id="rId2"/>
    <sheet name="บก." sheetId="81" r:id="rId3"/>
    <sheet name="บึงกาฬ" sheetId="19" r:id="rId4"/>
    <sheet name="นภ" sheetId="74" r:id="rId5"/>
    <sheet name="หนองบัวลำภู" sheetId="15" r:id="rId6"/>
    <sheet name="อด" sheetId="75" r:id="rId7"/>
    <sheet name="อุดรธานี " sheetId="85" r:id="rId8"/>
    <sheet name="ลย." sheetId="76" r:id="rId9"/>
    <sheet name="เลย " sheetId="39" r:id="rId10"/>
    <sheet name="นค." sheetId="77" r:id="rId11"/>
    <sheet name="หนองคาย" sheetId="34" r:id="rId12"/>
    <sheet name="สกล" sheetId="78" r:id="rId13"/>
    <sheet name="สกลนคร" sheetId="32" r:id="rId14"/>
    <sheet name="นคร" sheetId="79" r:id="rId15"/>
    <sheet name="นครพนม" sheetId="30" r:id="rId16"/>
    <sheet name="1.สรุปรายงานการส่งงบ" sheetId="84" r:id="rId17"/>
    <sheet name="2.สรุปคะแนน" sheetId="11" r:id="rId18"/>
    <sheet name="3. สรุปรวมราย CUP " sheetId="61" r:id="rId19"/>
  </sheets>
  <definedNames>
    <definedName name="_xlnm._FilterDatabase" localSheetId="18" hidden="1">'3. สรุปรวมราย CUP '!$A$4:$WVN$1070</definedName>
    <definedName name="_xlnm._FilterDatabase" localSheetId="1" hidden="1">คะแนน!$A$1:$WVL$881</definedName>
    <definedName name="_xlnm._FilterDatabase" localSheetId="6" hidden="1">อด!#REF!</definedName>
    <definedName name="_xlnm._FilterDatabase" localSheetId="7" hidden="1">'อุดรธานี '!$A$3:$AZ$221</definedName>
    <definedName name="DATA1" localSheetId="16">#REF!</definedName>
    <definedName name="DATA1" localSheetId="18">#REF!</definedName>
    <definedName name="DATA1" localSheetId="9">#REF!</definedName>
    <definedName name="DATA1" localSheetId="7">#REF!</definedName>
    <definedName name="DATA1">#REF!</definedName>
    <definedName name="_xlnm.Print_Titles" localSheetId="18">'3. สรุปรวมราย CUP '!$1:$4</definedName>
  </definedNames>
  <calcPr calcId="152511"/>
</workbook>
</file>

<file path=xl/calcChain.xml><?xml version="1.0" encoding="utf-8"?>
<calcChain xmlns="http://schemas.openxmlformats.org/spreadsheetml/2006/main">
  <c r="R1069" i="61" l="1"/>
  <c r="Q1066" i="61"/>
  <c r="Q1069" i="61"/>
  <c r="Q1068" i="61"/>
  <c r="M1070" i="61" l="1"/>
  <c r="L1070" i="61"/>
  <c r="K1070" i="61"/>
  <c r="J1070" i="61"/>
  <c r="P1069" i="61"/>
  <c r="P683" i="61" l="1"/>
  <c r="J429" i="61" l="1"/>
  <c r="K429" i="61"/>
  <c r="L429" i="61"/>
  <c r="M429" i="61"/>
  <c r="J430" i="61"/>
  <c r="K430" i="61"/>
  <c r="L430" i="61"/>
  <c r="M430" i="61"/>
  <c r="J431" i="61"/>
  <c r="K431" i="61"/>
  <c r="L431" i="61"/>
  <c r="M431" i="61"/>
  <c r="M428" i="61"/>
  <c r="L428" i="61"/>
  <c r="K428" i="61"/>
  <c r="J428" i="61"/>
  <c r="J422" i="61"/>
  <c r="K422" i="61"/>
  <c r="L422" i="61"/>
  <c r="M422" i="61"/>
  <c r="J423" i="61"/>
  <c r="K423" i="61"/>
  <c r="L423" i="61"/>
  <c r="M423" i="61"/>
  <c r="J424" i="61"/>
  <c r="K424" i="61"/>
  <c r="L424" i="61"/>
  <c r="M424" i="61"/>
  <c r="J425" i="61"/>
  <c r="K425" i="61"/>
  <c r="L425" i="61"/>
  <c r="M425" i="61"/>
  <c r="M421" i="61"/>
  <c r="L421" i="61"/>
  <c r="K421" i="61"/>
  <c r="J421" i="61"/>
  <c r="J414" i="61"/>
  <c r="K414" i="61"/>
  <c r="L414" i="61"/>
  <c r="M414" i="61"/>
  <c r="J415" i="61"/>
  <c r="K415" i="61"/>
  <c r="L415" i="61"/>
  <c r="M415" i="61"/>
  <c r="J416" i="61"/>
  <c r="K416" i="61"/>
  <c r="L416" i="61"/>
  <c r="M416" i="61"/>
  <c r="M413" i="61"/>
  <c r="L413" i="61"/>
  <c r="K413" i="61"/>
  <c r="J413" i="61"/>
  <c r="J403" i="61"/>
  <c r="K403" i="61"/>
  <c r="L403" i="61"/>
  <c r="M403" i="61"/>
  <c r="J404" i="61"/>
  <c r="K404" i="61"/>
  <c r="L404" i="61"/>
  <c r="M404" i="61"/>
  <c r="J405" i="61"/>
  <c r="K405" i="61"/>
  <c r="L405" i="61"/>
  <c r="M405" i="61"/>
  <c r="J406" i="61"/>
  <c r="K406" i="61"/>
  <c r="L406" i="61"/>
  <c r="M406" i="61"/>
  <c r="J407" i="61"/>
  <c r="K407" i="61"/>
  <c r="L407" i="61"/>
  <c r="M407" i="61"/>
  <c r="J408" i="61"/>
  <c r="K408" i="61"/>
  <c r="L408" i="61"/>
  <c r="M408" i="61"/>
  <c r="J409" i="61"/>
  <c r="K409" i="61"/>
  <c r="L409" i="61"/>
  <c r="M409" i="61"/>
  <c r="J410" i="61"/>
  <c r="K410" i="61"/>
  <c r="L410" i="61"/>
  <c r="M410" i="61"/>
  <c r="M402" i="61"/>
  <c r="L402" i="61"/>
  <c r="K402" i="61"/>
  <c r="J402" i="61"/>
  <c r="J397" i="61"/>
  <c r="K397" i="61"/>
  <c r="L397" i="61"/>
  <c r="M397" i="61"/>
  <c r="J398" i="61"/>
  <c r="K398" i="61"/>
  <c r="L398" i="61"/>
  <c r="M398" i="61"/>
  <c r="J399" i="61"/>
  <c r="K399" i="61"/>
  <c r="L399" i="61"/>
  <c r="M399" i="61"/>
  <c r="M396" i="61"/>
  <c r="L396" i="61"/>
  <c r="K396" i="61"/>
  <c r="J396" i="61"/>
  <c r="J390" i="61"/>
  <c r="K390" i="61"/>
  <c r="L390" i="61"/>
  <c r="M390" i="61"/>
  <c r="J391" i="61"/>
  <c r="K391" i="61"/>
  <c r="L391" i="61"/>
  <c r="M391" i="61"/>
  <c r="J392" i="61"/>
  <c r="K392" i="61"/>
  <c r="L392" i="61"/>
  <c r="M392" i="61"/>
  <c r="J393" i="61"/>
  <c r="K393" i="61"/>
  <c r="L393" i="61"/>
  <c r="M393" i="61"/>
  <c r="M389" i="61"/>
  <c r="L389" i="61"/>
  <c r="K389" i="61"/>
  <c r="J389" i="61"/>
  <c r="J377" i="61"/>
  <c r="K377" i="61"/>
  <c r="L377" i="61"/>
  <c r="M377" i="61"/>
  <c r="J378" i="61"/>
  <c r="K378" i="61"/>
  <c r="L378" i="61"/>
  <c r="M378" i="61"/>
  <c r="J379" i="61"/>
  <c r="K379" i="61"/>
  <c r="L379" i="61"/>
  <c r="M379" i="61"/>
  <c r="J380" i="61"/>
  <c r="K380" i="61"/>
  <c r="L380" i="61"/>
  <c r="M380" i="61"/>
  <c r="J381" i="61"/>
  <c r="K381" i="61"/>
  <c r="L381" i="61"/>
  <c r="M381" i="61"/>
  <c r="J382" i="61"/>
  <c r="K382" i="61"/>
  <c r="L382" i="61"/>
  <c r="M382" i="61"/>
  <c r="J383" i="61"/>
  <c r="K383" i="61"/>
  <c r="L383" i="61"/>
  <c r="M383" i="61"/>
  <c r="J384" i="61"/>
  <c r="K384" i="61"/>
  <c r="L384" i="61"/>
  <c r="M384" i="61"/>
  <c r="J385" i="61"/>
  <c r="K385" i="61"/>
  <c r="L385" i="61"/>
  <c r="M385" i="61"/>
  <c r="J386" i="61"/>
  <c r="K386" i="61"/>
  <c r="L386" i="61"/>
  <c r="M386" i="61"/>
  <c r="M376" i="61"/>
  <c r="L376" i="61"/>
  <c r="K376" i="61"/>
  <c r="J376" i="61"/>
  <c r="J375" i="61"/>
  <c r="K375" i="61"/>
  <c r="L375" i="61"/>
  <c r="M375" i="61"/>
  <c r="M374" i="61"/>
  <c r="L374" i="61"/>
  <c r="K374" i="61"/>
  <c r="J374" i="61"/>
  <c r="J364" i="61"/>
  <c r="K364" i="61"/>
  <c r="L364" i="61"/>
  <c r="M364" i="61"/>
  <c r="J365" i="61"/>
  <c r="K365" i="61"/>
  <c r="L365" i="61"/>
  <c r="M365" i="61"/>
  <c r="J366" i="61"/>
  <c r="K366" i="61"/>
  <c r="L366" i="61"/>
  <c r="M366" i="61"/>
  <c r="J367" i="61"/>
  <c r="K367" i="61"/>
  <c r="L367" i="61"/>
  <c r="M367" i="61"/>
  <c r="J368" i="61"/>
  <c r="K368" i="61"/>
  <c r="L368" i="61"/>
  <c r="M368" i="61"/>
  <c r="J369" i="61"/>
  <c r="K369" i="61"/>
  <c r="L369" i="61"/>
  <c r="M369" i="61"/>
  <c r="J370" i="61"/>
  <c r="K370" i="61"/>
  <c r="L370" i="61"/>
  <c r="M370" i="61"/>
  <c r="J371" i="61"/>
  <c r="K371" i="61"/>
  <c r="L371" i="61"/>
  <c r="M371" i="61"/>
  <c r="M363" i="61"/>
  <c r="L363" i="61"/>
  <c r="K363" i="61"/>
  <c r="J363" i="61"/>
  <c r="J342" i="61"/>
  <c r="K342" i="61"/>
  <c r="L342" i="61"/>
  <c r="M342" i="61"/>
  <c r="J343" i="61"/>
  <c r="K343" i="61"/>
  <c r="L343" i="61"/>
  <c r="M343" i="61"/>
  <c r="J344" i="61"/>
  <c r="K344" i="61"/>
  <c r="L344" i="61"/>
  <c r="M344" i="61"/>
  <c r="J345" i="61"/>
  <c r="K345" i="61"/>
  <c r="L345" i="61"/>
  <c r="M345" i="61"/>
  <c r="J346" i="61"/>
  <c r="K346" i="61"/>
  <c r="L346" i="61"/>
  <c r="M346" i="61"/>
  <c r="J347" i="61"/>
  <c r="K347" i="61"/>
  <c r="L347" i="61"/>
  <c r="M347" i="61"/>
  <c r="J348" i="61"/>
  <c r="K348" i="61"/>
  <c r="L348" i="61"/>
  <c r="M348" i="61"/>
  <c r="J349" i="61"/>
  <c r="K349" i="61"/>
  <c r="L349" i="61"/>
  <c r="M349" i="61"/>
  <c r="J350" i="61"/>
  <c r="K350" i="61"/>
  <c r="L350" i="61"/>
  <c r="M350" i="61"/>
  <c r="J351" i="61"/>
  <c r="K351" i="61"/>
  <c r="L351" i="61"/>
  <c r="M351" i="61"/>
  <c r="J352" i="61"/>
  <c r="K352" i="61"/>
  <c r="L352" i="61"/>
  <c r="M352" i="61"/>
  <c r="J353" i="61"/>
  <c r="K353" i="61"/>
  <c r="L353" i="61"/>
  <c r="M353" i="61"/>
  <c r="J354" i="61"/>
  <c r="K354" i="61"/>
  <c r="L354" i="61"/>
  <c r="M354" i="61"/>
  <c r="J355" i="61"/>
  <c r="K355" i="61"/>
  <c r="L355" i="61"/>
  <c r="M355" i="61"/>
  <c r="J356" i="61"/>
  <c r="K356" i="61"/>
  <c r="L356" i="61"/>
  <c r="M356" i="61"/>
  <c r="J357" i="61"/>
  <c r="K357" i="61"/>
  <c r="L357" i="61"/>
  <c r="M357" i="61"/>
  <c r="J358" i="61"/>
  <c r="K358" i="61"/>
  <c r="L358" i="61"/>
  <c r="M358" i="61"/>
  <c r="J359" i="61"/>
  <c r="K359" i="61"/>
  <c r="L359" i="61"/>
  <c r="M359" i="61"/>
  <c r="J360" i="61"/>
  <c r="K360" i="61"/>
  <c r="L360" i="61"/>
  <c r="M360" i="61"/>
  <c r="M341" i="61"/>
  <c r="L341" i="61"/>
  <c r="K341" i="61"/>
  <c r="J341" i="61"/>
  <c r="J325" i="61"/>
  <c r="K325" i="61"/>
  <c r="L325" i="61"/>
  <c r="M325" i="61"/>
  <c r="J326" i="61"/>
  <c r="K326" i="61"/>
  <c r="L326" i="61"/>
  <c r="M326" i="61"/>
  <c r="J327" i="61"/>
  <c r="K327" i="61"/>
  <c r="L327" i="61"/>
  <c r="M327" i="61"/>
  <c r="J328" i="61"/>
  <c r="K328" i="61"/>
  <c r="L328" i="61"/>
  <c r="M328" i="61"/>
  <c r="J329" i="61"/>
  <c r="K329" i="61"/>
  <c r="L329" i="61"/>
  <c r="M329" i="61"/>
  <c r="J330" i="61"/>
  <c r="K330" i="61"/>
  <c r="L330" i="61"/>
  <c r="M330" i="61"/>
  <c r="J331" i="61"/>
  <c r="K331" i="61"/>
  <c r="L331" i="61"/>
  <c r="M331" i="61"/>
  <c r="J332" i="61"/>
  <c r="K332" i="61"/>
  <c r="L332" i="61"/>
  <c r="M332" i="61"/>
  <c r="J333" i="61"/>
  <c r="K333" i="61"/>
  <c r="L333" i="61"/>
  <c r="M333" i="61"/>
  <c r="J334" i="61"/>
  <c r="K334" i="61"/>
  <c r="L334" i="61"/>
  <c r="M334" i="61"/>
  <c r="J335" i="61"/>
  <c r="K335" i="61"/>
  <c r="L335" i="61"/>
  <c r="M335" i="61"/>
  <c r="J336" i="61"/>
  <c r="K336" i="61"/>
  <c r="L336" i="61"/>
  <c r="M336" i="61"/>
  <c r="J337" i="61"/>
  <c r="K337" i="61"/>
  <c r="L337" i="61"/>
  <c r="M337" i="61"/>
  <c r="J338" i="61"/>
  <c r="K338" i="61"/>
  <c r="L338" i="61"/>
  <c r="M338" i="61"/>
  <c r="M324" i="61"/>
  <c r="L324" i="61"/>
  <c r="K324" i="61"/>
  <c r="J324" i="61"/>
  <c r="J313" i="61"/>
  <c r="K313" i="61"/>
  <c r="L313" i="61"/>
  <c r="M313" i="61"/>
  <c r="J314" i="61"/>
  <c r="K314" i="61"/>
  <c r="L314" i="61"/>
  <c r="M314" i="61"/>
  <c r="J315" i="61"/>
  <c r="K315" i="61"/>
  <c r="L315" i="61"/>
  <c r="M315" i="61"/>
  <c r="J316" i="61"/>
  <c r="K316" i="61"/>
  <c r="L316" i="61"/>
  <c r="M316" i="61"/>
  <c r="J317" i="61"/>
  <c r="K317" i="61"/>
  <c r="L317" i="61"/>
  <c r="M317" i="61"/>
  <c r="J318" i="61"/>
  <c r="K318" i="61"/>
  <c r="L318" i="61"/>
  <c r="M318" i="61"/>
  <c r="J319" i="61"/>
  <c r="K319" i="61"/>
  <c r="L319" i="61"/>
  <c r="M319" i="61"/>
  <c r="J320" i="61"/>
  <c r="K320" i="61"/>
  <c r="L320" i="61"/>
  <c r="M320" i="61"/>
  <c r="J321" i="61"/>
  <c r="K321" i="61"/>
  <c r="L321" i="61"/>
  <c r="M321" i="61"/>
  <c r="M312" i="61"/>
  <c r="L312" i="61"/>
  <c r="K312" i="61"/>
  <c r="J312" i="61"/>
  <c r="J299" i="61"/>
  <c r="K299" i="61"/>
  <c r="L299" i="61"/>
  <c r="M299" i="61"/>
  <c r="J300" i="61"/>
  <c r="K300" i="61"/>
  <c r="L300" i="61"/>
  <c r="M300" i="61"/>
  <c r="J301" i="61"/>
  <c r="K301" i="61"/>
  <c r="L301" i="61"/>
  <c r="M301" i="61"/>
  <c r="J302" i="61"/>
  <c r="K302" i="61"/>
  <c r="L302" i="61"/>
  <c r="M302" i="61"/>
  <c r="J303" i="61"/>
  <c r="K303" i="61"/>
  <c r="L303" i="61"/>
  <c r="M303" i="61"/>
  <c r="J304" i="61"/>
  <c r="K304" i="61"/>
  <c r="L304" i="61"/>
  <c r="M304" i="61"/>
  <c r="J305" i="61"/>
  <c r="K305" i="61"/>
  <c r="L305" i="61"/>
  <c r="M305" i="61"/>
  <c r="J306" i="61"/>
  <c r="K306" i="61"/>
  <c r="L306" i="61"/>
  <c r="M306" i="61"/>
  <c r="J307" i="61"/>
  <c r="K307" i="61"/>
  <c r="L307" i="61"/>
  <c r="M307" i="61"/>
  <c r="J308" i="61"/>
  <c r="K308" i="61"/>
  <c r="L308" i="61"/>
  <c r="M308" i="61"/>
  <c r="J309" i="61"/>
  <c r="K309" i="61"/>
  <c r="L309" i="61"/>
  <c r="M309" i="61"/>
  <c r="M298" i="61"/>
  <c r="L298" i="61"/>
  <c r="K298" i="61"/>
  <c r="J298" i="61"/>
  <c r="J293" i="61"/>
  <c r="K293" i="61"/>
  <c r="L293" i="61"/>
  <c r="M293" i="61"/>
  <c r="J294" i="61"/>
  <c r="K294" i="61"/>
  <c r="L294" i="61"/>
  <c r="M294" i="61"/>
  <c r="J295" i="61"/>
  <c r="K295" i="61"/>
  <c r="L295" i="61"/>
  <c r="M295" i="61"/>
  <c r="M292" i="61"/>
  <c r="L292" i="61"/>
  <c r="K292" i="61"/>
  <c r="J292" i="61"/>
  <c r="J285" i="61"/>
  <c r="K285" i="61"/>
  <c r="L285" i="61"/>
  <c r="M285" i="61"/>
  <c r="J286" i="61"/>
  <c r="K286" i="61"/>
  <c r="L286" i="61"/>
  <c r="M286" i="61"/>
  <c r="J287" i="61"/>
  <c r="K287" i="61"/>
  <c r="L287" i="61"/>
  <c r="M287" i="61"/>
  <c r="J288" i="61"/>
  <c r="K288" i="61"/>
  <c r="L288" i="61"/>
  <c r="M288" i="61"/>
  <c r="J289" i="61"/>
  <c r="K289" i="61"/>
  <c r="L289" i="61"/>
  <c r="M289" i="61"/>
  <c r="M284" i="61"/>
  <c r="L284" i="61"/>
  <c r="K284" i="61"/>
  <c r="J284" i="61"/>
  <c r="J269" i="61"/>
  <c r="K269" i="61"/>
  <c r="L269" i="61"/>
  <c r="M269" i="61"/>
  <c r="J270" i="61"/>
  <c r="K270" i="61"/>
  <c r="L270" i="61"/>
  <c r="M270" i="61"/>
  <c r="J271" i="61"/>
  <c r="K271" i="61"/>
  <c r="L271" i="61"/>
  <c r="M271" i="61"/>
  <c r="J272" i="61"/>
  <c r="K272" i="61"/>
  <c r="L272" i="61"/>
  <c r="M272" i="61"/>
  <c r="J273" i="61"/>
  <c r="K273" i="61"/>
  <c r="L273" i="61"/>
  <c r="M273" i="61"/>
  <c r="J274" i="61"/>
  <c r="K274" i="61"/>
  <c r="L274" i="61"/>
  <c r="M274" i="61"/>
  <c r="J275" i="61"/>
  <c r="K275" i="61"/>
  <c r="L275" i="61"/>
  <c r="M275" i="61"/>
  <c r="J276" i="61"/>
  <c r="K276" i="61"/>
  <c r="L276" i="61"/>
  <c r="M276" i="61"/>
  <c r="J277" i="61"/>
  <c r="K277" i="61"/>
  <c r="L277" i="61"/>
  <c r="M277" i="61"/>
  <c r="J278" i="61"/>
  <c r="K278" i="61"/>
  <c r="L278" i="61"/>
  <c r="M278" i="61"/>
  <c r="J279" i="61"/>
  <c r="K279" i="61"/>
  <c r="L279" i="61"/>
  <c r="M279" i="61"/>
  <c r="J280" i="61"/>
  <c r="K280" i="61"/>
  <c r="L280" i="61"/>
  <c r="M280" i="61"/>
  <c r="J281" i="61"/>
  <c r="K281" i="61"/>
  <c r="L281" i="61"/>
  <c r="M281" i="61"/>
  <c r="M268" i="61"/>
  <c r="L268" i="61"/>
  <c r="K268" i="61"/>
  <c r="J268" i="61"/>
  <c r="P236" i="61"/>
  <c r="J258" i="61"/>
  <c r="K258" i="61"/>
  <c r="L258" i="61"/>
  <c r="M258" i="61"/>
  <c r="J259" i="61"/>
  <c r="K259" i="61"/>
  <c r="L259" i="61"/>
  <c r="M259" i="61"/>
  <c r="J260" i="61"/>
  <c r="K260" i="61"/>
  <c r="L260" i="61"/>
  <c r="M260" i="61"/>
  <c r="J261" i="61"/>
  <c r="K261" i="61"/>
  <c r="L261" i="61"/>
  <c r="M261" i="61"/>
  <c r="J262" i="61"/>
  <c r="K262" i="61"/>
  <c r="L262" i="61"/>
  <c r="M262" i="61"/>
  <c r="J263" i="61"/>
  <c r="K263" i="61"/>
  <c r="L263" i="61"/>
  <c r="M263" i="61"/>
  <c r="J264" i="61"/>
  <c r="K264" i="61"/>
  <c r="L264" i="61"/>
  <c r="M264" i="61"/>
  <c r="J265" i="61"/>
  <c r="K265" i="61"/>
  <c r="L265" i="61"/>
  <c r="M265" i="61"/>
  <c r="M257" i="61"/>
  <c r="L257" i="61"/>
  <c r="K257" i="61"/>
  <c r="J257" i="61"/>
  <c r="J239" i="61"/>
  <c r="K239" i="61"/>
  <c r="L239" i="61"/>
  <c r="M239" i="61"/>
  <c r="J240" i="61"/>
  <c r="K240" i="61"/>
  <c r="L240" i="61"/>
  <c r="M240" i="61"/>
  <c r="J241" i="61"/>
  <c r="K241" i="61"/>
  <c r="L241" i="61"/>
  <c r="M241" i="61"/>
  <c r="J242" i="61"/>
  <c r="K242" i="61"/>
  <c r="L242" i="61"/>
  <c r="M242" i="61"/>
  <c r="J243" i="61"/>
  <c r="K243" i="61"/>
  <c r="L243" i="61"/>
  <c r="M243" i="61"/>
  <c r="J244" i="61"/>
  <c r="K244" i="61"/>
  <c r="L244" i="61"/>
  <c r="M244" i="61"/>
  <c r="J245" i="61"/>
  <c r="K245" i="61"/>
  <c r="L245" i="61"/>
  <c r="M245" i="61"/>
  <c r="J246" i="61"/>
  <c r="K246" i="61"/>
  <c r="L246" i="61"/>
  <c r="M246" i="61"/>
  <c r="J247" i="61"/>
  <c r="K247" i="61"/>
  <c r="L247" i="61"/>
  <c r="M247" i="61"/>
  <c r="J248" i="61"/>
  <c r="K248" i="61"/>
  <c r="L248" i="61"/>
  <c r="M248" i="61"/>
  <c r="J249" i="61"/>
  <c r="K249" i="61"/>
  <c r="L249" i="61"/>
  <c r="M249" i="61"/>
  <c r="J250" i="61"/>
  <c r="K250" i="61"/>
  <c r="L250" i="61"/>
  <c r="M250" i="61"/>
  <c r="J251" i="61"/>
  <c r="K251" i="61"/>
  <c r="L251" i="61"/>
  <c r="M251" i="61"/>
  <c r="J252" i="61"/>
  <c r="K252" i="61"/>
  <c r="L252" i="61"/>
  <c r="M252" i="61"/>
  <c r="J253" i="61"/>
  <c r="K253" i="61"/>
  <c r="L253" i="61"/>
  <c r="M253" i="61"/>
  <c r="J254" i="61"/>
  <c r="K254" i="61"/>
  <c r="L254" i="61"/>
  <c r="M254" i="61"/>
  <c r="M238" i="61"/>
  <c r="L238" i="61"/>
  <c r="K238" i="61"/>
  <c r="J238" i="61"/>
  <c r="J226" i="61"/>
  <c r="K226" i="61"/>
  <c r="L226" i="61"/>
  <c r="M226" i="61"/>
  <c r="J227" i="61"/>
  <c r="K227" i="61"/>
  <c r="L227" i="61"/>
  <c r="M227" i="61"/>
  <c r="J228" i="61"/>
  <c r="K228" i="61"/>
  <c r="L228" i="61"/>
  <c r="M228" i="61"/>
  <c r="J229" i="61"/>
  <c r="K229" i="61"/>
  <c r="L229" i="61"/>
  <c r="M229" i="61"/>
  <c r="J230" i="61"/>
  <c r="K230" i="61"/>
  <c r="L230" i="61"/>
  <c r="M230" i="61"/>
  <c r="J231" i="61"/>
  <c r="K231" i="61"/>
  <c r="L231" i="61"/>
  <c r="M231" i="61"/>
  <c r="J232" i="61"/>
  <c r="K232" i="61"/>
  <c r="L232" i="61"/>
  <c r="M232" i="61"/>
  <c r="J233" i="61"/>
  <c r="K233" i="61"/>
  <c r="L233" i="61"/>
  <c r="M233" i="61"/>
  <c r="J234" i="61"/>
  <c r="K234" i="61"/>
  <c r="L234" i="61"/>
  <c r="M234" i="61"/>
  <c r="J235" i="61"/>
  <c r="K235" i="61"/>
  <c r="L235" i="61"/>
  <c r="M235" i="61"/>
  <c r="M225" i="61"/>
  <c r="L225" i="61"/>
  <c r="K225" i="61"/>
  <c r="J225" i="61"/>
  <c r="J213" i="61"/>
  <c r="K213" i="61"/>
  <c r="L213" i="61"/>
  <c r="M213" i="61"/>
  <c r="J214" i="61"/>
  <c r="K214" i="61"/>
  <c r="L214" i="61"/>
  <c r="M214" i="61"/>
  <c r="J215" i="61"/>
  <c r="K215" i="61"/>
  <c r="L215" i="61"/>
  <c r="M215" i="61"/>
  <c r="J216" i="61"/>
  <c r="K216" i="61"/>
  <c r="L216" i="61"/>
  <c r="M216" i="61"/>
  <c r="J217" i="61"/>
  <c r="K217" i="61"/>
  <c r="L217" i="61"/>
  <c r="M217" i="61"/>
  <c r="J218" i="61"/>
  <c r="K218" i="61"/>
  <c r="L218" i="61"/>
  <c r="M218" i="61"/>
  <c r="J219" i="61"/>
  <c r="K219" i="61"/>
  <c r="L219" i="61"/>
  <c r="M219" i="61"/>
  <c r="J220" i="61"/>
  <c r="K220" i="61"/>
  <c r="L220" i="61"/>
  <c r="M220" i="61"/>
  <c r="J221" i="61"/>
  <c r="K221" i="61"/>
  <c r="L221" i="61"/>
  <c r="M221" i="61"/>
  <c r="J222" i="61"/>
  <c r="K222" i="61"/>
  <c r="L222" i="61"/>
  <c r="M222" i="61"/>
  <c r="M212" i="61"/>
  <c r="L212" i="61"/>
  <c r="K212" i="61"/>
  <c r="J212" i="61"/>
  <c r="J183" i="61"/>
  <c r="K183" i="61"/>
  <c r="L183" i="61"/>
  <c r="M183" i="61"/>
  <c r="J184" i="61"/>
  <c r="K184" i="61"/>
  <c r="L184" i="61"/>
  <c r="M184" i="61"/>
  <c r="J185" i="61"/>
  <c r="K185" i="61"/>
  <c r="L185" i="61"/>
  <c r="M185" i="61"/>
  <c r="J186" i="61"/>
  <c r="K186" i="61"/>
  <c r="L186" i="61"/>
  <c r="M186" i="61"/>
  <c r="J187" i="61"/>
  <c r="K187" i="61"/>
  <c r="L187" i="61"/>
  <c r="M187" i="61"/>
  <c r="J188" i="61"/>
  <c r="K188" i="61"/>
  <c r="L188" i="61"/>
  <c r="M188" i="61"/>
  <c r="J189" i="61"/>
  <c r="K189" i="61"/>
  <c r="L189" i="61"/>
  <c r="M189" i="61"/>
  <c r="J190" i="61"/>
  <c r="K190" i="61"/>
  <c r="L190" i="61"/>
  <c r="M190" i="61"/>
  <c r="J191" i="61"/>
  <c r="K191" i="61"/>
  <c r="L191" i="61"/>
  <c r="M191" i="61"/>
  <c r="J192" i="61"/>
  <c r="K192" i="61"/>
  <c r="L192" i="61"/>
  <c r="M192" i="61"/>
  <c r="J193" i="61"/>
  <c r="K193" i="61"/>
  <c r="L193" i="61"/>
  <c r="M193" i="61"/>
  <c r="J194" i="61"/>
  <c r="K194" i="61"/>
  <c r="L194" i="61"/>
  <c r="M194" i="61"/>
  <c r="J195" i="61"/>
  <c r="K195" i="61"/>
  <c r="L195" i="61"/>
  <c r="M195" i="61"/>
  <c r="J196" i="61"/>
  <c r="K196" i="61"/>
  <c r="L196" i="61"/>
  <c r="M196" i="61"/>
  <c r="J197" i="61"/>
  <c r="K197" i="61"/>
  <c r="L197" i="61"/>
  <c r="M197" i="61"/>
  <c r="J198" i="61"/>
  <c r="K198" i="61"/>
  <c r="L198" i="61"/>
  <c r="M198" i="61"/>
  <c r="J199" i="61"/>
  <c r="K199" i="61"/>
  <c r="L199" i="61"/>
  <c r="M199" i="61"/>
  <c r="J200" i="61"/>
  <c r="K200" i="61"/>
  <c r="L200" i="61"/>
  <c r="M200" i="61"/>
  <c r="J201" i="61"/>
  <c r="K201" i="61"/>
  <c r="L201" i="61"/>
  <c r="M201" i="61"/>
  <c r="J202" i="61"/>
  <c r="K202" i="61"/>
  <c r="L202" i="61"/>
  <c r="M202" i="61"/>
  <c r="J203" i="61"/>
  <c r="K203" i="61"/>
  <c r="L203" i="61"/>
  <c r="M203" i="61"/>
  <c r="J204" i="61"/>
  <c r="K204" i="61"/>
  <c r="L204" i="61"/>
  <c r="M204" i="61"/>
  <c r="J205" i="61"/>
  <c r="K205" i="61"/>
  <c r="L205" i="61"/>
  <c r="M205" i="61"/>
  <c r="J206" i="61"/>
  <c r="K206" i="61"/>
  <c r="L206" i="61"/>
  <c r="M206" i="61"/>
  <c r="J207" i="61"/>
  <c r="K207" i="61"/>
  <c r="L207" i="61"/>
  <c r="M207" i="61"/>
  <c r="J208" i="61"/>
  <c r="K208" i="61"/>
  <c r="L208" i="61"/>
  <c r="M208" i="61"/>
  <c r="J209" i="61"/>
  <c r="K209" i="61"/>
  <c r="L209" i="61"/>
  <c r="M209" i="61"/>
  <c r="M182" i="61"/>
  <c r="L182" i="61"/>
  <c r="K182" i="61"/>
  <c r="J182" i="61"/>
  <c r="AX220" i="85"/>
  <c r="AW220" i="85"/>
  <c r="AY220" i="85" s="1"/>
  <c r="AU220" i="85"/>
  <c r="AT220" i="85"/>
  <c r="AV220" i="85" s="1"/>
  <c r="AX219" i="85"/>
  <c r="AW219" i="85"/>
  <c r="AY219" i="85" s="1"/>
  <c r="AU219" i="85"/>
  <c r="AT219" i="85"/>
  <c r="AV219" i="85" s="1"/>
  <c r="AX218" i="85"/>
  <c r="AW218" i="85"/>
  <c r="AY218" i="85" s="1"/>
  <c r="AU218" i="85"/>
  <c r="AT218" i="85"/>
  <c r="AX217" i="85"/>
  <c r="AW217" i="85"/>
  <c r="AY217" i="85" s="1"/>
  <c r="AU217" i="85"/>
  <c r="AT217" i="85"/>
  <c r="AX216" i="85"/>
  <c r="AW216" i="85"/>
  <c r="AY216" i="85" s="1"/>
  <c r="AU216" i="85"/>
  <c r="AT216" i="85"/>
  <c r="AX215" i="85"/>
  <c r="AW215" i="85"/>
  <c r="AY215" i="85" s="1"/>
  <c r="AU215" i="85"/>
  <c r="AT215" i="85"/>
  <c r="AX214" i="85"/>
  <c r="AW214" i="85"/>
  <c r="AY214" i="85" s="1"/>
  <c r="AU214" i="85"/>
  <c r="AT214" i="85"/>
  <c r="AX213" i="85"/>
  <c r="AW213" i="85"/>
  <c r="AY213" i="85" s="1"/>
  <c r="AU213" i="85"/>
  <c r="AT213" i="85"/>
  <c r="AX212" i="85"/>
  <c r="AW212" i="85"/>
  <c r="AY212" i="85" s="1"/>
  <c r="AU212" i="85"/>
  <c r="AT212" i="85"/>
  <c r="AX211" i="85"/>
  <c r="AW211" i="85"/>
  <c r="AY211" i="85" s="1"/>
  <c r="AU211" i="85"/>
  <c r="AT211" i="85"/>
  <c r="AX210" i="85"/>
  <c r="AW210" i="85"/>
  <c r="AU210" i="85"/>
  <c r="AT210" i="85"/>
  <c r="AV210" i="85" s="1"/>
  <c r="AX209" i="85"/>
  <c r="AW209" i="85"/>
  <c r="AU209" i="85"/>
  <c r="AT209" i="85"/>
  <c r="AX208" i="85"/>
  <c r="AW208" i="85"/>
  <c r="AU208" i="85"/>
  <c r="AT208" i="85"/>
  <c r="AV208" i="85" s="1"/>
  <c r="AX207" i="85"/>
  <c r="AW207" i="85"/>
  <c r="AU207" i="85"/>
  <c r="AT207" i="85"/>
  <c r="AV207" i="85" s="1"/>
  <c r="AX206" i="85"/>
  <c r="AW206" i="85"/>
  <c r="AU206" i="85"/>
  <c r="AT206" i="85"/>
  <c r="AX205" i="85"/>
  <c r="AW205" i="85"/>
  <c r="AU205" i="85"/>
  <c r="AT205" i="85"/>
  <c r="AX204" i="85"/>
  <c r="AW204" i="85"/>
  <c r="AU204" i="85"/>
  <c r="AT204" i="85"/>
  <c r="AX203" i="85"/>
  <c r="AW203" i="85"/>
  <c r="AU203" i="85"/>
  <c r="AT203" i="85"/>
  <c r="AX202" i="85"/>
  <c r="AW202" i="85"/>
  <c r="AY202" i="85" s="1"/>
  <c r="AU202" i="85"/>
  <c r="AT202" i="85"/>
  <c r="AX201" i="85"/>
  <c r="AW201" i="85"/>
  <c r="AY201" i="85" s="1"/>
  <c r="AU201" i="85"/>
  <c r="AT201" i="85"/>
  <c r="AX200" i="85"/>
  <c r="AW200" i="85"/>
  <c r="AY200" i="85" s="1"/>
  <c r="AU200" i="85"/>
  <c r="AT200" i="85"/>
  <c r="AX199" i="85"/>
  <c r="AW199" i="85"/>
  <c r="AY199" i="85" s="1"/>
  <c r="AU199" i="85"/>
  <c r="AT199" i="85"/>
  <c r="AX198" i="85"/>
  <c r="AW198" i="85"/>
  <c r="AY198" i="85" s="1"/>
  <c r="AU198" i="85"/>
  <c r="AT198" i="85"/>
  <c r="AX197" i="85"/>
  <c r="AW197" i="85"/>
  <c r="AY197" i="85" s="1"/>
  <c r="AU197" i="85"/>
  <c r="AT197" i="85"/>
  <c r="AX196" i="85"/>
  <c r="AW196" i="85"/>
  <c r="AY196" i="85" s="1"/>
  <c r="AU196" i="85"/>
  <c r="AT196" i="85"/>
  <c r="AX195" i="85"/>
  <c r="AW195" i="85"/>
  <c r="AY195" i="85" s="1"/>
  <c r="AU195" i="85"/>
  <c r="AT195" i="85"/>
  <c r="AX194" i="85"/>
  <c r="AW194" i="85"/>
  <c r="AU194" i="85"/>
  <c r="AT194" i="85"/>
  <c r="AX193" i="85"/>
  <c r="AW193" i="85"/>
  <c r="AU193" i="85"/>
  <c r="AT193" i="85"/>
  <c r="AX192" i="85"/>
  <c r="AW192" i="85"/>
  <c r="AU192" i="85"/>
  <c r="AT192" i="85"/>
  <c r="AX191" i="85"/>
  <c r="AW191" i="85"/>
  <c r="AU191" i="85"/>
  <c r="AT191" i="85"/>
  <c r="AX190" i="85"/>
  <c r="AW190" i="85"/>
  <c r="AY190" i="85" s="1"/>
  <c r="AU190" i="85"/>
  <c r="AT190" i="85"/>
  <c r="AX189" i="85"/>
  <c r="AW189" i="85"/>
  <c r="AU189" i="85"/>
  <c r="AT189" i="85"/>
  <c r="AX188" i="85"/>
  <c r="AW188" i="85"/>
  <c r="AU188" i="85"/>
  <c r="AT188" i="85"/>
  <c r="AV188" i="85" s="1"/>
  <c r="AX187" i="85"/>
  <c r="AW187" i="85"/>
  <c r="AU187" i="85"/>
  <c r="AT187" i="85"/>
  <c r="AV187" i="85" s="1"/>
  <c r="AX186" i="85"/>
  <c r="AW186" i="85"/>
  <c r="AY186" i="85" s="1"/>
  <c r="AU186" i="85"/>
  <c r="AT186" i="85"/>
  <c r="AX185" i="85"/>
  <c r="AW185" i="85"/>
  <c r="AU185" i="85"/>
  <c r="AT185" i="85"/>
  <c r="AX184" i="85"/>
  <c r="AW184" i="85"/>
  <c r="AU184" i="85"/>
  <c r="AT184" i="85"/>
  <c r="AX183" i="85"/>
  <c r="AW183" i="85"/>
  <c r="AY183" i="85" s="1"/>
  <c r="AU183" i="85"/>
  <c r="AT183" i="85"/>
  <c r="AV183" i="85" s="1"/>
  <c r="AX182" i="85"/>
  <c r="AW182" i="85"/>
  <c r="AU182" i="85"/>
  <c r="AT182" i="85"/>
  <c r="AV182" i="85" s="1"/>
  <c r="AX181" i="85"/>
  <c r="AW181" i="85"/>
  <c r="AU181" i="85"/>
  <c r="AT181" i="85"/>
  <c r="AV181" i="85" s="1"/>
  <c r="AX180" i="85"/>
  <c r="AW180" i="85"/>
  <c r="AU180" i="85"/>
  <c r="AT180" i="85"/>
  <c r="AX179" i="85"/>
  <c r="AW179" i="85"/>
  <c r="AU179" i="85"/>
  <c r="AT179" i="85"/>
  <c r="AX178" i="85"/>
  <c r="AW178" i="85"/>
  <c r="AY178" i="85" s="1"/>
  <c r="AU178" i="85"/>
  <c r="AT178" i="85"/>
  <c r="AX177" i="85"/>
  <c r="AW177" i="85"/>
  <c r="AU177" i="85"/>
  <c r="AT177" i="85"/>
  <c r="AX176" i="85"/>
  <c r="AW176" i="85"/>
  <c r="AU176" i="85"/>
  <c r="AT176" i="85"/>
  <c r="AX175" i="85"/>
  <c r="AW175" i="85"/>
  <c r="AY175" i="85" s="1"/>
  <c r="AU175" i="85"/>
  <c r="AT175" i="85"/>
  <c r="AX174" i="85"/>
  <c r="AW174" i="85"/>
  <c r="AY174" i="85" s="1"/>
  <c r="AU174" i="85"/>
  <c r="AT174" i="85"/>
  <c r="AX173" i="85"/>
  <c r="AW173" i="85"/>
  <c r="AU173" i="85"/>
  <c r="AT173" i="85"/>
  <c r="AX172" i="85"/>
  <c r="AW172" i="85"/>
  <c r="AY172" i="85" s="1"/>
  <c r="AU172" i="85"/>
  <c r="AT172" i="85"/>
  <c r="AX171" i="85"/>
  <c r="AW171" i="85"/>
  <c r="AY171" i="85" s="1"/>
  <c r="AU171" i="85"/>
  <c r="AT171" i="85"/>
  <c r="AX170" i="85"/>
  <c r="AW170" i="85"/>
  <c r="AY170" i="85" s="1"/>
  <c r="AU170" i="85"/>
  <c r="AT170" i="85"/>
  <c r="AX169" i="85"/>
  <c r="AW169" i="85"/>
  <c r="AU169" i="85"/>
  <c r="AT169" i="85"/>
  <c r="AX168" i="85"/>
  <c r="AW168" i="85"/>
  <c r="AY168" i="85" s="1"/>
  <c r="AU168" i="85"/>
  <c r="AT168" i="85"/>
  <c r="AX167" i="85"/>
  <c r="AW167" i="85"/>
  <c r="AY167" i="85" s="1"/>
  <c r="AU167" i="85"/>
  <c r="AV167" i="85" s="1"/>
  <c r="AT167" i="85"/>
  <c r="AX166" i="85"/>
  <c r="AW166" i="85"/>
  <c r="AY166" i="85" s="1"/>
  <c r="AU166" i="85"/>
  <c r="AT166" i="85"/>
  <c r="AX165" i="85"/>
  <c r="AW165" i="85"/>
  <c r="AU165" i="85"/>
  <c r="AT165" i="85"/>
  <c r="AX164" i="85"/>
  <c r="AW164" i="85"/>
  <c r="AY164" i="85" s="1"/>
  <c r="AU164" i="85"/>
  <c r="AT164" i="85"/>
  <c r="AX163" i="85"/>
  <c r="AW163" i="85"/>
  <c r="AY163" i="85" s="1"/>
  <c r="AU163" i="85"/>
  <c r="AT163" i="85"/>
  <c r="AX162" i="85"/>
  <c r="AW162" i="85"/>
  <c r="AY162" i="85" s="1"/>
  <c r="AU162" i="85"/>
  <c r="AT162" i="85"/>
  <c r="AX161" i="85"/>
  <c r="AW161" i="85"/>
  <c r="AU161" i="85"/>
  <c r="AT161" i="85"/>
  <c r="AX160" i="85"/>
  <c r="AW160" i="85"/>
  <c r="AY160" i="85" s="1"/>
  <c r="AU160" i="85"/>
  <c r="AT160" i="85"/>
  <c r="AX159" i="85"/>
  <c r="AW159" i="85"/>
  <c r="AY159" i="85" s="1"/>
  <c r="AU159" i="85"/>
  <c r="AT159" i="85"/>
  <c r="AX158" i="85"/>
  <c r="AW158" i="85"/>
  <c r="AY158" i="85" s="1"/>
  <c r="AU158" i="85"/>
  <c r="AT158" i="85"/>
  <c r="AX157" i="85"/>
  <c r="AW157" i="85"/>
  <c r="AU157" i="85"/>
  <c r="AT157" i="85"/>
  <c r="AX156" i="85"/>
  <c r="AW156" i="85"/>
  <c r="AY156" i="85" s="1"/>
  <c r="AU156" i="85"/>
  <c r="AT156" i="85"/>
  <c r="AX155" i="85"/>
  <c r="AW155" i="85"/>
  <c r="AY155" i="85" s="1"/>
  <c r="AU155" i="85"/>
  <c r="AT155" i="85"/>
  <c r="AX154" i="85"/>
  <c r="AW154" i="85"/>
  <c r="AU154" i="85"/>
  <c r="AT154" i="85"/>
  <c r="AX153" i="85"/>
  <c r="AW153" i="85"/>
  <c r="AU153" i="85"/>
  <c r="AT153" i="85"/>
  <c r="AX152" i="85"/>
  <c r="AW152" i="85"/>
  <c r="AU152" i="85"/>
  <c r="AT152" i="85"/>
  <c r="AX151" i="85"/>
  <c r="AW151" i="85"/>
  <c r="AU151" i="85"/>
  <c r="AT151" i="85"/>
  <c r="AX150" i="85"/>
  <c r="AW150" i="85"/>
  <c r="AU150" i="85"/>
  <c r="AT150" i="85"/>
  <c r="AX149" i="85"/>
  <c r="AW149" i="85"/>
  <c r="AU149" i="85"/>
  <c r="AT149" i="85"/>
  <c r="AX148" i="85"/>
  <c r="AW148" i="85"/>
  <c r="AU148" i="85"/>
  <c r="AT148" i="85"/>
  <c r="AX147" i="85"/>
  <c r="AW147" i="85"/>
  <c r="AU147" i="85"/>
  <c r="AT147" i="85"/>
  <c r="AX146" i="85"/>
  <c r="AW146" i="85"/>
  <c r="AY146" i="85" s="1"/>
  <c r="AU146" i="85"/>
  <c r="AT146" i="85"/>
  <c r="AX145" i="85"/>
  <c r="AW145" i="85"/>
  <c r="AU145" i="85"/>
  <c r="AT145" i="85"/>
  <c r="AX144" i="85"/>
  <c r="AW144" i="85"/>
  <c r="AY144" i="85" s="1"/>
  <c r="AU144" i="85"/>
  <c r="AT144" i="85"/>
  <c r="AX143" i="85"/>
  <c r="AW143" i="85"/>
  <c r="AY143" i="85" s="1"/>
  <c r="AU143" i="85"/>
  <c r="AT143" i="85"/>
  <c r="AX142" i="85"/>
  <c r="AW142" i="85"/>
  <c r="AY142" i="85" s="1"/>
  <c r="AU142" i="85"/>
  <c r="AT142" i="85"/>
  <c r="AX141" i="85"/>
  <c r="AW141" i="85"/>
  <c r="AU141" i="85"/>
  <c r="AT141" i="85"/>
  <c r="AX140" i="85"/>
  <c r="AW140" i="85"/>
  <c r="AY140" i="85" s="1"/>
  <c r="AU140" i="85"/>
  <c r="AT140" i="85"/>
  <c r="AX139" i="85"/>
  <c r="AW139" i="85"/>
  <c r="AY139" i="85" s="1"/>
  <c r="AU139" i="85"/>
  <c r="AT139" i="85"/>
  <c r="AX138" i="85"/>
  <c r="AW138" i="85"/>
  <c r="AY138" i="85" s="1"/>
  <c r="AU138" i="85"/>
  <c r="AT138" i="85"/>
  <c r="AX137" i="85"/>
  <c r="AW137" i="85"/>
  <c r="AU137" i="85"/>
  <c r="AT137" i="85"/>
  <c r="AX136" i="85"/>
  <c r="AW136" i="85"/>
  <c r="AY136" i="85" s="1"/>
  <c r="AU136" i="85"/>
  <c r="AT136" i="85"/>
  <c r="AX135" i="85"/>
  <c r="AW135" i="85"/>
  <c r="AY135" i="85" s="1"/>
  <c r="AU135" i="85"/>
  <c r="AV135" i="85" s="1"/>
  <c r="AT135" i="85"/>
  <c r="AX134" i="85"/>
  <c r="AW134" i="85"/>
  <c r="AY134" i="85" s="1"/>
  <c r="AU134" i="85"/>
  <c r="AT134" i="85"/>
  <c r="AX133" i="85"/>
  <c r="AW133" i="85"/>
  <c r="AY133" i="85" s="1"/>
  <c r="AU133" i="85"/>
  <c r="AT133" i="85"/>
  <c r="AX132" i="85"/>
  <c r="AW132" i="85"/>
  <c r="AY132" i="85" s="1"/>
  <c r="AU132" i="85"/>
  <c r="AT132" i="85"/>
  <c r="AX131" i="85"/>
  <c r="AW131" i="85"/>
  <c r="AY131" i="85" s="1"/>
  <c r="AU131" i="85"/>
  <c r="AT131" i="85"/>
  <c r="AX130" i="85"/>
  <c r="AW130" i="85"/>
  <c r="AY130" i="85" s="1"/>
  <c r="AU130" i="85"/>
  <c r="AT130" i="85"/>
  <c r="AX129" i="85"/>
  <c r="AW129" i="85"/>
  <c r="AU129" i="85"/>
  <c r="AT129" i="85"/>
  <c r="AX128" i="85"/>
  <c r="AW128" i="85"/>
  <c r="AU128" i="85"/>
  <c r="AT128" i="85"/>
  <c r="AX127" i="85"/>
  <c r="AW127" i="85"/>
  <c r="AU127" i="85"/>
  <c r="AV127" i="85" s="1"/>
  <c r="AT127" i="85"/>
  <c r="AX126" i="85"/>
  <c r="AW126" i="85"/>
  <c r="AY126" i="85" s="1"/>
  <c r="AU126" i="85"/>
  <c r="AT126" i="85"/>
  <c r="AX125" i="85"/>
  <c r="AW125" i="85"/>
  <c r="AY125" i="85" s="1"/>
  <c r="AU125" i="85"/>
  <c r="AT125" i="85"/>
  <c r="AV125" i="85" s="1"/>
  <c r="AX124" i="85"/>
  <c r="AW124" i="85"/>
  <c r="AY124" i="85" s="1"/>
  <c r="AU124" i="85"/>
  <c r="AT124" i="85"/>
  <c r="AV124" i="85" s="1"/>
  <c r="AX123" i="85"/>
  <c r="AW123" i="85"/>
  <c r="AY123" i="85" s="1"/>
  <c r="AU123" i="85"/>
  <c r="AT123" i="85"/>
  <c r="AX122" i="85"/>
  <c r="AW122" i="85"/>
  <c r="AY122" i="85" s="1"/>
  <c r="AU122" i="85"/>
  <c r="AT122" i="85"/>
  <c r="AX121" i="85"/>
  <c r="AW121" i="85"/>
  <c r="AU121" i="85"/>
  <c r="AT121" i="85"/>
  <c r="AX120" i="85"/>
  <c r="AW120" i="85"/>
  <c r="AU120" i="85"/>
  <c r="AT120" i="85"/>
  <c r="AX119" i="85"/>
  <c r="AW119" i="85"/>
  <c r="AY119" i="85" s="1"/>
  <c r="AU119" i="85"/>
  <c r="AT119" i="85"/>
  <c r="AX118" i="85"/>
  <c r="AW118" i="85"/>
  <c r="AY118" i="85" s="1"/>
  <c r="AU118" i="85"/>
  <c r="AT118" i="85"/>
  <c r="AV118" i="85" s="1"/>
  <c r="AX117" i="85"/>
  <c r="AW117" i="85"/>
  <c r="AY117" i="85" s="1"/>
  <c r="AU117" i="85"/>
  <c r="AT117" i="85"/>
  <c r="AV117" i="85" s="1"/>
  <c r="AX116" i="85"/>
  <c r="AW116" i="85"/>
  <c r="AY116" i="85" s="1"/>
  <c r="AU116" i="85"/>
  <c r="AT116" i="85"/>
  <c r="AV116" i="85" s="1"/>
  <c r="AX115" i="85"/>
  <c r="AW115" i="85"/>
  <c r="AY115" i="85" s="1"/>
  <c r="AU115" i="85"/>
  <c r="AT115" i="85"/>
  <c r="AX114" i="85"/>
  <c r="AW114" i="85"/>
  <c r="AU114" i="85"/>
  <c r="AT114" i="85"/>
  <c r="AX113" i="85"/>
  <c r="AW113" i="85"/>
  <c r="AU113" i="85"/>
  <c r="AT113" i="85"/>
  <c r="AX112" i="85"/>
  <c r="AW112" i="85"/>
  <c r="AU112" i="85"/>
  <c r="AT112" i="85"/>
  <c r="AX111" i="85"/>
  <c r="AW111" i="85"/>
  <c r="AU111" i="85"/>
  <c r="AT111" i="85"/>
  <c r="AX110" i="85"/>
  <c r="AW110" i="85"/>
  <c r="AU110" i="85"/>
  <c r="AT110" i="85"/>
  <c r="AV110" i="85" s="1"/>
  <c r="AX109" i="85"/>
  <c r="AW109" i="85"/>
  <c r="AU109" i="85"/>
  <c r="AT109" i="85"/>
  <c r="AV109" i="85" s="1"/>
  <c r="AX108" i="85"/>
  <c r="AW108" i="85"/>
  <c r="AU108" i="85"/>
  <c r="AT108" i="85"/>
  <c r="AV108" i="85" s="1"/>
  <c r="AX107" i="85"/>
  <c r="AW107" i="85"/>
  <c r="AU107" i="85"/>
  <c r="AT107" i="85"/>
  <c r="AX106" i="85"/>
  <c r="AW106" i="85"/>
  <c r="AU106" i="85"/>
  <c r="AT106" i="85"/>
  <c r="AX105" i="85"/>
  <c r="AW105" i="85"/>
  <c r="AU105" i="85"/>
  <c r="AT105" i="85"/>
  <c r="AX104" i="85"/>
  <c r="AW104" i="85"/>
  <c r="AU104" i="85"/>
  <c r="AT104" i="85"/>
  <c r="AX103" i="85"/>
  <c r="AW103" i="85"/>
  <c r="AU103" i="85"/>
  <c r="AT103" i="85"/>
  <c r="AX102" i="85"/>
  <c r="AW102" i="85"/>
  <c r="AU102" i="85"/>
  <c r="AT102" i="85"/>
  <c r="AV102" i="85" s="1"/>
  <c r="AX101" i="85"/>
  <c r="AW101" i="85"/>
  <c r="AU101" i="85"/>
  <c r="AT101" i="85"/>
  <c r="AV101" i="85" s="1"/>
  <c r="AX100" i="85"/>
  <c r="AW100" i="85"/>
  <c r="AU100" i="85"/>
  <c r="AT100" i="85"/>
  <c r="AV100" i="85" s="1"/>
  <c r="AX99" i="85"/>
  <c r="AW99" i="85"/>
  <c r="AU99" i="85"/>
  <c r="AT99" i="85"/>
  <c r="AX98" i="85"/>
  <c r="AW98" i="85"/>
  <c r="AU98" i="85"/>
  <c r="AT98" i="85"/>
  <c r="AX97" i="85"/>
  <c r="AW97" i="85"/>
  <c r="AU97" i="85"/>
  <c r="AT97" i="85"/>
  <c r="AX96" i="85"/>
  <c r="AW96" i="85"/>
  <c r="AU96" i="85"/>
  <c r="AT96" i="85"/>
  <c r="AX95" i="85"/>
  <c r="AW95" i="85"/>
  <c r="AU95" i="85"/>
  <c r="AT95" i="85"/>
  <c r="AX94" i="85"/>
  <c r="AY94" i="85" s="1"/>
  <c r="AW94" i="85"/>
  <c r="AU94" i="85"/>
  <c r="AT94" i="85"/>
  <c r="AV94" i="85" s="1"/>
  <c r="AX93" i="85"/>
  <c r="AW93" i="85"/>
  <c r="AU93" i="85"/>
  <c r="AT93" i="85"/>
  <c r="AV93" i="85" s="1"/>
  <c r="AX92" i="85"/>
  <c r="AW92" i="85"/>
  <c r="AU92" i="85"/>
  <c r="AT92" i="85"/>
  <c r="AV92" i="85" s="1"/>
  <c r="AX91" i="85"/>
  <c r="AW91" i="85"/>
  <c r="AU91" i="85"/>
  <c r="AT91" i="85"/>
  <c r="AX90" i="85"/>
  <c r="AW90" i="85"/>
  <c r="AU90" i="85"/>
  <c r="AT90" i="85"/>
  <c r="AX89" i="85"/>
  <c r="AW89" i="85"/>
  <c r="AU89" i="85"/>
  <c r="AT89" i="85"/>
  <c r="AX88" i="85"/>
  <c r="AW88" i="85"/>
  <c r="AU88" i="85"/>
  <c r="AT88" i="85"/>
  <c r="AX87" i="85"/>
  <c r="AW87" i="85"/>
  <c r="AU87" i="85"/>
  <c r="AT87" i="85"/>
  <c r="AX86" i="85"/>
  <c r="AW86" i="85"/>
  <c r="AU86" i="85"/>
  <c r="AT86" i="85"/>
  <c r="AV86" i="85" s="1"/>
  <c r="AX85" i="85"/>
  <c r="AW85" i="85"/>
  <c r="AU85" i="85"/>
  <c r="AT85" i="85"/>
  <c r="AV85" i="85" s="1"/>
  <c r="AX84" i="85"/>
  <c r="AW84" i="85"/>
  <c r="AU84" i="85"/>
  <c r="AT84" i="85"/>
  <c r="AV84" i="85" s="1"/>
  <c r="AX83" i="85"/>
  <c r="AW83" i="85"/>
  <c r="AU83" i="85"/>
  <c r="AT83" i="85"/>
  <c r="AX82" i="85"/>
  <c r="AY82" i="85" s="1"/>
  <c r="AW82" i="85"/>
  <c r="AU82" i="85"/>
  <c r="AT82" i="85"/>
  <c r="AV82" i="85" s="1"/>
  <c r="AX81" i="85"/>
  <c r="AW81" i="85"/>
  <c r="AU81" i="85"/>
  <c r="AT81" i="85"/>
  <c r="AX80" i="85"/>
  <c r="AW80" i="85"/>
  <c r="AU80" i="85"/>
  <c r="AT80" i="85"/>
  <c r="AV80" i="85" s="1"/>
  <c r="AX79" i="85"/>
  <c r="AW79" i="85"/>
  <c r="AU79" i="85"/>
  <c r="AT79" i="85"/>
  <c r="AX78" i="85"/>
  <c r="AW78" i="85"/>
  <c r="AU78" i="85"/>
  <c r="AT78" i="85"/>
  <c r="AX77" i="85"/>
  <c r="AW77" i="85"/>
  <c r="AU77" i="85"/>
  <c r="AT77" i="85"/>
  <c r="AX76" i="85"/>
  <c r="AW76" i="85"/>
  <c r="AU76" i="85"/>
  <c r="AT76" i="85"/>
  <c r="AX75" i="85"/>
  <c r="AW75" i="85"/>
  <c r="AU75" i="85"/>
  <c r="AT75" i="85"/>
  <c r="AX74" i="85"/>
  <c r="AW74" i="85"/>
  <c r="AU74" i="85"/>
  <c r="AT74" i="85"/>
  <c r="AX73" i="85"/>
  <c r="AW73" i="85"/>
  <c r="AU73" i="85"/>
  <c r="AT73" i="85"/>
  <c r="AX72" i="85"/>
  <c r="AW72" i="85"/>
  <c r="AU72" i="85"/>
  <c r="AT72" i="85"/>
  <c r="AX71" i="85"/>
  <c r="AW71" i="85"/>
  <c r="AU71" i="85"/>
  <c r="AT71" i="85"/>
  <c r="AX70" i="85"/>
  <c r="AW70" i="85"/>
  <c r="AU70" i="85"/>
  <c r="AT70" i="85"/>
  <c r="AX69" i="85"/>
  <c r="AW69" i="85"/>
  <c r="AU69" i="85"/>
  <c r="AT69" i="85"/>
  <c r="AX68" i="85"/>
  <c r="AW68" i="85"/>
  <c r="AU68" i="85"/>
  <c r="AT68" i="85"/>
  <c r="AX67" i="85"/>
  <c r="AW67" i="85"/>
  <c r="AU67" i="85"/>
  <c r="AT67" i="85"/>
  <c r="AX66" i="85"/>
  <c r="AW66" i="85"/>
  <c r="AU66" i="85"/>
  <c r="AT66" i="85"/>
  <c r="AX65" i="85"/>
  <c r="AW65" i="85"/>
  <c r="AU65" i="85"/>
  <c r="AT65" i="85"/>
  <c r="AX64" i="85"/>
  <c r="AW64" i="85"/>
  <c r="AU64" i="85"/>
  <c r="AT64" i="85"/>
  <c r="AX63" i="85"/>
  <c r="AW63" i="85"/>
  <c r="AU63" i="85"/>
  <c r="AT63" i="85"/>
  <c r="AX62" i="85"/>
  <c r="AW62" i="85"/>
  <c r="AU62" i="85"/>
  <c r="AT62" i="85"/>
  <c r="AX61" i="85"/>
  <c r="AW61" i="85"/>
  <c r="AU61" i="85"/>
  <c r="AT61" i="85"/>
  <c r="AX60" i="85"/>
  <c r="AW60" i="85"/>
  <c r="AU60" i="85"/>
  <c r="AT60" i="85"/>
  <c r="AX59" i="85"/>
  <c r="AW59" i="85"/>
  <c r="AU59" i="85"/>
  <c r="AT59" i="85"/>
  <c r="AX58" i="85"/>
  <c r="AW58" i="85"/>
  <c r="AU58" i="85"/>
  <c r="AT58" i="85"/>
  <c r="AX57" i="85"/>
  <c r="AW57" i="85"/>
  <c r="AU57" i="85"/>
  <c r="AT57" i="85"/>
  <c r="AX56" i="85"/>
  <c r="AW56" i="85"/>
  <c r="AU56" i="85"/>
  <c r="AT56" i="85"/>
  <c r="AX55" i="85"/>
  <c r="AW55" i="85"/>
  <c r="AU55" i="85"/>
  <c r="AT55" i="85"/>
  <c r="AX54" i="85"/>
  <c r="AW54" i="85"/>
  <c r="AU54" i="85"/>
  <c r="AT54" i="85"/>
  <c r="AX53" i="85"/>
  <c r="AW53" i="85"/>
  <c r="AU53" i="85"/>
  <c r="AT53" i="85"/>
  <c r="AX52" i="85"/>
  <c r="AW52" i="85"/>
  <c r="AU52" i="85"/>
  <c r="AT52" i="85"/>
  <c r="AX51" i="85"/>
  <c r="AW51" i="85"/>
  <c r="AU51" i="85"/>
  <c r="AT51" i="85"/>
  <c r="AX50" i="85"/>
  <c r="AW50" i="85"/>
  <c r="AU50" i="85"/>
  <c r="AT50" i="85"/>
  <c r="AX49" i="85"/>
  <c r="AW49" i="85"/>
  <c r="AU49" i="85"/>
  <c r="AT49" i="85"/>
  <c r="AX48" i="85"/>
  <c r="AW48" i="85"/>
  <c r="AU48" i="85"/>
  <c r="AT48" i="85"/>
  <c r="AX47" i="85"/>
  <c r="AW47" i="85"/>
  <c r="AU47" i="85"/>
  <c r="AT47" i="85"/>
  <c r="AX46" i="85"/>
  <c r="AW46" i="85"/>
  <c r="AU46" i="85"/>
  <c r="AT46" i="85"/>
  <c r="AX45" i="85"/>
  <c r="AW45" i="85"/>
  <c r="AU45" i="85"/>
  <c r="AT45" i="85"/>
  <c r="AX44" i="85"/>
  <c r="AW44" i="85"/>
  <c r="AU44" i="85"/>
  <c r="AT44" i="85"/>
  <c r="AX43" i="85"/>
  <c r="AW43" i="85"/>
  <c r="AU43" i="85"/>
  <c r="AT43" i="85"/>
  <c r="AV43" i="85" s="1"/>
  <c r="AX42" i="85"/>
  <c r="AW42" i="85"/>
  <c r="AU42" i="85"/>
  <c r="AT42" i="85"/>
  <c r="AX41" i="85"/>
  <c r="AW41" i="85"/>
  <c r="AU41" i="85"/>
  <c r="AT41" i="85"/>
  <c r="AX40" i="85"/>
  <c r="AW40" i="85"/>
  <c r="AU40" i="85"/>
  <c r="AT40" i="85"/>
  <c r="AX39" i="85"/>
  <c r="AW39" i="85"/>
  <c r="AU39" i="85"/>
  <c r="AT39" i="85"/>
  <c r="AX38" i="85"/>
  <c r="AW38" i="85"/>
  <c r="AU38" i="85"/>
  <c r="AT38" i="85"/>
  <c r="AX37" i="85"/>
  <c r="AW37" i="85"/>
  <c r="AU37" i="85"/>
  <c r="AT37" i="85"/>
  <c r="AX36" i="85"/>
  <c r="AY36" i="85" s="1"/>
  <c r="AW36" i="85"/>
  <c r="AU36" i="85"/>
  <c r="AT36" i="85"/>
  <c r="AX35" i="85"/>
  <c r="AW35" i="85"/>
  <c r="AU35" i="85"/>
  <c r="AT35" i="85"/>
  <c r="AV35" i="85" s="1"/>
  <c r="AX34" i="85"/>
  <c r="AW34" i="85"/>
  <c r="AU34" i="85"/>
  <c r="AT34" i="85"/>
  <c r="AX33" i="85"/>
  <c r="AW33" i="85"/>
  <c r="AU33" i="85"/>
  <c r="AT33" i="85"/>
  <c r="AX32" i="85"/>
  <c r="AW32" i="85"/>
  <c r="AU32" i="85"/>
  <c r="AT32" i="85"/>
  <c r="AX31" i="85"/>
  <c r="AW31" i="85"/>
  <c r="AU31" i="85"/>
  <c r="AT31" i="85"/>
  <c r="AX30" i="85"/>
  <c r="AW30" i="85"/>
  <c r="AU30" i="85"/>
  <c r="AT30" i="85"/>
  <c r="AX29" i="85"/>
  <c r="AW29" i="85"/>
  <c r="AU29" i="85"/>
  <c r="AT29" i="85"/>
  <c r="AX28" i="85"/>
  <c r="AW28" i="85"/>
  <c r="AU28" i="85"/>
  <c r="AT28" i="85"/>
  <c r="AX27" i="85"/>
  <c r="AW27" i="85"/>
  <c r="AU27" i="85"/>
  <c r="AT27" i="85"/>
  <c r="AV27" i="85" s="1"/>
  <c r="AX26" i="85"/>
  <c r="AY26" i="85" s="1"/>
  <c r="AW26" i="85"/>
  <c r="AU26" i="85"/>
  <c r="AT26" i="85"/>
  <c r="AX25" i="85"/>
  <c r="AW25" i="85"/>
  <c r="AU25" i="85"/>
  <c r="AT25" i="85"/>
  <c r="AX24" i="85"/>
  <c r="AW24" i="85"/>
  <c r="AU24" i="85"/>
  <c r="AT24" i="85"/>
  <c r="AX23" i="85"/>
  <c r="AW23" i="85"/>
  <c r="AU23" i="85"/>
  <c r="AT23" i="85"/>
  <c r="AX22" i="85"/>
  <c r="AW22" i="85"/>
  <c r="AU22" i="85"/>
  <c r="AT22" i="85"/>
  <c r="AX21" i="85"/>
  <c r="AW21" i="85"/>
  <c r="AU21" i="85"/>
  <c r="AT21" i="85"/>
  <c r="AY20" i="85"/>
  <c r="AX20" i="85"/>
  <c r="AW20" i="85"/>
  <c r="AU20" i="85"/>
  <c r="AT20" i="85"/>
  <c r="AX19" i="85"/>
  <c r="AW19" i="85"/>
  <c r="AU19" i="85"/>
  <c r="AT19" i="85"/>
  <c r="AV19" i="85" s="1"/>
  <c r="AX18" i="85"/>
  <c r="AW18" i="85"/>
  <c r="AY18" i="85" s="1"/>
  <c r="AU18" i="85"/>
  <c r="AT18" i="85"/>
  <c r="AX17" i="85"/>
  <c r="AW17" i="85"/>
  <c r="AU17" i="85"/>
  <c r="AT17" i="85"/>
  <c r="AX16" i="85"/>
  <c r="AW16" i="85"/>
  <c r="AY16" i="85" s="1"/>
  <c r="AU16" i="85"/>
  <c r="AT16" i="85"/>
  <c r="AX15" i="85"/>
  <c r="AW15" i="85"/>
  <c r="AY15" i="85" s="1"/>
  <c r="AU15" i="85"/>
  <c r="AT15" i="85"/>
  <c r="AX14" i="85"/>
  <c r="AW14" i="85"/>
  <c r="AU14" i="85"/>
  <c r="AT14" i="85"/>
  <c r="AX13" i="85"/>
  <c r="AW13" i="85"/>
  <c r="AU13" i="85"/>
  <c r="AT13" i="85"/>
  <c r="AX12" i="85"/>
  <c r="AW12" i="85"/>
  <c r="AY12" i="85" s="1"/>
  <c r="AU12" i="85"/>
  <c r="AT12" i="85"/>
  <c r="AX11" i="85"/>
  <c r="AW11" i="85"/>
  <c r="AU11" i="85"/>
  <c r="AT11" i="85"/>
  <c r="AV11" i="85" s="1"/>
  <c r="AX10" i="85"/>
  <c r="AW10" i="85"/>
  <c r="AU10" i="85"/>
  <c r="AT10" i="85"/>
  <c r="AX221" i="85"/>
  <c r="AW221" i="85"/>
  <c r="AU221" i="85"/>
  <c r="AT221" i="85"/>
  <c r="AX9" i="85"/>
  <c r="AW9" i="85"/>
  <c r="AU9" i="85"/>
  <c r="AT9" i="85"/>
  <c r="AX8" i="85"/>
  <c r="AW8" i="85"/>
  <c r="AU8" i="85"/>
  <c r="AT8" i="85"/>
  <c r="AX7" i="85"/>
  <c r="AW7" i="85"/>
  <c r="AU7" i="85"/>
  <c r="AT7" i="85"/>
  <c r="AX6" i="85"/>
  <c r="AW6" i="85"/>
  <c r="AU6" i="85"/>
  <c r="AT6" i="85"/>
  <c r="AX5" i="85"/>
  <c r="AW5" i="85"/>
  <c r="AY5" i="85" s="1"/>
  <c r="AU5" i="85"/>
  <c r="AT5" i="85"/>
  <c r="AX4" i="85"/>
  <c r="AW4" i="85"/>
  <c r="AU4" i="85"/>
  <c r="AT4" i="85"/>
  <c r="AY110" i="85" l="1"/>
  <c r="AV54" i="85"/>
  <c r="AV71" i="85"/>
  <c r="AV126" i="85"/>
  <c r="AV139" i="85"/>
  <c r="AV141" i="85"/>
  <c r="AV142" i="85"/>
  <c r="AV145" i="85"/>
  <c r="AV146" i="85"/>
  <c r="AY154" i="85"/>
  <c r="AY184" i="85"/>
  <c r="AY206" i="85"/>
  <c r="AY98" i="85"/>
  <c r="AY46" i="85"/>
  <c r="AY47" i="85"/>
  <c r="AY48" i="85"/>
  <c r="AY51" i="85"/>
  <c r="AY52" i="85"/>
  <c r="AY56" i="85"/>
  <c r="AY57" i="85"/>
  <c r="AY58" i="85"/>
  <c r="AY59" i="85"/>
  <c r="AY60" i="85"/>
  <c r="AY61" i="85"/>
  <c r="AY62" i="85"/>
  <c r="AY67" i="85"/>
  <c r="AY68" i="85"/>
  <c r="AY69" i="85"/>
  <c r="AY70" i="85"/>
  <c r="AY71" i="85"/>
  <c r="AY72" i="85"/>
  <c r="AY73" i="85"/>
  <c r="AY74" i="85"/>
  <c r="AY75" i="85"/>
  <c r="AY76" i="85"/>
  <c r="AY77" i="85"/>
  <c r="AY78" i="85"/>
  <c r="AV147" i="85"/>
  <c r="AV149" i="85"/>
  <c r="AV150" i="85"/>
  <c r="AV153" i="85"/>
  <c r="AV154" i="85"/>
  <c r="AV155" i="85"/>
  <c r="AV157" i="85"/>
  <c r="AV158" i="85"/>
  <c r="AV161" i="85"/>
  <c r="AV162" i="85"/>
  <c r="AV171" i="85"/>
  <c r="AV173" i="85"/>
  <c r="AV174" i="85"/>
  <c r="AV177" i="85"/>
  <c r="AV178" i="85"/>
  <c r="AY182" i="85"/>
  <c r="AY210" i="85"/>
  <c r="AY42" i="85"/>
  <c r="AY44" i="85"/>
  <c r="AV175" i="85"/>
  <c r="AV213" i="85"/>
  <c r="AV30" i="85"/>
  <c r="AV32" i="85"/>
  <c r="AV34" i="85"/>
  <c r="AV47" i="85"/>
  <c r="AV51" i="85"/>
  <c r="AV60" i="85"/>
  <c r="AV61" i="85"/>
  <c r="AV62" i="85"/>
  <c r="AY66" i="85"/>
  <c r="AY83" i="85"/>
  <c r="AY84" i="85"/>
  <c r="AY85" i="85"/>
  <c r="AY86" i="85"/>
  <c r="AY87" i="85"/>
  <c r="AY88" i="85"/>
  <c r="AY89" i="85"/>
  <c r="AY90" i="85"/>
  <c r="AY91" i="85"/>
  <c r="AY92" i="85"/>
  <c r="AY93" i="85"/>
  <c r="AV95" i="85"/>
  <c r="AV103" i="85"/>
  <c r="AV151" i="85"/>
  <c r="AV189" i="85"/>
  <c r="AV190" i="85"/>
  <c r="AY194" i="85"/>
  <c r="AV14" i="85"/>
  <c r="AV16" i="85"/>
  <c r="AV18" i="85"/>
  <c r="AV87" i="85"/>
  <c r="AY114" i="85"/>
  <c r="AV143" i="85"/>
  <c r="AV217" i="85"/>
  <c r="AV4" i="85"/>
  <c r="AY10" i="85"/>
  <c r="AY28" i="85"/>
  <c r="AY31" i="85"/>
  <c r="AY32" i="85"/>
  <c r="AY34" i="85"/>
  <c r="AV64" i="85"/>
  <c r="AV66" i="85"/>
  <c r="AV68" i="85"/>
  <c r="AV69" i="85"/>
  <c r="AV70" i="85"/>
  <c r="AV76" i="85"/>
  <c r="AV77" i="85"/>
  <c r="AV78" i="85"/>
  <c r="AY99" i="85"/>
  <c r="AY100" i="85"/>
  <c r="AY101" i="85"/>
  <c r="AY102" i="85"/>
  <c r="AY106" i="85"/>
  <c r="AY107" i="85"/>
  <c r="AY108" i="85"/>
  <c r="AY109" i="85"/>
  <c r="AV111" i="85"/>
  <c r="AV119" i="85"/>
  <c r="AV132" i="85"/>
  <c r="AV133" i="85"/>
  <c r="AV134" i="85"/>
  <c r="AV137" i="85"/>
  <c r="AV138" i="85"/>
  <c r="AY147" i="85"/>
  <c r="AY148" i="85"/>
  <c r="AY150" i="85"/>
  <c r="AY151" i="85"/>
  <c r="AY152" i="85"/>
  <c r="AV159" i="85"/>
  <c r="AV163" i="85"/>
  <c r="AV165" i="85"/>
  <c r="AV166" i="85"/>
  <c r="AV169" i="85"/>
  <c r="AV170" i="85"/>
  <c r="AV191" i="85"/>
  <c r="AV192" i="85"/>
  <c r="AV193" i="85"/>
  <c r="AV194" i="85"/>
  <c r="AV195" i="85"/>
  <c r="AV203" i="85"/>
  <c r="AV204" i="85"/>
  <c r="AV205" i="85"/>
  <c r="AV206" i="85"/>
  <c r="AY50" i="85"/>
  <c r="AV59" i="85"/>
  <c r="AV75" i="85"/>
  <c r="AV91" i="85"/>
  <c r="AV96" i="85"/>
  <c r="AV98" i="85"/>
  <c r="AY103" i="85"/>
  <c r="AY104" i="85"/>
  <c r="AY105" i="85"/>
  <c r="AV107" i="85"/>
  <c r="AV112" i="85"/>
  <c r="AV114" i="85"/>
  <c r="AY120" i="85"/>
  <c r="AY121" i="85"/>
  <c r="AV123" i="85"/>
  <c r="AV128" i="85"/>
  <c r="AV130" i="85"/>
  <c r="AV7" i="85"/>
  <c r="AV9" i="85"/>
  <c r="AV10" i="85"/>
  <c r="AV22" i="85"/>
  <c r="AV24" i="85"/>
  <c r="AV26" i="85"/>
  <c r="AV38" i="85"/>
  <c r="AV42" i="85"/>
  <c r="AV63" i="85"/>
  <c r="AV79" i="85"/>
  <c r="AY176" i="85"/>
  <c r="AV179" i="85"/>
  <c r="AY187" i="85"/>
  <c r="AY188" i="85"/>
  <c r="AY189" i="85"/>
  <c r="AV196" i="85"/>
  <c r="AV197" i="85"/>
  <c r="AV198" i="85"/>
  <c r="AY203" i="85"/>
  <c r="AY204" i="85"/>
  <c r="AY205" i="85"/>
  <c r="AV209" i="85"/>
  <c r="AV211" i="85"/>
  <c r="AV212" i="85"/>
  <c r="AV214" i="85"/>
  <c r="AY8" i="85"/>
  <c r="AY9" i="85"/>
  <c r="AY23" i="85"/>
  <c r="AY24" i="85"/>
  <c r="AY39" i="85"/>
  <c r="AY40" i="85"/>
  <c r="AY43" i="85"/>
  <c r="AV46" i="85"/>
  <c r="AV50" i="85"/>
  <c r="AV56" i="85"/>
  <c r="AV58" i="85"/>
  <c r="AY63" i="85"/>
  <c r="AY64" i="85"/>
  <c r="AY65" i="85"/>
  <c r="AV67" i="85"/>
  <c r="AV72" i="85"/>
  <c r="AV74" i="85"/>
  <c r="AY79" i="85"/>
  <c r="AY80" i="85"/>
  <c r="AY81" i="85"/>
  <c r="AV83" i="85"/>
  <c r="AV88" i="85"/>
  <c r="AV90" i="85"/>
  <c r="AY95" i="85"/>
  <c r="AY96" i="85"/>
  <c r="AY97" i="85"/>
  <c r="AV99" i="85"/>
  <c r="AV104" i="85"/>
  <c r="AV106" i="85"/>
  <c r="AY111" i="85"/>
  <c r="AY112" i="85"/>
  <c r="AY113" i="85"/>
  <c r="AV115" i="85"/>
  <c r="AV120" i="85"/>
  <c r="AV122" i="85"/>
  <c r="AY127" i="85"/>
  <c r="AY128" i="85"/>
  <c r="AY129" i="85"/>
  <c r="AV131" i="85"/>
  <c r="AY179" i="85"/>
  <c r="AY180" i="85"/>
  <c r="AV186" i="85"/>
  <c r="AY191" i="85"/>
  <c r="AY192" i="85"/>
  <c r="AY193" i="85"/>
  <c r="AV199" i="85"/>
  <c r="AV200" i="85"/>
  <c r="AV202" i="85"/>
  <c r="AY207" i="85"/>
  <c r="AY208" i="85"/>
  <c r="AY209" i="85"/>
  <c r="AV215" i="85"/>
  <c r="AV216" i="85"/>
  <c r="AV218" i="85"/>
  <c r="AY14" i="85"/>
  <c r="AY30" i="85"/>
  <c r="AV65" i="85"/>
  <c r="AV81" i="85"/>
  <c r="AV97" i="85"/>
  <c r="AV113" i="85"/>
  <c r="AV129" i="85"/>
  <c r="AU3" i="85"/>
  <c r="AY7" i="85"/>
  <c r="AY22" i="85"/>
  <c r="AY38" i="85"/>
  <c r="AV57" i="85"/>
  <c r="AV73" i="85"/>
  <c r="AV89" i="85"/>
  <c r="AV105" i="85"/>
  <c r="AV121" i="85"/>
  <c r="AV185" i="85"/>
  <c r="AV201" i="85"/>
  <c r="AV5" i="85"/>
  <c r="AV6" i="85"/>
  <c r="AY221" i="85"/>
  <c r="AV12" i="85"/>
  <c r="AV13" i="85"/>
  <c r="AY17" i="85"/>
  <c r="AV20" i="85"/>
  <c r="AV21" i="85"/>
  <c r="AY25" i="85"/>
  <c r="AV28" i="85"/>
  <c r="AV29" i="85"/>
  <c r="AY33" i="85"/>
  <c r="AV36" i="85"/>
  <c r="AV37" i="85"/>
  <c r="AY41" i="85"/>
  <c r="AV44" i="85"/>
  <c r="AV45" i="85"/>
  <c r="AY49" i="85"/>
  <c r="AV52" i="85"/>
  <c r="AV53" i="85"/>
  <c r="AY54" i="85"/>
  <c r="AY4" i="85"/>
  <c r="AV8" i="85"/>
  <c r="AY11" i="85"/>
  <c r="AV15" i="85"/>
  <c r="AY19" i="85"/>
  <c r="AV23" i="85"/>
  <c r="AY27" i="85"/>
  <c r="AV31" i="85"/>
  <c r="AY35" i="85"/>
  <c r="AV39" i="85"/>
  <c r="AT3" i="85"/>
  <c r="AV136" i="85"/>
  <c r="AY137" i="85"/>
  <c r="AV140" i="85"/>
  <c r="AY141" i="85"/>
  <c r="AV144" i="85"/>
  <c r="AY145" i="85"/>
  <c r="AV148" i="85"/>
  <c r="AY149" i="85"/>
  <c r="AV152" i="85"/>
  <c r="AY153" i="85"/>
  <c r="AV156" i="85"/>
  <c r="AY157" i="85"/>
  <c r="AV160" i="85"/>
  <c r="AY161" i="85"/>
  <c r="AV164" i="85"/>
  <c r="AY165" i="85"/>
  <c r="AV168" i="85"/>
  <c r="AY169" i="85"/>
  <c r="AV172" i="85"/>
  <c r="AY173" i="85"/>
  <c r="AV176" i="85"/>
  <c r="AY177" i="85"/>
  <c r="AV180" i="85"/>
  <c r="AY181" i="85"/>
  <c r="AV184" i="85"/>
  <c r="AY185" i="85"/>
  <c r="AX3" i="85"/>
  <c r="AY6" i="85"/>
  <c r="AV221" i="85"/>
  <c r="AY13" i="85"/>
  <c r="AV17" i="85"/>
  <c r="AY21" i="85"/>
  <c r="AV25" i="85"/>
  <c r="AY29" i="85"/>
  <c r="AV33" i="85"/>
  <c r="AY37" i="85"/>
  <c r="AV40" i="85"/>
  <c r="AV41" i="85"/>
  <c r="AY45" i="85"/>
  <c r="AV48" i="85"/>
  <c r="AV49" i="85"/>
  <c r="AY53" i="85"/>
  <c r="AW3" i="85"/>
  <c r="AV55" i="85"/>
  <c r="AY55" i="85"/>
  <c r="AY3" i="85" l="1"/>
  <c r="AV3" i="85"/>
  <c r="J1063" i="61" l="1"/>
  <c r="K1063" i="61"/>
  <c r="L1063" i="61"/>
  <c r="M1063" i="61"/>
  <c r="J1064" i="61"/>
  <c r="K1064" i="61"/>
  <c r="L1064" i="61"/>
  <c r="M1064" i="61"/>
  <c r="J1065" i="61"/>
  <c r="K1065" i="61"/>
  <c r="L1065" i="61"/>
  <c r="M1065" i="61"/>
  <c r="J1056" i="61"/>
  <c r="K1056" i="61"/>
  <c r="L1056" i="61"/>
  <c r="M1056" i="61"/>
  <c r="J1057" i="61"/>
  <c r="K1057" i="61"/>
  <c r="L1057" i="61"/>
  <c r="M1057" i="61"/>
  <c r="J1058" i="61"/>
  <c r="K1058" i="61"/>
  <c r="L1058" i="61"/>
  <c r="M1058" i="61"/>
  <c r="J1059" i="61"/>
  <c r="K1059" i="61"/>
  <c r="L1059" i="61"/>
  <c r="M1059" i="61"/>
  <c r="J1043" i="61"/>
  <c r="K1043" i="61"/>
  <c r="L1043" i="61"/>
  <c r="M1043" i="61"/>
  <c r="J1044" i="61"/>
  <c r="K1044" i="61"/>
  <c r="L1044" i="61"/>
  <c r="M1044" i="61"/>
  <c r="J1045" i="61"/>
  <c r="K1045" i="61"/>
  <c r="L1045" i="61"/>
  <c r="M1045" i="61"/>
  <c r="J1046" i="61"/>
  <c r="K1046" i="61"/>
  <c r="L1046" i="61"/>
  <c r="M1046" i="61"/>
  <c r="J1047" i="61"/>
  <c r="K1047" i="61"/>
  <c r="L1047" i="61"/>
  <c r="M1047" i="61"/>
  <c r="J1048" i="61"/>
  <c r="K1048" i="61"/>
  <c r="L1048" i="61"/>
  <c r="M1048" i="61"/>
  <c r="J1049" i="61"/>
  <c r="K1049" i="61"/>
  <c r="L1049" i="61"/>
  <c r="M1049" i="61"/>
  <c r="J1050" i="61"/>
  <c r="K1050" i="61"/>
  <c r="L1050" i="61"/>
  <c r="M1050" i="61"/>
  <c r="J1051" i="61"/>
  <c r="K1051" i="61"/>
  <c r="L1051" i="61"/>
  <c r="M1051" i="61"/>
  <c r="J1052" i="61"/>
  <c r="K1052" i="61"/>
  <c r="L1052" i="61"/>
  <c r="M1052" i="61"/>
  <c r="J1032" i="61"/>
  <c r="K1032" i="61"/>
  <c r="L1032" i="61"/>
  <c r="M1032" i="61"/>
  <c r="J1033" i="61"/>
  <c r="K1033" i="61"/>
  <c r="L1033" i="61"/>
  <c r="M1033" i="61"/>
  <c r="J1034" i="61"/>
  <c r="K1034" i="61"/>
  <c r="L1034" i="61"/>
  <c r="M1034" i="61"/>
  <c r="J1035" i="61"/>
  <c r="K1035" i="61"/>
  <c r="L1035" i="61"/>
  <c r="M1035" i="61"/>
  <c r="J1036" i="61"/>
  <c r="K1036" i="61"/>
  <c r="L1036" i="61"/>
  <c r="M1036" i="61"/>
  <c r="J1037" i="61"/>
  <c r="K1037" i="61"/>
  <c r="L1037" i="61"/>
  <c r="M1037" i="61"/>
  <c r="J1038" i="61"/>
  <c r="K1038" i="61"/>
  <c r="L1038" i="61"/>
  <c r="M1038" i="61"/>
  <c r="J1039" i="61"/>
  <c r="K1039" i="61"/>
  <c r="L1039" i="61"/>
  <c r="M1039" i="61"/>
  <c r="J1012" i="61"/>
  <c r="K1012" i="61"/>
  <c r="L1012" i="61"/>
  <c r="M1012" i="61"/>
  <c r="J1013" i="61"/>
  <c r="K1013" i="61"/>
  <c r="L1013" i="61"/>
  <c r="M1013" i="61"/>
  <c r="J1014" i="61"/>
  <c r="K1014" i="61"/>
  <c r="L1014" i="61"/>
  <c r="M1014" i="61"/>
  <c r="J1015" i="61"/>
  <c r="K1015" i="61"/>
  <c r="L1015" i="61"/>
  <c r="M1015" i="61"/>
  <c r="J1016" i="61"/>
  <c r="K1016" i="61"/>
  <c r="L1016" i="61"/>
  <c r="M1016" i="61"/>
  <c r="J1017" i="61"/>
  <c r="K1017" i="61"/>
  <c r="L1017" i="61"/>
  <c r="M1017" i="61"/>
  <c r="J1018" i="61"/>
  <c r="K1018" i="61"/>
  <c r="L1018" i="61"/>
  <c r="M1018" i="61"/>
  <c r="J1019" i="61"/>
  <c r="K1019" i="61"/>
  <c r="L1019" i="61"/>
  <c r="M1019" i="61"/>
  <c r="J1020" i="61"/>
  <c r="K1020" i="61"/>
  <c r="L1020" i="61"/>
  <c r="M1020" i="61"/>
  <c r="J1021" i="61"/>
  <c r="K1021" i="61"/>
  <c r="L1021" i="61"/>
  <c r="M1021" i="61"/>
  <c r="J1022" i="61"/>
  <c r="K1022" i="61"/>
  <c r="L1022" i="61"/>
  <c r="M1022" i="61"/>
  <c r="J1023" i="61"/>
  <c r="K1023" i="61"/>
  <c r="L1023" i="61"/>
  <c r="M1023" i="61"/>
  <c r="J1024" i="61"/>
  <c r="K1024" i="61"/>
  <c r="L1024" i="61"/>
  <c r="M1024" i="61"/>
  <c r="J1025" i="61"/>
  <c r="K1025" i="61"/>
  <c r="L1025" i="61"/>
  <c r="M1025" i="61"/>
  <c r="J1026" i="61"/>
  <c r="K1026" i="61"/>
  <c r="L1026" i="61"/>
  <c r="M1026" i="61"/>
  <c r="J1027" i="61"/>
  <c r="K1027" i="61"/>
  <c r="L1027" i="61"/>
  <c r="M1027" i="61"/>
  <c r="J1028" i="61"/>
  <c r="K1028" i="61"/>
  <c r="L1028" i="61"/>
  <c r="M1028" i="61"/>
  <c r="J991" i="61"/>
  <c r="K991" i="61"/>
  <c r="L991" i="61"/>
  <c r="M991" i="61"/>
  <c r="J992" i="61"/>
  <c r="K992" i="61"/>
  <c r="L992" i="61"/>
  <c r="M992" i="61"/>
  <c r="J993" i="61"/>
  <c r="K993" i="61"/>
  <c r="L993" i="61"/>
  <c r="M993" i="61"/>
  <c r="J994" i="61"/>
  <c r="K994" i="61"/>
  <c r="L994" i="61"/>
  <c r="M994" i="61"/>
  <c r="J995" i="61"/>
  <c r="K995" i="61"/>
  <c r="L995" i="61"/>
  <c r="M995" i="61"/>
  <c r="J996" i="61"/>
  <c r="K996" i="61"/>
  <c r="L996" i="61"/>
  <c r="M996" i="61"/>
  <c r="J997" i="61"/>
  <c r="K997" i="61"/>
  <c r="L997" i="61"/>
  <c r="M997" i="61"/>
  <c r="J998" i="61"/>
  <c r="K998" i="61"/>
  <c r="L998" i="61"/>
  <c r="M998" i="61"/>
  <c r="J999" i="61"/>
  <c r="K999" i="61"/>
  <c r="L999" i="61"/>
  <c r="M999" i="61"/>
  <c r="J1000" i="61"/>
  <c r="K1000" i="61"/>
  <c r="L1000" i="61"/>
  <c r="M1000" i="61"/>
  <c r="J1001" i="61"/>
  <c r="K1001" i="61"/>
  <c r="L1001" i="61"/>
  <c r="M1001" i="61"/>
  <c r="J1002" i="61"/>
  <c r="K1002" i="61"/>
  <c r="L1002" i="61"/>
  <c r="M1002" i="61"/>
  <c r="J1003" i="61"/>
  <c r="K1003" i="61"/>
  <c r="L1003" i="61"/>
  <c r="M1003" i="61"/>
  <c r="J1004" i="61"/>
  <c r="K1004" i="61"/>
  <c r="L1004" i="61"/>
  <c r="M1004" i="61"/>
  <c r="J1005" i="61"/>
  <c r="K1005" i="61"/>
  <c r="L1005" i="61"/>
  <c r="M1005" i="61"/>
  <c r="J1006" i="61"/>
  <c r="K1006" i="61"/>
  <c r="L1006" i="61"/>
  <c r="M1006" i="61"/>
  <c r="J1007" i="61"/>
  <c r="K1007" i="61"/>
  <c r="L1007" i="61"/>
  <c r="M1007" i="61"/>
  <c r="J1008" i="61"/>
  <c r="K1008" i="61"/>
  <c r="L1008" i="61"/>
  <c r="M1008" i="61"/>
  <c r="J979" i="61"/>
  <c r="K979" i="61"/>
  <c r="L979" i="61"/>
  <c r="M979" i="61"/>
  <c r="J980" i="61"/>
  <c r="K980" i="61"/>
  <c r="L980" i="61"/>
  <c r="M980" i="61"/>
  <c r="J981" i="61"/>
  <c r="K981" i="61"/>
  <c r="L981" i="61"/>
  <c r="M981" i="61"/>
  <c r="J982" i="61"/>
  <c r="K982" i="61"/>
  <c r="L982" i="61"/>
  <c r="M982" i="61"/>
  <c r="J983" i="61"/>
  <c r="K983" i="61"/>
  <c r="L983" i="61"/>
  <c r="M983" i="61"/>
  <c r="J984" i="61"/>
  <c r="K984" i="61"/>
  <c r="L984" i="61"/>
  <c r="M984" i="61"/>
  <c r="J985" i="61"/>
  <c r="K985" i="61"/>
  <c r="L985" i="61"/>
  <c r="M985" i="61"/>
  <c r="J986" i="61"/>
  <c r="K986" i="61"/>
  <c r="L986" i="61"/>
  <c r="M986" i="61"/>
  <c r="J987" i="61"/>
  <c r="K987" i="61"/>
  <c r="L987" i="61"/>
  <c r="M987" i="61"/>
  <c r="J962" i="61"/>
  <c r="K962" i="61"/>
  <c r="L962" i="61"/>
  <c r="M962" i="61"/>
  <c r="J963" i="61"/>
  <c r="K963" i="61"/>
  <c r="L963" i="61"/>
  <c r="M963" i="61"/>
  <c r="J964" i="61"/>
  <c r="K964" i="61"/>
  <c r="L964" i="61"/>
  <c r="M964" i="61"/>
  <c r="J965" i="61"/>
  <c r="K965" i="61"/>
  <c r="L965" i="61"/>
  <c r="M965" i="61"/>
  <c r="J966" i="61"/>
  <c r="K966" i="61"/>
  <c r="L966" i="61"/>
  <c r="M966" i="61"/>
  <c r="J967" i="61"/>
  <c r="K967" i="61"/>
  <c r="L967" i="61"/>
  <c r="M967" i="61"/>
  <c r="J968" i="61"/>
  <c r="K968" i="61"/>
  <c r="L968" i="61"/>
  <c r="M968" i="61"/>
  <c r="J969" i="61"/>
  <c r="K969" i="61"/>
  <c r="L969" i="61"/>
  <c r="M969" i="61"/>
  <c r="J970" i="61"/>
  <c r="K970" i="61"/>
  <c r="L970" i="61"/>
  <c r="M970" i="61"/>
  <c r="J971" i="61"/>
  <c r="K971" i="61"/>
  <c r="L971" i="61"/>
  <c r="M971" i="61"/>
  <c r="J972" i="61"/>
  <c r="K972" i="61"/>
  <c r="L972" i="61"/>
  <c r="M972" i="61"/>
  <c r="J973" i="61"/>
  <c r="K973" i="61"/>
  <c r="L973" i="61"/>
  <c r="M973" i="61"/>
  <c r="J974" i="61"/>
  <c r="K974" i="61"/>
  <c r="L974" i="61"/>
  <c r="M974" i="61"/>
  <c r="J975" i="61"/>
  <c r="K975" i="61"/>
  <c r="L975" i="61"/>
  <c r="M975" i="61"/>
  <c r="J951" i="61"/>
  <c r="K951" i="61"/>
  <c r="L951" i="61"/>
  <c r="M951" i="61"/>
  <c r="J952" i="61"/>
  <c r="K952" i="61"/>
  <c r="L952" i="61"/>
  <c r="M952" i="61"/>
  <c r="J953" i="61"/>
  <c r="K953" i="61"/>
  <c r="L953" i="61"/>
  <c r="M953" i="61"/>
  <c r="J954" i="61"/>
  <c r="K954" i="61"/>
  <c r="L954" i="61"/>
  <c r="M954" i="61"/>
  <c r="J955" i="61"/>
  <c r="K955" i="61"/>
  <c r="L955" i="61"/>
  <c r="M955" i="61"/>
  <c r="J956" i="61"/>
  <c r="K956" i="61"/>
  <c r="L956" i="61"/>
  <c r="M956" i="61"/>
  <c r="J957" i="61"/>
  <c r="K957" i="61"/>
  <c r="L957" i="61"/>
  <c r="M957" i="61"/>
  <c r="J958" i="61"/>
  <c r="K958" i="61"/>
  <c r="L958" i="61"/>
  <c r="M958" i="61"/>
  <c r="J932" i="61"/>
  <c r="K932" i="61"/>
  <c r="L932" i="61"/>
  <c r="M932" i="61"/>
  <c r="J933" i="61"/>
  <c r="K933" i="61"/>
  <c r="L933" i="61"/>
  <c r="M933" i="61"/>
  <c r="J934" i="61"/>
  <c r="K934" i="61"/>
  <c r="L934" i="61"/>
  <c r="M934" i="61"/>
  <c r="J935" i="61"/>
  <c r="K935" i="61"/>
  <c r="L935" i="61"/>
  <c r="M935" i="61"/>
  <c r="J936" i="61"/>
  <c r="K936" i="61"/>
  <c r="L936" i="61"/>
  <c r="M936" i="61"/>
  <c r="J937" i="61"/>
  <c r="K937" i="61"/>
  <c r="L937" i="61"/>
  <c r="M937" i="61"/>
  <c r="J938" i="61"/>
  <c r="K938" i="61"/>
  <c r="L938" i="61"/>
  <c r="M938" i="61"/>
  <c r="J939" i="61"/>
  <c r="K939" i="61"/>
  <c r="L939" i="61"/>
  <c r="M939" i="61"/>
  <c r="J940" i="61"/>
  <c r="K940" i="61"/>
  <c r="L940" i="61"/>
  <c r="M940" i="61"/>
  <c r="J941" i="61"/>
  <c r="K941" i="61"/>
  <c r="L941" i="61"/>
  <c r="M941" i="61"/>
  <c r="J942" i="61"/>
  <c r="K942" i="61"/>
  <c r="L942" i="61"/>
  <c r="M942" i="61"/>
  <c r="J943" i="61"/>
  <c r="K943" i="61"/>
  <c r="L943" i="61"/>
  <c r="M943" i="61"/>
  <c r="J944" i="61"/>
  <c r="K944" i="61"/>
  <c r="L944" i="61"/>
  <c r="M944" i="61"/>
  <c r="J945" i="61"/>
  <c r="K945" i="61"/>
  <c r="L945" i="61"/>
  <c r="M945" i="61"/>
  <c r="J946" i="61"/>
  <c r="K946" i="61"/>
  <c r="L946" i="61"/>
  <c r="M946" i="61"/>
  <c r="J947" i="61"/>
  <c r="K947" i="61"/>
  <c r="L947" i="61"/>
  <c r="M947" i="61"/>
  <c r="J921" i="61"/>
  <c r="K921" i="61"/>
  <c r="L921" i="61"/>
  <c r="M921" i="61"/>
  <c r="J922" i="61"/>
  <c r="K922" i="61"/>
  <c r="L922" i="61"/>
  <c r="M922" i="61"/>
  <c r="J923" i="61"/>
  <c r="K923" i="61"/>
  <c r="L923" i="61"/>
  <c r="M923" i="61"/>
  <c r="J924" i="61"/>
  <c r="K924" i="61"/>
  <c r="L924" i="61"/>
  <c r="M924" i="61"/>
  <c r="J925" i="61"/>
  <c r="K925" i="61"/>
  <c r="L925" i="61"/>
  <c r="M925" i="61"/>
  <c r="J926" i="61"/>
  <c r="K926" i="61"/>
  <c r="L926" i="61"/>
  <c r="M926" i="61"/>
  <c r="J927" i="61"/>
  <c r="K927" i="61"/>
  <c r="L927" i="61"/>
  <c r="M927" i="61"/>
  <c r="J928" i="61"/>
  <c r="K928" i="61"/>
  <c r="L928" i="61"/>
  <c r="M928" i="61"/>
  <c r="J894" i="61"/>
  <c r="K894" i="61"/>
  <c r="L894" i="61"/>
  <c r="M894" i="61"/>
  <c r="J895" i="61"/>
  <c r="K895" i="61"/>
  <c r="L895" i="61"/>
  <c r="M895" i="61"/>
  <c r="J896" i="61"/>
  <c r="K896" i="61"/>
  <c r="L896" i="61"/>
  <c r="M896" i="61"/>
  <c r="J897" i="61"/>
  <c r="K897" i="61"/>
  <c r="L897" i="61"/>
  <c r="M897" i="61"/>
  <c r="J898" i="61"/>
  <c r="K898" i="61"/>
  <c r="L898" i="61"/>
  <c r="M898" i="61"/>
  <c r="J899" i="61"/>
  <c r="K899" i="61"/>
  <c r="L899" i="61"/>
  <c r="M899" i="61"/>
  <c r="J900" i="61"/>
  <c r="K900" i="61"/>
  <c r="L900" i="61"/>
  <c r="M900" i="61"/>
  <c r="J901" i="61"/>
  <c r="K901" i="61"/>
  <c r="L901" i="61"/>
  <c r="M901" i="61"/>
  <c r="J902" i="61"/>
  <c r="K902" i="61"/>
  <c r="L902" i="61"/>
  <c r="M902" i="61"/>
  <c r="J903" i="61"/>
  <c r="K903" i="61"/>
  <c r="L903" i="61"/>
  <c r="M903" i="61"/>
  <c r="J904" i="61"/>
  <c r="K904" i="61"/>
  <c r="L904" i="61"/>
  <c r="M904" i="61"/>
  <c r="J905" i="61"/>
  <c r="K905" i="61"/>
  <c r="L905" i="61"/>
  <c r="M905" i="61"/>
  <c r="J906" i="61"/>
  <c r="K906" i="61"/>
  <c r="L906" i="61"/>
  <c r="M906" i="61"/>
  <c r="J907" i="61"/>
  <c r="K907" i="61"/>
  <c r="L907" i="61"/>
  <c r="M907" i="61"/>
  <c r="J908" i="61"/>
  <c r="K908" i="61"/>
  <c r="L908" i="61"/>
  <c r="M908" i="61"/>
  <c r="J909" i="61"/>
  <c r="K909" i="61"/>
  <c r="L909" i="61"/>
  <c r="M909" i="61"/>
  <c r="J910" i="61"/>
  <c r="K910" i="61"/>
  <c r="L910" i="61"/>
  <c r="M910" i="61"/>
  <c r="J911" i="61"/>
  <c r="K911" i="61"/>
  <c r="L911" i="61"/>
  <c r="M911" i="61"/>
  <c r="J912" i="61"/>
  <c r="K912" i="61"/>
  <c r="L912" i="61"/>
  <c r="M912" i="61"/>
  <c r="J913" i="61"/>
  <c r="K913" i="61"/>
  <c r="L913" i="61"/>
  <c r="M913" i="61"/>
  <c r="J914" i="61"/>
  <c r="K914" i="61"/>
  <c r="L914" i="61"/>
  <c r="M914" i="61"/>
  <c r="J915" i="61"/>
  <c r="K915" i="61"/>
  <c r="L915" i="61"/>
  <c r="M915" i="61"/>
  <c r="J916" i="61"/>
  <c r="K916" i="61"/>
  <c r="L916" i="61"/>
  <c r="M916" i="61"/>
  <c r="J917" i="61"/>
  <c r="K917" i="61"/>
  <c r="L917" i="61"/>
  <c r="M917" i="61"/>
  <c r="J882" i="61"/>
  <c r="K882" i="61"/>
  <c r="L882" i="61"/>
  <c r="M882" i="61"/>
  <c r="J883" i="61"/>
  <c r="K883" i="61"/>
  <c r="L883" i="61"/>
  <c r="M883" i="61"/>
  <c r="J884" i="61"/>
  <c r="K884" i="61"/>
  <c r="L884" i="61"/>
  <c r="M884" i="61"/>
  <c r="J885" i="61"/>
  <c r="K885" i="61"/>
  <c r="L885" i="61"/>
  <c r="M885" i="61"/>
  <c r="J886" i="61"/>
  <c r="K886" i="61"/>
  <c r="L886" i="61"/>
  <c r="M886" i="61"/>
  <c r="J887" i="61"/>
  <c r="K887" i="61"/>
  <c r="L887" i="61"/>
  <c r="M887" i="61"/>
  <c r="J888" i="61"/>
  <c r="K888" i="61"/>
  <c r="L888" i="61"/>
  <c r="M888" i="61"/>
  <c r="J873" i="61"/>
  <c r="K873" i="61"/>
  <c r="L873" i="61"/>
  <c r="M873" i="61"/>
  <c r="J874" i="61"/>
  <c r="K874" i="61"/>
  <c r="L874" i="61"/>
  <c r="M874" i="61"/>
  <c r="J875" i="61"/>
  <c r="K875" i="61"/>
  <c r="L875" i="61"/>
  <c r="M875" i="61"/>
  <c r="J876" i="61"/>
  <c r="K876" i="61"/>
  <c r="L876" i="61"/>
  <c r="M876" i="61"/>
  <c r="J877" i="61"/>
  <c r="K877" i="61"/>
  <c r="L877" i="61"/>
  <c r="M877" i="61"/>
  <c r="J878" i="61"/>
  <c r="K878" i="61"/>
  <c r="L878" i="61"/>
  <c r="M878" i="61"/>
  <c r="J865" i="61"/>
  <c r="K865" i="61"/>
  <c r="L865" i="61"/>
  <c r="M865" i="61"/>
  <c r="J866" i="61"/>
  <c r="K866" i="61"/>
  <c r="L866" i="61"/>
  <c r="M866" i="61"/>
  <c r="J867" i="61"/>
  <c r="K867" i="61"/>
  <c r="L867" i="61"/>
  <c r="M867" i="61"/>
  <c r="J868" i="61"/>
  <c r="K868" i="61"/>
  <c r="L868" i="61"/>
  <c r="M868" i="61"/>
  <c r="J869" i="61"/>
  <c r="K869" i="61"/>
  <c r="L869" i="61"/>
  <c r="M869" i="61"/>
  <c r="J858" i="61"/>
  <c r="K858" i="61"/>
  <c r="L858" i="61"/>
  <c r="M858" i="61"/>
  <c r="J859" i="61"/>
  <c r="K859" i="61"/>
  <c r="L859" i="61"/>
  <c r="M859" i="61"/>
  <c r="J860" i="61"/>
  <c r="K860" i="61"/>
  <c r="L860" i="61"/>
  <c r="M860" i="61"/>
  <c r="J861" i="61"/>
  <c r="K861" i="61"/>
  <c r="L861" i="61"/>
  <c r="M861" i="61"/>
  <c r="J852" i="61"/>
  <c r="K852" i="61"/>
  <c r="L852" i="61"/>
  <c r="M852" i="61"/>
  <c r="J853" i="61"/>
  <c r="K853" i="61"/>
  <c r="L853" i="61"/>
  <c r="M853" i="61"/>
  <c r="J854" i="61"/>
  <c r="K854" i="61"/>
  <c r="L854" i="61"/>
  <c r="M854" i="61"/>
  <c r="J846" i="61"/>
  <c r="K846" i="61"/>
  <c r="L846" i="61"/>
  <c r="M846" i="61"/>
  <c r="J847" i="61"/>
  <c r="K847" i="61"/>
  <c r="L847" i="61"/>
  <c r="M847" i="61"/>
  <c r="J848" i="61"/>
  <c r="K848" i="61"/>
  <c r="L848" i="61"/>
  <c r="M848" i="61"/>
  <c r="J824" i="61"/>
  <c r="K824" i="61"/>
  <c r="L824" i="61"/>
  <c r="M824" i="61"/>
  <c r="J825" i="61"/>
  <c r="K825" i="61"/>
  <c r="L825" i="61"/>
  <c r="M825" i="61"/>
  <c r="J826" i="61"/>
  <c r="K826" i="61"/>
  <c r="L826" i="61"/>
  <c r="M826" i="61"/>
  <c r="J827" i="61"/>
  <c r="K827" i="61"/>
  <c r="L827" i="61"/>
  <c r="M827" i="61"/>
  <c r="J828" i="61"/>
  <c r="K828" i="61"/>
  <c r="L828" i="61"/>
  <c r="M828" i="61"/>
  <c r="J829" i="61"/>
  <c r="K829" i="61"/>
  <c r="L829" i="61"/>
  <c r="M829" i="61"/>
  <c r="J830" i="61"/>
  <c r="K830" i="61"/>
  <c r="L830" i="61"/>
  <c r="M830" i="61"/>
  <c r="J831" i="61"/>
  <c r="K831" i="61"/>
  <c r="L831" i="61"/>
  <c r="M831" i="61"/>
  <c r="J832" i="61"/>
  <c r="K832" i="61"/>
  <c r="L832" i="61"/>
  <c r="M832" i="61"/>
  <c r="J833" i="61"/>
  <c r="K833" i="61"/>
  <c r="L833" i="61"/>
  <c r="M833" i="61"/>
  <c r="J834" i="61"/>
  <c r="K834" i="61"/>
  <c r="L834" i="61"/>
  <c r="M834" i="61"/>
  <c r="J835" i="61"/>
  <c r="K835" i="61"/>
  <c r="L835" i="61"/>
  <c r="M835" i="61"/>
  <c r="J836" i="61"/>
  <c r="K836" i="61"/>
  <c r="L836" i="61"/>
  <c r="M836" i="61"/>
  <c r="J837" i="61"/>
  <c r="K837" i="61"/>
  <c r="L837" i="61"/>
  <c r="M837" i="61"/>
  <c r="J838" i="61"/>
  <c r="K838" i="61"/>
  <c r="L838" i="61"/>
  <c r="M838" i="61"/>
  <c r="J839" i="61"/>
  <c r="K839" i="61"/>
  <c r="L839" i="61"/>
  <c r="M839" i="61"/>
  <c r="J840" i="61"/>
  <c r="K840" i="61"/>
  <c r="L840" i="61"/>
  <c r="M840" i="61"/>
  <c r="J841" i="61"/>
  <c r="K841" i="61"/>
  <c r="L841" i="61"/>
  <c r="M841" i="61"/>
  <c r="J842" i="61"/>
  <c r="K842" i="61"/>
  <c r="L842" i="61"/>
  <c r="M842" i="61"/>
  <c r="J811" i="61"/>
  <c r="K811" i="61"/>
  <c r="L811" i="61"/>
  <c r="M811" i="61"/>
  <c r="J812" i="61"/>
  <c r="K812" i="61"/>
  <c r="L812" i="61"/>
  <c r="M812" i="61"/>
  <c r="J813" i="61"/>
  <c r="K813" i="61"/>
  <c r="L813" i="61"/>
  <c r="M813" i="61"/>
  <c r="J814" i="61"/>
  <c r="K814" i="61"/>
  <c r="L814" i="61"/>
  <c r="M814" i="61"/>
  <c r="J815" i="61"/>
  <c r="K815" i="61"/>
  <c r="L815" i="61"/>
  <c r="M815" i="61"/>
  <c r="J816" i="61"/>
  <c r="K816" i="61"/>
  <c r="L816" i="61"/>
  <c r="M816" i="61"/>
  <c r="J817" i="61"/>
  <c r="K817" i="61"/>
  <c r="L817" i="61"/>
  <c r="M817" i="61"/>
  <c r="J818" i="61"/>
  <c r="K818" i="61"/>
  <c r="L818" i="61"/>
  <c r="M818" i="61"/>
  <c r="J819" i="61"/>
  <c r="K819" i="61"/>
  <c r="L819" i="61"/>
  <c r="M819" i="61"/>
  <c r="J820" i="61"/>
  <c r="K820" i="61"/>
  <c r="L820" i="61"/>
  <c r="M820" i="61"/>
  <c r="J799" i="61"/>
  <c r="K799" i="61"/>
  <c r="L799" i="61"/>
  <c r="M799" i="61"/>
  <c r="J800" i="61"/>
  <c r="K800" i="61"/>
  <c r="L800" i="61"/>
  <c r="M800" i="61"/>
  <c r="J801" i="61"/>
  <c r="K801" i="61"/>
  <c r="L801" i="61"/>
  <c r="M801" i="61"/>
  <c r="J802" i="61"/>
  <c r="K802" i="61"/>
  <c r="L802" i="61"/>
  <c r="M802" i="61"/>
  <c r="J803" i="61"/>
  <c r="K803" i="61"/>
  <c r="L803" i="61"/>
  <c r="M803" i="61"/>
  <c r="J804" i="61"/>
  <c r="K804" i="61"/>
  <c r="L804" i="61"/>
  <c r="M804" i="61"/>
  <c r="J805" i="61"/>
  <c r="K805" i="61"/>
  <c r="L805" i="61"/>
  <c r="M805" i="61"/>
  <c r="J806" i="61"/>
  <c r="K806" i="61"/>
  <c r="L806" i="61"/>
  <c r="M806" i="61"/>
  <c r="J807" i="61"/>
  <c r="K807" i="61"/>
  <c r="L807" i="61"/>
  <c r="M807" i="61"/>
  <c r="J791" i="61"/>
  <c r="K791" i="61"/>
  <c r="L791" i="61"/>
  <c r="M791" i="61"/>
  <c r="J792" i="61"/>
  <c r="K792" i="61"/>
  <c r="L792" i="61"/>
  <c r="M792" i="61"/>
  <c r="J793" i="61"/>
  <c r="K793" i="61"/>
  <c r="L793" i="61"/>
  <c r="M793" i="61"/>
  <c r="J794" i="61"/>
  <c r="K794" i="61"/>
  <c r="L794" i="61"/>
  <c r="M794" i="61"/>
  <c r="J795" i="61"/>
  <c r="K795" i="61"/>
  <c r="L795" i="61"/>
  <c r="M795" i="61"/>
  <c r="J771" i="61"/>
  <c r="K771" i="61"/>
  <c r="L771" i="61"/>
  <c r="M771" i="61"/>
  <c r="J772" i="61"/>
  <c r="K772" i="61"/>
  <c r="L772" i="61"/>
  <c r="M772" i="61"/>
  <c r="J773" i="61"/>
  <c r="K773" i="61"/>
  <c r="L773" i="61"/>
  <c r="M773" i="61"/>
  <c r="J774" i="61"/>
  <c r="K774" i="61"/>
  <c r="L774" i="61"/>
  <c r="M774" i="61"/>
  <c r="J775" i="61"/>
  <c r="K775" i="61"/>
  <c r="L775" i="61"/>
  <c r="M775" i="61"/>
  <c r="J776" i="61"/>
  <c r="K776" i="61"/>
  <c r="L776" i="61"/>
  <c r="M776" i="61"/>
  <c r="J777" i="61"/>
  <c r="K777" i="61"/>
  <c r="L777" i="61"/>
  <c r="M777" i="61"/>
  <c r="J778" i="61"/>
  <c r="K778" i="61"/>
  <c r="L778" i="61"/>
  <c r="M778" i="61"/>
  <c r="J779" i="61"/>
  <c r="K779" i="61"/>
  <c r="L779" i="61"/>
  <c r="M779" i="61"/>
  <c r="J780" i="61"/>
  <c r="K780" i="61"/>
  <c r="L780" i="61"/>
  <c r="M780" i="61"/>
  <c r="J781" i="61"/>
  <c r="K781" i="61"/>
  <c r="L781" i="61"/>
  <c r="M781" i="61"/>
  <c r="J782" i="61"/>
  <c r="K782" i="61"/>
  <c r="L782" i="61"/>
  <c r="M782" i="61"/>
  <c r="J783" i="61"/>
  <c r="K783" i="61"/>
  <c r="L783" i="61"/>
  <c r="M783" i="61"/>
  <c r="J784" i="61"/>
  <c r="K784" i="61"/>
  <c r="L784" i="61"/>
  <c r="M784" i="61"/>
  <c r="J785" i="61"/>
  <c r="K785" i="61"/>
  <c r="L785" i="61"/>
  <c r="M785" i="61"/>
  <c r="J786" i="61"/>
  <c r="K786" i="61"/>
  <c r="L786" i="61"/>
  <c r="M786" i="61"/>
  <c r="J787" i="61"/>
  <c r="K787" i="61"/>
  <c r="L787" i="61"/>
  <c r="M787" i="61"/>
  <c r="J765" i="61"/>
  <c r="K765" i="61"/>
  <c r="L765" i="61"/>
  <c r="M765" i="61"/>
  <c r="J766" i="61"/>
  <c r="K766" i="61"/>
  <c r="L766" i="61"/>
  <c r="M766" i="61"/>
  <c r="J767" i="61"/>
  <c r="K767" i="61"/>
  <c r="L767" i="61"/>
  <c r="M767" i="61"/>
  <c r="J754" i="61"/>
  <c r="K754" i="61"/>
  <c r="L754" i="61"/>
  <c r="M754" i="61"/>
  <c r="J755" i="61"/>
  <c r="K755" i="61"/>
  <c r="L755" i="61"/>
  <c r="M755" i="61"/>
  <c r="J756" i="61"/>
  <c r="K756" i="61"/>
  <c r="L756" i="61"/>
  <c r="M756" i="61"/>
  <c r="J757" i="61"/>
  <c r="K757" i="61"/>
  <c r="L757" i="61"/>
  <c r="M757" i="61"/>
  <c r="J758" i="61"/>
  <c r="K758" i="61"/>
  <c r="L758" i="61"/>
  <c r="M758" i="61"/>
  <c r="J759" i="61"/>
  <c r="K759" i="61"/>
  <c r="L759" i="61"/>
  <c r="M759" i="61"/>
  <c r="J760" i="61"/>
  <c r="K760" i="61"/>
  <c r="L760" i="61"/>
  <c r="M760" i="61"/>
  <c r="J761" i="61"/>
  <c r="K761" i="61"/>
  <c r="L761" i="61"/>
  <c r="M761" i="61"/>
  <c r="J745" i="61"/>
  <c r="K745" i="61"/>
  <c r="L745" i="61"/>
  <c r="M745" i="61"/>
  <c r="J746" i="61"/>
  <c r="K746" i="61"/>
  <c r="L746" i="61"/>
  <c r="M746" i="61"/>
  <c r="J747" i="61"/>
  <c r="K747" i="61"/>
  <c r="L747" i="61"/>
  <c r="M747" i="61"/>
  <c r="J748" i="61"/>
  <c r="K748" i="61"/>
  <c r="L748" i="61"/>
  <c r="M748" i="61"/>
  <c r="J749" i="61"/>
  <c r="K749" i="61"/>
  <c r="L749" i="61"/>
  <c r="M749" i="61"/>
  <c r="J750" i="61"/>
  <c r="K750" i="61"/>
  <c r="L750" i="61"/>
  <c r="M750" i="61"/>
  <c r="J729" i="61"/>
  <c r="K729" i="61"/>
  <c r="L729" i="61"/>
  <c r="M729" i="61"/>
  <c r="J730" i="61"/>
  <c r="K730" i="61"/>
  <c r="L730" i="61"/>
  <c r="M730" i="61"/>
  <c r="J731" i="61"/>
  <c r="K731" i="61"/>
  <c r="L731" i="61"/>
  <c r="M731" i="61"/>
  <c r="J732" i="61"/>
  <c r="K732" i="61"/>
  <c r="L732" i="61"/>
  <c r="M732" i="61"/>
  <c r="J733" i="61"/>
  <c r="K733" i="61"/>
  <c r="L733" i="61"/>
  <c r="M733" i="61"/>
  <c r="J734" i="61"/>
  <c r="K734" i="61"/>
  <c r="L734" i="61"/>
  <c r="M734" i="61"/>
  <c r="J735" i="61"/>
  <c r="K735" i="61"/>
  <c r="L735" i="61"/>
  <c r="M735" i="61"/>
  <c r="J736" i="61"/>
  <c r="K736" i="61"/>
  <c r="L736" i="61"/>
  <c r="M736" i="61"/>
  <c r="J737" i="61"/>
  <c r="K737" i="61"/>
  <c r="L737" i="61"/>
  <c r="M737" i="61"/>
  <c r="J738" i="61"/>
  <c r="K738" i="61"/>
  <c r="L738" i="61"/>
  <c r="M738" i="61"/>
  <c r="J739" i="61"/>
  <c r="K739" i="61"/>
  <c r="L739" i="61"/>
  <c r="M739" i="61"/>
  <c r="J740" i="61"/>
  <c r="K740" i="61"/>
  <c r="L740" i="61"/>
  <c r="M740" i="61"/>
  <c r="J741" i="61"/>
  <c r="K741" i="61"/>
  <c r="L741" i="61"/>
  <c r="M741" i="61"/>
  <c r="J722" i="61"/>
  <c r="K722" i="61"/>
  <c r="L722" i="61"/>
  <c r="M722" i="61"/>
  <c r="J723" i="61"/>
  <c r="K723" i="61"/>
  <c r="L723" i="61"/>
  <c r="M723" i="61"/>
  <c r="J724" i="61"/>
  <c r="K724" i="61"/>
  <c r="L724" i="61"/>
  <c r="M724" i="61"/>
  <c r="J725" i="61"/>
  <c r="K725" i="61"/>
  <c r="L725" i="61"/>
  <c r="M725" i="61"/>
  <c r="J714" i="61"/>
  <c r="K714" i="61"/>
  <c r="L714" i="61"/>
  <c r="M714" i="61"/>
  <c r="J715" i="61"/>
  <c r="K715" i="61"/>
  <c r="L715" i="61"/>
  <c r="M715" i="61"/>
  <c r="J716" i="61"/>
  <c r="K716" i="61"/>
  <c r="L716" i="61"/>
  <c r="M716" i="61"/>
  <c r="J717" i="61"/>
  <c r="K717" i="61"/>
  <c r="L717" i="61"/>
  <c r="M717" i="61"/>
  <c r="J718" i="61"/>
  <c r="K718" i="61"/>
  <c r="L718" i="61"/>
  <c r="M718" i="61"/>
  <c r="J688" i="61"/>
  <c r="K688" i="61"/>
  <c r="L688" i="61"/>
  <c r="M688" i="61"/>
  <c r="J689" i="61"/>
  <c r="K689" i="61"/>
  <c r="L689" i="61"/>
  <c r="M689" i="61"/>
  <c r="J690" i="61"/>
  <c r="K690" i="61"/>
  <c r="L690" i="61"/>
  <c r="M690" i="61"/>
  <c r="J691" i="61"/>
  <c r="K691" i="61"/>
  <c r="L691" i="61"/>
  <c r="M691" i="61"/>
  <c r="J692" i="61"/>
  <c r="K692" i="61"/>
  <c r="L692" i="61"/>
  <c r="M692" i="61"/>
  <c r="J693" i="61"/>
  <c r="K693" i="61"/>
  <c r="L693" i="61"/>
  <c r="M693" i="61"/>
  <c r="J694" i="61"/>
  <c r="K694" i="61"/>
  <c r="L694" i="61"/>
  <c r="M694" i="61"/>
  <c r="J695" i="61"/>
  <c r="K695" i="61"/>
  <c r="L695" i="61"/>
  <c r="M695" i="61"/>
  <c r="J696" i="61"/>
  <c r="K696" i="61"/>
  <c r="L696" i="61"/>
  <c r="M696" i="61"/>
  <c r="J697" i="61"/>
  <c r="K697" i="61"/>
  <c r="L697" i="61"/>
  <c r="M697" i="61"/>
  <c r="J698" i="61"/>
  <c r="K698" i="61"/>
  <c r="L698" i="61"/>
  <c r="M698" i="61"/>
  <c r="J699" i="61"/>
  <c r="K699" i="61"/>
  <c r="L699" i="61"/>
  <c r="M699" i="61"/>
  <c r="J700" i="61"/>
  <c r="K700" i="61"/>
  <c r="L700" i="61"/>
  <c r="M700" i="61"/>
  <c r="J701" i="61"/>
  <c r="K701" i="61"/>
  <c r="L701" i="61"/>
  <c r="M701" i="61"/>
  <c r="J702" i="61"/>
  <c r="K702" i="61"/>
  <c r="L702" i="61"/>
  <c r="M702" i="61"/>
  <c r="J703" i="61"/>
  <c r="K703" i="61"/>
  <c r="L703" i="61"/>
  <c r="M703" i="61"/>
  <c r="J704" i="61"/>
  <c r="K704" i="61"/>
  <c r="L704" i="61"/>
  <c r="M704" i="61"/>
  <c r="J705" i="61"/>
  <c r="K705" i="61"/>
  <c r="L705" i="61"/>
  <c r="M705" i="61"/>
  <c r="J706" i="61"/>
  <c r="K706" i="61"/>
  <c r="L706" i="61"/>
  <c r="M706" i="61"/>
  <c r="J707" i="61"/>
  <c r="K707" i="61"/>
  <c r="L707" i="61"/>
  <c r="M707" i="61"/>
  <c r="J708" i="61"/>
  <c r="K708" i="61"/>
  <c r="L708" i="61"/>
  <c r="M708" i="61"/>
  <c r="J709" i="61"/>
  <c r="K709" i="61"/>
  <c r="L709" i="61"/>
  <c r="M709" i="61"/>
  <c r="J710" i="61"/>
  <c r="K710" i="61"/>
  <c r="L710" i="61"/>
  <c r="M710" i="61"/>
  <c r="J679" i="61"/>
  <c r="K679" i="61"/>
  <c r="L679" i="61"/>
  <c r="M679" i="61"/>
  <c r="J680" i="61"/>
  <c r="K680" i="61"/>
  <c r="L680" i="61"/>
  <c r="M680" i="61"/>
  <c r="J681" i="61"/>
  <c r="K681" i="61"/>
  <c r="L681" i="61"/>
  <c r="M681" i="61"/>
  <c r="J682" i="61"/>
  <c r="K682" i="61"/>
  <c r="L682" i="61"/>
  <c r="M682" i="61"/>
  <c r="J671" i="61"/>
  <c r="K671" i="61"/>
  <c r="L671" i="61"/>
  <c r="M671" i="61"/>
  <c r="J672" i="61"/>
  <c r="K672" i="61"/>
  <c r="L672" i="61"/>
  <c r="M672" i="61"/>
  <c r="J673" i="61"/>
  <c r="K673" i="61"/>
  <c r="L673" i="61"/>
  <c r="M673" i="61"/>
  <c r="J674" i="61"/>
  <c r="K674" i="61"/>
  <c r="L674" i="61"/>
  <c r="M674" i="61"/>
  <c r="J675" i="61"/>
  <c r="K675" i="61"/>
  <c r="L675" i="61"/>
  <c r="M675" i="61"/>
  <c r="J662" i="61"/>
  <c r="K662" i="61"/>
  <c r="L662" i="61"/>
  <c r="M662" i="61"/>
  <c r="J663" i="61"/>
  <c r="K663" i="61"/>
  <c r="L663" i="61"/>
  <c r="M663" i="61"/>
  <c r="J664" i="61"/>
  <c r="K664" i="61"/>
  <c r="L664" i="61"/>
  <c r="M664" i="61"/>
  <c r="J665" i="61"/>
  <c r="K665" i="61"/>
  <c r="L665" i="61"/>
  <c r="M665" i="61"/>
  <c r="J666" i="61"/>
  <c r="K666" i="61"/>
  <c r="L666" i="61"/>
  <c r="M666" i="61"/>
  <c r="J667" i="61"/>
  <c r="K667" i="61"/>
  <c r="L667" i="61"/>
  <c r="M667" i="61"/>
  <c r="J657" i="61"/>
  <c r="K657" i="61"/>
  <c r="L657" i="61"/>
  <c r="M657" i="61"/>
  <c r="J658" i="61"/>
  <c r="K658" i="61"/>
  <c r="L658" i="61"/>
  <c r="M658" i="61"/>
  <c r="J650" i="61"/>
  <c r="K650" i="61"/>
  <c r="L650" i="61"/>
  <c r="M650" i="61"/>
  <c r="J651" i="61"/>
  <c r="K651" i="61"/>
  <c r="L651" i="61"/>
  <c r="M651" i="61"/>
  <c r="J652" i="61"/>
  <c r="K652" i="61"/>
  <c r="L652" i="61"/>
  <c r="M652" i="61"/>
  <c r="J653" i="61"/>
  <c r="K653" i="61"/>
  <c r="L653" i="61"/>
  <c r="M653" i="61"/>
  <c r="J642" i="61"/>
  <c r="K642" i="61"/>
  <c r="L642" i="61"/>
  <c r="M642" i="61"/>
  <c r="J643" i="61"/>
  <c r="K643" i="61"/>
  <c r="L643" i="61"/>
  <c r="M643" i="61"/>
  <c r="J644" i="61"/>
  <c r="K644" i="61"/>
  <c r="L644" i="61"/>
  <c r="M644" i="61"/>
  <c r="J645" i="61"/>
  <c r="K645" i="61"/>
  <c r="L645" i="61"/>
  <c r="M645" i="61"/>
  <c r="J646" i="61"/>
  <c r="K646" i="61"/>
  <c r="L646" i="61"/>
  <c r="M646" i="61"/>
  <c r="J625" i="61"/>
  <c r="K625" i="61"/>
  <c r="L625" i="61"/>
  <c r="M625" i="61"/>
  <c r="J626" i="61"/>
  <c r="K626" i="61"/>
  <c r="L626" i="61"/>
  <c r="M626" i="61"/>
  <c r="J627" i="61"/>
  <c r="K627" i="61"/>
  <c r="L627" i="61"/>
  <c r="M627" i="61"/>
  <c r="J628" i="61"/>
  <c r="K628" i="61"/>
  <c r="L628" i="61"/>
  <c r="M628" i="61"/>
  <c r="J629" i="61"/>
  <c r="K629" i="61"/>
  <c r="L629" i="61"/>
  <c r="M629" i="61"/>
  <c r="J630" i="61"/>
  <c r="K630" i="61"/>
  <c r="L630" i="61"/>
  <c r="M630" i="61"/>
  <c r="J631" i="61"/>
  <c r="K631" i="61"/>
  <c r="L631" i="61"/>
  <c r="M631" i="61"/>
  <c r="J632" i="61"/>
  <c r="K632" i="61"/>
  <c r="L632" i="61"/>
  <c r="M632" i="61"/>
  <c r="J633" i="61"/>
  <c r="K633" i="61"/>
  <c r="L633" i="61"/>
  <c r="M633" i="61"/>
  <c r="J634" i="61"/>
  <c r="K634" i="61"/>
  <c r="L634" i="61"/>
  <c r="M634" i="61"/>
  <c r="J635" i="61"/>
  <c r="K635" i="61"/>
  <c r="L635" i="61"/>
  <c r="M635" i="61"/>
  <c r="J636" i="61"/>
  <c r="K636" i="61"/>
  <c r="L636" i="61"/>
  <c r="M636" i="61"/>
  <c r="J637" i="61"/>
  <c r="K637" i="61"/>
  <c r="L637" i="61"/>
  <c r="M637" i="61"/>
  <c r="J638" i="61"/>
  <c r="K638" i="61"/>
  <c r="L638" i="61"/>
  <c r="M638" i="61"/>
  <c r="J613" i="61"/>
  <c r="K613" i="61"/>
  <c r="L613" i="61"/>
  <c r="M613" i="61"/>
  <c r="J614" i="61"/>
  <c r="K614" i="61"/>
  <c r="L614" i="61"/>
  <c r="M614" i="61"/>
  <c r="J615" i="61"/>
  <c r="K615" i="61"/>
  <c r="L615" i="61"/>
  <c r="M615" i="61"/>
  <c r="J616" i="61"/>
  <c r="K616" i="61"/>
  <c r="L616" i="61"/>
  <c r="M616" i="61"/>
  <c r="J617" i="61"/>
  <c r="K617" i="61"/>
  <c r="L617" i="61"/>
  <c r="M617" i="61"/>
  <c r="J618" i="61"/>
  <c r="K618" i="61"/>
  <c r="L618" i="61"/>
  <c r="M618" i="61"/>
  <c r="J619" i="61"/>
  <c r="K619" i="61"/>
  <c r="L619" i="61"/>
  <c r="M619" i="61"/>
  <c r="J620" i="61"/>
  <c r="K620" i="61"/>
  <c r="L620" i="61"/>
  <c r="M620" i="61"/>
  <c r="J621" i="61"/>
  <c r="K621" i="61"/>
  <c r="L621" i="61"/>
  <c r="M621" i="61"/>
  <c r="J594" i="61"/>
  <c r="K594" i="61"/>
  <c r="L594" i="61"/>
  <c r="M594" i="61"/>
  <c r="J595" i="61"/>
  <c r="K595" i="61"/>
  <c r="L595" i="61"/>
  <c r="M595" i="61"/>
  <c r="J596" i="61"/>
  <c r="K596" i="61"/>
  <c r="L596" i="61"/>
  <c r="M596" i="61"/>
  <c r="J597" i="61"/>
  <c r="K597" i="61"/>
  <c r="L597" i="61"/>
  <c r="M597" i="61"/>
  <c r="J598" i="61"/>
  <c r="K598" i="61"/>
  <c r="L598" i="61"/>
  <c r="M598" i="61"/>
  <c r="J599" i="61"/>
  <c r="K599" i="61"/>
  <c r="L599" i="61"/>
  <c r="M599" i="61"/>
  <c r="J600" i="61"/>
  <c r="K600" i="61"/>
  <c r="L600" i="61"/>
  <c r="M600" i="61"/>
  <c r="J601" i="61"/>
  <c r="K601" i="61"/>
  <c r="L601" i="61"/>
  <c r="M601" i="61"/>
  <c r="J602" i="61"/>
  <c r="K602" i="61"/>
  <c r="L602" i="61"/>
  <c r="M602" i="61"/>
  <c r="J603" i="61"/>
  <c r="K603" i="61"/>
  <c r="L603" i="61"/>
  <c r="M603" i="61"/>
  <c r="J604" i="61"/>
  <c r="K604" i="61"/>
  <c r="L604" i="61"/>
  <c r="M604" i="61"/>
  <c r="J605" i="61"/>
  <c r="K605" i="61"/>
  <c r="L605" i="61"/>
  <c r="M605" i="61"/>
  <c r="J606" i="61"/>
  <c r="K606" i="61"/>
  <c r="L606" i="61"/>
  <c r="M606" i="61"/>
  <c r="J607" i="61"/>
  <c r="K607" i="61"/>
  <c r="L607" i="61"/>
  <c r="M607" i="61"/>
  <c r="J608" i="61"/>
  <c r="K608" i="61"/>
  <c r="L608" i="61"/>
  <c r="M608" i="61"/>
  <c r="J609" i="61"/>
  <c r="K609" i="61"/>
  <c r="L609" i="61"/>
  <c r="M609" i="61"/>
  <c r="J585" i="61"/>
  <c r="K585" i="61"/>
  <c r="L585" i="61"/>
  <c r="M585" i="61"/>
  <c r="J586" i="61"/>
  <c r="K586" i="61"/>
  <c r="L586" i="61"/>
  <c r="M586" i="61"/>
  <c r="J587" i="61"/>
  <c r="K587" i="61"/>
  <c r="L587" i="61"/>
  <c r="M587" i="61"/>
  <c r="J588" i="61"/>
  <c r="K588" i="61"/>
  <c r="L588" i="61"/>
  <c r="M588" i="61"/>
  <c r="J575" i="61"/>
  <c r="K575" i="61"/>
  <c r="L575" i="61"/>
  <c r="M575" i="61"/>
  <c r="J576" i="61"/>
  <c r="K576" i="61"/>
  <c r="L576" i="61"/>
  <c r="M576" i="61"/>
  <c r="J577" i="61"/>
  <c r="K577" i="61"/>
  <c r="L577" i="61"/>
  <c r="M577" i="61"/>
  <c r="J578" i="61"/>
  <c r="K578" i="61"/>
  <c r="L578" i="61"/>
  <c r="M578" i="61"/>
  <c r="J579" i="61"/>
  <c r="K579" i="61"/>
  <c r="L579" i="61"/>
  <c r="M579" i="61"/>
  <c r="J580" i="61"/>
  <c r="K580" i="61"/>
  <c r="L580" i="61"/>
  <c r="M580" i="61"/>
  <c r="J581" i="61"/>
  <c r="K581" i="61"/>
  <c r="L581" i="61"/>
  <c r="M581" i="61"/>
  <c r="J567" i="61"/>
  <c r="K567" i="61"/>
  <c r="L567" i="61"/>
  <c r="M567" i="61"/>
  <c r="J568" i="61"/>
  <c r="K568" i="61"/>
  <c r="L568" i="61"/>
  <c r="M568" i="61"/>
  <c r="J569" i="61"/>
  <c r="K569" i="61"/>
  <c r="L569" i="61"/>
  <c r="M569" i="61"/>
  <c r="J570" i="61"/>
  <c r="K570" i="61"/>
  <c r="L570" i="61"/>
  <c r="M570" i="61"/>
  <c r="J571" i="61"/>
  <c r="K571" i="61"/>
  <c r="L571" i="61"/>
  <c r="M571" i="61"/>
  <c r="J560" i="61"/>
  <c r="K560" i="61"/>
  <c r="L560" i="61"/>
  <c r="M560" i="61"/>
  <c r="J561" i="61"/>
  <c r="K561" i="61"/>
  <c r="L561" i="61"/>
  <c r="M561" i="61"/>
  <c r="J562" i="61"/>
  <c r="K562" i="61"/>
  <c r="L562" i="61"/>
  <c r="M562" i="61"/>
  <c r="J563" i="61"/>
  <c r="K563" i="61"/>
  <c r="L563" i="61"/>
  <c r="M563" i="61"/>
  <c r="J553" i="61"/>
  <c r="K553" i="61"/>
  <c r="L553" i="61"/>
  <c r="M553" i="61"/>
  <c r="J554" i="61"/>
  <c r="K554" i="61"/>
  <c r="L554" i="61"/>
  <c r="M554" i="61"/>
  <c r="J555" i="61"/>
  <c r="K555" i="61"/>
  <c r="L555" i="61"/>
  <c r="M555" i="61"/>
  <c r="J556" i="61"/>
  <c r="K556" i="61"/>
  <c r="L556" i="61"/>
  <c r="M556" i="61"/>
  <c r="J534" i="61"/>
  <c r="K534" i="61"/>
  <c r="L534" i="61"/>
  <c r="M534" i="61"/>
  <c r="J535" i="61"/>
  <c r="K535" i="61"/>
  <c r="L535" i="61"/>
  <c r="M535" i="61"/>
  <c r="J536" i="61"/>
  <c r="K536" i="61"/>
  <c r="L536" i="61"/>
  <c r="M536" i="61"/>
  <c r="J537" i="61"/>
  <c r="K537" i="61"/>
  <c r="L537" i="61"/>
  <c r="M537" i="61"/>
  <c r="J538" i="61"/>
  <c r="K538" i="61"/>
  <c r="L538" i="61"/>
  <c r="M538" i="61"/>
  <c r="J539" i="61"/>
  <c r="K539" i="61"/>
  <c r="L539" i="61"/>
  <c r="M539" i="61"/>
  <c r="J540" i="61"/>
  <c r="K540" i="61"/>
  <c r="L540" i="61"/>
  <c r="M540" i="61"/>
  <c r="J541" i="61"/>
  <c r="K541" i="61"/>
  <c r="L541" i="61"/>
  <c r="M541" i="61"/>
  <c r="J542" i="61"/>
  <c r="K542" i="61"/>
  <c r="L542" i="61"/>
  <c r="M542" i="61"/>
  <c r="J543" i="61"/>
  <c r="K543" i="61"/>
  <c r="L543" i="61"/>
  <c r="M543" i="61"/>
  <c r="J544" i="61"/>
  <c r="K544" i="61"/>
  <c r="L544" i="61"/>
  <c r="M544" i="61"/>
  <c r="J545" i="61"/>
  <c r="K545" i="61"/>
  <c r="L545" i="61"/>
  <c r="M545" i="61"/>
  <c r="J546" i="61"/>
  <c r="K546" i="61"/>
  <c r="L546" i="61"/>
  <c r="M546" i="61"/>
  <c r="J547" i="61"/>
  <c r="K547" i="61"/>
  <c r="L547" i="61"/>
  <c r="M547" i="61"/>
  <c r="J548" i="61"/>
  <c r="K548" i="61"/>
  <c r="L548" i="61"/>
  <c r="M548" i="61"/>
  <c r="J549" i="61"/>
  <c r="K549" i="61"/>
  <c r="L549" i="61"/>
  <c r="M549" i="61"/>
  <c r="J523" i="61"/>
  <c r="K523" i="61"/>
  <c r="L523" i="61"/>
  <c r="M523" i="61"/>
  <c r="J524" i="61"/>
  <c r="K524" i="61"/>
  <c r="L524" i="61"/>
  <c r="M524" i="61"/>
  <c r="J525" i="61"/>
  <c r="K525" i="61"/>
  <c r="L525" i="61"/>
  <c r="M525" i="61"/>
  <c r="J526" i="61"/>
  <c r="K526" i="61"/>
  <c r="L526" i="61"/>
  <c r="M526" i="61"/>
  <c r="J527" i="61"/>
  <c r="K527" i="61"/>
  <c r="L527" i="61"/>
  <c r="M527" i="61"/>
  <c r="J528" i="61"/>
  <c r="K528" i="61"/>
  <c r="L528" i="61"/>
  <c r="M528" i="61"/>
  <c r="J529" i="61"/>
  <c r="K529" i="61"/>
  <c r="L529" i="61"/>
  <c r="M529" i="61"/>
  <c r="J530" i="61"/>
  <c r="K530" i="61"/>
  <c r="L530" i="61"/>
  <c r="M530" i="61"/>
  <c r="J515" i="61"/>
  <c r="K515" i="61"/>
  <c r="L515" i="61"/>
  <c r="M515" i="61"/>
  <c r="J516" i="61"/>
  <c r="K516" i="61"/>
  <c r="L516" i="61"/>
  <c r="M516" i="61"/>
  <c r="J517" i="61"/>
  <c r="K517" i="61"/>
  <c r="L517" i="61"/>
  <c r="M517" i="61"/>
  <c r="J518" i="61"/>
  <c r="K518" i="61"/>
  <c r="L518" i="61"/>
  <c r="M518" i="61"/>
  <c r="J519" i="61"/>
  <c r="K519" i="61"/>
  <c r="L519" i="61"/>
  <c r="M519" i="61"/>
  <c r="J508" i="61"/>
  <c r="K508" i="61"/>
  <c r="L508" i="61"/>
  <c r="M508" i="61"/>
  <c r="J509" i="61"/>
  <c r="K509" i="61"/>
  <c r="L509" i="61"/>
  <c r="M509" i="61"/>
  <c r="J510" i="61"/>
  <c r="K510" i="61"/>
  <c r="L510" i="61"/>
  <c r="M510" i="61"/>
  <c r="J511" i="61"/>
  <c r="K511" i="61"/>
  <c r="L511" i="61"/>
  <c r="M511" i="61"/>
  <c r="J493" i="61"/>
  <c r="K493" i="61"/>
  <c r="L493" i="61"/>
  <c r="M493" i="61"/>
  <c r="J494" i="61"/>
  <c r="K494" i="61"/>
  <c r="L494" i="61"/>
  <c r="M494" i="61"/>
  <c r="J495" i="61"/>
  <c r="K495" i="61"/>
  <c r="L495" i="61"/>
  <c r="M495" i="61"/>
  <c r="J496" i="61"/>
  <c r="K496" i="61"/>
  <c r="L496" i="61"/>
  <c r="M496" i="61"/>
  <c r="J497" i="61"/>
  <c r="K497" i="61"/>
  <c r="L497" i="61"/>
  <c r="M497" i="61"/>
  <c r="J498" i="61"/>
  <c r="K498" i="61"/>
  <c r="L498" i="61"/>
  <c r="M498" i="61"/>
  <c r="J499" i="61"/>
  <c r="K499" i="61"/>
  <c r="L499" i="61"/>
  <c r="M499" i="61"/>
  <c r="J500" i="61"/>
  <c r="K500" i="61"/>
  <c r="L500" i="61"/>
  <c r="M500" i="61"/>
  <c r="J501" i="61"/>
  <c r="K501" i="61"/>
  <c r="L501" i="61"/>
  <c r="M501" i="61"/>
  <c r="J502" i="61"/>
  <c r="K502" i="61"/>
  <c r="L502" i="61"/>
  <c r="M502" i="61"/>
  <c r="J503" i="61"/>
  <c r="K503" i="61"/>
  <c r="L503" i="61"/>
  <c r="M503" i="61"/>
  <c r="J504" i="61"/>
  <c r="K504" i="61"/>
  <c r="L504" i="61"/>
  <c r="M504" i="61"/>
  <c r="J481" i="61"/>
  <c r="K481" i="61"/>
  <c r="L481" i="61"/>
  <c r="M481" i="61"/>
  <c r="J482" i="61"/>
  <c r="K482" i="61"/>
  <c r="L482" i="61"/>
  <c r="M482" i="61"/>
  <c r="J483" i="61"/>
  <c r="K483" i="61"/>
  <c r="L483" i="61"/>
  <c r="M483" i="61"/>
  <c r="J484" i="61"/>
  <c r="K484" i="61"/>
  <c r="L484" i="61"/>
  <c r="M484" i="61"/>
  <c r="J485" i="61"/>
  <c r="K485" i="61"/>
  <c r="L485" i="61"/>
  <c r="M485" i="61"/>
  <c r="J486" i="61"/>
  <c r="K486" i="61"/>
  <c r="L486" i="61"/>
  <c r="M486" i="61"/>
  <c r="J487" i="61"/>
  <c r="K487" i="61"/>
  <c r="L487" i="61"/>
  <c r="M487" i="61"/>
  <c r="J488" i="61"/>
  <c r="K488" i="61"/>
  <c r="L488" i="61"/>
  <c r="M488" i="61"/>
  <c r="J489" i="61"/>
  <c r="K489" i="61"/>
  <c r="L489" i="61"/>
  <c r="M489" i="61"/>
  <c r="J465" i="61"/>
  <c r="K465" i="61"/>
  <c r="L465" i="61"/>
  <c r="M465" i="61"/>
  <c r="J466" i="61"/>
  <c r="K466" i="61"/>
  <c r="L466" i="61"/>
  <c r="M466" i="61"/>
  <c r="J467" i="61"/>
  <c r="K467" i="61"/>
  <c r="L467" i="61"/>
  <c r="M467" i="61"/>
  <c r="J468" i="61"/>
  <c r="K468" i="61"/>
  <c r="L468" i="61"/>
  <c r="M468" i="61"/>
  <c r="J469" i="61"/>
  <c r="K469" i="61"/>
  <c r="L469" i="61"/>
  <c r="M469" i="61"/>
  <c r="J470" i="61"/>
  <c r="K470" i="61"/>
  <c r="L470" i="61"/>
  <c r="M470" i="61"/>
  <c r="J471" i="61"/>
  <c r="K471" i="61"/>
  <c r="L471" i="61"/>
  <c r="M471" i="61"/>
  <c r="J472" i="61"/>
  <c r="K472" i="61"/>
  <c r="L472" i="61"/>
  <c r="M472" i="61"/>
  <c r="J473" i="61"/>
  <c r="K473" i="61"/>
  <c r="L473" i="61"/>
  <c r="M473" i="61"/>
  <c r="J474" i="61"/>
  <c r="K474" i="61"/>
  <c r="L474" i="61"/>
  <c r="M474" i="61"/>
  <c r="J475" i="61"/>
  <c r="K475" i="61"/>
  <c r="L475" i="61"/>
  <c r="M475" i="61"/>
  <c r="J476" i="61"/>
  <c r="K476" i="61"/>
  <c r="L476" i="61"/>
  <c r="M476" i="61"/>
  <c r="J477" i="61"/>
  <c r="K477" i="61"/>
  <c r="L477" i="61"/>
  <c r="M477" i="61"/>
  <c r="J458" i="61"/>
  <c r="K458" i="61"/>
  <c r="L458" i="61"/>
  <c r="M458" i="61"/>
  <c r="J459" i="61"/>
  <c r="K459" i="61"/>
  <c r="L459" i="61"/>
  <c r="M459" i="61"/>
  <c r="J460" i="61"/>
  <c r="K460" i="61"/>
  <c r="L460" i="61"/>
  <c r="M460" i="61"/>
  <c r="J461" i="61"/>
  <c r="K461" i="61"/>
  <c r="L461" i="61"/>
  <c r="M461" i="61"/>
  <c r="J437" i="61"/>
  <c r="K437" i="61"/>
  <c r="L437" i="61"/>
  <c r="M437" i="61"/>
  <c r="J438" i="61"/>
  <c r="K438" i="61"/>
  <c r="L438" i="61"/>
  <c r="M438" i="61"/>
  <c r="J439" i="61"/>
  <c r="K439" i="61"/>
  <c r="L439" i="61"/>
  <c r="M439" i="61"/>
  <c r="J440" i="61"/>
  <c r="K440" i="61"/>
  <c r="L440" i="61"/>
  <c r="M440" i="61"/>
  <c r="J441" i="61"/>
  <c r="K441" i="61"/>
  <c r="L441" i="61"/>
  <c r="M441" i="61"/>
  <c r="J442" i="61"/>
  <c r="K442" i="61"/>
  <c r="L442" i="61"/>
  <c r="M442" i="61"/>
  <c r="J443" i="61"/>
  <c r="K443" i="61"/>
  <c r="L443" i="61"/>
  <c r="M443" i="61"/>
  <c r="J444" i="61"/>
  <c r="K444" i="61"/>
  <c r="L444" i="61"/>
  <c r="M444" i="61"/>
  <c r="J445" i="61"/>
  <c r="K445" i="61"/>
  <c r="L445" i="61"/>
  <c r="M445" i="61"/>
  <c r="J446" i="61"/>
  <c r="K446" i="61"/>
  <c r="L446" i="61"/>
  <c r="M446" i="61"/>
  <c r="J447" i="61"/>
  <c r="K447" i="61"/>
  <c r="L447" i="61"/>
  <c r="M447" i="61"/>
  <c r="J448" i="61"/>
  <c r="K448" i="61"/>
  <c r="L448" i="61"/>
  <c r="M448" i="61"/>
  <c r="J449" i="61"/>
  <c r="K449" i="61"/>
  <c r="L449" i="61"/>
  <c r="M449" i="61"/>
  <c r="J450" i="61"/>
  <c r="K450" i="61"/>
  <c r="L450" i="61"/>
  <c r="M450" i="61"/>
  <c r="J451" i="61"/>
  <c r="K451" i="61"/>
  <c r="L451" i="61"/>
  <c r="M451" i="61"/>
  <c r="J452" i="61"/>
  <c r="K452" i="61"/>
  <c r="L452" i="61"/>
  <c r="M452" i="61"/>
  <c r="J453" i="61"/>
  <c r="K453" i="61"/>
  <c r="L453" i="61"/>
  <c r="M453" i="61"/>
  <c r="J454" i="61"/>
  <c r="K454" i="61"/>
  <c r="L454" i="61"/>
  <c r="M454" i="61"/>
  <c r="J172" i="61" l="1"/>
  <c r="K172" i="61"/>
  <c r="L172" i="61"/>
  <c r="M172" i="61"/>
  <c r="J173" i="61"/>
  <c r="K173" i="61"/>
  <c r="L173" i="61"/>
  <c r="M173" i="61"/>
  <c r="J174" i="61"/>
  <c r="K174" i="61"/>
  <c r="L174" i="61"/>
  <c r="M174" i="61"/>
  <c r="J175" i="61"/>
  <c r="K175" i="61"/>
  <c r="L175" i="61"/>
  <c r="M175" i="61"/>
  <c r="J176" i="61"/>
  <c r="K176" i="61"/>
  <c r="L176" i="61"/>
  <c r="M176" i="61"/>
  <c r="J177" i="61"/>
  <c r="K177" i="61"/>
  <c r="L177" i="61"/>
  <c r="M177" i="61"/>
  <c r="J157" i="61"/>
  <c r="K157" i="61"/>
  <c r="L157" i="61"/>
  <c r="M157" i="61"/>
  <c r="J158" i="61"/>
  <c r="K158" i="61"/>
  <c r="L158" i="61"/>
  <c r="M158" i="61"/>
  <c r="J159" i="61"/>
  <c r="K159" i="61"/>
  <c r="L159" i="61"/>
  <c r="M159" i="61"/>
  <c r="J160" i="61"/>
  <c r="K160" i="61"/>
  <c r="L160" i="61"/>
  <c r="M160" i="61"/>
  <c r="J161" i="61"/>
  <c r="K161" i="61"/>
  <c r="L161" i="61"/>
  <c r="M161" i="61"/>
  <c r="J162" i="61"/>
  <c r="K162" i="61"/>
  <c r="L162" i="61"/>
  <c r="M162" i="61"/>
  <c r="J163" i="61"/>
  <c r="K163" i="61"/>
  <c r="L163" i="61"/>
  <c r="M163" i="61"/>
  <c r="J164" i="61"/>
  <c r="K164" i="61"/>
  <c r="L164" i="61"/>
  <c r="M164" i="61"/>
  <c r="J165" i="61"/>
  <c r="K165" i="61"/>
  <c r="L165" i="61"/>
  <c r="M165" i="61"/>
  <c r="J166" i="61"/>
  <c r="K166" i="61"/>
  <c r="L166" i="61"/>
  <c r="M166" i="61"/>
  <c r="J167" i="61"/>
  <c r="K167" i="61"/>
  <c r="L167" i="61"/>
  <c r="M167" i="61"/>
  <c r="J168" i="61"/>
  <c r="K168" i="61"/>
  <c r="L168" i="61"/>
  <c r="M168" i="61"/>
  <c r="J138" i="61"/>
  <c r="K138" i="61"/>
  <c r="L138" i="61"/>
  <c r="M138" i="61"/>
  <c r="J139" i="61"/>
  <c r="K139" i="61"/>
  <c r="L139" i="61"/>
  <c r="M139" i="61"/>
  <c r="J140" i="61"/>
  <c r="K140" i="61"/>
  <c r="L140" i="61"/>
  <c r="M140" i="61"/>
  <c r="J141" i="61"/>
  <c r="K141" i="61"/>
  <c r="L141" i="61"/>
  <c r="M141" i="61"/>
  <c r="J142" i="61"/>
  <c r="K142" i="61"/>
  <c r="L142" i="61"/>
  <c r="M142" i="61"/>
  <c r="J143" i="61"/>
  <c r="K143" i="61"/>
  <c r="L143" i="61"/>
  <c r="M143" i="61"/>
  <c r="J144" i="61"/>
  <c r="K144" i="61"/>
  <c r="L144" i="61"/>
  <c r="M144" i="61"/>
  <c r="J145" i="61"/>
  <c r="K145" i="61"/>
  <c r="L145" i="61"/>
  <c r="M145" i="61"/>
  <c r="J146" i="61"/>
  <c r="K146" i="61"/>
  <c r="L146" i="61"/>
  <c r="M146" i="61"/>
  <c r="J147" i="61"/>
  <c r="K147" i="61"/>
  <c r="L147" i="61"/>
  <c r="M147" i="61"/>
  <c r="J148" i="61"/>
  <c r="K148" i="61"/>
  <c r="L148" i="61"/>
  <c r="M148" i="61"/>
  <c r="J149" i="61"/>
  <c r="K149" i="61"/>
  <c r="L149" i="61"/>
  <c r="M149" i="61"/>
  <c r="J150" i="61"/>
  <c r="K150" i="61"/>
  <c r="L150" i="61"/>
  <c r="M150" i="61"/>
  <c r="J151" i="61"/>
  <c r="K151" i="61"/>
  <c r="L151" i="61"/>
  <c r="M151" i="61"/>
  <c r="J152" i="61"/>
  <c r="K152" i="61"/>
  <c r="L152" i="61"/>
  <c r="M152" i="61"/>
  <c r="J153" i="61"/>
  <c r="K153" i="61"/>
  <c r="L153" i="61"/>
  <c r="M153" i="61"/>
  <c r="J122" i="61"/>
  <c r="K122" i="61"/>
  <c r="L122" i="61"/>
  <c r="M122" i="61"/>
  <c r="J123" i="61"/>
  <c r="K123" i="61"/>
  <c r="L123" i="61"/>
  <c r="M123" i="61"/>
  <c r="J124" i="61"/>
  <c r="K124" i="61"/>
  <c r="L124" i="61"/>
  <c r="M124" i="61"/>
  <c r="J125" i="61"/>
  <c r="K125" i="61"/>
  <c r="L125" i="61"/>
  <c r="M125" i="61"/>
  <c r="J126" i="61"/>
  <c r="K126" i="61"/>
  <c r="L126" i="61"/>
  <c r="M126" i="61"/>
  <c r="J127" i="61"/>
  <c r="K127" i="61"/>
  <c r="L127" i="61"/>
  <c r="M127" i="61"/>
  <c r="J128" i="61"/>
  <c r="K128" i="61"/>
  <c r="L128" i="61"/>
  <c r="M128" i="61"/>
  <c r="J129" i="61"/>
  <c r="K129" i="61"/>
  <c r="L129" i="61"/>
  <c r="M129" i="61"/>
  <c r="J130" i="61"/>
  <c r="K130" i="61"/>
  <c r="L130" i="61"/>
  <c r="M130" i="61"/>
  <c r="J131" i="61"/>
  <c r="K131" i="61"/>
  <c r="L131" i="61"/>
  <c r="M131" i="61"/>
  <c r="J132" i="61"/>
  <c r="K132" i="61"/>
  <c r="L132" i="61"/>
  <c r="M132" i="61"/>
  <c r="J133" i="61"/>
  <c r="K133" i="61"/>
  <c r="L133" i="61"/>
  <c r="M133" i="61"/>
  <c r="J134" i="61"/>
  <c r="K134" i="61"/>
  <c r="L134" i="61"/>
  <c r="M134" i="61"/>
  <c r="J108" i="61"/>
  <c r="K108" i="61"/>
  <c r="L108" i="61"/>
  <c r="M108" i="61"/>
  <c r="J109" i="61"/>
  <c r="K109" i="61"/>
  <c r="L109" i="61"/>
  <c r="M109" i="61"/>
  <c r="J110" i="61"/>
  <c r="K110" i="61"/>
  <c r="L110" i="61"/>
  <c r="M110" i="61"/>
  <c r="J111" i="61"/>
  <c r="K111" i="61"/>
  <c r="L111" i="61"/>
  <c r="M111" i="61"/>
  <c r="J112" i="61"/>
  <c r="K112" i="61"/>
  <c r="L112" i="61"/>
  <c r="M112" i="61"/>
  <c r="J113" i="61"/>
  <c r="K113" i="61"/>
  <c r="L113" i="61"/>
  <c r="M113" i="61"/>
  <c r="J114" i="61"/>
  <c r="K114" i="61"/>
  <c r="L114" i="61"/>
  <c r="M114" i="61"/>
  <c r="J115" i="61"/>
  <c r="K115" i="61"/>
  <c r="L115" i="61"/>
  <c r="M115" i="61"/>
  <c r="J116" i="61"/>
  <c r="K116" i="61"/>
  <c r="L116" i="61"/>
  <c r="M116" i="61"/>
  <c r="J117" i="61"/>
  <c r="K117" i="61"/>
  <c r="L117" i="61"/>
  <c r="M117" i="61"/>
  <c r="J118" i="61"/>
  <c r="K118" i="61"/>
  <c r="L118" i="61"/>
  <c r="M118" i="61"/>
  <c r="J86" i="61"/>
  <c r="K86" i="61"/>
  <c r="L86" i="61"/>
  <c r="M86" i="61"/>
  <c r="J87" i="61"/>
  <c r="K87" i="61"/>
  <c r="L87" i="61"/>
  <c r="M87" i="61"/>
  <c r="J88" i="61"/>
  <c r="K88" i="61"/>
  <c r="L88" i="61"/>
  <c r="M88" i="61"/>
  <c r="J89" i="61"/>
  <c r="K89" i="61"/>
  <c r="L89" i="61"/>
  <c r="M89" i="61"/>
  <c r="J90" i="61"/>
  <c r="K90" i="61"/>
  <c r="L90" i="61"/>
  <c r="M90" i="61"/>
  <c r="J91" i="61"/>
  <c r="K91" i="61"/>
  <c r="L91" i="61"/>
  <c r="M91" i="61"/>
  <c r="J92" i="61"/>
  <c r="K92" i="61"/>
  <c r="L92" i="61"/>
  <c r="M92" i="61"/>
  <c r="J93" i="61"/>
  <c r="K93" i="61"/>
  <c r="L93" i="61"/>
  <c r="M93" i="61"/>
  <c r="J94" i="61"/>
  <c r="K94" i="61"/>
  <c r="L94" i="61"/>
  <c r="M94" i="61"/>
  <c r="J95" i="61"/>
  <c r="K95" i="61"/>
  <c r="L95" i="61"/>
  <c r="M95" i="61"/>
  <c r="J96" i="61"/>
  <c r="K96" i="61"/>
  <c r="L96" i="61"/>
  <c r="M96" i="61"/>
  <c r="J97" i="61"/>
  <c r="K97" i="61"/>
  <c r="L97" i="61"/>
  <c r="M97" i="61"/>
  <c r="J98" i="61"/>
  <c r="K98" i="61"/>
  <c r="L98" i="61"/>
  <c r="M98" i="61"/>
  <c r="J99" i="61"/>
  <c r="K99" i="61"/>
  <c r="L99" i="61"/>
  <c r="M99" i="61"/>
  <c r="J100" i="61"/>
  <c r="K100" i="61"/>
  <c r="L100" i="61"/>
  <c r="M100" i="61"/>
  <c r="J101" i="61"/>
  <c r="K101" i="61"/>
  <c r="L101" i="61"/>
  <c r="M101" i="61"/>
  <c r="J102" i="61"/>
  <c r="K102" i="61"/>
  <c r="L102" i="61"/>
  <c r="M102" i="61"/>
  <c r="J103" i="61"/>
  <c r="K103" i="61"/>
  <c r="L103" i="61"/>
  <c r="M103" i="61"/>
  <c r="J104" i="61"/>
  <c r="K104" i="61"/>
  <c r="L104" i="61"/>
  <c r="M104" i="61"/>
  <c r="J77" i="61"/>
  <c r="K77" i="61"/>
  <c r="L77" i="61"/>
  <c r="M77" i="61"/>
  <c r="J78" i="61"/>
  <c r="K78" i="61"/>
  <c r="L78" i="61"/>
  <c r="M78" i="61"/>
  <c r="J79" i="61"/>
  <c r="K79" i="61"/>
  <c r="L79" i="61"/>
  <c r="M79" i="61"/>
  <c r="J80" i="61"/>
  <c r="K80" i="61"/>
  <c r="L80" i="61"/>
  <c r="M80" i="61"/>
  <c r="M76" i="61"/>
  <c r="L76" i="61"/>
  <c r="K76" i="61"/>
  <c r="J76" i="61"/>
  <c r="J69" i="61"/>
  <c r="K69" i="61"/>
  <c r="L69" i="61"/>
  <c r="M69" i="61"/>
  <c r="J70" i="61"/>
  <c r="K70" i="61"/>
  <c r="L70" i="61"/>
  <c r="M70" i="61"/>
  <c r="J71" i="61"/>
  <c r="K71" i="61"/>
  <c r="L71" i="61"/>
  <c r="M71" i="61"/>
  <c r="J72" i="61"/>
  <c r="K72" i="61"/>
  <c r="L72" i="61"/>
  <c r="M72" i="61"/>
  <c r="J73" i="61"/>
  <c r="K73" i="61"/>
  <c r="L73" i="61"/>
  <c r="M73" i="61"/>
  <c r="M68" i="61"/>
  <c r="L68" i="61"/>
  <c r="K68" i="61"/>
  <c r="J68" i="61"/>
  <c r="J61" i="61"/>
  <c r="K61" i="61"/>
  <c r="L61" i="61"/>
  <c r="M61" i="61"/>
  <c r="J62" i="61"/>
  <c r="K62" i="61"/>
  <c r="L62" i="61"/>
  <c r="M62" i="61"/>
  <c r="J63" i="61"/>
  <c r="K63" i="61"/>
  <c r="L63" i="61"/>
  <c r="M63" i="61"/>
  <c r="J64" i="61"/>
  <c r="K64" i="61"/>
  <c r="L64" i="61"/>
  <c r="M64" i="61"/>
  <c r="J65" i="61"/>
  <c r="K65" i="61"/>
  <c r="L65" i="61"/>
  <c r="M65" i="61"/>
  <c r="M60" i="61"/>
  <c r="L60" i="61"/>
  <c r="K60" i="61"/>
  <c r="J60" i="61"/>
  <c r="J57" i="61"/>
  <c r="K57" i="61"/>
  <c r="L57" i="61"/>
  <c r="M57" i="61"/>
  <c r="J55" i="61"/>
  <c r="K55" i="61"/>
  <c r="L55" i="61"/>
  <c r="M55" i="61"/>
  <c r="J56" i="61"/>
  <c r="K56" i="61"/>
  <c r="L56" i="61"/>
  <c r="M56" i="61"/>
  <c r="M54" i="61"/>
  <c r="L54" i="61"/>
  <c r="K54" i="61"/>
  <c r="J54" i="61"/>
  <c r="J50" i="61"/>
  <c r="K50" i="61"/>
  <c r="L50" i="61"/>
  <c r="M50" i="61"/>
  <c r="J51" i="61"/>
  <c r="K51" i="61"/>
  <c r="L51" i="61"/>
  <c r="M51" i="61"/>
  <c r="M49" i="61"/>
  <c r="L49" i="61"/>
  <c r="K49" i="61"/>
  <c r="J49" i="61"/>
  <c r="J37" i="61"/>
  <c r="K37" i="61"/>
  <c r="L37" i="61"/>
  <c r="M37" i="61"/>
  <c r="J38" i="61"/>
  <c r="K38" i="61"/>
  <c r="L38" i="61"/>
  <c r="M38" i="61"/>
  <c r="J39" i="61"/>
  <c r="K39" i="61"/>
  <c r="L39" i="61"/>
  <c r="M39" i="61"/>
  <c r="J40" i="61"/>
  <c r="K40" i="61"/>
  <c r="L40" i="61"/>
  <c r="M40" i="61"/>
  <c r="J41" i="61"/>
  <c r="K41" i="61"/>
  <c r="L41" i="61"/>
  <c r="M41" i="61"/>
  <c r="J42" i="61"/>
  <c r="K42" i="61"/>
  <c r="L42" i="61"/>
  <c r="M42" i="61"/>
  <c r="J43" i="61"/>
  <c r="K43" i="61"/>
  <c r="L43" i="61"/>
  <c r="M43" i="61"/>
  <c r="J44" i="61"/>
  <c r="K44" i="61"/>
  <c r="L44" i="61"/>
  <c r="M44" i="61"/>
  <c r="J45" i="61"/>
  <c r="K45" i="61"/>
  <c r="L45" i="61"/>
  <c r="M45" i="61"/>
  <c r="J46" i="61"/>
  <c r="K46" i="61"/>
  <c r="L46" i="61"/>
  <c r="M46" i="61"/>
  <c r="M36" i="61"/>
  <c r="L36" i="61"/>
  <c r="K36" i="61"/>
  <c r="J36" i="61"/>
  <c r="J23" i="61"/>
  <c r="K23" i="61"/>
  <c r="L23" i="61"/>
  <c r="M23" i="61"/>
  <c r="J24" i="61"/>
  <c r="K24" i="61"/>
  <c r="L24" i="61"/>
  <c r="M24" i="61"/>
  <c r="J25" i="61"/>
  <c r="K25" i="61"/>
  <c r="L25" i="61"/>
  <c r="M25" i="61"/>
  <c r="J26" i="61"/>
  <c r="K26" i="61"/>
  <c r="L26" i="61"/>
  <c r="M26" i="61"/>
  <c r="J27" i="61"/>
  <c r="K27" i="61"/>
  <c r="L27" i="61"/>
  <c r="M27" i="61"/>
  <c r="J28" i="61"/>
  <c r="K28" i="61"/>
  <c r="L28" i="61"/>
  <c r="M28" i="61"/>
  <c r="J29" i="61"/>
  <c r="K29" i="61"/>
  <c r="L29" i="61"/>
  <c r="M29" i="61"/>
  <c r="J30" i="61"/>
  <c r="K30" i="61"/>
  <c r="L30" i="61"/>
  <c r="M30" i="61"/>
  <c r="J31" i="61"/>
  <c r="K31" i="61"/>
  <c r="L31" i="61"/>
  <c r="M31" i="61"/>
  <c r="J32" i="61"/>
  <c r="K32" i="61"/>
  <c r="L32" i="61"/>
  <c r="M32" i="61"/>
  <c r="J33" i="61"/>
  <c r="K33" i="61"/>
  <c r="L33" i="61"/>
  <c r="M33" i="61"/>
  <c r="M22" i="61"/>
  <c r="L22" i="61"/>
  <c r="K22" i="61"/>
  <c r="J22" i="61"/>
  <c r="M7" i="61"/>
  <c r="M8" i="61"/>
  <c r="M9" i="61"/>
  <c r="M10" i="61"/>
  <c r="M11" i="61"/>
  <c r="M12" i="61"/>
  <c r="M13" i="61"/>
  <c r="M14" i="61"/>
  <c r="M15" i="61"/>
  <c r="M16" i="61"/>
  <c r="M17" i="61"/>
  <c r="M18" i="61"/>
  <c r="M19" i="61"/>
  <c r="M20" i="61"/>
  <c r="M6" i="61"/>
  <c r="L7" i="61"/>
  <c r="L8" i="61"/>
  <c r="L9" i="61"/>
  <c r="L10" i="61"/>
  <c r="L11" i="61"/>
  <c r="L12" i="61"/>
  <c r="L13" i="61"/>
  <c r="L14" i="61"/>
  <c r="L15" i="61"/>
  <c r="L16" i="61"/>
  <c r="L17" i="61"/>
  <c r="L18" i="61"/>
  <c r="L19" i="61"/>
  <c r="L6" i="61"/>
  <c r="K7" i="61"/>
  <c r="K8" i="61"/>
  <c r="K9" i="61"/>
  <c r="K10" i="61"/>
  <c r="K11" i="61"/>
  <c r="K12" i="61"/>
  <c r="K13" i="61"/>
  <c r="K14" i="61"/>
  <c r="K15" i="61"/>
  <c r="K16" i="61"/>
  <c r="K17" i="61"/>
  <c r="K18" i="61"/>
  <c r="K19" i="61"/>
  <c r="K20" i="61"/>
  <c r="K6" i="61"/>
  <c r="J7" i="61"/>
  <c r="J8" i="61"/>
  <c r="J9" i="61"/>
  <c r="J10" i="61"/>
  <c r="J11" i="61"/>
  <c r="J12" i="61"/>
  <c r="J13" i="61"/>
  <c r="J14" i="61"/>
  <c r="J15" i="61"/>
  <c r="J16" i="61"/>
  <c r="J17" i="61"/>
  <c r="J18" i="61"/>
  <c r="J19" i="61"/>
  <c r="J6" i="61"/>
  <c r="AN5" i="30"/>
  <c r="AN6" i="30"/>
  <c r="AN7" i="30"/>
  <c r="AN8" i="30"/>
  <c r="AN9" i="30"/>
  <c r="AN10" i="30"/>
  <c r="AN11" i="30"/>
  <c r="AN12" i="30"/>
  <c r="AN13" i="30"/>
  <c r="AN14" i="30"/>
  <c r="AN15" i="30"/>
  <c r="AN16" i="30"/>
  <c r="AN17" i="30"/>
  <c r="AN18" i="30"/>
  <c r="AN19" i="30"/>
  <c r="AN20" i="30"/>
  <c r="AN21" i="30"/>
  <c r="AN22" i="30"/>
  <c r="AN23" i="30"/>
  <c r="AN24" i="30"/>
  <c r="AN25" i="30"/>
  <c r="AN26" i="30"/>
  <c r="AN27" i="30"/>
  <c r="AN28" i="30"/>
  <c r="AN29" i="30"/>
  <c r="AN30" i="30"/>
  <c r="AN31" i="30"/>
  <c r="AN32" i="30"/>
  <c r="AN33" i="30"/>
  <c r="AN34" i="30"/>
  <c r="AN35" i="30"/>
  <c r="AN36" i="30"/>
  <c r="AN37" i="30"/>
  <c r="AN38" i="30"/>
  <c r="AN39" i="30"/>
  <c r="AN40" i="30"/>
  <c r="AN41" i="30"/>
  <c r="AN42" i="30"/>
  <c r="AN43" i="30"/>
  <c r="AN44" i="30"/>
  <c r="AN45" i="30"/>
  <c r="AN46" i="30"/>
  <c r="AN47" i="30"/>
  <c r="AN48" i="30"/>
  <c r="AN49" i="30"/>
  <c r="AN50" i="30"/>
  <c r="AN51" i="30"/>
  <c r="AN52" i="30"/>
  <c r="AN53" i="30"/>
  <c r="AN54" i="30"/>
  <c r="AN55" i="30"/>
  <c r="AN56" i="30"/>
  <c r="AN57" i="30"/>
  <c r="AN58" i="30"/>
  <c r="AN59" i="30"/>
  <c r="AN60" i="30"/>
  <c r="AN61" i="30"/>
  <c r="AN62" i="30"/>
  <c r="AN63" i="30"/>
  <c r="AN64" i="30"/>
  <c r="AN65" i="30"/>
  <c r="AN66" i="30"/>
  <c r="AN67" i="30"/>
  <c r="AN68" i="30"/>
  <c r="AN69" i="30"/>
  <c r="AN70" i="30"/>
  <c r="AN71" i="30"/>
  <c r="AN72" i="30"/>
  <c r="AN73" i="30"/>
  <c r="AN74" i="30"/>
  <c r="AN75" i="30"/>
  <c r="AN76" i="30"/>
  <c r="AN77" i="30"/>
  <c r="AN78" i="30"/>
  <c r="AN79" i="30"/>
  <c r="AN80" i="30"/>
  <c r="AN81" i="30"/>
  <c r="AN82" i="30"/>
  <c r="AN83" i="30"/>
  <c r="AN84" i="30"/>
  <c r="AN85" i="30"/>
  <c r="AN86" i="30"/>
  <c r="AN87" i="30"/>
  <c r="AN88" i="30"/>
  <c r="AN89" i="30"/>
  <c r="AN90" i="30"/>
  <c r="AN91" i="30"/>
  <c r="AN92" i="30"/>
  <c r="AN93" i="30"/>
  <c r="AN94" i="30"/>
  <c r="AN95" i="30"/>
  <c r="AN96" i="30"/>
  <c r="AN97" i="30"/>
  <c r="AN98" i="30"/>
  <c r="AN99" i="30"/>
  <c r="AN100" i="30"/>
  <c r="AN101" i="30"/>
  <c r="AN102" i="30"/>
  <c r="AN103" i="30"/>
  <c r="AN104" i="30"/>
  <c r="AN105" i="30"/>
  <c r="AN106" i="30"/>
  <c r="AN107" i="30"/>
  <c r="AN108" i="30"/>
  <c r="AN109" i="30"/>
  <c r="AN110" i="30"/>
  <c r="AN111" i="30"/>
  <c r="AN112" i="30"/>
  <c r="AN113" i="30"/>
  <c r="AN114" i="30"/>
  <c r="AN115" i="30"/>
  <c r="AN116" i="30"/>
  <c r="AN117" i="30"/>
  <c r="AN118" i="30"/>
  <c r="AN119" i="30"/>
  <c r="AN120" i="30"/>
  <c r="AN121" i="30"/>
  <c r="AN122" i="30"/>
  <c r="AN123" i="30"/>
  <c r="AN124" i="30"/>
  <c r="AN125" i="30"/>
  <c r="AN126" i="30"/>
  <c r="AN127" i="30"/>
  <c r="AN128" i="30"/>
  <c r="AN129" i="30"/>
  <c r="AN130" i="30"/>
  <c r="AN131" i="30"/>
  <c r="AN132" i="30"/>
  <c r="AN133" i="30"/>
  <c r="AN134" i="30"/>
  <c r="AN135" i="30"/>
  <c r="AN136" i="30"/>
  <c r="AN137" i="30"/>
  <c r="AN138" i="30"/>
  <c r="AN139" i="30"/>
  <c r="AN140" i="30"/>
  <c r="AN141" i="30"/>
  <c r="AN142" i="30"/>
  <c r="AN143" i="30"/>
  <c r="AN144" i="30"/>
  <c r="AN145" i="30"/>
  <c r="AN146" i="30"/>
  <c r="AN147" i="30"/>
  <c r="AN148" i="30"/>
  <c r="AN149" i="30"/>
  <c r="AN150" i="30"/>
  <c r="AN151" i="30"/>
  <c r="AN152" i="30"/>
  <c r="AN153" i="30"/>
  <c r="AN154" i="30"/>
  <c r="AN4" i="30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27" i="30"/>
  <c r="AM28" i="30"/>
  <c r="AM29" i="30"/>
  <c r="AM30" i="30"/>
  <c r="AM31" i="30"/>
  <c r="AM32" i="30"/>
  <c r="AM33" i="30"/>
  <c r="AM34" i="30"/>
  <c r="AM35" i="30"/>
  <c r="AM36" i="30"/>
  <c r="AM37" i="30"/>
  <c r="AM38" i="30"/>
  <c r="AM39" i="30"/>
  <c r="AM40" i="30"/>
  <c r="AM41" i="30"/>
  <c r="AM42" i="30"/>
  <c r="AM43" i="30"/>
  <c r="AM44" i="30"/>
  <c r="AM45" i="30"/>
  <c r="AM46" i="30"/>
  <c r="AM47" i="30"/>
  <c r="AM48" i="30"/>
  <c r="AM49" i="30"/>
  <c r="AM50" i="30"/>
  <c r="AM51" i="30"/>
  <c r="AM52" i="30"/>
  <c r="AM53" i="30"/>
  <c r="AM54" i="30"/>
  <c r="AM55" i="30"/>
  <c r="AM56" i="30"/>
  <c r="AM57" i="30"/>
  <c r="AM58" i="30"/>
  <c r="AM59" i="30"/>
  <c r="AM60" i="30"/>
  <c r="AM61" i="30"/>
  <c r="AM62" i="30"/>
  <c r="AM63" i="30"/>
  <c r="AM64" i="30"/>
  <c r="AM65" i="30"/>
  <c r="AM66" i="30"/>
  <c r="AM67" i="30"/>
  <c r="AM68" i="30"/>
  <c r="AM69" i="30"/>
  <c r="AM70" i="30"/>
  <c r="AM71" i="30"/>
  <c r="AM72" i="30"/>
  <c r="AM73" i="30"/>
  <c r="AM74" i="30"/>
  <c r="AM75" i="30"/>
  <c r="AM76" i="30"/>
  <c r="AM77" i="30"/>
  <c r="AM78" i="30"/>
  <c r="AM79" i="30"/>
  <c r="AM80" i="30"/>
  <c r="AM81" i="30"/>
  <c r="AM82" i="30"/>
  <c r="AM83" i="30"/>
  <c r="AM84" i="30"/>
  <c r="AM85" i="30"/>
  <c r="AM86" i="30"/>
  <c r="AM87" i="30"/>
  <c r="AM88" i="30"/>
  <c r="AM89" i="30"/>
  <c r="AM90" i="30"/>
  <c r="AM91" i="30"/>
  <c r="AM92" i="30"/>
  <c r="AM93" i="30"/>
  <c r="AM94" i="30"/>
  <c r="AM95" i="30"/>
  <c r="AM96" i="30"/>
  <c r="AM97" i="30"/>
  <c r="AM98" i="30"/>
  <c r="AM99" i="30"/>
  <c r="AM100" i="30"/>
  <c r="AM101" i="30"/>
  <c r="AM102" i="30"/>
  <c r="AM103" i="30"/>
  <c r="AM104" i="30"/>
  <c r="AM105" i="30"/>
  <c r="AM106" i="30"/>
  <c r="AM107" i="30"/>
  <c r="AM108" i="30"/>
  <c r="AM109" i="30"/>
  <c r="AM110" i="30"/>
  <c r="AM111" i="30"/>
  <c r="AM112" i="30"/>
  <c r="AM113" i="30"/>
  <c r="AM114" i="30"/>
  <c r="AM115" i="30"/>
  <c r="AM116" i="30"/>
  <c r="AM117" i="30"/>
  <c r="AM118" i="30"/>
  <c r="AM119" i="30"/>
  <c r="AM120" i="30"/>
  <c r="AM121" i="30"/>
  <c r="AM122" i="30"/>
  <c r="AM123" i="30"/>
  <c r="AM124" i="30"/>
  <c r="AM125" i="30"/>
  <c r="AM126" i="30"/>
  <c r="AM127" i="30"/>
  <c r="AM128" i="30"/>
  <c r="AM129" i="30"/>
  <c r="AM130" i="30"/>
  <c r="AM131" i="30"/>
  <c r="AM132" i="30"/>
  <c r="AM133" i="30"/>
  <c r="AM134" i="30"/>
  <c r="AM135" i="30"/>
  <c r="AM136" i="30"/>
  <c r="AM137" i="30"/>
  <c r="AM138" i="30"/>
  <c r="AM139" i="30"/>
  <c r="AM140" i="30"/>
  <c r="AM141" i="30"/>
  <c r="AM142" i="30"/>
  <c r="AM143" i="30"/>
  <c r="AM144" i="30"/>
  <c r="AM145" i="30"/>
  <c r="AM146" i="30"/>
  <c r="AM147" i="30"/>
  <c r="AM148" i="30"/>
  <c r="AM149" i="30"/>
  <c r="AM150" i="30"/>
  <c r="AM151" i="30"/>
  <c r="AM152" i="30"/>
  <c r="AM153" i="30"/>
  <c r="AM154" i="30"/>
  <c r="AM4" i="30"/>
  <c r="AL5" i="30"/>
  <c r="AL6" i="30"/>
  <c r="AL7" i="30"/>
  <c r="AL8" i="30"/>
  <c r="AL9" i="30"/>
  <c r="AL10" i="30"/>
  <c r="AL11" i="30"/>
  <c r="AL12" i="30"/>
  <c r="AL13" i="30"/>
  <c r="AL14" i="30"/>
  <c r="AL15" i="30"/>
  <c r="AL16" i="30"/>
  <c r="AL17" i="30"/>
  <c r="AL18" i="30"/>
  <c r="AL19" i="30"/>
  <c r="AL20" i="30"/>
  <c r="AL21" i="30"/>
  <c r="AL22" i="30"/>
  <c r="AL23" i="30"/>
  <c r="AL24" i="30"/>
  <c r="AL25" i="30"/>
  <c r="AL26" i="30"/>
  <c r="AL27" i="30"/>
  <c r="AL28" i="30"/>
  <c r="AL29" i="30"/>
  <c r="AL30" i="30"/>
  <c r="AL31" i="30"/>
  <c r="AL32" i="30"/>
  <c r="AL33" i="30"/>
  <c r="AL34" i="30"/>
  <c r="AL35" i="30"/>
  <c r="AL36" i="30"/>
  <c r="AL37" i="30"/>
  <c r="AL38" i="30"/>
  <c r="AL39" i="30"/>
  <c r="AL40" i="30"/>
  <c r="AL41" i="30"/>
  <c r="AL42" i="30"/>
  <c r="AL43" i="30"/>
  <c r="AL44" i="30"/>
  <c r="AL45" i="30"/>
  <c r="AL46" i="30"/>
  <c r="AL47" i="30"/>
  <c r="AL48" i="30"/>
  <c r="AL49" i="30"/>
  <c r="AL50" i="30"/>
  <c r="AL51" i="30"/>
  <c r="AL52" i="30"/>
  <c r="AL53" i="30"/>
  <c r="AL54" i="30"/>
  <c r="AL55" i="30"/>
  <c r="AL56" i="30"/>
  <c r="AL57" i="30"/>
  <c r="AL58" i="30"/>
  <c r="AL59" i="30"/>
  <c r="AL60" i="30"/>
  <c r="AL61" i="30"/>
  <c r="AL62" i="30"/>
  <c r="AL63" i="30"/>
  <c r="AL64" i="30"/>
  <c r="AL65" i="30"/>
  <c r="AL66" i="30"/>
  <c r="AL67" i="30"/>
  <c r="AL68" i="30"/>
  <c r="AL69" i="30"/>
  <c r="AL70" i="30"/>
  <c r="AL71" i="30"/>
  <c r="AL72" i="30"/>
  <c r="AL73" i="30"/>
  <c r="AL74" i="30"/>
  <c r="AL75" i="30"/>
  <c r="AL76" i="30"/>
  <c r="AL77" i="30"/>
  <c r="AL78" i="30"/>
  <c r="AL79" i="30"/>
  <c r="AL80" i="30"/>
  <c r="AL81" i="30"/>
  <c r="AL82" i="30"/>
  <c r="AL83" i="30"/>
  <c r="AL84" i="30"/>
  <c r="AL85" i="30"/>
  <c r="AL86" i="30"/>
  <c r="AL87" i="30"/>
  <c r="AL88" i="30"/>
  <c r="AL89" i="30"/>
  <c r="AL90" i="30"/>
  <c r="AL91" i="30"/>
  <c r="AL92" i="30"/>
  <c r="AL93" i="30"/>
  <c r="AL94" i="30"/>
  <c r="AL95" i="30"/>
  <c r="AL96" i="30"/>
  <c r="AL97" i="30"/>
  <c r="AL98" i="30"/>
  <c r="AL99" i="30"/>
  <c r="AL100" i="30"/>
  <c r="AL101" i="30"/>
  <c r="AL102" i="30"/>
  <c r="AL103" i="30"/>
  <c r="AL104" i="30"/>
  <c r="AL105" i="30"/>
  <c r="AL106" i="30"/>
  <c r="AL107" i="30"/>
  <c r="AL108" i="30"/>
  <c r="AL109" i="30"/>
  <c r="AL110" i="30"/>
  <c r="AL111" i="30"/>
  <c r="AL112" i="30"/>
  <c r="AL113" i="30"/>
  <c r="AL114" i="30"/>
  <c r="AL115" i="30"/>
  <c r="AL116" i="30"/>
  <c r="AL117" i="30"/>
  <c r="AL118" i="30"/>
  <c r="AL119" i="30"/>
  <c r="AL120" i="30"/>
  <c r="AL121" i="30"/>
  <c r="AL122" i="30"/>
  <c r="AL123" i="30"/>
  <c r="AL124" i="30"/>
  <c r="AL125" i="30"/>
  <c r="AL126" i="30"/>
  <c r="AL127" i="30"/>
  <c r="AL128" i="30"/>
  <c r="AL129" i="30"/>
  <c r="AL130" i="30"/>
  <c r="AL131" i="30"/>
  <c r="AL132" i="30"/>
  <c r="AL133" i="30"/>
  <c r="AL134" i="30"/>
  <c r="AL135" i="30"/>
  <c r="AL136" i="30"/>
  <c r="AL137" i="30"/>
  <c r="AL138" i="30"/>
  <c r="AL139" i="30"/>
  <c r="AL140" i="30"/>
  <c r="AL141" i="30"/>
  <c r="AL142" i="30"/>
  <c r="AL143" i="30"/>
  <c r="AL144" i="30"/>
  <c r="AL145" i="30"/>
  <c r="AL146" i="30"/>
  <c r="AL147" i="30"/>
  <c r="AL148" i="30"/>
  <c r="AL149" i="30"/>
  <c r="AL150" i="30"/>
  <c r="AL151" i="30"/>
  <c r="AL152" i="30"/>
  <c r="AL153" i="30"/>
  <c r="AL154" i="30"/>
  <c r="AL4" i="30"/>
  <c r="AK5" i="30"/>
  <c r="AK6" i="30"/>
  <c r="AK7" i="30"/>
  <c r="AK8" i="30"/>
  <c r="AK9" i="30"/>
  <c r="AK10" i="30"/>
  <c r="AK11" i="30"/>
  <c r="AK12" i="30"/>
  <c r="AK13" i="30"/>
  <c r="AK14" i="30"/>
  <c r="AK15" i="30"/>
  <c r="AK16" i="30"/>
  <c r="AK17" i="30"/>
  <c r="AK18" i="30"/>
  <c r="AK19" i="30"/>
  <c r="AK20" i="30"/>
  <c r="AK21" i="30"/>
  <c r="AK22" i="30"/>
  <c r="AK23" i="30"/>
  <c r="AK24" i="30"/>
  <c r="AK25" i="30"/>
  <c r="AK26" i="30"/>
  <c r="AK27" i="30"/>
  <c r="AK28" i="30"/>
  <c r="AK29" i="30"/>
  <c r="AK30" i="30"/>
  <c r="AK31" i="30"/>
  <c r="AK32" i="30"/>
  <c r="AK33" i="30"/>
  <c r="AK34" i="30"/>
  <c r="AK35" i="30"/>
  <c r="AK36" i="30"/>
  <c r="AK37" i="30"/>
  <c r="AK38" i="30"/>
  <c r="AK39" i="30"/>
  <c r="AK40" i="30"/>
  <c r="AK41" i="30"/>
  <c r="AK42" i="30"/>
  <c r="AK43" i="30"/>
  <c r="AK44" i="30"/>
  <c r="AK45" i="30"/>
  <c r="AK46" i="30"/>
  <c r="AK47" i="30"/>
  <c r="AK48" i="30"/>
  <c r="AK49" i="30"/>
  <c r="AK50" i="30"/>
  <c r="AK51" i="30"/>
  <c r="AK52" i="30"/>
  <c r="AK53" i="30"/>
  <c r="AK54" i="30"/>
  <c r="AK55" i="30"/>
  <c r="AK56" i="30"/>
  <c r="AK57" i="30"/>
  <c r="AK58" i="30"/>
  <c r="AK59" i="30"/>
  <c r="AK60" i="30"/>
  <c r="AK61" i="30"/>
  <c r="AK62" i="30"/>
  <c r="AK63" i="30"/>
  <c r="AK64" i="30"/>
  <c r="AK65" i="30"/>
  <c r="AK66" i="30"/>
  <c r="AK67" i="30"/>
  <c r="AK68" i="30"/>
  <c r="AK69" i="30"/>
  <c r="AK70" i="30"/>
  <c r="AK71" i="30"/>
  <c r="AK72" i="30"/>
  <c r="AK73" i="30"/>
  <c r="AK74" i="30"/>
  <c r="AK75" i="30"/>
  <c r="AK76" i="30"/>
  <c r="AK77" i="30"/>
  <c r="AK78" i="30"/>
  <c r="AK79" i="30"/>
  <c r="AK80" i="30"/>
  <c r="AK81" i="30"/>
  <c r="AK82" i="30"/>
  <c r="AK83" i="30"/>
  <c r="AK84" i="30"/>
  <c r="AK85" i="30"/>
  <c r="AK86" i="30"/>
  <c r="AK87" i="30"/>
  <c r="AK88" i="30"/>
  <c r="AK89" i="30"/>
  <c r="AK90" i="30"/>
  <c r="AK91" i="30"/>
  <c r="AK92" i="30"/>
  <c r="AK93" i="30"/>
  <c r="AK94" i="30"/>
  <c r="AK95" i="30"/>
  <c r="AK96" i="30"/>
  <c r="AK97" i="30"/>
  <c r="AK98" i="30"/>
  <c r="AK99" i="30"/>
  <c r="AK100" i="30"/>
  <c r="AK101" i="30"/>
  <c r="AK102" i="30"/>
  <c r="AK103" i="30"/>
  <c r="AK104" i="30"/>
  <c r="AK105" i="30"/>
  <c r="AK106" i="30"/>
  <c r="AK107" i="30"/>
  <c r="AK108" i="30"/>
  <c r="AK109" i="30"/>
  <c r="AK110" i="30"/>
  <c r="AK111" i="30"/>
  <c r="AK112" i="30"/>
  <c r="AK113" i="30"/>
  <c r="AK114" i="30"/>
  <c r="AK115" i="30"/>
  <c r="AK116" i="30"/>
  <c r="AK117" i="30"/>
  <c r="AK118" i="30"/>
  <c r="AK119" i="30"/>
  <c r="AK120" i="30"/>
  <c r="AK121" i="30"/>
  <c r="AK122" i="30"/>
  <c r="AK123" i="30"/>
  <c r="AK124" i="30"/>
  <c r="AK125" i="30"/>
  <c r="AK126" i="30"/>
  <c r="AK127" i="30"/>
  <c r="AK128" i="30"/>
  <c r="AK129" i="30"/>
  <c r="AK130" i="30"/>
  <c r="AK131" i="30"/>
  <c r="AK132" i="30"/>
  <c r="AK133" i="30"/>
  <c r="AK134" i="30"/>
  <c r="AK135" i="30"/>
  <c r="AK136" i="30"/>
  <c r="AK137" i="30"/>
  <c r="AK138" i="30"/>
  <c r="AK139" i="30"/>
  <c r="AK140" i="30"/>
  <c r="AK141" i="30"/>
  <c r="AK142" i="30"/>
  <c r="AK143" i="30"/>
  <c r="AK144" i="30"/>
  <c r="AK145" i="30"/>
  <c r="AK146" i="30"/>
  <c r="AK147" i="30"/>
  <c r="AK148" i="30"/>
  <c r="AK149" i="30"/>
  <c r="AK150" i="30"/>
  <c r="AK151" i="30"/>
  <c r="AK152" i="30"/>
  <c r="AK153" i="30"/>
  <c r="AK154" i="30"/>
  <c r="AK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21" i="30"/>
  <c r="AJ22" i="30"/>
  <c r="AJ23" i="30"/>
  <c r="AJ24" i="30"/>
  <c r="AJ25" i="30"/>
  <c r="AJ26" i="30"/>
  <c r="AJ27" i="30"/>
  <c r="AJ28" i="30"/>
  <c r="AJ29" i="30"/>
  <c r="AJ30" i="30"/>
  <c r="AJ31" i="30"/>
  <c r="AJ32" i="30"/>
  <c r="AJ33" i="30"/>
  <c r="AJ34" i="30"/>
  <c r="AJ35" i="30"/>
  <c r="AJ36" i="30"/>
  <c r="AJ37" i="30"/>
  <c r="AJ38" i="30"/>
  <c r="AJ39" i="30"/>
  <c r="AJ40" i="30"/>
  <c r="AJ41" i="30"/>
  <c r="AJ42" i="30"/>
  <c r="AJ43" i="30"/>
  <c r="AJ44" i="30"/>
  <c r="AJ45" i="30"/>
  <c r="AJ46" i="30"/>
  <c r="AJ47" i="30"/>
  <c r="AJ48" i="30"/>
  <c r="AJ49" i="30"/>
  <c r="AJ50" i="30"/>
  <c r="AJ51" i="30"/>
  <c r="AJ52" i="30"/>
  <c r="AJ53" i="30"/>
  <c r="AJ54" i="30"/>
  <c r="AJ55" i="30"/>
  <c r="AJ56" i="30"/>
  <c r="AJ57" i="30"/>
  <c r="AJ58" i="30"/>
  <c r="AJ59" i="30"/>
  <c r="AJ60" i="30"/>
  <c r="AJ61" i="30"/>
  <c r="AJ62" i="30"/>
  <c r="AJ63" i="30"/>
  <c r="AJ64" i="30"/>
  <c r="AJ65" i="30"/>
  <c r="AJ66" i="30"/>
  <c r="AJ67" i="30"/>
  <c r="AJ68" i="30"/>
  <c r="AJ69" i="30"/>
  <c r="AJ70" i="30"/>
  <c r="AJ71" i="30"/>
  <c r="AJ72" i="30"/>
  <c r="AJ73" i="30"/>
  <c r="AJ74" i="30"/>
  <c r="AJ75" i="30"/>
  <c r="AJ76" i="30"/>
  <c r="AJ77" i="30"/>
  <c r="AJ78" i="30"/>
  <c r="AJ79" i="30"/>
  <c r="AJ80" i="30"/>
  <c r="AJ81" i="30"/>
  <c r="AJ82" i="30"/>
  <c r="AJ83" i="30"/>
  <c r="AJ84" i="30"/>
  <c r="AJ85" i="30"/>
  <c r="AJ86" i="30"/>
  <c r="AJ87" i="30"/>
  <c r="AJ88" i="30"/>
  <c r="AJ89" i="30"/>
  <c r="AJ90" i="30"/>
  <c r="AJ91" i="30"/>
  <c r="AJ92" i="30"/>
  <c r="AJ93" i="30"/>
  <c r="AJ94" i="30"/>
  <c r="AJ95" i="30"/>
  <c r="AJ96" i="30"/>
  <c r="AJ97" i="30"/>
  <c r="AJ98" i="30"/>
  <c r="AJ99" i="30"/>
  <c r="AJ100" i="30"/>
  <c r="AJ101" i="30"/>
  <c r="AJ102" i="30"/>
  <c r="AJ103" i="30"/>
  <c r="AJ104" i="30"/>
  <c r="AJ105" i="30"/>
  <c r="AJ106" i="30"/>
  <c r="AJ107" i="30"/>
  <c r="AJ108" i="30"/>
  <c r="AJ109" i="30"/>
  <c r="AJ110" i="30"/>
  <c r="AJ111" i="30"/>
  <c r="AJ112" i="30"/>
  <c r="AJ113" i="30"/>
  <c r="AJ114" i="30"/>
  <c r="AJ115" i="30"/>
  <c r="AJ116" i="30"/>
  <c r="AJ117" i="30"/>
  <c r="AJ118" i="30"/>
  <c r="AJ119" i="30"/>
  <c r="AJ120" i="30"/>
  <c r="AJ121" i="30"/>
  <c r="AJ122" i="30"/>
  <c r="AJ123" i="30"/>
  <c r="AJ124" i="30"/>
  <c r="AJ125" i="30"/>
  <c r="AJ126" i="30"/>
  <c r="AJ127" i="30"/>
  <c r="AJ128" i="30"/>
  <c r="AJ129" i="30"/>
  <c r="AJ130" i="30"/>
  <c r="AJ131" i="30"/>
  <c r="AJ132" i="30"/>
  <c r="AJ133" i="30"/>
  <c r="AJ134" i="30"/>
  <c r="AJ135" i="30"/>
  <c r="AJ136" i="30"/>
  <c r="AJ137" i="30"/>
  <c r="AJ138" i="30"/>
  <c r="AJ139" i="30"/>
  <c r="AJ140" i="30"/>
  <c r="AJ141" i="30"/>
  <c r="AJ142" i="30"/>
  <c r="AJ143" i="30"/>
  <c r="AJ144" i="30"/>
  <c r="AJ145" i="30"/>
  <c r="AJ146" i="30"/>
  <c r="AJ147" i="30"/>
  <c r="AJ148" i="30"/>
  <c r="AJ149" i="30"/>
  <c r="AJ150" i="30"/>
  <c r="AJ151" i="30"/>
  <c r="AJ152" i="30"/>
  <c r="AJ153" i="30"/>
  <c r="AJ154" i="30"/>
  <c r="AJ4" i="30"/>
  <c r="AI5" i="30"/>
  <c r="AI6" i="30"/>
  <c r="AI7" i="30"/>
  <c r="AI8" i="30"/>
  <c r="AI9" i="30"/>
  <c r="AI10" i="30"/>
  <c r="AI11" i="30"/>
  <c r="AI12" i="30"/>
  <c r="AI13" i="30"/>
  <c r="AI14" i="30"/>
  <c r="AI15" i="30"/>
  <c r="AI16" i="30"/>
  <c r="AI17" i="30"/>
  <c r="AI18" i="30"/>
  <c r="AI19" i="30"/>
  <c r="AI20" i="30"/>
  <c r="AI21" i="30"/>
  <c r="AI22" i="30"/>
  <c r="AI23" i="30"/>
  <c r="AI24" i="30"/>
  <c r="AI25" i="30"/>
  <c r="AI26" i="30"/>
  <c r="AI27" i="30"/>
  <c r="AI28" i="30"/>
  <c r="AI29" i="30"/>
  <c r="AI30" i="30"/>
  <c r="AI31" i="30"/>
  <c r="AI32" i="30"/>
  <c r="AI33" i="30"/>
  <c r="AI34" i="30"/>
  <c r="AI35" i="30"/>
  <c r="AI36" i="30"/>
  <c r="AI37" i="30"/>
  <c r="AI38" i="30"/>
  <c r="AI39" i="30"/>
  <c r="AI40" i="30"/>
  <c r="AI41" i="30"/>
  <c r="AI42" i="30"/>
  <c r="AI43" i="30"/>
  <c r="AI44" i="30"/>
  <c r="AI45" i="30"/>
  <c r="AI46" i="30"/>
  <c r="AI47" i="30"/>
  <c r="AI48" i="30"/>
  <c r="AI49" i="30"/>
  <c r="AI50" i="30"/>
  <c r="AI51" i="30"/>
  <c r="AI52" i="30"/>
  <c r="AI53" i="30"/>
  <c r="AI54" i="30"/>
  <c r="AI55" i="30"/>
  <c r="AI56" i="30"/>
  <c r="AI57" i="30"/>
  <c r="AI58" i="30"/>
  <c r="AI59" i="30"/>
  <c r="AI60" i="30"/>
  <c r="AI61" i="30"/>
  <c r="AI62" i="30"/>
  <c r="AI63" i="30"/>
  <c r="AI64" i="30"/>
  <c r="AI65" i="30"/>
  <c r="AI66" i="30"/>
  <c r="AI67" i="30"/>
  <c r="AI68" i="30"/>
  <c r="AI69" i="30"/>
  <c r="AI70" i="30"/>
  <c r="AI71" i="30"/>
  <c r="AI72" i="30"/>
  <c r="AI73" i="30"/>
  <c r="AI74" i="30"/>
  <c r="AI75" i="30"/>
  <c r="AI76" i="30"/>
  <c r="AI77" i="30"/>
  <c r="AI78" i="30"/>
  <c r="AI79" i="30"/>
  <c r="AI80" i="30"/>
  <c r="AI81" i="30"/>
  <c r="AI82" i="30"/>
  <c r="AI83" i="30"/>
  <c r="AI84" i="30"/>
  <c r="AI85" i="30"/>
  <c r="AI86" i="30"/>
  <c r="AI87" i="30"/>
  <c r="AI88" i="30"/>
  <c r="AI89" i="30"/>
  <c r="AI90" i="30"/>
  <c r="AI91" i="30"/>
  <c r="AI92" i="30"/>
  <c r="AI93" i="30"/>
  <c r="AI94" i="30"/>
  <c r="AI95" i="30"/>
  <c r="AI96" i="30"/>
  <c r="AI97" i="30"/>
  <c r="AI98" i="30"/>
  <c r="AI99" i="30"/>
  <c r="AI100" i="30"/>
  <c r="AI101" i="30"/>
  <c r="AI102" i="30"/>
  <c r="AI103" i="30"/>
  <c r="AI104" i="30"/>
  <c r="AI105" i="30"/>
  <c r="AI106" i="30"/>
  <c r="AI107" i="30"/>
  <c r="AI108" i="30"/>
  <c r="AI109" i="30"/>
  <c r="AI110" i="30"/>
  <c r="AI111" i="30"/>
  <c r="AI112" i="30"/>
  <c r="AI113" i="30"/>
  <c r="AI114" i="30"/>
  <c r="AI115" i="30"/>
  <c r="AI116" i="30"/>
  <c r="AI117" i="30"/>
  <c r="AI118" i="30"/>
  <c r="AI119" i="30"/>
  <c r="AI120" i="30"/>
  <c r="AI121" i="30"/>
  <c r="AI122" i="30"/>
  <c r="AI123" i="30"/>
  <c r="AI124" i="30"/>
  <c r="AI125" i="30"/>
  <c r="AI126" i="30"/>
  <c r="AI127" i="30"/>
  <c r="AI128" i="30"/>
  <c r="AI129" i="30"/>
  <c r="AI130" i="30"/>
  <c r="AI131" i="30"/>
  <c r="AI132" i="30"/>
  <c r="AI133" i="30"/>
  <c r="AI134" i="30"/>
  <c r="AI135" i="30"/>
  <c r="AI136" i="30"/>
  <c r="AI137" i="30"/>
  <c r="AI138" i="30"/>
  <c r="AI139" i="30"/>
  <c r="AI140" i="30"/>
  <c r="AI141" i="30"/>
  <c r="AI142" i="30"/>
  <c r="AI143" i="30"/>
  <c r="AI144" i="30"/>
  <c r="AI145" i="30"/>
  <c r="AI146" i="30"/>
  <c r="AI147" i="30"/>
  <c r="AI148" i="30"/>
  <c r="AI149" i="30"/>
  <c r="AI150" i="30"/>
  <c r="AI151" i="30"/>
  <c r="AI152" i="30"/>
  <c r="AI153" i="30"/>
  <c r="AI154" i="30"/>
  <c r="AI4" i="30"/>
  <c r="AJ5" i="32"/>
  <c r="AJ6" i="32"/>
  <c r="AJ7" i="32"/>
  <c r="AJ8" i="32"/>
  <c r="AJ9" i="32"/>
  <c r="AJ10" i="32"/>
  <c r="AJ11" i="32"/>
  <c r="AJ12" i="32"/>
  <c r="AJ13" i="32"/>
  <c r="AJ14" i="32"/>
  <c r="AJ15" i="32"/>
  <c r="AJ16" i="32"/>
  <c r="AJ17" i="32"/>
  <c r="AJ18" i="32"/>
  <c r="AJ19" i="32"/>
  <c r="AJ20" i="32"/>
  <c r="AJ21" i="32"/>
  <c r="AJ22" i="32"/>
  <c r="AJ23" i="32"/>
  <c r="AJ24" i="32"/>
  <c r="AJ25" i="32"/>
  <c r="AJ26" i="32"/>
  <c r="AJ27" i="32"/>
  <c r="AJ28" i="32"/>
  <c r="AJ29" i="32"/>
  <c r="AJ30" i="32"/>
  <c r="AJ31" i="32"/>
  <c r="AJ32" i="32"/>
  <c r="AJ33" i="32"/>
  <c r="AJ34" i="32"/>
  <c r="AJ35" i="32"/>
  <c r="AJ36" i="32"/>
  <c r="AJ37" i="32"/>
  <c r="AJ38" i="32"/>
  <c r="AJ39" i="32"/>
  <c r="AJ40" i="32"/>
  <c r="AJ41" i="32"/>
  <c r="AJ42" i="32"/>
  <c r="AJ43" i="32"/>
  <c r="AJ44" i="32"/>
  <c r="AJ45" i="32"/>
  <c r="AJ46" i="32"/>
  <c r="AJ47" i="32"/>
  <c r="AJ48" i="32"/>
  <c r="AJ49" i="32"/>
  <c r="AJ50" i="32"/>
  <c r="AJ51" i="32"/>
  <c r="AJ52" i="32"/>
  <c r="AJ53" i="32"/>
  <c r="AJ54" i="32"/>
  <c r="AJ55" i="32"/>
  <c r="AJ56" i="32"/>
  <c r="AJ57" i="32"/>
  <c r="AJ58" i="32"/>
  <c r="AJ59" i="32"/>
  <c r="AJ60" i="32"/>
  <c r="AJ61" i="32"/>
  <c r="AJ62" i="32"/>
  <c r="AJ63" i="32"/>
  <c r="AJ64" i="32"/>
  <c r="AJ65" i="32"/>
  <c r="AJ66" i="32"/>
  <c r="AJ67" i="32"/>
  <c r="AJ68" i="32"/>
  <c r="AJ69" i="32"/>
  <c r="AJ70" i="32"/>
  <c r="AJ71" i="32"/>
  <c r="AJ72" i="32"/>
  <c r="AJ73" i="32"/>
  <c r="AJ74" i="32"/>
  <c r="AJ75" i="32"/>
  <c r="AJ76" i="32"/>
  <c r="AJ77" i="32"/>
  <c r="AJ78" i="32"/>
  <c r="AJ79" i="32"/>
  <c r="AJ80" i="32"/>
  <c r="AJ81" i="32"/>
  <c r="AJ82" i="32"/>
  <c r="AJ83" i="32"/>
  <c r="AJ84" i="32"/>
  <c r="AJ85" i="32"/>
  <c r="AJ86" i="32"/>
  <c r="AJ87" i="32"/>
  <c r="AJ88" i="32"/>
  <c r="AJ89" i="32"/>
  <c r="AJ90" i="32"/>
  <c r="AJ91" i="32"/>
  <c r="AJ92" i="32"/>
  <c r="AJ93" i="32"/>
  <c r="AJ94" i="32"/>
  <c r="AJ95" i="32"/>
  <c r="AJ96" i="32"/>
  <c r="AJ97" i="32"/>
  <c r="AJ98" i="32"/>
  <c r="AJ99" i="32"/>
  <c r="AJ100" i="32"/>
  <c r="AJ101" i="32"/>
  <c r="AJ102" i="32"/>
  <c r="AJ103" i="32"/>
  <c r="AJ104" i="32"/>
  <c r="AJ105" i="32"/>
  <c r="AJ106" i="32"/>
  <c r="AJ107" i="32"/>
  <c r="AJ108" i="32"/>
  <c r="AJ109" i="32"/>
  <c r="AJ110" i="32"/>
  <c r="AJ111" i="32"/>
  <c r="AJ112" i="32"/>
  <c r="AJ113" i="32"/>
  <c r="AJ114" i="32"/>
  <c r="AJ115" i="32"/>
  <c r="AJ116" i="32"/>
  <c r="AJ117" i="32"/>
  <c r="AJ118" i="32"/>
  <c r="AJ119" i="32"/>
  <c r="AJ120" i="32"/>
  <c r="AJ121" i="32"/>
  <c r="AJ122" i="32"/>
  <c r="AJ123" i="32"/>
  <c r="AJ124" i="32"/>
  <c r="AJ125" i="32"/>
  <c r="AJ126" i="32"/>
  <c r="AJ127" i="32"/>
  <c r="AJ128" i="32"/>
  <c r="AJ129" i="32"/>
  <c r="AJ130" i="32"/>
  <c r="AJ131" i="32"/>
  <c r="AJ132" i="32"/>
  <c r="AJ133" i="32"/>
  <c r="AJ134" i="32"/>
  <c r="AJ135" i="32"/>
  <c r="AJ136" i="32"/>
  <c r="AJ137" i="32"/>
  <c r="AJ138" i="32"/>
  <c r="AJ139" i="32"/>
  <c r="AJ140" i="32"/>
  <c r="AJ141" i="32"/>
  <c r="AJ142" i="32"/>
  <c r="AJ143" i="32"/>
  <c r="AJ144" i="32"/>
  <c r="AJ145" i="32"/>
  <c r="AJ146" i="32"/>
  <c r="AJ147" i="32"/>
  <c r="AJ148" i="32"/>
  <c r="AJ149" i="32"/>
  <c r="AJ150" i="32"/>
  <c r="AJ151" i="32"/>
  <c r="AJ152" i="32"/>
  <c r="AJ153" i="32"/>
  <c r="AJ154" i="32"/>
  <c r="AJ155" i="32"/>
  <c r="AJ156" i="32"/>
  <c r="AJ157" i="32"/>
  <c r="AJ158" i="32"/>
  <c r="AJ159" i="32"/>
  <c r="AJ160" i="32"/>
  <c r="AJ161" i="32"/>
  <c r="AJ162" i="32"/>
  <c r="AJ163" i="32"/>
  <c r="AJ164" i="32"/>
  <c r="AJ165" i="32"/>
  <c r="AJ166" i="32"/>
  <c r="AJ167" i="32"/>
  <c r="AJ168" i="32"/>
  <c r="AJ169" i="32"/>
  <c r="AJ170" i="32"/>
  <c r="AJ171" i="32"/>
  <c r="AJ172" i="32"/>
  <c r="AJ173" i="32"/>
  <c r="AJ174" i="32"/>
  <c r="AJ175" i="32"/>
  <c r="AJ176" i="32"/>
  <c r="AJ177" i="32"/>
  <c r="AJ178" i="32"/>
  <c r="AJ179" i="32"/>
  <c r="AJ180" i="32"/>
  <c r="AJ181" i="32"/>
  <c r="AJ182" i="32"/>
  <c r="AJ183" i="32"/>
  <c r="AJ184" i="32"/>
  <c r="AJ185" i="32"/>
  <c r="AJ186" i="32"/>
  <c r="AJ187" i="32"/>
  <c r="AJ188" i="32"/>
  <c r="AJ189" i="32"/>
  <c r="AJ190" i="32"/>
  <c r="AJ191" i="32"/>
  <c r="AJ192" i="32"/>
  <c r="AJ4" i="32"/>
  <c r="AI5" i="32"/>
  <c r="AI6" i="32"/>
  <c r="AI7" i="32"/>
  <c r="AI8" i="32"/>
  <c r="AI9" i="32"/>
  <c r="AI10" i="32"/>
  <c r="AI11" i="32"/>
  <c r="AI12" i="32"/>
  <c r="AI13" i="32"/>
  <c r="AI14" i="32"/>
  <c r="AI15" i="32"/>
  <c r="AI16" i="32"/>
  <c r="AI17" i="32"/>
  <c r="AI18" i="32"/>
  <c r="AI19" i="32"/>
  <c r="AI20" i="32"/>
  <c r="AI21" i="32"/>
  <c r="AI22" i="32"/>
  <c r="AI23" i="32"/>
  <c r="AI24" i="32"/>
  <c r="AI25" i="32"/>
  <c r="AI26" i="32"/>
  <c r="AI27" i="32"/>
  <c r="AI28" i="32"/>
  <c r="AI29" i="32"/>
  <c r="AI30" i="32"/>
  <c r="AI31" i="32"/>
  <c r="AI32" i="32"/>
  <c r="AI33" i="32"/>
  <c r="AI34" i="32"/>
  <c r="AI35" i="32"/>
  <c r="AI36" i="32"/>
  <c r="AI37" i="32"/>
  <c r="AI38" i="32"/>
  <c r="AI39" i="32"/>
  <c r="AI40" i="32"/>
  <c r="AI41" i="32"/>
  <c r="AI42" i="32"/>
  <c r="AI43" i="32"/>
  <c r="AI44" i="32"/>
  <c r="AI45" i="32"/>
  <c r="AI46" i="32"/>
  <c r="AI47" i="32"/>
  <c r="AI48" i="32"/>
  <c r="AI49" i="32"/>
  <c r="AI50" i="32"/>
  <c r="AI51" i="32"/>
  <c r="AI52" i="32"/>
  <c r="AI53" i="32"/>
  <c r="AI54" i="32"/>
  <c r="AI55" i="32"/>
  <c r="AI56" i="32"/>
  <c r="AI57" i="32"/>
  <c r="AI58" i="32"/>
  <c r="AI59" i="32"/>
  <c r="AI60" i="32"/>
  <c r="AI61" i="32"/>
  <c r="AI62" i="32"/>
  <c r="AI63" i="32"/>
  <c r="AI64" i="32"/>
  <c r="AI65" i="32"/>
  <c r="AI66" i="32"/>
  <c r="AI67" i="32"/>
  <c r="AI68" i="32"/>
  <c r="AI69" i="32"/>
  <c r="AI70" i="32"/>
  <c r="AI71" i="32"/>
  <c r="AI72" i="32"/>
  <c r="AI73" i="32"/>
  <c r="AI74" i="32"/>
  <c r="AI75" i="32"/>
  <c r="AI76" i="32"/>
  <c r="AI77" i="32"/>
  <c r="AI78" i="32"/>
  <c r="AI79" i="32"/>
  <c r="AI80" i="32"/>
  <c r="AI81" i="32"/>
  <c r="AI82" i="32"/>
  <c r="AI83" i="32"/>
  <c r="AI84" i="32"/>
  <c r="AI85" i="32"/>
  <c r="AI86" i="32"/>
  <c r="AI87" i="32"/>
  <c r="AI88" i="32"/>
  <c r="AI89" i="32"/>
  <c r="AI90" i="32"/>
  <c r="AI91" i="32"/>
  <c r="AI92" i="32"/>
  <c r="AI93" i="32"/>
  <c r="AI94" i="32"/>
  <c r="AI95" i="32"/>
  <c r="AI96" i="32"/>
  <c r="AI97" i="32"/>
  <c r="AI98" i="32"/>
  <c r="AI99" i="32"/>
  <c r="AI100" i="32"/>
  <c r="AI101" i="32"/>
  <c r="AI102" i="32"/>
  <c r="AI103" i="32"/>
  <c r="AI104" i="32"/>
  <c r="AI105" i="32"/>
  <c r="AI106" i="32"/>
  <c r="AI107" i="32"/>
  <c r="AI108" i="32"/>
  <c r="AI109" i="32"/>
  <c r="AI110" i="32"/>
  <c r="AI111" i="32"/>
  <c r="AI112" i="32"/>
  <c r="AI113" i="32"/>
  <c r="AI114" i="32"/>
  <c r="AI115" i="32"/>
  <c r="AI116" i="32"/>
  <c r="AI117" i="32"/>
  <c r="AI118" i="32"/>
  <c r="AI119" i="32"/>
  <c r="AI120" i="32"/>
  <c r="AI121" i="32"/>
  <c r="AI122" i="32"/>
  <c r="AI123" i="32"/>
  <c r="AI124" i="32"/>
  <c r="AI125" i="32"/>
  <c r="AI126" i="32"/>
  <c r="AI127" i="32"/>
  <c r="AI128" i="32"/>
  <c r="AI129" i="32"/>
  <c r="AI130" i="32"/>
  <c r="AI131" i="32"/>
  <c r="AI132" i="32"/>
  <c r="AI133" i="32"/>
  <c r="AI134" i="32"/>
  <c r="AI135" i="32"/>
  <c r="AI136" i="32"/>
  <c r="AI137" i="32"/>
  <c r="AI138" i="32"/>
  <c r="AI139" i="32"/>
  <c r="AI140" i="32"/>
  <c r="AI141" i="32"/>
  <c r="AI142" i="32"/>
  <c r="AI143" i="32"/>
  <c r="AI144" i="32"/>
  <c r="AI145" i="32"/>
  <c r="AI146" i="32"/>
  <c r="AI147" i="32"/>
  <c r="AI148" i="32"/>
  <c r="AI149" i="32"/>
  <c r="AI150" i="32"/>
  <c r="AI151" i="32"/>
  <c r="AI152" i="32"/>
  <c r="AI153" i="32"/>
  <c r="AI154" i="32"/>
  <c r="AI155" i="32"/>
  <c r="AI156" i="32"/>
  <c r="AI157" i="32"/>
  <c r="AI158" i="32"/>
  <c r="AI159" i="32"/>
  <c r="AI160" i="32"/>
  <c r="AI161" i="32"/>
  <c r="AI162" i="32"/>
  <c r="AI163" i="32"/>
  <c r="AI164" i="32"/>
  <c r="AI165" i="32"/>
  <c r="AI166" i="32"/>
  <c r="AI167" i="32"/>
  <c r="AI168" i="32"/>
  <c r="AI169" i="32"/>
  <c r="AI170" i="32"/>
  <c r="AI171" i="32"/>
  <c r="AI172" i="32"/>
  <c r="AI173" i="32"/>
  <c r="AI174" i="32"/>
  <c r="AI175" i="32"/>
  <c r="AI176" i="32"/>
  <c r="AI177" i="32"/>
  <c r="AI178" i="32"/>
  <c r="AI179" i="32"/>
  <c r="AI180" i="32"/>
  <c r="AI181" i="32"/>
  <c r="AI182" i="32"/>
  <c r="AI183" i="32"/>
  <c r="AI184" i="32"/>
  <c r="AI185" i="32"/>
  <c r="AI186" i="32"/>
  <c r="AI187" i="32"/>
  <c r="AI188" i="32"/>
  <c r="AI189" i="32"/>
  <c r="AI190" i="32"/>
  <c r="AI191" i="32"/>
  <c r="AI192" i="32"/>
  <c r="AI4" i="32"/>
  <c r="AH5" i="32"/>
  <c r="AH6" i="32"/>
  <c r="AH7" i="32"/>
  <c r="AH8" i="32"/>
  <c r="AH9" i="32"/>
  <c r="AH10" i="32"/>
  <c r="AH11" i="32"/>
  <c r="AH12" i="32"/>
  <c r="AH13" i="32"/>
  <c r="AH14" i="32"/>
  <c r="AH15" i="32"/>
  <c r="AH16" i="32"/>
  <c r="AH17" i="32"/>
  <c r="AH18" i="32"/>
  <c r="AH19" i="32"/>
  <c r="AH20" i="32"/>
  <c r="AH21" i="32"/>
  <c r="AH22" i="32"/>
  <c r="AH23" i="32"/>
  <c r="AH24" i="32"/>
  <c r="AH25" i="32"/>
  <c r="AH26" i="32"/>
  <c r="AH27" i="32"/>
  <c r="AH28" i="32"/>
  <c r="AH29" i="32"/>
  <c r="AH30" i="32"/>
  <c r="AH31" i="32"/>
  <c r="AH32" i="32"/>
  <c r="AH33" i="32"/>
  <c r="AH34" i="32"/>
  <c r="AH35" i="32"/>
  <c r="AH36" i="32"/>
  <c r="AH37" i="32"/>
  <c r="AH38" i="32"/>
  <c r="AH39" i="32"/>
  <c r="AH40" i="32"/>
  <c r="AH41" i="32"/>
  <c r="AH42" i="32"/>
  <c r="AH43" i="32"/>
  <c r="AH44" i="32"/>
  <c r="AH45" i="32"/>
  <c r="AH46" i="32"/>
  <c r="AH47" i="32"/>
  <c r="AH48" i="32"/>
  <c r="AH49" i="32"/>
  <c r="AH50" i="32"/>
  <c r="AH51" i="32"/>
  <c r="AH52" i="32"/>
  <c r="AH53" i="32"/>
  <c r="AH54" i="32"/>
  <c r="AH55" i="32"/>
  <c r="AH56" i="32"/>
  <c r="AH57" i="32"/>
  <c r="AH58" i="32"/>
  <c r="AH59" i="32"/>
  <c r="AH60" i="32"/>
  <c r="AH61" i="32"/>
  <c r="AH62" i="32"/>
  <c r="AH63" i="32"/>
  <c r="AH64" i="32"/>
  <c r="AH65" i="32"/>
  <c r="AH66" i="32"/>
  <c r="AH67" i="32"/>
  <c r="AH68" i="32"/>
  <c r="AH69" i="32"/>
  <c r="AH70" i="32"/>
  <c r="AH71" i="32"/>
  <c r="AH72" i="32"/>
  <c r="AH73" i="32"/>
  <c r="AH74" i="32"/>
  <c r="AH75" i="32"/>
  <c r="AH76" i="32"/>
  <c r="AH77" i="32"/>
  <c r="AH78" i="32"/>
  <c r="AH79" i="32"/>
  <c r="AH80" i="32"/>
  <c r="AH81" i="32"/>
  <c r="AH82" i="32"/>
  <c r="AH83" i="32"/>
  <c r="AH84" i="32"/>
  <c r="AH85" i="32"/>
  <c r="AH86" i="32"/>
  <c r="AH87" i="32"/>
  <c r="AH88" i="32"/>
  <c r="AH89" i="32"/>
  <c r="AH90" i="32"/>
  <c r="AH91" i="32"/>
  <c r="AH92" i="32"/>
  <c r="AH93" i="32"/>
  <c r="AH94" i="32"/>
  <c r="AH95" i="32"/>
  <c r="AH96" i="32"/>
  <c r="AH97" i="32"/>
  <c r="AH98" i="32"/>
  <c r="AH99" i="32"/>
  <c r="AH100" i="32"/>
  <c r="AH101" i="32"/>
  <c r="AH102" i="32"/>
  <c r="AH103" i="32"/>
  <c r="AH104" i="32"/>
  <c r="AH105" i="32"/>
  <c r="AH106" i="32"/>
  <c r="AH107" i="32"/>
  <c r="AH108" i="32"/>
  <c r="AH109" i="32"/>
  <c r="AH110" i="32"/>
  <c r="AH111" i="32"/>
  <c r="AH112" i="32"/>
  <c r="AH113" i="32"/>
  <c r="AH114" i="32"/>
  <c r="AH115" i="32"/>
  <c r="AH116" i="32"/>
  <c r="AH117" i="32"/>
  <c r="AH118" i="32"/>
  <c r="AH119" i="32"/>
  <c r="AH120" i="32"/>
  <c r="AH121" i="32"/>
  <c r="AH122" i="32"/>
  <c r="AH123" i="32"/>
  <c r="AH124" i="32"/>
  <c r="AH125" i="32"/>
  <c r="AH126" i="32"/>
  <c r="AH127" i="32"/>
  <c r="AH128" i="32"/>
  <c r="AH129" i="32"/>
  <c r="AH130" i="32"/>
  <c r="AH131" i="32"/>
  <c r="AH132" i="32"/>
  <c r="AH133" i="32"/>
  <c r="AH134" i="32"/>
  <c r="AH135" i="32"/>
  <c r="AH136" i="32"/>
  <c r="AH137" i="32"/>
  <c r="AH138" i="32"/>
  <c r="AH139" i="32"/>
  <c r="AH140" i="32"/>
  <c r="AH141" i="32"/>
  <c r="AH142" i="32"/>
  <c r="AH143" i="32"/>
  <c r="AH144" i="32"/>
  <c r="AH145" i="32"/>
  <c r="AH146" i="32"/>
  <c r="AH147" i="32"/>
  <c r="AH148" i="32"/>
  <c r="AH149" i="32"/>
  <c r="AH150" i="32"/>
  <c r="AH151" i="32"/>
  <c r="AH152" i="32"/>
  <c r="AH153" i="32"/>
  <c r="AH154" i="32"/>
  <c r="AH155" i="32"/>
  <c r="AH156" i="32"/>
  <c r="AH157" i="32"/>
  <c r="AH158" i="32"/>
  <c r="AH159" i="32"/>
  <c r="AH160" i="32"/>
  <c r="AH161" i="32"/>
  <c r="AH162" i="32"/>
  <c r="AH163" i="32"/>
  <c r="AH164" i="32"/>
  <c r="AH165" i="32"/>
  <c r="AH166" i="32"/>
  <c r="AH167" i="32"/>
  <c r="AH168" i="32"/>
  <c r="AH169" i="32"/>
  <c r="AH170" i="32"/>
  <c r="AH171" i="32"/>
  <c r="AH172" i="32"/>
  <c r="AH173" i="32"/>
  <c r="AH174" i="32"/>
  <c r="AH175" i="32"/>
  <c r="AH176" i="32"/>
  <c r="AH177" i="32"/>
  <c r="AH178" i="32"/>
  <c r="AH179" i="32"/>
  <c r="AH180" i="32"/>
  <c r="AH181" i="32"/>
  <c r="AH182" i="32"/>
  <c r="AH183" i="32"/>
  <c r="AH184" i="32"/>
  <c r="AH185" i="32"/>
  <c r="AH186" i="32"/>
  <c r="AH187" i="32"/>
  <c r="AH188" i="32"/>
  <c r="AH189" i="32"/>
  <c r="AH190" i="32"/>
  <c r="AH191" i="32"/>
  <c r="AH192" i="32"/>
  <c r="AH4" i="32"/>
  <c r="AG5" i="32"/>
  <c r="AG6" i="32"/>
  <c r="AG7" i="32"/>
  <c r="AG8" i="32"/>
  <c r="AG9" i="32"/>
  <c r="AG10" i="32"/>
  <c r="AG11" i="32"/>
  <c r="AG12" i="32"/>
  <c r="AG13" i="32"/>
  <c r="AG14" i="32"/>
  <c r="AG15" i="32"/>
  <c r="AG16" i="32"/>
  <c r="AG17" i="32"/>
  <c r="AG18" i="32"/>
  <c r="AG19" i="32"/>
  <c r="AG20" i="32"/>
  <c r="AG21" i="32"/>
  <c r="AG22" i="32"/>
  <c r="AG23" i="32"/>
  <c r="AG24" i="32"/>
  <c r="AG25" i="32"/>
  <c r="AG26" i="32"/>
  <c r="AG27" i="32"/>
  <c r="AG28" i="32"/>
  <c r="AG29" i="32"/>
  <c r="AG30" i="32"/>
  <c r="AG31" i="32"/>
  <c r="AG32" i="32"/>
  <c r="AG33" i="32"/>
  <c r="AG34" i="32"/>
  <c r="AG35" i="32"/>
  <c r="AG36" i="32"/>
  <c r="AG37" i="32"/>
  <c r="AG38" i="32"/>
  <c r="AG39" i="32"/>
  <c r="AG40" i="32"/>
  <c r="AG41" i="32"/>
  <c r="AG42" i="32"/>
  <c r="AG43" i="32"/>
  <c r="AG44" i="32"/>
  <c r="AG45" i="32"/>
  <c r="AG46" i="32"/>
  <c r="AG47" i="32"/>
  <c r="AG48" i="32"/>
  <c r="AG49" i="32"/>
  <c r="AG50" i="32"/>
  <c r="AG51" i="32"/>
  <c r="AG52" i="32"/>
  <c r="AG53" i="32"/>
  <c r="AG54" i="32"/>
  <c r="AG55" i="32"/>
  <c r="AG56" i="32"/>
  <c r="AG57" i="32"/>
  <c r="AG58" i="32"/>
  <c r="AG59" i="32"/>
  <c r="AG60" i="32"/>
  <c r="AG61" i="32"/>
  <c r="AG62" i="32"/>
  <c r="AG63" i="32"/>
  <c r="AG64" i="32"/>
  <c r="AG65" i="32"/>
  <c r="AG66" i="32"/>
  <c r="AG67" i="32"/>
  <c r="AG68" i="32"/>
  <c r="AG69" i="32"/>
  <c r="AG70" i="32"/>
  <c r="AG71" i="32"/>
  <c r="AG72" i="32"/>
  <c r="AG73" i="32"/>
  <c r="AG74" i="32"/>
  <c r="AG75" i="32"/>
  <c r="AG76" i="32"/>
  <c r="AG77" i="32"/>
  <c r="AG78" i="32"/>
  <c r="AG79" i="32"/>
  <c r="AG80" i="32"/>
  <c r="AG81" i="32"/>
  <c r="AG82" i="32"/>
  <c r="AG83" i="32"/>
  <c r="AG84" i="32"/>
  <c r="AG85" i="32"/>
  <c r="AG86" i="32"/>
  <c r="AG87" i="32"/>
  <c r="AG88" i="32"/>
  <c r="AG89" i="32"/>
  <c r="AG90" i="32"/>
  <c r="AG91" i="32"/>
  <c r="AG92" i="32"/>
  <c r="AG93" i="32"/>
  <c r="AG94" i="32"/>
  <c r="AG95" i="32"/>
  <c r="AG96" i="32"/>
  <c r="AG97" i="32"/>
  <c r="AG98" i="32"/>
  <c r="AG99" i="32"/>
  <c r="AG100" i="32"/>
  <c r="AG101" i="32"/>
  <c r="AG102" i="32"/>
  <c r="AG103" i="32"/>
  <c r="AG104" i="32"/>
  <c r="AG105" i="32"/>
  <c r="AG106" i="32"/>
  <c r="AG107" i="32"/>
  <c r="AG108" i="32"/>
  <c r="AG109" i="32"/>
  <c r="AG110" i="32"/>
  <c r="AG111" i="32"/>
  <c r="AG112" i="32"/>
  <c r="AG113" i="32"/>
  <c r="AG114" i="32"/>
  <c r="AG115" i="32"/>
  <c r="AG116" i="32"/>
  <c r="AG117" i="32"/>
  <c r="AG118" i="32"/>
  <c r="AG119" i="32"/>
  <c r="AG120" i="32"/>
  <c r="AG121" i="32"/>
  <c r="AG122" i="32"/>
  <c r="AG123" i="32"/>
  <c r="AG124" i="32"/>
  <c r="AG125" i="32"/>
  <c r="AG126" i="32"/>
  <c r="AG127" i="32"/>
  <c r="AG128" i="32"/>
  <c r="AG129" i="32"/>
  <c r="AG130" i="32"/>
  <c r="AG131" i="32"/>
  <c r="AG132" i="32"/>
  <c r="AG133" i="32"/>
  <c r="AG134" i="32"/>
  <c r="AG135" i="32"/>
  <c r="AG136" i="32"/>
  <c r="AG137" i="32"/>
  <c r="AG138" i="32"/>
  <c r="AG139" i="32"/>
  <c r="AG140" i="32"/>
  <c r="AG141" i="32"/>
  <c r="AG142" i="32"/>
  <c r="AG143" i="32"/>
  <c r="AG144" i="32"/>
  <c r="AG145" i="32"/>
  <c r="AG146" i="32"/>
  <c r="AG147" i="32"/>
  <c r="AG148" i="32"/>
  <c r="AG149" i="32"/>
  <c r="AG150" i="32"/>
  <c r="AG151" i="32"/>
  <c r="AG152" i="32"/>
  <c r="AG153" i="32"/>
  <c r="AG154" i="32"/>
  <c r="AG155" i="32"/>
  <c r="AG156" i="32"/>
  <c r="AG157" i="32"/>
  <c r="AG158" i="32"/>
  <c r="AG159" i="32"/>
  <c r="AG160" i="32"/>
  <c r="AG161" i="32"/>
  <c r="AG162" i="32"/>
  <c r="AG163" i="32"/>
  <c r="AG164" i="32"/>
  <c r="AG165" i="32"/>
  <c r="AG166" i="32"/>
  <c r="AG167" i="32"/>
  <c r="AG168" i="32"/>
  <c r="AG169" i="32"/>
  <c r="AG170" i="32"/>
  <c r="AG171" i="32"/>
  <c r="AG172" i="32"/>
  <c r="AG173" i="32"/>
  <c r="AG174" i="32"/>
  <c r="AG175" i="32"/>
  <c r="AG176" i="32"/>
  <c r="AG177" i="32"/>
  <c r="AG178" i="32"/>
  <c r="AG179" i="32"/>
  <c r="AG180" i="32"/>
  <c r="AG181" i="32"/>
  <c r="AG182" i="32"/>
  <c r="AG183" i="32"/>
  <c r="AG184" i="32"/>
  <c r="AG185" i="32"/>
  <c r="AG186" i="32"/>
  <c r="AG187" i="32"/>
  <c r="AG188" i="32"/>
  <c r="AG189" i="32"/>
  <c r="AG190" i="32"/>
  <c r="AG191" i="32"/>
  <c r="AG192" i="32"/>
  <c r="AG4" i="32"/>
  <c r="AF5" i="32"/>
  <c r="AF6" i="32"/>
  <c r="AF7" i="32"/>
  <c r="AF8" i="32"/>
  <c r="AF9" i="32"/>
  <c r="AF10" i="32"/>
  <c r="AF11" i="32"/>
  <c r="AF12" i="32"/>
  <c r="AF13" i="32"/>
  <c r="AF14" i="32"/>
  <c r="AF15" i="32"/>
  <c r="AF16" i="32"/>
  <c r="AF17" i="32"/>
  <c r="AF18" i="32"/>
  <c r="AF19" i="32"/>
  <c r="AF20" i="32"/>
  <c r="AF21" i="32"/>
  <c r="AF22" i="32"/>
  <c r="AF23" i="32"/>
  <c r="AF24" i="32"/>
  <c r="AF25" i="32"/>
  <c r="AF26" i="32"/>
  <c r="AF27" i="32"/>
  <c r="AF28" i="32"/>
  <c r="AF29" i="32"/>
  <c r="AF30" i="32"/>
  <c r="AF31" i="32"/>
  <c r="AF32" i="32"/>
  <c r="AF33" i="32"/>
  <c r="AF34" i="32"/>
  <c r="AF35" i="32"/>
  <c r="AF36" i="32"/>
  <c r="AF37" i="32"/>
  <c r="AF38" i="32"/>
  <c r="AF39" i="32"/>
  <c r="AF40" i="32"/>
  <c r="AF41" i="32"/>
  <c r="AF42" i="32"/>
  <c r="AF43" i="32"/>
  <c r="AF44" i="32"/>
  <c r="AF45" i="32"/>
  <c r="AF46" i="32"/>
  <c r="AF47" i="32"/>
  <c r="AF48" i="32"/>
  <c r="AF49" i="32"/>
  <c r="AF50" i="32"/>
  <c r="AF51" i="32"/>
  <c r="AF52" i="32"/>
  <c r="AF53" i="32"/>
  <c r="AF54" i="32"/>
  <c r="AF55" i="32"/>
  <c r="AF56" i="32"/>
  <c r="AF57" i="32"/>
  <c r="AF58" i="32"/>
  <c r="AF59" i="32"/>
  <c r="AF60" i="32"/>
  <c r="AF61" i="32"/>
  <c r="AF62" i="32"/>
  <c r="AF63" i="32"/>
  <c r="AF64" i="32"/>
  <c r="AF65" i="32"/>
  <c r="AF66" i="32"/>
  <c r="AF67" i="32"/>
  <c r="AF68" i="32"/>
  <c r="AF69" i="32"/>
  <c r="AF70" i="32"/>
  <c r="AF71" i="32"/>
  <c r="AF72" i="32"/>
  <c r="AF73" i="32"/>
  <c r="AF74" i="32"/>
  <c r="AF75" i="32"/>
  <c r="AF76" i="32"/>
  <c r="AF77" i="32"/>
  <c r="AF78" i="32"/>
  <c r="AF79" i="32"/>
  <c r="AF80" i="32"/>
  <c r="AF81" i="32"/>
  <c r="AF82" i="32"/>
  <c r="AF83" i="32"/>
  <c r="AF84" i="32"/>
  <c r="AF85" i="32"/>
  <c r="AF86" i="32"/>
  <c r="AF87" i="32"/>
  <c r="AF88" i="32"/>
  <c r="AF89" i="32"/>
  <c r="AF90" i="32"/>
  <c r="AF91" i="32"/>
  <c r="AF92" i="32"/>
  <c r="AF93" i="32"/>
  <c r="AF94" i="32"/>
  <c r="AF95" i="32"/>
  <c r="AF96" i="32"/>
  <c r="AF97" i="32"/>
  <c r="AF98" i="32"/>
  <c r="AF99" i="32"/>
  <c r="AF100" i="32"/>
  <c r="AF101" i="32"/>
  <c r="AF102" i="32"/>
  <c r="AF103" i="32"/>
  <c r="AF104" i="32"/>
  <c r="AF105" i="32"/>
  <c r="AF106" i="32"/>
  <c r="AF107" i="32"/>
  <c r="AF108" i="32"/>
  <c r="AF109" i="32"/>
  <c r="AF110" i="32"/>
  <c r="AF111" i="32"/>
  <c r="AF112" i="32"/>
  <c r="AF113" i="32"/>
  <c r="AF114" i="32"/>
  <c r="AF115" i="32"/>
  <c r="AF116" i="32"/>
  <c r="AF117" i="32"/>
  <c r="AF118" i="32"/>
  <c r="AF119" i="32"/>
  <c r="AF120" i="32"/>
  <c r="AF121" i="32"/>
  <c r="AF122" i="32"/>
  <c r="AF123" i="32"/>
  <c r="AF124" i="32"/>
  <c r="AF125" i="32"/>
  <c r="AF126" i="32"/>
  <c r="AF127" i="32"/>
  <c r="AF128" i="32"/>
  <c r="AF129" i="32"/>
  <c r="AF130" i="32"/>
  <c r="AF131" i="32"/>
  <c r="AF132" i="32"/>
  <c r="AF133" i="32"/>
  <c r="AF134" i="32"/>
  <c r="AF135" i="32"/>
  <c r="AF136" i="32"/>
  <c r="AF137" i="32"/>
  <c r="AF138" i="32"/>
  <c r="AF139" i="32"/>
  <c r="AF140" i="32"/>
  <c r="AF141" i="32"/>
  <c r="AF142" i="32"/>
  <c r="AF143" i="32"/>
  <c r="AF144" i="32"/>
  <c r="AF145" i="32"/>
  <c r="AF146" i="32"/>
  <c r="AF147" i="32"/>
  <c r="AF148" i="32"/>
  <c r="AF149" i="32"/>
  <c r="AF150" i="32"/>
  <c r="AF151" i="32"/>
  <c r="AF152" i="32"/>
  <c r="AF153" i="32"/>
  <c r="AF154" i="32"/>
  <c r="AF155" i="32"/>
  <c r="AF156" i="32"/>
  <c r="AF157" i="32"/>
  <c r="AF158" i="32"/>
  <c r="AF159" i="32"/>
  <c r="AF160" i="32"/>
  <c r="AF161" i="32"/>
  <c r="AF162" i="32"/>
  <c r="AF163" i="32"/>
  <c r="AF164" i="32"/>
  <c r="AF165" i="32"/>
  <c r="AF166" i="32"/>
  <c r="AF167" i="32"/>
  <c r="AF168" i="32"/>
  <c r="AF169" i="32"/>
  <c r="AF170" i="32"/>
  <c r="AF171" i="32"/>
  <c r="AF172" i="32"/>
  <c r="AF173" i="32"/>
  <c r="AF174" i="32"/>
  <c r="AF175" i="32"/>
  <c r="AF176" i="32"/>
  <c r="AF177" i="32"/>
  <c r="AF178" i="32"/>
  <c r="AF179" i="32"/>
  <c r="AF180" i="32"/>
  <c r="AF181" i="32"/>
  <c r="AF182" i="32"/>
  <c r="AF183" i="32"/>
  <c r="AF184" i="32"/>
  <c r="AF185" i="32"/>
  <c r="AF186" i="32"/>
  <c r="AF187" i="32"/>
  <c r="AF188" i="32"/>
  <c r="AF189" i="32"/>
  <c r="AF190" i="32"/>
  <c r="AF191" i="32"/>
  <c r="AF192" i="32"/>
  <c r="AF4" i="32"/>
  <c r="AE5" i="32"/>
  <c r="AE6" i="32"/>
  <c r="AE7" i="32"/>
  <c r="AE8" i="32"/>
  <c r="AE9" i="32"/>
  <c r="AE10" i="32"/>
  <c r="AE11" i="32"/>
  <c r="AE12" i="32"/>
  <c r="AE13" i="32"/>
  <c r="AE14" i="32"/>
  <c r="AE15" i="32"/>
  <c r="AE16" i="32"/>
  <c r="AE17" i="32"/>
  <c r="AE18" i="32"/>
  <c r="AE19" i="32"/>
  <c r="AE20" i="32"/>
  <c r="AE21" i="32"/>
  <c r="AE22" i="32"/>
  <c r="AE23" i="32"/>
  <c r="AE24" i="32"/>
  <c r="AE25" i="32"/>
  <c r="AE26" i="32"/>
  <c r="AE27" i="32"/>
  <c r="AE28" i="32"/>
  <c r="AE29" i="32"/>
  <c r="AE30" i="32"/>
  <c r="AE31" i="32"/>
  <c r="AE32" i="32"/>
  <c r="AE33" i="32"/>
  <c r="AE34" i="32"/>
  <c r="AE35" i="32"/>
  <c r="AE36" i="32"/>
  <c r="AE37" i="32"/>
  <c r="AE38" i="32"/>
  <c r="AE39" i="32"/>
  <c r="AE40" i="32"/>
  <c r="AE41" i="32"/>
  <c r="AE42" i="32"/>
  <c r="AE43" i="32"/>
  <c r="AE44" i="32"/>
  <c r="AE45" i="32"/>
  <c r="AE46" i="32"/>
  <c r="AE47" i="32"/>
  <c r="AE48" i="32"/>
  <c r="AE49" i="32"/>
  <c r="AE50" i="32"/>
  <c r="AE51" i="32"/>
  <c r="AE52" i="32"/>
  <c r="AE53" i="32"/>
  <c r="AE54" i="32"/>
  <c r="AE55" i="32"/>
  <c r="AE56" i="32"/>
  <c r="AE57" i="32"/>
  <c r="AE58" i="32"/>
  <c r="AE59" i="32"/>
  <c r="AE60" i="32"/>
  <c r="AE61" i="32"/>
  <c r="AE62" i="32"/>
  <c r="AE63" i="32"/>
  <c r="AE64" i="32"/>
  <c r="AE65" i="32"/>
  <c r="AE66" i="32"/>
  <c r="AE67" i="32"/>
  <c r="AE68" i="32"/>
  <c r="AE69" i="32"/>
  <c r="AE70" i="32"/>
  <c r="AE71" i="32"/>
  <c r="AE72" i="32"/>
  <c r="AE73" i="32"/>
  <c r="AE74" i="32"/>
  <c r="AE75" i="32"/>
  <c r="AE76" i="32"/>
  <c r="AE77" i="32"/>
  <c r="AE78" i="32"/>
  <c r="AE79" i="32"/>
  <c r="AE80" i="32"/>
  <c r="AE81" i="32"/>
  <c r="AE82" i="32"/>
  <c r="AE83" i="32"/>
  <c r="AE84" i="32"/>
  <c r="AE85" i="32"/>
  <c r="AE86" i="32"/>
  <c r="AE87" i="32"/>
  <c r="AE88" i="32"/>
  <c r="AE89" i="32"/>
  <c r="AE90" i="32"/>
  <c r="AE91" i="32"/>
  <c r="AE92" i="32"/>
  <c r="AE93" i="32"/>
  <c r="AE94" i="32"/>
  <c r="AE95" i="32"/>
  <c r="AE96" i="32"/>
  <c r="AE97" i="32"/>
  <c r="AE98" i="32"/>
  <c r="AE99" i="32"/>
  <c r="AE100" i="32"/>
  <c r="AE101" i="32"/>
  <c r="AE102" i="32"/>
  <c r="AE103" i="32"/>
  <c r="AE104" i="32"/>
  <c r="AE105" i="32"/>
  <c r="AE106" i="32"/>
  <c r="AE107" i="32"/>
  <c r="AE108" i="32"/>
  <c r="AE109" i="32"/>
  <c r="AE110" i="32"/>
  <c r="AE111" i="32"/>
  <c r="AE112" i="32"/>
  <c r="AE113" i="32"/>
  <c r="AE114" i="32"/>
  <c r="AE115" i="32"/>
  <c r="AE116" i="32"/>
  <c r="AE117" i="32"/>
  <c r="AE118" i="32"/>
  <c r="AE119" i="32"/>
  <c r="AE120" i="32"/>
  <c r="AE121" i="32"/>
  <c r="AE122" i="32"/>
  <c r="AE123" i="32"/>
  <c r="AE124" i="32"/>
  <c r="AE125" i="32"/>
  <c r="AE126" i="32"/>
  <c r="AE127" i="32"/>
  <c r="AE128" i="32"/>
  <c r="AE129" i="32"/>
  <c r="AE130" i="32"/>
  <c r="AE131" i="32"/>
  <c r="AE132" i="32"/>
  <c r="AE133" i="32"/>
  <c r="AE134" i="32"/>
  <c r="AE135" i="32"/>
  <c r="AE136" i="32"/>
  <c r="AE137" i="32"/>
  <c r="AE138" i="32"/>
  <c r="AE139" i="32"/>
  <c r="AE140" i="32"/>
  <c r="AE141" i="32"/>
  <c r="AE142" i="32"/>
  <c r="AE143" i="32"/>
  <c r="AE144" i="32"/>
  <c r="AE145" i="32"/>
  <c r="AE146" i="32"/>
  <c r="AE147" i="32"/>
  <c r="AE148" i="32"/>
  <c r="AE149" i="32"/>
  <c r="AE150" i="32"/>
  <c r="AE151" i="32"/>
  <c r="AE152" i="32"/>
  <c r="AE153" i="32"/>
  <c r="AE154" i="32"/>
  <c r="AE155" i="32"/>
  <c r="AE156" i="32"/>
  <c r="AE157" i="32"/>
  <c r="AE158" i="32"/>
  <c r="AE159" i="32"/>
  <c r="AE160" i="32"/>
  <c r="AE161" i="32"/>
  <c r="AE162" i="32"/>
  <c r="AE163" i="32"/>
  <c r="AE164" i="32"/>
  <c r="AE165" i="32"/>
  <c r="AE166" i="32"/>
  <c r="AE167" i="32"/>
  <c r="AE168" i="32"/>
  <c r="AE169" i="32"/>
  <c r="AE170" i="32"/>
  <c r="AE171" i="32"/>
  <c r="AE172" i="32"/>
  <c r="AE173" i="32"/>
  <c r="AE174" i="32"/>
  <c r="AE175" i="32"/>
  <c r="AE176" i="32"/>
  <c r="AE177" i="32"/>
  <c r="AE178" i="32"/>
  <c r="AE179" i="32"/>
  <c r="AE180" i="32"/>
  <c r="AE181" i="32"/>
  <c r="AE182" i="32"/>
  <c r="AE183" i="32"/>
  <c r="AE184" i="32"/>
  <c r="AE185" i="32"/>
  <c r="AE186" i="32"/>
  <c r="AE187" i="32"/>
  <c r="AE188" i="32"/>
  <c r="AE189" i="32"/>
  <c r="AE190" i="32"/>
  <c r="AE191" i="32"/>
  <c r="AE192" i="32"/>
  <c r="AE4" i="32"/>
  <c r="AL5" i="34" l="1"/>
  <c r="AL6" i="34"/>
  <c r="AL7" i="34"/>
  <c r="AL8" i="34"/>
  <c r="AL9" i="34"/>
  <c r="AL10" i="34"/>
  <c r="AL11" i="34"/>
  <c r="AL12" i="34"/>
  <c r="AL13" i="34"/>
  <c r="AL14" i="34"/>
  <c r="AL15" i="34"/>
  <c r="AL16" i="34"/>
  <c r="AL17" i="34"/>
  <c r="AL18" i="34"/>
  <c r="AL19" i="34"/>
  <c r="AL20" i="34"/>
  <c r="AL21" i="34"/>
  <c r="AL22" i="34"/>
  <c r="AL23" i="34"/>
  <c r="AL24" i="34"/>
  <c r="AL25" i="34"/>
  <c r="AL26" i="34"/>
  <c r="AL27" i="34"/>
  <c r="AL28" i="34"/>
  <c r="AL29" i="34"/>
  <c r="AL30" i="34"/>
  <c r="AL31" i="34"/>
  <c r="AL32" i="34"/>
  <c r="AL33" i="34"/>
  <c r="AL34" i="34"/>
  <c r="AL35" i="34"/>
  <c r="AL36" i="34"/>
  <c r="AL37" i="34"/>
  <c r="AL38" i="34"/>
  <c r="AL39" i="34"/>
  <c r="AL40" i="34"/>
  <c r="AL41" i="34"/>
  <c r="AL42" i="34"/>
  <c r="AL43" i="34"/>
  <c r="AL44" i="34"/>
  <c r="AL45" i="34"/>
  <c r="AL46" i="34"/>
  <c r="AL47" i="34"/>
  <c r="AL48" i="34"/>
  <c r="AL49" i="34"/>
  <c r="AL50" i="34"/>
  <c r="AL51" i="34"/>
  <c r="AL52" i="34"/>
  <c r="AL53" i="34"/>
  <c r="AL54" i="34"/>
  <c r="AL55" i="34"/>
  <c r="AL56" i="34"/>
  <c r="AL57" i="34"/>
  <c r="AL58" i="34"/>
  <c r="AL59" i="34"/>
  <c r="AL60" i="34"/>
  <c r="AL61" i="34"/>
  <c r="AL62" i="34"/>
  <c r="AL63" i="34"/>
  <c r="AL64" i="34"/>
  <c r="AL65" i="34"/>
  <c r="AL66" i="34"/>
  <c r="AL67" i="34"/>
  <c r="AL68" i="34"/>
  <c r="AL69" i="34"/>
  <c r="AL70" i="34"/>
  <c r="AL71" i="34"/>
  <c r="AL72" i="34"/>
  <c r="AL73" i="34"/>
  <c r="AL74" i="34"/>
  <c r="AL75" i="34"/>
  <c r="AL76" i="34"/>
  <c r="AL77" i="34"/>
  <c r="AL78" i="34"/>
  <c r="AL79" i="34"/>
  <c r="AL80" i="34"/>
  <c r="AL81" i="34"/>
  <c r="AL82" i="34"/>
  <c r="AL83" i="34"/>
  <c r="AL84" i="34"/>
  <c r="AL85" i="34"/>
  <c r="AL86" i="34"/>
  <c r="AL4" i="34"/>
  <c r="AK5" i="34"/>
  <c r="AK6" i="34"/>
  <c r="AK7" i="34"/>
  <c r="AK8" i="34"/>
  <c r="AK9" i="34"/>
  <c r="AK10" i="34"/>
  <c r="AK11" i="34"/>
  <c r="AK12" i="34"/>
  <c r="AK13" i="34"/>
  <c r="AK14" i="34"/>
  <c r="AK15" i="34"/>
  <c r="AK16" i="34"/>
  <c r="AK17" i="34"/>
  <c r="AK18" i="34"/>
  <c r="AK19" i="34"/>
  <c r="AK20" i="34"/>
  <c r="AK21" i="34"/>
  <c r="AK22" i="34"/>
  <c r="AK23" i="34"/>
  <c r="AK24" i="34"/>
  <c r="AK25" i="34"/>
  <c r="AK26" i="34"/>
  <c r="AK27" i="34"/>
  <c r="AK28" i="34"/>
  <c r="AK29" i="34"/>
  <c r="AK30" i="34"/>
  <c r="AK31" i="34"/>
  <c r="AK32" i="34"/>
  <c r="AK33" i="34"/>
  <c r="AK34" i="34"/>
  <c r="AK35" i="34"/>
  <c r="AK36" i="34"/>
  <c r="AK37" i="34"/>
  <c r="AK38" i="34"/>
  <c r="AK39" i="34"/>
  <c r="AK40" i="34"/>
  <c r="AK41" i="34"/>
  <c r="AK42" i="34"/>
  <c r="AK43" i="34"/>
  <c r="AK44" i="34"/>
  <c r="AK45" i="34"/>
  <c r="AK46" i="34"/>
  <c r="AK47" i="34"/>
  <c r="AK48" i="34"/>
  <c r="AK49" i="34"/>
  <c r="AK50" i="34"/>
  <c r="AK51" i="34"/>
  <c r="AK52" i="34"/>
  <c r="AK53" i="34"/>
  <c r="AK54" i="34"/>
  <c r="AK55" i="34"/>
  <c r="AK56" i="34"/>
  <c r="AK57" i="34"/>
  <c r="AK58" i="34"/>
  <c r="AK59" i="34"/>
  <c r="AK60" i="34"/>
  <c r="AK61" i="34"/>
  <c r="AK62" i="34"/>
  <c r="AK63" i="34"/>
  <c r="AK64" i="34"/>
  <c r="AK65" i="34"/>
  <c r="AK66" i="34"/>
  <c r="AK67" i="34"/>
  <c r="AK68" i="34"/>
  <c r="AK69" i="34"/>
  <c r="AK70" i="34"/>
  <c r="AK71" i="34"/>
  <c r="AK72" i="34"/>
  <c r="AK73" i="34"/>
  <c r="AK74" i="34"/>
  <c r="AK75" i="34"/>
  <c r="AK76" i="34"/>
  <c r="AK77" i="34"/>
  <c r="AK78" i="34"/>
  <c r="AK79" i="34"/>
  <c r="AK80" i="34"/>
  <c r="AK81" i="34"/>
  <c r="AK82" i="34"/>
  <c r="AK83" i="34"/>
  <c r="AK84" i="34"/>
  <c r="AK85" i="34"/>
  <c r="AK86" i="34"/>
  <c r="AK4" i="34"/>
  <c r="AJ5" i="34"/>
  <c r="AJ6" i="34"/>
  <c r="AJ7" i="34"/>
  <c r="AJ8" i="34"/>
  <c r="AJ9" i="34"/>
  <c r="AJ10" i="34"/>
  <c r="AJ11" i="34"/>
  <c r="AJ12" i="34"/>
  <c r="AJ13" i="34"/>
  <c r="AJ14" i="34"/>
  <c r="AJ15" i="34"/>
  <c r="AJ16" i="34"/>
  <c r="AJ17" i="34"/>
  <c r="AJ18" i="34"/>
  <c r="AJ19" i="34"/>
  <c r="AJ20" i="34"/>
  <c r="AJ21" i="34"/>
  <c r="AJ22" i="34"/>
  <c r="AJ23" i="34"/>
  <c r="AJ24" i="34"/>
  <c r="AJ25" i="34"/>
  <c r="AJ26" i="34"/>
  <c r="AJ27" i="34"/>
  <c r="AJ28" i="34"/>
  <c r="AJ29" i="34"/>
  <c r="AJ30" i="34"/>
  <c r="AJ31" i="34"/>
  <c r="AJ32" i="34"/>
  <c r="AJ33" i="34"/>
  <c r="AJ34" i="34"/>
  <c r="AJ35" i="34"/>
  <c r="AJ36" i="34"/>
  <c r="AJ37" i="34"/>
  <c r="AJ38" i="34"/>
  <c r="AJ39" i="34"/>
  <c r="AJ40" i="34"/>
  <c r="AJ41" i="34"/>
  <c r="AJ42" i="34"/>
  <c r="AJ43" i="34"/>
  <c r="AJ44" i="34"/>
  <c r="AJ45" i="34"/>
  <c r="AJ46" i="34"/>
  <c r="AJ47" i="34"/>
  <c r="AJ48" i="34"/>
  <c r="AJ49" i="34"/>
  <c r="AJ50" i="34"/>
  <c r="AJ51" i="34"/>
  <c r="AJ52" i="34"/>
  <c r="AJ53" i="34"/>
  <c r="AJ54" i="34"/>
  <c r="AJ55" i="34"/>
  <c r="AJ56" i="34"/>
  <c r="AJ57" i="34"/>
  <c r="AJ58" i="34"/>
  <c r="AJ59" i="34"/>
  <c r="AJ60" i="34"/>
  <c r="AJ61" i="34"/>
  <c r="AJ62" i="34"/>
  <c r="AJ63" i="34"/>
  <c r="AJ64" i="34"/>
  <c r="AJ65" i="34"/>
  <c r="AJ66" i="34"/>
  <c r="AJ67" i="34"/>
  <c r="AJ68" i="34"/>
  <c r="AJ69" i="34"/>
  <c r="AJ70" i="34"/>
  <c r="AJ71" i="34"/>
  <c r="AJ72" i="34"/>
  <c r="AJ73" i="34"/>
  <c r="AJ74" i="34"/>
  <c r="AJ75" i="34"/>
  <c r="AJ76" i="34"/>
  <c r="AJ77" i="34"/>
  <c r="AJ78" i="34"/>
  <c r="AJ79" i="34"/>
  <c r="AJ80" i="34"/>
  <c r="AJ81" i="34"/>
  <c r="AJ82" i="34"/>
  <c r="AJ83" i="34"/>
  <c r="AJ84" i="34"/>
  <c r="AJ85" i="34"/>
  <c r="AJ86" i="34"/>
  <c r="AJ4" i="34"/>
  <c r="AI5" i="34"/>
  <c r="AI6" i="34"/>
  <c r="AI7" i="34"/>
  <c r="AI8" i="34"/>
  <c r="AI9" i="34"/>
  <c r="AI10" i="34"/>
  <c r="AI11" i="34"/>
  <c r="AI12" i="34"/>
  <c r="AI13" i="34"/>
  <c r="AI14" i="34"/>
  <c r="AI15" i="34"/>
  <c r="AI16" i="34"/>
  <c r="AI17" i="34"/>
  <c r="AI18" i="34"/>
  <c r="AI19" i="34"/>
  <c r="AI20" i="34"/>
  <c r="AI21" i="34"/>
  <c r="AI22" i="34"/>
  <c r="AI23" i="34"/>
  <c r="AI24" i="34"/>
  <c r="AI25" i="34"/>
  <c r="AI26" i="34"/>
  <c r="AI27" i="34"/>
  <c r="AI28" i="34"/>
  <c r="AI29" i="34"/>
  <c r="AI30" i="34"/>
  <c r="AI31" i="34"/>
  <c r="AI32" i="34"/>
  <c r="AI33" i="34"/>
  <c r="AI34" i="34"/>
  <c r="AI35" i="34"/>
  <c r="AI36" i="34"/>
  <c r="AI37" i="34"/>
  <c r="AI38" i="34"/>
  <c r="AI39" i="34"/>
  <c r="AI40" i="34"/>
  <c r="AI41" i="34"/>
  <c r="AI42" i="34"/>
  <c r="AI43" i="34"/>
  <c r="AI44" i="34"/>
  <c r="AI45" i="34"/>
  <c r="AI46" i="34"/>
  <c r="AI47" i="34"/>
  <c r="AI48" i="34"/>
  <c r="AI49" i="34"/>
  <c r="AI50" i="34"/>
  <c r="AI51" i="34"/>
  <c r="AI52" i="34"/>
  <c r="AI53" i="34"/>
  <c r="AI54" i="34"/>
  <c r="AI55" i="34"/>
  <c r="AI56" i="34"/>
  <c r="AI57" i="34"/>
  <c r="AI58" i="34"/>
  <c r="AI59" i="34"/>
  <c r="AI60" i="34"/>
  <c r="AI61" i="34"/>
  <c r="AI62" i="34"/>
  <c r="AI63" i="34"/>
  <c r="AI64" i="34"/>
  <c r="AI65" i="34"/>
  <c r="AI66" i="34"/>
  <c r="AI67" i="34"/>
  <c r="AI68" i="34"/>
  <c r="AI69" i="34"/>
  <c r="AI70" i="34"/>
  <c r="AI71" i="34"/>
  <c r="AI72" i="34"/>
  <c r="AI73" i="34"/>
  <c r="AI74" i="34"/>
  <c r="AI75" i="34"/>
  <c r="AI76" i="34"/>
  <c r="AI77" i="34"/>
  <c r="AI78" i="34"/>
  <c r="AI79" i="34"/>
  <c r="AI80" i="34"/>
  <c r="AI81" i="34"/>
  <c r="AI82" i="34"/>
  <c r="AI83" i="34"/>
  <c r="AI84" i="34"/>
  <c r="AI85" i="34"/>
  <c r="AI86" i="34"/>
  <c r="AI4" i="34"/>
  <c r="AH5" i="34"/>
  <c r="AH6" i="34"/>
  <c r="AH7" i="34"/>
  <c r="AH8" i="34"/>
  <c r="AH9" i="34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29" i="34"/>
  <c r="AH30" i="34"/>
  <c r="AH31" i="34"/>
  <c r="AH32" i="34"/>
  <c r="AH33" i="34"/>
  <c r="AH34" i="34"/>
  <c r="AH35" i="34"/>
  <c r="AH36" i="34"/>
  <c r="AH37" i="34"/>
  <c r="AH38" i="34"/>
  <c r="AH39" i="34"/>
  <c r="AH40" i="34"/>
  <c r="AH41" i="34"/>
  <c r="AH42" i="34"/>
  <c r="AH43" i="34"/>
  <c r="AH44" i="34"/>
  <c r="AH45" i="34"/>
  <c r="AH46" i="34"/>
  <c r="AH47" i="34"/>
  <c r="AH48" i="34"/>
  <c r="AH49" i="34"/>
  <c r="AH50" i="34"/>
  <c r="AH51" i="34"/>
  <c r="AH52" i="34"/>
  <c r="AH53" i="34"/>
  <c r="AH54" i="34"/>
  <c r="AH55" i="34"/>
  <c r="AH56" i="34"/>
  <c r="AH57" i="34"/>
  <c r="AH58" i="34"/>
  <c r="AH59" i="34"/>
  <c r="AH60" i="34"/>
  <c r="AH61" i="34"/>
  <c r="AH62" i="34"/>
  <c r="AH63" i="34"/>
  <c r="AH64" i="34"/>
  <c r="AH65" i="34"/>
  <c r="AH66" i="34"/>
  <c r="AH67" i="34"/>
  <c r="AH68" i="34"/>
  <c r="AH69" i="34"/>
  <c r="AH70" i="34"/>
  <c r="AH71" i="34"/>
  <c r="AH72" i="34"/>
  <c r="AH73" i="34"/>
  <c r="AH74" i="34"/>
  <c r="AH75" i="34"/>
  <c r="AH76" i="34"/>
  <c r="AH77" i="34"/>
  <c r="AH78" i="34"/>
  <c r="AH79" i="34"/>
  <c r="AH80" i="34"/>
  <c r="AH81" i="34"/>
  <c r="AH82" i="34"/>
  <c r="AH83" i="34"/>
  <c r="AH84" i="34"/>
  <c r="AH85" i="34"/>
  <c r="AH86" i="34"/>
  <c r="AH4" i="34"/>
  <c r="AG5" i="34"/>
  <c r="AG6" i="34"/>
  <c r="AG7" i="34"/>
  <c r="AG8" i="34"/>
  <c r="AG9" i="34"/>
  <c r="AG10" i="34"/>
  <c r="AG11" i="34"/>
  <c r="AG12" i="34"/>
  <c r="AG13" i="34"/>
  <c r="AG14" i="34"/>
  <c r="AG15" i="34"/>
  <c r="AG16" i="34"/>
  <c r="AG17" i="34"/>
  <c r="AG18" i="34"/>
  <c r="AG19" i="34"/>
  <c r="AG20" i="34"/>
  <c r="AG21" i="34"/>
  <c r="AG22" i="34"/>
  <c r="AG23" i="34"/>
  <c r="AG24" i="34"/>
  <c r="AG25" i="34"/>
  <c r="AG26" i="34"/>
  <c r="AG27" i="34"/>
  <c r="AG28" i="34"/>
  <c r="AG29" i="34"/>
  <c r="AG30" i="34"/>
  <c r="AG31" i="34"/>
  <c r="AG32" i="34"/>
  <c r="AG33" i="34"/>
  <c r="AG34" i="34"/>
  <c r="AG35" i="34"/>
  <c r="AG36" i="34"/>
  <c r="AG37" i="34"/>
  <c r="AG38" i="34"/>
  <c r="AG39" i="34"/>
  <c r="AG40" i="34"/>
  <c r="AG41" i="34"/>
  <c r="AG42" i="34"/>
  <c r="AG43" i="34"/>
  <c r="AG44" i="34"/>
  <c r="AG45" i="34"/>
  <c r="AG46" i="34"/>
  <c r="AG47" i="34"/>
  <c r="AG48" i="34"/>
  <c r="AG49" i="34"/>
  <c r="AG50" i="34"/>
  <c r="AG51" i="34"/>
  <c r="AG52" i="34"/>
  <c r="AG53" i="34"/>
  <c r="AG54" i="34"/>
  <c r="AG55" i="34"/>
  <c r="AG56" i="34"/>
  <c r="AG57" i="34"/>
  <c r="AG58" i="34"/>
  <c r="AG59" i="34"/>
  <c r="AG60" i="34"/>
  <c r="AG61" i="34"/>
  <c r="AG62" i="34"/>
  <c r="AG63" i="34"/>
  <c r="AG64" i="34"/>
  <c r="AG65" i="34"/>
  <c r="AG66" i="34"/>
  <c r="AG67" i="34"/>
  <c r="AG68" i="34"/>
  <c r="AG69" i="34"/>
  <c r="AG70" i="34"/>
  <c r="AG71" i="34"/>
  <c r="AG72" i="34"/>
  <c r="AG73" i="34"/>
  <c r="AG74" i="34"/>
  <c r="AG75" i="34"/>
  <c r="AG76" i="34"/>
  <c r="AG77" i="34"/>
  <c r="AG78" i="34"/>
  <c r="AG79" i="34"/>
  <c r="AG80" i="34"/>
  <c r="AG81" i="34"/>
  <c r="AG82" i="34"/>
  <c r="AG83" i="34"/>
  <c r="AG84" i="34"/>
  <c r="AG85" i="34"/>
  <c r="AG86" i="34"/>
  <c r="AG4" i="34"/>
  <c r="AN5" i="39"/>
  <c r="AN6" i="39"/>
  <c r="AN7" i="39"/>
  <c r="AN8" i="39"/>
  <c r="AN9" i="39"/>
  <c r="AN10" i="39"/>
  <c r="AN11" i="39"/>
  <c r="AN12" i="39"/>
  <c r="AN13" i="39"/>
  <c r="AN14" i="39"/>
  <c r="AN15" i="39"/>
  <c r="AN16" i="39"/>
  <c r="AN17" i="39"/>
  <c r="AN18" i="39"/>
  <c r="AN19" i="39"/>
  <c r="AN20" i="39"/>
  <c r="AN21" i="39"/>
  <c r="AN22" i="39"/>
  <c r="AN23" i="39"/>
  <c r="AN24" i="39"/>
  <c r="AN25" i="39"/>
  <c r="AN26" i="39"/>
  <c r="AN27" i="39"/>
  <c r="AN28" i="39"/>
  <c r="AN29" i="39"/>
  <c r="AN30" i="39"/>
  <c r="AN31" i="39"/>
  <c r="AN32" i="39"/>
  <c r="AN33" i="39"/>
  <c r="AN34" i="39"/>
  <c r="AN35" i="39"/>
  <c r="AN36" i="39"/>
  <c r="AN37" i="39"/>
  <c r="AN38" i="39"/>
  <c r="AN39" i="39"/>
  <c r="AN40" i="39"/>
  <c r="AN41" i="39"/>
  <c r="AN42" i="39"/>
  <c r="AN43" i="39"/>
  <c r="AN44" i="39"/>
  <c r="AN45" i="39"/>
  <c r="AN46" i="39"/>
  <c r="AN47" i="39"/>
  <c r="AN48" i="39"/>
  <c r="AN49" i="39"/>
  <c r="AN50" i="39"/>
  <c r="AN51" i="39"/>
  <c r="AN52" i="39"/>
  <c r="AN53" i="39"/>
  <c r="AN54" i="39"/>
  <c r="AN55" i="39"/>
  <c r="AN56" i="39"/>
  <c r="AN57" i="39"/>
  <c r="AN58" i="39"/>
  <c r="AN59" i="39"/>
  <c r="AN60" i="39"/>
  <c r="AN61" i="39"/>
  <c r="AN62" i="39"/>
  <c r="AN63" i="39"/>
  <c r="AN64" i="39"/>
  <c r="AN65" i="39"/>
  <c r="AN66" i="39"/>
  <c r="AN67" i="39"/>
  <c r="AN68" i="39"/>
  <c r="AN69" i="39"/>
  <c r="AN70" i="39"/>
  <c r="AN71" i="39"/>
  <c r="AN72" i="39"/>
  <c r="AN73" i="39"/>
  <c r="AN74" i="39"/>
  <c r="AN75" i="39"/>
  <c r="AN76" i="39"/>
  <c r="AN77" i="39"/>
  <c r="AN78" i="39"/>
  <c r="AN79" i="39"/>
  <c r="AN80" i="39"/>
  <c r="AN81" i="39"/>
  <c r="AN82" i="39"/>
  <c r="AN83" i="39"/>
  <c r="AN84" i="39"/>
  <c r="AN85" i="39"/>
  <c r="AN86" i="39"/>
  <c r="AN87" i="39"/>
  <c r="AN88" i="39"/>
  <c r="AN89" i="39"/>
  <c r="AN90" i="39"/>
  <c r="AN91" i="39"/>
  <c r="AN92" i="39"/>
  <c r="AN93" i="39"/>
  <c r="AN94" i="39"/>
  <c r="AN95" i="39"/>
  <c r="AN96" i="39"/>
  <c r="AN97" i="39"/>
  <c r="AN98" i="39"/>
  <c r="AN99" i="39"/>
  <c r="AN100" i="39"/>
  <c r="AN101" i="39"/>
  <c r="AN102" i="39"/>
  <c r="AN103" i="39"/>
  <c r="AN104" i="39"/>
  <c r="AN105" i="39"/>
  <c r="AN106" i="39"/>
  <c r="AN107" i="39"/>
  <c r="AN108" i="39"/>
  <c r="AN109" i="39"/>
  <c r="AN110" i="39"/>
  <c r="AN111" i="39"/>
  <c r="AN112" i="39"/>
  <c r="AN113" i="39"/>
  <c r="AN114" i="39"/>
  <c r="AN115" i="39"/>
  <c r="AN116" i="39"/>
  <c r="AN117" i="39"/>
  <c r="AN118" i="39"/>
  <c r="AN119" i="39"/>
  <c r="AN120" i="39"/>
  <c r="AN121" i="39"/>
  <c r="AN122" i="39"/>
  <c r="AN123" i="39"/>
  <c r="AN124" i="39"/>
  <c r="AN125" i="39"/>
  <c r="AN126" i="39"/>
  <c r="AN127" i="39"/>
  <c r="AN128" i="39"/>
  <c r="AN129" i="39"/>
  <c r="AN130" i="39"/>
  <c r="AN4" i="39"/>
  <c r="AM5" i="39"/>
  <c r="AM6" i="39"/>
  <c r="AM7" i="39"/>
  <c r="AM8" i="39"/>
  <c r="AM9" i="39"/>
  <c r="AM10" i="39"/>
  <c r="AM11" i="39"/>
  <c r="AM12" i="39"/>
  <c r="AM13" i="39"/>
  <c r="AM14" i="39"/>
  <c r="AM15" i="39"/>
  <c r="AM16" i="39"/>
  <c r="AM17" i="39"/>
  <c r="AM18" i="39"/>
  <c r="AM19" i="39"/>
  <c r="AM20" i="39"/>
  <c r="AM21" i="39"/>
  <c r="AM22" i="39"/>
  <c r="AM23" i="39"/>
  <c r="AM24" i="39"/>
  <c r="AM25" i="39"/>
  <c r="AM26" i="39"/>
  <c r="AM27" i="39"/>
  <c r="AM28" i="39"/>
  <c r="AM29" i="39"/>
  <c r="AM30" i="39"/>
  <c r="AM31" i="39"/>
  <c r="AM32" i="39"/>
  <c r="AM33" i="39"/>
  <c r="AM34" i="39"/>
  <c r="AM35" i="39"/>
  <c r="AM36" i="39"/>
  <c r="AM37" i="39"/>
  <c r="AM38" i="39"/>
  <c r="AM39" i="39"/>
  <c r="AM40" i="39"/>
  <c r="AM41" i="39"/>
  <c r="AM42" i="39"/>
  <c r="AM43" i="39"/>
  <c r="AM44" i="39"/>
  <c r="AM45" i="39"/>
  <c r="AM46" i="39"/>
  <c r="AM47" i="39"/>
  <c r="AM48" i="39"/>
  <c r="AM49" i="39"/>
  <c r="AM50" i="39"/>
  <c r="AM51" i="39"/>
  <c r="AM52" i="39"/>
  <c r="AM53" i="39"/>
  <c r="AM54" i="39"/>
  <c r="AM55" i="39"/>
  <c r="AM56" i="39"/>
  <c r="AM57" i="39"/>
  <c r="AM58" i="39"/>
  <c r="AM59" i="39"/>
  <c r="AM60" i="39"/>
  <c r="AM61" i="39"/>
  <c r="AM62" i="39"/>
  <c r="AM63" i="39"/>
  <c r="AM64" i="39"/>
  <c r="AM65" i="39"/>
  <c r="AM66" i="39"/>
  <c r="AM67" i="39"/>
  <c r="AM68" i="39"/>
  <c r="AM69" i="39"/>
  <c r="AM70" i="39"/>
  <c r="AM71" i="39"/>
  <c r="AM72" i="39"/>
  <c r="AM73" i="39"/>
  <c r="AM74" i="39"/>
  <c r="AM75" i="39"/>
  <c r="AM76" i="39"/>
  <c r="AM77" i="39"/>
  <c r="AM78" i="39"/>
  <c r="AM79" i="39"/>
  <c r="AM80" i="39"/>
  <c r="AM81" i="39"/>
  <c r="AM82" i="39"/>
  <c r="AM83" i="39"/>
  <c r="AM84" i="39"/>
  <c r="AM85" i="39"/>
  <c r="AM86" i="39"/>
  <c r="AM87" i="39"/>
  <c r="AM88" i="39"/>
  <c r="AM89" i="39"/>
  <c r="AM90" i="39"/>
  <c r="AM91" i="39"/>
  <c r="AM92" i="39"/>
  <c r="AM93" i="39"/>
  <c r="AM94" i="39"/>
  <c r="AM95" i="39"/>
  <c r="AM96" i="39"/>
  <c r="AM97" i="39"/>
  <c r="AM98" i="39"/>
  <c r="AM99" i="39"/>
  <c r="AM100" i="39"/>
  <c r="AM101" i="39"/>
  <c r="AM102" i="39"/>
  <c r="AM103" i="39"/>
  <c r="AM104" i="39"/>
  <c r="AM105" i="39"/>
  <c r="AM106" i="39"/>
  <c r="AM107" i="39"/>
  <c r="AM108" i="39"/>
  <c r="AM109" i="39"/>
  <c r="AM110" i="39"/>
  <c r="AM111" i="39"/>
  <c r="AM112" i="39"/>
  <c r="AM113" i="39"/>
  <c r="AM114" i="39"/>
  <c r="AM115" i="39"/>
  <c r="AM116" i="39"/>
  <c r="AM117" i="39"/>
  <c r="AM118" i="39"/>
  <c r="AM119" i="39"/>
  <c r="AM120" i="39"/>
  <c r="AM121" i="39"/>
  <c r="AM122" i="39"/>
  <c r="AM123" i="39"/>
  <c r="AM124" i="39"/>
  <c r="AM125" i="39"/>
  <c r="AM126" i="39"/>
  <c r="AM127" i="39"/>
  <c r="AM128" i="39"/>
  <c r="AM129" i="39"/>
  <c r="AM130" i="39"/>
  <c r="AM4" i="39"/>
  <c r="AL5" i="39"/>
  <c r="AL6" i="39"/>
  <c r="AL7" i="39"/>
  <c r="AL8" i="39"/>
  <c r="AL9" i="39"/>
  <c r="AL10" i="39"/>
  <c r="AL11" i="39"/>
  <c r="AL12" i="39"/>
  <c r="AL13" i="39"/>
  <c r="AL14" i="39"/>
  <c r="AL15" i="39"/>
  <c r="AL16" i="39"/>
  <c r="AL17" i="39"/>
  <c r="AL18" i="39"/>
  <c r="AL19" i="39"/>
  <c r="AL20" i="39"/>
  <c r="AL21" i="39"/>
  <c r="AL22" i="39"/>
  <c r="AL23" i="39"/>
  <c r="AL24" i="39"/>
  <c r="AL25" i="39"/>
  <c r="AL26" i="39"/>
  <c r="AL27" i="39"/>
  <c r="AL28" i="39"/>
  <c r="AL29" i="39"/>
  <c r="AL30" i="39"/>
  <c r="AL31" i="39"/>
  <c r="AL32" i="39"/>
  <c r="AL33" i="39"/>
  <c r="AL34" i="39"/>
  <c r="AL35" i="39"/>
  <c r="AL36" i="39"/>
  <c r="AL37" i="39"/>
  <c r="AL38" i="39"/>
  <c r="AL39" i="39"/>
  <c r="AL40" i="39"/>
  <c r="AL41" i="39"/>
  <c r="AL42" i="39"/>
  <c r="AL43" i="39"/>
  <c r="AL44" i="39"/>
  <c r="AL45" i="39"/>
  <c r="AL46" i="39"/>
  <c r="AL47" i="39"/>
  <c r="AL48" i="39"/>
  <c r="AL49" i="39"/>
  <c r="AL50" i="39"/>
  <c r="AL51" i="39"/>
  <c r="AL52" i="39"/>
  <c r="AL53" i="39"/>
  <c r="AL54" i="39"/>
  <c r="AL55" i="39"/>
  <c r="AL56" i="39"/>
  <c r="AL57" i="39"/>
  <c r="AL58" i="39"/>
  <c r="AL59" i="39"/>
  <c r="AL60" i="39"/>
  <c r="AL61" i="39"/>
  <c r="AL62" i="39"/>
  <c r="AL63" i="39"/>
  <c r="AL64" i="39"/>
  <c r="AL65" i="39"/>
  <c r="AL66" i="39"/>
  <c r="AL67" i="39"/>
  <c r="AL68" i="39"/>
  <c r="AL69" i="39"/>
  <c r="AL70" i="39"/>
  <c r="AL71" i="39"/>
  <c r="AL72" i="39"/>
  <c r="AL73" i="39"/>
  <c r="AL74" i="39"/>
  <c r="AL75" i="39"/>
  <c r="AL76" i="39"/>
  <c r="AL77" i="39"/>
  <c r="AL78" i="39"/>
  <c r="AL79" i="39"/>
  <c r="AL80" i="39"/>
  <c r="AL81" i="39"/>
  <c r="AL82" i="39"/>
  <c r="AL83" i="39"/>
  <c r="AL84" i="39"/>
  <c r="AL85" i="39"/>
  <c r="AL86" i="39"/>
  <c r="AL87" i="39"/>
  <c r="AL88" i="39"/>
  <c r="AL89" i="39"/>
  <c r="AL90" i="39"/>
  <c r="AL91" i="39"/>
  <c r="AL92" i="39"/>
  <c r="AL93" i="39"/>
  <c r="AL94" i="39"/>
  <c r="AL95" i="39"/>
  <c r="AL96" i="39"/>
  <c r="AL97" i="39"/>
  <c r="AL98" i="39"/>
  <c r="AL99" i="39"/>
  <c r="AL100" i="39"/>
  <c r="AL101" i="39"/>
  <c r="AL102" i="39"/>
  <c r="AL103" i="39"/>
  <c r="AL104" i="39"/>
  <c r="AL105" i="39"/>
  <c r="AL106" i="39"/>
  <c r="AL107" i="39"/>
  <c r="AL108" i="39"/>
  <c r="AL109" i="39"/>
  <c r="AL110" i="39"/>
  <c r="AL111" i="39"/>
  <c r="AL112" i="39"/>
  <c r="AL113" i="39"/>
  <c r="AL114" i="39"/>
  <c r="AL115" i="39"/>
  <c r="AL116" i="39"/>
  <c r="AL117" i="39"/>
  <c r="AL118" i="39"/>
  <c r="AL119" i="39"/>
  <c r="AL120" i="39"/>
  <c r="AL121" i="39"/>
  <c r="AL122" i="39"/>
  <c r="AL123" i="39"/>
  <c r="AL124" i="39"/>
  <c r="AL125" i="39"/>
  <c r="AL126" i="39"/>
  <c r="AL127" i="39"/>
  <c r="AL128" i="39"/>
  <c r="AL129" i="39"/>
  <c r="AL130" i="39"/>
  <c r="AL4" i="39"/>
  <c r="AK5" i="39"/>
  <c r="AK6" i="39"/>
  <c r="AK7" i="39"/>
  <c r="AK8" i="39"/>
  <c r="AK9" i="39"/>
  <c r="AK10" i="39"/>
  <c r="AK11" i="39"/>
  <c r="AK12" i="39"/>
  <c r="AK13" i="39"/>
  <c r="AK14" i="39"/>
  <c r="AK15" i="39"/>
  <c r="AK16" i="39"/>
  <c r="AK17" i="39"/>
  <c r="AK18" i="39"/>
  <c r="AK19" i="39"/>
  <c r="AK20" i="39"/>
  <c r="AK21" i="39"/>
  <c r="AK22" i="39"/>
  <c r="AK23" i="39"/>
  <c r="AK24" i="39"/>
  <c r="AK25" i="39"/>
  <c r="AK26" i="39"/>
  <c r="AK27" i="39"/>
  <c r="AK28" i="39"/>
  <c r="AK29" i="39"/>
  <c r="AK30" i="39"/>
  <c r="AK31" i="39"/>
  <c r="AK32" i="39"/>
  <c r="AK33" i="39"/>
  <c r="AK34" i="39"/>
  <c r="AK35" i="39"/>
  <c r="AK36" i="39"/>
  <c r="AK37" i="39"/>
  <c r="AK38" i="39"/>
  <c r="AK39" i="39"/>
  <c r="AK40" i="39"/>
  <c r="AK41" i="39"/>
  <c r="AK42" i="39"/>
  <c r="AK43" i="39"/>
  <c r="AK44" i="39"/>
  <c r="AK45" i="39"/>
  <c r="AK46" i="39"/>
  <c r="AK47" i="39"/>
  <c r="AK48" i="39"/>
  <c r="AK49" i="39"/>
  <c r="AK50" i="39"/>
  <c r="AK51" i="39"/>
  <c r="AK52" i="39"/>
  <c r="AK53" i="39"/>
  <c r="AK54" i="39"/>
  <c r="AK55" i="39"/>
  <c r="AK56" i="39"/>
  <c r="AK57" i="39"/>
  <c r="AK58" i="39"/>
  <c r="AK59" i="39"/>
  <c r="AK60" i="39"/>
  <c r="AK61" i="39"/>
  <c r="AK62" i="39"/>
  <c r="AK63" i="39"/>
  <c r="AK64" i="39"/>
  <c r="AK65" i="39"/>
  <c r="AK66" i="39"/>
  <c r="AK67" i="39"/>
  <c r="AK68" i="39"/>
  <c r="AK69" i="39"/>
  <c r="AK70" i="39"/>
  <c r="AK71" i="39"/>
  <c r="AK72" i="39"/>
  <c r="AK73" i="39"/>
  <c r="AK74" i="39"/>
  <c r="AK75" i="39"/>
  <c r="AK76" i="39"/>
  <c r="AK77" i="39"/>
  <c r="AK78" i="39"/>
  <c r="AK79" i="39"/>
  <c r="AK80" i="39"/>
  <c r="AK81" i="39"/>
  <c r="AK82" i="39"/>
  <c r="AK83" i="39"/>
  <c r="AK84" i="39"/>
  <c r="AK85" i="39"/>
  <c r="AK86" i="39"/>
  <c r="AK87" i="39"/>
  <c r="AK88" i="39"/>
  <c r="AK89" i="39"/>
  <c r="AK90" i="39"/>
  <c r="AK91" i="39"/>
  <c r="AK92" i="39"/>
  <c r="AK93" i="39"/>
  <c r="AK94" i="39"/>
  <c r="AK95" i="39"/>
  <c r="AK96" i="39"/>
  <c r="AK97" i="39"/>
  <c r="AK98" i="39"/>
  <c r="AK99" i="39"/>
  <c r="AK100" i="39"/>
  <c r="AK101" i="39"/>
  <c r="AK102" i="39"/>
  <c r="AK103" i="39"/>
  <c r="AK104" i="39"/>
  <c r="AK105" i="39"/>
  <c r="AK106" i="39"/>
  <c r="AK107" i="39"/>
  <c r="AK108" i="39"/>
  <c r="AK109" i="39"/>
  <c r="AK110" i="39"/>
  <c r="AK111" i="39"/>
  <c r="AK112" i="39"/>
  <c r="AK113" i="39"/>
  <c r="AK114" i="39"/>
  <c r="AK115" i="39"/>
  <c r="AK116" i="39"/>
  <c r="AK117" i="39"/>
  <c r="AK118" i="39"/>
  <c r="AK119" i="39"/>
  <c r="AK120" i="39"/>
  <c r="AK121" i="39"/>
  <c r="AK122" i="39"/>
  <c r="AK123" i="39"/>
  <c r="AK124" i="39"/>
  <c r="AK125" i="39"/>
  <c r="AK126" i="39"/>
  <c r="AK127" i="39"/>
  <c r="AK128" i="39"/>
  <c r="AK129" i="39"/>
  <c r="AK130" i="39"/>
  <c r="AK4" i="39"/>
  <c r="AJ5" i="39"/>
  <c r="AJ6" i="39"/>
  <c r="AJ7" i="39"/>
  <c r="AJ8" i="39"/>
  <c r="AJ9" i="39"/>
  <c r="AJ10" i="39"/>
  <c r="AJ11" i="39"/>
  <c r="AJ12" i="39"/>
  <c r="AJ13" i="39"/>
  <c r="AJ14" i="39"/>
  <c r="AJ15" i="39"/>
  <c r="AJ16" i="39"/>
  <c r="AJ17" i="39"/>
  <c r="AJ18" i="39"/>
  <c r="AJ19" i="39"/>
  <c r="AJ20" i="39"/>
  <c r="AJ21" i="39"/>
  <c r="AJ22" i="39"/>
  <c r="AJ23" i="39"/>
  <c r="AJ24" i="39"/>
  <c r="AJ25" i="39"/>
  <c r="AJ26" i="39"/>
  <c r="AJ27" i="39"/>
  <c r="AJ28" i="39"/>
  <c r="AJ29" i="39"/>
  <c r="AJ30" i="39"/>
  <c r="AJ31" i="39"/>
  <c r="AJ32" i="39"/>
  <c r="AJ33" i="39"/>
  <c r="AJ34" i="39"/>
  <c r="AJ35" i="39"/>
  <c r="AJ36" i="39"/>
  <c r="AJ37" i="39"/>
  <c r="AJ38" i="39"/>
  <c r="AJ39" i="39"/>
  <c r="AJ40" i="39"/>
  <c r="AJ41" i="39"/>
  <c r="AJ42" i="39"/>
  <c r="AJ43" i="39"/>
  <c r="AJ44" i="39"/>
  <c r="AJ45" i="39"/>
  <c r="AJ46" i="39"/>
  <c r="AJ47" i="39"/>
  <c r="AJ48" i="39"/>
  <c r="AJ49" i="39"/>
  <c r="AJ50" i="39"/>
  <c r="AJ51" i="39"/>
  <c r="AJ52" i="39"/>
  <c r="AJ53" i="39"/>
  <c r="AJ54" i="39"/>
  <c r="AJ55" i="39"/>
  <c r="AJ56" i="39"/>
  <c r="AJ57" i="39"/>
  <c r="AJ58" i="39"/>
  <c r="AJ59" i="39"/>
  <c r="AJ60" i="39"/>
  <c r="AJ61" i="39"/>
  <c r="AJ62" i="39"/>
  <c r="AJ63" i="39"/>
  <c r="AJ64" i="39"/>
  <c r="AJ65" i="39"/>
  <c r="AJ66" i="39"/>
  <c r="AJ67" i="39"/>
  <c r="AJ68" i="39"/>
  <c r="AJ69" i="39"/>
  <c r="AJ70" i="39"/>
  <c r="AJ71" i="39"/>
  <c r="AJ72" i="39"/>
  <c r="AJ73" i="39"/>
  <c r="AJ74" i="39"/>
  <c r="AJ75" i="39"/>
  <c r="AJ76" i="39"/>
  <c r="AJ77" i="39"/>
  <c r="AJ78" i="39"/>
  <c r="AJ79" i="39"/>
  <c r="AJ80" i="39"/>
  <c r="AJ81" i="39"/>
  <c r="AJ82" i="39"/>
  <c r="AJ83" i="39"/>
  <c r="AJ84" i="39"/>
  <c r="AJ85" i="39"/>
  <c r="AJ86" i="39"/>
  <c r="AJ87" i="39"/>
  <c r="AJ88" i="39"/>
  <c r="AJ89" i="39"/>
  <c r="AJ90" i="39"/>
  <c r="AJ91" i="39"/>
  <c r="AJ92" i="39"/>
  <c r="AJ93" i="39"/>
  <c r="AJ94" i="39"/>
  <c r="AJ95" i="39"/>
  <c r="AJ96" i="39"/>
  <c r="AJ97" i="39"/>
  <c r="AJ98" i="39"/>
  <c r="AJ99" i="39"/>
  <c r="AJ100" i="39"/>
  <c r="AJ101" i="39"/>
  <c r="AJ102" i="39"/>
  <c r="AJ103" i="39"/>
  <c r="AJ104" i="39"/>
  <c r="AJ105" i="39"/>
  <c r="AJ106" i="39"/>
  <c r="AJ107" i="39"/>
  <c r="AJ108" i="39"/>
  <c r="AJ109" i="39"/>
  <c r="AJ110" i="39"/>
  <c r="AJ111" i="39"/>
  <c r="AJ112" i="39"/>
  <c r="AJ113" i="39"/>
  <c r="AJ114" i="39"/>
  <c r="AJ115" i="39"/>
  <c r="AJ116" i="39"/>
  <c r="AJ117" i="39"/>
  <c r="AJ118" i="39"/>
  <c r="AJ119" i="39"/>
  <c r="AJ120" i="39"/>
  <c r="AJ121" i="39"/>
  <c r="AJ122" i="39"/>
  <c r="AJ123" i="39"/>
  <c r="AJ124" i="39"/>
  <c r="AJ125" i="39"/>
  <c r="AJ126" i="39"/>
  <c r="AJ127" i="39"/>
  <c r="AJ128" i="39"/>
  <c r="AJ129" i="39"/>
  <c r="AJ130" i="39"/>
  <c r="AJ4" i="39"/>
  <c r="AI5" i="39"/>
  <c r="AI6" i="39"/>
  <c r="AI7" i="39"/>
  <c r="AI8" i="39"/>
  <c r="AI9" i="39"/>
  <c r="AI10" i="39"/>
  <c r="AI11" i="39"/>
  <c r="AI12" i="39"/>
  <c r="AI13" i="39"/>
  <c r="AI14" i="39"/>
  <c r="AI15" i="39"/>
  <c r="AI16" i="39"/>
  <c r="AI17" i="39"/>
  <c r="AI18" i="39"/>
  <c r="AI19" i="39"/>
  <c r="AI20" i="39"/>
  <c r="AI21" i="39"/>
  <c r="AI22" i="39"/>
  <c r="AI23" i="39"/>
  <c r="AI24" i="39"/>
  <c r="AI25" i="39"/>
  <c r="AI26" i="39"/>
  <c r="AI27" i="39"/>
  <c r="AI28" i="39"/>
  <c r="AI29" i="39"/>
  <c r="AI30" i="39"/>
  <c r="AI31" i="39"/>
  <c r="AI32" i="39"/>
  <c r="AI33" i="39"/>
  <c r="AI34" i="39"/>
  <c r="AI35" i="39"/>
  <c r="AI36" i="39"/>
  <c r="AI37" i="39"/>
  <c r="AI38" i="39"/>
  <c r="AI39" i="39"/>
  <c r="AI40" i="39"/>
  <c r="AI41" i="39"/>
  <c r="AI42" i="39"/>
  <c r="AI43" i="39"/>
  <c r="AI44" i="39"/>
  <c r="AI45" i="39"/>
  <c r="AI46" i="39"/>
  <c r="AI47" i="39"/>
  <c r="AI48" i="39"/>
  <c r="AI49" i="39"/>
  <c r="AI50" i="39"/>
  <c r="AI51" i="39"/>
  <c r="AI52" i="39"/>
  <c r="AI53" i="39"/>
  <c r="AI54" i="39"/>
  <c r="AI55" i="39"/>
  <c r="AI56" i="39"/>
  <c r="AI57" i="39"/>
  <c r="AI58" i="39"/>
  <c r="AI59" i="39"/>
  <c r="AI60" i="39"/>
  <c r="AI61" i="39"/>
  <c r="AI62" i="39"/>
  <c r="AI63" i="39"/>
  <c r="AI64" i="39"/>
  <c r="AI65" i="39"/>
  <c r="AI66" i="39"/>
  <c r="AI67" i="39"/>
  <c r="AI68" i="39"/>
  <c r="AI69" i="39"/>
  <c r="AI70" i="39"/>
  <c r="AI71" i="39"/>
  <c r="AI72" i="39"/>
  <c r="AI73" i="39"/>
  <c r="AI74" i="39"/>
  <c r="AI75" i="39"/>
  <c r="AI76" i="39"/>
  <c r="AI77" i="39"/>
  <c r="AI78" i="39"/>
  <c r="AI79" i="39"/>
  <c r="AI80" i="39"/>
  <c r="AI81" i="39"/>
  <c r="AI82" i="39"/>
  <c r="AI83" i="39"/>
  <c r="AI84" i="39"/>
  <c r="AI85" i="39"/>
  <c r="AI86" i="39"/>
  <c r="AI87" i="39"/>
  <c r="AI88" i="39"/>
  <c r="AI89" i="39"/>
  <c r="AI90" i="39"/>
  <c r="AI91" i="39"/>
  <c r="AI92" i="39"/>
  <c r="AI93" i="39"/>
  <c r="AI94" i="39"/>
  <c r="AI95" i="39"/>
  <c r="AI96" i="39"/>
  <c r="AI97" i="39"/>
  <c r="AI98" i="39"/>
  <c r="AI99" i="39"/>
  <c r="AI100" i="39"/>
  <c r="AI101" i="39"/>
  <c r="AI102" i="39"/>
  <c r="AI103" i="39"/>
  <c r="AI104" i="39"/>
  <c r="AI105" i="39"/>
  <c r="AI106" i="39"/>
  <c r="AI107" i="39"/>
  <c r="AI108" i="39"/>
  <c r="AI109" i="39"/>
  <c r="AI110" i="39"/>
  <c r="AI111" i="39"/>
  <c r="AI112" i="39"/>
  <c r="AI113" i="39"/>
  <c r="AI114" i="39"/>
  <c r="AI115" i="39"/>
  <c r="AI116" i="39"/>
  <c r="AI117" i="39"/>
  <c r="AI118" i="39"/>
  <c r="AI119" i="39"/>
  <c r="AI120" i="39"/>
  <c r="AI121" i="39"/>
  <c r="AI122" i="39"/>
  <c r="AI123" i="39"/>
  <c r="AI124" i="39"/>
  <c r="AI125" i="39"/>
  <c r="AI126" i="39"/>
  <c r="AI127" i="39"/>
  <c r="AI128" i="39"/>
  <c r="AI129" i="39"/>
  <c r="AI130" i="39"/>
  <c r="AI4" i="39"/>
  <c r="AF5" i="15" l="1"/>
  <c r="AF6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27" i="15"/>
  <c r="AF28" i="15"/>
  <c r="AF29" i="15"/>
  <c r="AF30" i="15"/>
  <c r="AF31" i="15"/>
  <c r="AF32" i="15"/>
  <c r="AF33" i="15"/>
  <c r="AF34" i="15"/>
  <c r="AF35" i="15"/>
  <c r="AF36" i="15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F4" i="15"/>
  <c r="AE5" i="15"/>
  <c r="AE6" i="15"/>
  <c r="AE7" i="15"/>
  <c r="AE8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4" i="15"/>
  <c r="AD5" i="15"/>
  <c r="AD6" i="15"/>
  <c r="AD7" i="15"/>
  <c r="AD8" i="15"/>
  <c r="AD9" i="15"/>
  <c r="AD10" i="15"/>
  <c r="AD11" i="15"/>
  <c r="AD12" i="15"/>
  <c r="AD13" i="15"/>
  <c r="AD14" i="15"/>
  <c r="AD15" i="15"/>
  <c r="AD16" i="15"/>
  <c r="AD17" i="15"/>
  <c r="AD18" i="15"/>
  <c r="AD19" i="15"/>
  <c r="AD20" i="15"/>
  <c r="AD21" i="15"/>
  <c r="AD22" i="15"/>
  <c r="AD23" i="15"/>
  <c r="AD24" i="15"/>
  <c r="AD25" i="15"/>
  <c r="AD26" i="15"/>
  <c r="AD27" i="15"/>
  <c r="AD28" i="15"/>
  <c r="AD29" i="15"/>
  <c r="AD30" i="15"/>
  <c r="AD31" i="15"/>
  <c r="AD32" i="15"/>
  <c r="AD33" i="15"/>
  <c r="AD34" i="15"/>
  <c r="AD35" i="15"/>
  <c r="AD36" i="15"/>
  <c r="AD37" i="15"/>
  <c r="AD38" i="15"/>
  <c r="AD39" i="15"/>
  <c r="AD40" i="15"/>
  <c r="AD41" i="15"/>
  <c r="AD42" i="15"/>
  <c r="AD43" i="15"/>
  <c r="AD44" i="15"/>
  <c r="AD45" i="15"/>
  <c r="AD46" i="15"/>
  <c r="AD47" i="15"/>
  <c r="AD48" i="15"/>
  <c r="AD49" i="15"/>
  <c r="AD50" i="15"/>
  <c r="AD51" i="15"/>
  <c r="AD52" i="15"/>
  <c r="AD53" i="15"/>
  <c r="AD54" i="15"/>
  <c r="AD55" i="15"/>
  <c r="AD56" i="15"/>
  <c r="AD57" i="15"/>
  <c r="AD58" i="15"/>
  <c r="AD59" i="15"/>
  <c r="AD60" i="15"/>
  <c r="AD61" i="15"/>
  <c r="AD62" i="15"/>
  <c r="AD63" i="15"/>
  <c r="AD64" i="15"/>
  <c r="AD65" i="15"/>
  <c r="AD66" i="15"/>
  <c r="AD67" i="15"/>
  <c r="AD68" i="15"/>
  <c r="AD69" i="15"/>
  <c r="AD70" i="15"/>
  <c r="AD71" i="15"/>
  <c r="AD72" i="15"/>
  <c r="AD73" i="15"/>
  <c r="AD74" i="15"/>
  <c r="AD75" i="15"/>
  <c r="AD76" i="15"/>
  <c r="AD77" i="15"/>
  <c r="AD78" i="15"/>
  <c r="AD79" i="15"/>
  <c r="AD80" i="15"/>
  <c r="AD81" i="15"/>
  <c r="AD82" i="15"/>
  <c r="AD83" i="15"/>
  <c r="AD84" i="15"/>
  <c r="AD85" i="15"/>
  <c r="AD86" i="15"/>
  <c r="AD4" i="15"/>
  <c r="AI5" i="15"/>
  <c r="AI6" i="15"/>
  <c r="AI7" i="15"/>
  <c r="AI8" i="15"/>
  <c r="AI9" i="15"/>
  <c r="AI10" i="15"/>
  <c r="AI11" i="15"/>
  <c r="AI12" i="15"/>
  <c r="AI13" i="15"/>
  <c r="AI14" i="15"/>
  <c r="AI15" i="15"/>
  <c r="AI16" i="15"/>
  <c r="AI17" i="15"/>
  <c r="AI18" i="15"/>
  <c r="AI19" i="15"/>
  <c r="AI20" i="15"/>
  <c r="AI21" i="15"/>
  <c r="AI22" i="15"/>
  <c r="AI23" i="15"/>
  <c r="AI24" i="15"/>
  <c r="AI25" i="15"/>
  <c r="AI26" i="15"/>
  <c r="AI27" i="15"/>
  <c r="AI28" i="15"/>
  <c r="AI29" i="15"/>
  <c r="AI30" i="15"/>
  <c r="AI31" i="15"/>
  <c r="AI32" i="15"/>
  <c r="AI33" i="15"/>
  <c r="AI34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5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I79" i="15"/>
  <c r="AI80" i="15"/>
  <c r="AI81" i="15"/>
  <c r="AI82" i="15"/>
  <c r="AI83" i="15"/>
  <c r="AI84" i="15"/>
  <c r="AI85" i="15"/>
  <c r="AI86" i="15"/>
  <c r="AI4" i="15"/>
  <c r="AG5" i="15"/>
  <c r="AG6" i="15"/>
  <c r="AG7" i="15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G4" i="15"/>
  <c r="AH5" i="15"/>
  <c r="AH6" i="15"/>
  <c r="AH7" i="15"/>
  <c r="AH8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AH61" i="15"/>
  <c r="AH62" i="15"/>
  <c r="AH63" i="15"/>
  <c r="AH64" i="15"/>
  <c r="AH65" i="15"/>
  <c r="AH66" i="15"/>
  <c r="AH67" i="15"/>
  <c r="AH68" i="15"/>
  <c r="AH69" i="15"/>
  <c r="AH70" i="15"/>
  <c r="AH71" i="15"/>
  <c r="AH72" i="15"/>
  <c r="AH73" i="15"/>
  <c r="AH74" i="15"/>
  <c r="AH75" i="15"/>
  <c r="AH76" i="15"/>
  <c r="AH77" i="15"/>
  <c r="AH78" i="15"/>
  <c r="AH79" i="15"/>
  <c r="AH80" i="15"/>
  <c r="AH81" i="15"/>
  <c r="AH82" i="15"/>
  <c r="AH83" i="15"/>
  <c r="AH84" i="15"/>
  <c r="AH85" i="15"/>
  <c r="AH86" i="15"/>
  <c r="AH4" i="15"/>
  <c r="AK5" i="19" l="1"/>
  <c r="AK6" i="19"/>
  <c r="AK7" i="19"/>
  <c r="AK8" i="19"/>
  <c r="AK9" i="19"/>
  <c r="AK10" i="19"/>
  <c r="AK11" i="19"/>
  <c r="AK12" i="19"/>
  <c r="AK13" i="19"/>
  <c r="AK14" i="19"/>
  <c r="AK15" i="19"/>
  <c r="AK16" i="19"/>
  <c r="AK17" i="19"/>
  <c r="AK18" i="19"/>
  <c r="AK19" i="19"/>
  <c r="AK20" i="19"/>
  <c r="AK21" i="19"/>
  <c r="AK22" i="19"/>
  <c r="AK23" i="19"/>
  <c r="AK24" i="19"/>
  <c r="AK25" i="19"/>
  <c r="AK26" i="19"/>
  <c r="AK27" i="19"/>
  <c r="AK28" i="19"/>
  <c r="AK29" i="19"/>
  <c r="AK30" i="19"/>
  <c r="AK31" i="19"/>
  <c r="AK32" i="19"/>
  <c r="AK33" i="19"/>
  <c r="AK34" i="19"/>
  <c r="AK35" i="19"/>
  <c r="AK36" i="19"/>
  <c r="AK37" i="19"/>
  <c r="AK38" i="19"/>
  <c r="AK39" i="19"/>
  <c r="AK40" i="19"/>
  <c r="AK41" i="19"/>
  <c r="AK42" i="19"/>
  <c r="AK43" i="19"/>
  <c r="AK44" i="19"/>
  <c r="AK45" i="19"/>
  <c r="AK46" i="19"/>
  <c r="AK47" i="19"/>
  <c r="AK48" i="19"/>
  <c r="AK49" i="19"/>
  <c r="AK50" i="19"/>
  <c r="AK51" i="19"/>
  <c r="AK52" i="19"/>
  <c r="AK53" i="19"/>
  <c r="AK54" i="19"/>
  <c r="AK55" i="19"/>
  <c r="AK56" i="19"/>
  <c r="AK57" i="19"/>
  <c r="AK58" i="19"/>
  <c r="AK59" i="19"/>
  <c r="AK60" i="19"/>
  <c r="AK61" i="19"/>
  <c r="AK62" i="19"/>
  <c r="AK63" i="19"/>
  <c r="AK64" i="19"/>
  <c r="AK65" i="19"/>
  <c r="AK66" i="19"/>
  <c r="AK67" i="19"/>
  <c r="AK68" i="19"/>
  <c r="AK69" i="19"/>
  <c r="AK70" i="19"/>
  <c r="AK4" i="19"/>
  <c r="AJ5" i="19"/>
  <c r="AJ6" i="19"/>
  <c r="AJ7" i="19"/>
  <c r="AJ8" i="19"/>
  <c r="AJ9" i="19"/>
  <c r="AJ10" i="19"/>
  <c r="AJ11" i="19"/>
  <c r="AJ12" i="19"/>
  <c r="AJ13" i="19"/>
  <c r="AJ14" i="19"/>
  <c r="AJ15" i="19"/>
  <c r="AJ16" i="19"/>
  <c r="AJ17" i="19"/>
  <c r="AJ18" i="19"/>
  <c r="AJ19" i="19"/>
  <c r="AJ20" i="19"/>
  <c r="AJ21" i="19"/>
  <c r="AJ22" i="19"/>
  <c r="AJ23" i="19"/>
  <c r="AJ24" i="19"/>
  <c r="AJ25" i="19"/>
  <c r="AJ26" i="19"/>
  <c r="AJ27" i="19"/>
  <c r="AJ28" i="19"/>
  <c r="AJ29" i="19"/>
  <c r="AJ30" i="19"/>
  <c r="AJ31" i="19"/>
  <c r="AJ32" i="19"/>
  <c r="AJ33" i="19"/>
  <c r="AJ34" i="19"/>
  <c r="AJ35" i="19"/>
  <c r="AJ36" i="19"/>
  <c r="AJ37" i="19"/>
  <c r="AJ38" i="19"/>
  <c r="AJ39" i="19"/>
  <c r="AJ40" i="19"/>
  <c r="AJ41" i="19"/>
  <c r="AJ42" i="19"/>
  <c r="AJ43" i="19"/>
  <c r="AJ44" i="19"/>
  <c r="AJ45" i="19"/>
  <c r="AJ46" i="19"/>
  <c r="AJ47" i="19"/>
  <c r="AJ48" i="19"/>
  <c r="AJ49" i="19"/>
  <c r="AJ50" i="19"/>
  <c r="AJ51" i="19"/>
  <c r="AJ52" i="19"/>
  <c r="AJ53" i="19"/>
  <c r="AJ54" i="19"/>
  <c r="AJ55" i="19"/>
  <c r="AJ56" i="19"/>
  <c r="AJ57" i="19"/>
  <c r="AJ58" i="19"/>
  <c r="AJ59" i="19"/>
  <c r="AJ60" i="19"/>
  <c r="AJ61" i="19"/>
  <c r="AJ62" i="19"/>
  <c r="AJ63" i="19"/>
  <c r="AJ64" i="19"/>
  <c r="AJ65" i="19"/>
  <c r="AJ66" i="19"/>
  <c r="AJ67" i="19"/>
  <c r="AJ68" i="19"/>
  <c r="AJ69" i="19"/>
  <c r="AJ70" i="19"/>
  <c r="AJ4" i="19"/>
  <c r="AI5" i="19"/>
  <c r="AI6" i="19"/>
  <c r="AI7" i="19"/>
  <c r="AI8" i="19"/>
  <c r="AI9" i="19"/>
  <c r="AI10" i="19"/>
  <c r="AI11" i="19"/>
  <c r="AI12" i="19"/>
  <c r="AI13" i="19"/>
  <c r="AI14" i="19"/>
  <c r="AI15" i="19"/>
  <c r="AI16" i="19"/>
  <c r="AI17" i="19"/>
  <c r="AI18" i="19"/>
  <c r="AI19" i="19"/>
  <c r="AI20" i="19"/>
  <c r="AI21" i="19"/>
  <c r="AI22" i="19"/>
  <c r="AI23" i="19"/>
  <c r="AI24" i="19"/>
  <c r="AI25" i="19"/>
  <c r="AI26" i="19"/>
  <c r="AI27" i="19"/>
  <c r="AI28" i="19"/>
  <c r="AI29" i="19"/>
  <c r="AI30" i="19"/>
  <c r="AI31" i="19"/>
  <c r="AI32" i="19"/>
  <c r="AI33" i="19"/>
  <c r="AI34" i="19"/>
  <c r="AI35" i="19"/>
  <c r="AI36" i="19"/>
  <c r="AI37" i="19"/>
  <c r="AI38" i="19"/>
  <c r="AI39" i="19"/>
  <c r="AI40" i="19"/>
  <c r="AI41" i="19"/>
  <c r="AI42" i="19"/>
  <c r="AI43" i="19"/>
  <c r="AI44" i="19"/>
  <c r="AI45" i="19"/>
  <c r="AI46" i="19"/>
  <c r="AI47" i="19"/>
  <c r="AI48" i="19"/>
  <c r="AI49" i="19"/>
  <c r="AI50" i="19"/>
  <c r="AI51" i="19"/>
  <c r="AI52" i="19"/>
  <c r="AI53" i="19"/>
  <c r="AI54" i="19"/>
  <c r="AI55" i="19"/>
  <c r="AI56" i="19"/>
  <c r="AI57" i="19"/>
  <c r="AI58" i="19"/>
  <c r="AI59" i="19"/>
  <c r="AI60" i="19"/>
  <c r="AI61" i="19"/>
  <c r="AI62" i="19"/>
  <c r="AI63" i="19"/>
  <c r="AI64" i="19"/>
  <c r="AI65" i="19"/>
  <c r="AI66" i="19"/>
  <c r="AI67" i="19"/>
  <c r="AI68" i="19"/>
  <c r="AI69" i="19"/>
  <c r="AI70" i="19"/>
  <c r="AI4" i="19"/>
  <c r="AH5" i="19"/>
  <c r="AH6" i="19"/>
  <c r="AH7" i="19"/>
  <c r="AH8" i="19"/>
  <c r="AH9" i="19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29" i="19"/>
  <c r="AH30" i="19"/>
  <c r="AH31" i="19"/>
  <c r="AH32" i="19"/>
  <c r="AH33" i="19"/>
  <c r="AH34" i="19"/>
  <c r="AH35" i="19"/>
  <c r="AH36" i="19"/>
  <c r="AH37" i="19"/>
  <c r="AH38" i="19"/>
  <c r="AH39" i="19"/>
  <c r="AH40" i="19"/>
  <c r="AH41" i="19"/>
  <c r="AH42" i="19"/>
  <c r="AH43" i="19"/>
  <c r="AH44" i="19"/>
  <c r="AH45" i="19"/>
  <c r="AH46" i="19"/>
  <c r="AH47" i="19"/>
  <c r="AH48" i="19"/>
  <c r="AH49" i="19"/>
  <c r="AH50" i="19"/>
  <c r="AH51" i="19"/>
  <c r="AH52" i="19"/>
  <c r="AH53" i="19"/>
  <c r="AH54" i="19"/>
  <c r="AH55" i="19"/>
  <c r="AH56" i="19"/>
  <c r="AH57" i="19"/>
  <c r="AH58" i="19"/>
  <c r="AH59" i="19"/>
  <c r="AH60" i="19"/>
  <c r="AH61" i="19"/>
  <c r="AH62" i="19"/>
  <c r="AH63" i="19"/>
  <c r="AH64" i="19"/>
  <c r="AH65" i="19"/>
  <c r="AH66" i="19"/>
  <c r="AH67" i="19"/>
  <c r="AH68" i="19"/>
  <c r="AH69" i="19"/>
  <c r="AH70" i="19"/>
  <c r="AH4" i="19"/>
  <c r="AG5" i="19"/>
  <c r="AG6" i="19"/>
  <c r="AG7" i="19"/>
  <c r="AG8" i="19"/>
  <c r="AG9" i="19"/>
  <c r="AG10" i="19"/>
  <c r="AG11" i="19"/>
  <c r="AG12" i="19"/>
  <c r="AG13" i="19"/>
  <c r="AG14" i="19"/>
  <c r="AG15" i="19"/>
  <c r="AG16" i="19"/>
  <c r="AG17" i="19"/>
  <c r="AG18" i="19"/>
  <c r="AG19" i="19"/>
  <c r="AG20" i="19"/>
  <c r="AG21" i="19"/>
  <c r="AG22" i="19"/>
  <c r="AG23" i="19"/>
  <c r="AG24" i="19"/>
  <c r="AG25" i="19"/>
  <c r="AG26" i="19"/>
  <c r="AG27" i="19"/>
  <c r="AG28" i="19"/>
  <c r="AG29" i="19"/>
  <c r="AG30" i="19"/>
  <c r="AG31" i="19"/>
  <c r="AG32" i="19"/>
  <c r="AG33" i="19"/>
  <c r="AG34" i="19"/>
  <c r="AG35" i="19"/>
  <c r="AG36" i="19"/>
  <c r="AG37" i="19"/>
  <c r="AG38" i="19"/>
  <c r="AG39" i="19"/>
  <c r="AG40" i="19"/>
  <c r="AG41" i="19"/>
  <c r="AG42" i="19"/>
  <c r="AG43" i="19"/>
  <c r="AG44" i="19"/>
  <c r="AG45" i="19"/>
  <c r="AG46" i="19"/>
  <c r="AG47" i="19"/>
  <c r="AG48" i="19"/>
  <c r="AG49" i="19"/>
  <c r="AG50" i="19"/>
  <c r="AG51" i="19"/>
  <c r="AG52" i="19"/>
  <c r="AG53" i="19"/>
  <c r="AG54" i="19"/>
  <c r="AG55" i="19"/>
  <c r="AG56" i="19"/>
  <c r="AG57" i="19"/>
  <c r="AG58" i="19"/>
  <c r="AG59" i="19"/>
  <c r="AG60" i="19"/>
  <c r="AG61" i="19"/>
  <c r="AG62" i="19"/>
  <c r="AG63" i="19"/>
  <c r="AG64" i="19"/>
  <c r="AG65" i="19"/>
  <c r="AG66" i="19"/>
  <c r="AG67" i="19"/>
  <c r="AG68" i="19"/>
  <c r="AG69" i="19"/>
  <c r="AG70" i="19"/>
  <c r="AG4" i="19"/>
  <c r="AF5" i="19"/>
  <c r="AF6" i="19"/>
  <c r="AF7" i="19"/>
  <c r="AF8" i="19"/>
  <c r="AF9" i="19"/>
  <c r="AF10" i="19"/>
  <c r="AF11" i="19"/>
  <c r="AF12" i="19"/>
  <c r="AF13" i="19"/>
  <c r="AF14" i="19"/>
  <c r="AF15" i="19"/>
  <c r="AF16" i="19"/>
  <c r="AF17" i="19"/>
  <c r="AF18" i="19"/>
  <c r="AF19" i="19"/>
  <c r="AF20" i="19"/>
  <c r="AF21" i="19"/>
  <c r="AF22" i="19"/>
  <c r="AF23" i="19"/>
  <c r="AF24" i="19"/>
  <c r="AF25" i="19"/>
  <c r="AF26" i="19"/>
  <c r="AF27" i="19"/>
  <c r="AF28" i="19"/>
  <c r="AF29" i="19"/>
  <c r="AF30" i="19"/>
  <c r="AF31" i="19"/>
  <c r="AF32" i="19"/>
  <c r="AF33" i="19"/>
  <c r="AF34" i="19"/>
  <c r="AF35" i="19"/>
  <c r="AF36" i="19"/>
  <c r="AF37" i="19"/>
  <c r="AF38" i="19"/>
  <c r="AF39" i="19"/>
  <c r="AF40" i="19"/>
  <c r="AF41" i="19"/>
  <c r="AF42" i="19"/>
  <c r="AF43" i="19"/>
  <c r="AF44" i="19"/>
  <c r="AF45" i="19"/>
  <c r="AF46" i="19"/>
  <c r="AF47" i="19"/>
  <c r="AF48" i="19"/>
  <c r="AF49" i="19"/>
  <c r="AF50" i="19"/>
  <c r="AF51" i="19"/>
  <c r="AF52" i="19"/>
  <c r="AF53" i="19"/>
  <c r="AF54" i="19"/>
  <c r="AF55" i="19"/>
  <c r="AF56" i="19"/>
  <c r="AF57" i="19"/>
  <c r="AF58" i="19"/>
  <c r="AF59" i="19"/>
  <c r="AF60" i="19"/>
  <c r="AF61" i="19"/>
  <c r="AF62" i="19"/>
  <c r="AF63" i="19"/>
  <c r="AF64" i="19"/>
  <c r="AF65" i="19"/>
  <c r="AF66" i="19"/>
  <c r="AF67" i="19"/>
  <c r="AF68" i="19"/>
  <c r="AF69" i="19"/>
  <c r="AF70" i="19"/>
  <c r="AF4" i="19"/>
  <c r="F12" i="84" l="1"/>
  <c r="G12" i="84" s="1"/>
  <c r="D21" i="84" s="1"/>
  <c r="C12" i="84"/>
  <c r="G11" i="84"/>
  <c r="D20" i="84" s="1"/>
  <c r="D11" i="84"/>
  <c r="E11" i="84" s="1"/>
  <c r="C20" i="84" s="1"/>
  <c r="G10" i="84"/>
  <c r="D19" i="84" s="1"/>
  <c r="E10" i="84"/>
  <c r="C19" i="84" s="1"/>
  <c r="D10" i="84"/>
  <c r="G9" i="84"/>
  <c r="D18" i="84" s="1"/>
  <c r="D9" i="84"/>
  <c r="E9" i="84" s="1"/>
  <c r="C18" i="84" s="1"/>
  <c r="G8" i="84"/>
  <c r="D17" i="84" s="1"/>
  <c r="D8" i="84"/>
  <c r="E8" i="84" s="1"/>
  <c r="C17" i="84" s="1"/>
  <c r="G7" i="84"/>
  <c r="D16" i="84" s="1"/>
  <c r="D7" i="84"/>
  <c r="E7" i="84" s="1"/>
  <c r="C16" i="84" s="1"/>
  <c r="G6" i="84"/>
  <c r="D15" i="84" s="1"/>
  <c r="E6" i="84"/>
  <c r="C15" i="84" s="1"/>
  <c r="D6" i="84"/>
  <c r="G5" i="84"/>
  <c r="D14" i="84" s="1"/>
  <c r="D5" i="84"/>
  <c r="E5" i="84" s="1"/>
  <c r="C14" i="84" s="1"/>
  <c r="D12" i="84" l="1"/>
  <c r="J12" i="84" l="1"/>
  <c r="E12" i="84"/>
  <c r="C21" i="84" l="1"/>
  <c r="I12" i="84"/>
  <c r="H66" i="61" l="1"/>
  <c r="AG3" i="34" l="1"/>
  <c r="G36" i="11" l="1"/>
  <c r="F36" i="11" l="1"/>
  <c r="H36" i="11" s="1"/>
  <c r="N27" i="11"/>
  <c r="H1066" i="61" l="1"/>
  <c r="H1060" i="61"/>
  <c r="H1053" i="61"/>
  <c r="H1040" i="61"/>
  <c r="H1029" i="61"/>
  <c r="H1009" i="61"/>
  <c r="H988" i="61"/>
  <c r="H976" i="61"/>
  <c r="H959" i="61"/>
  <c r="H948" i="61"/>
  <c r="H929" i="61"/>
  <c r="H918" i="61"/>
  <c r="H889" i="61"/>
  <c r="H879" i="61"/>
  <c r="H870" i="61"/>
  <c r="H862" i="61"/>
  <c r="H855" i="61"/>
  <c r="H849" i="61"/>
  <c r="H843" i="61"/>
  <c r="H821" i="61"/>
  <c r="H808" i="61"/>
  <c r="H796" i="61"/>
  <c r="H788" i="61"/>
  <c r="H768" i="61"/>
  <c r="H762" i="61"/>
  <c r="H751" i="61"/>
  <c r="H742" i="61"/>
  <c r="H726" i="61"/>
  <c r="H719" i="61"/>
  <c r="H711" i="61"/>
  <c r="H683" i="61"/>
  <c r="H676" i="61"/>
  <c r="H668" i="61"/>
  <c r="H659" i="61"/>
  <c r="H654" i="61"/>
  <c r="H647" i="61"/>
  <c r="H639" i="61"/>
  <c r="H622" i="61"/>
  <c r="H610" i="61"/>
  <c r="H589" i="61"/>
  <c r="H582" i="61"/>
  <c r="H572" i="61"/>
  <c r="H564" i="61"/>
  <c r="H557" i="61"/>
  <c r="H550" i="61"/>
  <c r="H531" i="61"/>
  <c r="H520" i="61"/>
  <c r="H512" i="61"/>
  <c r="H505" i="61"/>
  <c r="H490" i="61"/>
  <c r="H478" i="61"/>
  <c r="H462" i="61"/>
  <c r="H455" i="61"/>
  <c r="H432" i="61"/>
  <c r="H426" i="61"/>
  <c r="H417" i="61"/>
  <c r="H411" i="61"/>
  <c r="H400" i="61"/>
  <c r="H394" i="61"/>
  <c r="H387" i="61"/>
  <c r="H372" i="61"/>
  <c r="H361" i="61"/>
  <c r="H339" i="61"/>
  <c r="H322" i="61"/>
  <c r="H310" i="61"/>
  <c r="H296" i="61"/>
  <c r="H290" i="61"/>
  <c r="H282" i="61"/>
  <c r="H255" i="61"/>
  <c r="H266" i="61" s="1"/>
  <c r="H236" i="61"/>
  <c r="H223" i="61"/>
  <c r="H210" i="61"/>
  <c r="H178" i="61"/>
  <c r="H169" i="61"/>
  <c r="H154" i="61"/>
  <c r="H135" i="61"/>
  <c r="H119" i="61"/>
  <c r="H105" i="61"/>
  <c r="H81" i="61"/>
  <c r="H74" i="61"/>
  <c r="H58" i="61"/>
  <c r="H52" i="61"/>
  <c r="H47" i="61"/>
  <c r="H34" i="61"/>
  <c r="H20" i="61"/>
  <c r="H82" i="61" l="1"/>
  <c r="H179" i="61"/>
  <c r="H684" i="61"/>
  <c r="H1067" i="61"/>
  <c r="H890" i="61"/>
  <c r="H590" i="61"/>
  <c r="H433" i="61"/>
  <c r="J584" i="61"/>
  <c r="J574" i="61"/>
  <c r="J566" i="61"/>
  <c r="J559" i="61"/>
  <c r="J552" i="61"/>
  <c r="J533" i="61"/>
  <c r="J522" i="61"/>
  <c r="J514" i="61"/>
  <c r="J507" i="61"/>
  <c r="J492" i="61"/>
  <c r="J480" i="61"/>
  <c r="J464" i="61"/>
  <c r="J457" i="61"/>
  <c r="J436" i="61"/>
  <c r="H1069" i="61" l="1"/>
  <c r="AE3" i="32"/>
  <c r="AI3" i="32" l="1"/>
  <c r="AJ3" i="32"/>
  <c r="J1062" i="61" l="1"/>
  <c r="J1055" i="61"/>
  <c r="J1042" i="61"/>
  <c r="J1031" i="61"/>
  <c r="J1011" i="61"/>
  <c r="J990" i="61"/>
  <c r="J978" i="61"/>
  <c r="J961" i="61"/>
  <c r="J950" i="61"/>
  <c r="J931" i="61"/>
  <c r="J920" i="61"/>
  <c r="J893" i="61"/>
  <c r="J881" i="61"/>
  <c r="J872" i="61"/>
  <c r="J864" i="61"/>
  <c r="J857" i="61"/>
  <c r="J851" i="61"/>
  <c r="J845" i="61"/>
  <c r="J823" i="61"/>
  <c r="J810" i="61"/>
  <c r="J798" i="61"/>
  <c r="J790" i="61"/>
  <c r="J770" i="61"/>
  <c r="J764" i="61"/>
  <c r="J753" i="61"/>
  <c r="J744" i="61"/>
  <c r="J728" i="61"/>
  <c r="J721" i="61"/>
  <c r="J713" i="61"/>
  <c r="J687" i="61"/>
  <c r="J678" i="61"/>
  <c r="J670" i="61"/>
  <c r="J661" i="61"/>
  <c r="J656" i="61"/>
  <c r="J649" i="61"/>
  <c r="J641" i="61"/>
  <c r="J624" i="61"/>
  <c r="J612" i="61"/>
  <c r="J593" i="61"/>
  <c r="J742" i="61" l="1"/>
  <c r="J171" i="61"/>
  <c r="J156" i="61"/>
  <c r="J137" i="61"/>
  <c r="J121" i="61"/>
  <c r="J107" i="61"/>
  <c r="J85" i="61"/>
  <c r="AM3" i="30" l="1"/>
  <c r="AL3" i="30"/>
  <c r="R377" i="61" l="1"/>
  <c r="Q377" i="61"/>
  <c r="Q385" i="61"/>
  <c r="R385" i="61"/>
  <c r="R380" i="61"/>
  <c r="Q380" i="61"/>
  <c r="R376" i="61"/>
  <c r="Q376" i="61"/>
  <c r="R750" i="61"/>
  <c r="Q750" i="61"/>
  <c r="R741" i="61"/>
  <c r="Q741" i="61"/>
  <c r="R382" i="61"/>
  <c r="Q382" i="61"/>
  <c r="R384" i="61"/>
  <c r="Q384" i="61"/>
  <c r="R379" i="61"/>
  <c r="Q379" i="61"/>
  <c r="R375" i="61"/>
  <c r="Q375" i="61"/>
  <c r="R747" i="61"/>
  <c r="R745" i="61"/>
  <c r="Q745" i="61"/>
  <c r="R383" i="61"/>
  <c r="Q383" i="61"/>
  <c r="R378" i="61"/>
  <c r="Q378" i="61"/>
  <c r="R682" i="61"/>
  <c r="Q682" i="61"/>
  <c r="R746" i="61"/>
  <c r="Q746" i="61"/>
  <c r="AJ3" i="30"/>
  <c r="AI3" i="30"/>
  <c r="Q747" i="61"/>
  <c r="AH3" i="32"/>
  <c r="AF3" i="32"/>
  <c r="R748" i="61" l="1"/>
  <c r="Q748" i="61"/>
  <c r="R381" i="61"/>
  <c r="Q381" i="61"/>
  <c r="R749" i="61"/>
  <c r="Q749" i="61"/>
  <c r="R386" i="61"/>
  <c r="Q386" i="61"/>
  <c r="P622" i="61"/>
  <c r="N1067" i="61" l="1"/>
  <c r="N433" i="61" l="1"/>
  <c r="O1067" i="61" l="1"/>
  <c r="P1066" i="61"/>
  <c r="P1060" i="61"/>
  <c r="P1053" i="61"/>
  <c r="P1040" i="61"/>
  <c r="P1029" i="61"/>
  <c r="P1009" i="61"/>
  <c r="P988" i="61"/>
  <c r="P976" i="61"/>
  <c r="P959" i="61"/>
  <c r="P948" i="61"/>
  <c r="P929" i="61"/>
  <c r="P918" i="61"/>
  <c r="O890" i="61"/>
  <c r="N890" i="61"/>
  <c r="P889" i="61"/>
  <c r="P879" i="61"/>
  <c r="P870" i="61"/>
  <c r="P862" i="61"/>
  <c r="P855" i="61"/>
  <c r="P849" i="61"/>
  <c r="P843" i="61"/>
  <c r="P821" i="61"/>
  <c r="P808" i="61"/>
  <c r="P796" i="61"/>
  <c r="P788" i="61"/>
  <c r="P768" i="61"/>
  <c r="P762" i="61"/>
  <c r="P751" i="61"/>
  <c r="P742" i="61"/>
  <c r="P726" i="61"/>
  <c r="P719" i="61"/>
  <c r="P711" i="61"/>
  <c r="O684" i="61"/>
  <c r="N684" i="61"/>
  <c r="P676" i="61"/>
  <c r="P668" i="61"/>
  <c r="P659" i="61"/>
  <c r="P654" i="61"/>
  <c r="P647" i="61"/>
  <c r="P639" i="61"/>
  <c r="P610" i="61"/>
  <c r="O590" i="61"/>
  <c r="N590" i="61"/>
  <c r="P589" i="61"/>
  <c r="P582" i="61"/>
  <c r="P572" i="61"/>
  <c r="P564" i="61"/>
  <c r="P557" i="61"/>
  <c r="P550" i="61"/>
  <c r="P531" i="61"/>
  <c r="P520" i="61"/>
  <c r="P512" i="61"/>
  <c r="P505" i="61"/>
  <c r="P490" i="61"/>
  <c r="P478" i="61"/>
  <c r="P462" i="61"/>
  <c r="P455" i="61"/>
  <c r="O433" i="61"/>
  <c r="P432" i="61"/>
  <c r="P426" i="61"/>
  <c r="P417" i="61"/>
  <c r="P411" i="61"/>
  <c r="P400" i="61"/>
  <c r="P394" i="61"/>
  <c r="P387" i="61"/>
  <c r="P372" i="61"/>
  <c r="P361" i="61"/>
  <c r="P339" i="61"/>
  <c r="P322" i="61"/>
  <c r="P310" i="61"/>
  <c r="P296" i="61"/>
  <c r="P290" i="61"/>
  <c r="P282" i="61"/>
  <c r="P266" i="61"/>
  <c r="P255" i="61"/>
  <c r="P223" i="61"/>
  <c r="P210" i="61"/>
  <c r="O179" i="61"/>
  <c r="N179" i="61"/>
  <c r="P178" i="61"/>
  <c r="P169" i="61"/>
  <c r="P154" i="61"/>
  <c r="P135" i="61"/>
  <c r="P119" i="61"/>
  <c r="P105" i="61"/>
  <c r="O82" i="61"/>
  <c r="N82" i="61"/>
  <c r="P81" i="61"/>
  <c r="P74" i="61"/>
  <c r="P66" i="61"/>
  <c r="P58" i="61"/>
  <c r="P52" i="61"/>
  <c r="P47" i="61"/>
  <c r="P34" i="61"/>
  <c r="P20" i="61"/>
  <c r="N1069" i="61" l="1"/>
  <c r="J52" i="61"/>
  <c r="P433" i="61"/>
  <c r="O1069" i="61"/>
  <c r="P1067" i="61"/>
  <c r="P684" i="61"/>
  <c r="P890" i="61"/>
  <c r="P590" i="61"/>
  <c r="P179" i="61"/>
  <c r="P82" i="61"/>
  <c r="J959" i="61"/>
  <c r="J282" i="61"/>
  <c r="J668" i="61"/>
  <c r="J1066" i="61"/>
  <c r="J322" i="61"/>
  <c r="J66" i="61"/>
  <c r="J394" i="61"/>
  <c r="J296" i="61"/>
  <c r="J74" i="61"/>
  <c r="J81" i="61"/>
  <c r="J310" i="61"/>
  <c r="J411" i="61"/>
  <c r="J768" i="61"/>
  <c r="J105" i="61"/>
  <c r="J432" i="61"/>
  <c r="J47" i="61"/>
  <c r="J210" i="61"/>
  <c r="J339" i="61"/>
  <c r="J647" i="61"/>
  <c r="J762" i="61"/>
  <c r="J862" i="61"/>
  <c r="J849" i="61"/>
  <c r="J889" i="61"/>
  <c r="J135" i="61"/>
  <c r="J223" i="61"/>
  <c r="J622" i="61"/>
  <c r="J639" i="61"/>
  <c r="J683" i="61"/>
  <c r="J34" i="61"/>
  <c r="J58" i="61"/>
  <c r="J154" i="61"/>
  <c r="J236" i="61"/>
  <c r="J290" i="61"/>
  <c r="J361" i="61"/>
  <c r="J426" i="61"/>
  <c r="J676" i="61"/>
  <c r="J788" i="61"/>
  <c r="J1040" i="61"/>
  <c r="J1053" i="61"/>
  <c r="J1060" i="61"/>
  <c r="J255" i="61"/>
  <c r="J266" i="61" s="1"/>
  <c r="J387" i="61"/>
  <c r="J400" i="61"/>
  <c r="J610" i="61"/>
  <c r="J711" i="61"/>
  <c r="J719" i="61"/>
  <c r="J751" i="61"/>
  <c r="J821" i="61"/>
  <c r="J929" i="61"/>
  <c r="J20" i="61"/>
  <c r="J119" i="61"/>
  <c r="J169" i="61"/>
  <c r="J178" i="61"/>
  <c r="J372" i="61"/>
  <c r="J417" i="61"/>
  <c r="J659" i="61"/>
  <c r="J726" i="61"/>
  <c r="J808" i="61"/>
  <c r="J843" i="61"/>
  <c r="J870" i="61"/>
  <c r="J879" i="61"/>
  <c r="J976" i="61"/>
  <c r="J988" i="61"/>
  <c r="J1029" i="61"/>
  <c r="J654" i="61"/>
  <c r="J796" i="61"/>
  <c r="J855" i="61"/>
  <c r="J948" i="61"/>
  <c r="J1009" i="61"/>
  <c r="J918" i="61"/>
  <c r="J433" i="61" l="1"/>
  <c r="J434" i="61" s="1"/>
  <c r="J82" i="61"/>
  <c r="J179" i="61"/>
  <c r="J180" i="61" s="1"/>
  <c r="J684" i="61"/>
  <c r="J685" i="61" s="1"/>
  <c r="J890" i="61"/>
  <c r="J891" i="61" s="1"/>
  <c r="J1067" i="61"/>
  <c r="J1068" i="61" s="1"/>
  <c r="J83" i="61" l="1"/>
  <c r="K687" i="61" l="1"/>
  <c r="K713" i="61"/>
  <c r="K744" i="61"/>
  <c r="K764" i="61"/>
  <c r="K770" i="61"/>
  <c r="K798" i="61"/>
  <c r="K872" i="61"/>
  <c r="AG3" i="32"/>
  <c r="K881" i="61" l="1"/>
  <c r="K753" i="61"/>
  <c r="L881" i="61"/>
  <c r="K864" i="61"/>
  <c r="K810" i="61"/>
  <c r="K790" i="61"/>
  <c r="K721" i="61"/>
  <c r="L851" i="61"/>
  <c r="L770" i="61"/>
  <c r="L753" i="61"/>
  <c r="L1042" i="61"/>
  <c r="R1042" i="61" s="1"/>
  <c r="M1031" i="61"/>
  <c r="M1011" i="61"/>
  <c r="M1062" i="61"/>
  <c r="K857" i="61"/>
  <c r="K851" i="61"/>
  <c r="K845" i="61"/>
  <c r="K823" i="61"/>
  <c r="M713" i="61"/>
  <c r="L893" i="61"/>
  <c r="L823" i="61"/>
  <c r="L798" i="61"/>
  <c r="K728" i="61"/>
  <c r="M864" i="61"/>
  <c r="L961" i="61"/>
  <c r="M857" i="61"/>
  <c r="M764" i="61"/>
  <c r="M744" i="61"/>
  <c r="M728" i="61"/>
  <c r="L1031" i="61"/>
  <c r="L1011" i="61"/>
  <c r="L1062" i="61"/>
  <c r="M950" i="61"/>
  <c r="M931" i="61"/>
  <c r="M721" i="61"/>
  <c r="M687" i="61"/>
  <c r="L872" i="61"/>
  <c r="L857" i="61"/>
  <c r="L845" i="61"/>
  <c r="M810" i="61"/>
  <c r="M790" i="61"/>
  <c r="L764" i="61"/>
  <c r="L744" i="61"/>
  <c r="L728" i="61"/>
  <c r="M1055" i="61"/>
  <c r="L990" i="61"/>
  <c r="M978" i="61"/>
  <c r="L950" i="61"/>
  <c r="L931" i="61"/>
  <c r="M920" i="61"/>
  <c r="L721" i="61"/>
  <c r="L687" i="61"/>
  <c r="M881" i="61"/>
  <c r="M851" i="61"/>
  <c r="M823" i="61"/>
  <c r="L810" i="61"/>
  <c r="M798" i="61"/>
  <c r="L790" i="61"/>
  <c r="M770" i="61"/>
  <c r="M753" i="61"/>
  <c r="L1055" i="61"/>
  <c r="M1042" i="61"/>
  <c r="L978" i="61"/>
  <c r="M961" i="61"/>
  <c r="L920" i="61"/>
  <c r="L713" i="61"/>
  <c r="M872" i="61"/>
  <c r="L864" i="61"/>
  <c r="M845" i="61"/>
  <c r="M893" i="61"/>
  <c r="M990" i="61"/>
  <c r="AN3" i="30"/>
  <c r="R1005" i="61" l="1"/>
  <c r="Q1005" i="61"/>
  <c r="R832" i="61"/>
  <c r="Q832" i="61"/>
  <c r="R968" i="61"/>
  <c r="Q968" i="61"/>
  <c r="R1048" i="61"/>
  <c r="Q1048" i="61"/>
  <c r="R760" i="61"/>
  <c r="Q760" i="61"/>
  <c r="R780" i="61"/>
  <c r="Q780" i="61"/>
  <c r="R800" i="61"/>
  <c r="Q800" i="61"/>
  <c r="R818" i="61"/>
  <c r="Q818" i="61"/>
  <c r="R846" i="61"/>
  <c r="Q846" i="61"/>
  <c r="R868" i="61"/>
  <c r="Q868" i="61"/>
  <c r="R888" i="61"/>
  <c r="Q888" i="61"/>
  <c r="R701" i="61"/>
  <c r="Q701" i="61"/>
  <c r="R708" i="61"/>
  <c r="Q708" i="61"/>
  <c r="R895" i="61"/>
  <c r="Q895" i="61"/>
  <c r="R925" i="61"/>
  <c r="Q925" i="61"/>
  <c r="R931" i="61"/>
  <c r="Q931" i="61"/>
  <c r="R935" i="61"/>
  <c r="Q935" i="61"/>
  <c r="R939" i="61"/>
  <c r="Q939" i="61"/>
  <c r="R943" i="61"/>
  <c r="Q943" i="61"/>
  <c r="R947" i="61"/>
  <c r="Q947" i="61"/>
  <c r="R953" i="61"/>
  <c r="Q953" i="61"/>
  <c r="R908" i="61"/>
  <c r="Q908" i="61"/>
  <c r="R954" i="61"/>
  <c r="Q954" i="61"/>
  <c r="R1002" i="61"/>
  <c r="Q1002" i="61"/>
  <c r="R874" i="61"/>
  <c r="Q874" i="61"/>
  <c r="R801" i="61"/>
  <c r="Q801" i="61"/>
  <c r="R994" i="61"/>
  <c r="Q994" i="61"/>
  <c r="R1003" i="61"/>
  <c r="Q1003" i="61"/>
  <c r="R1065" i="61"/>
  <c r="Q1065" i="61"/>
  <c r="R1018" i="61"/>
  <c r="Q1018" i="61"/>
  <c r="R1027" i="61"/>
  <c r="Q1027" i="61"/>
  <c r="R840" i="61"/>
  <c r="Q840" i="61"/>
  <c r="R713" i="61"/>
  <c r="Q713" i="61"/>
  <c r="R921" i="61"/>
  <c r="Q921" i="61"/>
  <c r="R963" i="61"/>
  <c r="Q963" i="61"/>
  <c r="R967" i="61"/>
  <c r="Q967" i="61"/>
  <c r="R971" i="61"/>
  <c r="Q971" i="61"/>
  <c r="R975" i="61"/>
  <c r="Q975" i="61"/>
  <c r="R981" i="61"/>
  <c r="Q981" i="61"/>
  <c r="R1047" i="61"/>
  <c r="Q1047" i="61"/>
  <c r="Q1051" i="61"/>
  <c r="R1051" i="61"/>
  <c r="R1057" i="61"/>
  <c r="Q1057" i="61"/>
  <c r="R731" i="61"/>
  <c r="Q731" i="61"/>
  <c r="R739" i="61"/>
  <c r="Q739" i="61"/>
  <c r="R894" i="61"/>
  <c r="Q894" i="61"/>
  <c r="Q924" i="61"/>
  <c r="R924" i="61"/>
  <c r="R928" i="61"/>
  <c r="Q928" i="61"/>
  <c r="R934" i="61"/>
  <c r="Q934" i="61"/>
  <c r="R938" i="61"/>
  <c r="Q938" i="61"/>
  <c r="Q942" i="61"/>
  <c r="R942" i="61"/>
  <c r="R946" i="61"/>
  <c r="Q946" i="61"/>
  <c r="R952" i="61"/>
  <c r="Q952" i="61"/>
  <c r="R982" i="61"/>
  <c r="Q982" i="61"/>
  <c r="R986" i="61"/>
  <c r="Q986" i="61"/>
  <c r="R759" i="61"/>
  <c r="Q759" i="61"/>
  <c r="R771" i="61"/>
  <c r="Q771" i="61"/>
  <c r="R779" i="61"/>
  <c r="Q779" i="61"/>
  <c r="R787" i="61"/>
  <c r="Q787" i="61"/>
  <c r="R799" i="61"/>
  <c r="Q799" i="61"/>
  <c r="R807" i="61"/>
  <c r="Q807" i="61"/>
  <c r="R817" i="61"/>
  <c r="Q817" i="61"/>
  <c r="R827" i="61"/>
  <c r="Q827" i="61"/>
  <c r="R835" i="61"/>
  <c r="Q835" i="61"/>
  <c r="R845" i="61"/>
  <c r="Q845" i="61"/>
  <c r="R857" i="61"/>
  <c r="Q857" i="61"/>
  <c r="R867" i="61"/>
  <c r="Q867" i="61"/>
  <c r="R877" i="61"/>
  <c r="Q877" i="61"/>
  <c r="R887" i="61"/>
  <c r="Q887" i="61"/>
  <c r="R691" i="61"/>
  <c r="Q691" i="61"/>
  <c r="Q698" i="61"/>
  <c r="R698" i="61"/>
  <c r="R707" i="61"/>
  <c r="Q707" i="61"/>
  <c r="R716" i="61"/>
  <c r="Q716" i="61"/>
  <c r="R899" i="61"/>
  <c r="Q899" i="61"/>
  <c r="R903" i="61"/>
  <c r="Q903" i="61"/>
  <c r="R907" i="61"/>
  <c r="Q907" i="61"/>
  <c r="R911" i="61"/>
  <c r="Q911" i="61"/>
  <c r="R993" i="61"/>
  <c r="Q993" i="61"/>
  <c r="R1000" i="61"/>
  <c r="Q1000" i="61"/>
  <c r="R1008" i="61"/>
  <c r="Q1008" i="61"/>
  <c r="R1014" i="61"/>
  <c r="Q1014" i="61"/>
  <c r="R1020" i="61"/>
  <c r="Q1020" i="61"/>
  <c r="R1028" i="61"/>
  <c r="Q1028" i="61"/>
  <c r="R1036" i="61"/>
  <c r="Q1036" i="61"/>
  <c r="R784" i="61"/>
  <c r="Q784" i="61"/>
  <c r="R695" i="61"/>
  <c r="Q695" i="61"/>
  <c r="R709" i="61"/>
  <c r="Q709" i="61"/>
  <c r="Q961" i="61"/>
  <c r="R961" i="61"/>
  <c r="R690" i="61"/>
  <c r="Q690" i="61"/>
  <c r="R737" i="61"/>
  <c r="Q737" i="61"/>
  <c r="R765" i="61"/>
  <c r="Q765" i="61"/>
  <c r="R798" i="61"/>
  <c r="Q798" i="61"/>
  <c r="R819" i="61"/>
  <c r="Q819" i="61"/>
  <c r="R839" i="61"/>
  <c r="Q839" i="61"/>
  <c r="R876" i="61"/>
  <c r="Q876" i="61"/>
  <c r="R914" i="61"/>
  <c r="Q914" i="61"/>
  <c r="R729" i="61"/>
  <c r="Q729" i="61"/>
  <c r="Q755" i="61"/>
  <c r="R755" i="61"/>
  <c r="R786" i="61"/>
  <c r="Q786" i="61"/>
  <c r="R811" i="61"/>
  <c r="Q811" i="61"/>
  <c r="Q831" i="61"/>
  <c r="R831" i="61"/>
  <c r="Q866" i="61"/>
  <c r="R866" i="61"/>
  <c r="Q697" i="61"/>
  <c r="R697" i="61"/>
  <c r="R881" i="61"/>
  <c r="Q881" i="61"/>
  <c r="R996" i="61"/>
  <c r="Q996" i="61"/>
  <c r="R1021" i="61"/>
  <c r="Q1021" i="61"/>
  <c r="R916" i="61"/>
  <c r="Q916" i="61"/>
  <c r="R964" i="61"/>
  <c r="Q964" i="61"/>
  <c r="R978" i="61"/>
  <c r="Q978" i="61"/>
  <c r="R1044" i="61"/>
  <c r="Q1044" i="61"/>
  <c r="R1058" i="61"/>
  <c r="Q1058" i="61"/>
  <c r="R772" i="61"/>
  <c r="Q772" i="61"/>
  <c r="R790" i="61"/>
  <c r="Q790" i="61"/>
  <c r="R810" i="61"/>
  <c r="Q810" i="61"/>
  <c r="R836" i="61"/>
  <c r="Q836" i="61"/>
  <c r="R858" i="61"/>
  <c r="Q858" i="61"/>
  <c r="R878" i="61"/>
  <c r="Q878" i="61"/>
  <c r="R692" i="61"/>
  <c r="Q692" i="61"/>
  <c r="R721" i="61"/>
  <c r="Q721" i="61"/>
  <c r="R733" i="61"/>
  <c r="Q733" i="61"/>
  <c r="R900" i="61"/>
  <c r="Q900" i="61"/>
  <c r="R1062" i="61"/>
  <c r="Q1062" i="61"/>
  <c r="R1031" i="61"/>
  <c r="Q1031" i="61"/>
  <c r="R724" i="61"/>
  <c r="Q724" i="61"/>
  <c r="R740" i="61"/>
  <c r="Q740" i="61"/>
  <c r="R854" i="61"/>
  <c r="Q854" i="61"/>
  <c r="R915" i="61"/>
  <c r="Q915" i="61"/>
  <c r="Q1043" i="61"/>
  <c r="R1043" i="61"/>
  <c r="R732" i="61"/>
  <c r="Q732" i="61"/>
  <c r="R770" i="61"/>
  <c r="Q770" i="61"/>
  <c r="R791" i="61"/>
  <c r="Q791" i="61"/>
  <c r="Q813" i="61"/>
  <c r="R813" i="61"/>
  <c r="Q842" i="61"/>
  <c r="R842" i="61"/>
  <c r="R869" i="61"/>
  <c r="Q869" i="61"/>
  <c r="R699" i="61"/>
  <c r="Q699" i="61"/>
  <c r="R956" i="61"/>
  <c r="Q956" i="61"/>
  <c r="R1023" i="61"/>
  <c r="Q1023" i="61"/>
  <c r="R804" i="61"/>
  <c r="Q804" i="61"/>
  <c r="R722" i="61"/>
  <c r="Q722" i="61"/>
  <c r="R917" i="61"/>
  <c r="Q917" i="61"/>
  <c r="R965" i="61"/>
  <c r="Q965" i="61"/>
  <c r="R969" i="61"/>
  <c r="Q969" i="61"/>
  <c r="R973" i="61"/>
  <c r="Q973" i="61"/>
  <c r="R979" i="61"/>
  <c r="Q979" i="61"/>
  <c r="R1045" i="61"/>
  <c r="Q1045" i="61"/>
  <c r="R1049" i="61"/>
  <c r="Q1049" i="61"/>
  <c r="R1055" i="61"/>
  <c r="Q1055" i="61"/>
  <c r="R1059" i="61"/>
  <c r="Q1059" i="61"/>
  <c r="R687" i="61"/>
  <c r="Q687" i="61"/>
  <c r="R694" i="61"/>
  <c r="Q694" i="61"/>
  <c r="R703" i="61"/>
  <c r="Q703" i="61"/>
  <c r="R710" i="61"/>
  <c r="Q710" i="61"/>
  <c r="R723" i="61"/>
  <c r="Q723" i="61"/>
  <c r="R922" i="61"/>
  <c r="Q922" i="61"/>
  <c r="R926" i="61"/>
  <c r="Q926" i="61"/>
  <c r="R932" i="61"/>
  <c r="Q932" i="61"/>
  <c r="R936" i="61"/>
  <c r="Q936" i="61"/>
  <c r="R940" i="61"/>
  <c r="Q940" i="61"/>
  <c r="R944" i="61"/>
  <c r="Q944" i="61"/>
  <c r="R950" i="61"/>
  <c r="Q950" i="61"/>
  <c r="R984" i="61"/>
  <c r="Q984" i="61"/>
  <c r="R990" i="61"/>
  <c r="Q990" i="61"/>
  <c r="R728" i="61"/>
  <c r="Q728" i="61"/>
  <c r="Q736" i="61"/>
  <c r="R736" i="61"/>
  <c r="R754" i="61"/>
  <c r="Q754" i="61"/>
  <c r="R764" i="61"/>
  <c r="Q764" i="61"/>
  <c r="R774" i="61"/>
  <c r="Q774" i="61"/>
  <c r="R782" i="61"/>
  <c r="Q782" i="61"/>
  <c r="R792" i="61"/>
  <c r="Q792" i="61"/>
  <c r="R802" i="61"/>
  <c r="Q802" i="61"/>
  <c r="R812" i="61"/>
  <c r="Q812" i="61"/>
  <c r="R820" i="61"/>
  <c r="Q820" i="61"/>
  <c r="R830" i="61"/>
  <c r="Q830" i="61"/>
  <c r="R838" i="61"/>
  <c r="Q838" i="61"/>
  <c r="R848" i="61"/>
  <c r="Q848" i="61"/>
  <c r="R860" i="61"/>
  <c r="Q860" i="61"/>
  <c r="R872" i="61"/>
  <c r="Q872" i="61"/>
  <c r="R882" i="61"/>
  <c r="Q882" i="61"/>
  <c r="R897" i="61"/>
  <c r="Q897" i="61"/>
  <c r="R901" i="61"/>
  <c r="Q901" i="61"/>
  <c r="R905" i="61"/>
  <c r="Q905" i="61"/>
  <c r="R909" i="61"/>
  <c r="Q909" i="61"/>
  <c r="Q913" i="61"/>
  <c r="R913" i="61"/>
  <c r="R955" i="61"/>
  <c r="Q955" i="61"/>
  <c r="Q997" i="61"/>
  <c r="R997" i="61"/>
  <c r="R1004" i="61"/>
  <c r="Q1004" i="61"/>
  <c r="R1064" i="61"/>
  <c r="Q1064" i="61"/>
  <c r="R1017" i="61"/>
  <c r="Q1017" i="61"/>
  <c r="R1024" i="61"/>
  <c r="Q1024" i="61"/>
  <c r="R1033" i="61"/>
  <c r="Q1033" i="61"/>
  <c r="R794" i="61"/>
  <c r="Q794" i="61"/>
  <c r="R702" i="61"/>
  <c r="Q702" i="61"/>
  <c r="R718" i="61"/>
  <c r="Q718" i="61"/>
  <c r="R758" i="61"/>
  <c r="Q758" i="61"/>
  <c r="R781" i="61"/>
  <c r="Q781" i="61"/>
  <c r="R803" i="61"/>
  <c r="Q803" i="61"/>
  <c r="R834" i="61"/>
  <c r="Q834" i="61"/>
  <c r="R859" i="61"/>
  <c r="Q859" i="61"/>
  <c r="R715" i="61"/>
  <c r="Q715" i="61"/>
  <c r="R893" i="61"/>
  <c r="Q893" i="61"/>
  <c r="R706" i="61"/>
  <c r="Q706" i="61"/>
  <c r="R1038" i="61"/>
  <c r="Q1038" i="61"/>
  <c r="R734" i="61"/>
  <c r="Q734" i="61"/>
  <c r="R773" i="61"/>
  <c r="Q773" i="61"/>
  <c r="R793" i="61"/>
  <c r="Q793" i="61"/>
  <c r="R826" i="61"/>
  <c r="Q826" i="61"/>
  <c r="R847" i="61"/>
  <c r="Q847" i="61"/>
  <c r="R873" i="61"/>
  <c r="Q873" i="61"/>
  <c r="R1012" i="61"/>
  <c r="Q1012" i="61"/>
  <c r="R1032" i="61"/>
  <c r="Q1032" i="61"/>
  <c r="R766" i="61"/>
  <c r="Q766" i="61"/>
  <c r="R972" i="61"/>
  <c r="Q972" i="61"/>
  <c r="R1052" i="61"/>
  <c r="Q1052" i="61"/>
  <c r="R828" i="61"/>
  <c r="Q828" i="61"/>
  <c r="R983" i="61"/>
  <c r="Q983" i="61"/>
  <c r="R987" i="61"/>
  <c r="Q987" i="61"/>
  <c r="R744" i="61"/>
  <c r="Q744" i="61"/>
  <c r="R896" i="61"/>
  <c r="Q896" i="61"/>
  <c r="R904" i="61"/>
  <c r="Q904" i="61"/>
  <c r="R912" i="61"/>
  <c r="Q912" i="61"/>
  <c r="R995" i="61"/>
  <c r="Q995" i="61"/>
  <c r="Q1016" i="61"/>
  <c r="R1016" i="61"/>
  <c r="R1022" i="61"/>
  <c r="Q1022" i="61"/>
  <c r="R725" i="61"/>
  <c r="Q725" i="61"/>
  <c r="R778" i="61"/>
  <c r="Q778" i="61"/>
  <c r="R823" i="61"/>
  <c r="Q823" i="61"/>
  <c r="R883" i="61"/>
  <c r="Q883" i="61"/>
  <c r="R704" i="61"/>
  <c r="Q704" i="61"/>
  <c r="Q998" i="61"/>
  <c r="R998" i="61"/>
  <c r="R1007" i="61"/>
  <c r="Q1007" i="61"/>
  <c r="R1013" i="61"/>
  <c r="Q1013" i="61"/>
  <c r="Q1034" i="61"/>
  <c r="R1034" i="61"/>
  <c r="Q735" i="61"/>
  <c r="R735" i="61"/>
  <c r="Q776" i="61"/>
  <c r="R776" i="61"/>
  <c r="R852" i="61"/>
  <c r="Q852" i="61"/>
  <c r="R700" i="61"/>
  <c r="Q700" i="61"/>
  <c r="R992" i="61"/>
  <c r="Q992" i="61"/>
  <c r="R1001" i="61"/>
  <c r="Q1001" i="61"/>
  <c r="Q1063" i="61"/>
  <c r="R1063" i="61"/>
  <c r="Q1015" i="61"/>
  <c r="R1015" i="61"/>
  <c r="R1025" i="61"/>
  <c r="Q1025" i="61"/>
  <c r="R1037" i="61"/>
  <c r="Q1037" i="61"/>
  <c r="R814" i="61"/>
  <c r="Q814" i="61"/>
  <c r="R864" i="61"/>
  <c r="Q864" i="61"/>
  <c r="R884" i="61"/>
  <c r="Q884" i="61"/>
  <c r="R920" i="61"/>
  <c r="Q920" i="61"/>
  <c r="Q962" i="61"/>
  <c r="R962" i="61"/>
  <c r="R966" i="61"/>
  <c r="Q966" i="61"/>
  <c r="R970" i="61"/>
  <c r="Q970" i="61"/>
  <c r="R974" i="61"/>
  <c r="Q974" i="61"/>
  <c r="Q980" i="61"/>
  <c r="R980" i="61"/>
  <c r="R1046" i="61"/>
  <c r="Q1046" i="61"/>
  <c r="R1050" i="61"/>
  <c r="Q1050" i="61"/>
  <c r="R1056" i="61"/>
  <c r="Q1056" i="61"/>
  <c r="R923" i="61"/>
  <c r="Q923" i="61"/>
  <c r="R927" i="61"/>
  <c r="Q927" i="61"/>
  <c r="R933" i="61"/>
  <c r="Q933" i="61"/>
  <c r="R937" i="61"/>
  <c r="Q937" i="61"/>
  <c r="Q941" i="61"/>
  <c r="R941" i="61"/>
  <c r="R945" i="61"/>
  <c r="Q945" i="61"/>
  <c r="R951" i="61"/>
  <c r="Q951" i="61"/>
  <c r="R985" i="61"/>
  <c r="Q985" i="61"/>
  <c r="R991" i="61"/>
  <c r="Q991" i="61"/>
  <c r="R730" i="61"/>
  <c r="Q730" i="61"/>
  <c r="R738" i="61"/>
  <c r="Q738" i="61"/>
  <c r="R757" i="61"/>
  <c r="Q757" i="61"/>
  <c r="R767" i="61"/>
  <c r="Q767" i="61"/>
  <c r="R777" i="61"/>
  <c r="Q777" i="61"/>
  <c r="R785" i="61"/>
  <c r="Q785" i="61"/>
  <c r="R795" i="61"/>
  <c r="Q795" i="61"/>
  <c r="R805" i="61"/>
  <c r="Q805" i="61"/>
  <c r="R815" i="61"/>
  <c r="Q815" i="61"/>
  <c r="R825" i="61"/>
  <c r="Q825" i="61"/>
  <c r="R833" i="61"/>
  <c r="Q833" i="61"/>
  <c r="R841" i="61"/>
  <c r="Q841" i="61"/>
  <c r="R853" i="61"/>
  <c r="Q853" i="61"/>
  <c r="R865" i="61"/>
  <c r="Q865" i="61"/>
  <c r="R875" i="61"/>
  <c r="Q875" i="61"/>
  <c r="R885" i="61"/>
  <c r="Q885" i="61"/>
  <c r="R689" i="61"/>
  <c r="Q689" i="61"/>
  <c r="R696" i="61"/>
  <c r="Q696" i="61"/>
  <c r="R705" i="61"/>
  <c r="Q705" i="61"/>
  <c r="R714" i="61"/>
  <c r="Q714" i="61"/>
  <c r="R898" i="61"/>
  <c r="Q898" i="61"/>
  <c r="R902" i="61"/>
  <c r="Q902" i="61"/>
  <c r="Q906" i="61"/>
  <c r="R906" i="61"/>
  <c r="R910" i="61"/>
  <c r="Q910" i="61"/>
  <c r="R957" i="61"/>
  <c r="Q957" i="61"/>
  <c r="R999" i="61"/>
  <c r="Q999" i="61"/>
  <c r="R1006" i="61"/>
  <c r="Q1006" i="61"/>
  <c r="R1011" i="61"/>
  <c r="Q1011" i="61"/>
  <c r="R1019" i="61"/>
  <c r="Q1019" i="61"/>
  <c r="R1026" i="61"/>
  <c r="Q1026" i="61"/>
  <c r="R1035" i="61"/>
  <c r="Q1035" i="61"/>
  <c r="R756" i="61"/>
  <c r="Q756" i="61"/>
  <c r="R824" i="61"/>
  <c r="Q824" i="61"/>
  <c r="R693" i="61"/>
  <c r="Q693" i="61"/>
  <c r="R958" i="61"/>
  <c r="Q958" i="61"/>
  <c r="R688" i="61"/>
  <c r="Q688" i="61"/>
  <c r="R761" i="61"/>
  <c r="Q761" i="61"/>
  <c r="R783" i="61"/>
  <c r="Q783" i="61"/>
  <c r="R816" i="61"/>
  <c r="Q816" i="61"/>
  <c r="R837" i="61"/>
  <c r="Q837" i="61"/>
  <c r="R861" i="61"/>
  <c r="Q861" i="61"/>
  <c r="R717" i="61"/>
  <c r="Q717" i="61"/>
  <c r="R1039" i="61"/>
  <c r="Q1039" i="61"/>
  <c r="R753" i="61"/>
  <c r="Q753" i="61"/>
  <c r="Q775" i="61"/>
  <c r="R775" i="61"/>
  <c r="R806" i="61"/>
  <c r="Q806" i="61"/>
  <c r="R829" i="61"/>
  <c r="Q829" i="61"/>
  <c r="R851" i="61"/>
  <c r="Q851" i="61"/>
  <c r="Q886" i="61"/>
  <c r="R886" i="61"/>
  <c r="AK3" i="30"/>
  <c r="L929" i="61"/>
  <c r="R929" i="61" s="1"/>
  <c r="L959" i="61"/>
  <c r="R959" i="61" s="1"/>
  <c r="M948" i="61"/>
  <c r="M959" i="61"/>
  <c r="M918" i="61"/>
  <c r="K719" i="61"/>
  <c r="K788" i="61"/>
  <c r="K808" i="61"/>
  <c r="M889" i="61"/>
  <c r="K768" i="61"/>
  <c r="K879" i="61"/>
  <c r="M855" i="61"/>
  <c r="K751" i="61"/>
  <c r="M849" i="61"/>
  <c r="L870" i="61"/>
  <c r="R870" i="61" s="1"/>
  <c r="K711" i="61"/>
  <c r="K678" i="61"/>
  <c r="K641" i="61"/>
  <c r="K593" i="61"/>
  <c r="L593" i="61"/>
  <c r="M624" i="61"/>
  <c r="K612" i="61"/>
  <c r="L656" i="61"/>
  <c r="L641" i="61"/>
  <c r="M661" i="61"/>
  <c r="M649" i="61"/>
  <c r="L670" i="61"/>
  <c r="L678" i="61"/>
  <c r="M612" i="61"/>
  <c r="K961" i="61"/>
  <c r="K1011" i="61"/>
  <c r="K920" i="61"/>
  <c r="M879" i="61"/>
  <c r="M808" i="61"/>
  <c r="M988" i="61"/>
  <c r="L1009" i="61"/>
  <c r="R1009" i="61" s="1"/>
  <c r="M711" i="61"/>
  <c r="M726" i="61"/>
  <c r="L1066" i="61"/>
  <c r="R1066" i="61" s="1"/>
  <c r="L1029" i="61"/>
  <c r="R1029" i="61" s="1"/>
  <c r="L1040" i="61"/>
  <c r="R1040" i="61" s="1"/>
  <c r="L762" i="61"/>
  <c r="R762" i="61" s="1"/>
  <c r="L612" i="61"/>
  <c r="M656" i="61"/>
  <c r="M641" i="61"/>
  <c r="M593" i="61"/>
  <c r="K1055" i="61"/>
  <c r="K990" i="61"/>
  <c r="L719" i="61"/>
  <c r="R719" i="61" s="1"/>
  <c r="M976" i="61"/>
  <c r="L1060" i="61"/>
  <c r="R1060" i="61" s="1"/>
  <c r="M762" i="61"/>
  <c r="L796" i="61"/>
  <c r="R796" i="61" s="1"/>
  <c r="L711" i="61"/>
  <c r="R711" i="61" s="1"/>
  <c r="L726" i="61"/>
  <c r="R726" i="61" s="1"/>
  <c r="M929" i="61"/>
  <c r="L849" i="61"/>
  <c r="R849" i="61" s="1"/>
  <c r="L879" i="61"/>
  <c r="R879" i="61" s="1"/>
  <c r="M862" i="61"/>
  <c r="L918" i="61"/>
  <c r="R918" i="61" s="1"/>
  <c r="K849" i="61"/>
  <c r="K862" i="61"/>
  <c r="M1066" i="61"/>
  <c r="M1029" i="61"/>
  <c r="L1053" i="61"/>
  <c r="R1053" i="61" s="1"/>
  <c r="L855" i="61"/>
  <c r="R855" i="61" s="1"/>
  <c r="K726" i="61"/>
  <c r="K796" i="61"/>
  <c r="L889" i="61"/>
  <c r="R889" i="61" s="1"/>
  <c r="K762" i="61"/>
  <c r="K1062" i="61"/>
  <c r="M788" i="61"/>
  <c r="L821" i="61"/>
  <c r="R821" i="61" s="1"/>
  <c r="M843" i="61"/>
  <c r="L742" i="61"/>
  <c r="R742" i="61" s="1"/>
  <c r="L976" i="61"/>
  <c r="R976" i="61" s="1"/>
  <c r="L808" i="61"/>
  <c r="R808" i="61" s="1"/>
  <c r="L843" i="61"/>
  <c r="R843" i="61" s="1"/>
  <c r="L788" i="61"/>
  <c r="R788" i="61" s="1"/>
  <c r="L661" i="61"/>
  <c r="L649" i="61"/>
  <c r="L624" i="61"/>
  <c r="M670" i="61"/>
  <c r="M678" i="61"/>
  <c r="K1031" i="61"/>
  <c r="K893" i="61"/>
  <c r="K931" i="61"/>
  <c r="K978" i="61"/>
  <c r="K1042" i="61"/>
  <c r="K950" i="61"/>
  <c r="M1009" i="61"/>
  <c r="L988" i="61"/>
  <c r="R988" i="61" s="1"/>
  <c r="M1053" i="61"/>
  <c r="L948" i="61"/>
  <c r="R948" i="61" s="1"/>
  <c r="M1060" i="61"/>
  <c r="L751" i="61"/>
  <c r="R751" i="61" s="1"/>
  <c r="L768" i="61"/>
  <c r="R768" i="61" s="1"/>
  <c r="M796" i="61"/>
  <c r="M821" i="61"/>
  <c r="L862" i="61"/>
  <c r="R862" i="61" s="1"/>
  <c r="M742" i="61"/>
  <c r="M751" i="61"/>
  <c r="M768" i="61"/>
  <c r="M870" i="61"/>
  <c r="K742" i="61"/>
  <c r="M719" i="61"/>
  <c r="K843" i="61"/>
  <c r="K855" i="61"/>
  <c r="M1040" i="61"/>
  <c r="K821" i="61"/>
  <c r="K870" i="61"/>
  <c r="K889" i="61"/>
  <c r="J572" i="61"/>
  <c r="J531" i="61"/>
  <c r="J505" i="61"/>
  <c r="J478" i="61"/>
  <c r="J455" i="61"/>
  <c r="J564" i="61"/>
  <c r="J462" i="61"/>
  <c r="J589" i="61"/>
  <c r="J582" i="61"/>
  <c r="J557" i="61"/>
  <c r="J520" i="61"/>
  <c r="J490" i="61"/>
  <c r="J550" i="61"/>
  <c r="J512" i="61"/>
  <c r="AK3" i="34"/>
  <c r="AH3" i="34"/>
  <c r="AJ3" i="34"/>
  <c r="R604" i="61" l="1"/>
  <c r="Q604" i="61"/>
  <c r="R642" i="61"/>
  <c r="Q642" i="61"/>
  <c r="R678" i="61"/>
  <c r="Q678" i="61"/>
  <c r="R600" i="61"/>
  <c r="Q600" i="61"/>
  <c r="R618" i="61"/>
  <c r="Q618" i="61"/>
  <c r="R636" i="61"/>
  <c r="Q636" i="61"/>
  <c r="Q653" i="61"/>
  <c r="R653" i="61"/>
  <c r="R645" i="61"/>
  <c r="Q645" i="61"/>
  <c r="R602" i="61"/>
  <c r="Q602" i="61"/>
  <c r="R620" i="61"/>
  <c r="Q620" i="61"/>
  <c r="R638" i="61"/>
  <c r="Q638" i="61"/>
  <c r="R657" i="61"/>
  <c r="Q657" i="61"/>
  <c r="R599" i="61"/>
  <c r="Q599" i="61"/>
  <c r="R617" i="61"/>
  <c r="Q617" i="61"/>
  <c r="R635" i="61"/>
  <c r="Q635" i="61"/>
  <c r="R658" i="61"/>
  <c r="Q658" i="61"/>
  <c r="Q675" i="61"/>
  <c r="R675" i="61"/>
  <c r="R597" i="61"/>
  <c r="Q597" i="61"/>
  <c r="R629" i="61"/>
  <c r="Q629" i="61"/>
  <c r="Q656" i="61"/>
  <c r="R656" i="61"/>
  <c r="R601" i="61"/>
  <c r="Q601" i="61"/>
  <c r="R680" i="61"/>
  <c r="Q680" i="61"/>
  <c r="R626" i="61"/>
  <c r="Q626" i="61"/>
  <c r="R621" i="61"/>
  <c r="Q621" i="61"/>
  <c r="R664" i="61"/>
  <c r="Q664" i="61"/>
  <c r="R633" i="61"/>
  <c r="Q633" i="61"/>
  <c r="R666" i="61"/>
  <c r="Q666" i="61"/>
  <c r="R615" i="61"/>
  <c r="Q615" i="61"/>
  <c r="R662" i="61"/>
  <c r="Q662" i="61"/>
  <c r="R608" i="61"/>
  <c r="Q608" i="61"/>
  <c r="R594" i="61"/>
  <c r="Q594" i="61"/>
  <c r="R612" i="61"/>
  <c r="Q612" i="61"/>
  <c r="R630" i="61"/>
  <c r="Q630" i="61"/>
  <c r="R681" i="61"/>
  <c r="Q681" i="61"/>
  <c r="R667" i="61"/>
  <c r="Q667" i="61"/>
  <c r="R607" i="61"/>
  <c r="Q607" i="61"/>
  <c r="R627" i="61"/>
  <c r="Q627" i="61"/>
  <c r="R643" i="61"/>
  <c r="Q643" i="61"/>
  <c r="R670" i="61"/>
  <c r="Q670" i="61"/>
  <c r="R609" i="61"/>
  <c r="Q609" i="61"/>
  <c r="R641" i="61"/>
  <c r="Q641" i="61"/>
  <c r="R646" i="61"/>
  <c r="Q646" i="61"/>
  <c r="R625" i="61"/>
  <c r="Q625" i="61"/>
  <c r="R672" i="61"/>
  <c r="Q672" i="61"/>
  <c r="R624" i="61"/>
  <c r="Q624" i="61"/>
  <c r="R679" i="61"/>
  <c r="Q679" i="61"/>
  <c r="R661" i="61"/>
  <c r="Q661" i="61"/>
  <c r="R606" i="61"/>
  <c r="Q606" i="61"/>
  <c r="R663" i="61"/>
  <c r="Q663" i="61"/>
  <c r="Q603" i="61"/>
  <c r="R603" i="61"/>
  <c r="R605" i="61"/>
  <c r="Q605" i="61"/>
  <c r="R628" i="61"/>
  <c r="Q628" i="61"/>
  <c r="R644" i="61"/>
  <c r="Q644" i="61"/>
  <c r="R665" i="61"/>
  <c r="Q665" i="61"/>
  <c r="R596" i="61"/>
  <c r="Q596" i="61"/>
  <c r="R614" i="61"/>
  <c r="Q614" i="61"/>
  <c r="R632" i="61"/>
  <c r="Q632" i="61"/>
  <c r="R649" i="61"/>
  <c r="Q649" i="61"/>
  <c r="R671" i="61"/>
  <c r="Q671" i="61"/>
  <c r="R598" i="61"/>
  <c r="Q598" i="61"/>
  <c r="R616" i="61"/>
  <c r="Q616" i="61"/>
  <c r="R634" i="61"/>
  <c r="Q634" i="61"/>
  <c r="R651" i="61"/>
  <c r="Q651" i="61"/>
  <c r="R673" i="61"/>
  <c r="Q673" i="61"/>
  <c r="R595" i="61"/>
  <c r="Q595" i="61"/>
  <c r="R613" i="61"/>
  <c r="Q613" i="61"/>
  <c r="R631" i="61"/>
  <c r="Q631" i="61"/>
  <c r="R652" i="61"/>
  <c r="Q652" i="61"/>
  <c r="R674" i="61"/>
  <c r="Q674" i="61"/>
  <c r="R619" i="61"/>
  <c r="Q619" i="61"/>
  <c r="R650" i="61"/>
  <c r="Q650" i="61"/>
  <c r="R593" i="61"/>
  <c r="Q593" i="61"/>
  <c r="R637" i="61"/>
  <c r="Q637" i="61"/>
  <c r="Q796" i="61"/>
  <c r="Q948" i="61"/>
  <c r="Q988" i="61"/>
  <c r="Q808" i="61"/>
  <c r="Q1009" i="61"/>
  <c r="Q959" i="61"/>
  <c r="Q843" i="61"/>
  <c r="Q849" i="61"/>
  <c r="Q768" i="61"/>
  <c r="Q976" i="61"/>
  <c r="Q821" i="61"/>
  <c r="Q855" i="61"/>
  <c r="Q726" i="61"/>
  <c r="Q1060" i="61"/>
  <c r="Q762" i="61"/>
  <c r="Q870" i="61"/>
  <c r="Q929" i="61"/>
  <c r="Q742" i="61"/>
  <c r="Q918" i="61"/>
  <c r="Q1029" i="61"/>
  <c r="Q862" i="61"/>
  <c r="Q751" i="61"/>
  <c r="Q788" i="61"/>
  <c r="Q889" i="61"/>
  <c r="Q1053" i="61"/>
  <c r="Q879" i="61"/>
  <c r="Q711" i="61"/>
  <c r="Q719" i="61"/>
  <c r="Q1040" i="61"/>
  <c r="M683" i="61"/>
  <c r="M676" i="61"/>
  <c r="K988" i="61"/>
  <c r="M1067" i="61"/>
  <c r="M1068" i="61" s="1"/>
  <c r="K1066" i="61"/>
  <c r="L1067" i="61"/>
  <c r="K890" i="61"/>
  <c r="K891" i="61" s="1"/>
  <c r="L659" i="61"/>
  <c r="R659" i="61" s="1"/>
  <c r="K624" i="61"/>
  <c r="L676" i="61"/>
  <c r="R676" i="61" s="1"/>
  <c r="K670" i="61"/>
  <c r="K959" i="61"/>
  <c r="K656" i="61"/>
  <c r="K1053" i="61"/>
  <c r="K948" i="61"/>
  <c r="K918" i="61"/>
  <c r="K1040" i="61"/>
  <c r="L639" i="61"/>
  <c r="R639" i="61" s="1"/>
  <c r="L654" i="61"/>
  <c r="R654" i="61" s="1"/>
  <c r="L668" i="61"/>
  <c r="R668" i="61" s="1"/>
  <c r="K929" i="61"/>
  <c r="K1029" i="61"/>
  <c r="K976" i="61"/>
  <c r="K649" i="61"/>
  <c r="L890" i="61"/>
  <c r="R890" i="61" s="1"/>
  <c r="K1009" i="61"/>
  <c r="K1060" i="61"/>
  <c r="M647" i="61"/>
  <c r="L622" i="61"/>
  <c r="R622" i="61" s="1"/>
  <c r="M654" i="61"/>
  <c r="L610" i="61"/>
  <c r="R610" i="61" s="1"/>
  <c r="M622" i="61"/>
  <c r="L647" i="61"/>
  <c r="R647" i="61" s="1"/>
  <c r="M639" i="61"/>
  <c r="M610" i="61"/>
  <c r="M659" i="61"/>
  <c r="K661" i="61"/>
  <c r="M890" i="61"/>
  <c r="M891" i="61" s="1"/>
  <c r="L683" i="61"/>
  <c r="R683" i="61" s="1"/>
  <c r="M668" i="61"/>
  <c r="J590" i="61"/>
  <c r="J1069" i="61" s="1"/>
  <c r="AL3" i="34"/>
  <c r="AI3" i="34"/>
  <c r="L1068" i="61" l="1"/>
  <c r="R1067" i="61"/>
  <c r="Q1067" i="61"/>
  <c r="Q683" i="61"/>
  <c r="Q610" i="61"/>
  <c r="Q622" i="61"/>
  <c r="Q639" i="61"/>
  <c r="Q659" i="61"/>
  <c r="Q668" i="61"/>
  <c r="Q676" i="61"/>
  <c r="Q647" i="61"/>
  <c r="L891" i="61"/>
  <c r="Q890" i="61"/>
  <c r="Q654" i="61"/>
  <c r="K683" i="61"/>
  <c r="K639" i="61"/>
  <c r="K622" i="61"/>
  <c r="K610" i="61"/>
  <c r="K659" i="61"/>
  <c r="K647" i="61"/>
  <c r="K1067" i="61"/>
  <c r="K1068" i="61" s="1"/>
  <c r="K668" i="61"/>
  <c r="M684" i="61"/>
  <c r="M685" i="61" s="1"/>
  <c r="K676" i="61"/>
  <c r="K654" i="61"/>
  <c r="L684" i="61"/>
  <c r="R684" i="61" s="1"/>
  <c r="J591" i="61"/>
  <c r="Q891" i="61" l="1"/>
  <c r="L685" i="61"/>
  <c r="Q684" i="61"/>
  <c r="K684" i="61"/>
  <c r="K685" i="61" s="1"/>
  <c r="M457" i="61"/>
  <c r="L507" i="61"/>
  <c r="M436" i="61"/>
  <c r="R581" i="61" l="1"/>
  <c r="R517" i="61"/>
  <c r="R487" i="61"/>
  <c r="R567" i="61"/>
  <c r="R477" i="61"/>
  <c r="R511" i="61"/>
  <c r="R555" i="61"/>
  <c r="R493" i="61"/>
  <c r="R561" i="61"/>
  <c r="R449" i="61"/>
  <c r="R527" i="61"/>
  <c r="R587" i="61"/>
  <c r="R441" i="61"/>
  <c r="R497" i="61"/>
  <c r="R523" i="61"/>
  <c r="R577" i="61"/>
  <c r="R507" i="61"/>
  <c r="R469" i="61"/>
  <c r="R545" i="61"/>
  <c r="R453" i="61"/>
  <c r="R501" i="61"/>
  <c r="R541" i="61"/>
  <c r="Q685" i="61"/>
  <c r="M559" i="61"/>
  <c r="L533" i="61"/>
  <c r="M492" i="61"/>
  <c r="L514" i="61"/>
  <c r="L552" i="61"/>
  <c r="L574" i="61"/>
  <c r="Q453" i="61"/>
  <c r="Q493" i="61"/>
  <c r="Q511" i="61"/>
  <c r="M533" i="61"/>
  <c r="L457" i="61"/>
  <c r="M514" i="61"/>
  <c r="M552" i="61"/>
  <c r="M574" i="61"/>
  <c r="L480" i="61"/>
  <c r="Q441" i="61"/>
  <c r="Q477" i="61"/>
  <c r="Q497" i="61"/>
  <c r="Q517" i="61"/>
  <c r="Q555" i="61"/>
  <c r="Q577" i="61"/>
  <c r="L559" i="61"/>
  <c r="M480" i="61"/>
  <c r="L464" i="61"/>
  <c r="L522" i="61"/>
  <c r="M464" i="61"/>
  <c r="M522" i="61"/>
  <c r="L584" i="61"/>
  <c r="Q501" i="61"/>
  <c r="Q523" i="61"/>
  <c r="Q541" i="61"/>
  <c r="Q561" i="61"/>
  <c r="Q581" i="61"/>
  <c r="M584" i="61"/>
  <c r="L566" i="61"/>
  <c r="AM3" i="39"/>
  <c r="M566" i="61"/>
  <c r="Q449" i="61"/>
  <c r="Q469" i="61"/>
  <c r="Q487" i="61"/>
  <c r="M507" i="61"/>
  <c r="Q507" i="61" s="1"/>
  <c r="Q527" i="61"/>
  <c r="Q545" i="61"/>
  <c r="Q567" i="61"/>
  <c r="Q587" i="61"/>
  <c r="L436" i="61"/>
  <c r="AL3" i="39"/>
  <c r="L492" i="61"/>
  <c r="R548" i="61" l="1"/>
  <c r="Q548" i="61"/>
  <c r="R489" i="61"/>
  <c r="Q489" i="61"/>
  <c r="R488" i="61"/>
  <c r="Q488" i="61"/>
  <c r="R504" i="61"/>
  <c r="Q504" i="61"/>
  <c r="R503" i="61"/>
  <c r="Q503" i="61"/>
  <c r="R502" i="61"/>
  <c r="Q502" i="61"/>
  <c r="R500" i="61"/>
  <c r="Q500" i="61"/>
  <c r="R499" i="61"/>
  <c r="Q499" i="61"/>
  <c r="R576" i="61"/>
  <c r="Q576" i="61"/>
  <c r="R495" i="61"/>
  <c r="Q495" i="61"/>
  <c r="R494" i="61"/>
  <c r="Q494" i="61"/>
  <c r="R549" i="61"/>
  <c r="Q549" i="61"/>
  <c r="R459" i="61"/>
  <c r="Q459" i="61"/>
  <c r="R465" i="61"/>
  <c r="Q465" i="61"/>
  <c r="R530" i="61"/>
  <c r="Q530" i="61"/>
  <c r="R452" i="61"/>
  <c r="Q452" i="61"/>
  <c r="R547" i="61"/>
  <c r="Q547" i="61"/>
  <c r="R471" i="61"/>
  <c r="Q471" i="61"/>
  <c r="R546" i="61"/>
  <c r="Q546" i="61"/>
  <c r="R470" i="61"/>
  <c r="Q470" i="61"/>
  <c r="R566" i="61"/>
  <c r="Q566" i="61"/>
  <c r="R486" i="61"/>
  <c r="Q486" i="61"/>
  <c r="R563" i="61"/>
  <c r="Q563" i="61"/>
  <c r="R485" i="61"/>
  <c r="Q485" i="61"/>
  <c r="R562" i="61"/>
  <c r="Q562" i="61"/>
  <c r="R484" i="61"/>
  <c r="Q484" i="61"/>
  <c r="R560" i="61"/>
  <c r="Q560" i="61"/>
  <c r="R482" i="61"/>
  <c r="Q482" i="61"/>
  <c r="R559" i="61"/>
  <c r="Q559" i="61"/>
  <c r="R481" i="61"/>
  <c r="Q481" i="61"/>
  <c r="R556" i="61"/>
  <c r="Q556" i="61"/>
  <c r="R480" i="61"/>
  <c r="Q480" i="61"/>
  <c r="R554" i="61"/>
  <c r="Q554" i="61"/>
  <c r="R476" i="61"/>
  <c r="Q476" i="61"/>
  <c r="R553" i="61"/>
  <c r="Q553" i="61"/>
  <c r="R475" i="61"/>
  <c r="Q475" i="61"/>
  <c r="R552" i="61"/>
  <c r="Q552" i="61"/>
  <c r="R474" i="61"/>
  <c r="Q474" i="61"/>
  <c r="R533" i="61"/>
  <c r="Q533" i="61"/>
  <c r="Q445" i="61"/>
  <c r="R445" i="61"/>
  <c r="R472" i="61"/>
  <c r="Q472" i="61"/>
  <c r="R569" i="61"/>
  <c r="Q569" i="61"/>
  <c r="R586" i="61"/>
  <c r="Q586" i="61"/>
  <c r="R584" i="61"/>
  <c r="Q584" i="61"/>
  <c r="R580" i="61"/>
  <c r="Q580" i="61"/>
  <c r="R578" i="61"/>
  <c r="Q578" i="61"/>
  <c r="R574" i="61"/>
  <c r="Q574" i="61"/>
  <c r="R510" i="61"/>
  <c r="Q510" i="61"/>
  <c r="R529" i="61"/>
  <c r="Q529" i="61"/>
  <c r="R451" i="61"/>
  <c r="Q451" i="61"/>
  <c r="R528" i="61"/>
  <c r="Q528" i="61"/>
  <c r="R450" i="61"/>
  <c r="Q450" i="61"/>
  <c r="R544" i="61"/>
  <c r="Q544" i="61"/>
  <c r="R468" i="61"/>
  <c r="Q468" i="61"/>
  <c r="R543" i="61"/>
  <c r="Q543" i="61"/>
  <c r="R467" i="61"/>
  <c r="Q467" i="61"/>
  <c r="R542" i="61"/>
  <c r="Q542" i="61"/>
  <c r="R466" i="61"/>
  <c r="Q466" i="61"/>
  <c r="R540" i="61"/>
  <c r="Q540" i="61"/>
  <c r="R464" i="61"/>
  <c r="Q464" i="61"/>
  <c r="R539" i="61"/>
  <c r="Q539" i="61"/>
  <c r="R461" i="61"/>
  <c r="Q461" i="61"/>
  <c r="R538" i="61"/>
  <c r="Q538" i="61"/>
  <c r="R460" i="61"/>
  <c r="Q460" i="61"/>
  <c r="R536" i="61"/>
  <c r="Q536" i="61"/>
  <c r="R458" i="61"/>
  <c r="Q458" i="61"/>
  <c r="R535" i="61"/>
  <c r="Q535" i="61"/>
  <c r="R457" i="61"/>
  <c r="Q457" i="61"/>
  <c r="R534" i="61"/>
  <c r="Q534" i="61"/>
  <c r="R454" i="61"/>
  <c r="Q454" i="61"/>
  <c r="R473" i="61"/>
  <c r="Q473" i="61"/>
  <c r="R537" i="61"/>
  <c r="Q537" i="61"/>
  <c r="R568" i="61"/>
  <c r="Q568" i="61"/>
  <c r="R585" i="61"/>
  <c r="Q585" i="61"/>
  <c r="R579" i="61"/>
  <c r="Q579" i="61"/>
  <c r="R498" i="61"/>
  <c r="Q498" i="61"/>
  <c r="R496" i="61"/>
  <c r="Q496" i="61"/>
  <c r="R575" i="61"/>
  <c r="Q575" i="61"/>
  <c r="R570" i="61"/>
  <c r="Q570" i="61"/>
  <c r="R492" i="61"/>
  <c r="Q492" i="61"/>
  <c r="R436" i="61"/>
  <c r="Q436" i="61"/>
  <c r="R509" i="61"/>
  <c r="Q509" i="61"/>
  <c r="R588" i="61"/>
  <c r="Q588" i="61"/>
  <c r="R508" i="61"/>
  <c r="Q508" i="61"/>
  <c r="R526" i="61"/>
  <c r="Q526" i="61"/>
  <c r="R448" i="61"/>
  <c r="Q448" i="61"/>
  <c r="R525" i="61"/>
  <c r="Q525" i="61"/>
  <c r="R447" i="61"/>
  <c r="Q447" i="61"/>
  <c r="R524" i="61"/>
  <c r="Q524" i="61"/>
  <c r="R446" i="61"/>
  <c r="Q446" i="61"/>
  <c r="R522" i="61"/>
  <c r="Q522" i="61"/>
  <c r="R444" i="61"/>
  <c r="Q444" i="61"/>
  <c r="R519" i="61"/>
  <c r="Q519" i="61"/>
  <c r="R443" i="61"/>
  <c r="Q443" i="61"/>
  <c r="R518" i="61"/>
  <c r="Q518" i="61"/>
  <c r="R442" i="61"/>
  <c r="Q442" i="61"/>
  <c r="R516" i="61"/>
  <c r="Q516" i="61"/>
  <c r="R440" i="61"/>
  <c r="Q440" i="61"/>
  <c r="R515" i="61"/>
  <c r="Q515" i="61"/>
  <c r="R439" i="61"/>
  <c r="Q439" i="61"/>
  <c r="R514" i="61"/>
  <c r="Q514" i="61"/>
  <c r="R438" i="61"/>
  <c r="Q438" i="61"/>
  <c r="R571" i="61"/>
  <c r="Q571" i="61"/>
  <c r="R437" i="61"/>
  <c r="Q437" i="61"/>
  <c r="Q483" i="61"/>
  <c r="R483" i="61"/>
  <c r="K533" i="61"/>
  <c r="L589" i="61"/>
  <c r="R589" i="61" s="1"/>
  <c r="M462" i="61"/>
  <c r="M564" i="61"/>
  <c r="M455" i="61"/>
  <c r="L550" i="61"/>
  <c r="R550" i="61" s="1"/>
  <c r="M557" i="61"/>
  <c r="L505" i="61"/>
  <c r="R505" i="61" s="1"/>
  <c r="M512" i="61"/>
  <c r="M520" i="61"/>
  <c r="L512" i="61"/>
  <c r="R512" i="61" s="1"/>
  <c r="K559" i="61"/>
  <c r="K566" i="61"/>
  <c r="K464" i="61"/>
  <c r="K522" i="61"/>
  <c r="AN3" i="39"/>
  <c r="L531" i="61"/>
  <c r="R531" i="61" s="1"/>
  <c r="L582" i="61"/>
  <c r="R582" i="61" s="1"/>
  <c r="K492" i="61"/>
  <c r="M531" i="61"/>
  <c r="AJ3" i="39"/>
  <c r="L564" i="61"/>
  <c r="R564" i="61" s="1"/>
  <c r="AI3" i="39"/>
  <c r="L462" i="61"/>
  <c r="R462" i="61" s="1"/>
  <c r="L520" i="61"/>
  <c r="R520" i="61" s="1"/>
  <c r="M505" i="61"/>
  <c r="M589" i="61"/>
  <c r="L478" i="61"/>
  <c r="R478" i="61" s="1"/>
  <c r="M582" i="61"/>
  <c r="M550" i="61"/>
  <c r="L455" i="61"/>
  <c r="R455" i="61" s="1"/>
  <c r="M572" i="61"/>
  <c r="L572" i="61"/>
  <c r="R572" i="61" s="1"/>
  <c r="M478" i="61"/>
  <c r="M490" i="61"/>
  <c r="L490" i="61"/>
  <c r="R490" i="61" s="1"/>
  <c r="L557" i="61"/>
  <c r="R557" i="61" s="1"/>
  <c r="R185" i="61" l="1"/>
  <c r="Q185" i="61"/>
  <c r="R201" i="61"/>
  <c r="Q201" i="61"/>
  <c r="R247" i="61"/>
  <c r="Q247" i="61"/>
  <c r="R287" i="61"/>
  <c r="Q287" i="61"/>
  <c r="R333" i="61"/>
  <c r="Q333" i="61"/>
  <c r="R390" i="61"/>
  <c r="Q390" i="61"/>
  <c r="R289" i="61"/>
  <c r="Q289" i="61"/>
  <c r="R196" i="61"/>
  <c r="Q196" i="61"/>
  <c r="R232" i="61"/>
  <c r="Q232" i="61"/>
  <c r="R260" i="61"/>
  <c r="Q260" i="61"/>
  <c r="R303" i="61"/>
  <c r="Q303" i="61"/>
  <c r="R346" i="61"/>
  <c r="Q346" i="61"/>
  <c r="R405" i="61"/>
  <c r="Q405" i="61"/>
  <c r="R309" i="61"/>
  <c r="Q309" i="61"/>
  <c r="R55" i="61"/>
  <c r="Q55" i="61"/>
  <c r="R187" i="61"/>
  <c r="Q187" i="61"/>
  <c r="R195" i="61"/>
  <c r="Q195" i="61"/>
  <c r="R203" i="61"/>
  <c r="Q203" i="61"/>
  <c r="R217" i="61"/>
  <c r="Q217" i="61"/>
  <c r="R231" i="61"/>
  <c r="Q231" i="61"/>
  <c r="R243" i="61"/>
  <c r="Q243" i="61"/>
  <c r="R248" i="61"/>
  <c r="Q248" i="61"/>
  <c r="R259" i="61"/>
  <c r="Q259" i="61"/>
  <c r="R270" i="61"/>
  <c r="Q270" i="61"/>
  <c r="R278" i="61"/>
  <c r="Q278" i="61"/>
  <c r="R292" i="61"/>
  <c r="Q292" i="61"/>
  <c r="R302" i="61"/>
  <c r="Q302" i="61"/>
  <c r="R315" i="61"/>
  <c r="Q315" i="61"/>
  <c r="R327" i="61"/>
  <c r="Q327" i="61"/>
  <c r="R335" i="61"/>
  <c r="Q335" i="61"/>
  <c r="R345" i="61"/>
  <c r="Q345" i="61"/>
  <c r="R353" i="61"/>
  <c r="Q353" i="61"/>
  <c r="R366" i="61"/>
  <c r="Q366" i="61"/>
  <c r="R392" i="61"/>
  <c r="Q392" i="61"/>
  <c r="R404" i="61"/>
  <c r="Q404" i="61"/>
  <c r="R421" i="61"/>
  <c r="Q421" i="61"/>
  <c r="R220" i="61"/>
  <c r="Q220" i="61"/>
  <c r="R308" i="61"/>
  <c r="Q308" i="61"/>
  <c r="R416" i="61"/>
  <c r="Q416" i="61"/>
  <c r="R209" i="61"/>
  <c r="Q209" i="61"/>
  <c r="R182" i="61"/>
  <c r="Q182" i="61"/>
  <c r="R190" i="61"/>
  <c r="Q190" i="61"/>
  <c r="R198" i="61"/>
  <c r="Q198" i="61"/>
  <c r="R212" i="61"/>
  <c r="Q212" i="61"/>
  <c r="R226" i="61"/>
  <c r="Q226" i="61"/>
  <c r="R239" i="61"/>
  <c r="Q239" i="61"/>
  <c r="R430" i="61"/>
  <c r="Q430" i="61"/>
  <c r="R251" i="61"/>
  <c r="Q251" i="61"/>
  <c r="R262" i="61"/>
  <c r="Q262" i="61"/>
  <c r="R273" i="61"/>
  <c r="Q273" i="61"/>
  <c r="R284" i="61"/>
  <c r="Q284" i="61"/>
  <c r="R295" i="61"/>
  <c r="Q295" i="61"/>
  <c r="R305" i="61"/>
  <c r="Q305" i="61"/>
  <c r="R318" i="61"/>
  <c r="Q318" i="61"/>
  <c r="R330" i="61"/>
  <c r="Q330" i="61"/>
  <c r="R338" i="61"/>
  <c r="Q338" i="61"/>
  <c r="R348" i="61"/>
  <c r="Q348" i="61"/>
  <c r="R356" i="61"/>
  <c r="Q356" i="61"/>
  <c r="R369" i="61"/>
  <c r="Q369" i="61"/>
  <c r="R397" i="61"/>
  <c r="Q397" i="61"/>
  <c r="R407" i="61"/>
  <c r="Q407" i="61"/>
  <c r="R424" i="61"/>
  <c r="Q424" i="61"/>
  <c r="Q235" i="61"/>
  <c r="R235" i="61"/>
  <c r="R370" i="61"/>
  <c r="Q370" i="61"/>
  <c r="R371" i="61"/>
  <c r="Q371" i="61"/>
  <c r="R6" i="61"/>
  <c r="Q6" i="61"/>
  <c r="R71" i="61"/>
  <c r="Q71" i="61"/>
  <c r="R27" i="61"/>
  <c r="Q27" i="61"/>
  <c r="R77" i="61"/>
  <c r="Q77" i="61"/>
  <c r="R15" i="61"/>
  <c r="Q15" i="61"/>
  <c r="R43" i="61"/>
  <c r="Q43" i="61"/>
  <c r="R63" i="61"/>
  <c r="Q63" i="61"/>
  <c r="R65" i="61"/>
  <c r="Q65" i="61"/>
  <c r="R12" i="61"/>
  <c r="Q12" i="61"/>
  <c r="R40" i="61"/>
  <c r="Q40" i="61"/>
  <c r="R60" i="61"/>
  <c r="Q60" i="61"/>
  <c r="R46" i="61"/>
  <c r="Q46" i="61"/>
  <c r="R17" i="61"/>
  <c r="Q17" i="61"/>
  <c r="R45" i="61"/>
  <c r="Q45" i="61"/>
  <c r="R54" i="61"/>
  <c r="Q54" i="61"/>
  <c r="R73" i="61"/>
  <c r="Q73" i="61"/>
  <c r="R229" i="61"/>
  <c r="Q229" i="61"/>
  <c r="R257" i="61"/>
  <c r="Q257" i="61"/>
  <c r="R276" i="61"/>
  <c r="Q276" i="61"/>
  <c r="R325" i="61"/>
  <c r="Q325" i="61"/>
  <c r="R351" i="61"/>
  <c r="Q351" i="61"/>
  <c r="R414" i="61"/>
  <c r="Q414" i="61"/>
  <c r="R360" i="61"/>
  <c r="Q360" i="61"/>
  <c r="R204" i="61"/>
  <c r="Q204" i="61"/>
  <c r="R249" i="61"/>
  <c r="Q249" i="61"/>
  <c r="R279" i="61"/>
  <c r="Q279" i="61"/>
  <c r="R328" i="61"/>
  <c r="Q328" i="61"/>
  <c r="R367" i="61"/>
  <c r="Q367" i="61"/>
  <c r="R233" i="61"/>
  <c r="Q233" i="61"/>
  <c r="R23" i="61"/>
  <c r="Q23" i="61"/>
  <c r="R11" i="61"/>
  <c r="Q11" i="61"/>
  <c r="R32" i="61"/>
  <c r="Q32" i="61"/>
  <c r="R8" i="61"/>
  <c r="Q8" i="61"/>
  <c r="R29" i="61"/>
  <c r="Q29" i="61"/>
  <c r="R79" i="61"/>
  <c r="Q79" i="61"/>
  <c r="R13" i="61"/>
  <c r="Q13" i="61"/>
  <c r="R61" i="61"/>
  <c r="Q61" i="61"/>
  <c r="R189" i="61"/>
  <c r="Q189" i="61"/>
  <c r="R197" i="61"/>
  <c r="Q197" i="61"/>
  <c r="R205" i="61"/>
  <c r="Q205" i="61"/>
  <c r="R225" i="61"/>
  <c r="Q225" i="61"/>
  <c r="R238" i="61"/>
  <c r="Q238" i="61"/>
  <c r="R429" i="61"/>
  <c r="Q429" i="61"/>
  <c r="R250" i="61"/>
  <c r="Q250" i="61"/>
  <c r="R261" i="61"/>
  <c r="Q261" i="61"/>
  <c r="R272" i="61"/>
  <c r="Q272" i="61"/>
  <c r="R280" i="61"/>
  <c r="Q280" i="61"/>
  <c r="R294" i="61"/>
  <c r="Q294" i="61"/>
  <c r="R304" i="61"/>
  <c r="Q304" i="61"/>
  <c r="R317" i="61"/>
  <c r="Q317" i="61"/>
  <c r="R329" i="61"/>
  <c r="Q329" i="61"/>
  <c r="R337" i="61"/>
  <c r="Q337" i="61"/>
  <c r="R347" i="61"/>
  <c r="Q347" i="61"/>
  <c r="R355" i="61"/>
  <c r="Q355" i="61"/>
  <c r="R368" i="61"/>
  <c r="Q368" i="61"/>
  <c r="R396" i="61"/>
  <c r="Q396" i="61"/>
  <c r="R406" i="61"/>
  <c r="Q406" i="61"/>
  <c r="R423" i="61"/>
  <c r="Q423" i="61"/>
  <c r="R234" i="61"/>
  <c r="Q234" i="61"/>
  <c r="R321" i="61"/>
  <c r="Q321" i="61"/>
  <c r="R359" i="61"/>
  <c r="Q359" i="61"/>
  <c r="R184" i="61"/>
  <c r="Q184" i="61"/>
  <c r="R192" i="61"/>
  <c r="Q192" i="61"/>
  <c r="R200" i="61"/>
  <c r="Q200" i="61"/>
  <c r="R214" i="61"/>
  <c r="Q214" i="61"/>
  <c r="R228" i="61"/>
  <c r="Q228" i="61"/>
  <c r="R241" i="61"/>
  <c r="Q241" i="61"/>
  <c r="R246" i="61"/>
  <c r="Q246" i="61"/>
  <c r="R253" i="61"/>
  <c r="Q253" i="61"/>
  <c r="R264" i="61"/>
  <c r="Q264" i="61"/>
  <c r="R275" i="61"/>
  <c r="Q275" i="61"/>
  <c r="R286" i="61"/>
  <c r="Q286" i="61"/>
  <c r="R299" i="61"/>
  <c r="Q299" i="61"/>
  <c r="R312" i="61"/>
  <c r="Q312" i="61"/>
  <c r="R324" i="61"/>
  <c r="Q324" i="61"/>
  <c r="R332" i="61"/>
  <c r="Q332" i="61"/>
  <c r="R342" i="61"/>
  <c r="Q342" i="61"/>
  <c r="R350" i="61"/>
  <c r="Q350" i="61"/>
  <c r="R363" i="61"/>
  <c r="Q363" i="61"/>
  <c r="R389" i="61"/>
  <c r="Q389" i="61"/>
  <c r="R399" i="61"/>
  <c r="Q399" i="61"/>
  <c r="R413" i="61"/>
  <c r="Q413" i="61"/>
  <c r="R207" i="61"/>
  <c r="Q207" i="61"/>
  <c r="R281" i="61"/>
  <c r="Q281" i="61"/>
  <c r="R425" i="61"/>
  <c r="Q425" i="61"/>
  <c r="R410" i="61"/>
  <c r="Q410" i="61"/>
  <c r="R10" i="61"/>
  <c r="Q10" i="61"/>
  <c r="R38" i="61"/>
  <c r="Q38" i="61"/>
  <c r="R31" i="61"/>
  <c r="Q31" i="61"/>
  <c r="R49" i="61"/>
  <c r="Q49" i="61"/>
  <c r="R68" i="61"/>
  <c r="Q68" i="61"/>
  <c r="R24" i="61"/>
  <c r="Q24" i="61"/>
  <c r="R56" i="61"/>
  <c r="Q56" i="61"/>
  <c r="R16" i="61"/>
  <c r="Q16" i="61"/>
  <c r="R44" i="61"/>
  <c r="Q44" i="61"/>
  <c r="R64" i="61"/>
  <c r="Q64" i="61"/>
  <c r="R51" i="61"/>
  <c r="Q51" i="61"/>
  <c r="R70" i="61"/>
  <c r="Q70" i="61"/>
  <c r="R26" i="61"/>
  <c r="Q26" i="61"/>
  <c r="R76" i="61"/>
  <c r="Q76" i="61"/>
  <c r="R193" i="61"/>
  <c r="Q193" i="61"/>
  <c r="R215" i="61"/>
  <c r="Q215" i="61"/>
  <c r="R242" i="61"/>
  <c r="Q242" i="61"/>
  <c r="R268" i="61"/>
  <c r="Q268" i="61"/>
  <c r="R300" i="61"/>
  <c r="Q300" i="61"/>
  <c r="Q313" i="61"/>
  <c r="R313" i="61"/>
  <c r="R343" i="61"/>
  <c r="Q343" i="61"/>
  <c r="R364" i="61"/>
  <c r="Q364" i="61"/>
  <c r="R402" i="61"/>
  <c r="Q402" i="61"/>
  <c r="R208" i="61"/>
  <c r="Q208" i="61"/>
  <c r="R358" i="61"/>
  <c r="Q358" i="61"/>
  <c r="R188" i="61"/>
  <c r="Q188" i="61"/>
  <c r="R218" i="61"/>
  <c r="Q218" i="61"/>
  <c r="R244" i="61"/>
  <c r="Q244" i="61"/>
  <c r="R271" i="61"/>
  <c r="Q271" i="61"/>
  <c r="R293" i="61"/>
  <c r="Q293" i="61"/>
  <c r="R316" i="61"/>
  <c r="Q316" i="61"/>
  <c r="R336" i="61"/>
  <c r="Q336" i="61"/>
  <c r="R354" i="61"/>
  <c r="Q354" i="61"/>
  <c r="R393" i="61"/>
  <c r="Q393" i="61"/>
  <c r="R422" i="61"/>
  <c r="Q422" i="61"/>
  <c r="R320" i="61"/>
  <c r="Q320" i="61"/>
  <c r="R18" i="61"/>
  <c r="Q18" i="61"/>
  <c r="R39" i="61"/>
  <c r="Q39" i="61"/>
  <c r="R50" i="61"/>
  <c r="Q50" i="61"/>
  <c r="R36" i="61"/>
  <c r="Q36" i="61"/>
  <c r="R41" i="61"/>
  <c r="Q41" i="61"/>
  <c r="R33" i="61"/>
  <c r="Q33" i="61"/>
  <c r="R183" i="61"/>
  <c r="Q183" i="61"/>
  <c r="R191" i="61"/>
  <c r="Q191" i="61"/>
  <c r="R199" i="61"/>
  <c r="Q199" i="61"/>
  <c r="R213" i="61"/>
  <c r="Q213" i="61"/>
  <c r="R227" i="61"/>
  <c r="Q227" i="61"/>
  <c r="R240" i="61"/>
  <c r="Q240" i="61"/>
  <c r="R245" i="61"/>
  <c r="Q245" i="61"/>
  <c r="R252" i="61"/>
  <c r="Q252" i="61"/>
  <c r="R263" i="61"/>
  <c r="Q263" i="61"/>
  <c r="R274" i="61"/>
  <c r="Q274" i="61"/>
  <c r="R285" i="61"/>
  <c r="Q285" i="61"/>
  <c r="R298" i="61"/>
  <c r="Q298" i="61"/>
  <c r="R306" i="61"/>
  <c r="Q306" i="61"/>
  <c r="R319" i="61"/>
  <c r="Q319" i="61"/>
  <c r="R331" i="61"/>
  <c r="Q331" i="61"/>
  <c r="R341" i="61"/>
  <c r="Q341" i="61"/>
  <c r="R349" i="61"/>
  <c r="Q349" i="61"/>
  <c r="R357" i="61"/>
  <c r="Q357" i="61"/>
  <c r="R374" i="61"/>
  <c r="Q374" i="61"/>
  <c r="R398" i="61"/>
  <c r="Q398" i="61"/>
  <c r="R408" i="61"/>
  <c r="Q408" i="61"/>
  <c r="R206" i="61"/>
  <c r="Q206" i="61"/>
  <c r="R265" i="61"/>
  <c r="Q265" i="61"/>
  <c r="R409" i="61"/>
  <c r="Q409" i="61"/>
  <c r="R254" i="61"/>
  <c r="Q254" i="61"/>
  <c r="R186" i="61"/>
  <c r="Q186" i="61"/>
  <c r="R194" i="61"/>
  <c r="Q194" i="61"/>
  <c r="R202" i="61"/>
  <c r="Q202" i="61"/>
  <c r="R216" i="61"/>
  <c r="Q216" i="61"/>
  <c r="R230" i="61"/>
  <c r="Q230" i="61"/>
  <c r="R428" i="61"/>
  <c r="Q428" i="61"/>
  <c r="R431" i="61"/>
  <c r="Q431" i="61"/>
  <c r="R258" i="61"/>
  <c r="Q258" i="61"/>
  <c r="R269" i="61"/>
  <c r="Q269" i="61"/>
  <c r="R277" i="61"/>
  <c r="Q277" i="61"/>
  <c r="R288" i="61"/>
  <c r="Q288" i="61"/>
  <c r="R301" i="61"/>
  <c r="Q301" i="61"/>
  <c r="R314" i="61"/>
  <c r="Q314" i="61"/>
  <c r="R326" i="61"/>
  <c r="Q326" i="61"/>
  <c r="R334" i="61"/>
  <c r="Q334" i="61"/>
  <c r="R344" i="61"/>
  <c r="Q344" i="61"/>
  <c r="R352" i="61"/>
  <c r="Q352" i="61"/>
  <c r="R365" i="61"/>
  <c r="Q365" i="61"/>
  <c r="R391" i="61"/>
  <c r="Q391" i="61"/>
  <c r="R403" i="61"/>
  <c r="Q403" i="61"/>
  <c r="R415" i="61"/>
  <c r="Q415" i="61"/>
  <c r="R219" i="61"/>
  <c r="Q219" i="61"/>
  <c r="R307" i="61"/>
  <c r="Q307" i="61"/>
  <c r="R221" i="61"/>
  <c r="Q221" i="61"/>
  <c r="R222" i="61"/>
  <c r="Q222" i="61"/>
  <c r="R14" i="61"/>
  <c r="Q14" i="61"/>
  <c r="R42" i="61"/>
  <c r="Q42" i="61"/>
  <c r="R62" i="61"/>
  <c r="Q62" i="61"/>
  <c r="R19" i="61"/>
  <c r="Q19" i="61"/>
  <c r="Q7" i="61"/>
  <c r="R7" i="61"/>
  <c r="R72" i="61"/>
  <c r="Q72" i="61"/>
  <c r="R28" i="61"/>
  <c r="Q28" i="61"/>
  <c r="R78" i="61"/>
  <c r="Q78" i="61"/>
  <c r="R69" i="61"/>
  <c r="Q69" i="61"/>
  <c r="R25" i="61"/>
  <c r="Q25" i="61"/>
  <c r="R57" i="61"/>
  <c r="Q57" i="61"/>
  <c r="R22" i="61"/>
  <c r="Q22" i="61"/>
  <c r="R9" i="61"/>
  <c r="Q9" i="61"/>
  <c r="R37" i="61"/>
  <c r="Q37" i="61"/>
  <c r="R30" i="61"/>
  <c r="Q30" i="61"/>
  <c r="R80" i="61"/>
  <c r="Q80" i="61"/>
  <c r="R177" i="61"/>
  <c r="Q177" i="61"/>
  <c r="Q557" i="61"/>
  <c r="Q490" i="61"/>
  <c r="Q478" i="61"/>
  <c r="Q582" i="61"/>
  <c r="Q505" i="61"/>
  <c r="Q462" i="61"/>
  <c r="Q455" i="61"/>
  <c r="Q531" i="61"/>
  <c r="Q512" i="61"/>
  <c r="Q550" i="61"/>
  <c r="Q572" i="61"/>
  <c r="Q520" i="61"/>
  <c r="Q564" i="61"/>
  <c r="Q589" i="61"/>
  <c r="M432" i="61"/>
  <c r="K507" i="61"/>
  <c r="M590" i="61"/>
  <c r="M591" i="61" s="1"/>
  <c r="L137" i="61"/>
  <c r="M171" i="61"/>
  <c r="M121" i="61"/>
  <c r="M107" i="61"/>
  <c r="M156" i="61"/>
  <c r="L85" i="61"/>
  <c r="L171" i="61"/>
  <c r="L121" i="61"/>
  <c r="L107" i="61"/>
  <c r="M85" i="61"/>
  <c r="M137" i="61"/>
  <c r="L156" i="61"/>
  <c r="M58" i="61"/>
  <c r="L74" i="61"/>
  <c r="R74" i="61" s="1"/>
  <c r="L52" i="61"/>
  <c r="R52" i="61" s="1"/>
  <c r="M47" i="61"/>
  <c r="M52" i="61"/>
  <c r="L47" i="61"/>
  <c r="R47" i="61" s="1"/>
  <c r="L81" i="61"/>
  <c r="R81" i="61" s="1"/>
  <c r="M34" i="61"/>
  <c r="M74" i="61"/>
  <c r="M66" i="61"/>
  <c r="L20" i="61"/>
  <c r="R20" i="61" s="1"/>
  <c r="M81" i="61"/>
  <c r="L66" i="61"/>
  <c r="R66" i="61" s="1"/>
  <c r="L34" i="61"/>
  <c r="R34" i="61" s="1"/>
  <c r="L58" i="61"/>
  <c r="R58" i="61" s="1"/>
  <c r="M322" i="61"/>
  <c r="M339" i="61"/>
  <c r="M372" i="61"/>
  <c r="L236" i="61"/>
  <c r="R236" i="61" s="1"/>
  <c r="L255" i="61"/>
  <c r="R255" i="61" s="1"/>
  <c r="L266" i="61"/>
  <c r="R266" i="61" s="1"/>
  <c r="L282" i="61"/>
  <c r="R282" i="61" s="1"/>
  <c r="L426" i="61"/>
  <c r="R426" i="61" s="1"/>
  <c r="M310" i="61"/>
  <c r="M361" i="61"/>
  <c r="M387" i="61"/>
  <c r="M400" i="61"/>
  <c r="L322" i="61"/>
  <c r="R322" i="61" s="1"/>
  <c r="L372" i="61"/>
  <c r="R372" i="61" s="1"/>
  <c r="M210" i="61"/>
  <c r="M223" i="61"/>
  <c r="M290" i="61"/>
  <c r="M394" i="61"/>
  <c r="M417" i="61"/>
  <c r="L296" i="61"/>
  <c r="R296" i="61" s="1"/>
  <c r="L310" i="61"/>
  <c r="R310" i="61" s="1"/>
  <c r="L361" i="61"/>
  <c r="R361" i="61" s="1"/>
  <c r="L387" i="61"/>
  <c r="R387" i="61" s="1"/>
  <c r="L400" i="61"/>
  <c r="R400" i="61" s="1"/>
  <c r="L411" i="61"/>
  <c r="R411" i="61" s="1"/>
  <c r="M236" i="61"/>
  <c r="M255" i="61"/>
  <c r="M266" i="61"/>
  <c r="M282" i="61"/>
  <c r="M426" i="61"/>
  <c r="L210" i="61"/>
  <c r="R210" i="61" s="1"/>
  <c r="L223" i="61"/>
  <c r="R223" i="61" s="1"/>
  <c r="L432" i="61"/>
  <c r="R432" i="61" s="1"/>
  <c r="L290" i="61"/>
  <c r="R290" i="61" s="1"/>
  <c r="L394" i="61"/>
  <c r="R394" i="61" s="1"/>
  <c r="L417" i="61"/>
  <c r="R417" i="61" s="1"/>
  <c r="M296" i="61"/>
  <c r="M411" i="61"/>
  <c r="L339" i="61"/>
  <c r="R339" i="61" s="1"/>
  <c r="K552" i="61"/>
  <c r="K584" i="61"/>
  <c r="K457" i="61"/>
  <c r="K514" i="61"/>
  <c r="K480" i="61"/>
  <c r="L590" i="61"/>
  <c r="R590" i="61" s="1"/>
  <c r="K574" i="61"/>
  <c r="K572" i="61"/>
  <c r="AH3" i="15"/>
  <c r="AE3" i="15"/>
  <c r="AG3" i="15"/>
  <c r="R92" i="61" l="1"/>
  <c r="Q92" i="61"/>
  <c r="R146" i="61"/>
  <c r="Q146" i="61"/>
  <c r="R107" i="61"/>
  <c r="Q107" i="61"/>
  <c r="Q161" i="61"/>
  <c r="R161" i="61"/>
  <c r="R131" i="61"/>
  <c r="Q131" i="61"/>
  <c r="R98" i="61"/>
  <c r="Q98" i="61"/>
  <c r="R152" i="61"/>
  <c r="Q152" i="61"/>
  <c r="R172" i="61"/>
  <c r="Q172" i="61"/>
  <c r="R113" i="61"/>
  <c r="Q113" i="61"/>
  <c r="R137" i="61"/>
  <c r="Q137" i="61"/>
  <c r="R96" i="61"/>
  <c r="Q96" i="61"/>
  <c r="R114" i="61"/>
  <c r="Q114" i="61"/>
  <c r="R132" i="61"/>
  <c r="Q132" i="61"/>
  <c r="R150" i="61"/>
  <c r="Q150" i="61"/>
  <c r="R168" i="61"/>
  <c r="Q168" i="61"/>
  <c r="R93" i="61"/>
  <c r="Q93" i="61"/>
  <c r="R111" i="61"/>
  <c r="Q111" i="61"/>
  <c r="R129" i="61"/>
  <c r="Q129" i="61"/>
  <c r="R147" i="61"/>
  <c r="Q147" i="61"/>
  <c r="R165" i="61"/>
  <c r="Q165" i="61"/>
  <c r="R153" i="61"/>
  <c r="Q153" i="61"/>
  <c r="R86" i="61"/>
  <c r="Q86" i="61"/>
  <c r="R102" i="61"/>
  <c r="Q102" i="61"/>
  <c r="R122" i="61"/>
  <c r="Q122" i="61"/>
  <c r="R140" i="61"/>
  <c r="Q140" i="61"/>
  <c r="R158" i="61"/>
  <c r="Q158" i="61"/>
  <c r="R176" i="61"/>
  <c r="Q176" i="61"/>
  <c r="R99" i="61"/>
  <c r="Q99" i="61"/>
  <c r="R117" i="61"/>
  <c r="Q117" i="61"/>
  <c r="R141" i="61"/>
  <c r="Q141" i="61"/>
  <c r="R167" i="61"/>
  <c r="Q167" i="61"/>
  <c r="R110" i="61"/>
  <c r="Q110" i="61"/>
  <c r="R164" i="61"/>
  <c r="Q164" i="61"/>
  <c r="R125" i="61"/>
  <c r="Q125" i="61"/>
  <c r="R116" i="61"/>
  <c r="Q116" i="61"/>
  <c r="R159" i="61"/>
  <c r="Q159" i="61"/>
  <c r="R100" i="61"/>
  <c r="Q100" i="61"/>
  <c r="R118" i="61"/>
  <c r="Q118" i="61"/>
  <c r="R138" i="61"/>
  <c r="Q138" i="61"/>
  <c r="R156" i="61"/>
  <c r="Q156" i="61"/>
  <c r="R174" i="61"/>
  <c r="Q174" i="61"/>
  <c r="R97" i="61"/>
  <c r="Q97" i="61"/>
  <c r="R115" i="61"/>
  <c r="Q115" i="61"/>
  <c r="R133" i="61"/>
  <c r="Q133" i="61"/>
  <c r="R151" i="61"/>
  <c r="Q151" i="61"/>
  <c r="R171" i="61"/>
  <c r="Q171" i="61"/>
  <c r="R163" i="61"/>
  <c r="Q163" i="61"/>
  <c r="R90" i="61"/>
  <c r="Q90" i="61"/>
  <c r="R108" i="61"/>
  <c r="Q108" i="61"/>
  <c r="R126" i="61"/>
  <c r="Q126" i="61"/>
  <c r="R144" i="61"/>
  <c r="Q144" i="61"/>
  <c r="R162" i="61"/>
  <c r="Q162" i="61"/>
  <c r="R87" i="61"/>
  <c r="Q87" i="61"/>
  <c r="R103" i="61"/>
  <c r="Q103" i="61"/>
  <c r="R123" i="61"/>
  <c r="Q123" i="61"/>
  <c r="R145" i="61"/>
  <c r="Q145" i="61"/>
  <c r="R128" i="61"/>
  <c r="Q128" i="61"/>
  <c r="Q89" i="61"/>
  <c r="R89" i="61"/>
  <c r="R143" i="61"/>
  <c r="Q143" i="61"/>
  <c r="R85" i="61"/>
  <c r="Q85" i="61"/>
  <c r="R134" i="61"/>
  <c r="Q134" i="61"/>
  <c r="R95" i="61"/>
  <c r="Q95" i="61"/>
  <c r="R88" i="61"/>
  <c r="Q88" i="61"/>
  <c r="R104" i="61"/>
  <c r="Q104" i="61"/>
  <c r="R124" i="61"/>
  <c r="Q124" i="61"/>
  <c r="R142" i="61"/>
  <c r="Q142" i="61"/>
  <c r="R160" i="61"/>
  <c r="Q160" i="61"/>
  <c r="R101" i="61"/>
  <c r="Q101" i="61"/>
  <c r="R121" i="61"/>
  <c r="Q121" i="61"/>
  <c r="R139" i="61"/>
  <c r="Q139" i="61"/>
  <c r="R157" i="61"/>
  <c r="Q157" i="61"/>
  <c r="R175" i="61"/>
  <c r="Q175" i="61"/>
  <c r="R173" i="61"/>
  <c r="Q173" i="61"/>
  <c r="R94" i="61"/>
  <c r="Q94" i="61"/>
  <c r="R112" i="61"/>
  <c r="Q112" i="61"/>
  <c r="R130" i="61"/>
  <c r="Q130" i="61"/>
  <c r="R148" i="61"/>
  <c r="Q148" i="61"/>
  <c r="R166" i="61"/>
  <c r="Q166" i="61"/>
  <c r="R91" i="61"/>
  <c r="Q91" i="61"/>
  <c r="R109" i="61"/>
  <c r="Q109" i="61"/>
  <c r="R127" i="61"/>
  <c r="Q127" i="61"/>
  <c r="R149" i="61"/>
  <c r="Q149" i="61"/>
  <c r="Q290" i="61"/>
  <c r="Q339" i="61"/>
  <c r="Q417" i="61"/>
  <c r="Q223" i="61"/>
  <c r="Q400" i="61"/>
  <c r="Q296" i="61"/>
  <c r="Q322" i="61"/>
  <c r="Q255" i="61"/>
  <c r="Q394" i="61"/>
  <c r="Q210" i="61"/>
  <c r="Q387" i="61"/>
  <c r="Q426" i="61"/>
  <c r="Q236" i="61"/>
  <c r="Q58" i="61"/>
  <c r="Q20" i="61"/>
  <c r="Q81" i="61"/>
  <c r="Q52" i="61"/>
  <c r="Q361" i="61"/>
  <c r="Q282" i="61"/>
  <c r="Q34" i="61"/>
  <c r="Q74" i="61"/>
  <c r="Q590" i="61"/>
  <c r="Q432" i="61"/>
  <c r="Q411" i="61"/>
  <c r="Q310" i="61"/>
  <c r="Q372" i="61"/>
  <c r="Q266" i="61"/>
  <c r="Q66" i="61"/>
  <c r="Q47" i="61"/>
  <c r="L82" i="61"/>
  <c r="R82" i="61" s="1"/>
  <c r="M82" i="61"/>
  <c r="M83" i="61" s="1"/>
  <c r="K512" i="61"/>
  <c r="K531" i="61"/>
  <c r="K520" i="61"/>
  <c r="K564" i="61"/>
  <c r="K400" i="61"/>
  <c r="K505" i="61"/>
  <c r="K478" i="61"/>
  <c r="K550" i="61"/>
  <c r="K557" i="61"/>
  <c r="M178" i="61"/>
  <c r="M135" i="61"/>
  <c r="L154" i="61"/>
  <c r="R154" i="61" s="1"/>
  <c r="M154" i="61"/>
  <c r="L119" i="61"/>
  <c r="R119" i="61" s="1"/>
  <c r="L105" i="61"/>
  <c r="R105" i="61" s="1"/>
  <c r="M169" i="61"/>
  <c r="L135" i="61"/>
  <c r="R135" i="61" s="1"/>
  <c r="M119" i="61"/>
  <c r="L169" i="61"/>
  <c r="R169" i="61" s="1"/>
  <c r="M105" i="61"/>
  <c r="L178" i="61"/>
  <c r="R178" i="61" s="1"/>
  <c r="K81" i="61"/>
  <c r="K58" i="61"/>
  <c r="K34" i="61"/>
  <c r="K47" i="61"/>
  <c r="K74" i="61"/>
  <c r="K66" i="61"/>
  <c r="K52" i="61"/>
  <c r="K432" i="61"/>
  <c r="K310" i="61"/>
  <c r="K417" i="61"/>
  <c r="K394" i="61"/>
  <c r="K411" i="61"/>
  <c r="K290" i="61"/>
  <c r="L433" i="61"/>
  <c r="R433" i="61" s="1"/>
  <c r="M433" i="61"/>
  <c r="K426" i="61"/>
  <c r="K589" i="61"/>
  <c r="L591" i="61"/>
  <c r="K582" i="61"/>
  <c r="K490" i="61"/>
  <c r="K462" i="61"/>
  <c r="L83" i="61" l="1"/>
  <c r="Q169" i="61"/>
  <c r="Q105" i="61"/>
  <c r="Q82" i="61"/>
  <c r="L434" i="61"/>
  <c r="Q433" i="61"/>
  <c r="Q119" i="61"/>
  <c r="Q591" i="61"/>
  <c r="Q154" i="61"/>
  <c r="Q178" i="61"/>
  <c r="Q135" i="61"/>
  <c r="K82" i="61"/>
  <c r="K83" i="61" s="1"/>
  <c r="K266" i="61"/>
  <c r="K296" i="61"/>
  <c r="K322" i="61"/>
  <c r="K387" i="61"/>
  <c r="K372" i="61"/>
  <c r="K282" i="61"/>
  <c r="K236" i="61"/>
  <c r="M179" i="61"/>
  <c r="M180" i="61" s="1"/>
  <c r="L179" i="61"/>
  <c r="K339" i="61"/>
  <c r="K255" i="61"/>
  <c r="K361" i="61"/>
  <c r="K223" i="61"/>
  <c r="K210" i="61"/>
  <c r="M434" i="61"/>
  <c r="K85" i="61"/>
  <c r="AI3" i="15"/>
  <c r="L1069" i="61" l="1"/>
  <c r="R179" i="61"/>
  <c r="L180" i="61"/>
  <c r="Q179" i="61"/>
  <c r="Q434" i="61"/>
  <c r="K137" i="61"/>
  <c r="K107" i="61"/>
  <c r="K171" i="61"/>
  <c r="K121" i="61"/>
  <c r="K156" i="61"/>
  <c r="M1069" i="61"/>
  <c r="K433" i="61"/>
  <c r="K434" i="61" s="1"/>
  <c r="AD3" i="15"/>
  <c r="AF3" i="15"/>
  <c r="H24" i="11"/>
  <c r="F20" i="11"/>
  <c r="B18" i="11"/>
  <c r="J15" i="11"/>
  <c r="D14" i="11"/>
  <c r="L12" i="11"/>
  <c r="Q1070" i="61" l="1"/>
  <c r="Q180" i="61"/>
  <c r="K105" i="61"/>
  <c r="K169" i="61"/>
  <c r="K135" i="61"/>
  <c r="K154" i="61"/>
  <c r="K178" i="61"/>
  <c r="K119" i="61"/>
  <c r="K179" i="61" l="1"/>
  <c r="K180" i="61" s="1"/>
  <c r="K436" i="61" l="1"/>
  <c r="K455" i="61" s="1"/>
  <c r="K590" i="61" s="1"/>
  <c r="K1069" i="61" l="1"/>
  <c r="K591" i="61"/>
  <c r="AK3" i="39"/>
</calcChain>
</file>

<file path=xl/sharedStrings.xml><?xml version="1.0" encoding="utf-8"?>
<sst xmlns="http://schemas.openxmlformats.org/spreadsheetml/2006/main" count="14840" uniqueCount="2571">
  <si>
    <t>04169 สอ_ดอนยานาง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</si>
  <si>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</si>
  <si>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</si>
  <si>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</si>
  <si>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</si>
  <si>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</si>
  <si>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</si>
  <si>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</si>
  <si>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</si>
  <si>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</si>
  <si>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</si>
  <si>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</si>
  <si>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</si>
  <si>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</si>
  <si>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</si>
  <si>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</si>
  <si>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</si>
  <si>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</si>
  <si>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</si>
  <si>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</si>
  <si>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</si>
  <si>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</si>
  <si>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</si>
  <si>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</si>
  <si>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</si>
  <si>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</si>
  <si>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</si>
  <si>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</si>
  <si>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</si>
  <si>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</si>
  <si>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</si>
  <si>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</si>
  <si>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</si>
  <si>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</si>
  <si>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</si>
  <si>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</si>
  <si>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</si>
  <si>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</si>
  <si>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</si>
  <si>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</si>
  <si>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</si>
  <si>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</si>
  <si>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</si>
  <si>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</si>
  <si>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</si>
  <si>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</si>
  <si>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</si>
  <si>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</si>
  <si>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</si>
  <si>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</si>
  <si>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</si>
  <si>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</si>
  <si>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04222 สอ_ดอนเกล็ด</t>
  </si>
  <si>
    <t>04223 สอ_โนนสงวน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</si>
  <si>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</si>
  <si>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</si>
  <si>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</si>
  <si>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</si>
  <si>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</si>
  <si>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</si>
  <si>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</si>
  <si>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</si>
  <si>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</si>
  <si>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</si>
  <si>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</si>
  <si>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</si>
  <si>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</si>
  <si>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</si>
  <si>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</si>
  <si>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</si>
  <si>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</si>
  <si>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</si>
  <si>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</si>
  <si>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</si>
  <si>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</si>
  <si>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</si>
  <si>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</si>
  <si>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</si>
  <si>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</si>
  <si>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</si>
  <si>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</si>
  <si>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</si>
  <si>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</si>
  <si>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รพท.หนองบัวลำภู</t>
  </si>
  <si>
    <t>รพช.นากลาง</t>
  </si>
  <si>
    <t>รพช.โนนสัง</t>
  </si>
  <si>
    <t>รพช.ศรีบุญเรือง</t>
  </si>
  <si>
    <t>รพช.สุวรรณคูหา</t>
  </si>
  <si>
    <t>รพช.นาวัง</t>
  </si>
  <si>
    <t>สินทรัพย์หมุนเวียน</t>
  </si>
  <si>
    <t>หนี้สินหมุนวียน</t>
  </si>
  <si>
    <t>ทุนสำรองสุทธิ</t>
  </si>
  <si>
    <t xml:space="preserve">รวมรายได้ </t>
  </si>
  <si>
    <t>รวมค่าใช้จ่าย</t>
  </si>
  <si>
    <t>กำไร/ขาดทุนสุทธิ</t>
  </si>
  <si>
    <t>00403 สำนักงานสาธารณสุขอำเภอทุ่งฝน</t>
  </si>
  <si>
    <t>00406 สำนักงานสาธารณสุขอำเภอวังสามหมอ</t>
  </si>
  <si>
    <t>00407 สำนักงานสำนักงานสาธารณสุขอำเภอบ้านดุง</t>
  </si>
  <si>
    <t>00408 สำนักงานสาธารณสุขอำเภอบ้านผือ</t>
  </si>
  <si>
    <t>00411 สำนักงานสาธารณสุขอำเภอสร้างคอม</t>
  </si>
  <si>
    <t>04482 สอ_บ้านขาว</t>
  </si>
  <si>
    <t>04483 สอ_หนองบัว</t>
  </si>
  <si>
    <t>04484 สอ_บ้านตาด</t>
  </si>
  <si>
    <t>04485 สอ_นิคมทหารผ่านศึก</t>
  </si>
  <si>
    <t>04486 สอ_โนนสูง</t>
  </si>
  <si>
    <t>04487 สอ_หมูม่น</t>
  </si>
  <si>
    <t>04488 สอ_จำปา</t>
  </si>
  <si>
    <t>04489 สอ_เชียงยืน</t>
  </si>
  <si>
    <t>04490 สอ_หนองนาคำ</t>
  </si>
  <si>
    <t>04491 สอ_กุดสระ</t>
  </si>
  <si>
    <t>04492 สอ_นาดี บ้านกุดลิงง้อ</t>
  </si>
  <si>
    <t>04494 สอ_เชียงพิณ</t>
  </si>
  <si>
    <t>04495 สอ_สามพร้าว</t>
  </si>
  <si>
    <t>04496 สอ_หนองไฮ</t>
  </si>
  <si>
    <t>04497 สถานีอนามัยบ้านโสกน้ำขาว</t>
  </si>
  <si>
    <t>04498 สอ_นาข่า</t>
  </si>
  <si>
    <t>04499 สอ_โนนตูม</t>
  </si>
  <si>
    <t>04501 สอ_หนองขอนกว้าง</t>
  </si>
  <si>
    <t>04503 สอ_นากว้าง</t>
  </si>
  <si>
    <t>04504 สอ_แม่นนท์</t>
  </si>
  <si>
    <t>04542 สถานีอนามัยหนองแวงใหญ่</t>
  </si>
  <si>
    <t>04543 สถานีอนามัยโนนสำราญ</t>
  </si>
  <si>
    <t>04544 สถานีอนามัยท่าลุมภู</t>
  </si>
  <si>
    <t>04545 สถานีอนามัยกุดดอกคำ</t>
  </si>
  <si>
    <t>04546 สถานีอนามัยทมนางาม</t>
  </si>
  <si>
    <t>04563 รพ_สต_กุดค้า</t>
  </si>
  <si>
    <t>04565 รพ_สต_ศรีสว่าง</t>
  </si>
  <si>
    <t>04566 รพ_สต_นาชุมแสง</t>
  </si>
  <si>
    <t>04567 รพ_สต_นาทม</t>
  </si>
  <si>
    <t>04568 สถานีอนามัยหนองแวง</t>
  </si>
  <si>
    <t>04569 สถานีอนามัยหนองแคน</t>
  </si>
  <si>
    <t>04570 สถานีอนามัยคำเลาะ</t>
  </si>
  <si>
    <t>04571 สถานีอนามัยห้วยยาง</t>
  </si>
  <si>
    <t>04581 สถานีอนามัยหนองกุงทับม้า</t>
  </si>
  <si>
    <t>04582 สถานีอนามัยหนองหญ้าไซ</t>
  </si>
  <si>
    <t>04583 สถานีอนามัยบะยาว</t>
  </si>
  <si>
    <t>04584 สถานีอนามัยนาแกภูดิน</t>
  </si>
  <si>
    <t>04585 สถานีอนามัยคำยาง</t>
  </si>
  <si>
    <t>04586 สถานีอนามัยคำน้อย</t>
  </si>
  <si>
    <t>04587 สถานีอนามัยคำโคกสูง</t>
  </si>
  <si>
    <t>04588 สถานีอนามัยโนนสะอาด</t>
  </si>
  <si>
    <t>04589 สถานีอนามัย สระแก้ว</t>
  </si>
  <si>
    <t>04591 สถานีอนามัย ดงเย็น</t>
  </si>
  <si>
    <t>04592 สถานีอนามัย โพนสุง</t>
  </si>
  <si>
    <t>04593 สถานีอนามัย ศรีเจริญ</t>
  </si>
  <si>
    <t>04594 สถานีอนามัย นาเจริญ</t>
  </si>
  <si>
    <t>04595 สถานีอนามัย ทรายมูล</t>
  </si>
  <si>
    <t>04596 สถานีอนามัย บ้านทุ่ง</t>
  </si>
  <si>
    <t>04597 สถานีอนามัย โนนสะอาด</t>
  </si>
  <si>
    <t>04598 สถานีอนามัย นาไหม</t>
  </si>
  <si>
    <t>04599 สถานีอนามัย ถ่อนนาลับ</t>
  </si>
  <si>
    <t>04600 สถานีอนามัย วังดารา</t>
  </si>
  <si>
    <t>04601 สถานีอนามัย บ้านม่วง</t>
  </si>
  <si>
    <t>04602 สถานีอนามัย หนองสว่าง</t>
  </si>
  <si>
    <t>04603 สถานีอนามัย โนนทองหลาง</t>
  </si>
  <si>
    <t>04604 สถานีอนามัย โนนอุดม</t>
  </si>
  <si>
    <t>04623 สอ_น้ำโสม</t>
  </si>
  <si>
    <t>04624 สอ_นาเมืองไทย</t>
  </si>
  <si>
    <t>04625 สอ_โนนสมบูรณ์</t>
  </si>
  <si>
    <t>04626 สอ_หนองแวง</t>
  </si>
  <si>
    <t>04627 สอ_บ้านหยวก</t>
  </si>
  <si>
    <t>04628 สอ_โสมเยี่ยม</t>
  </si>
  <si>
    <t>04629 สอ_ผากลางนา</t>
  </si>
  <si>
    <t>04630 เพ็ญ รพสต_บ้านธาตุ</t>
  </si>
  <si>
    <t>04631 เพ็ญ รพสต_นิคม</t>
  </si>
  <si>
    <t>04633 เพ็ญ รพสต_บ้านหลวง</t>
  </si>
  <si>
    <t>04634 เพ็ญ รพสต_เชียงหวาง</t>
  </si>
  <si>
    <t>04635 เพ็ญ รพสต_สุมเส้า</t>
  </si>
  <si>
    <t>04636 เพ็ญ รพสต_นาบัว</t>
  </si>
  <si>
    <t>04637 เพ็ญ รพสต_บ้านเหล่า</t>
  </si>
  <si>
    <t>04638 เพ็ญ รพสต_จอมศรี</t>
  </si>
  <si>
    <t>04639 เพ็ญ รพสต_บ้านคอนเลียบ</t>
  </si>
  <si>
    <t>04640 เพ็ญ  รพสต_โพนสวรค์</t>
  </si>
  <si>
    <t>04641 เพ็ญ  รพสต_สร้างแป้น</t>
  </si>
  <si>
    <t>04642 สอ_เชียงดา</t>
  </si>
  <si>
    <t>04643 สอ_บ้านยวด</t>
  </si>
  <si>
    <t>04644 สอ_บ้านโคก</t>
  </si>
  <si>
    <t>04645 สอ_บ้านหายโศก</t>
  </si>
  <si>
    <t>04646 สอ_บ้านหินโงม</t>
  </si>
  <si>
    <t>04647 สถานีอนามัยแสงทอง</t>
  </si>
  <si>
    <t>04648 สถานีอนามัยท่าสี</t>
  </si>
  <si>
    <t>04650 สถานีอนามัยนาดี</t>
  </si>
  <si>
    <t>04651 สอ_บ้านนายูง</t>
  </si>
  <si>
    <t>04652 สอ_บ้านห้วยทราย</t>
  </si>
  <si>
    <t>04653 สอ_บ้านก้อง</t>
  </si>
  <si>
    <t>04654 สอ_บ้านนาตูม</t>
  </si>
  <si>
    <t>04655 สอ_บ้านนาแค</t>
  </si>
  <si>
    <t>04656 สอ_บ้านเพิ่ม</t>
  </si>
  <si>
    <t>04657 สอ_บ้านโนนทอง</t>
  </si>
  <si>
    <t>04658 สถานีอนามัยบ้านแดง</t>
  </si>
  <si>
    <t>04659 สถานีอนามัยนาทราย</t>
  </si>
  <si>
    <t>04660 สถานีอนามัยนายม</t>
  </si>
  <si>
    <t>04661 รพ_สต_บ้านจีต</t>
  </si>
  <si>
    <t>04662 รพ_สต_โนนทองอินทร์</t>
  </si>
  <si>
    <t>04663 รพ_สต_ค้อใหญ่</t>
  </si>
  <si>
    <t>04664 รพ_สต_คอนสาย</t>
  </si>
  <si>
    <t>13905 สอ_หนองใส</t>
  </si>
  <si>
    <t>13906 สอ_หนองตะไก้</t>
  </si>
  <si>
    <t>13913 สถานีอนามัยนาเหล่า</t>
  </si>
  <si>
    <t>13915 รพ_สต_คำสีดา</t>
  </si>
  <si>
    <t>13918 สถานีอนามัยนาตาด</t>
  </si>
  <si>
    <t>13919 สถานีอนามัยคำไฮ</t>
  </si>
  <si>
    <t>13921 สอ_น้ำปู่น้อย</t>
  </si>
  <si>
    <t>13922 สอ_บ้านเชียงดี</t>
  </si>
  <si>
    <t>14246 เพ็ญ รพสต_หนองแสนตอ</t>
  </si>
  <si>
    <t>14247 สถานีอนามัยถ่อนนาเพลิน</t>
  </si>
  <si>
    <t>14248 รพ_สต_ซำป่ารัง</t>
  </si>
  <si>
    <t>14849 สอ_ดงพัฒนา</t>
  </si>
  <si>
    <t>15221 เพ็ญ รพสต_บ้านด่าน</t>
  </si>
  <si>
    <t>21440 สอ_คีรีวงกต</t>
  </si>
  <si>
    <t>23745 สอ_บ้านกลิ้งคำ</t>
  </si>
  <si>
    <t>405 สาธารณสุขอำเภอศรีธาตุ</t>
  </si>
  <si>
    <t>41-03</t>
  </si>
  <si>
    <t>รพช.หนองวัวซอ</t>
  </si>
  <si>
    <t>41-04</t>
  </si>
  <si>
    <t>รพท.กุมภวาปี</t>
  </si>
  <si>
    <t>41-05</t>
  </si>
  <si>
    <t>รพช.โนนสะอาด</t>
  </si>
  <si>
    <t>41-08</t>
  </si>
  <si>
    <t>รพช.ไชยวาน</t>
  </si>
  <si>
    <t>41-10</t>
  </si>
  <si>
    <t>รพช.วังสามหมอ</t>
  </si>
  <si>
    <t>41-23</t>
  </si>
  <si>
    <t>รพช.พิบูลย์รักษ์</t>
  </si>
  <si>
    <t>รพศ.อุดรธานี</t>
  </si>
  <si>
    <t>รพช.กุดจับ</t>
  </si>
  <si>
    <t>รพช.ประจักษ์ศิลปาคม</t>
  </si>
  <si>
    <t>รพช.หนองหาน</t>
  </si>
  <si>
    <t>รพช.ทุ่งฝน</t>
  </si>
  <si>
    <t>รพช.ศรีธาตุ</t>
  </si>
  <si>
    <t>รพร.บ้านดุง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</si>
  <si>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</si>
  <si>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</si>
  <si>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</si>
  <si>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</si>
  <si>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</si>
  <si>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</si>
  <si>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รพช.กู่แก้ว</t>
  </si>
  <si>
    <t>แม่ข่าย</t>
  </si>
  <si>
    <t>จังหวัด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</si>
  <si>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</si>
  <si>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</si>
  <si>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</si>
  <si>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</si>
  <si>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</si>
  <si>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</si>
  <si>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</si>
  <si>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สรุปการส่งรายงานทางการเงิน โรงพยาบาลส่งเสริมสุขภาพตำบล (รายจังหวัด) ในเขตสุขภาพที่ 8</t>
  </si>
  <si>
    <t>ลำดับ</t>
  </si>
  <si>
    <t xml:space="preserve">จำนวน รพ.สต. </t>
  </si>
  <si>
    <t>ส่งงบแล้ว</t>
  </si>
  <si>
    <t>ร้อยละ</t>
  </si>
  <si>
    <t>ไม่ส่งงบ</t>
  </si>
  <si>
    <t>รพ.สต.ที่ยังไม่ส่งงบ</t>
  </si>
  <si>
    <t>(แห่ง)</t>
  </si>
  <si>
    <t>รวมเขต 8</t>
  </si>
  <si>
    <t>ร้อยละที่ส่งงบ</t>
  </si>
  <si>
    <t>ร้อยละที่ไม่ส่งงบ</t>
  </si>
  <si>
    <t>เอกสารแนบ 2</t>
  </si>
  <si>
    <t>สรุปคะแนนการส่งรายงานทางการเงิน โรงพยาบาลส่งเสริมสุขภาพตำบล (รายจังหวัด) ในเขตสุขภาพที่ 8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</si>
  <si>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</si>
  <si>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</si>
  <si>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</si>
  <si>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</si>
  <si>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</si>
  <si>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</si>
  <si>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</si>
  <si>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CUP</t>
  </si>
  <si>
    <t>คะแนน</t>
  </si>
  <si>
    <t>ปลาปาก</t>
  </si>
  <si>
    <t>พรเจริญ</t>
  </si>
  <si>
    <t>นาด้วง</t>
  </si>
  <si>
    <t>กุสุมาลย์</t>
  </si>
  <si>
    <t>โพนพิสัย</t>
  </si>
  <si>
    <t>นากลาง</t>
  </si>
  <si>
    <t>กุดจับ</t>
  </si>
  <si>
    <t>ท่าอุเทน</t>
  </si>
  <si>
    <t>โซ่พิสัย</t>
  </si>
  <si>
    <t>เชียงคาน</t>
  </si>
  <si>
    <t>กุดบาก</t>
  </si>
  <si>
    <t>ศรีเชียงใหม่</t>
  </si>
  <si>
    <t>โนนสัง</t>
  </si>
  <si>
    <t>หนองวัวซอ</t>
  </si>
  <si>
    <t>บ้านแพง</t>
  </si>
  <si>
    <t>เซกา</t>
  </si>
  <si>
    <t>ปากชม</t>
  </si>
  <si>
    <t>พระอ.ฝั้นฯ</t>
  </si>
  <si>
    <t>สังคม</t>
  </si>
  <si>
    <t>ศรีบุญเรือง</t>
  </si>
  <si>
    <t>กุมภวาปี</t>
  </si>
  <si>
    <t>นาทม</t>
  </si>
  <si>
    <t>ปากคาด</t>
  </si>
  <si>
    <t>นาแห้ว</t>
  </si>
  <si>
    <t>พังโคน</t>
  </si>
  <si>
    <t>ท่าบ่อ</t>
  </si>
  <si>
    <t>สุวรรณคูหา</t>
  </si>
  <si>
    <t>ห้วยเกิ้ง</t>
  </si>
  <si>
    <t>เรณูนคร</t>
  </si>
  <si>
    <t>บึงโขงหลง</t>
  </si>
  <si>
    <t>ภูเรือ</t>
  </si>
  <si>
    <t>วาริชภูมิ</t>
  </si>
  <si>
    <t>สระใคร</t>
  </si>
  <si>
    <t>นาวัง</t>
  </si>
  <si>
    <t>โนนสะอาด</t>
  </si>
  <si>
    <t>นาแก</t>
  </si>
  <si>
    <t>ศรีวิไล</t>
  </si>
  <si>
    <t>ท่าลี่</t>
  </si>
  <si>
    <t>นิคมน้ำอูน</t>
  </si>
  <si>
    <t>โพธิ์ตาก</t>
  </si>
  <si>
    <t>เฉลี่ยจังหวัด</t>
  </si>
  <si>
    <t>หนองหาน</t>
  </si>
  <si>
    <t>ศรีสงคราม</t>
  </si>
  <si>
    <t>บุ่งคล้า</t>
  </si>
  <si>
    <t>วังสะพุง</t>
  </si>
  <si>
    <t>วานรนิวาส</t>
  </si>
  <si>
    <t>เฝ้าไร่</t>
  </si>
  <si>
    <t>ทุ่งฝน</t>
  </si>
  <si>
    <t>นาหว้า</t>
  </si>
  <si>
    <t>ภูกระดึง</t>
  </si>
  <si>
    <t>คำตากล้า</t>
  </si>
  <si>
    <t>รัตนวาปี</t>
  </si>
  <si>
    <t>ไชยวาน</t>
  </si>
  <si>
    <t>โพนสวรรค์</t>
  </si>
  <si>
    <t>ภูหลวง</t>
  </si>
  <si>
    <t>บ้านม่วง</t>
  </si>
  <si>
    <t>ศรีธาตุ</t>
  </si>
  <si>
    <t>ธาตุพนม</t>
  </si>
  <si>
    <t>ผาขาว</t>
  </si>
  <si>
    <t>อากาศอำนวย</t>
  </si>
  <si>
    <t>วังสามหมอ</t>
  </si>
  <si>
    <t>วังยาง</t>
  </si>
  <si>
    <t>ด่านซ้าย</t>
  </si>
  <si>
    <t>ส่องดาว</t>
  </si>
  <si>
    <t>บ้านผือ</t>
  </si>
  <si>
    <t>เอราวัณ</t>
  </si>
  <si>
    <t>เต่างอย</t>
  </si>
  <si>
    <t>น้ำโสม</t>
  </si>
  <si>
    <t>หนองหิน</t>
  </si>
  <si>
    <t>โคกศรีสุพรรณ</t>
  </si>
  <si>
    <t>เพ็ญ</t>
  </si>
  <si>
    <t>เจริญศิลป์</t>
  </si>
  <si>
    <t>สร้างคอม</t>
  </si>
  <si>
    <t>โพนนาแก้ว</t>
  </si>
  <si>
    <t>หนองแสง</t>
  </si>
  <si>
    <t>สว่างแดนดิน</t>
  </si>
  <si>
    <t>นายูง</t>
  </si>
  <si>
    <t>พระอ.แบนฯ</t>
  </si>
  <si>
    <t>พิบูลย์รักษ์</t>
  </si>
  <si>
    <t>บ้านดุง</t>
  </si>
  <si>
    <t>กู่แก้ว</t>
  </si>
  <si>
    <t>หมายเหตุ</t>
  </si>
  <si>
    <t>ประจักษ์ฯ</t>
  </si>
  <si>
    <t>2. คะแนนเต็ม 50 คะแนน</t>
  </si>
  <si>
    <t xml:space="preserve"> จังหวัด</t>
  </si>
  <si>
    <t xml:space="preserve"> รหัสอำเภอ</t>
  </si>
  <si>
    <t>อำเภอ</t>
  </si>
  <si>
    <t>ประเภทหน่วยบริการ</t>
  </si>
  <si>
    <t>ชื่อหน่วยบริการ</t>
  </si>
  <si>
    <t>ประชากร</t>
  </si>
  <si>
    <t>กลุ่มประชากร</t>
  </si>
  <si>
    <t xml:space="preserve">เงินสดและรายการที่เทียบเท่าเงินสดคงเหลือ (บาท)                                        </t>
  </si>
  <si>
    <t>ทุนสำรองสุทธิ (บาท)</t>
  </si>
  <si>
    <t>จำนวน รพ.สต.ใน CUP (แห่ง)</t>
  </si>
  <si>
    <t>จำนวนทั้งหมด</t>
  </si>
  <si>
    <t>ส่งงบ</t>
  </si>
  <si>
    <t>38-01</t>
  </si>
  <si>
    <t>รพท.บึงกาฬ</t>
  </si>
  <si>
    <t>รพท.</t>
  </si>
  <si>
    <t>11040 รพท.บึงกาฬ</t>
  </si>
  <si>
    <t>38-02</t>
  </si>
  <si>
    <t>รพ.สต.</t>
  </si>
  <si>
    <t>04809 รพ_สต_โนนสมบูรณ์</t>
  </si>
  <si>
    <t>38-03</t>
  </si>
  <si>
    <t>04810 รพ_สต_โนนสว่าง</t>
  </si>
  <si>
    <t>38-04</t>
  </si>
  <si>
    <t>04811 รพ_สต_หอคำ</t>
  </si>
  <si>
    <t>38-05</t>
  </si>
  <si>
    <t>04812 รพ_สต_โคกสะอาด</t>
  </si>
  <si>
    <t>38-06</t>
  </si>
  <si>
    <t>04813 รพ_สต_หนองเลิง</t>
  </si>
  <si>
    <t>38-07</t>
  </si>
  <si>
    <t>04814 รพ_สต_โคกก่อง</t>
  </si>
  <si>
    <t>38-08</t>
  </si>
  <si>
    <t>04815 รพ_สต_นาสวรรค์</t>
  </si>
  <si>
    <t>38-09</t>
  </si>
  <si>
    <t>04816 รพ_สต_ไคสี</t>
  </si>
  <si>
    <t>38-10</t>
  </si>
  <si>
    <t>04817 รพ_สต_ผาสวรรค์</t>
  </si>
  <si>
    <t>38-11</t>
  </si>
  <si>
    <t>04818 รพ_สต_ชัยพร</t>
  </si>
  <si>
    <t>38-12</t>
  </si>
  <si>
    <t>04820 รพ_สต_วิศิษฐ์</t>
  </si>
  <si>
    <t>38-13</t>
  </si>
  <si>
    <t>04821 รพ_สต_คำนาดี</t>
  </si>
  <si>
    <t>38-14</t>
  </si>
  <si>
    <t>04822 รพ_สต_โป่งเปือย</t>
  </si>
  <si>
    <t>38-15</t>
  </si>
  <si>
    <t>13932 รพ_สต_ดอนปอ</t>
  </si>
  <si>
    <t>รวม CUP บึงกาฬ</t>
  </si>
  <si>
    <t>รพช.เซกา</t>
  </si>
  <si>
    <t>รพช.</t>
  </si>
  <si>
    <t>11046 รพช.เซกา</t>
  </si>
  <si>
    <t>04869 รพ_สต_ซาง</t>
  </si>
  <si>
    <t>04870 รพ_สต_ท่ากกแดง</t>
  </si>
  <si>
    <t>04871 รพ_สต_บ้านโคกกระแซ</t>
  </si>
  <si>
    <t>04872 รพ_สต_ บ้านต้อง</t>
  </si>
  <si>
    <t>04873 รพ_สต_โคกโขง</t>
  </si>
  <si>
    <t>04874 รพ_สต_ป่งไฮ</t>
  </si>
  <si>
    <t>04875 รพ_สต_บ้านคำบอน</t>
  </si>
  <si>
    <t>04876 รพ_สต_น้ำจั้น</t>
  </si>
  <si>
    <t>04877 รพ_สต_ท่าสะอาด</t>
  </si>
  <si>
    <t>04878 รพ_สต_หนองทุ่ม</t>
  </si>
  <si>
    <t>04879 รพ_สต_โสกก่าม</t>
  </si>
  <si>
    <t>10243 รพ_สต_ท่าเชียงเครือ</t>
  </si>
  <si>
    <t>รวม CUP เซกา</t>
  </si>
  <si>
    <t>รพช.โซ่พิสัย</t>
  </si>
  <si>
    <t>11043 รพช.โซ่พิสัย</t>
  </si>
  <si>
    <t>04843 รพ_สต_หนองพันทา</t>
  </si>
  <si>
    <t>04844 รพ_สต_นาขาม</t>
  </si>
  <si>
    <t>04845 รพ_สต_ศรีชมภู (โซ่พิสัย)</t>
  </si>
  <si>
    <t>04846 รพ_สต_คำแก้ว</t>
  </si>
  <si>
    <t>04847 รพ_สต_บ้านโนนเค็ง</t>
  </si>
  <si>
    <t>04848 รพ_สต_บ้านนาเหว่อ</t>
  </si>
  <si>
    <t>04849 รพ_สต_บัวตูม</t>
  </si>
  <si>
    <t>04850 รพ_สต_บ้านโนนสวาง</t>
  </si>
  <si>
    <t>04851 รพ_สต_ถ้ำเจริญ</t>
  </si>
  <si>
    <t>04852 รพ_สต_เหล่าทอง</t>
  </si>
  <si>
    <t xml:space="preserve"> </t>
  </si>
  <si>
    <t>10240 รพ_สต_บ้านดอนเสียด</t>
  </si>
  <si>
    <t>รวม CUP โซ่พิสัย</t>
  </si>
  <si>
    <t>รพช.บุ่งคล้า</t>
  </si>
  <si>
    <t>11050 รพช.บุ่งคล้า</t>
  </si>
  <si>
    <t>04894 รพ_สต_หนองเดิ่น</t>
  </si>
  <si>
    <t>04895 รพ_สต_โคกกว้าง</t>
  </si>
  <si>
    <t>13935 รพ_สต_บุ่งคล้า</t>
  </si>
  <si>
    <t>รวม CUP บุ่งคล้า</t>
  </si>
  <si>
    <t>รพช.บึงโขงหลง</t>
  </si>
  <si>
    <t>11048 รพช.บึงโขงหลง</t>
  </si>
  <si>
    <t>04885 รพ_สต_โสกโพธิ์</t>
  </si>
  <si>
    <t>04886 รพ_สต_โพธิ์หมากแข้ง</t>
  </si>
  <si>
    <t>04887 รพ_สต_ดงบัง</t>
  </si>
  <si>
    <t>04888 รพ_สต_ท่าดอกคำ</t>
  </si>
  <si>
    <t>รวม CUP บึงโขงหลง</t>
  </si>
  <si>
    <t>รพช.ปากคาด</t>
  </si>
  <si>
    <t>11047 รพช.ปากคาด</t>
  </si>
  <si>
    <t>04880 รพ_สต_ห้วยก้านเหลือง</t>
  </si>
  <si>
    <t>04881 รพ_สต_หนองยอง</t>
  </si>
  <si>
    <t>04882 รพ_สต_นากั้ง</t>
  </si>
  <si>
    <t>04883 รพ_สต_สมสนุก</t>
  </si>
  <si>
    <t>04884 รพ_สต_นาดง</t>
  </si>
  <si>
    <t>13934 รพ_สต_บ้านต้าย</t>
  </si>
  <si>
    <t>รวม CUP ปากคาด</t>
  </si>
  <si>
    <t>รพช.พรเจริญ</t>
  </si>
  <si>
    <t>11041 รพช.พรเจริญ</t>
  </si>
  <si>
    <t>04823 รพ_สต_ศรีชมภู (พรเจริญ)</t>
  </si>
  <si>
    <t>04824 รพ_สต_ดอนหญ้านาง</t>
  </si>
  <si>
    <t>04825 รพ_สต_หนองหัวช้าง</t>
  </si>
  <si>
    <t>04826 รพ_สต_วังชมภู</t>
  </si>
  <si>
    <t>04827 รพ_สต_ศรีสำราญ</t>
  </si>
  <si>
    <t>14182 รพ_สต_ป่าแฝก</t>
  </si>
  <si>
    <t>รวม CUP พรเจริญ</t>
  </si>
  <si>
    <t>รพช.ศรีวิไล</t>
  </si>
  <si>
    <t>11049 รพช.ศรีวิไล</t>
  </si>
  <si>
    <t>04889 รพ_สต_ชุมภูพร</t>
  </si>
  <si>
    <t>04890 รพ_สต_นาแสง</t>
  </si>
  <si>
    <t>04891 รพ_สต_นาคำแคน</t>
  </si>
  <si>
    <t>04892 รพ_สต_นาสะแบง</t>
  </si>
  <si>
    <t>04893 รพ_สต_นาสิงห์</t>
  </si>
  <si>
    <t>รวม CUP ศรีวิไล</t>
  </si>
  <si>
    <t>รวมจังหวัดบึงกาฬ</t>
  </si>
  <si>
    <t>ค่าเฉลี่ยจังหวัดบึงกาฬ / รพ.สต. (บาท/แห่ง)</t>
  </si>
  <si>
    <t>39-01</t>
  </si>
  <si>
    <t>เมืองหนองบัวลำภู</t>
  </si>
  <si>
    <t>10704 รพท.หนองบัวลำภู</t>
  </si>
  <si>
    <t>รวม CUP หนองบัวลำภู</t>
  </si>
  <si>
    <t>39-02</t>
  </si>
  <si>
    <t>10991 รพช.นากลาง</t>
  </si>
  <si>
    <t>รวม CUP นากลาง</t>
  </si>
  <si>
    <t>39-03</t>
  </si>
  <si>
    <t>10992 รพช.โนนสัง</t>
  </si>
  <si>
    <t>รวม CUP โนนสัง</t>
  </si>
  <si>
    <t>39-04</t>
  </si>
  <si>
    <t>10993 รพช.ศรีบุญเรือง</t>
  </si>
  <si>
    <t>รวม CUP ศรีบุญเรือง</t>
  </si>
  <si>
    <t>39-05</t>
  </si>
  <si>
    <t>10994 รพช.สุวรรณคูหา</t>
  </si>
  <si>
    <t>รวม CUP สุวรรณคูหา</t>
  </si>
  <si>
    <t>39-06</t>
  </si>
  <si>
    <t>23367 รพช.นาวัง</t>
  </si>
  <si>
    <t>รวม CUP นาวัง</t>
  </si>
  <si>
    <t>รวมจังหวัดหนองบัวลำภู</t>
  </si>
  <si>
    <t>ค่าเฉลี่ยจังหวัดหนองบัวลำภู / รพ.สต. (บาท/แห่ง)</t>
  </si>
  <si>
    <t>41-01</t>
  </si>
  <si>
    <t>เมืองอุดรธานี</t>
  </si>
  <si>
    <t>รพศ.</t>
  </si>
  <si>
    <t>รวม CUP อุดรธานี</t>
  </si>
  <si>
    <t>41-02</t>
  </si>
  <si>
    <t>11013 รพช.กุดจับ</t>
  </si>
  <si>
    <t>รวม CUP กุดจับ</t>
  </si>
  <si>
    <t>11014 รพช.หนองวัวซอ</t>
  </si>
  <si>
    <t>รวม CUP หนองวัวซอ</t>
  </si>
  <si>
    <t>11015 รพท.กุมภวาปี</t>
  </si>
  <si>
    <t>รวม CUP กุมภวาปี</t>
  </si>
  <si>
    <t>11017 รพช.โนนสะอาด</t>
  </si>
  <si>
    <t>รวม CUP โนนสะอาด</t>
  </si>
  <si>
    <t>41-06</t>
  </si>
  <si>
    <t>11019 รพช.หนองหาน</t>
  </si>
  <si>
    <t>รวม CUP หนองหาน</t>
  </si>
  <si>
    <t>41-07</t>
  </si>
  <si>
    <t>11019 รพช.ทุ่งฝน</t>
  </si>
  <si>
    <t>รวม CUP ทุ่งฝน</t>
  </si>
  <si>
    <t>11020 รพช.ไชยวาน</t>
  </si>
  <si>
    <t>รวม CUP ไชยวาน</t>
  </si>
  <si>
    <t>41-09</t>
  </si>
  <si>
    <t>11021 รพช.ศรีธาตุ</t>
  </si>
  <si>
    <t>รวม CUP ศรีธาตุ</t>
  </si>
  <si>
    <t>11022 รพช.วังสามหมอ</t>
  </si>
  <si>
    <t>รวม CUP วังสามหมอ</t>
  </si>
  <si>
    <t>41-11</t>
  </si>
  <si>
    <t>รพร.</t>
  </si>
  <si>
    <t>11446 รพร.บ้านดุง</t>
  </si>
  <si>
    <t>รวม CUP บ้านดุง</t>
  </si>
  <si>
    <t>41-17</t>
  </si>
  <si>
    <t>11023 รพช.บ้านผือ</t>
  </si>
  <si>
    <t>41-18</t>
  </si>
  <si>
    <t>41-19</t>
  </si>
  <si>
    <t>41-20</t>
  </si>
  <si>
    <t>รวม CUP บ้านผือ</t>
  </si>
  <si>
    <t>11024 รพช.น้ำโสม</t>
  </si>
  <si>
    <t>รวม CUP น้ำโสม</t>
  </si>
  <si>
    <t>11025 รพช.เพ็ญ</t>
  </si>
  <si>
    <t>รวม CUP เพ็ญ</t>
  </si>
  <si>
    <t>11026 รพช.สร้างคอม</t>
  </si>
  <si>
    <t>รวม CUP สร้างคอม</t>
  </si>
  <si>
    <t>41-21</t>
  </si>
  <si>
    <t>11027 รพช.หนองแสง</t>
  </si>
  <si>
    <t>รวม CUP หนองแสง</t>
  </si>
  <si>
    <t>41-22</t>
  </si>
  <si>
    <t>11028 รพช.นายูง</t>
  </si>
  <si>
    <t>รวม CUP นายูง</t>
  </si>
  <si>
    <t>11029 รพช.พิบูลย์รักษ์</t>
  </si>
  <si>
    <t>รวม CUP พิบูลย์รักษ์</t>
  </si>
  <si>
    <t>41-26</t>
  </si>
  <si>
    <t>รพช.ห้วยเกิ้ง</t>
  </si>
  <si>
    <t>11016 รพช.ห้วยเกิ้ง</t>
  </si>
  <si>
    <t>รวม CUP ห้วยเกิ้ง</t>
  </si>
  <si>
    <t>41-27</t>
  </si>
  <si>
    <t>25058 รพช.กู่แก้ว</t>
  </si>
  <si>
    <t>รวม CUP กู่แก้ว</t>
  </si>
  <si>
    <t>41-28</t>
  </si>
  <si>
    <t>ประจักษ์ศิลปาคม</t>
  </si>
  <si>
    <t>25059 รพช.ประจักษ์ศิลปาคม</t>
  </si>
  <si>
    <t>รวม CUP ประจักษ์</t>
  </si>
  <si>
    <t>รวมจังหวัดอุดรธานี</t>
  </si>
  <si>
    <t>ค่าเฉลี่ยจังหวัดอุดรธานี / รพ.สต. (บาท/แห่ง)</t>
  </si>
  <si>
    <t>42-01</t>
  </si>
  <si>
    <t>เมืองเลย</t>
  </si>
  <si>
    <t>รพท.เลย</t>
  </si>
  <si>
    <t>10705 รพท.เลย</t>
  </si>
  <si>
    <t>04665 สอ_เพชรเจริญ</t>
  </si>
  <si>
    <t>04666 สอ_น้ำภู</t>
  </si>
  <si>
    <t>04667 สอ_นาอ้อ</t>
  </si>
  <si>
    <t>04668 สอ_กกดู่</t>
  </si>
  <si>
    <t>04669 สอ_ไร่ม่วง</t>
  </si>
  <si>
    <t>04670 สอ_โพนป่าแดง</t>
  </si>
  <si>
    <t>04671 สอ_ไร่ทาม</t>
  </si>
  <si>
    <t>04672 สอ_นาอาน</t>
  </si>
  <si>
    <t>04673 สอ_ขอนแก่น</t>
  </si>
  <si>
    <t>04674 สอ_หัวนา</t>
  </si>
  <si>
    <t>04675 สอ_หนองผำ</t>
  </si>
  <si>
    <t>04676 สอ_เจริญสุข</t>
  </si>
  <si>
    <t>04677 สอ_เพีย</t>
  </si>
  <si>
    <t>04678 สอ_สูบ</t>
  </si>
  <si>
    <t>04679 สอ_ก้างปลา</t>
  </si>
  <si>
    <t>04680 สอ_นาแขม</t>
  </si>
  <si>
    <t>04681 สอ_ปากหมาก</t>
  </si>
  <si>
    <t>04682 สอ_ห้วยกระทิง</t>
  </si>
  <si>
    <t>14352 สอ_โป่งป่าติ้ว</t>
  </si>
  <si>
    <t>รวม CUP เลย</t>
  </si>
  <si>
    <t>42-02</t>
  </si>
  <si>
    <t>รพช.นาด้วง</t>
  </si>
  <si>
    <t>11030 รพช.นาด้วง</t>
  </si>
  <si>
    <t>04683 สถานีอนามัยห้วยตาด</t>
  </si>
  <si>
    <t>04684 สถานีอนามัยนาดอกคำ</t>
  </si>
  <si>
    <t>04685 สถานีอนามัยห้วยปลาดุก</t>
  </si>
  <si>
    <t>04686 สถานีอนามัยท่าสะอาด</t>
  </si>
  <si>
    <t>04687 สถานีอนามัยท่าสวรรค์</t>
  </si>
  <si>
    <t>รวม CUP นาด้วง</t>
  </si>
  <si>
    <t>42-03</t>
  </si>
  <si>
    <t>รพช.เชียงคาน</t>
  </si>
  <si>
    <t>11031 รพช.เชียงคาน</t>
  </si>
  <si>
    <t>04688 สถานีอนามัยธาตุ</t>
  </si>
  <si>
    <t>04689 สถานีอนามัยสงเปือย</t>
  </si>
  <si>
    <t>04690 สถานีอนามัยบ้านโพน</t>
  </si>
  <si>
    <t>04691 สถานีอนามัยศรีโพนแท่น</t>
  </si>
  <si>
    <t>04692 สถานีอนามัยนาป่าหนาด</t>
  </si>
  <si>
    <t>04693 สถานีอนามัยท่าบม</t>
  </si>
  <si>
    <t>04694 สถานีอนามัยนาจาน</t>
  </si>
  <si>
    <t>04695 สถานีอนามัยท่าดีหมี</t>
  </si>
  <si>
    <t>04696 สถานีอนามัยคกเลาใต้</t>
  </si>
  <si>
    <t>04697 สถานีอนามัยผาแบ่น</t>
  </si>
  <si>
    <t>04698 สถานีอนามัยบุฮม</t>
  </si>
  <si>
    <t>04699 สถานีอนามัยหินตั้ง</t>
  </si>
  <si>
    <t>04700 สถานีอนามัยหาดทรายขาว</t>
  </si>
  <si>
    <t>13924 สถานีอนามัยโสกใหม่</t>
  </si>
  <si>
    <t>รวม CUP เชียงคาน</t>
  </si>
  <si>
    <t>42-04</t>
  </si>
  <si>
    <t>รพช.ปากชม</t>
  </si>
  <si>
    <t>11032 รพช.ปากชม</t>
  </si>
  <si>
    <t>04701 โนนสมบูรณ์</t>
  </si>
  <si>
    <t>04702 เชียงกลม</t>
  </si>
  <si>
    <t>04703 คอนสา</t>
  </si>
  <si>
    <t>04704 ห้วยเหียม</t>
  </si>
  <si>
    <t>04707 ห้วยบ่อซืน</t>
  </si>
  <si>
    <t>04708 ห้วยพิชัย</t>
  </si>
  <si>
    <t>04709 สงาว</t>
  </si>
  <si>
    <t>13925 หาดคัมภีร์</t>
  </si>
  <si>
    <t>14463 ห้วยอาลัย</t>
  </si>
  <si>
    <t>14464 ชมเจริญ</t>
  </si>
  <si>
    <t>รวม CUP ปากชม</t>
  </si>
  <si>
    <t>42-05</t>
  </si>
  <si>
    <t>รพร.ด่านซ้าย</t>
  </si>
  <si>
    <t>11447 รพร.ด่านซ้าย</t>
  </si>
  <si>
    <t>04710 สถานีอนามัยเครือคู้</t>
  </si>
  <si>
    <t>04711 สถานีอนามัยปากโป่ง</t>
  </si>
  <si>
    <t>04712 สถานีอนามัยนาดี</t>
  </si>
  <si>
    <t>04713 สถานีอนามัยโคกงาม</t>
  </si>
  <si>
    <t>04714 สถานีอนามัยหนองอุมลัว</t>
  </si>
  <si>
    <t>04715 สถานีอนามัยวังบอน</t>
  </si>
  <si>
    <t>04716 สถานีอนามัยทับกี่</t>
  </si>
  <si>
    <t>04717 สถานีอนามัยน้ำเย็น</t>
  </si>
  <si>
    <t>04718 สถานีอนามัยตูบค้อ</t>
  </si>
  <si>
    <t>04719 สถานีอนามัยกกจำปา</t>
  </si>
  <si>
    <t>04720 สถานีอนามัยบ้านผึ้ง</t>
  </si>
  <si>
    <t>04721 สถานีอนามัยหนองผือ</t>
  </si>
  <si>
    <t>13926 สถานีอนามัยปากหมัน</t>
  </si>
  <si>
    <t>รวม CUP ด่านซ้าย</t>
  </si>
  <si>
    <t>42-06</t>
  </si>
  <si>
    <t>รพช.นาแห้ว</t>
  </si>
  <si>
    <t>11033 รพช.นาแห้ว</t>
  </si>
  <si>
    <t>04722 สอ_ป่าก่อ</t>
  </si>
  <si>
    <t>04723 สอ_นาพึง</t>
  </si>
  <si>
    <t>04724 สอ_โนนสว่าง</t>
  </si>
  <si>
    <t>04725 สอ_เหล่ากอหก</t>
  </si>
  <si>
    <t>10234 สอ_นาเจริญ</t>
  </si>
  <si>
    <t>รวม CUP นาแห้ว</t>
  </si>
  <si>
    <t>42-07</t>
  </si>
  <si>
    <t>รพช.ภูเรือ</t>
  </si>
  <si>
    <t>11034 รพช.ภูเรือ</t>
  </si>
  <si>
    <t>04726 สอ_ท่าศาลา</t>
  </si>
  <si>
    <t>04727 สอ_ร่องจิก</t>
  </si>
  <si>
    <t>04728 สอ_ปลาบ่า</t>
  </si>
  <si>
    <t>04729 สอ_บ้านกลาง</t>
  </si>
  <si>
    <t>04730 สอ_ห้วยผักเน่า</t>
  </si>
  <si>
    <t>04731 สอ_สานตม</t>
  </si>
  <si>
    <t>รวม CUP ภูเรือ</t>
  </si>
  <si>
    <t>42-08</t>
  </si>
  <si>
    <t>รพช.ท่าลี่</t>
  </si>
  <si>
    <t>11035 รพช.ท่าลี่</t>
  </si>
  <si>
    <t>04732 สถานีอนามัยบ้านยาง</t>
  </si>
  <si>
    <t>04733 สถานีอนามัยปากคาน</t>
  </si>
  <si>
    <t>04734 สถานีอนามัยบ้านเมี่ยง</t>
  </si>
  <si>
    <t>04735 สถานีอนามัยอาฮี</t>
  </si>
  <si>
    <t>04736 สถานีอนามัยน้ำแคม</t>
  </si>
  <si>
    <t>04737 สถานีอนามัยโคกใหญ่</t>
  </si>
  <si>
    <t>04738 สถานีอนามัยหนองบง</t>
  </si>
  <si>
    <t>04739 สถานีอนามัยแก่งม่วง</t>
  </si>
  <si>
    <t>13927 สถานีอนามัยนากระเซ็ง</t>
  </si>
  <si>
    <t>รวม CUP ท่าลี่</t>
  </si>
  <si>
    <t>42-09</t>
  </si>
  <si>
    <t>รพช.วังสะพุง</t>
  </si>
  <si>
    <t>11036 รพช.วังสะพุง</t>
  </si>
  <si>
    <t>04740 สถานีอนามัยนาวัว</t>
  </si>
  <si>
    <t>04741 สถานีอนามัยทรายขาว</t>
  </si>
  <si>
    <t>04742 สถานีอนามัยเหมืองแบ่ง</t>
  </si>
  <si>
    <t>04743 สถานีอนามัยนาดอกไม้</t>
  </si>
  <si>
    <t>04744 สถานีอนามัยตากแดด</t>
  </si>
  <si>
    <t>04745 สถานีอนามัยกกบก</t>
  </si>
  <si>
    <t>04746 สถานีอนามัยปากปวน</t>
  </si>
  <si>
    <t>04747 สถานีอนามัยผาน้อย</t>
  </si>
  <si>
    <t>04748 สถานีอนามัยโคกมน</t>
  </si>
  <si>
    <t>04750 สถานีอนามัยนาแก</t>
  </si>
  <si>
    <t>04751 สถานีอนามัยห้วยผุก</t>
  </si>
  <si>
    <t>04752 สถานีอนามัยขอนแก่น</t>
  </si>
  <si>
    <t>04753 สถานีอนามัยโคกสว่าง</t>
  </si>
  <si>
    <t>04754 สถานีอนามัยโคกขมิ้น</t>
  </si>
  <si>
    <t>04755 สถานีอนามัยโนนสว่าง</t>
  </si>
  <si>
    <t>04756 สถานีอนามัยโคกหนองแก</t>
  </si>
  <si>
    <t>13928 สถานีอนามัยโนนวังแท่น</t>
  </si>
  <si>
    <t>รวม CUP วังสะพุง</t>
  </si>
  <si>
    <t>42-10</t>
  </si>
  <si>
    <t>รพช.ภูกระดึง</t>
  </si>
  <si>
    <t>11037 รพช.ภูกระดึง</t>
  </si>
  <si>
    <t>04757 สถานีอนามัยนาโก</t>
  </si>
  <si>
    <t>04758 สถานีอนามัยนาแปนใต้</t>
  </si>
  <si>
    <t>04761 สถานีอนามัยผานกเค้า</t>
  </si>
  <si>
    <t>04762 สถานีอนามัยห้วยส้มใต้</t>
  </si>
  <si>
    <t>04764 สถานีอนามัยห้วยส้ม</t>
  </si>
  <si>
    <t>รวม CUP ภูกระดึง</t>
  </si>
  <si>
    <t>42-11</t>
  </si>
  <si>
    <t>รพช.ภูหลวง</t>
  </si>
  <si>
    <t>11038 รพช.ภูหลวง</t>
  </si>
  <si>
    <t>04766 สอ_ศรีอุบล</t>
  </si>
  <si>
    <t>04767 สอ_นามูลตุ่น</t>
  </si>
  <si>
    <t>04768 สอ_เลยวังไสย์</t>
  </si>
  <si>
    <t>04769 สอ_ใหม่พัฒนา</t>
  </si>
  <si>
    <t>13929 สอ_ห้วยสีเสียด</t>
  </si>
  <si>
    <t>รวม CUP ภูหลวง</t>
  </si>
  <si>
    <t>42-12</t>
  </si>
  <si>
    <t>รพช.ผาขาว</t>
  </si>
  <si>
    <t>11039 รพช.ผาขาว</t>
  </si>
  <si>
    <t>04770 สอ_สมศักดิ์พัฒนา</t>
  </si>
  <si>
    <t>04771 สอ_พวยเด้ง</t>
  </si>
  <si>
    <t>04772 สอ_นาตาด</t>
  </si>
  <si>
    <t>04773 สอ_โนนป่าซาง</t>
  </si>
  <si>
    <t>04774 สอ_ห้วยยาง</t>
  </si>
  <si>
    <t>04775 สอ_เพิ่มสุข</t>
  </si>
  <si>
    <t>รวม CUP ผาขาว</t>
  </si>
  <si>
    <t>42-15</t>
  </si>
  <si>
    <t>รพช.เอราวัณ</t>
  </si>
  <si>
    <t>14133 รพช.เอราวัณ</t>
  </si>
  <si>
    <t>04776 สอ_หัวฝาย</t>
  </si>
  <si>
    <t>04777 สอ_โป่งศรีโทน</t>
  </si>
  <si>
    <t>04778 สอ_หนองใหญ่</t>
  </si>
  <si>
    <t>04780 สอ_ห้วยป่าน</t>
  </si>
  <si>
    <t>04781 สอ_ซำบุ่น</t>
  </si>
  <si>
    <t>13930 สอ_โนนสวรรค์</t>
  </si>
  <si>
    <t>14353 สอ_พรประเสริฐ</t>
  </si>
  <si>
    <t>14356 สอ_นาอ่างคำ</t>
  </si>
  <si>
    <t>รวม CUP เอราวัณ</t>
  </si>
  <si>
    <t>42-16</t>
  </si>
  <si>
    <t>รพช.หนองหิน</t>
  </si>
  <si>
    <t>28861 รพช.หนองหิน</t>
  </si>
  <si>
    <t>04759 รพ_สต_ปวนพุ</t>
  </si>
  <si>
    <t>04760 รพ_สต_หนองหมากแก้ว</t>
  </si>
  <si>
    <t>04763 รพ_สต_เฉลิมพระเกียรติ 60 พรรษา นวมินทราชินิ</t>
  </si>
  <si>
    <t>04765 รพ_สต_น้อยสามัคคี</t>
  </si>
  <si>
    <t>14355 รพ_สต_หลักร้อยหกสิบ</t>
  </si>
  <si>
    <t>รวม CUP หนองหิน</t>
  </si>
  <si>
    <t>รวมจังหวัดเลย</t>
  </si>
  <si>
    <t>ค่าเฉลี่ยจังหวัดเลย / รพ.สต. (บาท/แห่ง)</t>
  </si>
  <si>
    <t>43-01</t>
  </si>
  <si>
    <t>เมืองหนองคาย</t>
  </si>
  <si>
    <t>รพท.หนองคาย</t>
  </si>
  <si>
    <t>10706 รพท.หนองคาย</t>
  </si>
  <si>
    <t>04782 รพ_สต_มีชัย</t>
  </si>
  <si>
    <t>04783 รพ_สต_โพธิ์ชัย</t>
  </si>
  <si>
    <t>04784 รพ_สต_กวนวัน</t>
  </si>
  <si>
    <t>04785 รพ_สต_เวียงคุก</t>
  </si>
  <si>
    <t>04786 รพ_สต_วัดธาตุ</t>
  </si>
  <si>
    <t>04787 รพ_สต_หาดคำ</t>
  </si>
  <si>
    <t>04788 รพ_สต_หินโงม</t>
  </si>
  <si>
    <t>04789 รพ_สต_บ้านท่าจาน</t>
  </si>
  <si>
    <t>04790 รพ_สต_บ้านเดื่อ</t>
  </si>
  <si>
    <t>04791 รพ_สต_บ้านนาฮี</t>
  </si>
  <si>
    <t>04792 รพ_สต_ค่ายบกหวาน</t>
  </si>
  <si>
    <t>04793 รพ_สต_โพนสว่าง</t>
  </si>
  <si>
    <t>04794 รพ_สต_พระธาตุบังพวน</t>
  </si>
  <si>
    <t>04795 รพ_สต_หนองกอมเกาะ</t>
  </si>
  <si>
    <t>04796 รพ_สต_ปะโค</t>
  </si>
  <si>
    <t>04797 รพ_สต_เมืองหมี</t>
  </si>
  <si>
    <t>04798 รพ_สต_สีกาย</t>
  </si>
  <si>
    <t>รวม CUP หนองคาย</t>
  </si>
  <si>
    <t>43-02</t>
  </si>
  <si>
    <t>รพร.ท่าบ่อ</t>
  </si>
  <si>
    <t>11448 รพร.ท่าบ่อ</t>
  </si>
  <si>
    <t>04799 สาถานีอนามัยน้ำโมง</t>
  </si>
  <si>
    <t>04800 สถานีอนามัยท่าสำราญ</t>
  </si>
  <si>
    <t>04801 สถานีอนามัยกองนาง</t>
  </si>
  <si>
    <t>04802 สถานีอนามัยโคกคอน</t>
  </si>
  <si>
    <t>04803 สถานีอนามัยบ้านเดื่อ</t>
  </si>
  <si>
    <t>04804 สถานีอนามัยบ้านถ่อน</t>
  </si>
  <si>
    <t>04805 สถานีอนามัยบ้านว่าน</t>
  </si>
  <si>
    <t>04806 สถานีอนามัยนาข่า</t>
  </si>
  <si>
    <t>04807 สถานีอนามัยโพนสา</t>
  </si>
  <si>
    <t>04808 สถานีอนามัยหนองนาง</t>
  </si>
  <si>
    <t>รวม CUP ท่าบ่อ</t>
  </si>
  <si>
    <t>43-05</t>
  </si>
  <si>
    <t>รพช.โพนพิสัย</t>
  </si>
  <si>
    <t>11042 รพช.โพนพิสัย</t>
  </si>
  <si>
    <t>04828 สอ_ต_วัดหลวง</t>
  </si>
  <si>
    <t>04829 สอ_บ_ปากสวย</t>
  </si>
  <si>
    <t>04830 สอ_บ_หนองกุ้งใต้</t>
  </si>
  <si>
    <t>04831 สอ_ต_กุดบง</t>
  </si>
  <si>
    <t>04832 สอ_ต_ชุมช้าง</t>
  </si>
  <si>
    <t>04833 สอ_บ_บัว</t>
  </si>
  <si>
    <t>04834 สอ_บ_ร่องโน</t>
  </si>
  <si>
    <t>04835 รพ_สต_เหล่าต่างคำ</t>
  </si>
  <si>
    <t>04836 สอ_ต_นาหนัง</t>
  </si>
  <si>
    <t>04837 สอ_บ_ดงสระพัง</t>
  </si>
  <si>
    <t>04838 สอ_ต_เซิม</t>
  </si>
  <si>
    <t>04839 สอ_ต_บ้านโพธิ์</t>
  </si>
  <si>
    <t>04840 สอ_บ_คำรุ่งเรือง</t>
  </si>
  <si>
    <t>04841 สอ_ต_บ้านผือ</t>
  </si>
  <si>
    <t>04842 สอ_ต_สร้างนางขาว</t>
  </si>
  <si>
    <t>รวม CUP โพนพิสัย</t>
  </si>
  <si>
    <t>43-07</t>
  </si>
  <si>
    <t>รพช.ศรีเชียงใหม่</t>
  </si>
  <si>
    <t>11044 รพช.ศรีเชียงใหม่</t>
  </si>
  <si>
    <t>04855 สอ_บ้านหม้อ</t>
  </si>
  <si>
    <t>04857 สอ_พระพุทธบาท</t>
  </si>
  <si>
    <t>04858 สอ_หนองปลาปาก</t>
  </si>
  <si>
    <t>04859 สอ_ นาโพธิ์</t>
  </si>
  <si>
    <t>10241 สอ_ท่ากฐิน</t>
  </si>
  <si>
    <t>13933 สอ_ ห้วยไฮ</t>
  </si>
  <si>
    <t>รวม CUP ศรีเชียงใหม่</t>
  </si>
  <si>
    <t>43-08</t>
  </si>
  <si>
    <t>รพช.สังคม</t>
  </si>
  <si>
    <t>11045 รพช.สังคม</t>
  </si>
  <si>
    <t>04864 รพ_สต_สังคม</t>
  </si>
  <si>
    <t>04865 รพ_สต_ผาตั้ง</t>
  </si>
  <si>
    <t>04866 รพ_สต_บ้านม่วง</t>
  </si>
  <si>
    <t>04867 รพ_สต_นางิ้ว</t>
  </si>
  <si>
    <t>04868 รพ_สต_เทพประทับ</t>
  </si>
  <si>
    <t>รวม CUP สังคม</t>
  </si>
  <si>
    <t>43-18</t>
  </si>
  <si>
    <t>รพช.สระใคร</t>
  </si>
  <si>
    <t>21356 รพช.สระใคร</t>
  </si>
  <si>
    <t>04896 สถานีอนามัยตำบลสระใคร</t>
  </si>
  <si>
    <t>04897 สถานีอนามัยตำบลคอกช้าง</t>
  </si>
  <si>
    <t>04898 สถานีอนามัยตำบลบ้านฝาง</t>
  </si>
  <si>
    <t>รวม CUP สระใคร</t>
  </si>
  <si>
    <t>43-19</t>
  </si>
  <si>
    <t>รพช.เฝ้าไร่</t>
  </si>
  <si>
    <t>28811 รพช.เฝ้าไร่</t>
  </si>
  <si>
    <t>04899 สอ_เฉลิมพระเกียรติ60พรรษานวมินทราชินี</t>
  </si>
  <si>
    <t>04900 รพ_สต_นาดี</t>
  </si>
  <si>
    <t>04901 รพ_สต_หนองหลวง</t>
  </si>
  <si>
    <t>04902 รพ_สต_วังไฮ</t>
  </si>
  <si>
    <t>04903 รพ_สต_วังหลวง</t>
  </si>
  <si>
    <t>04904 รพ_สต_โคกอุดม</t>
  </si>
  <si>
    <t>04905 รพ_สต_อุดมพร</t>
  </si>
  <si>
    <t>รวม CUP เฝ้าไร่</t>
  </si>
  <si>
    <t>43-20</t>
  </si>
  <si>
    <t>รพช.รัตนวาปี</t>
  </si>
  <si>
    <t>28815 รพช.รัตนวาปี</t>
  </si>
  <si>
    <t>04906 สถานีอนามัยรัตนวาปี</t>
  </si>
  <si>
    <t>04907 สถานีอนามัยตำบลนาทับไฮ</t>
  </si>
  <si>
    <t>14184 สถานีอนามัยนายาง</t>
  </si>
  <si>
    <t>รวม CUP รัตนวาปี</t>
  </si>
  <si>
    <t>43-21</t>
  </si>
  <si>
    <t>รพช.โพธิ์ตาก</t>
  </si>
  <si>
    <t>28778 รพช.โพธิ์ตาก</t>
  </si>
  <si>
    <t>04853 รพ_สต_โพธิ์ตาก</t>
  </si>
  <si>
    <t>04854 รพ_สต_สาวแล</t>
  </si>
  <si>
    <t>04860 รพ_สต_โพนทอง</t>
  </si>
  <si>
    <t>04861 รพ_สต_ดอนไผ่</t>
  </si>
  <si>
    <t>04862 รพ_สต_ด่านศรีสุข</t>
  </si>
  <si>
    <t>รวม CUP โพธิ์ตาก</t>
  </si>
  <si>
    <t>รวมจังหวัดหนองคาย</t>
  </si>
  <si>
    <t>ค่าเฉลี่ยจังหวัดหนองคาย / รพ.สต. (บาท/แห่ง)</t>
  </si>
  <si>
    <t>47-01</t>
  </si>
  <si>
    <t>เมืองสกลนคร</t>
  </si>
  <si>
    <t>รพศ.สกลนคร</t>
  </si>
  <si>
    <t>10710 รพศ.สกลนคร</t>
  </si>
  <si>
    <t>05443 สอ_ธาตุเชิงชุม</t>
  </si>
  <si>
    <t>05444 สอ_โคกเลาะ</t>
  </si>
  <si>
    <t>05445 สอ_ดงมะไฟ ขมิ้น</t>
  </si>
  <si>
    <t>05446 สอ_ทับสอ</t>
  </si>
  <si>
    <t>05447 สอ_คูสนาม</t>
  </si>
  <si>
    <t>05448 สอ_โนนหอม</t>
  </si>
  <si>
    <t>05449 สอ_หนองสนม</t>
  </si>
  <si>
    <t>05450 สอ_เชียงเครือ</t>
  </si>
  <si>
    <t>05451 สอ_สร้างแก้วสมานมิตร</t>
  </si>
  <si>
    <t>05452 สอ_ม่วงลาย</t>
  </si>
  <si>
    <t>05453 สอ_แมด</t>
  </si>
  <si>
    <t>05454 สอ_นาขาม</t>
  </si>
  <si>
    <t>05455 สอ_นาคำ</t>
  </si>
  <si>
    <t>05456 สอ_พังขว้าง</t>
  </si>
  <si>
    <t>05457 สอ_ดงขุมข้าว</t>
  </si>
  <si>
    <t>05458 สอ_ดงมะไฟ</t>
  </si>
  <si>
    <t>05459 สอ_ดงพัฒนา</t>
  </si>
  <si>
    <t>05460 สอ_หนองปลาน้อย</t>
  </si>
  <si>
    <t>05461 สอ_หนองลาด</t>
  </si>
  <si>
    <t>05462 สอ_ดอนแคนใต้</t>
  </si>
  <si>
    <t>05463 สอ_ฮางโฮง</t>
  </si>
  <si>
    <t>05464 สอ_โคกก่อง</t>
  </si>
  <si>
    <t>13967 สอ_หนองไผ่</t>
  </si>
  <si>
    <t>23217 สอ_ลาดกะเฌอ</t>
  </si>
  <si>
    <t>รวม CUP สกลนคร</t>
  </si>
  <si>
    <t>47-02</t>
  </si>
  <si>
    <t>รพช.กุสุมาลย์</t>
  </si>
  <si>
    <t>11089 รพช.กุสุมาลย์</t>
  </si>
  <si>
    <t>05465 สอ_บ้านบอน</t>
  </si>
  <si>
    <t>05466 สอ_นาเพียงใหม่</t>
  </si>
  <si>
    <t>05467 ศชช_โพธิไพศาล</t>
  </si>
  <si>
    <t>05468 สอ_หนองบัวสร้าง</t>
  </si>
  <si>
    <t>05469 ศชช__แสนพัน</t>
  </si>
  <si>
    <t>13968 สอ_ห้วยกอก</t>
  </si>
  <si>
    <t>รวม CUP กุสุมาลย์</t>
  </si>
  <si>
    <t>47-03</t>
  </si>
  <si>
    <t>รพช.กุดบาก</t>
  </si>
  <si>
    <t>05470 สอ_กุดแฮดสามัคคี</t>
  </si>
  <si>
    <t>05471 สอ_โพนงาม</t>
  </si>
  <si>
    <t>05472 สอ_ดงนิมิต</t>
  </si>
  <si>
    <t>05473 สอ_ค้อน้อย</t>
  </si>
  <si>
    <t>13969 สอ_บ้านกลาง</t>
  </si>
  <si>
    <t>รวม CUP กุดบาก</t>
  </si>
  <si>
    <t>47-04</t>
  </si>
  <si>
    <t>พรรณานิคม</t>
  </si>
  <si>
    <t>รพช.พระอาจารย์ฝั้นฯ</t>
  </si>
  <si>
    <t>11091 รพช.พระอาจารย์ฝั้นฯ</t>
  </si>
  <si>
    <t>05474 สอ_วังยาง</t>
  </si>
  <si>
    <t>05475 สอ_พอกน้อยพัฒนา</t>
  </si>
  <si>
    <t>05476 สอ_โนนเรือ</t>
  </si>
  <si>
    <t>05477 สอ_ไฮ่</t>
  </si>
  <si>
    <t>05478 สอ_ช้างมิ่งพัฒนา</t>
  </si>
  <si>
    <t>05479 สอ_หนองโดก</t>
  </si>
  <si>
    <t>05480 สอ_ศรีวงศ์ทอง</t>
  </si>
  <si>
    <t>05481 สอ_หนองผือ</t>
  </si>
  <si>
    <t>05482 สอ_ผักคำภู</t>
  </si>
  <si>
    <t>05483 สอ_บัวใหญ่</t>
  </si>
  <si>
    <t>05484 สอ_บะฮีเหนือ</t>
  </si>
  <si>
    <t>05485 สอ_นาขาม</t>
  </si>
  <si>
    <t>13970 สอ_บ้านโคก</t>
  </si>
  <si>
    <t>รวม CUP พระอาจารย์ฝั้นฯ</t>
  </si>
  <si>
    <t>47-05</t>
  </si>
  <si>
    <t>รพช.พังโคน</t>
  </si>
  <si>
    <t>11092 รพช.พังโคน</t>
  </si>
  <si>
    <t>05486 สถานีอนามัยบ้านดงม่วงไข่</t>
  </si>
  <si>
    <t>05487 สถานีอนามัยบ้านแร่</t>
  </si>
  <si>
    <t>05488 สถานีอนามัยบ้านสุขเกษม</t>
  </si>
  <si>
    <t>05489 สถานีอนามัยบ้านภูเงิน</t>
  </si>
  <si>
    <t>05491 สถานีอนามัยบ้านโพนสวาง</t>
  </si>
  <si>
    <t>13971 สถานีอนามัยบ้านโคกสะอาด</t>
  </si>
  <si>
    <t>รวม CUP พังโคน</t>
  </si>
  <si>
    <t>47-06</t>
  </si>
  <si>
    <t>รพช.วาริชภูมิ</t>
  </si>
  <si>
    <t>11093 รพช.วาริชภูมิ</t>
  </si>
  <si>
    <t>05492 สอ_ตาดโพนไผ่</t>
  </si>
  <si>
    <t>05493 สอ_ปลาโหล</t>
  </si>
  <si>
    <t>05494 สอ_หนองท่ม</t>
  </si>
  <si>
    <t>05495 สอ_ดอนยาวใหญ่</t>
  </si>
  <si>
    <t>05496 สอ_จำปาทอง</t>
  </si>
  <si>
    <t>05497 สอ_คำบิด</t>
  </si>
  <si>
    <t>05498 สอ_ภูวงน้อย</t>
  </si>
  <si>
    <t>05499 สอ_ดอนส้มโฮง</t>
  </si>
  <si>
    <t>14721 สอ_ดงคำโพธิ์</t>
  </si>
  <si>
    <t>รวม CUP วาริชภูมิ</t>
  </si>
  <si>
    <t>47-07</t>
  </si>
  <si>
    <t>รพช.นิคมน้ำอูน</t>
  </si>
  <si>
    <t>11094 รพช.นิคมน้ำอูน</t>
  </si>
  <si>
    <t>05500 สอ_นาคำ</t>
  </si>
  <si>
    <t>05501 สอ_หนองบัวบาน</t>
  </si>
  <si>
    <t>05502 สอ_โนนสุวรรณ</t>
  </si>
  <si>
    <t>11758 สอ_หนองหลวง</t>
  </si>
  <si>
    <t>รวม CUP นิคมน้ำอูน</t>
  </si>
  <si>
    <t>47-08</t>
  </si>
  <si>
    <t>รพช.วานรนิวาส</t>
  </si>
  <si>
    <t>11095 รพช.วานรนิวาส</t>
  </si>
  <si>
    <t>05503 สอ_ปานเจริญ</t>
  </si>
  <si>
    <t>05504 สอ_คำหมูน</t>
  </si>
  <si>
    <t>05505 สอ_ขัวก่าย</t>
  </si>
  <si>
    <t>05506 สอ_โพนแพง</t>
  </si>
  <si>
    <t>05507 สอ_ทุ่งโพธิ์</t>
  </si>
  <si>
    <t>05508 สอ_โคกแสง</t>
  </si>
  <si>
    <t>05509 สอ_โนนแต้</t>
  </si>
  <si>
    <t>05510 หนองฮาง</t>
  </si>
  <si>
    <t>05511 สอ_ห้วยหิน</t>
  </si>
  <si>
    <t>05512 สอ_โนนอุดม</t>
  </si>
  <si>
    <t>05513 สอ_นาซอ</t>
  </si>
  <si>
    <t>05514 สอ_แสงเจริญ</t>
  </si>
  <si>
    <t>05515 สอ_นาคำ</t>
  </si>
  <si>
    <t>05516 สอ_คอนสาย</t>
  </si>
  <si>
    <t>05517 สอ_จำปาดง</t>
  </si>
  <si>
    <t>05518 สอ_หนองแวง</t>
  </si>
  <si>
    <t>13972 สอ_ส้งเปือย</t>
  </si>
  <si>
    <t>13973 สอ_วังเยี่ยม</t>
  </si>
  <si>
    <t>รวม CUP วานรนิวาส</t>
  </si>
  <si>
    <t>47-09</t>
  </si>
  <si>
    <t>รพช.คำตากล้า</t>
  </si>
  <si>
    <t>11096 รพช.คำตากล้า</t>
  </si>
  <si>
    <t>05519 รพ_สต_เพีย</t>
  </si>
  <si>
    <t>05520 รพ_สต_โพธิ์ชัย</t>
  </si>
  <si>
    <t>05521 รพ_สต_หนองพอกใหญ่</t>
  </si>
  <si>
    <t>05522 รพ_สต_หนองแสง</t>
  </si>
  <si>
    <t>05523 รพ_สต_แพด</t>
  </si>
  <si>
    <t>13975 รพ_สต_กุดจาน</t>
  </si>
  <si>
    <t>รวม CUP คำตากล้า</t>
  </si>
  <si>
    <t>47-10</t>
  </si>
  <si>
    <t>รพช.บ้านม่วง</t>
  </si>
  <si>
    <t>11097 รพช.บ้านม่วง</t>
  </si>
  <si>
    <t>05524 สถานีอนามัยบ้านมาย</t>
  </si>
  <si>
    <t>05526 สถานีอนามัยบ้านคำยาง</t>
  </si>
  <si>
    <t>05527 สถานีอนามัยบ้านโคกสง่า</t>
  </si>
  <si>
    <t>05528 สถานีอนามัยบ้านห้วยหลัว</t>
  </si>
  <si>
    <t>05529 สถานีอนามัยบ้านสุขสำราญ</t>
  </si>
  <si>
    <t>05530 สถานีอนามัยบ้านหนองกวั่ง</t>
  </si>
  <si>
    <t>05531 สถานีอนามัยบ้านบ่อแก้ว</t>
  </si>
  <si>
    <t>14887 สถานีอนามัยบ้านคำภูทอง</t>
  </si>
  <si>
    <t>รวม CUP บ้านม่วง</t>
  </si>
  <si>
    <t>47-11</t>
  </si>
  <si>
    <t>รพช.อากาศอำนวย</t>
  </si>
  <si>
    <t>11098 รพช.อากาศอำนวย</t>
  </si>
  <si>
    <t>05532 รพ_สต_บ้านนายอเหนือ</t>
  </si>
  <si>
    <t>05533 รพ_สต_บ้านกลาง</t>
  </si>
  <si>
    <t>05534 รพ_สต_บ้านกุดจอก</t>
  </si>
  <si>
    <t>05535 รพ_สต_บ้านวาใหญ่</t>
  </si>
  <si>
    <t>05536 รพ_สต_บ้านโพนงาม</t>
  </si>
  <si>
    <t>05537 รพ_สต_บ้านท่าก้อน</t>
  </si>
  <si>
    <t>05538 รพ_สต_บ้านดอนแดง</t>
  </si>
  <si>
    <t>05539 รพ_สต_บ้านนาฮี</t>
  </si>
  <si>
    <t>05540 รพ_สต_บ้านบะหว้า</t>
  </si>
  <si>
    <t>05541 รพ_สต_บ้านหนองสามขา</t>
  </si>
  <si>
    <t>13976 รพ_สต_บ้านดอนปอ</t>
  </si>
  <si>
    <t>รวม CUP อากาศอำนวย</t>
  </si>
  <si>
    <t>47-12</t>
  </si>
  <si>
    <t>รพร.สว่างแดนดิน</t>
  </si>
  <si>
    <t>11450 รพร.สว่างแดนดิน</t>
  </si>
  <si>
    <t>05542 สอ_คำสะอาด</t>
  </si>
  <si>
    <t>05543 สอ_ต้าย</t>
  </si>
  <si>
    <t>05544 สอ_บงเหนือ</t>
  </si>
  <si>
    <t>05545 สอ_ยางชุม</t>
  </si>
  <si>
    <t>05546 สอ_โคกสี</t>
  </si>
  <si>
    <t>05547 สอ_ตาล</t>
  </si>
  <si>
    <t>05548 สอ_หนองหลวง</t>
  </si>
  <si>
    <t>05549 สอ_บงใต้</t>
  </si>
  <si>
    <t>05550 สอ_บ่อร้าง</t>
  </si>
  <si>
    <t>05551 สอ_ขาม</t>
  </si>
  <si>
    <t>05552 สอ_พันนา</t>
  </si>
  <si>
    <t>05553 สอ_สร้างแป้น</t>
  </si>
  <si>
    <t>05554 สอ_ทรายมูล</t>
  </si>
  <si>
    <t>05555 สอ_ตาลโกน</t>
  </si>
  <si>
    <t>05556 สอ_โคกสุวรรณ</t>
  </si>
  <si>
    <t>05557 สอ_ตาลเนิ้ง</t>
  </si>
  <si>
    <t>05558 สอ_นาเตียง</t>
  </si>
  <si>
    <t>05559 สอ_ธาตุทอง</t>
  </si>
  <si>
    <t>05560 สอ_ถ่อน</t>
  </si>
  <si>
    <t>13977 สอ_นาถ่อน</t>
  </si>
  <si>
    <t>รวม CUP สว่างแดนดิน</t>
  </si>
  <si>
    <t>47-13</t>
  </si>
  <si>
    <t>รพช.ส่องดาว</t>
  </si>
  <si>
    <t>11099 รพช.ส่องดาว</t>
  </si>
  <si>
    <t>05561 สอ_ท่าศิลา</t>
  </si>
  <si>
    <t>05562 สอ_ชัยชนะ</t>
  </si>
  <si>
    <t>05563 สอ_วัฒนา</t>
  </si>
  <si>
    <t>05564 สอ_หนองแวง</t>
  </si>
  <si>
    <t>รวม CUP ส่องดาว</t>
  </si>
  <si>
    <t>47-14</t>
  </si>
  <si>
    <t>รพช.เต่างอย</t>
  </si>
  <si>
    <t>11100 รพช.เต่างอย</t>
  </si>
  <si>
    <t>05566 สถานีอนามัยบ้านดงหลวง</t>
  </si>
  <si>
    <t>05567 สถานีอนามัยบ้านคำข่า</t>
  </si>
  <si>
    <t>05568 สถานีอนามัยบ้านนาหลวง</t>
  </si>
  <si>
    <t>รวม CUP เต่างอย</t>
  </si>
  <si>
    <t>47-15</t>
  </si>
  <si>
    <t>รพช.โคกศรีสุพรรณ</t>
  </si>
  <si>
    <t>11101 รพช.โคกศรีสุพรรณ</t>
  </si>
  <si>
    <t>05569 สอ_ห้วยหีบ</t>
  </si>
  <si>
    <t>05570 สอ_โพนค้อ</t>
  </si>
  <si>
    <t>05571 สอ_ม่วงไข่</t>
  </si>
  <si>
    <t>05572 สอ_โคกนาดี</t>
  </si>
  <si>
    <t>05573 สอ_โพนทอง</t>
  </si>
  <si>
    <t>รวม CUP โคกศรีสุพรรณ</t>
  </si>
  <si>
    <t>47-16</t>
  </si>
  <si>
    <t>รพช.เจริญศิลป์</t>
  </si>
  <si>
    <t>11102 รพช.เจริญศิลป์</t>
  </si>
  <si>
    <t>05574 สอ_บ้านกุดนาขาม</t>
  </si>
  <si>
    <t>05575 สอ_บ้านเหล่า</t>
  </si>
  <si>
    <t>05576 สอ_บ้านหนองแวง</t>
  </si>
  <si>
    <t>05577 สอ_บ้านดอนสร้างไพร</t>
  </si>
  <si>
    <t>05578 สอ_บ้านโคกศิลา</t>
  </si>
  <si>
    <t>05579 สอ_บ้านดงสง่า</t>
  </si>
  <si>
    <t>รวม CUP เจริญศิลป์</t>
  </si>
  <si>
    <t>47-17</t>
  </si>
  <si>
    <t>รพช.โพนนาแก้ว</t>
  </si>
  <si>
    <t>11103 รพช.โพนนาแก้ว</t>
  </si>
  <si>
    <t>05582 สถานีอนามัยบ้านนาแก้ว</t>
  </si>
  <si>
    <t>05584 สถานีอนามัยบ้านน้ำพุ</t>
  </si>
  <si>
    <t>05585 สถานีอนามัยบ้านโพนบก</t>
  </si>
  <si>
    <t>รวม CUP โพนนาแก้ว</t>
  </si>
  <si>
    <t>47-18</t>
  </si>
  <si>
    <t>ภูพาน</t>
  </si>
  <si>
    <t>รพช.พระอาจารย์แบนฯ</t>
  </si>
  <si>
    <t>21323 รพช.พระอาจารย์แบนฯ</t>
  </si>
  <si>
    <t>รวม CUP พระอาจารย์แบนฯ</t>
  </si>
  <si>
    <t>รวมจังหวัดสกลนคร</t>
  </si>
  <si>
    <t>ค่าเฉลี่ยจังหวัดสกลนคร / รพ.สต. (บาท/แห่ง)</t>
  </si>
  <si>
    <t>48-01</t>
  </si>
  <si>
    <t>เมืองนครพนม</t>
  </si>
  <si>
    <t>รพท.นครพนม</t>
  </si>
  <si>
    <t>10711 รพท.นครพนม</t>
  </si>
  <si>
    <t>05595 สถานีอนามัยหัวโพน</t>
  </si>
  <si>
    <t>05596 สถานีอนามัยนาราชควาย</t>
  </si>
  <si>
    <t>05597 สถานีอนามัยกุรุคุ</t>
  </si>
  <si>
    <t>05598 สถานีอนามัยบ้านผึ้ง</t>
  </si>
  <si>
    <t>05599 รพ_สต_นามน</t>
  </si>
  <si>
    <t>05600 สถานีอนามัยหนองปลาดุก</t>
  </si>
  <si>
    <t>05601 สถานีอนามัยบ้านห้อม</t>
  </si>
  <si>
    <t>05602 สถานีอนามัยอาจสามารถ</t>
  </si>
  <si>
    <t>05603 สถานีอนามัยขามเฒ่า</t>
  </si>
  <si>
    <t>05604 สถานีอนามัยชะโงม</t>
  </si>
  <si>
    <t>05605 สถานีอนามัยชะโนต</t>
  </si>
  <si>
    <t>05606 รพ_สต_บ้านกลาง</t>
  </si>
  <si>
    <t>05607 รพ_สต_หนองจันทน์</t>
  </si>
  <si>
    <t>05608 สถานีอนามัยท่าค้อ</t>
  </si>
  <si>
    <t>05609 สถานีอนามัยนาหลวง</t>
  </si>
  <si>
    <t>05610 สถานีอนามัยคำเตย</t>
  </si>
  <si>
    <t>05611 สถานีอนามัยดอนแดง</t>
  </si>
  <si>
    <t>05612 สถานีอนามัยหนองญาติ</t>
  </si>
  <si>
    <t>05613 สถานีอนามัยคำพอก</t>
  </si>
  <si>
    <t>05614 สถานีอนามัยบ้านบัว</t>
  </si>
  <si>
    <t>05615 สถานีอนามัยดงขวาง</t>
  </si>
  <si>
    <t>05616 สถานีอนามัยโชคอำนวย</t>
  </si>
  <si>
    <t>05617 สถานีอนามัยสุขเกษม</t>
  </si>
  <si>
    <t>13979 สถานีอนามัยทุ่งมน</t>
  </si>
  <si>
    <t>14277 สถานีอนามัยดงติ้ว</t>
  </si>
  <si>
    <t>รวม CUP นครพนม</t>
  </si>
  <si>
    <t>48-02</t>
  </si>
  <si>
    <t>รพช.ปลาปาก</t>
  </si>
  <si>
    <t>11104 รพช.ปลาปาก</t>
  </si>
  <si>
    <t>05618 สถานีอนามัยหนองฮี</t>
  </si>
  <si>
    <t>05619 สถานีอนามัยกุตาไก้</t>
  </si>
  <si>
    <t>05620 สถานีอนามัยนาดอกไม้</t>
  </si>
  <si>
    <t>05621 สถานีอนามัยโคกสว่าง</t>
  </si>
  <si>
    <t>05622 สถานีอนามัยโคกสูง</t>
  </si>
  <si>
    <t>05623 สถานีอนามัยมหาชัย</t>
  </si>
  <si>
    <t>05624 สถานีอนามัยนามะเขือ</t>
  </si>
  <si>
    <t>05625 สถานีอนามัยโพนสวาง</t>
  </si>
  <si>
    <t>05626 สถานีอนามัยหนองเทาใหญ่</t>
  </si>
  <si>
    <t>รวม CUP ปลาปาก</t>
  </si>
  <si>
    <t>48-03</t>
  </si>
  <si>
    <t>รพช.ท่าอุเทน</t>
  </si>
  <si>
    <t>11105 รพช.ท่าอุเทน</t>
  </si>
  <si>
    <t>05627 สถานีอนามัยบ้านกลาง</t>
  </si>
  <si>
    <t>05628 สถานีอนามัยบ้านโพน</t>
  </si>
  <si>
    <t>05629 สถานีอนามัยตำบลจำปา</t>
  </si>
  <si>
    <t>05630 สถานีอนามัยบ้านท่าดอกแก้ว</t>
  </si>
  <si>
    <t>05631 สถานีอนามัยบ้านดอนแดง</t>
  </si>
  <si>
    <t>05632 สถานีอนามัยตำบลไชยบุรี</t>
  </si>
  <si>
    <t>05633 สถานีอนามัยบ้านหาดกวน</t>
  </si>
  <si>
    <t>05634 สถานีอนามัยบ้านแก้วปัดโป่ง</t>
  </si>
  <si>
    <t>05635 สถานีอนามัยตำบลพนอม</t>
  </si>
  <si>
    <t>05636 สถานีอนามัยบ้านดง</t>
  </si>
  <si>
    <t>05637 สถานีอนามัยบ้านตาลหนองเทา</t>
  </si>
  <si>
    <t>05638 สถานีอนามัยบ้านท่าหนามแก้ว</t>
  </si>
  <si>
    <t>05639 สถานีอนามัยพะทาย</t>
  </si>
  <si>
    <t>05640 สถานีอนามัยเวินพระบาท</t>
  </si>
  <si>
    <t>05641 สถานีอนามัยบ้านม่วง</t>
  </si>
  <si>
    <t>05642 สถานีอนามัยตำบลรามราช</t>
  </si>
  <si>
    <t>05643 สถานีอนามัยบ้านหนองไฮ</t>
  </si>
  <si>
    <t>รวม CUP ท่าอุเทน</t>
  </si>
  <si>
    <t>48-04</t>
  </si>
  <si>
    <t>รพช.บ้านแพง</t>
  </si>
  <si>
    <t>11106 รพช.บ้านแพง</t>
  </si>
  <si>
    <t>05644 สถานีอนามัยตำบลไผ่ล้อม</t>
  </si>
  <si>
    <t>05645 สถานีอนามัยดอนสะฝาง  ตำบลโพนทอง</t>
  </si>
  <si>
    <t>05647 สถานีอนามัยบ้านโคกพะธาย ตำบลโพนทอง</t>
  </si>
  <si>
    <t>05648 สถานีอนามัยตำบลโพนทอง</t>
  </si>
  <si>
    <t>05649 สถานีอนามัยบ้านคำนกกก</t>
  </si>
  <si>
    <t>05651 สถานีอนามัยนาพระชัย  ตำบลหนองแวง</t>
  </si>
  <si>
    <t>05652 สถานีอนามัยนางัว</t>
  </si>
  <si>
    <t>0650 สถานีอนามัยตำบลหนองแวง</t>
  </si>
  <si>
    <t>13980 สถานีอนามัยนาเข</t>
  </si>
  <si>
    <t>รวม CUP บ้านแพง</t>
  </si>
  <si>
    <t>48-05</t>
  </si>
  <si>
    <t>รพร.ธาตุพนม</t>
  </si>
  <si>
    <t>11451 รพร.ธาตุพนม</t>
  </si>
  <si>
    <t>05653 สถานีอนามัยตำบลฝั่งแดง</t>
  </si>
  <si>
    <t>05654 สถานีอนามัยบ้านโพนแพง ตำบลโพนแพง</t>
  </si>
  <si>
    <t>05655 สถานีอนามัยตาลกุด ตำบลโพนแพง</t>
  </si>
  <si>
    <t>05656 สถานีอนามัยตำบลพระกลางทุ่ง</t>
  </si>
  <si>
    <t>05657 สถานีอนามัยตำบลนาถ่อน</t>
  </si>
  <si>
    <t>05658 สถานีอนามัยตำบลดงยอ</t>
  </si>
  <si>
    <t>05659 สถานีอนามัยตำบลแสนพัน</t>
  </si>
  <si>
    <t>05660 สถานีอนามัยตำบลดอนนางหงส์</t>
  </si>
  <si>
    <t>05661 สถานีอนามัยตำบลน้ำก่ำ</t>
  </si>
  <si>
    <t>05662 สถานีอนามัยบ้านทู้</t>
  </si>
  <si>
    <t>05663 สถานีอนามัยบ้านทรายมูล ตำบลน้ำก่ำ</t>
  </si>
  <si>
    <t>05664 สถานีอนามัยบ้านอุ่มเหม้า ตำบลอุ่มเหม้า</t>
  </si>
  <si>
    <t>05665 สถานีอนามัยตำบลนาหนาด</t>
  </si>
  <si>
    <t>05666 สถานีอนามัยตำบลกุดฉิม</t>
  </si>
  <si>
    <t>11873 สถานีอนามัยบ้านโคกสว่างพัฒนา ตำบลธาตุพนมเหนือ</t>
  </si>
  <si>
    <t>รวม CUP ธาตุพนม</t>
  </si>
  <si>
    <t>48-06</t>
  </si>
  <si>
    <t>รพช.เรณูนคร</t>
  </si>
  <si>
    <t>11108 รพช.เรณูนคร</t>
  </si>
  <si>
    <t>05667 คำผาสุก สอ_</t>
  </si>
  <si>
    <t>05668 ท่าลาด สอ_</t>
  </si>
  <si>
    <t>05669 สอ_นางาม</t>
  </si>
  <si>
    <t>05670 นายอ สอ_</t>
  </si>
  <si>
    <t>05671 โคกหินแฮ่</t>
  </si>
  <si>
    <t>05672 นาบัว สอ_</t>
  </si>
  <si>
    <t>05673 โนนสะอาด สอ_</t>
  </si>
  <si>
    <t>05674 นาบั่ว (เรณูใต้)</t>
  </si>
  <si>
    <t>05675 นาขาม สอ_</t>
  </si>
  <si>
    <t>14278 โนนอนามัย สอ_</t>
  </si>
  <si>
    <t>รวม CUP เรณูนคร</t>
  </si>
  <si>
    <t>48-07</t>
  </si>
  <si>
    <t>รพช.นาแก</t>
  </si>
  <si>
    <t>11109 รพช.นาแก</t>
  </si>
  <si>
    <t>05676 สถานีอนามัยพระซอง</t>
  </si>
  <si>
    <t>05677 สถานีอนามัยดงอินำ</t>
  </si>
  <si>
    <t>05678 สถานีอนามัยหนองสังข์</t>
  </si>
  <si>
    <t>05679 สถานีอนามัยนาฉันทะ</t>
  </si>
  <si>
    <t>05680 สถานีอนามัยนาคู่</t>
  </si>
  <si>
    <t>05682 สถานีอนามัยดงน้อย</t>
  </si>
  <si>
    <t>05683 สถานีอนามัยพิมาน</t>
  </si>
  <si>
    <t>05684 สถานีอนามัยหนองหอยใหญ่</t>
  </si>
  <si>
    <t>05685 สถานีอนามัยพุ่มแก</t>
  </si>
  <si>
    <t>05686 สถานีอนามัยโพนตูม</t>
  </si>
  <si>
    <t>05687 สถานีอนามัยก้านเหลือง</t>
  </si>
  <si>
    <t>05688 สถานีอนามัยหนองบ่อ</t>
  </si>
  <si>
    <t>05689 สถานีอนามัยดงขวาง</t>
  </si>
  <si>
    <t>05690 สถานีอนามัยนาเลียง</t>
  </si>
  <si>
    <t>05694 สถานีอนามัยบ้านแก้ง</t>
  </si>
  <si>
    <t>05695 สถานีอนามัยคำพี้</t>
  </si>
  <si>
    <t>13981 สถานีอนามัยสร้างติ่ว</t>
  </si>
  <si>
    <t>13982 สถานีอนามัยหนองหญ้าปล้อง</t>
  </si>
  <si>
    <t>24724 รพ_สต_บ้านหนองกุง</t>
  </si>
  <si>
    <t>รวม CUP นาแก</t>
  </si>
  <si>
    <t>48-08</t>
  </si>
  <si>
    <t>รพช.ศรีสงคราม</t>
  </si>
  <si>
    <t>11110 รพช.ศรีสงคราม</t>
  </si>
  <si>
    <t>05697 สอ_นาเดื่อ</t>
  </si>
  <si>
    <t>05698 สอ_อีอูด</t>
  </si>
  <si>
    <t>05700 สอ_หนองผือ</t>
  </si>
  <si>
    <t>05701 สอ_เซียงเซา</t>
  </si>
  <si>
    <t>05702 สอ_บ้านแค</t>
  </si>
  <si>
    <t>05703 สอ_ปากยาม</t>
  </si>
  <si>
    <t>05704 สอ_สามผง</t>
  </si>
  <si>
    <t>05705 สอ_ท่าบ่อ</t>
  </si>
  <si>
    <t>05706 สอ_ดอนสมอ</t>
  </si>
  <si>
    <t>05707 สอ_บ้านข่า</t>
  </si>
  <si>
    <t>05708 สอ_ขามเปี้ยใหญ่</t>
  </si>
  <si>
    <t>05709 สอ_บ้านเหล่า</t>
  </si>
  <si>
    <t>05710 สอ_นาคำ</t>
  </si>
  <si>
    <t>05711 สอ_ภูกระแต</t>
  </si>
  <si>
    <t>05712 สอ_โพนสว่าง</t>
  </si>
  <si>
    <t>05713 สอ_นาโพธิ์</t>
  </si>
  <si>
    <t>05714 สอ_เสียวสงคราม</t>
  </si>
  <si>
    <t>05715 สอ_หาดแพง</t>
  </si>
  <si>
    <t>รวม CUP ศรีสงคราม</t>
  </si>
  <si>
    <t>48-09</t>
  </si>
  <si>
    <t>รพช.นาหว้า</t>
  </si>
  <si>
    <t>11111 รพช.นาหว้า</t>
  </si>
  <si>
    <t>05716 สถานีอนามัยตำบลนางัว</t>
  </si>
  <si>
    <t>05717 สถานีอนามัยอูนนา</t>
  </si>
  <si>
    <t>05718 สถานีอนามัยนาคอย</t>
  </si>
  <si>
    <t>05719 สถานีอนามัยดอนแดง</t>
  </si>
  <si>
    <t>05720 สถานีอนามัยบ้านโคกสะอาด</t>
  </si>
  <si>
    <t>05721 สถานีอนามัยตำบลนาคูณใหญ่</t>
  </si>
  <si>
    <t>05722 สถานีอนามัยบ้านดอนศาลา</t>
  </si>
  <si>
    <t>05723 สถานีอนามัยตำบลเหล่าพัฒนา</t>
  </si>
  <si>
    <t>05724 สถานีอนามัยตำบลท่าเรือ</t>
  </si>
  <si>
    <t>รวม CUP นาหว้า</t>
  </si>
  <si>
    <t>48-10</t>
  </si>
  <si>
    <t>รพช.โพนสวรรค์</t>
  </si>
  <si>
    <t>11112 รพช.โพนสวรรค์</t>
  </si>
  <si>
    <t>05725 สถานีอนามัยบ้านต้าย</t>
  </si>
  <si>
    <t>05726 สถานีอนามัยนาหัวบ่อ</t>
  </si>
  <si>
    <t>05727 สถานีอนามัยโพนตูม</t>
  </si>
  <si>
    <t>05728 สถานีอนามัยดอนยาง</t>
  </si>
  <si>
    <t>05729 สถานีอนามัยขามเตี้ยใหญ่</t>
  </si>
  <si>
    <t>05730 สถานีอนามัยโพนบก</t>
  </si>
  <si>
    <t>05731 สถานีอนามัยขว้างคลี</t>
  </si>
  <si>
    <t>05732 สถานีอนามัยบ้านค้อ</t>
  </si>
  <si>
    <t>05733 สถานีอนามัยห้วยไห</t>
  </si>
  <si>
    <t>05734 สถานีอนามัยนาใน</t>
  </si>
  <si>
    <t>23137 สถานีอนามัยโพนจาน</t>
  </si>
  <si>
    <t>รวม CUP โพนสวรรค์</t>
  </si>
  <si>
    <t>48-11</t>
  </si>
  <si>
    <t>รพช.นาทม</t>
  </si>
  <si>
    <t>11107 รพช.นาทม</t>
  </si>
  <si>
    <t>05735 สอ_พันห่าว</t>
  </si>
  <si>
    <t>05736 รพ_สต_เฉลิมพระเกียติฯนาทม</t>
  </si>
  <si>
    <t>05737 สอ_หนองซน</t>
  </si>
  <si>
    <t>48-12</t>
  </si>
  <si>
    <t>05738 สอ_คำแม่นาง</t>
  </si>
  <si>
    <t>48-13</t>
  </si>
  <si>
    <t>05739 สอ_ดอนเตย</t>
  </si>
  <si>
    <t>รวม CUP นาทม</t>
  </si>
  <si>
    <t>รพช.วังยาง</t>
  </si>
  <si>
    <t>40840 รพช.วังยาง</t>
  </si>
  <si>
    <t>รวม CUP วังยาง</t>
  </si>
  <si>
    <t>รวมจังหวัดนครพนม</t>
  </si>
  <si>
    <t>ค่าเฉลี่ยจังหวัดนครพนม / รพ.สต. (บาท/แห่ง)</t>
  </si>
  <si>
    <t>CodeL3</t>
  </si>
  <si>
    <t>Name3</t>
  </si>
  <si>
    <t>รวมจังหวัด</t>
  </si>
  <si>
    <t>00429 เมืองหนองคาย,สสอ_</t>
  </si>
  <si>
    <t>00430 ท่าบ่อ,สสอ_</t>
  </si>
  <si>
    <t>00433 โพนพิสัย,สสอ_</t>
  </si>
  <si>
    <t>00435 ศรีเชียงใหม่,สสอ_</t>
  </si>
  <si>
    <t>00436 สังคม,สสอ_</t>
  </si>
  <si>
    <t>00442 สระใคร,สสอ_</t>
  </si>
  <si>
    <t>00443 เฝ้าไร่,สสอ_</t>
  </si>
  <si>
    <t>00444 รัตนวาปี,สสอ_</t>
  </si>
  <si>
    <t>00493 สำนักงานสาธารณสุขอำเภอเมืองสกลนคร</t>
  </si>
  <si>
    <t>00494 สำนักงานสาธารณสุขอำเภอกุสุมาลย์</t>
  </si>
  <si>
    <t>00495 สำนักงานสาธารณสุขอำเภอกุดบาก</t>
  </si>
  <si>
    <t>00496 สำนักงานสาธารณสุขอำเภอพรรณานิคม</t>
  </si>
  <si>
    <t>00497 สำนักงานสาธารณสุขอำเภอพังโคน</t>
  </si>
  <si>
    <t>00498 สำนักงานสาธารณสุขอำเภอวาริชภูมิ</t>
  </si>
  <si>
    <t>00499 สำนักงานสาธารณสุขอำเภอนิคมน้ำอูน</t>
  </si>
  <si>
    <t>00500 สำนักงานสาธารณสุขอำเภอวานรนิวาส</t>
  </si>
  <si>
    <t>00501 สำนักงานสาธารณสุขอำเภอคำตากล้า</t>
  </si>
  <si>
    <t>00502 สำนักงานสาธารณสุขอำเภอบ้านม่วง</t>
  </si>
  <si>
    <t>00504 สำนักงานสาธารณสุขอำเภอสว่างแดนดิน</t>
  </si>
  <si>
    <t>00505 สำนักงานสาธารณสุขอำเภอส่องดาว</t>
  </si>
  <si>
    <t>00506 สำนักงานสาธารณสุขอำเภอเต่างอย</t>
  </si>
  <si>
    <t>00507 สำนักงานสาธารณสุขอำเภอโคกศรีสุพรรณ</t>
  </si>
  <si>
    <t>00508 สำนักงานสาธารณสุขอำเภอเจริญศิลป์</t>
  </si>
  <si>
    <t>00509 สำนักงานสาธารณสุขอำเภอโพนนาแก้ว</t>
  </si>
  <si>
    <t>00510 สำนักงานสาธารณสุขอำเภอภูพาน</t>
  </si>
  <si>
    <t>14441 เทศบาลเมืองสกลนคร</t>
  </si>
  <si>
    <t>23748 ศสช_รพ_สน_2</t>
  </si>
  <si>
    <t>23816 ศสช_วัดแจ้ง</t>
  </si>
  <si>
    <t>05691 รพสต_โคกสี</t>
  </si>
  <si>
    <t>05692 รพสต_นาขาม</t>
  </si>
  <si>
    <t>05696 รพสต_ยอดชาด</t>
  </si>
  <si>
    <t>13983 รพสต_หนองโพธิ์</t>
  </si>
  <si>
    <t xml:space="preserve">  </t>
  </si>
  <si>
    <t>53-08</t>
  </si>
  <si>
    <t>5642 สถานีอนามัยบ้านม่วง</t>
  </si>
  <si>
    <t>1. รพช.ห้วยเกิ้ง , รพช.ไม่มีลูกข่าย</t>
  </si>
  <si>
    <t>รวมรายได้</t>
  </si>
  <si>
    <t>รวมทั้งเขต</t>
  </si>
  <si>
    <t>ค่าเฉลี่ยรวมเขต</t>
  </si>
  <si>
    <t>00431 บึงกาฬ,สสอ_</t>
  </si>
  <si>
    <t>00437 เซกา,สสอ_</t>
  </si>
  <si>
    <t>00438 ปากคาด,สสอ_</t>
  </si>
  <si>
    <t>00439 บึงโขงหลง,สสอ_</t>
  </si>
  <si>
    <t>00440 ศรีวิไล,สสอ_</t>
  </si>
  <si>
    <t>00441 บุ่งคล้า,สสอ_</t>
  </si>
  <si>
    <t>00503 สำนักงานสาธารณสุขอำเภออากาศอำนวย</t>
  </si>
  <si>
    <t>บาท/บัตร</t>
  </si>
  <si>
    <t xml:space="preserve">                                                               สรุปเงินสดและรายการที่เทียบเท่ากับเงินสดคงเหลือ ของโรงพยาบาลส่งเสริมสุขภาพตำบล ( ราย CUP )                                                                </t>
  </si>
  <si>
    <t xml:space="preserve">    เอกสารแนบ 3</t>
  </si>
  <si>
    <t>คะแนนรวมเขต</t>
  </si>
  <si>
    <t>คะแนนรวม</t>
  </si>
  <si>
    <t>คะแนนที่ได้</t>
  </si>
  <si>
    <t>04169 - รพ.สต.บ้านดอนยานาง</t>
  </si>
  <si>
    <t>04170 - รพ.สต.บ้านห้วยลึก</t>
  </si>
  <si>
    <t>04171 - รพ.สต.บ้านหนองบัวโซม</t>
  </si>
  <si>
    <t>04172 - รพ.สต.บ้านหัวนา</t>
  </si>
  <si>
    <t>04173 - รพ.สต.บ้านโนนคูณ</t>
  </si>
  <si>
    <t>04174 - รพ.สต.บ้านข้องโป้</t>
  </si>
  <si>
    <t>04175 - รพ.สต.บ้านนามะเฟือง</t>
  </si>
  <si>
    <t>04176 - รพ.สต.บ้านพร้าว</t>
  </si>
  <si>
    <t>04177 - รพ.สต.บ้านบก</t>
  </si>
  <si>
    <t>04178 - รพ.สต.บ้านนาเลิง</t>
  </si>
  <si>
    <t>04179 - รพ.สต.บ้านห้วยโจด</t>
  </si>
  <si>
    <t>04180 - รพ.สต.บ้านหมากเลื่อม</t>
  </si>
  <si>
    <t>04181 - รพ.สต.เฉลิมพระเกียรติ 60 พรรษา นวมินทราชินี</t>
  </si>
  <si>
    <t>04182 - รพ.สต.บ้านยางหลวงเหนือ</t>
  </si>
  <si>
    <t>04184 - รพ.สต.บ้านหนองบัวเหนือ</t>
  </si>
  <si>
    <t>04185 - รพ.สต.บ้านนาคำไฮ</t>
  </si>
  <si>
    <t>04186 - รพ.สต.บ้านป่าไม้งาม</t>
  </si>
  <si>
    <t>04187 - รพ.สต.บ้านโคกกลาง</t>
  </si>
  <si>
    <t>04188 - รพ.สต.บ้านหนองหว้าน้อย</t>
  </si>
  <si>
    <t>13892 - รพ.สต.บ้านโนนสมบูรณ์</t>
  </si>
  <si>
    <t>04189 - รพ.สต.บ้านโป่งแค</t>
  </si>
  <si>
    <t>04190 - รพ.สต.บ้านนาหนองทุ่ม</t>
  </si>
  <si>
    <t>04191 - รพ.สต.บ้านร่องน้ำใส</t>
  </si>
  <si>
    <t>04192 - รพ.สต.บ้านก่าน</t>
  </si>
  <si>
    <t>04193 - รพ.สต.บ้านซ่ำเสี้ยว</t>
  </si>
  <si>
    <t>04194 - รพ.สต.บ้านกุดกระสู้</t>
  </si>
  <si>
    <t>04195 - รพ.สต.บ้านยางชุม</t>
  </si>
  <si>
    <t>04196 - รพ.สต.บ้านโนนม่วง</t>
  </si>
  <si>
    <t>04197 - รพ.สต.บ้านท่าอุทัย</t>
  </si>
  <si>
    <t>04198 - รพ.สต.บ้านพนาวัลย์</t>
  </si>
  <si>
    <t>04199 - รพ.สต.บ้านป่าแดงงาม</t>
  </si>
  <si>
    <t>14864 - รพ.สต.บ้านโนนสวรรค์</t>
  </si>
  <si>
    <t>04200 - รพ.สต.บ้านถิ่น</t>
  </si>
  <si>
    <t>04201 - รพ.สต.บ้านโสกก้านเหลือง</t>
  </si>
  <si>
    <t>04202 - รพ.สต.บ้านท่าลาด</t>
  </si>
  <si>
    <t>04203 - รพ.สต.บ้านหนองเรือ</t>
  </si>
  <si>
    <t>04204 - รพ.สต.บ้านหนองแวง</t>
  </si>
  <si>
    <t>04205 - รพ.สต.บ้านก้าวหน้า</t>
  </si>
  <si>
    <t>04206 - รพ.สต.บ้านค้อ</t>
  </si>
  <si>
    <t>04207 - รพ.สต.บ้านหนองทุ่ม</t>
  </si>
  <si>
    <t>04208 - รพ.สต.บ้านห้วยมะหลี่</t>
  </si>
  <si>
    <t>04209 - รพ.สต.บ้านหนองตานา</t>
  </si>
  <si>
    <t>04210 - รพ.สต.บ้านโคกม่วง</t>
  </si>
  <si>
    <t>04211 - รพ.สต.บ้านนิคมพัฒนา</t>
  </si>
  <si>
    <t>04212 - รพ.สต.บ้านดงบาก</t>
  </si>
  <si>
    <t>04213 - รพ.สต.บ้านดอนกู่</t>
  </si>
  <si>
    <t>04214 - รพ.สต.บ้านศรีวิชัย</t>
  </si>
  <si>
    <t>04215 - รพ.สต.บ้านโนนอุดมพัฒนา</t>
  </si>
  <si>
    <t>04216 - รพ.สต.บ้านกุดสะเทียน</t>
  </si>
  <si>
    <t>04217 - รพ.สต.บ้านนากอก</t>
  </si>
  <si>
    <t>04218 - รพ.สต.บ้านนาหนองทุ่ม</t>
  </si>
  <si>
    <t>04219 - รพ.สต.บ้านหินตลาด</t>
  </si>
  <si>
    <t>04220 - รพ.สต.บ้านโนนคูณ (หมู่ที่ 4)</t>
  </si>
  <si>
    <t>04221 - รพ.สต.บ้านโนนสมบูรณ์</t>
  </si>
  <si>
    <t>04222 - รพ.สต.บ้านดอนเกล็ด</t>
  </si>
  <si>
    <t>04223 - รพ.สต.บ้านโนนสงวน</t>
  </si>
  <si>
    <t>04224 - รพ.สต.บ้านฝายหิน</t>
  </si>
  <si>
    <t>04225 - รพ.สต.บ้านผาสุก</t>
  </si>
  <si>
    <t>04226 - รพ.สต.บ้านหนองกุงแก้ว</t>
  </si>
  <si>
    <t>04227 - รพ.สต.บ้านหนองแก</t>
  </si>
  <si>
    <t>04228 - รพ.สต.บ้านทรายมูล</t>
  </si>
  <si>
    <t>04229 - รพ.สต.บ้านหันนางาม</t>
  </si>
  <si>
    <t>13893 - รพ.สต.บ้านห้วยหว้า</t>
  </si>
  <si>
    <t>04230 - รพ.สต.บ้านโนนสมบูรณ์</t>
  </si>
  <si>
    <t>04231 - รพ.สต.บ้านน้ำกง</t>
  </si>
  <si>
    <t>04232 - รพ.สต.บ้านโนนปอแดง</t>
  </si>
  <si>
    <t>04233 - รพ.สต.บ้านเซิน</t>
  </si>
  <si>
    <t>04234 - รพ.สต.บ้านค่ายสว่าง</t>
  </si>
  <si>
    <t>04235 - รพ.สต.บ้านทุ่งสว่าง(นาด่าน/สุขสำราญ)</t>
  </si>
  <si>
    <t>04236 - รพ.สต.บ้านหนองบัวน้อย</t>
  </si>
  <si>
    <t>04237 - รพ.สต.บ้านดงมะไฟ</t>
  </si>
  <si>
    <t>04238 - รพ.สต.บ้านโชคชัย</t>
  </si>
  <si>
    <t>04239 - รพ.สต.บ้านบุญทัน</t>
  </si>
  <si>
    <t>04240 - รพ.สต.บ้านกุดผึ้ง</t>
  </si>
  <si>
    <t>11741 - รพ.สต.บ้านวิจิตรพัฒนา</t>
  </si>
  <si>
    <t>13895 - รพ.สต.บ้านโคกนกพัฒนา</t>
  </si>
  <si>
    <t>04241 - รพ.สต.บ้านนากลาง</t>
  </si>
  <si>
    <t>04242 - รพ.สต.บ้านผาเวียง</t>
  </si>
  <si>
    <t>04243 - รพ.สต.บ้านนาแก</t>
  </si>
  <si>
    <t>04244 - รพ.สต.บ้านโนนภูทอง</t>
  </si>
  <si>
    <t>04245 - รพ.สต.บ้านนาเจริญ</t>
  </si>
  <si>
    <t>04246 - รพ.สต.บ้านวังปลาป้อม</t>
  </si>
  <si>
    <t>04247 - รพ.สต.บ้านวังม่วง</t>
  </si>
  <si>
    <t>04665 - รพ.สต.เพชรเจริญ</t>
  </si>
  <si>
    <t>04666 - รพ.สต.น้ำภู</t>
  </si>
  <si>
    <t>04667 - รพ.สต.นาอ้อ</t>
  </si>
  <si>
    <t>04668 - รพ.สต.กกดู่</t>
  </si>
  <si>
    <t>04669 - รพ.สต.ไร่ม่วง</t>
  </si>
  <si>
    <t>04670 - รพ.สต.โพนป่าแดง</t>
  </si>
  <si>
    <t>04671 - รพ.สต.ไร่ทาม</t>
  </si>
  <si>
    <t>04672 - รพ.สต.นาอาน</t>
  </si>
  <si>
    <t>04673 - รพ.สต.ขอนแก่น</t>
  </si>
  <si>
    <t>04674 - รพ.สต.หัวนา</t>
  </si>
  <si>
    <t>04675 - รพ.สต.หนองผำ</t>
  </si>
  <si>
    <t>04676 - รพ.สต.เจริญสุข</t>
  </si>
  <si>
    <t>04677 - รพ.สต.บ้านเพีย</t>
  </si>
  <si>
    <t>04678 - รพ.สต.บ้านสูบ</t>
  </si>
  <si>
    <t>04679 - รพ.สต.ก้างปลา</t>
  </si>
  <si>
    <t>04680 - รพ.สต.นาแขม</t>
  </si>
  <si>
    <t>04681 - รพ.สต.ปากหมาก</t>
  </si>
  <si>
    <t>04682 - รพ.สต.ห้วยกระทิง</t>
  </si>
  <si>
    <t>14352 - รพ.สต.โป่งป่าติ้ว</t>
  </si>
  <si>
    <t>04683 - รพ.สต.ห้วยตาด</t>
  </si>
  <si>
    <t>04684 - รพ.สต.นาดอกคำ</t>
  </si>
  <si>
    <t>04685 - รพ.สต.ห้วยปลาดุก</t>
  </si>
  <si>
    <t>04686 - รพ.สต.ท่าสะอาด</t>
  </si>
  <si>
    <t>04687 - รพ.สต.ท่าสวรรค์</t>
  </si>
  <si>
    <t>04688 - รพ.สต.ธาตุ</t>
  </si>
  <si>
    <t>04689 - รพ.สต.สงเปือย</t>
  </si>
  <si>
    <t>04690 - รพ.สต.บ้านโพน</t>
  </si>
  <si>
    <t>04691 - รพ.สต.ศรีโพนแท่น</t>
  </si>
  <si>
    <t>04692 - รพ.สต.นาป่าหนาด</t>
  </si>
  <si>
    <t>04693 - รพ.สต.ท่าบม</t>
  </si>
  <si>
    <t>04694 - รพ.สต.นาจาน</t>
  </si>
  <si>
    <t>04695 - รพ.สต.ท่าดีหมี</t>
  </si>
  <si>
    <t>04696 - รพ.สต.คกเลาใต้</t>
  </si>
  <si>
    <t>04697 - รพ.สต.ผาแบ่น</t>
  </si>
  <si>
    <t>04698 - รพ.สต.บุฮม</t>
  </si>
  <si>
    <t>04699 - รพ.สต.หินตั้ง</t>
  </si>
  <si>
    <t>04700 - รพ.สต.หาดทรายขาว</t>
  </si>
  <si>
    <t>13924 - รพ.สต.โสกใหม่</t>
  </si>
  <si>
    <t>04701 - รพ.สต.นาค้อ</t>
  </si>
  <si>
    <t>04702 - รพ.สต.เชียงกลม</t>
  </si>
  <si>
    <t>04703 - รพ.สต.คอนสา</t>
  </si>
  <si>
    <t>04704 - รพ.สต.ห้วยเหียม</t>
  </si>
  <si>
    <t>04707 - รพ.สต.ห้วยบ่อซืน</t>
  </si>
  <si>
    <t>04708 - รพ.สต.ห้วยพิชัย</t>
  </si>
  <si>
    <t>04709 - รพ.สต.บ้านสงาว</t>
  </si>
  <si>
    <t>13925 - รพ.สต.หาดคัมภีร์</t>
  </si>
  <si>
    <t>14463 - รพ.สต.ห้วยอาลัย</t>
  </si>
  <si>
    <t>14464 - รพ.สต.ชมเจริญ</t>
  </si>
  <si>
    <t>04710 - รพ.สต.เครือคู้</t>
  </si>
  <si>
    <t>04711 - รพ.สต.ปากโป่ง</t>
  </si>
  <si>
    <t>04712 - รพ.สต.นาดี</t>
  </si>
  <si>
    <t>04713 - รพ.สต.โคกงาม</t>
  </si>
  <si>
    <t>04714 - รพ.สต.หนองอุมลัว</t>
  </si>
  <si>
    <t>04715 - รพ.สต.วังบอน</t>
  </si>
  <si>
    <t>04716 - รพ.สต.ทับกี่</t>
  </si>
  <si>
    <t>04717 - รพ.สต.น้ำเย็น</t>
  </si>
  <si>
    <t>04718 - รพ.สต.ตูบค้อ</t>
  </si>
  <si>
    <t>04719 - รพ.สต.กกจำปา</t>
  </si>
  <si>
    <t>04720 - รพ.สต.บ้านผึ้ง</t>
  </si>
  <si>
    <t>04721 - รพ.สต.หนองผือ</t>
  </si>
  <si>
    <t>13926 - รพ.สต.ปากหมัน</t>
  </si>
  <si>
    <t>04722 - รพ.สต.ป่าก่อ</t>
  </si>
  <si>
    <t>04723 - รพ.สต.นาพึง</t>
  </si>
  <si>
    <t>04724 - รพ.สต.โนนสว่าง</t>
  </si>
  <si>
    <t>04725 - รพ.สต.เหล่ากอหก</t>
  </si>
  <si>
    <t>10234 - รพ.สต.นาเจริญ</t>
  </si>
  <si>
    <t>04726 - รพ.สต.ท่าศาลา</t>
  </si>
  <si>
    <t>04727 - รพ.สต.ร่องจิก</t>
  </si>
  <si>
    <t>04728 - รพ.สต.ปลาบ่า</t>
  </si>
  <si>
    <t>04729 - รพ.สต.บ้านกลาง</t>
  </si>
  <si>
    <t>04730 - รพ.สต.ห้วยผักเน่า</t>
  </si>
  <si>
    <t>04731 - รพ.สต.สานตม</t>
  </si>
  <si>
    <t>04732 - รพ.สต.บ้านยาง</t>
  </si>
  <si>
    <t>04733 - รพ.สต.ปากคาน</t>
  </si>
  <si>
    <t>04734 - รพ.สต.บ้านเมี่ยง</t>
  </si>
  <si>
    <t>04735 - รพ.สต.อาฮี</t>
  </si>
  <si>
    <t>04736 - รพ.สต.น้ำแคม</t>
  </si>
  <si>
    <t>04737 - รพ.สต.โคกใหญ่</t>
  </si>
  <si>
    <t>04738 - รพ.สต.หนองบง</t>
  </si>
  <si>
    <t>04739 - รพ.สต.แก่งม่วง</t>
  </si>
  <si>
    <t>13927 - รพ.สต.นากระเซ็ง</t>
  </si>
  <si>
    <t>04740 - รพ.สต.นาวัว</t>
  </si>
  <si>
    <t>04741 - รพ.สต.ทรายขาว</t>
  </si>
  <si>
    <t>04742 - รพ.สต.เหมืองแบ่ง</t>
  </si>
  <si>
    <t>04743 - รพ.สต.นาดอกไม้</t>
  </si>
  <si>
    <t>04744 - รพ.สต.ตากแดด</t>
  </si>
  <si>
    <t>04745 - รพ.สต.กกบก</t>
  </si>
  <si>
    <t>04746 - รพ.สต.ปากปวน</t>
  </si>
  <si>
    <t>04747 - รพ.สต.ผาน้อย</t>
  </si>
  <si>
    <t>04748 - รพ.สต.โคกมน</t>
  </si>
  <si>
    <t>04750 - รพ.สต.นาแก</t>
  </si>
  <si>
    <t>04751 - รพ.สต.ห้วยผุก</t>
  </si>
  <si>
    <t>04752 - รพ.สต.ขอนแก่น</t>
  </si>
  <si>
    <t>04753 - รพ.สต.โคกสว่าง</t>
  </si>
  <si>
    <t>04754 - รพ.สต.โคกขมิ้น</t>
  </si>
  <si>
    <t>04755 - รพ.สต.โนนสว่าง</t>
  </si>
  <si>
    <t>04756 - รพ.สต.โคกหนองแก</t>
  </si>
  <si>
    <t>13928 - รพ.สต.โนนวังแท่น</t>
  </si>
  <si>
    <t>04757 - รพ.สต.นาโก</t>
  </si>
  <si>
    <t>04758 - รพ.สต.นาแปนใต้</t>
  </si>
  <si>
    <t>04761 - รพ.สต.ผานกเค้า</t>
  </si>
  <si>
    <t>04762 - รพ.สต.ห้วยส้มใต้</t>
  </si>
  <si>
    <t>04764 - รพ.สต.ห้วยส้ม</t>
  </si>
  <si>
    <t>04766 - รพ.สต.ศรีอุบล</t>
  </si>
  <si>
    <t>04767 - รพ.สต.นามูลตุ่น</t>
  </si>
  <si>
    <t>04768 - รพ.สต.เลยวังไสย์</t>
  </si>
  <si>
    <t>04769 - รพ.สต.ใหม่พัฒนา</t>
  </si>
  <si>
    <t>13929 - รพ.สต.ห้วยสีเสียด</t>
  </si>
  <si>
    <t>04770 - รพ.สต.สมศักดิ์พัฒนา</t>
  </si>
  <si>
    <t>04771 - รพ.สต.พวยเด้ง</t>
  </si>
  <si>
    <t>04772 - รพ.สต.นาตาด</t>
  </si>
  <si>
    <t>04773 - รพ.สต.โนนป่าซาง</t>
  </si>
  <si>
    <t>04774 - รพ.สต.ห้วยยาง</t>
  </si>
  <si>
    <t>04775 - รพ.สต.เพิ่มสุข</t>
  </si>
  <si>
    <t>04776 - รพ.สต.หัวฝาย</t>
  </si>
  <si>
    <t>04777 - รพ.สต.โป่งศรีโทน</t>
  </si>
  <si>
    <t>04778 - รพ.สต.หนองใหญ่</t>
  </si>
  <si>
    <t>04780 - รพ.สต.ห้วยป่าน</t>
  </si>
  <si>
    <t>04781 - รพ.สต.ซำบุ่น</t>
  </si>
  <si>
    <t>13930 - รพ.สต.โนนสวรรค์</t>
  </si>
  <si>
    <t>14353 - รพ.สต.พรประเสริฐ</t>
  </si>
  <si>
    <t>14356 - รพ.สต.นาอ่างคำ</t>
  </si>
  <si>
    <t>04759 - รพ.สต.ปวนพุ</t>
  </si>
  <si>
    <t>04760 - รพ.สต.หนองหมากแก้ว</t>
  </si>
  <si>
    <t>04763 - รพ.สต.เฉลิมพระเกียรติ 60 พรรษา นวมินทราชินี</t>
  </si>
  <si>
    <t>04765 - รพ.สต.น้อยสามัคคี</t>
  </si>
  <si>
    <t>14355 - รพ.สต.หลักร้อยหกสิบ</t>
  </si>
  <si>
    <t>ใหม่</t>
  </si>
  <si>
    <t>04481 - รพ.สต.บ้านปากดง</t>
  </si>
  <si>
    <t>04482 - รพ.สต.บ้านขาว</t>
  </si>
  <si>
    <t>04483 - รพ.สต.หนองบัว</t>
  </si>
  <si>
    <t>04484 - รพ.สต.บ้านตาด</t>
  </si>
  <si>
    <t>04485 - รพ.สต.บ้านนิคมทหารผ่านศึก</t>
  </si>
  <si>
    <t>04486 - รพ.สต.โนนสูง</t>
  </si>
  <si>
    <t>04487 - รพ.สต.บ้านหมูม่น</t>
  </si>
  <si>
    <t>04488 - รพ.สต.บ้านจำปา</t>
  </si>
  <si>
    <t>04489 - รพ.สต.เชียงยืน</t>
  </si>
  <si>
    <t>04490 - รพ.สต.บ้านหนองนาคำ</t>
  </si>
  <si>
    <t>04491 - รพ.สต.กุดสระ</t>
  </si>
  <si>
    <t>04492 - รพ.สต.นาดี</t>
  </si>
  <si>
    <t>04493 - รพ.สต.บ้านเลื่อม</t>
  </si>
  <si>
    <t>04494 - รพ.สต.เชียงพิณ</t>
  </si>
  <si>
    <t>04495 - รพ.สต.สามพร้าว</t>
  </si>
  <si>
    <t>04496 - รพ.สต.บ้านหนองไฮ</t>
  </si>
  <si>
    <t>04497 - รพ.สต.บ้านโสกน้ำขาว</t>
  </si>
  <si>
    <t>04498 - รพ.สต.บ้านนาข่า</t>
  </si>
  <si>
    <t>04499 - รพ.สต.บ้านโนนตูม</t>
  </si>
  <si>
    <t>04500 - รพ.สต.บ้านหนองใหญ่</t>
  </si>
  <si>
    <t>04501 - รพ.สต.หนองขอนกว้าง</t>
  </si>
  <si>
    <t>04502 - รพ.สต.โคกสะอาด</t>
  </si>
  <si>
    <t>04503 - รพ.สต.บ้านนากว้าง</t>
  </si>
  <si>
    <t>04504 - รพ.สต.บ้านแม่นนท์</t>
  </si>
  <si>
    <t>13904 - รพ.สต.บ้านหนองหมื่นท้าว</t>
  </si>
  <si>
    <t>13905 - รพ.สต.บ้านหนองใส</t>
  </si>
  <si>
    <t>13906 - รพ.สต.บ้านหนองตะไก้</t>
  </si>
  <si>
    <t>23745 - รพ.สต.บ้านกลิ้งคำ</t>
  </si>
  <si>
    <t>04505 - รพ.สต.บ้านดงหวาย</t>
  </si>
  <si>
    <t>04506 - รพ.สต.บ้านโพธิ์</t>
  </si>
  <si>
    <t>04507 - รพ.สต.บ้านขอนยูง</t>
  </si>
  <si>
    <t>04508 - รพ.สต.บ้านหนองฆ้อง</t>
  </si>
  <si>
    <t>04509 - รพ.สต.สร้างแป้น</t>
  </si>
  <si>
    <t>04510 - รพ.สต.บ้านบ่อทอง</t>
  </si>
  <si>
    <t>04511 - รพ.สต.ตาลเลียน</t>
  </si>
  <si>
    <t>13907 - รพ.สต.บ้านโคกสว่าง</t>
  </si>
  <si>
    <t>13908 - รพ.สต.บ้านเหล่าตำแย</t>
  </si>
  <si>
    <t>14845 - รพ.สต.บ้านดงบัง</t>
  </si>
  <si>
    <t>24933 - รพ.สต.โสกแก</t>
  </si>
  <si>
    <t>04513 - รพ.สต.หนองแสง</t>
  </si>
  <si>
    <t>04514 - รพ.สต.บ้านอูบมุง</t>
  </si>
  <si>
    <t>04515 - รพ.สต.บ้านโคกผักหอม</t>
  </si>
  <si>
    <t>04516 - รพ.สต.บ้านหนองแวงจุมพล</t>
  </si>
  <si>
    <t>04518 - รพ.สต.บ้านน้ำพ่น</t>
  </si>
  <si>
    <t>04519 - รพ.สต.บ้านหนองแซง</t>
  </si>
  <si>
    <t>04520 - รพ.สต.บ้านหนองเม็ก</t>
  </si>
  <si>
    <t>04521 - รพ.สต.บ้านโนนหวายใต้</t>
  </si>
  <si>
    <t>13909 - รพ.สต.โนนสว่าง</t>
  </si>
  <si>
    <t>13910 - รพ.สต.กุดหมากไฟ</t>
  </si>
  <si>
    <t>13911 - รพ.สต.บ้านหนองบัวบาน</t>
  </si>
  <si>
    <t>04522 - รพ.สต.ตูมใต้</t>
  </si>
  <si>
    <t>04523 - รพ.สต.บ้านน้ำฆ้อง</t>
  </si>
  <si>
    <t>04524 - รพ.สต.บ้านเวียงคำ</t>
  </si>
  <si>
    <t>04525 - รพ.สต.หินฮาว</t>
  </si>
  <si>
    <t>04526 - รพ.สต.บ้านเมืองพรึก</t>
  </si>
  <si>
    <t>04528 - รพ.สต.บ้านเชียงแหว</t>
  </si>
  <si>
    <t>04529 - รพ.สต.บ้านห้วยเกิ้ง</t>
  </si>
  <si>
    <t>04532 - รพ.สต.บ้านสงเปลือย</t>
  </si>
  <si>
    <t>04533 - รพ.สต.บ้านทองอินทร์</t>
  </si>
  <si>
    <t>04534 - รพ.สต.บ้านศรีสว่างวัฒนา</t>
  </si>
  <si>
    <t>04536 - รพ.สต.ผาสุก</t>
  </si>
  <si>
    <t>04537 - รพ.สต.บ้านท่าลี่</t>
  </si>
  <si>
    <t>04538 - รพ.สต.บ้านเหล่าหมากจันทร์</t>
  </si>
  <si>
    <t>04539 - รพ.สต.บ้านปะโค</t>
  </si>
  <si>
    <t>04540 - รพ.สต.บ้านบุ่งหมากลาน</t>
  </si>
  <si>
    <t>04541 - รพ.สต.บ้านห้วยบง ต.หนองหว้า</t>
  </si>
  <si>
    <t>14846 - รพ.สต.บ้านผือ</t>
  </si>
  <si>
    <t>04542 - รพ.สต.หนองแวงใหญ่</t>
  </si>
  <si>
    <t>04543 - รพ.สต.บ้านโนนสำราญ</t>
  </si>
  <si>
    <t>04544 - รพ.สต.บ้านท่าลุมภู</t>
  </si>
  <si>
    <t>04545 - รพ.สต.บ้านกุดดอกคำ</t>
  </si>
  <si>
    <t>04546 - รพ.สต.บ้านทมนางาม</t>
  </si>
  <si>
    <t>04547 - รพ.สต.บ้านทมป่าข่า</t>
  </si>
  <si>
    <t>04548 - รพ.สต.บ้านหนองกุงศรี</t>
  </si>
  <si>
    <t>04549 - รพ.สต.บ้านหนองแสง</t>
  </si>
  <si>
    <t>13913 - รพ.สต.บ้านนาเหล่า</t>
  </si>
  <si>
    <t>04550 - รพ.สต.บ้านต้ายสวรรค์</t>
  </si>
  <si>
    <t>04551 - รพ.สต.บ้านหนองเม็ก</t>
  </si>
  <si>
    <t>04552 - รพ.สต.พังงู</t>
  </si>
  <si>
    <t>04553 - รพ.สต.สะแบง</t>
  </si>
  <si>
    <t>04554 - รพ.สต.บ้านสร้อยพร้าว</t>
  </si>
  <si>
    <t>04555 - รพ.สต.บ้านเชียง</t>
  </si>
  <si>
    <t>04556 - รพ.สต.บ้านยา</t>
  </si>
  <si>
    <t>04557 - รพ.สต.บ้านโพนงาม</t>
  </si>
  <si>
    <t>04558 - รพ.สต.บ้านโคก</t>
  </si>
  <si>
    <t>04559 - รพ.สต.บ้านผักตบ</t>
  </si>
  <si>
    <t>04560 - รพ.สต.บ้านหนองบัวแดง</t>
  </si>
  <si>
    <t>04561 - รพ.สต.บ้านดอนหายโศก</t>
  </si>
  <si>
    <t>04562 - รพ.สต.บ้านต้อง</t>
  </si>
  <si>
    <t>13914 - รพ.สต.บ้านดงบาก</t>
  </si>
  <si>
    <t>04563 - รพ.สต.บ้านกุดค้า</t>
  </si>
  <si>
    <t>04564 - รพ.สต.บ้านหนองกุง</t>
  </si>
  <si>
    <t>04565 - รพ.สต.บ้านศรีสว่าง</t>
  </si>
  <si>
    <t>04566 - รพ.สต.บ้านนาชุมแสง</t>
  </si>
  <si>
    <t>04567 - รพ.สต.บ้านนาทม</t>
  </si>
  <si>
    <t>13915 - รพ.สต.บ้านคำสีดา</t>
  </si>
  <si>
    <t>04568 - รพ.สต.บ้านหนองแวง</t>
  </si>
  <si>
    <t>04569 - รพ.สต.บ้านหนองแคน</t>
  </si>
  <si>
    <t>04570 - รพ.สต.บ้านคำเลาะ</t>
  </si>
  <si>
    <t>04571 - รพ.สต.บ้านห้วยยาง</t>
  </si>
  <si>
    <t>04572 - รพ.สต.บ้านศรีสง่าเมือง</t>
  </si>
  <si>
    <t>04573 - รพ.สต.บ้านท่าไฮ</t>
  </si>
  <si>
    <t>04574 - รพ.สต.บ้านโนนม่วง</t>
  </si>
  <si>
    <t>04575 - รพ.สต.บ้านโปร่ง</t>
  </si>
  <si>
    <t>04576 - รพ.สต.บ้านหัวนาคำ</t>
  </si>
  <si>
    <t>04577 - รพ.สต.บ้านคำค้อ</t>
  </si>
  <si>
    <t>04578 - รพ.สต.บ้านหนองนกเขียน</t>
  </si>
  <si>
    <t>04579 - รพ.สต.นายูง</t>
  </si>
  <si>
    <t>04580 - รพ.สต.ตาดทอง</t>
  </si>
  <si>
    <t>13916 - รพ.สต.บ้านห้วยผึ้ง</t>
  </si>
  <si>
    <t>13917 - รพ.สต.บ้านนาเรียง</t>
  </si>
  <si>
    <t>14847 - รพ.สต.บ้านคำเมย</t>
  </si>
  <si>
    <t>04581 - รพ.สต.หนองกุงทับม้า</t>
  </si>
  <si>
    <t>04582 - รพ.สต.บ้านหนองหญ้าไซ</t>
  </si>
  <si>
    <t>04583 - รพ.สต.บ้านบะยาว</t>
  </si>
  <si>
    <t>04584 - รพ.สต.นาแก-ภูดิน</t>
  </si>
  <si>
    <t>04585 - รพ.สต.บ้านคำยาง</t>
  </si>
  <si>
    <t>04586 - รพ.สต.คำน้อย</t>
  </si>
  <si>
    <t>04587 - รพ.สต.บ้านคำโคกสูง</t>
  </si>
  <si>
    <t>04588 - รพ.สต.บ้านโนนสะอาด</t>
  </si>
  <si>
    <t>13918 - รพ.สต.บ้านนาตาด</t>
  </si>
  <si>
    <t>13919 - รพ.สต.บ้านคำไฮ</t>
  </si>
  <si>
    <t>04589 - รพ.สต.บ้านสระแก้ว</t>
  </si>
  <si>
    <t>04591 - รพ.สต.บ้านดงเย็น</t>
  </si>
  <si>
    <t>04592 - รพ.สต.บ้านโพนสูงเหนือ</t>
  </si>
  <si>
    <t>04593 - รพ.สต.บ้านศรีเจริญ</t>
  </si>
  <si>
    <t>04594 - รพ.สต.บ้านนาเจริญ</t>
  </si>
  <si>
    <t>04595 - รพ.สต.บ้านทรายมูล</t>
  </si>
  <si>
    <t>04596 - รพ.สต.บ้านทุ่ง</t>
  </si>
  <si>
    <t>04597 - รพ.สต.บ้านโนนสะอาด</t>
  </si>
  <si>
    <t>04598 - รพ.สต.บ้านนาไหม</t>
  </si>
  <si>
    <t>04599 - รพ.สต.บ้านถ่อนนาลับ</t>
  </si>
  <si>
    <t>04600 - รพ.สต.บ้านวังดารา</t>
  </si>
  <si>
    <t>04601 - รพ.สต.บ้านม่วง</t>
  </si>
  <si>
    <t>04602 - รพ.สต.บ้านหนองสว่าง</t>
  </si>
  <si>
    <t>04603 - รพ.สต.บ้านโนนทองหลาง</t>
  </si>
  <si>
    <t>04604 - รพ.สต.บ้านโนนอุดม</t>
  </si>
  <si>
    <t>04605 - รพ.สต.บ้านธาตุ</t>
  </si>
  <si>
    <t>04606 - รพ.สต.บ้านดงหวาย</t>
  </si>
  <si>
    <t>04607 - รพ.สต.บ้านโนนสะอาด</t>
  </si>
  <si>
    <t>04608 - รพ.สต.บ้านเทื่อม</t>
  </si>
  <si>
    <t>04609 - รพ.สต.บ้านคำบง</t>
  </si>
  <si>
    <t>04610 - รพ.สต.บ้านโนนทอง</t>
  </si>
  <si>
    <t>04611 - รพ.สต.บ้านนาเตย</t>
  </si>
  <si>
    <t>04612 - รพ.สต.บ้านข้าวสาร</t>
  </si>
  <si>
    <t>04613 - รพ.สต.บ้านโนนสว่าง</t>
  </si>
  <si>
    <t>04614 - รพ.สต.บ้านม่วง</t>
  </si>
  <si>
    <t>04615 - รพ.สต.บ้านกลางใหญ่</t>
  </si>
  <si>
    <t>04616 - รพ.สต.บ้านเมืองพาน</t>
  </si>
  <si>
    <t>04617 - รพ.สต.บ้านหนองกาลึม</t>
  </si>
  <si>
    <t>04618 - รพ.สต.บ้านคำด้วง</t>
  </si>
  <si>
    <t>04619 - รพ.สต.บ้านห้วยศิลาผาสุก</t>
  </si>
  <si>
    <t>04620 - รพ.สต.บ้านหนองหัวคู</t>
  </si>
  <si>
    <t>04621 - รพ.สต.บ้านค้อ</t>
  </si>
  <si>
    <t>14245 - รพ.สต.บ้านสระคุ</t>
  </si>
  <si>
    <t>14298 - รพ.สต.หนองแวง</t>
  </si>
  <si>
    <t>14848 - รพ.สต.บ้านนาล้อม</t>
  </si>
  <si>
    <t>04623 - รพ.สต.น้ำโสม</t>
  </si>
  <si>
    <t>04624 - รพ.สต.บ้านนาเมืองไทย</t>
  </si>
  <si>
    <t>04625 - รพ.สต.บ้านโนนสมบูรณ์</t>
  </si>
  <si>
    <t>04626 - รพ.สต.บ้านหนองแวง</t>
  </si>
  <si>
    <t>04627 - รพ.สต.บ้านหยวก</t>
  </si>
  <si>
    <t>04628 - รพ.สต.โสมเยี่ยม</t>
  </si>
  <si>
    <t>04629 - รพ.สต.บ้านผากลางนา</t>
  </si>
  <si>
    <t>13921 - รพ.สต.บ้านน้ำปู่น้อย</t>
  </si>
  <si>
    <t>14849 - รพ.สต.บ้านดงพัฒนา</t>
  </si>
  <si>
    <t>04630 - รพ.สต.บ้านธาตุ</t>
  </si>
  <si>
    <t>04631 - รพ.สต.บ้านนิคม</t>
  </si>
  <si>
    <t>04632 - สอ.บ้านนาพู่</t>
  </si>
  <si>
    <t>04633 - รพ.สต.บ้านหลวง</t>
  </si>
  <si>
    <t>04634 - รพ.สต.บ้านเชียงหวาง</t>
  </si>
  <si>
    <t>04635 - รพ.สต.บ้านสุมเส้า</t>
  </si>
  <si>
    <t>04636 - รพ.สต.บ้านนาบัว</t>
  </si>
  <si>
    <t>04637 - รพ.สต.บ้านเหล่า</t>
  </si>
  <si>
    <t>04638 - รพ.สต.บ้านจอมศรี</t>
  </si>
  <si>
    <t>04639 - รพ.สต.บ้านคอนเลียบ</t>
  </si>
  <si>
    <t>04640 - รพ.สต.บ้านโพนสวรรค์</t>
  </si>
  <si>
    <t>04641 - รพ.สต.สร้างแป้น</t>
  </si>
  <si>
    <t>14246 - รพ.สต.บ้านหนองแสงตอ</t>
  </si>
  <si>
    <t>15221 - รพ.สต.บ้านด่าน</t>
  </si>
  <si>
    <t>04642 - รพ.สต.บ้านเชียงดา</t>
  </si>
  <si>
    <t>04643 - รพ.สต.บ้านยวด</t>
  </si>
  <si>
    <t>04644 - รพ.สต.บ้านโคก</t>
  </si>
  <si>
    <t>04645 - รพ.สต.บ้านหายโศก</t>
  </si>
  <si>
    <t>04646 - รพ.สต.บ้านหินโงม</t>
  </si>
  <si>
    <t>04647 - รพ.สต.บ้านแสงทอง</t>
  </si>
  <si>
    <t>04648 - รพ.สต.บ้านท่าสี</t>
  </si>
  <si>
    <t>04649 - รพ.สต.บ้านแสงสว่าง</t>
  </si>
  <si>
    <t>04650 - รพ.สต.บ้านนาดี</t>
  </si>
  <si>
    <t>04651 - รพ.สต.บ้านนายูง</t>
  </si>
  <si>
    <t>04652 - รพ.สต.บ้านห้วยทราย</t>
  </si>
  <si>
    <t>04653 - รพ.สต.บ้านก้อง</t>
  </si>
  <si>
    <t>04654 - รพ.สต.บ้านนาตูม</t>
  </si>
  <si>
    <t>04655 - รพ.สต.บ้านนาแค</t>
  </si>
  <si>
    <t>04656 - รพ.สต.บ้านเพิ่ม</t>
  </si>
  <si>
    <t>04657 - รพ.สต.บ้านโนนทอง</t>
  </si>
  <si>
    <t>13922 - รพ.สต.บ้านเชียงดี</t>
  </si>
  <si>
    <t>21440 - รพ.สต.คิรีวงกต</t>
  </si>
  <si>
    <t>04658 - รพ.สต.บ้านแดง</t>
  </si>
  <si>
    <t>04659 - รพ.สต.บ้านนาทราย</t>
  </si>
  <si>
    <t>04660 - รพ.สต.บ้านนายม</t>
  </si>
  <si>
    <t>14247 - รพ.สต.บ้านถ่อนนาเพลิน</t>
  </si>
  <si>
    <t>04661 - รพ.สต.บ้านจีต</t>
  </si>
  <si>
    <t>04662 - รพ.สต.บ้านโนนทองอินทร์</t>
  </si>
  <si>
    <t>04663 - รพ.สต.บ้านค้อใหญ่</t>
  </si>
  <si>
    <t>04664 - รพ.สต.บ้านคอนสาย</t>
  </si>
  <si>
    <t>14248 - รพ.สต.บ้านซำป่ารัง</t>
  </si>
  <si>
    <t>04527 - รพ.สต.บ้านโพนทอง</t>
  </si>
  <si>
    <t>04530 - รพ.สต.บ้านโนนสมบูรณ์</t>
  </si>
  <si>
    <t>04531 - รพ.สต.บ้านสะอาดนามูล</t>
  </si>
  <si>
    <t>04535 - รพ.สต.เฉลิมพระเกียรติ 60 พรรษา นวมินทราชินี</t>
  </si>
  <si>
    <t>04782 - รพ.สต.มีชัย</t>
  </si>
  <si>
    <t>04783 - รพ.สต.โพธิ์ชัย</t>
  </si>
  <si>
    <t>04784 - รพ.สต.กวนวัน</t>
  </si>
  <si>
    <t>04785 - รพ.สต.เวียงคุก</t>
  </si>
  <si>
    <t>04786 - รพ.สต.วัดธาตุ</t>
  </si>
  <si>
    <t>04787 - รพ.สต.หาดคำ</t>
  </si>
  <si>
    <t>04788 - รพ.สต.หินโงม</t>
  </si>
  <si>
    <t>04789 - รพ.สต.บ้านท่าจาน</t>
  </si>
  <si>
    <t>04790 - รพ.สต.เดื่อ</t>
  </si>
  <si>
    <t>04791 - รพ.สต.บ้านนาฮี</t>
  </si>
  <si>
    <t>04792 - รพ.สต.ค่ายบกหวาน</t>
  </si>
  <si>
    <t>04793 - รพ.สต.โพนสว่าง</t>
  </si>
  <si>
    <t>04794 - รพ.สต.พระธาตุบังพวน</t>
  </si>
  <si>
    <t>04795 - รพ.สต.หนองกอมเกาะ</t>
  </si>
  <si>
    <t>04796 - รพ.สต.ปะโค</t>
  </si>
  <si>
    <t>04797 - รพ.สต.เมืองหมี</t>
  </si>
  <si>
    <t>04798 - รพ.สต.สีกาย</t>
  </si>
  <si>
    <t>04799 - รพ.สต.น้ำโมง</t>
  </si>
  <si>
    <t>04800 - รพ.สต.บ้านท่าสำราญ</t>
  </si>
  <si>
    <t>04801 - รพ.สต.กองนาง</t>
  </si>
  <si>
    <t>04802 - รพ.สต.โคกคอน</t>
  </si>
  <si>
    <t>04803 - รพ.สต.บ้านเดื่อ</t>
  </si>
  <si>
    <t>04804 - รพ.สต.บ้านถ่อน</t>
  </si>
  <si>
    <t>04805 - รพ.สต.บ้านว่าน</t>
  </si>
  <si>
    <t>04806 - รพ.สต.นาข่า</t>
  </si>
  <si>
    <t>04807 - รพ.สต.โพนสา</t>
  </si>
  <si>
    <t>04808 - รพ.สต.หนองนาง</t>
  </si>
  <si>
    <t>04828 - รพ.สต.วัดหลวง</t>
  </si>
  <si>
    <t>04829 - รพ.สต.บ้านปากสวย</t>
  </si>
  <si>
    <t>04830 - รพ.สต.บ้านหนองกุ้งใต้</t>
  </si>
  <si>
    <t>04831 - รพ.สต.กุดบง</t>
  </si>
  <si>
    <t>04832 - รพ.สต.ชุมช้าง</t>
  </si>
  <si>
    <t>04833 - รพ.สต.บ้านบัว</t>
  </si>
  <si>
    <t>04834 - รพ.สต.บ้านร่องโน</t>
  </si>
  <si>
    <t>04835 - รพ.สต.เหล่าต่างคำ</t>
  </si>
  <si>
    <t>04836 - รพ.สต.นาหนัง</t>
  </si>
  <si>
    <t>04837 - รพ.สต.บ้านดงสระพัง</t>
  </si>
  <si>
    <t>04838 - รพ.สต.เซิม</t>
  </si>
  <si>
    <t>04839 - รพ.สต.บ้านโพธิ์</t>
  </si>
  <si>
    <t>04840 - รพ.สต.บ้านคำรุ่งเรือง</t>
  </si>
  <si>
    <t>04841 - รพ.สต.บ้านผือ</t>
  </si>
  <si>
    <t>04842 - รพ.สต.สร้างนางขาว</t>
  </si>
  <si>
    <t>04855 - รพ.สต.บ้านหม้อ</t>
  </si>
  <si>
    <t>04857 - รพ.สต.พระพุทธบาท</t>
  </si>
  <si>
    <t>04858 - รพ.สต.หนองปลาปาก</t>
  </si>
  <si>
    <t>04859 - รพ.สต.นาโพธิ์</t>
  </si>
  <si>
    <t>10241 - รพ.สต.บ้านท่ากฐิน</t>
  </si>
  <si>
    <t>13933 - รพ.สต.บ้านห้วยไฮ</t>
  </si>
  <si>
    <t>04864 - รพ.สต.สังคม</t>
  </si>
  <si>
    <t>04865 - รพ.สต.บ้านผาตั้ง</t>
  </si>
  <si>
    <t>04866 - รพ.สต.บ้านม่วง</t>
  </si>
  <si>
    <t>04867 - รพ.สต.นางิ้ว</t>
  </si>
  <si>
    <t>04868 - รพ.สต.บ้านเทพประทับ</t>
  </si>
  <si>
    <t>04896 - รพ.สต.สระใคร</t>
  </si>
  <si>
    <t>04897 - รพ.สต.คอกช้าง</t>
  </si>
  <si>
    <t>04898 - รพ.สต.ฝาง</t>
  </si>
  <si>
    <t>04899 - รพ.สต.เฉลิมพระเกียรติ 60 พรรษา นวมินทราชินีเฝ้าไร่</t>
  </si>
  <si>
    <t>04900 - รพ.สต.นาดี</t>
  </si>
  <si>
    <t>04901 - รพ.สต.บ้านกุดแคน</t>
  </si>
  <si>
    <t>04902 - รพ.สต.บ้านวังไฮ</t>
  </si>
  <si>
    <t>04903 - รพ.สต.วังหลวง</t>
  </si>
  <si>
    <t>04904 - รพ.สต.บ้านโคกอุดม</t>
  </si>
  <si>
    <t>04905 - รพ.สต.อุดมพร</t>
  </si>
  <si>
    <t>04906 - รพ.สต.รัตนวาปี</t>
  </si>
  <si>
    <t>04907 - รพ.สต.นาทับไฮ</t>
  </si>
  <si>
    <t>04908 - รพ.สต.บ้านต้อน</t>
  </si>
  <si>
    <t>04909 - รพ.สต.พระบาทนาสิงห์</t>
  </si>
  <si>
    <t>04910 - รพ.สต.โพนแพง</t>
  </si>
  <si>
    <t>14184 - รพ.สต.บ้านนายาง</t>
  </si>
  <si>
    <t>04853 - รพ.สต.โพธิ์ตาก</t>
  </si>
  <si>
    <t>04854 - รพ.สต.บ้านสาวแล</t>
  </si>
  <si>
    <t>04860 - รพ.สต.โพนทอง</t>
  </si>
  <si>
    <t>04861 - รพ.สต.ดอนไผ่</t>
  </si>
  <si>
    <t>04862 - รพ.สต.ด่านศรีสุข</t>
  </si>
  <si>
    <t>05443 - รพ.สต.ธาตุเชิงชุม</t>
  </si>
  <si>
    <t>05444 - รพ.สต.บ้านโคกเลาะ</t>
  </si>
  <si>
    <t>05445 - รพ.สต.บ้านดงมะไฟสามัคคี</t>
  </si>
  <si>
    <t>05446 - รพ.สต.บ้านทับสอ</t>
  </si>
  <si>
    <t>05447 - รพ.สต.บ้านคูสนาม</t>
  </si>
  <si>
    <t>05448 - รพ.สต.บ้านโนนหอม</t>
  </si>
  <si>
    <t>05449 - รพ.สต.บ้านหนองสนม</t>
  </si>
  <si>
    <t>05450 - รพ.สต.บ้านเชียงเครือวัดใหญ่</t>
  </si>
  <si>
    <t>05451 - รพ.สต.บ้านส่างแก้วสมานมิตร</t>
  </si>
  <si>
    <t>05452 - รพ.สต.บ้านม่วงลาย</t>
  </si>
  <si>
    <t>05453 - รพ.สต.บ้านแมด</t>
  </si>
  <si>
    <t>05454 - รพ.สต.บ้านนาขาม</t>
  </si>
  <si>
    <t>05455 - รพ.สต.บ้านนาคำ</t>
  </si>
  <si>
    <t>05456 - รพ.สต.บ้านพังขว้างใต้</t>
  </si>
  <si>
    <t>05457 - รพ.สต.บ้านดงขุมข้าว</t>
  </si>
  <si>
    <t>05458 - รพ.สต.บ้านดงมะไฟ</t>
  </si>
  <si>
    <t>05459 - รพ.สต.บ้านดงพัฒนา</t>
  </si>
  <si>
    <t>05460 - รพ.สต.บ้านหนองปลาน้อย</t>
  </si>
  <si>
    <t>05461 - รพ.สต.บ้านหนองลาดใต้</t>
  </si>
  <si>
    <t>05462 - รพ.สต.บ้านดอนแคนใต้</t>
  </si>
  <si>
    <t>05463 - รพ.สต.บ้านฮางโฮง</t>
  </si>
  <si>
    <t>05464 - รพ.สต.บ้านโคกก่องใหญ่</t>
  </si>
  <si>
    <t>13967 - รพ.สต.บ้านหนองไผ่</t>
  </si>
  <si>
    <t>23217 - รพ.สต.บ้านลาดกระเฌอ</t>
  </si>
  <si>
    <t>05465 - รพ.สต.บ้านบอน</t>
  </si>
  <si>
    <t>05466 - รพ.สต.บ้านนาเพียงใหม่</t>
  </si>
  <si>
    <t>05467 - รพ.สต.บ้านโพธิไพศาล</t>
  </si>
  <si>
    <t>05468 - รพ.สต.บ้านหนองบัวสร้าง</t>
  </si>
  <si>
    <t>05469 - รพ.สต.บ้านแสนพัน</t>
  </si>
  <si>
    <t>13968 - รพ.สต.บ้านห้วยกอก</t>
  </si>
  <si>
    <t>05470 - รพ.สต.บ้านกุดแฮดสามัคคี</t>
  </si>
  <si>
    <t>05471 - รพ.สต.บ้านโพนงาม</t>
  </si>
  <si>
    <t>05472 - รพ.สต.บ้านดงนิมิต</t>
  </si>
  <si>
    <t>05473 - รพ.สต.บ้านค้อน้อย</t>
  </si>
  <si>
    <t>13969 - รพ.สต.บ้านกลาง</t>
  </si>
  <si>
    <t>05474 - รพ.สต.บ้านวังยาง</t>
  </si>
  <si>
    <t>05475 - รพ.สต.บ้านพอกน้อยพัฒนา</t>
  </si>
  <si>
    <t>05476 - รพ.สต.บ้านโนนเรือ</t>
  </si>
  <si>
    <t>05477 - รพ.สต.บ้านไฮ่</t>
  </si>
  <si>
    <t>05478 - รพ.สต.บ้านช้างมิ่งพัฒนา</t>
  </si>
  <si>
    <t>05479 - รพ.สต.บ้านหนองโดก</t>
  </si>
  <si>
    <t>05480 - รพ.สต.บ้านศรีวงศ์ทอง</t>
  </si>
  <si>
    <t>05481 - รพ.สต.บ้านหนองผือ</t>
  </si>
  <si>
    <t>05482 - รพ.สต.บ้านผักคำภู</t>
  </si>
  <si>
    <t>05483 - รพ.สต.บ้านบัวใหญ่</t>
  </si>
  <si>
    <t>05484 - รพ.สต.บ้านบะฮีเหนือ</t>
  </si>
  <si>
    <t>05485 - รพ.สต.บ้านนาขาม</t>
  </si>
  <si>
    <t>13970 - รพ.สต.บ้านโคก</t>
  </si>
  <si>
    <t>41075 - รพ.สต.บ้านภูเพ็ก</t>
  </si>
  <si>
    <t>05486 - รพ.สต.บ้านดง</t>
  </si>
  <si>
    <t>05487 - รพ.สต.บ้านแร่</t>
  </si>
  <si>
    <t>05488 - รพ.สต.บ้านสุขเกษม</t>
  </si>
  <si>
    <t>05489 - รพ.สต.บ้านภูเงิน</t>
  </si>
  <si>
    <t>05490 - รพ.สต.บ้านต้นผึ้งใหม่พัฒนา</t>
  </si>
  <si>
    <t>05491 - รพ.สต.บ้านโพนสวาง</t>
  </si>
  <si>
    <t>13971 - รพ.สต.บ้านโคกสะอาด</t>
  </si>
  <si>
    <t>05492 - รพ.สต.บ้านตาดโพนไผ่</t>
  </si>
  <si>
    <t>05493 - รพ.สต.บ้านปลาโหล</t>
  </si>
  <si>
    <t>05494 - รพ.สต.บ้านหนองท่ม</t>
  </si>
  <si>
    <t>05495 - รพ.สต.บ้านดอนยาวใหญ่</t>
  </si>
  <si>
    <t>05496 - รพ.สต.บ้านจำปาทอง</t>
  </si>
  <si>
    <t>05497 - รพ.สต.บ้านคำบิด</t>
  </si>
  <si>
    <t>05498 - รพ.สต.บ้านภูวงน้อย</t>
  </si>
  <si>
    <t>05499 - รพ.สต.บ้านดอนส้มโฮง</t>
  </si>
  <si>
    <t>14721 - รพ.สต.บ้านดงคำโพธิ์</t>
  </si>
  <si>
    <t>05500 - รพ.สต.บ้านนาคำ</t>
  </si>
  <si>
    <t>05501 - รพ.สต.บ้านหนองบัวบาน</t>
  </si>
  <si>
    <t>05502 - รพ.สต.บ้านโนนสุวรรณ</t>
  </si>
  <si>
    <t>11758 - รพ.สต.บ้านหนองหลวง</t>
  </si>
  <si>
    <t>05503 - รพ.สต.บ้านปานเจริญ</t>
  </si>
  <si>
    <t>05504 - รพ.สต.บ้านคำหมูน</t>
  </si>
  <si>
    <t>05505 - รพ.สต.บ้านขัวก่าย</t>
  </si>
  <si>
    <t>05506 - รพ.สต.บ้านโพนแพง</t>
  </si>
  <si>
    <t>05507 - รพ.สต.บ้านทุ่งโพธิ์</t>
  </si>
  <si>
    <t>05508 - รพ.สต.เฉลิมพระเกียรติ 60 พรรษา นวมินทราชินี</t>
  </si>
  <si>
    <t>05509 - รพ.สต.บ้านโนนแต้</t>
  </si>
  <si>
    <t>05510 - รพ.สต.บ้านหนองฮาง</t>
  </si>
  <si>
    <t>05511 - รพ.สต.บ้านห้วยหิน</t>
  </si>
  <si>
    <t>05512 - รพ.สต.บ้านโนนอุดม</t>
  </si>
  <si>
    <t>05513 - รพ.สต.บ้านนาซอ</t>
  </si>
  <si>
    <t>05514 - รพ.สต.บ้านแสงเจริญ</t>
  </si>
  <si>
    <t>05515 - รพ.สต.บ้านนาคำ</t>
  </si>
  <si>
    <t>05516 - รพ.สต.บ้านคอนสาย</t>
  </si>
  <si>
    <t>05517 - รพ.สต.บ้านจำปาดง</t>
  </si>
  <si>
    <t>05518 - รพ.สต.บ้านหนองแวง</t>
  </si>
  <si>
    <t>13972 - รพ.สต.บ้านส้งเปือย</t>
  </si>
  <si>
    <t>13973 - รพ.สต.บ้านวังเยี่ยม</t>
  </si>
  <si>
    <t>05519 - รพ.สต.บ้านเพีย</t>
  </si>
  <si>
    <t>05520 - รพ.สต.บ้านโพธิ์ชัย</t>
  </si>
  <si>
    <t>05521 - รพ.สต.บ้านหนองพอกใหญ่</t>
  </si>
  <si>
    <t>05522 - รพ.สต.บ้านดงอีบ่าง</t>
  </si>
  <si>
    <t>05523 - รพ.สต.บ้านแพด</t>
  </si>
  <si>
    <t>13975 - รพ.สต.บ้านนานิยม</t>
  </si>
  <si>
    <t>05524 - รพ.สต.บ้านมาย</t>
  </si>
  <si>
    <t>05525 - รพ.สต.บ้านดงห้วยเปลือย</t>
  </si>
  <si>
    <t>05526 - รพ.สต.บ้านคำยาง</t>
  </si>
  <si>
    <t>05527 - รพ.สต.บ้านโคกสง่า</t>
  </si>
  <si>
    <t>05528 - รพ.สต.บ้านห้วยหลัว</t>
  </si>
  <si>
    <t>05529 - รพ.สต.บ้านสุขสำราญ</t>
  </si>
  <si>
    <t>05530 - รพ.สต.บ้านหนองกวั่ง</t>
  </si>
  <si>
    <t>05531 - รพ.สต.บ้านบ่อแก้ว</t>
  </si>
  <si>
    <t>14887 - รพ.สต.บ้านคำภูทอง</t>
  </si>
  <si>
    <t>14891 - รพ.สต.บ้านดงหม้อทอง</t>
  </si>
  <si>
    <t>05532 - รพ.สต.บ้านนายอเหนือ</t>
  </si>
  <si>
    <t>05533 - รพ.สต.บ้านกลาง</t>
  </si>
  <si>
    <t>05534 - รพ.สต.บ้านกุดจอกใหญ่</t>
  </si>
  <si>
    <t>05535 - รพ.สต.บ้านวาใหญ่</t>
  </si>
  <si>
    <t>05536 - รพ.สต.บ้านโพนงาม</t>
  </si>
  <si>
    <t>05537 - รพ.สต.บ้านท่าก้อน</t>
  </si>
  <si>
    <t>05538 - รพ.สต.บ้านดอนแดง</t>
  </si>
  <si>
    <t>05539 - รพ.สต.บ้านนาฮี</t>
  </si>
  <si>
    <t>05540 - รพ.สต.บ้านบะหว้า</t>
  </si>
  <si>
    <t>05541 - รพ.สต.บ้านหนองสามขา</t>
  </si>
  <si>
    <t>13976 - รพ.สต.บ้านดอนปอ</t>
  </si>
  <si>
    <t>05542 - รพ.สต.บ้านคำสะอาดพัฒนา</t>
  </si>
  <si>
    <t>05543 - รพ.สต.บ้านต้าย</t>
  </si>
  <si>
    <t>05544 - รพ.สต.บ้านบงเหนือ</t>
  </si>
  <si>
    <t>05545 - รพ.สต.บ้านยางชุม</t>
  </si>
  <si>
    <t>05546 - รพ.สต.บ้านโคกสี</t>
  </si>
  <si>
    <t>05547 - รพ.สต.บ้านตาล</t>
  </si>
  <si>
    <t>05548 - รพ.สต.บ้านหนองหลวง</t>
  </si>
  <si>
    <t>05549 - รพ.สต.บ้านบงใต้</t>
  </si>
  <si>
    <t>05550 - รพ.สต.บ้านบ่อร้าง ตำบลบงใต้</t>
  </si>
  <si>
    <t>05551 - รพ.สต.เฉลิมพระเกียรติ 60 พรรษา นวมินทราชินี</t>
  </si>
  <si>
    <t>05552 - รพ.สต.บ้านพันนา</t>
  </si>
  <si>
    <t>05553 - รพ.สต.บ้านสร้างแป้น</t>
  </si>
  <si>
    <t>05554 - รพ.สต.บ้านทรายมูล</t>
  </si>
  <si>
    <t>05555 - รพ.สต.บ้านตาลโกน</t>
  </si>
  <si>
    <t>05556 - รพ.สต.บ้านโคกสุวรรณ</t>
  </si>
  <si>
    <t>05557 - รพ.สต.บ้านตาลเนิ้ง</t>
  </si>
  <si>
    <t>05558 - รพ.สต.บ้านนาเตียง</t>
  </si>
  <si>
    <t>05559 - รพ.สต.บ้านธาตุ</t>
  </si>
  <si>
    <t>05560 - รพ.สต.บ้านนาถ่อน</t>
  </si>
  <si>
    <t>13977 - รพ.สต.บ้านนาถ่อน</t>
  </si>
  <si>
    <t>05561 - รพ.สต.บ้านท่าศิลา</t>
  </si>
  <si>
    <t>05562 - รพ.สต.บ้านชัยชนะ</t>
  </si>
  <si>
    <t>05563 - รพ.สต.บ้านวัฒนา</t>
  </si>
  <si>
    <t>05564 - รพ.สต.บ้านหนองแวง</t>
  </si>
  <si>
    <t>05565 - รพ.สต.บ้านโพนปลาโหล</t>
  </si>
  <si>
    <t>05566 - รพ.สต.บ้านดงหลวง</t>
  </si>
  <si>
    <t>05567 - รพ.สต.บ้านคำข่า</t>
  </si>
  <si>
    <t>05568 - รพ.สต.บ้านนาหลวง</t>
  </si>
  <si>
    <t>05569 - รพ.สต.บ้านห้วยหีบรุ่งอรุณ</t>
  </si>
  <si>
    <t>05570 - รพ.สต.บ้านโพนค้อ</t>
  </si>
  <si>
    <t>05571 - รพ.สต.บ้านม่วงไข่น้อย</t>
  </si>
  <si>
    <t>05572 - รพ.สต.บ้านโคกนาดี</t>
  </si>
  <si>
    <t>05573 - รพ.สต.บ้านโพนทองวัฒนา</t>
  </si>
  <si>
    <t>05574 - รพ.สต.บ้านกุดนาขาม</t>
  </si>
  <si>
    <t>05575 - รพ.สต.บ้านเหล่า</t>
  </si>
  <si>
    <t>05576 - รพ.สต.บ้านหนองแวง</t>
  </si>
  <si>
    <t>05577 - รพ.สต.บ้านดอนสร้างไพร</t>
  </si>
  <si>
    <t>05578 - รพ.สต.บ้านโคกศิลา</t>
  </si>
  <si>
    <t>05579 - รพ.สต.บ้านดงสง่า</t>
  </si>
  <si>
    <t>05580 - รพ.สต.บ้านใหม่ไชยา</t>
  </si>
  <si>
    <t>05581 - รพ.สต.บ้านใหม่หนองผือ</t>
  </si>
  <si>
    <t>05582 - รพ.สต.บ้านนาแก้วน้อย</t>
  </si>
  <si>
    <t>05583 - รพ.สต.บ้านโพนแคน้อย</t>
  </si>
  <si>
    <t>05584 - รพ.สต.บ้านน้ำพุ</t>
  </si>
  <si>
    <t>05585 - รพ.สต.บ้านโพนบก</t>
  </si>
  <si>
    <t>05586 - รพ.สต.บ้านโนนสามัคคี</t>
  </si>
  <si>
    <t>05587 - รพ.สต.บ้านต้อน</t>
  </si>
  <si>
    <t>05588 - รพ.สต.บ้านนายอ</t>
  </si>
  <si>
    <t>05589 - รพ.สต.บ้านชมพูพานเหนือ</t>
  </si>
  <si>
    <t>05590 - รพ.สต.บ้านหลุบเลา</t>
  </si>
  <si>
    <t>05591 - รพ.สต.บ้านฮ่องสิม</t>
  </si>
  <si>
    <t>05592 - รพ.สต.บ้านนางเติ่ง</t>
  </si>
  <si>
    <t>05593 - รพ.สต.บ้านบ่อเดือนห้า</t>
  </si>
  <si>
    <t>05594 - รพ.สต.บ้านกกปลาซิว</t>
  </si>
  <si>
    <t>05595 - รพ.สต.บ้านหัวโพน</t>
  </si>
  <si>
    <t>05596 - รพ.สต.นาราชควาย</t>
  </si>
  <si>
    <t>05597 - รพ.สต.บ้านกุรุคุ</t>
  </si>
  <si>
    <t>05598 - รพ.สต.บ้านผึ้ง</t>
  </si>
  <si>
    <t>05599 - รพ.สต.บ้านนามน</t>
  </si>
  <si>
    <t>05600 - รพ.สต.บ้านหนองปลาดุก</t>
  </si>
  <si>
    <t>05601 - รพ.สต.บ้านห้อม</t>
  </si>
  <si>
    <t>05602 - รพ.สต.อาจสามารถ</t>
  </si>
  <si>
    <t>05603 - รพ.สต.ขามเฒ่า</t>
  </si>
  <si>
    <t>05604 - รพ.สต.บ้านชะโงม</t>
  </si>
  <si>
    <t>05605 - รพ.สต.บ้านชะโนด</t>
  </si>
  <si>
    <t>05606 - รพ.สต.บ้านกลาง</t>
  </si>
  <si>
    <t>05607 - รพ.สต.บ้านหนองจันทร์</t>
  </si>
  <si>
    <t>05608 - รพ.สต.ท่าค้อ</t>
  </si>
  <si>
    <t>05609 - รพ.สต.บ้านนาหลวง</t>
  </si>
  <si>
    <t>05610 - รพ.สต.คำเตย</t>
  </si>
  <si>
    <t>05611 - รพ.สต.บ้านดอนแดง</t>
  </si>
  <si>
    <t>05612 - รพ.สต.หนองญาติ</t>
  </si>
  <si>
    <t>05613 - รพ.สต.บ้านคำพอก</t>
  </si>
  <si>
    <t>05614 - รพ.สต.บ้านบัว</t>
  </si>
  <si>
    <t>05615 - รพ.สต.ดงขวาง</t>
  </si>
  <si>
    <t>05616 - รพ.สต.บ้านโชคอำนวย</t>
  </si>
  <si>
    <t>05617 - รพ.สต.บ้านสุขเกษม</t>
  </si>
  <si>
    <t>13979 - รพ.สต.บ้านทุ่งมน</t>
  </si>
  <si>
    <t>14277 - รพ.สต.ดงติ้ว</t>
  </si>
  <si>
    <t>05618 - รพ.สต.หนองฮี</t>
  </si>
  <si>
    <t>05619 - รพ.สต.บ้านกุตาไก้</t>
  </si>
  <si>
    <t>05620 - รพ.สต.นาดอกไม้</t>
  </si>
  <si>
    <t>05621 - รพ.สต.บ้านโคกสว่าง</t>
  </si>
  <si>
    <t>05622 - รพ.สต.บ้านโคกสูง</t>
  </si>
  <si>
    <t>05623 - รพ.สต.มหาชัย</t>
  </si>
  <si>
    <t>05624 - รพ.สต.นามะเขือ</t>
  </si>
  <si>
    <t>05625 - รพ.สต.บ้านโพนสว่าง</t>
  </si>
  <si>
    <t>05626 - รพ.สต.หนองเทาใหญ่</t>
  </si>
  <si>
    <t>05627 - รพ.สต.บ้านกลาง</t>
  </si>
  <si>
    <t>05628 - รพ.สต.บ้านโพน</t>
  </si>
  <si>
    <t>05629 - รพ.สต.ท่าจำปา</t>
  </si>
  <si>
    <t>05630 - รพ.สต.บ้านท่าดอกแก้ว</t>
  </si>
  <si>
    <t>05631 - รพ.สต.บ้านดอนแดง</t>
  </si>
  <si>
    <t>05632 - รพ.สต.ไชยบุรี</t>
  </si>
  <si>
    <t>05633 - รพ.สต.บ้านหาดกวน</t>
  </si>
  <si>
    <t>05634 - รพ.สต.บ้านแก้วปัดโป่ง</t>
  </si>
  <si>
    <t>05635 - รพ.สต.พนอม</t>
  </si>
  <si>
    <t>05636 - รพ.สต.บ้านดง</t>
  </si>
  <si>
    <t>05637 - รพ.สต.บ้านตาลหนองเทา</t>
  </si>
  <si>
    <t>05638 - รพ.สต.บ้านท่าหนามแก้ว</t>
  </si>
  <si>
    <t>05639 - รพ.สต.บ้านพะทาย</t>
  </si>
  <si>
    <t>05640 - รพ.สต.บ้านเวินพระบาท</t>
  </si>
  <si>
    <t>05641 - รพ.สต.บ้านม่วง</t>
  </si>
  <si>
    <t>05642 - รพ.สต.รามราช</t>
  </si>
  <si>
    <t>05643 - รพ.สต.บ้านหนองไฮ</t>
  </si>
  <si>
    <t>05644 - รพ.สต.ไผ่ล้อม</t>
  </si>
  <si>
    <t>05645 - รพ.สต.บ้านดอนสะฝาง</t>
  </si>
  <si>
    <t>05647 - รพ.สต.บ้านโคกพระธาย</t>
  </si>
  <si>
    <t>05648 - รพ.สต.โพนทอง</t>
  </si>
  <si>
    <t>05649 - รพ.สต.บ้านคำนกกก</t>
  </si>
  <si>
    <t>05651 - รพ.สต.บ้านนาพระชัย</t>
  </si>
  <si>
    <t>05652 - รพ.สต.บ้านนางัว</t>
  </si>
  <si>
    <t>05650 - รพ.สต.หนองแวง</t>
  </si>
  <si>
    <t>13980 - รพ.สต.บ้านนาเข</t>
  </si>
  <si>
    <t>05653 - รพ.สต.ฝั่งแดง</t>
  </si>
  <si>
    <t>05654 - รพ.สต.บ้านโพนแพง</t>
  </si>
  <si>
    <t>05655 - รพ.สต.ตาลกุด</t>
  </si>
  <si>
    <t>05656 - รพ.สต.พระกลางทุ่ง</t>
  </si>
  <si>
    <t>05657 - รพ.สต.นาถ่อน</t>
  </si>
  <si>
    <t>05658 - รพ.สต.บ้านดงยอ</t>
  </si>
  <si>
    <t>05659 - รพ.สต.แสนพัน</t>
  </si>
  <si>
    <t>05660 - รพ.สต.ดอนนางหงษ์</t>
  </si>
  <si>
    <t>05661 - รพ.สต.น้ำก่ำ</t>
  </si>
  <si>
    <t>05662 - รพ.สต.บ้านทู้</t>
  </si>
  <si>
    <t>05663 - รพ.สต.บ้านทรายมูล</t>
  </si>
  <si>
    <t>05664 - รพ.สต.บ้านอุ่มเหม้า</t>
  </si>
  <si>
    <t>05665 - รพ.สต.นาหนาด</t>
  </si>
  <si>
    <t>05666 - รพ.สต.กุดฉิม</t>
  </si>
  <si>
    <t>11873 - รพ.สต.บ้านโคกสว่างพัฒนา</t>
  </si>
  <si>
    <t>05667 - รพ.สต.บ้านคำผาสุก</t>
  </si>
  <si>
    <t>05668 - รพ.สต.ท่าลาด</t>
  </si>
  <si>
    <t>05669 - รพ.สต.นางาม</t>
  </si>
  <si>
    <t>05670 - รพ.สต.บ้านนายอใหญ่</t>
  </si>
  <si>
    <t>05671 - รพ.สต.โคกหินแฮ่</t>
  </si>
  <si>
    <t>05672 - รพ.สต.บ้านนาบัว</t>
  </si>
  <si>
    <t>05673 - รพ.สต.บ้านโนนสะอาด</t>
  </si>
  <si>
    <t>05674 - รพ.สต.บ้านนาบั่ว</t>
  </si>
  <si>
    <t>05675 - รพ.สต.บ้านนาขาม</t>
  </si>
  <si>
    <t>14278 - รพ.สต.บ้านโนนอนามัย</t>
  </si>
  <si>
    <t>05676 - รพ.สต.พระซอง</t>
  </si>
  <si>
    <t>05677 - รพ.สต.บ้านดงอินำ</t>
  </si>
  <si>
    <t>05678 - รพ.สต.หนองสังข์</t>
  </si>
  <si>
    <t>05679 - รพ.สต.บ้านนาฉันทะ</t>
  </si>
  <si>
    <t>05680 - รพ.สต.นาคู่</t>
  </si>
  <si>
    <t>05682 - รพ.สต.บ้านดงน้อย</t>
  </si>
  <si>
    <t>05683 - รพ.สต.พิมาน</t>
  </si>
  <si>
    <t>05684 - รพ.สต.บ้านหนองหอยใหญ่</t>
  </si>
  <si>
    <t>05685 - รพ.สต.พุ่มแก</t>
  </si>
  <si>
    <t>05686 - รพ.สต.บ้านโพนตูม</t>
  </si>
  <si>
    <t>05687 - รพ.สต.ก้านเหลือง</t>
  </si>
  <si>
    <t>05688 - รพ.สต.หนองบ่อ</t>
  </si>
  <si>
    <t>05689 - รพ.สต.บ้านดงขวาง</t>
  </si>
  <si>
    <t>05690 - รพ.สต.บ้านนาเลียง</t>
  </si>
  <si>
    <t>05694 - รพ.สต.บ้านแก้ง</t>
  </si>
  <si>
    <t>05695 - รพ.สต.บ้านคำพี้</t>
  </si>
  <si>
    <t>13981 - รพ.สต.สร้างติ่ว</t>
  </si>
  <si>
    <t>13982 - รพ.สต.บ้านหนองหญ้าปล้อง</t>
  </si>
  <si>
    <t>24724 - รพ.สต.ตำบลหนองกุง</t>
  </si>
  <si>
    <t>05697 - รพ.สต.บ้านนาเดื่อ</t>
  </si>
  <si>
    <t>05698 - รพ.สต.บ้านอีอูด</t>
  </si>
  <si>
    <t>05700 - รพ.สต.บ้านหนองผือ</t>
  </si>
  <si>
    <t>05701 - รพ.สต.บ้านเอื้อง</t>
  </si>
  <si>
    <t>05702 - รพ.สต.บ้านแค</t>
  </si>
  <si>
    <t>05703 - รพ.สต.บ้านปากยาม</t>
  </si>
  <si>
    <t>05704 - รพ.สต.สามผง</t>
  </si>
  <si>
    <t>05705 - รพ.สต.บ้านท่าบ่อ</t>
  </si>
  <si>
    <t>05706 - รพ.สต.บ้านดอนสมอ</t>
  </si>
  <si>
    <t>05707 - รพ.สต.บ้านข่า</t>
  </si>
  <si>
    <t>05708 - รพ.สต.บ้านขามเปี้ยใหญ่</t>
  </si>
  <si>
    <t>05709 - รพ.สต.บ้านเหล่า</t>
  </si>
  <si>
    <t>05710 - รพ.สต.นาคำ</t>
  </si>
  <si>
    <t>05711 - รพ.สต.ภูกระแต</t>
  </si>
  <si>
    <t>05712 - รพ.สต.โพนสว่าง</t>
  </si>
  <si>
    <t>05713 - รพ.สต.บ้านนาโพธิ์</t>
  </si>
  <si>
    <t>05714 - รพ.สต.บ้านเสียวสงคราม</t>
  </si>
  <si>
    <t>05715 - รพ.สต.บ้านหาดแพง</t>
  </si>
  <si>
    <t>05716 - รพ.สต.นางัว</t>
  </si>
  <si>
    <t>05717 - รพ.สต.บ้านอูนนา</t>
  </si>
  <si>
    <t>05718 - รพ.สต.บ้านนาคอย</t>
  </si>
  <si>
    <t>05719 - รพ.สต.บ้านดอนแดง</t>
  </si>
  <si>
    <t>05720 - รพ.สต.บ้านโคกสะอาด</t>
  </si>
  <si>
    <t>05721 - รพ.สต.บ้านนาคูณใหญ่</t>
  </si>
  <si>
    <t>05722 - รพ.สต.บ้านดอนศาลา</t>
  </si>
  <si>
    <t>05723 - รพ.สต.บ้านเหล่าพัฒนา</t>
  </si>
  <si>
    <t>05724 - รพ.สต.บ้านท่าเรือ</t>
  </si>
  <si>
    <t>05725 - รพ.สต.บ้านต้าย</t>
  </si>
  <si>
    <t>05726 - รพ.สต.บ้านนาหัวบ่อ</t>
  </si>
  <si>
    <t>05727 - รพ.สต.โพนตูม</t>
  </si>
  <si>
    <t>05728 - รพ.สต.บ้านดอนยาง</t>
  </si>
  <si>
    <t>05729 - รพ.สต.บ้านขามเตี้ยใหญ่</t>
  </si>
  <si>
    <t>05730 - รพ.สต.บ้านโพนบก</t>
  </si>
  <si>
    <t>05731 - รพ.สต.ขว้างคลี</t>
  </si>
  <si>
    <t>05732 - รพ.สต.บ้านค้อ</t>
  </si>
  <si>
    <t>05733 - รพ.สต.บ้านห้วยไห</t>
  </si>
  <si>
    <t>05734 - รพ.สต.บ้านนาใน</t>
  </si>
  <si>
    <t>23137 - รพ.สต.โพนจาน</t>
  </si>
  <si>
    <t>05735 - รพ.สต.พันห่าว</t>
  </si>
  <si>
    <t>05736 - รพ.สต.เฉลิมพระเกียรติ 60 พรรษา นวมินทราชินี</t>
  </si>
  <si>
    <t>05737 - รพ.สต.หนองซน</t>
  </si>
  <si>
    <t>05738 - รพ.สต.บ้านคำแม่นาง</t>
  </si>
  <si>
    <t>05739 - รพ.สต.บ้านดอนเตย</t>
  </si>
  <si>
    <t>05691 - รพ.สต.บ้านโคกสี</t>
  </si>
  <si>
    <t>05692 - รพ.สต.บ้านนาขาม</t>
  </si>
  <si>
    <t>05696 - รพ.สต.ยอดชาด</t>
  </si>
  <si>
    <t>13983 - รพ.สต.หนองโพธิ์</t>
  </si>
  <si>
    <t>04845 รพ_สต_ศรีชมภู</t>
  </si>
  <si>
    <t xml:space="preserve">04823 รพ_สต_ศรีชมภู </t>
  </si>
  <si>
    <t xml:space="preserve">04220 - รพ.สต.บ้านโนนคูณ </t>
  </si>
  <si>
    <t>เมืองบึงกาฬ</t>
  </si>
  <si>
    <t>00432 พรเจริญ,สสอ_</t>
  </si>
  <si>
    <t>3101000000.000</t>
  </si>
  <si>
    <t>รายได้สูง/(ต่ำ)กว่า ค่าใช้จ่ายสุทธิ</t>
  </si>
  <si>
    <t>ทุน</t>
  </si>
  <si>
    <t>1101000000.000</t>
  </si>
  <si>
    <t>1.1.1 เงินสดและรายการเทียบเท่าเงินสด</t>
  </si>
  <si>
    <t>1102000000.000</t>
  </si>
  <si>
    <t>1.1.2 ลูกหนี้หมุนเวียนและรายได้ค้างรับ</t>
  </si>
  <si>
    <t>1105000000.000</t>
  </si>
  <si>
    <t>1.1.5 สินค้าและวัสดุคงเหลือ</t>
  </si>
  <si>
    <t>1205000000.000</t>
  </si>
  <si>
    <t>1.2.4 อาคาร</t>
  </si>
  <si>
    <t>1206000000.000</t>
  </si>
  <si>
    <t>1.2.5 ครุภัณฑ์</t>
  </si>
  <si>
    <t>1209000000.000</t>
  </si>
  <si>
    <t>1.2.6 สินทรัพย์ไม่มีตัวตน</t>
  </si>
  <si>
    <t>2101000000.000</t>
  </si>
  <si>
    <t>2.1.1 เจ้าหนี้ระยะสั้น</t>
  </si>
  <si>
    <t>2102000000.000</t>
  </si>
  <si>
    <t>2.1.2 ค่าใช้จ่ายค้างจ่าย</t>
  </si>
  <si>
    <t>2109000000.000</t>
  </si>
  <si>
    <t>2.1.5 รายได้รอการรับรู้</t>
  </si>
  <si>
    <t>2111000000.000</t>
  </si>
  <si>
    <t xml:space="preserve">2.1.6 เงินรับฝากระยะสั้น </t>
  </si>
  <si>
    <t>2213000000.000</t>
  </si>
  <si>
    <t>2.2.3 หนี้สินไม่หมุนเวียนอื่น</t>
  </si>
  <si>
    <t>3102000000.000</t>
  </si>
  <si>
    <t>รายได้สูง/(ต่ำ)กว่าค่าใช้จ่ายสะสม</t>
  </si>
  <si>
    <t>3105000000.000</t>
  </si>
  <si>
    <t>4203000000.000</t>
  </si>
  <si>
    <t>4.1.3 รายได้ดอกเบี้ยของแผ่นดิน</t>
  </si>
  <si>
    <t>4301010000.000</t>
  </si>
  <si>
    <t>4.2.1 รายได้จากการขายสินค้าและบริการของหน่วยงาน</t>
  </si>
  <si>
    <t>4302000000.000</t>
  </si>
  <si>
    <t>4.2.2 รายได้จากการช่วยเหลือ และบริจาคของหน่วยงาน</t>
  </si>
  <si>
    <t>4303000000.000</t>
  </si>
  <si>
    <t>4.2.3 รายได้ดอกเบี้ยของหน่วยงาน</t>
  </si>
  <si>
    <t>4307000000.000</t>
  </si>
  <si>
    <t>4.2.5 รายได้ระหว่างหน่วยงานของหน่วยงานภาครัฐที่ได้รับจากรัฐบาล</t>
  </si>
  <si>
    <t>4313000000.000</t>
  </si>
  <si>
    <t>4.2.7 รายได้อื่น</t>
  </si>
  <si>
    <t>5101000000.000</t>
  </si>
  <si>
    <t>5.1.1 ค่าใช้จ่ายบุคลากร</t>
  </si>
  <si>
    <t>5102000000.000</t>
  </si>
  <si>
    <t>5.1.3 ค่าใช้จ่ายด้านการฝึกอบรม</t>
  </si>
  <si>
    <t>5103000000.000</t>
  </si>
  <si>
    <t>5.1.4 ค่าใช้จ่ายในการเดินทาง</t>
  </si>
  <si>
    <t>5104000000.000</t>
  </si>
  <si>
    <t>5.1.5 ค่าตอบแทน ใช้สอยวัสดุ และค่าสาธารณูปโภค</t>
  </si>
  <si>
    <t>5105000000.000</t>
  </si>
  <si>
    <t>5.1.6 ค่าเสื่อมราคาและค่าตัดจำหน่าย</t>
  </si>
  <si>
    <t>5210000000.000</t>
  </si>
  <si>
    <t>5.2.4 ค่าใช้จ่ายระหว่างหน่วยงานกรณีอื่น</t>
  </si>
  <si>
    <t>2103000000.000</t>
  </si>
  <si>
    <t>2.1.3 รายได้รับล่วงหน้า</t>
  </si>
  <si>
    <t>00405 สำนักงานสาธารณสุขอำเภอศรีธาตุ</t>
  </si>
  <si>
    <t>04481 สถานีอนามัยนิคมสงเคราะห์</t>
  </si>
  <si>
    <t>04493 สถานีอนามัยบ้านเลื่อม</t>
  </si>
  <si>
    <t>04500 สถานีอนามัยบ้านหนองใหญ่ (บ้านจั่น)</t>
  </si>
  <si>
    <t>04502 สถานีอนามัยโคกสะอาด</t>
  </si>
  <si>
    <t>04505 โรงพยาบาลส่งเสริมสุขภาพตำบลบ้านดงหวาย ต_กุดจับ อ_กุดจับ จ_</t>
  </si>
  <si>
    <t>04506 โรงพยาบาลส่งเสริมสุขภาพตำบลบ้านโพธิ์  ตำบลปะโค  อำเภอกุดจั</t>
  </si>
  <si>
    <t>04507 โรงพยาบาลส่งเสริมสุขภาพตำบลบ้านขอนยูง ตำบลขอนยูง อำเภอกุดจ</t>
  </si>
  <si>
    <t>04508 โรงพยาบาลส่งเสริมสุขภาพตำบลบ้านหนองฆ้อง  ตำบลขอนยูง  อำเภอ</t>
  </si>
  <si>
    <t>04509 โรงพยาบาลส่งเสริมสุขภาพตำบลบ้านสร้างแป้น  ต_เชียงเพ็ง  อ_ก</t>
  </si>
  <si>
    <t>04510 โรงพยาบาลส่งเสริมสุขภาพตำบลบ้านบ่อทอง ต_สร้างก่อ อ_กุดจับ</t>
  </si>
  <si>
    <t>04511 โรงพยาบาลส่งเสริมสุขภาพตำบลบ้านตาลเลียน ต_ตาลเลียน อ_กุดจั</t>
  </si>
  <si>
    <t>04513 สถานีอนามัยหนองแสง</t>
  </si>
  <si>
    <t>04514 สถานีอนามัยอูบมุง</t>
  </si>
  <si>
    <t>04519 สถานีอนามัยหนองแซง</t>
  </si>
  <si>
    <t>04520 สถานีอนามัยหนองเม็ก</t>
  </si>
  <si>
    <t>04522 โรงพยาบาลส่งเสริมสุขภาพตำบลตูมใต้</t>
  </si>
  <si>
    <t>04523 โรงพยาบาลส่งเสริมสุขภาพตำบลพันดอน</t>
  </si>
  <si>
    <t>04524 โรงพยาบาลส่งเสริมสุขภาพตำบลเวียงคำ</t>
  </si>
  <si>
    <t>04525 โรงพยาบาลส่งเสริมสุขภาพตำบล  บ้านหินฮาว</t>
  </si>
  <si>
    <t>04526 โรงพยาบาลส่งเสริมสุขภาพตำบลแชแล</t>
  </si>
  <si>
    <t>04527 โรงพยาบาลส่งเสริมสุขภาพตำบลอุ่มจาน</t>
  </si>
  <si>
    <t>04528 โรงพยาบาลส่งเสริมสุขภาพตำบลเชียงแหว</t>
  </si>
  <si>
    <t>04529 โรงพยาบาลส่งเสริมสุขภาพตำบลห้วยเกิ้ง</t>
  </si>
  <si>
    <t>04530 โรงพยาบาลส่งเสริมสุขภาพตำบล บ้านโนนสมบูรณ์</t>
  </si>
  <si>
    <t>04531 โรงพยาบาลส่งเสริมสุขภาพตำบล บ้านสะอาดนามูล</t>
  </si>
  <si>
    <t>04532 โรงพยาบาลส่งเสริมสุขภาพตำบล เสอเพลอ</t>
  </si>
  <si>
    <t>04533 โรงพยาบาลส่งเสริมสุขภาพตำบล บ้านทองอินทร์</t>
  </si>
  <si>
    <t>04534 โรงพยาบาลส่งเสริมสุขภาพตำบลสีออ</t>
  </si>
  <si>
    <t>04535 สถานีอนามัยเฉลิมพระเกียรตินาม่วง</t>
  </si>
  <si>
    <t>04536 โรงพยาบาลส่งเสริมสุขภาพตำบลผาสุก</t>
  </si>
  <si>
    <t>04537 โรงพยาบาลส่งเสริมสุขภาพตำบลท่าลี่</t>
  </si>
  <si>
    <t>04538 โรงพยาบาลส่งเสริมสุขภาพตำบล  บ้านเหล่าหมากจันทน์</t>
  </si>
  <si>
    <t>04539 โรงพยาบาลส่งเสริมสุขภาพตำบลปะโค</t>
  </si>
  <si>
    <t>04540 โรงพยาบาลส่งเสริมสุขภาพตำบล บ้านบุ่งหมากลาน</t>
  </si>
  <si>
    <t>04541 โรงพยาบาลส่งเสริมสุขภาพตำบลหนองหว้า</t>
  </si>
  <si>
    <t>04547 สถานีอนามัยทมป่าข่า</t>
  </si>
  <si>
    <t>04548 สถานีอนามัยหนองกุงศรี</t>
  </si>
  <si>
    <t>04549 สถานีอนามัยหนองแสง</t>
  </si>
  <si>
    <t>04550 รพ_สต_ต้ายสวรรค์ อ_หนองหาน จ_อุดรธานี</t>
  </si>
  <si>
    <t>04551 รพ_สต_หนองเม็ก อ_หนองหาน จ_อุดรธานี</t>
  </si>
  <si>
    <t>04552 รพ_สต_พังงู อ_หนองหาน จ_อุดรธานี</t>
  </si>
  <si>
    <t>04553 รพ_สต_สะแบง อ_หนองหาน จ_อุดรธานี</t>
  </si>
  <si>
    <t>04554 รพ_สต_สร้อยพร้าว อ_หนองหาน จ_อุดรธานี</t>
  </si>
  <si>
    <t>04555 รพ_สต_บ้านเชียง อ_หนองหาน จ_อุดรธานี</t>
  </si>
  <si>
    <t>04556 รพ_สต_บ้านยา อ_หนองหาน จ_อุดรธานี</t>
  </si>
  <si>
    <t>04557 รพ_สต_โพนงาม อ_หนองหาน จ_อุดรธานี</t>
  </si>
  <si>
    <t>04558 รพ_สต_บ้านโคก อ_หนองหาน จ_อุดรธานี</t>
  </si>
  <si>
    <t>04559 รพ_สต_ผักตบ อ_หนองหาน จ_อุดรธานี</t>
  </si>
  <si>
    <t>04560 รพ_สต_หนองบัวแดง อ_หนองหาน จ_อุดรธานี</t>
  </si>
  <si>
    <t>04561 รพ_สต_ดอนหายโศก อ_หนองหาน จ_อุดรธานี</t>
  </si>
  <si>
    <t>04562 รพ_สต_บ้านต้อง อ_หนองหาน จ_อุดรธานี</t>
  </si>
  <si>
    <t>04564 รพ_สต_ทุ่งใหญ่ หมูที่ 2</t>
  </si>
  <si>
    <t>04572 โรงพยาบาลส่งเสริมสุขภาพตำบลศรีสง่าเมือง</t>
  </si>
  <si>
    <t>04573 โรงพยาบาลส่งเสริมสุขภาพตำบลท่าไฮ</t>
  </si>
  <si>
    <t>04574 โรงพยาบาลส่งเสริมสุขภาพตำบลโนนม่วง</t>
  </si>
  <si>
    <t>04575 โรงพยาบาลส่งเสริมสุขภาพตำบลบ้านโปร่ง</t>
  </si>
  <si>
    <t>04576 โรงพยาบาลส่งเสริมสุขภาพตำบลหัวนาคำ</t>
  </si>
  <si>
    <t>04577 โรงพยาบาลส่งเสริมสุขภาพตำบลคำค้อ</t>
  </si>
  <si>
    <t>04578 โรงพยาบาลส่งเสริมสุขภาพตำบลหนองนกเขียน</t>
  </si>
  <si>
    <t>04579 โรงพยาบาลส่งเสริมสุขภาพตำบลนายูง</t>
  </si>
  <si>
    <t>04580 โรงพยาบาลส่งเสริมสุขภาพตำบลตาดทอง</t>
  </si>
  <si>
    <t>04605 สอ_บ้านธาตุ อ_บ้านผือ จ_อุดรธานี</t>
  </si>
  <si>
    <t>04606 สอ_ดงหวาย  อ_บ้านผือ  จ_อุดรธานี</t>
  </si>
  <si>
    <t>04607 สอ_โนนสะอาด  อ_บ้านผือ  จ_อุดรธานี</t>
  </si>
  <si>
    <t>04608 สอ_บ้านเทื่อม  อ_บ้านผือ  จ_อุดรธานี</t>
  </si>
  <si>
    <t>04609 สอ_คำบง  อ_บ้านผือ  จ_อุดรธานี</t>
  </si>
  <si>
    <t>04610 สอ_โนนทอง  อ_บ้านผือ  จ_อุดรธานี</t>
  </si>
  <si>
    <t>04611 สอ_นาเตย  อ_บ้านผือ  จ_อุดรธานี</t>
  </si>
  <si>
    <t>04612 สอ_ข้าวสาร  อ_บ้านผือ  จ_อุดรธานี</t>
  </si>
  <si>
    <t>04613 สอ_โนนสว่าง  อ_บ้านผือ  จ_อุดรธานี</t>
  </si>
  <si>
    <t>04614 สอ_บ้านม่วง  อ_บ้านผือ  จ_อุดรธานี</t>
  </si>
  <si>
    <t>04615 สอ_กลางใหญ่  อ_บ้านผือ  จ_อุดรธานี</t>
  </si>
  <si>
    <t>04616 สอ_เมืองพาน  อ_บ้านผือ  จ_อุดรธานี</t>
  </si>
  <si>
    <t>04617 สอ_หนองกาลึม  อ_บ้านผือ  จ_อุดรธานี</t>
  </si>
  <si>
    <t>04618 สอ_คำด้วง  อ_บ้านผือ  จ_อุดรธานี</t>
  </si>
  <si>
    <t>04619 สอ_ห้วยศิลาผาสุก  อ_บ้านผือ  จ_อุดรธานี</t>
  </si>
  <si>
    <t>04620 สอ_หนองหัวคู  อ_บ้านผือ  จ_อุดรธานี</t>
  </si>
  <si>
    <t>04621 สอ_บ้านค้อ  อ_บ้านผือ  จ_อุดรธานี</t>
  </si>
  <si>
    <t>04632 เพ็ญ  สถานีอนามัยนาพู่</t>
  </si>
  <si>
    <t>04649 สถานีอนามัยบ้านแสงสว่าง ต_แสงสว่าง</t>
  </si>
  <si>
    <t>13904 สถานีอนามัยบ้านหนองหมื่นท้าว</t>
  </si>
  <si>
    <t>13907 โรงพยาบาลส่งเสริมสุขภาพตำบลบ้านโคกสว่าง ต_ปะโค อ_กุดจับ จ_</t>
  </si>
  <si>
    <t>13908 โรงยาบาลส่งเสริมสุขภาพตำบลบ้านเหล่าตำแย ต_ตาลเลียน อ_กุดจั</t>
  </si>
  <si>
    <t>13909 สถานีอนามัยโนนสว่าง</t>
  </si>
  <si>
    <t>13914 รพ_สต_ดงบาก อ_หนองหาน จ_อุดรธานี</t>
  </si>
  <si>
    <t>13916 โรงพยาบาลส่งเสริมสุขภาพตำบลห้วยผึ้ง</t>
  </si>
  <si>
    <t>13917 โรงพยาบาลส่งเสริมสุขภาพตำบลนาเรียง</t>
  </si>
  <si>
    <t>14245 สอ_สระคุ  อ_บ้านผือ  จ_อุดรธานี</t>
  </si>
  <si>
    <t>14298 สอ_หนองแวง  อ_บ้านผือ  จ_อุดรธานี</t>
  </si>
  <si>
    <t>14845 โรงพยาบาลส่งเสริมสุขภาพตำลบ้านดงบัง ต_กุดจับ อ_กุดจับ จ_อุ</t>
  </si>
  <si>
    <t>14846 โรงพยาบาลส่งเสริมสุขภาพตำบล บ้านผือ</t>
  </si>
  <si>
    <t>14847 โรงพยาบาลส่งเสริมสุขภาพตำบลคำเมย</t>
  </si>
  <si>
    <t>14848 สอ_นาล้อม  อ_บ้านผือ  จ_อุดรธานี</t>
  </si>
  <si>
    <t>24933 โรงพยาบาลส่งเสริมสุขภาพตำบลบ้านโสกแก ต_เมืองเพีย อ_กุดจับ</t>
  </si>
  <si>
    <t>1103000000.000</t>
  </si>
  <si>
    <t>1.1.3 ลูกหนี้ระยะสั้นอื่น</t>
  </si>
  <si>
    <t>1104000000.000</t>
  </si>
  <si>
    <t>1.1.4 เงินลงทุนระยะสั้น</t>
  </si>
  <si>
    <t>1106000000.000</t>
  </si>
  <si>
    <t>1.1.6 สินทรัพย์หมุนเวียนอื่น</t>
  </si>
  <si>
    <t>1201000000.000</t>
  </si>
  <si>
    <t>1.2.1 ลูกหนี้-ระยะยาว</t>
  </si>
  <si>
    <t>1203000000.000</t>
  </si>
  <si>
    <t>1.2.2 เงินลงทุนระยะยาว</t>
  </si>
  <si>
    <t>1204000000.000</t>
  </si>
  <si>
    <t>1.2.3 ที่ดิน</t>
  </si>
  <si>
    <t>1211000000.000</t>
  </si>
  <si>
    <t>1.2.7 งานระหว่างก่อสร้าง</t>
  </si>
  <si>
    <t>2104000000.000</t>
  </si>
  <si>
    <t>2.1.4 รายได้แผ่นดินรอนำส่งคลัง</t>
  </si>
  <si>
    <t>2116000000.000</t>
  </si>
  <si>
    <t>2.1.7 หนี้สินหมุนเวียนอื่น</t>
  </si>
  <si>
    <t>2202000000.000</t>
  </si>
  <si>
    <t>2.2.1 เงินทดรองราชการรับจากคลัง - ระยะยาว</t>
  </si>
  <si>
    <t>2208000000.000</t>
  </si>
  <si>
    <t>2.2.2 เงินประกัน - ระยะยาว</t>
  </si>
  <si>
    <t>4306000000.000</t>
  </si>
  <si>
    <t>4.2.4 รายรับจากการขายสินทรัพย์ของหน่วยงาน</t>
  </si>
  <si>
    <t>5108000000.000</t>
  </si>
  <si>
    <t>5.1.8 หนี้สูญและหนี้สงสัยจะสูญ</t>
  </si>
  <si>
    <t>5203000000.000</t>
  </si>
  <si>
    <t>5.2.1 ค่าจำหน่ายจากการขายทรัพย์สิน</t>
  </si>
  <si>
    <t>04908 สถานีอนามัยตำบลบ้านต้อน</t>
  </si>
  <si>
    <t>04909 สถานีอนามัยพระบาทนาสิงห์</t>
  </si>
  <si>
    <t>04910 สถานีอนามัยตำบลโพนแพง</t>
  </si>
  <si>
    <t>14150 โพธิ์ตาก,สสอ_</t>
  </si>
  <si>
    <t>05490 สถานีอนมามัยบ้านต้นผึ้งใหม่พัฒนา</t>
  </si>
  <si>
    <t>05525 สถานีอนามัยบ้านดงห้วยเปลือย</t>
  </si>
  <si>
    <t>05565 สถานีอนามัยบ้านโพนปลาโหล</t>
  </si>
  <si>
    <t>05580 สถานีอนามัยบ้านใหม่ไชยา</t>
  </si>
  <si>
    <t>05581 สถานีอนามัยบ้านใหม่หนองผือ</t>
  </si>
  <si>
    <t>05583 สถานีอนามัยบ้านโพนแคน้อย</t>
  </si>
  <si>
    <t>05586 สถานีอนามัยบ้านโนนสามัคคี</t>
  </si>
  <si>
    <t>05587 รพ_สต_บ้านต้อน ตำบลสร้างค้อ</t>
  </si>
  <si>
    <t>05588 รพ_สต_นายอ ตำบลสร้างค้อ</t>
  </si>
  <si>
    <t>05589 รพ_สต_บ้านชมภูพานเหนือ  ตำบลสร้างค้อ</t>
  </si>
  <si>
    <t>05590 รพ_สต_บ้านหลุบเลา ตำบลหลุบเลา</t>
  </si>
  <si>
    <t>05591 รพ_สต_บ้านฮ่องสิม ตำบลหลุบเลา</t>
  </si>
  <si>
    <t>05592 รพ_สต_บ้านนางเติ่ง ตำบลโคกภู</t>
  </si>
  <si>
    <t>05593 รพ_สต_บ้านบ่อเดือนห้า ตำบลโคกภู</t>
  </si>
  <si>
    <t>05594 รพ_สต_บ้านกกปลาซิว ตำบลกกปลาซิว</t>
  </si>
  <si>
    <t>14891 สถานีอนามัยบ้านดงหม้อทอง</t>
  </si>
  <si>
    <t>41075 รพ_สต_ภูเพ็ก</t>
  </si>
  <si>
    <t>05595 รพ_สต_หัวโพน</t>
  </si>
  <si>
    <t>05596 รพ_สต_นาราชควาย</t>
  </si>
  <si>
    <t>05597 รพ_สต_กุรุคุ</t>
  </si>
  <si>
    <t>05598 รพ_สต_บ้านผึ้ง</t>
  </si>
  <si>
    <t>05600 รพ_สต_หนองปลาดุก</t>
  </si>
  <si>
    <t>05601 รพ_สต_บ้านห้อม</t>
  </si>
  <si>
    <t>05602 รพ_สต_อาจสามารถ</t>
  </si>
  <si>
    <t>05603 รพ_สต_ขามเฒ่า</t>
  </si>
  <si>
    <t>05604 รพ_สต_ชะโงม</t>
  </si>
  <si>
    <t>05605 รพ_สต_ชะโนต</t>
  </si>
  <si>
    <t>05608 รพ_สต_ท่าค้อ</t>
  </si>
  <si>
    <t>05609 รพ_สต_นาหลวง</t>
  </si>
  <si>
    <t>05610 รพ_สต_คำเตย</t>
  </si>
  <si>
    <t>05611 รพ_สต_ดอนแดง</t>
  </si>
  <si>
    <t>05612 รพ_สต_หนองญาติ</t>
  </si>
  <si>
    <t>05613 รพ_สต_คำพอก</t>
  </si>
  <si>
    <t>05614 รพ_สต_บ้านบัว</t>
  </si>
  <si>
    <t>05615 รพ_สต_ดงขวาง</t>
  </si>
  <si>
    <t>05616 รพ_สต_โชคอำนวย</t>
  </si>
  <si>
    <t>05617 รพ_สต_สุขเกษม</t>
  </si>
  <si>
    <t>13979 รพ_สต_ทุ่งมน</t>
  </si>
  <si>
    <t>14277 รพ_สต_ดงติ้ว</t>
  </si>
  <si>
    <t>รพ.สต.โคกผักหอม, รพ.สต.บ้านหนองแวงจุมพล, รพ.สต.น้ำพ่น, รพ.สต.โนนหวายใต้, รพ.สต.กุดหมากไฟ, รพ.สต.หนองบัวบาน อำเภอหนองวัวซอ</t>
  </si>
  <si>
    <t>งบทดลองไม่สัมพันธ์ จำนวน 1 แห่ง</t>
  </si>
  <si>
    <t>รพสต.เชียงหวาง</t>
  </si>
  <si>
    <t>จ.อุดรธานี</t>
  </si>
  <si>
    <t>GroupOf</t>
  </si>
  <si>
    <t>Org</t>
  </si>
  <si>
    <t>PM</t>
  </si>
  <si>
    <t>PS</t>
  </si>
  <si>
    <t>10711</t>
  </si>
  <si>
    <t>นครพนม,รพท.</t>
  </si>
  <si>
    <t>11104</t>
  </si>
  <si>
    <t>ปลาปาก,รพช.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</si>
  <si>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</si>
  <si>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</si>
  <si>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</si>
  <si>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</si>
  <si>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</si>
  <si>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</si>
  <si>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</si>
  <si>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</si>
  <si>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</si>
  <si>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</si>
  <si>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</si>
  <si>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</si>
  <si>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</si>
  <si>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</si>
  <si>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</si>
  <si>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</si>
  <si>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</si>
  <si>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</si>
  <si>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40840</t>
  </si>
  <si>
    <t>วังยาง,รพช.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</si>
  <si>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</si>
  <si>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</si>
  <si>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</si>
  <si>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</si>
  <si>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</si>
  <si>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</si>
  <si>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</si>
  <si>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</si>
  <si>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</si>
  <si>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</si>
  <si>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</si>
  <si>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</si>
  <si>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</si>
  <si>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</si>
  <si>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</si>
  <si>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</si>
  <si>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10705</t>
  </si>
  <si>
    <t>เลย,รพท.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</si>
  <si>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</si>
  <si>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</si>
  <si>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</si>
  <si>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</si>
  <si>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</si>
  <si>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</si>
  <si>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</si>
  <si>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</si>
  <si>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</si>
  <si>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</si>
  <si>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</si>
  <si>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</si>
  <si>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</si>
  <si>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</si>
  <si>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</si>
  <si>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</si>
  <si>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</si>
  <si>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</si>
  <si>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</si>
  <si>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</si>
  <si>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</si>
  <si>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</si>
  <si>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14133</t>
  </si>
  <si>
    <t>เอราวัณ,รพช.</t>
  </si>
  <si>
    <t>28861</t>
  </si>
  <si>
    <t>หนองหิน,รพช.</t>
  </si>
  <si>
    <t>10710</t>
  </si>
  <si>
    <t>สกลนคร,รพศ.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</si>
  <si>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</si>
  <si>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</si>
  <si>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</si>
  <si>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</si>
  <si>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</si>
  <si>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</si>
  <si>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</si>
  <si>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</si>
  <si>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</si>
  <si>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</si>
  <si>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</si>
  <si>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</si>
  <si>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</si>
  <si>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</si>
  <si>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</si>
  <si>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</si>
  <si>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</si>
  <si>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</si>
  <si>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</si>
  <si>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</si>
  <si>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</si>
  <si>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</si>
  <si>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</si>
  <si>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</si>
  <si>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</si>
  <si>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</si>
  <si>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</si>
  <si>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</si>
  <si>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</si>
  <si>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</si>
  <si>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</si>
  <si>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สมเด็จพระยุพราชสว่างแดนดิน,รพท.</t>
  </si>
  <si>
    <t>21323</t>
  </si>
  <si>
    <t>พระอาจารย์แบน  ธนากโร,รพช.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</si>
  <si>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</si>
  <si>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</si>
  <si>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</si>
  <si>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</si>
  <si>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</si>
  <si>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</si>
  <si>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</si>
  <si>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</si>
  <si>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</si>
  <si>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</si>
  <si>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</si>
  <si>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</si>
  <si>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</si>
  <si>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</si>
  <si>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</si>
  <si>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</si>
  <si>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</si>
  <si>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</si>
  <si>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</si>
  <si>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</si>
  <si>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</si>
  <si>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</si>
  <si>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</si>
  <si>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</si>
  <si>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</si>
  <si>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</si>
  <si>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</si>
  <si>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</si>
  <si>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</si>
  <si>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</si>
  <si>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10671</t>
  </si>
  <si>
    <t>อุดรธานี,รพศ.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</si>
  <si>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</si>
  <si>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</si>
  <si>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</si>
  <si>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</si>
  <si>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</si>
  <si>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</si>
  <si>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</si>
  <si>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</si>
  <si>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</si>
  <si>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</si>
  <si>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</si>
  <si>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</si>
  <si>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</si>
  <si>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</si>
  <si>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</si>
  <si>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</si>
  <si>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</si>
  <si>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</si>
  <si>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</si>
  <si>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</si>
  <si>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</si>
  <si>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</si>
  <si>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</si>
  <si>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</si>
  <si>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</si>
  <si>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</si>
  <si>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</si>
  <si>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</si>
  <si>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</si>
  <si>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</si>
  <si>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</si>
  <si>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นายูง,รพช.</t>
  </si>
  <si>
    <t>11029</t>
  </si>
  <si>
    <t>พิบูลย์รักษ์,รพช.</t>
  </si>
  <si>
    <t>11446</t>
  </si>
  <si>
    <t>สมเด็จพระยุพราชบ้านดุง,รพช.</t>
  </si>
  <si>
    <t>25058</t>
  </si>
  <si>
    <t>กู่แก้ว,รพช.</t>
  </si>
  <si>
    <t>25059</t>
  </si>
  <si>
    <t>ประจักษ์ศิลปาคม,รพช.</t>
  </si>
  <si>
    <t xml:space="preserve"> -</t>
  </si>
  <si>
    <t>04231 - รพ.สต.บ้านน้ำกง(หินฮาว)</t>
  </si>
  <si>
    <t>04481 - รพ.สต.บ้านปากดง(นิคมสงเคราะห์)</t>
  </si>
  <si>
    <t>04500 - รพ.สต.บ้านหนองใหญ่(บ้านจั่น)</t>
  </si>
  <si>
    <t>04526 - รพ.สต.บ้านเมืองพรึก(แชแล)</t>
  </si>
  <si>
    <t>04532 - รพ.สต.บ้านสงเปลือย(เสอเพลอ)</t>
  </si>
  <si>
    <t>04534 - รพ.สต.บ้านศรีสว่างวัฒนา(สีออ)</t>
  </si>
  <si>
    <t>04564 - รพ.สต.บ้านหนองกุง(ทุ่งใหญ่)</t>
  </si>
  <si>
    <t>04535 - รพ.สต.เฉลิมพระเกียรติ 60 พรรษา นวมินทราชินี(นาม่วง)</t>
  </si>
  <si>
    <t>04701 - รพ.สต.นาค้อ(โนนสมบูรณ์)</t>
  </si>
  <si>
    <t>05486 - รพ.สต.บ้านดง(ม่วงไข่)</t>
  </si>
  <si>
    <t>13975 - รพ.สต.บ้านนานิยม(กุดจาน)</t>
  </si>
  <si>
    <t>ประจำเดือน ตุลาคม 2562  ปีงบประมาณ 2562  (ข้อมูล ณ วันที่ 2 มกราคม 2562  เวลา 10.50 น.)</t>
  </si>
  <si>
    <t xml:space="preserve">                                                      ประจำเดือน ตุลาคม 2561  ปีงบประมาณ 2562 (ข้อมูล ณ วันที่  2 มกราคม 2562 เวลา 10.50 น.)</t>
  </si>
  <si>
    <t>ประจำเดือน ตุลาคม  2561  ปีงบประมาณ 2561 (ข้อมูล ณ วันที่ 2 มกราคม 2562  เวลา 10.50 น.)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</si>
</sst>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฿&quot;#,##0.00;\-&quot;฿&quot;#,##0.00"/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  <numFmt numFmtId="190" formatCode="0.00_ ;[Red]\-0.00\ "/>
  </numFmts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u/>
      <sz val="14"/>
      <color theme="1"/>
      <name val="TH SarabunPSK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ajor"/>
    </font>
    <font>
      <sz val="10"/>
      <color indexed="8"/>
      <name val="Tahoma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4"/>
      <color rgb="FF7030A0"/>
      <name val="TH SarabunPSK"/>
      <family val="2"/>
    </font>
    <font>
      <sz val="11"/>
      <name val="Tahoma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b/>
      <sz val="14"/>
      <color rgb="FF333333"/>
      <name val="TH SarabunPSK"/>
      <family val="2"/>
    </font>
    <font>
      <sz val="14"/>
      <color rgb="FF333333"/>
      <name val="MS Sans Serif"/>
    </font>
    <font>
      <sz val="11"/>
      <color rgb="FFFF0000"/>
      <name val="Tahoma"/>
      <family val="2"/>
      <charset val="222"/>
    </font>
    <font>
      <sz val="13.5"/>
      <name val="TH SarabunPSK"/>
      <family val="2"/>
    </font>
    <font>
      <sz val="13.5"/>
      <color theme="1"/>
      <name val="Tahoma"/>
      <family val="2"/>
      <charset val="22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FF3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E2DED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E2DED6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89" fontId="3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0" fontId="11" fillId="0" borderId="0"/>
    <xf numFmtId="0" fontId="26" fillId="0" borderId="0"/>
    <xf numFmtId="0" fontId="2" fillId="0" borderId="0"/>
  </cellStyleXfs>
  <cellXfs count="386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2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right"/>
    </xf>
    <xf numFmtId="2" fontId="5" fillId="6" borderId="3" xfId="1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43" fontId="5" fillId="4" borderId="7" xfId="1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2" fontId="5" fillId="6" borderId="7" xfId="1" applyNumberFormat="1" applyFont="1" applyFill="1" applyBorder="1" applyAlignment="1">
      <alignment horizontal="right"/>
    </xf>
    <xf numFmtId="0" fontId="5" fillId="0" borderId="7" xfId="0" applyFont="1" applyBorder="1"/>
    <xf numFmtId="0" fontId="5" fillId="0" borderId="0" xfId="0" applyFont="1"/>
    <xf numFmtId="17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7" borderId="3" xfId="0" applyFont="1" applyFill="1" applyBorder="1"/>
    <xf numFmtId="0" fontId="5" fillId="8" borderId="6" xfId="0" applyFont="1" applyFill="1" applyBorder="1" applyAlignment="1">
      <alignment horizontal="center"/>
    </xf>
    <xf numFmtId="43" fontId="5" fillId="8" borderId="5" xfId="0" applyNumberFormat="1" applyFont="1" applyFill="1" applyBorder="1"/>
    <xf numFmtId="0" fontId="5" fillId="0" borderId="0" xfId="0" applyFont="1" applyBorder="1"/>
    <xf numFmtId="0" fontId="5" fillId="8" borderId="7" xfId="0" applyFont="1" applyFill="1" applyBorder="1" applyAlignment="1">
      <alignment horizontal="center"/>
    </xf>
    <xf numFmtId="43" fontId="5" fillId="8" borderId="7" xfId="0" applyNumberFormat="1" applyFont="1" applyFill="1" applyBorder="1"/>
    <xf numFmtId="0" fontId="5" fillId="0" borderId="9" xfId="0" applyFont="1" applyBorder="1"/>
    <xf numFmtId="0" fontId="7" fillId="0" borderId="0" xfId="0" applyFont="1" applyAlignment="1">
      <alignment horizontal="center"/>
    </xf>
    <xf numFmtId="43" fontId="0" fillId="10" borderId="0" xfId="1" applyFont="1" applyFill="1"/>
    <xf numFmtId="187" fontId="1" fillId="7" borderId="0" xfId="1" applyNumberFormat="1" applyFont="1" applyFill="1"/>
    <xf numFmtId="43" fontId="0" fillId="11" borderId="0" xfId="1" applyFont="1" applyFill="1"/>
    <xf numFmtId="43" fontId="0" fillId="14" borderId="0" xfId="1" applyFont="1" applyFill="1"/>
    <xf numFmtId="43" fontId="0" fillId="5" borderId="0" xfId="1" applyFont="1" applyFill="1"/>
    <xf numFmtId="43" fontId="0" fillId="4" borderId="0" xfId="1" applyFont="1" applyFill="1"/>
    <xf numFmtId="43" fontId="1" fillId="5" borderId="0" xfId="1" applyFont="1" applyFill="1"/>
    <xf numFmtId="43" fontId="1" fillId="6" borderId="0" xfId="1" applyFont="1" applyFill="1"/>
    <xf numFmtId="43" fontId="1" fillId="9" borderId="0" xfId="1" applyFont="1" applyFill="1" applyAlignment="1">
      <alignment horizontal="center"/>
    </xf>
    <xf numFmtId="43" fontId="1" fillId="4" borderId="0" xfId="1" applyFont="1" applyFill="1" applyAlignment="1">
      <alignment horizontal="center"/>
    </xf>
    <xf numFmtId="43" fontId="1" fillId="9" borderId="0" xfId="1" applyFont="1" applyFill="1"/>
    <xf numFmtId="43" fontId="1" fillId="4" borderId="0" xfId="1" applyFont="1" applyFill="1"/>
    <xf numFmtId="43" fontId="0" fillId="7" borderId="0" xfId="1" applyFont="1" applyFill="1"/>
    <xf numFmtId="43" fontId="0" fillId="9" borderId="0" xfId="1" applyFont="1" applyFill="1"/>
    <xf numFmtId="0" fontId="0" fillId="3" borderId="0" xfId="0" applyFill="1"/>
    <xf numFmtId="43" fontId="0" fillId="4" borderId="0" xfId="0" applyNumberFormat="1" applyFill="1"/>
    <xf numFmtId="43" fontId="0" fillId="9" borderId="0" xfId="0" applyNumberFormat="1" applyFill="1"/>
    <xf numFmtId="0" fontId="0" fillId="9" borderId="0" xfId="0" applyFill="1"/>
    <xf numFmtId="2" fontId="0" fillId="7" borderId="0" xfId="0" applyNumberFormat="1" applyFill="1"/>
    <xf numFmtId="187" fontId="0" fillId="7" borderId="0" xfId="1" applyNumberFormat="1" applyFont="1" applyFill="1"/>
    <xf numFmtId="43" fontId="1" fillId="12" borderId="0" xfId="1" applyFont="1" applyFill="1"/>
    <xf numFmtId="2" fontId="0" fillId="12" borderId="0" xfId="0" applyNumberFormat="1" applyFill="1"/>
    <xf numFmtId="43" fontId="0" fillId="12" borderId="0" xfId="0" applyNumberFormat="1" applyFill="1"/>
    <xf numFmtId="2" fontId="0" fillId="16" borderId="0" xfId="0" applyNumberFormat="1" applyFill="1"/>
    <xf numFmtId="43" fontId="0" fillId="16" borderId="0" xfId="1" applyFont="1" applyFill="1"/>
    <xf numFmtId="187" fontId="0" fillId="7" borderId="0" xfId="0" applyNumberFormat="1" applyFill="1"/>
    <xf numFmtId="43" fontId="0" fillId="11" borderId="0" xfId="0" applyNumberFormat="1" applyFill="1"/>
    <xf numFmtId="2" fontId="0" fillId="11" borderId="0" xfId="0" applyNumberFormat="1" applyFill="1"/>
    <xf numFmtId="2" fontId="0" fillId="4" borderId="0" xfId="0" applyNumberFormat="1" applyFill="1"/>
    <xf numFmtId="0" fontId="6" fillId="0" borderId="9" xfId="0" applyFont="1" applyFill="1" applyBorder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/>
    <xf numFmtId="188" fontId="4" fillId="0" borderId="3" xfId="1" applyNumberFormat="1" applyFont="1" applyBorder="1"/>
    <xf numFmtId="43" fontId="4" fillId="2" borderId="3" xfId="1" applyFont="1" applyFill="1" applyBorder="1"/>
    <xf numFmtId="0" fontId="5" fillId="8" borderId="7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88" fontId="4" fillId="0" borderId="4" xfId="1" applyNumberFormat="1" applyFont="1" applyBorder="1"/>
    <xf numFmtId="43" fontId="4" fillId="2" borderId="4" xfId="1" applyFont="1" applyFill="1" applyBorder="1"/>
    <xf numFmtId="0" fontId="5" fillId="8" borderId="2" xfId="0" applyFont="1" applyFill="1" applyBorder="1" applyAlignment="1">
      <alignment horizontal="center"/>
    </xf>
    <xf numFmtId="0" fontId="5" fillId="8" borderId="2" xfId="0" applyFont="1" applyFill="1" applyBorder="1"/>
    <xf numFmtId="0" fontId="4" fillId="2" borderId="3" xfId="0" applyFont="1" applyFill="1" applyBorder="1"/>
    <xf numFmtId="188" fontId="4" fillId="2" borderId="3" xfId="1" applyNumberFormat="1" applyFont="1" applyFill="1" applyBorder="1"/>
    <xf numFmtId="0" fontId="4" fillId="2" borderId="3" xfId="0" applyFont="1" applyFill="1" applyBorder="1" applyAlignment="1">
      <alignment horizontal="center"/>
    </xf>
    <xf numFmtId="0" fontId="0" fillId="15" borderId="0" xfId="0" applyFill="1"/>
    <xf numFmtId="43" fontId="0" fillId="6" borderId="0" xfId="0" applyNumberFormat="1" applyFill="1"/>
    <xf numFmtId="0" fontId="0" fillId="6" borderId="0" xfId="0" applyFill="1"/>
    <xf numFmtId="43" fontId="1" fillId="10" borderId="0" xfId="1" applyFont="1" applyFill="1" applyAlignment="1">
      <alignment horizontal="center"/>
    </xf>
    <xf numFmtId="43" fontId="0" fillId="10" borderId="0" xfId="0" applyNumberFormat="1" applyFill="1"/>
    <xf numFmtId="0" fontId="0" fillId="10" borderId="0" xfId="0" applyFill="1"/>
    <xf numFmtId="2" fontId="0" fillId="9" borderId="0" xfId="0" applyNumberFormat="1" applyFill="1"/>
    <xf numFmtId="188" fontId="4" fillId="0" borderId="0" xfId="1" applyNumberFormat="1" applyFont="1"/>
    <xf numFmtId="0" fontId="4" fillId="2" borderId="0" xfId="0" applyFont="1" applyFill="1"/>
    <xf numFmtId="43" fontId="13" fillId="0" borderId="0" xfId="1" applyFont="1"/>
    <xf numFmtId="2" fontId="0" fillId="19" borderId="0" xfId="0" applyNumberFormat="1" applyFill="1"/>
    <xf numFmtId="43" fontId="1" fillId="15" borderId="0" xfId="1" applyFont="1" applyFill="1"/>
    <xf numFmtId="2" fontId="0" fillId="15" borderId="0" xfId="0" applyNumberFormat="1" applyFill="1"/>
    <xf numFmtId="43" fontId="0" fillId="15" borderId="0" xfId="0" applyNumberFormat="1" applyFill="1"/>
    <xf numFmtId="0" fontId="4" fillId="7" borderId="0" xfId="0" applyFont="1" applyFill="1"/>
    <xf numFmtId="0" fontId="5" fillId="2" borderId="3" xfId="0" applyFont="1" applyFill="1" applyBorder="1"/>
    <xf numFmtId="43" fontId="0" fillId="2" borderId="0" xfId="1" applyFont="1" applyFill="1"/>
    <xf numFmtId="43" fontId="14" fillId="16" borderId="0" xfId="1" applyFont="1" applyFill="1"/>
    <xf numFmtId="43" fontId="14" fillId="10" borderId="0" xfId="1" applyFont="1" applyFill="1"/>
    <xf numFmtId="43" fontId="14" fillId="2" borderId="0" xfId="1" applyFont="1" applyFill="1"/>
    <xf numFmtId="43" fontId="13" fillId="2" borderId="0" xfId="1" applyFont="1" applyFill="1"/>
    <xf numFmtId="2" fontId="13" fillId="7" borderId="0" xfId="0" applyNumberFormat="1" applyFont="1" applyFill="1" applyBorder="1"/>
    <xf numFmtId="43" fontId="13" fillId="14" borderId="0" xfId="1" applyFont="1" applyFill="1"/>
    <xf numFmtId="43" fontId="13" fillId="10" borderId="0" xfId="1" applyFont="1" applyFill="1"/>
    <xf numFmtId="43" fontId="13" fillId="9" borderId="0" xfId="1" applyFont="1" applyFill="1"/>
    <xf numFmtId="0" fontId="13" fillId="7" borderId="0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/>
    <xf numFmtId="188" fontId="5" fillId="3" borderId="3" xfId="1" applyNumberFormat="1" applyFont="1" applyFill="1" applyBorder="1"/>
    <xf numFmtId="43" fontId="5" fillId="3" borderId="3" xfId="1" applyFont="1" applyFill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88" fontId="5" fillId="0" borderId="4" xfId="1" applyNumberFormat="1" applyFont="1" applyBorder="1"/>
    <xf numFmtId="43" fontId="5" fillId="2" borderId="3" xfId="1" applyFont="1" applyFill="1" applyBorder="1"/>
    <xf numFmtId="188" fontId="5" fillId="0" borderId="3" xfId="1" applyNumberFormat="1" applyFont="1" applyBorder="1"/>
    <xf numFmtId="0" fontId="5" fillId="3" borderId="0" xfId="0" applyFont="1" applyFill="1"/>
    <xf numFmtId="43" fontId="5" fillId="0" borderId="0" xfId="1" applyFont="1"/>
    <xf numFmtId="187" fontId="4" fillId="0" borderId="0" xfId="1" applyNumberFormat="1" applyFont="1"/>
    <xf numFmtId="187" fontId="5" fillId="0" borderId="0" xfId="1" applyNumberFormat="1" applyFont="1"/>
    <xf numFmtId="43" fontId="4" fillId="0" borderId="3" xfId="1" applyFont="1" applyBorder="1"/>
    <xf numFmtId="43" fontId="5" fillId="8" borderId="7" xfId="1" applyFont="1" applyFill="1" applyBorder="1"/>
    <xf numFmtId="43" fontId="4" fillId="0" borderId="4" xfId="1" applyFont="1" applyBorder="1"/>
    <xf numFmtId="43" fontId="5" fillId="0" borderId="4" xfId="1" applyFont="1" applyBorder="1"/>
    <xf numFmtId="43" fontId="5" fillId="8" borderId="2" xfId="1" applyFont="1" applyFill="1" applyBorder="1"/>
    <xf numFmtId="0" fontId="15" fillId="4" borderId="3" xfId="0" applyFont="1" applyFill="1" applyBorder="1" applyAlignment="1">
      <alignment horizontal="center"/>
    </xf>
    <xf numFmtId="0" fontId="15" fillId="4" borderId="3" xfId="0" applyFont="1" applyFill="1" applyBorder="1"/>
    <xf numFmtId="188" fontId="15" fillId="4" borderId="3" xfId="1" applyNumberFormat="1" applyFont="1" applyFill="1" applyBorder="1"/>
    <xf numFmtId="187" fontId="15" fillId="0" borderId="0" xfId="1" applyNumberFormat="1" applyFont="1"/>
    <xf numFmtId="43" fontId="15" fillId="0" borderId="0" xfId="1" applyFont="1"/>
    <xf numFmtId="0" fontId="15" fillId="4" borderId="0" xfId="0" applyFont="1" applyFill="1"/>
    <xf numFmtId="43" fontId="5" fillId="14" borderId="11" xfId="1" applyFont="1" applyFill="1" applyBorder="1"/>
    <xf numFmtId="43" fontId="5" fillId="14" borderId="7" xfId="1" applyFont="1" applyFill="1" applyBorder="1"/>
    <xf numFmtId="43" fontId="5" fillId="14" borderId="3" xfId="1" applyFont="1" applyFill="1" applyBorder="1"/>
    <xf numFmtId="0" fontId="5" fillId="14" borderId="11" xfId="0" applyFont="1" applyFill="1" applyBorder="1" applyAlignment="1">
      <alignment horizontal="center"/>
    </xf>
    <xf numFmtId="0" fontId="5" fillId="14" borderId="11" xfId="0" applyFont="1" applyFill="1" applyBorder="1"/>
    <xf numFmtId="188" fontId="5" fillId="14" borderId="11" xfId="1" applyNumberFormat="1" applyFont="1" applyFill="1" applyBorder="1"/>
    <xf numFmtId="0" fontId="4" fillId="14" borderId="11" xfId="0" applyFont="1" applyFill="1" applyBorder="1"/>
    <xf numFmtId="0" fontId="5" fillId="14" borderId="7" xfId="0" applyFont="1" applyFill="1" applyBorder="1" applyAlignment="1">
      <alignment horizontal="center"/>
    </xf>
    <xf numFmtId="0" fontId="5" fillId="14" borderId="7" xfId="0" applyFont="1" applyFill="1" applyBorder="1"/>
    <xf numFmtId="188" fontId="5" fillId="14" borderId="7" xfId="1" applyNumberFormat="1" applyFont="1" applyFill="1" applyBorder="1"/>
    <xf numFmtId="0" fontId="4" fillId="14" borderId="7" xfId="0" applyFont="1" applyFill="1" applyBorder="1"/>
    <xf numFmtId="0" fontId="4" fillId="14" borderId="3" xfId="0" applyFont="1" applyFill="1" applyBorder="1" applyAlignment="1">
      <alignment horizontal="center"/>
    </xf>
    <xf numFmtId="0" fontId="4" fillId="14" borderId="3" xfId="0" applyFont="1" applyFill="1" applyBorder="1"/>
    <xf numFmtId="0" fontId="5" fillId="14" borderId="3" xfId="0" applyFont="1" applyFill="1" applyBorder="1"/>
    <xf numFmtId="43" fontId="1" fillId="2" borderId="0" xfId="1" applyFont="1" applyFill="1"/>
    <xf numFmtId="43" fontId="16" fillId="14" borderId="0" xfId="1" applyFont="1" applyFill="1"/>
    <xf numFmtId="43" fontId="13" fillId="20" borderId="0" xfId="1" applyFont="1" applyFill="1"/>
    <xf numFmtId="43" fontId="13" fillId="17" borderId="0" xfId="1" applyFont="1" applyFill="1"/>
    <xf numFmtId="43" fontId="13" fillId="7" borderId="0" xfId="1" applyFont="1" applyFill="1"/>
    <xf numFmtId="43" fontId="13" fillId="9" borderId="0" xfId="1" applyFont="1" applyFill="1" applyAlignment="1">
      <alignment horizontal="center"/>
    </xf>
    <xf numFmtId="43" fontId="13" fillId="10" borderId="0" xfId="1" applyFont="1" applyFill="1" applyAlignment="1">
      <alignment horizontal="center"/>
    </xf>
    <xf numFmtId="43" fontId="13" fillId="7" borderId="0" xfId="1" applyFont="1" applyFill="1" applyAlignment="1">
      <alignment horizontal="center"/>
    </xf>
    <xf numFmtId="2" fontId="13" fillId="0" borderId="0" xfId="0" applyNumberFormat="1" applyFont="1"/>
    <xf numFmtId="187" fontId="13" fillId="7" borderId="0" xfId="1" applyNumberFormat="1" applyFont="1" applyFill="1"/>
    <xf numFmtId="187" fontId="4" fillId="2" borderId="0" xfId="1" applyNumberFormat="1" applyFont="1" applyFill="1"/>
    <xf numFmtId="43" fontId="4" fillId="2" borderId="0" xfId="1" applyFont="1" applyFill="1"/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188" fontId="12" fillId="0" borderId="3" xfId="1" applyNumberFormat="1" applyFont="1" applyBorder="1"/>
    <xf numFmtId="187" fontId="12" fillId="0" borderId="0" xfId="1" applyNumberFormat="1" applyFont="1"/>
    <xf numFmtId="43" fontId="12" fillId="0" borderId="0" xfId="1" applyFont="1"/>
    <xf numFmtId="0" fontId="12" fillId="0" borderId="0" xfId="0" applyFont="1"/>
    <xf numFmtId="0" fontId="5" fillId="14" borderId="3" xfId="0" applyFont="1" applyFill="1" applyBorder="1" applyAlignment="1">
      <alignment horizontal="center"/>
    </xf>
    <xf numFmtId="38" fontId="5" fillId="14" borderId="3" xfId="1" applyNumberFormat="1" applyFont="1" applyFill="1" applyBorder="1"/>
    <xf numFmtId="43" fontId="1" fillId="14" borderId="0" xfId="1" applyFont="1" applyFill="1"/>
    <xf numFmtId="43" fontId="1" fillId="10" borderId="0" xfId="1" applyFont="1" applyFill="1"/>
    <xf numFmtId="0" fontId="9" fillId="0" borderId="17" xfId="6" applyFont="1" applyFill="1" applyBorder="1" applyAlignment="1">
      <alignment wrapText="1"/>
    </xf>
    <xf numFmtId="7" fontId="9" fillId="0" borderId="17" xfId="6" applyNumberFormat="1" applyFont="1" applyFill="1" applyBorder="1" applyAlignment="1">
      <alignment horizontal="right" wrapText="1"/>
    </xf>
    <xf numFmtId="0" fontId="2" fillId="0" borderId="0" xfId="6"/>
    <xf numFmtId="0" fontId="18" fillId="18" borderId="16" xfId="7" applyFont="1" applyFill="1" applyBorder="1" applyAlignment="1">
      <alignment horizontal="center"/>
    </xf>
    <xf numFmtId="0" fontId="17" fillId="0" borderId="17" xfId="7" applyFont="1" applyFill="1" applyBorder="1" applyAlignment="1">
      <alignment wrapText="1"/>
    </xf>
    <xf numFmtId="7" fontId="17" fillId="0" borderId="17" xfId="7" applyNumberFormat="1" applyFont="1" applyFill="1" applyBorder="1" applyAlignment="1">
      <alignment horizontal="right" wrapText="1"/>
    </xf>
    <xf numFmtId="0" fontId="11" fillId="0" borderId="0" xfId="7"/>
    <xf numFmtId="43" fontId="1" fillId="17" borderId="0" xfId="1" applyFont="1" applyFill="1"/>
    <xf numFmtId="187" fontId="1" fillId="7" borderId="0" xfId="1" applyNumberFormat="1" applyFont="1" applyFill="1" applyAlignment="1">
      <alignment horizontal="center"/>
    </xf>
    <xf numFmtId="188" fontId="5" fillId="8" borderId="7" xfId="1" applyNumberFormat="1" applyFont="1" applyFill="1" applyBorder="1"/>
    <xf numFmtId="188" fontId="5" fillId="8" borderId="2" xfId="1" applyNumberFormat="1" applyFont="1" applyFill="1" applyBorder="1"/>
    <xf numFmtId="188" fontId="5" fillId="14" borderId="3" xfId="1" applyNumberFormat="1" applyFont="1" applyFill="1" applyBorder="1"/>
    <xf numFmtId="187" fontId="1" fillId="5" borderId="0" xfId="1" applyNumberFormat="1" applyFont="1" applyFill="1"/>
    <xf numFmtId="187" fontId="0" fillId="0" borderId="0" xfId="1" applyNumberFormat="1" applyFont="1"/>
    <xf numFmtId="43" fontId="1" fillId="20" borderId="0" xfId="1" applyFont="1" applyFill="1"/>
    <xf numFmtId="0" fontId="19" fillId="0" borderId="3" xfId="0" applyFont="1" applyBorder="1"/>
    <xf numFmtId="0" fontId="0" fillId="2" borderId="0" xfId="0" applyFill="1"/>
    <xf numFmtId="43" fontId="1" fillId="16" borderId="0" xfId="1" applyFont="1" applyFill="1"/>
    <xf numFmtId="43" fontId="10" fillId="2" borderId="0" xfId="1" applyFont="1" applyFill="1"/>
    <xf numFmtId="2" fontId="20" fillId="3" borderId="0" xfId="1" applyNumberFormat="1" applyFont="1" applyFill="1"/>
    <xf numFmtId="2" fontId="20" fillId="0" borderId="0" xfId="1" applyNumberFormat="1" applyFont="1"/>
    <xf numFmtId="43" fontId="20" fillId="0" borderId="0" xfId="1" applyFont="1"/>
    <xf numFmtId="190" fontId="0" fillId="13" borderId="0" xfId="1" applyNumberFormat="1" applyFont="1" applyFill="1"/>
    <xf numFmtId="190" fontId="0" fillId="13" borderId="0" xfId="0" applyNumberFormat="1" applyFill="1"/>
    <xf numFmtId="43" fontId="5" fillId="0" borderId="0" xfId="0" applyNumberFormat="1" applyFont="1"/>
    <xf numFmtId="2" fontId="5" fillId="0" borderId="0" xfId="0" applyNumberFormat="1" applyFont="1"/>
    <xf numFmtId="0" fontId="5" fillId="0" borderId="3" xfId="0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5" fillId="2" borderId="9" xfId="0" applyFont="1" applyFill="1" applyBorder="1"/>
    <xf numFmtId="0" fontId="21" fillId="7" borderId="3" xfId="0" applyFont="1" applyFill="1" applyBorder="1" applyAlignment="1">
      <alignment horizontal="center"/>
    </xf>
    <xf numFmtId="43" fontId="20" fillId="2" borderId="0" xfId="1" applyFont="1" applyFill="1"/>
    <xf numFmtId="43" fontId="14" fillId="17" borderId="0" xfId="1" applyFont="1" applyFill="1"/>
    <xf numFmtId="43" fontId="20" fillId="10" borderId="0" xfId="1" applyFont="1" applyFill="1"/>
    <xf numFmtId="43" fontId="1" fillId="5" borderId="0" xfId="1" applyFont="1" applyFill="1" applyAlignment="1">
      <alignment horizontal="center"/>
    </xf>
    <xf numFmtId="43" fontId="16" fillId="0" borderId="0" xfId="1" applyFont="1" applyFill="1"/>
    <xf numFmtId="43" fontId="16" fillId="16" borderId="0" xfId="1" applyFont="1" applyFill="1"/>
    <xf numFmtId="43" fontId="1" fillId="0" borderId="0" xfId="1" applyFont="1"/>
    <xf numFmtId="43" fontId="1" fillId="13" borderId="0" xfId="1" applyFont="1" applyFill="1"/>
    <xf numFmtId="43" fontId="1" fillId="7" borderId="0" xfId="1" applyFont="1" applyFill="1"/>
    <xf numFmtId="0" fontId="19" fillId="7" borderId="3" xfId="0" applyFont="1" applyFill="1" applyBorder="1"/>
    <xf numFmtId="3" fontId="22" fillId="2" borderId="19" xfId="0" applyNumberFormat="1" applyFont="1" applyFill="1" applyBorder="1" applyAlignment="1">
      <alignment horizontal="right" vertical="center"/>
    </xf>
    <xf numFmtId="0" fontId="22" fillId="2" borderId="19" xfId="0" applyFont="1" applyFill="1" applyBorder="1" applyAlignment="1">
      <alignment horizontal="left" vertical="center"/>
    </xf>
    <xf numFmtId="2" fontId="14" fillId="0" borderId="0" xfId="0" applyNumberFormat="1" applyFont="1"/>
    <xf numFmtId="2" fontId="14" fillId="7" borderId="0" xfId="0" applyNumberFormat="1" applyFont="1" applyFill="1"/>
    <xf numFmtId="188" fontId="0" fillId="2" borderId="0" xfId="1" applyNumberFormat="1" applyFont="1" applyFill="1" applyAlignment="1">
      <alignment horizontal="center"/>
    </xf>
    <xf numFmtId="2" fontId="0" fillId="2" borderId="0" xfId="0" applyNumberFormat="1" applyFill="1"/>
    <xf numFmtId="188" fontId="13" fillId="2" borderId="0" xfId="1" applyNumberFormat="1" applyFont="1" applyFill="1" applyAlignment="1">
      <alignment horizontal="center"/>
    </xf>
    <xf numFmtId="188" fontId="13" fillId="2" borderId="0" xfId="1" applyNumberFormat="1" applyFont="1" applyFill="1" applyBorder="1" applyAlignment="1">
      <alignment horizontal="center"/>
    </xf>
    <xf numFmtId="2" fontId="13" fillId="2" borderId="0" xfId="0" applyNumberFormat="1" applyFont="1" applyFill="1" applyBorder="1"/>
    <xf numFmtId="188" fontId="0" fillId="2" borderId="0" xfId="1" applyNumberFormat="1" applyFont="1" applyFill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24" fillId="0" borderId="3" xfId="0" applyFont="1" applyBorder="1"/>
    <xf numFmtId="0" fontId="23" fillId="3" borderId="3" xfId="0" applyFont="1" applyFill="1" applyBorder="1"/>
    <xf numFmtId="0" fontId="23" fillId="8" borderId="7" xfId="0" applyFont="1" applyFill="1" applyBorder="1"/>
    <xf numFmtId="0" fontId="24" fillId="0" borderId="4" xfId="0" applyFont="1" applyBorder="1"/>
    <xf numFmtId="0" fontId="23" fillId="0" borderId="4" xfId="0" applyFont="1" applyBorder="1"/>
    <xf numFmtId="0" fontId="24" fillId="2" borderId="3" xfId="0" applyFont="1" applyFill="1" applyBorder="1"/>
    <xf numFmtId="0" fontId="24" fillId="4" borderId="3" xfId="0" applyFont="1" applyFill="1" applyBorder="1"/>
    <xf numFmtId="43" fontId="24" fillId="0" borderId="0" xfId="1" applyFont="1"/>
    <xf numFmtId="0" fontId="23" fillId="8" borderId="2" xfId="0" applyFont="1" applyFill="1" applyBorder="1"/>
    <xf numFmtId="0" fontId="23" fillId="0" borderId="3" xfId="0" applyFont="1" applyBorder="1"/>
    <xf numFmtId="0" fontId="23" fillId="3" borderId="0" xfId="0" applyFont="1" applyFill="1"/>
    <xf numFmtId="0" fontId="24" fillId="0" borderId="0" xfId="0" applyFont="1"/>
    <xf numFmtId="0" fontId="27" fillId="18" borderId="16" xfId="9" applyFont="1" applyFill="1" applyBorder="1" applyAlignment="1">
      <alignment horizontal="center"/>
    </xf>
    <xf numFmtId="0" fontId="25" fillId="0" borderId="17" xfId="9" applyFont="1" applyFill="1" applyBorder="1" applyAlignment="1">
      <alignment wrapText="1"/>
    </xf>
    <xf numFmtId="7" fontId="25" fillId="0" borderId="17" xfId="9" applyNumberFormat="1" applyFont="1" applyFill="1" applyBorder="1" applyAlignment="1">
      <alignment horizontal="right" wrapText="1"/>
    </xf>
    <xf numFmtId="0" fontId="26" fillId="0" borderId="0" xfId="9"/>
    <xf numFmtId="43" fontId="25" fillId="0" borderId="17" xfId="1" applyFont="1" applyFill="1" applyBorder="1" applyAlignment="1">
      <alignment wrapText="1"/>
    </xf>
    <xf numFmtId="43" fontId="25" fillId="0" borderId="17" xfId="1" applyFont="1" applyFill="1" applyBorder="1" applyAlignment="1">
      <alignment horizontal="right" wrapText="1"/>
    </xf>
    <xf numFmtId="43" fontId="26" fillId="0" borderId="0" xfId="1" applyFont="1"/>
    <xf numFmtId="0" fontId="5" fillId="0" borderId="3" xfId="0" applyFont="1" applyBorder="1" applyAlignment="1">
      <alignment wrapText="1"/>
    </xf>
    <xf numFmtId="0" fontId="28" fillId="2" borderId="0" xfId="0" applyFont="1" applyFill="1" applyBorder="1" applyAlignment="1">
      <alignment horizontal="left" vertical="top"/>
    </xf>
    <xf numFmtId="0" fontId="29" fillId="22" borderId="20" xfId="0" applyFont="1" applyFill="1" applyBorder="1" applyAlignment="1">
      <alignment horizontal="left" vertical="top"/>
    </xf>
    <xf numFmtId="0" fontId="29" fillId="23" borderId="20" xfId="0" applyFont="1" applyFill="1" applyBorder="1" applyAlignment="1">
      <alignment horizontal="left" vertical="top"/>
    </xf>
    <xf numFmtId="43" fontId="4" fillId="0" borderId="0" xfId="0" applyNumberFormat="1" applyFont="1"/>
    <xf numFmtId="0" fontId="5" fillId="0" borderId="2" xfId="0" applyFont="1" applyBorder="1" applyAlignment="1">
      <alignment vertical="center"/>
    </xf>
    <xf numFmtId="43" fontId="4" fillId="0" borderId="3" xfId="0" applyNumberFormat="1" applyFont="1" applyBorder="1"/>
    <xf numFmtId="2" fontId="4" fillId="0" borderId="3" xfId="0" applyNumberFormat="1" applyFont="1" applyBorder="1"/>
    <xf numFmtId="0" fontId="29" fillId="23" borderId="21" xfId="0" applyFont="1" applyFill="1" applyBorder="1" applyAlignment="1">
      <alignment horizontal="left" vertical="top"/>
    </xf>
    <xf numFmtId="0" fontId="2" fillId="0" borderId="0" xfId="10" applyFill="1" applyAlignment="1">
      <alignment horizontal="left"/>
    </xf>
    <xf numFmtId="0" fontId="2" fillId="0" borderId="0" xfId="10"/>
    <xf numFmtId="0" fontId="3" fillId="0" borderId="0" xfId="10" applyFont="1" applyFill="1" applyAlignment="1">
      <alignment horizontal="left"/>
    </xf>
    <xf numFmtId="4" fontId="3" fillId="0" borderId="0" xfId="10" applyNumberFormat="1" applyFont="1" applyFill="1" applyAlignment="1">
      <alignment horizontal="right"/>
    </xf>
    <xf numFmtId="43" fontId="20" fillId="17" borderId="0" xfId="1" applyFont="1" applyFill="1"/>
    <xf numFmtId="43" fontId="20" fillId="20" borderId="0" xfId="1" applyFont="1" applyFill="1"/>
    <xf numFmtId="43" fontId="14" fillId="20" borderId="0" xfId="1" applyFont="1" applyFill="1"/>
    <xf numFmtId="43" fontId="1" fillId="21" borderId="0" xfId="1" applyFont="1" applyFill="1"/>
    <xf numFmtId="43" fontId="20" fillId="21" borderId="0" xfId="1" applyFont="1" applyFill="1"/>
    <xf numFmtId="43" fontId="14" fillId="21" borderId="0" xfId="1" applyFont="1" applyFill="1"/>
    <xf numFmtId="0" fontId="0" fillId="14" borderId="0" xfId="0" applyFill="1"/>
    <xf numFmtId="43" fontId="0" fillId="17" borderId="0" xfId="1" applyFont="1" applyFill="1"/>
    <xf numFmtId="43" fontId="0" fillId="13" borderId="0" xfId="1" applyFont="1" applyFill="1"/>
    <xf numFmtId="3" fontId="30" fillId="2" borderId="19" xfId="0" applyNumberFormat="1" applyFont="1" applyFill="1" applyBorder="1" applyAlignment="1">
      <alignment horizontal="right" vertical="center"/>
    </xf>
    <xf numFmtId="0" fontId="30" fillId="2" borderId="19" xfId="0" applyFont="1" applyFill="1" applyBorder="1" applyAlignment="1">
      <alignment horizontal="left" vertical="center"/>
    </xf>
    <xf numFmtId="2" fontId="20" fillId="2" borderId="0" xfId="1" applyNumberFormat="1" applyFont="1" applyFill="1"/>
    <xf numFmtId="43" fontId="0" fillId="20" borderId="0" xfId="1" applyFont="1" applyFill="1"/>
    <xf numFmtId="2" fontId="20" fillId="20" borderId="0" xfId="1" applyNumberFormat="1" applyFont="1" applyFill="1"/>
    <xf numFmtId="2" fontId="0" fillId="20" borderId="0" xfId="1" applyNumberFormat="1" applyFont="1" applyFill="1"/>
    <xf numFmtId="2" fontId="20" fillId="17" borderId="0" xfId="1" applyNumberFormat="1" applyFont="1" applyFill="1"/>
    <xf numFmtId="43" fontId="10" fillId="17" borderId="0" xfId="1" applyFont="1" applyFill="1"/>
    <xf numFmtId="2" fontId="20" fillId="10" borderId="0" xfId="1" applyNumberFormat="1" applyFont="1" applyFill="1"/>
    <xf numFmtId="43" fontId="0" fillId="21" borderId="0" xfId="1" applyFont="1" applyFill="1"/>
    <xf numFmtId="2" fontId="20" fillId="21" borderId="0" xfId="1" applyNumberFormat="1" applyFont="1" applyFill="1"/>
    <xf numFmtId="43" fontId="16" fillId="2" borderId="0" xfId="1" applyFont="1" applyFill="1" applyBorder="1"/>
    <xf numFmtId="43" fontId="13" fillId="2" borderId="0" xfId="1" applyFont="1" applyFill="1" applyBorder="1"/>
    <xf numFmtId="43" fontId="14" fillId="24" borderId="0" xfId="1" applyFont="1" applyFill="1"/>
    <xf numFmtId="43" fontId="13" fillId="24" borderId="0" xfId="1" applyFont="1" applyFill="1"/>
    <xf numFmtId="43" fontId="13" fillId="24" borderId="0" xfId="1" applyFont="1" applyFill="1" applyBorder="1"/>
    <xf numFmtId="43" fontId="16" fillId="14" borderId="0" xfId="1" applyFont="1" applyFill="1" applyBorder="1"/>
    <xf numFmtId="43" fontId="14" fillId="15" borderId="0" xfId="1" applyFont="1" applyFill="1"/>
    <xf numFmtId="43" fontId="13" fillId="13" borderId="0" xfId="1" applyFont="1" applyFill="1"/>
    <xf numFmtId="43" fontId="16" fillId="10" borderId="0" xfId="1" applyFont="1" applyFill="1"/>
    <xf numFmtId="43" fontId="16" fillId="21" borderId="0" xfId="1" applyFont="1" applyFill="1"/>
    <xf numFmtId="2" fontId="0" fillId="20" borderId="0" xfId="0" applyNumberFormat="1" applyFill="1"/>
    <xf numFmtId="188" fontId="0" fillId="20" borderId="0" xfId="1" applyNumberFormat="1" applyFont="1" applyFill="1"/>
    <xf numFmtId="43" fontId="0" fillId="25" borderId="0" xfId="1" applyFont="1" applyFill="1"/>
    <xf numFmtId="43" fontId="0" fillId="15" borderId="0" xfId="1" applyFont="1" applyFill="1"/>
    <xf numFmtId="2" fontId="0" fillId="21" borderId="0" xfId="0" applyNumberFormat="1" applyFill="1"/>
    <xf numFmtId="188" fontId="0" fillId="21" borderId="0" xfId="1" applyNumberFormat="1" applyFont="1" applyFill="1" applyAlignment="1">
      <alignment horizontal="center"/>
    </xf>
    <xf numFmtId="43" fontId="13" fillId="20" borderId="0" xfId="1" applyFont="1" applyFill="1" applyBorder="1"/>
    <xf numFmtId="43" fontId="13" fillId="25" borderId="0" xfId="1" applyFont="1" applyFill="1" applyBorder="1"/>
    <xf numFmtId="43" fontId="13" fillId="25" borderId="0" xfId="1" applyFont="1" applyFill="1"/>
    <xf numFmtId="43" fontId="13" fillId="15" borderId="0" xfId="1" applyFont="1" applyFill="1"/>
    <xf numFmtId="43" fontId="13" fillId="15" borderId="0" xfId="1" applyFont="1" applyFill="1" applyBorder="1"/>
    <xf numFmtId="43" fontId="0" fillId="26" borderId="0" xfId="0" applyNumberFormat="1" applyFill="1"/>
    <xf numFmtId="2" fontId="0" fillId="26" borderId="0" xfId="0" applyNumberFormat="1" applyFill="1"/>
    <xf numFmtId="188" fontId="20" fillId="2" borderId="0" xfId="1" applyNumberFormat="1" applyFont="1" applyFill="1"/>
    <xf numFmtId="0" fontId="20" fillId="2" borderId="0" xfId="0" applyFont="1" applyFill="1"/>
    <xf numFmtId="0" fontId="0" fillId="20" borderId="0" xfId="0" applyFill="1"/>
    <xf numFmtId="43" fontId="0" fillId="19" borderId="0" xfId="1" applyFont="1" applyFill="1"/>
    <xf numFmtId="43" fontId="0" fillId="26" borderId="0" xfId="1" applyFont="1" applyFill="1"/>
    <xf numFmtId="188" fontId="4" fillId="14" borderId="3" xfId="1" applyNumberFormat="1" applyFont="1" applyFill="1" applyBorder="1"/>
    <xf numFmtId="0" fontId="4" fillId="15" borderId="3" xfId="0" applyFont="1" applyFill="1" applyBorder="1" applyAlignment="1">
      <alignment horizontal="center"/>
    </xf>
    <xf numFmtId="0" fontId="4" fillId="15" borderId="3" xfId="0" applyFont="1" applyFill="1" applyBorder="1"/>
    <xf numFmtId="0" fontId="24" fillId="15" borderId="3" xfId="0" applyFont="1" applyFill="1" applyBorder="1"/>
    <xf numFmtId="188" fontId="4" fillId="15" borderId="3" xfId="1" applyNumberFormat="1" applyFont="1" applyFill="1" applyBorder="1"/>
    <xf numFmtId="2" fontId="4" fillId="15" borderId="3" xfId="1" applyNumberFormat="1" applyFont="1" applyFill="1" applyBorder="1"/>
    <xf numFmtId="3" fontId="22" fillId="7" borderId="19" xfId="0" applyNumberFormat="1" applyFont="1" applyFill="1" applyBorder="1" applyAlignment="1">
      <alignment horizontal="right" vertical="center"/>
    </xf>
    <xf numFmtId="0" fontId="22" fillId="7" borderId="19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/>
    </xf>
    <xf numFmtId="0" fontId="12" fillId="2" borderId="3" xfId="0" applyFont="1" applyFill="1" applyBorder="1"/>
    <xf numFmtId="0" fontId="31" fillId="2" borderId="3" xfId="0" applyFont="1" applyFill="1" applyBorder="1"/>
    <xf numFmtId="188" fontId="12" fillId="2" borderId="3" xfId="1" applyNumberFormat="1" applyFont="1" applyFill="1" applyBorder="1"/>
    <xf numFmtId="187" fontId="12" fillId="2" borderId="0" xfId="1" applyNumberFormat="1" applyFont="1" applyFill="1"/>
    <xf numFmtId="43" fontId="12" fillId="2" borderId="0" xfId="1" applyFont="1" applyFill="1"/>
    <xf numFmtId="0" fontId="12" fillId="2" borderId="0" xfId="0" applyFont="1" applyFill="1"/>
    <xf numFmtId="2" fontId="4" fillId="2" borderId="3" xfId="0" applyNumberFormat="1" applyFont="1" applyFill="1" applyBorder="1"/>
    <xf numFmtId="43" fontId="4" fillId="10" borderId="3" xfId="1" applyFont="1" applyFill="1" applyBorder="1"/>
    <xf numFmtId="43" fontId="24" fillId="0" borderId="0" xfId="1" applyFont="1" applyAlignment="1"/>
    <xf numFmtId="0" fontId="23" fillId="0" borderId="0" xfId="0" applyFont="1" applyAlignment="1"/>
    <xf numFmtId="187" fontId="24" fillId="0" borderId="0" xfId="1" applyNumberFormat="1" applyFont="1"/>
    <xf numFmtId="43" fontId="23" fillId="0" borderId="1" xfId="1" applyFont="1" applyBorder="1" applyAlignment="1">
      <alignment vertical="center"/>
    </xf>
    <xf numFmtId="0" fontId="23" fillId="0" borderId="1" xfId="0" applyFont="1" applyBorder="1" applyAlignment="1"/>
    <xf numFmtId="0" fontId="24" fillId="0" borderId="0" xfId="0" applyFont="1" applyAlignment="1">
      <alignment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188" fontId="24" fillId="0" borderId="3" xfId="1" applyNumberFormat="1" applyFont="1" applyBorder="1"/>
    <xf numFmtId="43" fontId="24" fillId="0" borderId="3" xfId="1" applyFont="1" applyBorder="1"/>
    <xf numFmtId="43" fontId="24" fillId="2" borderId="3" xfId="1" applyFont="1" applyFill="1" applyBorder="1"/>
    <xf numFmtId="0" fontId="24" fillId="15" borderId="3" xfId="0" applyFont="1" applyFill="1" applyBorder="1" applyAlignment="1">
      <alignment horizontal="center"/>
    </xf>
    <xf numFmtId="188" fontId="24" fillId="15" borderId="3" xfId="1" applyNumberFormat="1" applyFont="1" applyFill="1" applyBorder="1"/>
    <xf numFmtId="2" fontId="24" fillId="15" borderId="3" xfId="1" applyNumberFormat="1" applyFont="1" applyFill="1" applyBorder="1"/>
    <xf numFmtId="0" fontId="24" fillId="2" borderId="3" xfId="0" applyFont="1" applyFill="1" applyBorder="1" applyAlignment="1">
      <alignment horizontal="center"/>
    </xf>
    <xf numFmtId="188" fontId="24" fillId="2" borderId="3" xfId="1" applyNumberFormat="1" applyFont="1" applyFill="1" applyBorder="1"/>
    <xf numFmtId="0" fontId="24" fillId="2" borderId="0" xfId="0" applyFont="1" applyFill="1"/>
    <xf numFmtId="188" fontId="24" fillId="0" borderId="0" xfId="1" applyNumberFormat="1" applyFont="1"/>
    <xf numFmtId="0" fontId="24" fillId="0" borderId="0" xfId="0" applyFont="1" applyAlignment="1">
      <alignment horizontal="center"/>
    </xf>
    <xf numFmtId="0" fontId="5" fillId="16" borderId="3" xfId="0" applyFont="1" applyFill="1" applyBorder="1" applyAlignment="1">
      <alignment horizontal="center"/>
    </xf>
    <xf numFmtId="0" fontId="5" fillId="16" borderId="3" xfId="0" applyFont="1" applyFill="1" applyBorder="1"/>
    <xf numFmtId="0" fontId="23" fillId="16" borderId="3" xfId="0" applyFont="1" applyFill="1" applyBorder="1"/>
    <xf numFmtId="188" fontId="5" fillId="16" borderId="3" xfId="1" applyNumberFormat="1" applyFont="1" applyFill="1" applyBorder="1"/>
    <xf numFmtId="43" fontId="5" fillId="16" borderId="3" xfId="1" applyFont="1" applyFill="1" applyBorder="1"/>
    <xf numFmtId="43" fontId="4" fillId="16" borderId="3" xfId="1" applyFont="1" applyFill="1" applyBorder="1"/>
    <xf numFmtId="187" fontId="5" fillId="16" borderId="0" xfId="1" applyNumberFormat="1" applyFont="1" applyFill="1"/>
    <xf numFmtId="43" fontId="5" fillId="16" borderId="0" xfId="1" applyFont="1" applyFill="1"/>
    <xf numFmtId="0" fontId="5" fillId="16" borderId="0" xfId="0" applyFont="1" applyFill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8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24" fillId="21" borderId="0" xfId="0" applyFont="1" applyFill="1" applyAlignment="1">
      <alignment horizontal="center" vertical="center" wrapText="1"/>
    </xf>
    <xf numFmtId="0" fontId="5" fillId="14" borderId="8" xfId="0" applyFont="1" applyFill="1" applyBorder="1" applyAlignment="1">
      <alignment horizontal="center"/>
    </xf>
    <xf numFmtId="0" fontId="5" fillId="14" borderId="10" xfId="0" applyFont="1" applyFill="1" applyBorder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5" fillId="14" borderId="5" xfId="0" applyFont="1" applyFill="1" applyBorder="1" applyAlignment="1">
      <alignment horizontal="left"/>
    </xf>
    <xf numFmtId="0" fontId="5" fillId="14" borderId="15" xfId="0" applyFont="1" applyFill="1" applyBorder="1" applyAlignment="1">
      <alignment horizontal="left"/>
    </xf>
    <xf numFmtId="0" fontId="5" fillId="14" borderId="6" xfId="0" applyFont="1" applyFill="1" applyBorder="1" applyAlignment="1">
      <alignment horizontal="left"/>
    </xf>
    <xf numFmtId="0" fontId="5" fillId="14" borderId="12" xfId="0" applyFont="1" applyFill="1" applyBorder="1" applyAlignment="1">
      <alignment horizontal="left"/>
    </xf>
    <xf numFmtId="0" fontId="5" fillId="14" borderId="13" xfId="0" applyFont="1" applyFill="1" applyBorder="1" applyAlignment="1">
      <alignment horizontal="left"/>
    </xf>
    <xf numFmtId="0" fontId="5" fillId="14" borderId="14" xfId="0" applyFont="1" applyFill="1" applyBorder="1" applyAlignment="1">
      <alignment horizontal="left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43" fontId="23" fillId="9" borderId="2" xfId="1" applyFont="1" applyFill="1" applyBorder="1" applyAlignment="1">
      <alignment horizontal="center" vertical="center" wrapText="1"/>
    </xf>
    <xf numFmtId="43" fontId="23" fillId="9" borderId="4" xfId="1" applyFont="1" applyFill="1" applyBorder="1" applyAlignment="1">
      <alignment horizontal="center" vertical="center" wrapText="1"/>
    </xf>
    <xf numFmtId="43" fontId="23" fillId="13" borderId="0" xfId="1" applyFont="1" applyFill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 wrapText="1"/>
    </xf>
    <xf numFmtId="0" fontId="23" fillId="8" borderId="10" xfId="0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center" vertical="center" wrapText="1"/>
    </xf>
    <xf numFmtId="187" fontId="32" fillId="7" borderId="18" xfId="1" applyNumberFormat="1" applyFont="1" applyFill="1" applyBorder="1" applyAlignment="1">
      <alignment horizontal="center" vertical="center"/>
    </xf>
    <xf numFmtId="43" fontId="23" fillId="4" borderId="3" xfId="1" applyFont="1" applyFill="1" applyBorder="1" applyAlignment="1">
      <alignment horizontal="center" vertical="center" wrapText="1"/>
    </xf>
    <xf numFmtId="43" fontId="23" fillId="6" borderId="2" xfId="1" applyFont="1" applyFill="1" applyBorder="1" applyAlignment="1">
      <alignment horizontal="center" vertical="center" wrapText="1"/>
    </xf>
    <xf numFmtId="43" fontId="23" fillId="6" borderId="4" xfId="1" applyFont="1" applyFill="1" applyBorder="1" applyAlignment="1">
      <alignment horizontal="center" vertical="center" wrapText="1"/>
    </xf>
    <xf numFmtId="188" fontId="23" fillId="8" borderId="2" xfId="1" applyNumberFormat="1" applyFont="1" applyFill="1" applyBorder="1" applyAlignment="1">
      <alignment horizontal="center" vertical="center" wrapText="1"/>
    </xf>
    <xf numFmtId="188" fontId="23" fillId="8" borderId="4" xfId="1" applyNumberFormat="1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left"/>
    </xf>
    <xf numFmtId="0" fontId="5" fillId="14" borderId="10" xfId="0" applyFont="1" applyFill="1" applyBorder="1" applyAlignment="1">
      <alignment horizontal="left"/>
    </xf>
    <xf numFmtId="0" fontId="5" fillId="14" borderId="9" xfId="0" applyFont="1" applyFill="1" applyBorder="1" applyAlignment="1">
      <alignment horizontal="left"/>
    </xf>
  </cellXfs>
  <cellStyles count="11">
    <cellStyle name="Comma 2" xfId="4"/>
    <cellStyle name="Normal 2" xfId="2"/>
    <cellStyle name="Normal 3" xfId="3"/>
    <cellStyle name="Normal_Sheet1" xfId="5"/>
    <cellStyle name="เครื่องหมายจุลภาค" xfId="1" builtinId="3"/>
    <cellStyle name="ปกติ" xfId="0" builtinId="0"/>
    <cellStyle name="ปกติ 2" xfId="8"/>
    <cellStyle name="ปกติ 3" xfId="10"/>
    <cellStyle name="ปกติ_Sheet1" xfId="7"/>
    <cellStyle name="ปกติ_Sheet1_1" xfId="6"/>
    <cellStyle name="ปกติ_Sheet1_2" xfId="9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r>
              <a:rPr lang="th-TH"/>
              <a:t>กราฟสรุปการส่งรายงานทางการเงิน รพ.สต. (รายจังหวัด)  ประจำเดือน ตุลาคม 2561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'1.สรุปรายงานการส่งงบ'!$C$13</c:f>
              <c:strCache>
                <c:ptCount val="1"/>
                <c:pt idx="0">
                  <c:v>ร้อยละที่ส่งงบ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A6-480E-A0D1-B65D3CBA3E32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'1.สรุปรายงานการส่งงบ'!$B$14:$B$21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'1.สรุปรายงานการส่งงบ'!$C$14:$C$21</c:f>
              <c:numCache>
                <c:formatCode>_(* #,##0.00_);_(* \(#,##0.00\);_(* "-"??_);_(@_)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97.142857142857139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99.313501144164761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6-480E-A0D1-B65D3CBA3E32}"/>
            </c:ext>
          </c:extLst>
        </c:ser>
        <c:ser>
          <c:idx val="1"/>
          <c:order val="1"/>
          <c:tx>
            <c:strRef>
              <c:f>'1.สรุปรายงานการส่งงบ'!$D$13</c:f>
              <c:strCache>
                <c:ptCount val="1"/>
                <c:pt idx="0">
                  <c:v>ร้อยละที่ไม่ส่งงบ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'1.สรุปรายงานการส่งงบ'!$B$14:$B$21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'1.สรุปรายงานการส่งงบ'!$D$14:$D$21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2.8571428571428572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0.68649885583524028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6-480E-A0D1-B65D3CBA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381944"/>
        <c:axId val="229381552"/>
      </c:barChart>
      <c:catAx>
        <c:axId val="229381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229381552"/>
        <c:crosses val="autoZero"/>
        <c:auto val="1"/>
        <c:lblAlgn val="ctr"/>
        <c:lblOffset val="100"/>
        <c:noMultiLvlLbl val="0"/>
      </c:catAx>
      <c:valAx>
        <c:axId val="22938155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22938194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1429227788244263"/>
          <c:y val="0.16487180824251274"/>
          <c:w val="0.29750242876082211"/>
          <c:h val="9.769063635257513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35433070866141736" l="0.70866141732283472" r="0.70866141732283472" t="0.55118110236220474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197644</xdr:rowOff>
    </xdr:from>
    <xdr:to>
      <xdr:col>8</xdr:col>
      <xdr:colOff>0</xdr:colOff>
      <xdr:row>30</xdr:row>
      <xdr:rowOff>107156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T66"/>
  <sheetViews>
    <sheetView tabSelected="1" workbookViewId="0">
      <selection activeCell="B18" sqref="B18"/>
    </sheetView>
  </sheetViews>
  <sheetFormatPr defaultRowHeight="14.25" x14ac:dyDescent="0.2"/>
  <cols>
    <col min="1" max="1" width="15.875" customWidth="1"/>
    <col min="2" max="2" width="14" bestFit="1" customWidth="1"/>
    <col min="3" max="3" width="12.75" bestFit="1" customWidth="1"/>
    <col min="4" max="4" width="11" bestFit="1" customWidth="1"/>
    <col min="5" max="5" width="11.25" bestFit="1" customWidth="1"/>
    <col min="6" max="6" width="11" bestFit="1" customWidth="1"/>
    <col min="7" max="7" width="9.625" bestFit="1" customWidth="1"/>
    <col min="8" max="8" width="11.25" bestFit="1" customWidth="1"/>
    <col min="9" max="9" width="9.625" bestFit="1" customWidth="1"/>
    <col min="10" max="10" width="11.25" bestFit="1" customWidth="1"/>
    <col min="11" max="14" width="11" bestFit="1" customWidth="1"/>
    <col min="15" max="17" width="11.25" bestFit="1" customWidth="1"/>
    <col min="18" max="19" width="11" bestFit="1" customWidth="1"/>
    <col min="20" max="21" width="9.625" bestFit="1" customWidth="1"/>
    <col min="22" max="22" width="11" bestFit="1" customWidth="1"/>
    <col min="23" max="23" width="9.875" bestFit="1" customWidth="1"/>
    <col min="24" max="31" width="11" bestFit="1" customWidth="1"/>
    <col min="32" max="32" width="9.625" bestFit="1" customWidth="1"/>
    <col min="33" max="37" width="11" bestFit="1" customWidth="1"/>
    <col min="38" max="38" width="11.25" bestFit="1" customWidth="1"/>
    <col min="39" max="44" width="11" bestFit="1" customWidth="1"/>
    <col min="45" max="45" width="11.25" bestFit="1" customWidth="1"/>
    <col min="46" max="46" width="11.875" bestFit="1" customWidth="1"/>
    <col min="47" max="47" width="11.25" bestFit="1" customWidth="1"/>
    <col min="48" max="48" width="11" bestFit="1" customWidth="1"/>
    <col min="49" max="49" width="9.625" bestFit="1" customWidth="1"/>
    <col min="50" max="52" width="11" bestFit="1" customWidth="1"/>
    <col min="53" max="53" width="9.875" bestFit="1" customWidth="1"/>
    <col min="54" max="62" width="11" bestFit="1" customWidth="1"/>
    <col min="63" max="63" width="11.25" bestFit="1" customWidth="1"/>
    <col min="64" max="64" width="11" bestFit="1" customWidth="1"/>
    <col min="65" max="66" width="11.25" bestFit="1" customWidth="1"/>
    <col min="67" max="69" width="11" bestFit="1" customWidth="1"/>
    <col min="70" max="70" width="11.25" bestFit="1" customWidth="1"/>
  </cols>
  <sheetData>
    <row r="1" spans="1:228" ht="15" x14ac:dyDescent="0.2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229"/>
      <c r="BU1" s="229"/>
      <c r="BV1" s="229"/>
      <c r="BW1" s="229"/>
      <c r="BX1" s="229"/>
      <c r="BY1" s="229"/>
      <c r="BZ1" s="229"/>
      <c r="CA1" s="229"/>
      <c r="CB1" s="229"/>
      <c r="CC1" s="229"/>
      <c r="CD1" s="229"/>
      <c r="CE1" s="229"/>
      <c r="CF1" s="229"/>
      <c r="CG1" s="229"/>
      <c r="CH1" s="229"/>
      <c r="CI1" s="229"/>
      <c r="CJ1" s="229"/>
      <c r="CK1" s="229"/>
      <c r="CL1" s="229"/>
      <c r="CM1" s="229"/>
      <c r="CN1" s="229"/>
      <c r="CO1" s="229"/>
      <c r="CP1" s="229"/>
      <c r="CQ1" s="229"/>
      <c r="CR1" s="229"/>
      <c r="CS1" s="229"/>
      <c r="CT1" s="229"/>
      <c r="CU1" s="229"/>
      <c r="CV1" s="229"/>
      <c r="CW1" s="229"/>
      <c r="CX1" s="229"/>
      <c r="CY1" s="229"/>
      <c r="CZ1" s="229"/>
      <c r="DA1" s="229"/>
      <c r="DB1" s="229"/>
      <c r="DC1" s="229"/>
      <c r="DD1" s="229"/>
      <c r="DE1" s="229"/>
      <c r="DF1" s="229"/>
      <c r="DG1" s="229"/>
      <c r="DH1" s="229"/>
      <c r="DI1" s="229"/>
      <c r="DJ1" s="229"/>
      <c r="DK1" s="229"/>
      <c r="DL1" s="229"/>
      <c r="DM1" s="229"/>
      <c r="DN1" s="229"/>
      <c r="DO1" s="229"/>
      <c r="DP1" s="229"/>
      <c r="DQ1" s="229"/>
      <c r="DR1" s="229"/>
      <c r="DS1" s="229"/>
      <c r="DT1" s="229"/>
      <c r="DU1" s="229"/>
      <c r="DV1" s="229"/>
      <c r="DW1" s="229"/>
      <c r="DX1" s="229"/>
      <c r="DY1" s="229"/>
      <c r="DZ1" s="229"/>
      <c r="EA1" s="229"/>
      <c r="EB1" s="229"/>
      <c r="EC1" s="229"/>
      <c r="ED1" s="229"/>
      <c r="EE1" s="229"/>
      <c r="EF1" s="229"/>
      <c r="EG1" s="229"/>
      <c r="EH1" s="229"/>
      <c r="EI1" s="229"/>
      <c r="EJ1" s="229"/>
      <c r="EK1" s="229"/>
      <c r="EL1" s="229"/>
      <c r="EM1" s="229"/>
      <c r="EN1" s="229"/>
      <c r="EO1" s="229"/>
      <c r="EP1" s="229"/>
      <c r="EQ1" s="229"/>
      <c r="ER1" s="229"/>
      <c r="ES1" s="229"/>
      <c r="ET1" s="229"/>
      <c r="EU1" s="229"/>
      <c r="EV1" s="229"/>
      <c r="EW1" s="229"/>
      <c r="EX1" s="229"/>
      <c r="EY1" s="229"/>
      <c r="EZ1" s="229"/>
      <c r="FA1" s="229"/>
      <c r="FB1" s="229"/>
      <c r="FC1" s="229"/>
      <c r="FD1" s="229"/>
      <c r="FE1" s="229"/>
      <c r="FF1" s="229"/>
      <c r="FG1" s="229"/>
      <c r="FH1" s="229"/>
      <c r="FI1" s="229"/>
      <c r="FJ1" s="229"/>
      <c r="FK1" s="229"/>
      <c r="FL1" s="229"/>
      <c r="FM1" s="229"/>
      <c r="FN1" s="229"/>
      <c r="FO1" s="229"/>
      <c r="FP1" s="229"/>
      <c r="FQ1" s="229"/>
      <c r="FR1" s="229"/>
      <c r="FS1" s="229"/>
      <c r="FT1" s="229"/>
      <c r="FU1" s="229"/>
      <c r="FV1" s="229"/>
      <c r="FW1" s="229"/>
      <c r="FX1" s="229"/>
      <c r="FY1" s="229"/>
      <c r="FZ1" s="229"/>
      <c r="GA1" s="229"/>
      <c r="GB1" s="229"/>
      <c r="GC1" s="229"/>
      <c r="GD1" s="229"/>
      <c r="GE1" s="229"/>
      <c r="GF1" s="229"/>
      <c r="GG1" s="229"/>
      <c r="GH1" s="229"/>
      <c r="GI1" s="229"/>
      <c r="GJ1" s="229"/>
      <c r="GK1" s="229"/>
      <c r="GL1" s="229"/>
      <c r="GM1" s="229"/>
      <c r="GN1" s="229"/>
      <c r="GO1" s="229"/>
      <c r="GP1" s="229"/>
      <c r="GQ1" s="229"/>
      <c r="GR1" s="229"/>
      <c r="GS1" s="229"/>
      <c r="GT1" s="229"/>
      <c r="GU1" s="229"/>
      <c r="GV1" s="229"/>
      <c r="GW1" s="229"/>
      <c r="GX1" s="229"/>
      <c r="GY1" s="229"/>
      <c r="GZ1" s="229"/>
      <c r="HA1" s="229"/>
      <c r="HB1" s="229"/>
      <c r="HC1" s="229"/>
      <c r="HD1" s="229"/>
      <c r="HE1" s="229"/>
      <c r="HF1" s="229"/>
      <c r="HG1" s="229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/>
    </row>
    <row r="2" spans="1:228" ht="15" x14ac:dyDescent="0.25">
      <c r="A2" s="230"/>
      <c r="B2" s="230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/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/>
      <c r="GB2" s="231"/>
      <c r="GC2" s="232"/>
      <c r="GD2" s="231"/>
      <c r="GE2" s="231"/>
      <c r="GF2" s="231"/>
      <c r="GG2" s="231"/>
      <c r="GH2" s="231"/>
      <c r="GI2" s="231"/>
      <c r="GJ2" s="231"/>
      <c r="GK2" s="231"/>
      <c r="GL2" s="231"/>
      <c r="GM2" s="231"/>
      <c r="GN2" s="231"/>
      <c r="GO2" s="231"/>
      <c r="GP2" s="231"/>
      <c r="GQ2" s="231"/>
      <c r="GR2" s="231"/>
      <c r="GS2" s="231"/>
      <c r="GT2" s="231"/>
      <c r="GU2" s="231"/>
      <c r="GV2" s="231"/>
      <c r="GW2" s="231"/>
      <c r="GX2" s="231"/>
      <c r="GY2" s="231"/>
      <c r="GZ2" s="231"/>
      <c r="HA2" s="231"/>
      <c r="HB2" s="231"/>
      <c r="HC2" s="231"/>
      <c r="HD2" s="231"/>
      <c r="HE2" s="231"/>
      <c r="HF2" s="231"/>
      <c r="HG2" s="231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</row>
    <row r="3" spans="1:228" ht="15" x14ac:dyDescent="0.25">
      <c r="A3" s="230"/>
      <c r="B3" s="230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2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2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2"/>
      <c r="DV3" s="231"/>
      <c r="DW3" s="232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2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2"/>
      <c r="GD3" s="231"/>
      <c r="GE3" s="231"/>
      <c r="GF3" s="231"/>
      <c r="GG3" s="231"/>
      <c r="GH3" s="232"/>
      <c r="GI3" s="231"/>
      <c r="GJ3" s="232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  <c r="HD3" s="232"/>
      <c r="HE3" s="231"/>
      <c r="HF3" s="231"/>
      <c r="HG3" s="231"/>
      <c r="HH3" s="168"/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9"/>
      <c r="HT3" s="169"/>
    </row>
    <row r="4" spans="1:228" ht="15" x14ac:dyDescent="0.25">
      <c r="A4" s="230"/>
      <c r="B4" s="230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1"/>
      <c r="CX4" s="231"/>
      <c r="CY4" s="231"/>
      <c r="CZ4" s="231"/>
      <c r="DA4" s="231"/>
      <c r="DB4" s="231"/>
      <c r="DC4" s="231"/>
      <c r="DD4" s="231"/>
      <c r="DE4" s="231"/>
      <c r="DF4" s="231"/>
      <c r="DG4" s="231"/>
      <c r="DH4" s="231"/>
      <c r="DI4" s="231"/>
      <c r="DJ4" s="231"/>
      <c r="DK4" s="231"/>
      <c r="DL4" s="231"/>
      <c r="DM4" s="231"/>
      <c r="DN4" s="231"/>
      <c r="DO4" s="231"/>
      <c r="DP4" s="231"/>
      <c r="DQ4" s="231"/>
      <c r="DR4" s="231"/>
      <c r="DS4" s="231"/>
      <c r="DT4" s="231"/>
      <c r="DU4" s="231"/>
      <c r="DV4" s="231"/>
      <c r="DW4" s="231"/>
      <c r="DX4" s="231"/>
      <c r="DY4" s="231"/>
      <c r="DZ4" s="231"/>
      <c r="EA4" s="231"/>
      <c r="EB4" s="231"/>
      <c r="EC4" s="231"/>
      <c r="ED4" s="231"/>
      <c r="EE4" s="231"/>
      <c r="EF4" s="231"/>
      <c r="EG4" s="231"/>
      <c r="EH4" s="231"/>
      <c r="EI4" s="231"/>
      <c r="EJ4" s="231"/>
      <c r="EK4" s="231"/>
      <c r="EL4" s="231"/>
      <c r="EM4" s="231"/>
      <c r="EN4" s="231"/>
      <c r="EO4" s="231"/>
      <c r="EP4" s="231"/>
      <c r="EQ4" s="231"/>
      <c r="ER4" s="231"/>
      <c r="ES4" s="231"/>
      <c r="ET4" s="231"/>
      <c r="EU4" s="231"/>
      <c r="EV4" s="231"/>
      <c r="EW4" s="231"/>
      <c r="EX4" s="231"/>
      <c r="EY4" s="231"/>
      <c r="EZ4" s="231"/>
      <c r="FA4" s="231"/>
      <c r="FB4" s="231"/>
      <c r="FC4" s="231"/>
      <c r="FD4" s="231"/>
      <c r="FE4" s="231"/>
      <c r="FF4" s="231"/>
      <c r="FG4" s="231"/>
      <c r="FH4" s="231"/>
      <c r="FI4" s="231"/>
      <c r="FJ4" s="231"/>
      <c r="FK4" s="231"/>
      <c r="FL4" s="231"/>
      <c r="FM4" s="231"/>
      <c r="FN4" s="231"/>
      <c r="FO4" s="231"/>
      <c r="FP4" s="231"/>
      <c r="FQ4" s="231"/>
      <c r="FR4" s="231"/>
      <c r="FS4" s="231"/>
      <c r="FT4" s="231"/>
      <c r="FU4" s="231"/>
      <c r="FV4" s="231"/>
      <c r="FW4" s="231"/>
      <c r="FX4" s="231"/>
      <c r="FY4" s="231"/>
      <c r="FZ4" s="231"/>
      <c r="GA4" s="231"/>
      <c r="GB4" s="231"/>
      <c r="GC4" s="231"/>
      <c r="GD4" s="231"/>
      <c r="GE4" s="231"/>
      <c r="GF4" s="231"/>
      <c r="GG4" s="231"/>
      <c r="GH4" s="231"/>
      <c r="GI4" s="231"/>
      <c r="GJ4" s="231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168"/>
      <c r="HI4" s="168"/>
      <c r="HJ4" s="168"/>
      <c r="HK4" s="168"/>
      <c r="HL4" s="168"/>
      <c r="HM4" s="168"/>
      <c r="HN4" s="168"/>
      <c r="HO4" s="168"/>
      <c r="HP4" s="168"/>
      <c r="HQ4" s="168"/>
      <c r="HR4" s="168"/>
      <c r="HS4" s="169"/>
      <c r="HT4" s="169"/>
    </row>
    <row r="5" spans="1:228" ht="15" x14ac:dyDescent="0.25">
      <c r="A5" s="230"/>
      <c r="B5" s="230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31"/>
      <c r="CE5" s="231"/>
      <c r="CF5" s="231"/>
      <c r="CG5" s="231"/>
      <c r="CH5" s="231"/>
      <c r="CI5" s="231"/>
      <c r="CJ5" s="231"/>
      <c r="CK5" s="231"/>
      <c r="CL5" s="231"/>
      <c r="CM5" s="231"/>
      <c r="CN5" s="231"/>
      <c r="CO5" s="231"/>
      <c r="CP5" s="231"/>
      <c r="CQ5" s="231"/>
      <c r="CR5" s="231"/>
      <c r="CS5" s="231"/>
      <c r="CT5" s="231"/>
      <c r="CU5" s="231"/>
      <c r="CV5" s="231"/>
      <c r="CW5" s="231"/>
      <c r="CX5" s="231"/>
      <c r="CY5" s="231"/>
      <c r="CZ5" s="231"/>
      <c r="DA5" s="231"/>
      <c r="DB5" s="231"/>
      <c r="DC5" s="231"/>
      <c r="DD5" s="231"/>
      <c r="DE5" s="231"/>
      <c r="DF5" s="231"/>
      <c r="DG5" s="231"/>
      <c r="DH5" s="231"/>
      <c r="DI5" s="231"/>
      <c r="DJ5" s="231"/>
      <c r="DK5" s="231"/>
      <c r="DL5" s="231"/>
      <c r="DM5" s="231"/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1"/>
      <c r="EM5" s="231"/>
      <c r="EN5" s="231"/>
      <c r="EO5" s="231"/>
      <c r="EP5" s="231"/>
      <c r="EQ5" s="231"/>
      <c r="ER5" s="231"/>
      <c r="ES5" s="231"/>
      <c r="ET5" s="231"/>
      <c r="EU5" s="231"/>
      <c r="EV5" s="231"/>
      <c r="EW5" s="231"/>
      <c r="EX5" s="231"/>
      <c r="EY5" s="232"/>
      <c r="EZ5" s="232"/>
      <c r="FA5" s="232"/>
      <c r="FB5" s="232"/>
      <c r="FC5" s="232"/>
      <c r="FD5" s="232"/>
      <c r="FE5" s="232"/>
      <c r="FF5" s="232"/>
      <c r="FG5" s="232"/>
      <c r="FH5" s="232"/>
      <c r="FI5" s="231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/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8"/>
      <c r="HT5" s="168"/>
    </row>
    <row r="6" spans="1:228" ht="15" x14ac:dyDescent="0.25">
      <c r="A6" s="230"/>
      <c r="B6" s="230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1"/>
      <c r="BO6" s="231"/>
      <c r="BP6" s="231"/>
      <c r="BQ6" s="231"/>
      <c r="BR6" s="231"/>
      <c r="BS6" s="231"/>
      <c r="BT6" s="231"/>
      <c r="BU6" s="231"/>
      <c r="BV6" s="231"/>
      <c r="BW6" s="231"/>
      <c r="BX6" s="231"/>
      <c r="BY6" s="231"/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1"/>
      <c r="DH6" s="231"/>
      <c r="DI6" s="231"/>
      <c r="DJ6" s="231"/>
      <c r="DK6" s="231"/>
      <c r="DL6" s="231"/>
      <c r="DM6" s="231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1"/>
      <c r="EB6" s="231"/>
      <c r="EC6" s="231"/>
      <c r="ED6" s="231"/>
      <c r="EE6" s="231"/>
      <c r="EF6" s="231"/>
      <c r="EG6" s="231"/>
      <c r="EH6" s="231"/>
      <c r="EI6" s="231"/>
      <c r="EJ6" s="231"/>
      <c r="EK6" s="231"/>
      <c r="EL6" s="231"/>
      <c r="EM6" s="231"/>
      <c r="EN6" s="231"/>
      <c r="EO6" s="231"/>
      <c r="EP6" s="231"/>
      <c r="EQ6" s="231"/>
      <c r="ER6" s="231"/>
      <c r="ES6" s="231"/>
      <c r="ET6" s="231"/>
      <c r="EU6" s="231"/>
      <c r="EV6" s="231"/>
      <c r="EW6" s="231"/>
      <c r="EX6" s="231"/>
      <c r="EY6" s="231"/>
      <c r="EZ6" s="231"/>
      <c r="FA6" s="231"/>
      <c r="FB6" s="231"/>
      <c r="FC6" s="231"/>
      <c r="FD6" s="231"/>
      <c r="FE6" s="231"/>
      <c r="FF6" s="231"/>
      <c r="FG6" s="231"/>
      <c r="FH6" s="231"/>
      <c r="FI6" s="231"/>
      <c r="FJ6" s="231"/>
      <c r="FK6" s="231"/>
      <c r="FL6" s="231"/>
      <c r="FM6" s="231"/>
      <c r="FN6" s="231"/>
      <c r="FO6" s="231"/>
      <c r="FP6" s="231"/>
      <c r="FQ6" s="231"/>
      <c r="FR6" s="231"/>
      <c r="FS6" s="231"/>
      <c r="FT6" s="231"/>
      <c r="FU6" s="231"/>
      <c r="FV6" s="231"/>
      <c r="FW6" s="231"/>
      <c r="FX6" s="231"/>
      <c r="FY6" s="231"/>
      <c r="FZ6" s="231"/>
      <c r="GA6" s="231"/>
      <c r="GB6" s="231"/>
      <c r="GC6" s="232"/>
      <c r="GD6" s="231"/>
      <c r="GE6" s="231"/>
      <c r="GF6" s="231"/>
      <c r="GG6" s="231"/>
      <c r="GH6" s="231"/>
      <c r="GI6" s="232"/>
      <c r="GJ6" s="231"/>
      <c r="GK6" s="231"/>
      <c r="GL6" s="231"/>
      <c r="GM6" s="231"/>
      <c r="GN6" s="231"/>
      <c r="GO6" s="231"/>
      <c r="GP6" s="231"/>
      <c r="GQ6" s="231"/>
      <c r="GR6" s="231"/>
      <c r="GS6" s="231"/>
      <c r="GT6" s="231"/>
      <c r="GU6" s="231"/>
      <c r="GV6" s="231"/>
      <c r="GW6" s="231"/>
      <c r="GX6" s="231"/>
      <c r="GY6" s="231"/>
      <c r="GZ6" s="231"/>
      <c r="HA6" s="231"/>
      <c r="HB6" s="231"/>
      <c r="HC6" s="231"/>
      <c r="HD6" s="231"/>
      <c r="HE6" s="231"/>
      <c r="HF6" s="231"/>
      <c r="HG6" s="231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</row>
    <row r="7" spans="1:228" ht="15" x14ac:dyDescent="0.25">
      <c r="A7" s="230"/>
      <c r="B7" s="230"/>
      <c r="C7" s="231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2"/>
      <c r="CB7" s="232"/>
      <c r="CC7" s="232"/>
      <c r="CD7" s="232"/>
      <c r="CE7" s="232"/>
      <c r="CF7" s="232"/>
      <c r="CG7" s="232"/>
      <c r="CH7" s="232"/>
      <c r="CI7" s="232"/>
      <c r="CJ7" s="232"/>
      <c r="CK7" s="232"/>
      <c r="CL7" s="232"/>
      <c r="CM7" s="232"/>
      <c r="CN7" s="232"/>
      <c r="CO7" s="232"/>
      <c r="CP7" s="232"/>
      <c r="CQ7" s="232"/>
      <c r="CR7" s="232"/>
      <c r="CS7" s="232"/>
      <c r="CT7" s="232"/>
      <c r="CU7" s="232"/>
      <c r="CV7" s="232"/>
      <c r="CW7" s="232"/>
      <c r="CX7" s="232"/>
      <c r="CY7" s="232"/>
      <c r="CZ7" s="232"/>
      <c r="DA7" s="232"/>
      <c r="DB7" s="232"/>
      <c r="DC7" s="231"/>
      <c r="DD7" s="232"/>
      <c r="DE7" s="232"/>
      <c r="DF7" s="232"/>
      <c r="DG7" s="232"/>
      <c r="DH7" s="232"/>
      <c r="DI7" s="232"/>
      <c r="DJ7" s="232"/>
      <c r="DK7" s="232"/>
      <c r="DL7" s="232"/>
      <c r="DM7" s="232"/>
      <c r="DN7" s="232"/>
      <c r="DO7" s="231"/>
      <c r="DP7" s="232"/>
      <c r="DQ7" s="232"/>
      <c r="DR7" s="232"/>
      <c r="DS7" s="232"/>
      <c r="DT7" s="232"/>
      <c r="DU7" s="232"/>
      <c r="DV7" s="232"/>
      <c r="DW7" s="232"/>
      <c r="DX7" s="232"/>
      <c r="DY7" s="232"/>
      <c r="DZ7" s="232"/>
      <c r="EA7" s="232"/>
      <c r="EB7" s="232"/>
      <c r="EC7" s="232"/>
      <c r="ED7" s="232"/>
      <c r="EE7" s="232"/>
      <c r="EF7" s="232"/>
      <c r="EG7" s="232"/>
      <c r="EH7" s="232"/>
      <c r="EI7" s="232"/>
      <c r="EJ7" s="232"/>
      <c r="EK7" s="232"/>
      <c r="EL7" s="232"/>
      <c r="EM7" s="232"/>
      <c r="EN7" s="232"/>
      <c r="EO7" s="232"/>
      <c r="EP7" s="232"/>
      <c r="EQ7" s="232"/>
      <c r="ER7" s="232"/>
      <c r="ES7" s="232"/>
      <c r="ET7" s="232"/>
      <c r="EU7" s="232"/>
      <c r="EV7" s="232"/>
      <c r="EW7" s="232"/>
      <c r="EX7" s="232"/>
      <c r="EY7" s="231"/>
      <c r="EZ7" s="231"/>
      <c r="FA7" s="231"/>
      <c r="FB7" s="231"/>
      <c r="FC7" s="231"/>
      <c r="FD7" s="231"/>
      <c r="FE7" s="231"/>
      <c r="FF7" s="231"/>
      <c r="FG7" s="231"/>
      <c r="FH7" s="231"/>
      <c r="FI7" s="231"/>
      <c r="FJ7" s="231"/>
      <c r="FK7" s="231"/>
      <c r="FL7" s="231"/>
      <c r="FM7" s="231"/>
      <c r="FN7" s="231"/>
      <c r="FO7" s="231"/>
      <c r="FP7" s="231"/>
      <c r="FQ7" s="231"/>
      <c r="FR7" s="231"/>
      <c r="FS7" s="231"/>
      <c r="FT7" s="231"/>
      <c r="FU7" s="231"/>
      <c r="FV7" s="231"/>
      <c r="FW7" s="231"/>
      <c r="FX7" s="231"/>
      <c r="FY7" s="231"/>
      <c r="FZ7" s="231"/>
      <c r="GA7" s="231"/>
      <c r="GB7" s="231"/>
      <c r="GC7" s="231"/>
      <c r="GD7" s="231"/>
      <c r="GE7" s="231"/>
      <c r="GF7" s="231"/>
      <c r="GG7" s="231"/>
      <c r="GH7" s="231"/>
      <c r="GI7" s="231"/>
      <c r="GJ7" s="231"/>
      <c r="GK7" s="231"/>
      <c r="GL7" s="231"/>
      <c r="GM7" s="231"/>
      <c r="GN7" s="231"/>
      <c r="GO7" s="231"/>
      <c r="GP7" s="231"/>
      <c r="GQ7" s="231"/>
      <c r="GR7" s="231"/>
      <c r="GS7" s="231"/>
      <c r="GT7" s="231"/>
      <c r="GU7" s="231"/>
      <c r="GV7" s="231"/>
      <c r="GW7" s="231"/>
      <c r="GX7" s="231"/>
      <c r="GY7" s="231"/>
      <c r="GZ7" s="231"/>
      <c r="HA7" s="231"/>
      <c r="HB7" s="231"/>
      <c r="HC7" s="231"/>
      <c r="HD7" s="232"/>
      <c r="HE7" s="231"/>
      <c r="HF7" s="231"/>
      <c r="HG7" s="231"/>
      <c r="HH7" s="168"/>
      <c r="HI7" s="168"/>
      <c r="HJ7" s="168"/>
      <c r="HK7" s="168"/>
      <c r="HL7" s="168"/>
      <c r="HM7" s="168"/>
      <c r="HN7" s="168"/>
      <c r="HO7" s="168"/>
      <c r="HP7" s="168"/>
      <c r="HQ7" s="168"/>
      <c r="HR7" s="168"/>
      <c r="HS7" s="168"/>
      <c r="HT7" s="168"/>
    </row>
    <row r="8" spans="1:228" ht="15" x14ac:dyDescent="0.25">
      <c r="A8" s="230"/>
      <c r="B8" s="230"/>
      <c r="C8" s="231"/>
      <c r="D8" s="232"/>
      <c r="E8" s="232"/>
      <c r="F8" s="232"/>
      <c r="G8" s="232"/>
      <c r="H8" s="231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  <c r="BT8" s="232"/>
      <c r="BU8" s="232"/>
      <c r="BV8" s="232"/>
      <c r="BW8" s="232"/>
      <c r="BX8" s="232"/>
      <c r="BY8" s="232"/>
      <c r="BZ8" s="232"/>
      <c r="CA8" s="232"/>
      <c r="CB8" s="232"/>
      <c r="CC8" s="232"/>
      <c r="CD8" s="232"/>
      <c r="CE8" s="232"/>
      <c r="CF8" s="232"/>
      <c r="CG8" s="232"/>
      <c r="CH8" s="232"/>
      <c r="CI8" s="232"/>
      <c r="CJ8" s="232"/>
      <c r="CK8" s="232"/>
      <c r="CL8" s="232"/>
      <c r="CM8" s="232"/>
      <c r="CN8" s="232"/>
      <c r="CO8" s="232"/>
      <c r="CP8" s="232"/>
      <c r="CQ8" s="232"/>
      <c r="CR8" s="232"/>
      <c r="CS8" s="232"/>
      <c r="CT8" s="232"/>
      <c r="CU8" s="232"/>
      <c r="CV8" s="232"/>
      <c r="CW8" s="232"/>
      <c r="CX8" s="232"/>
      <c r="CY8" s="232"/>
      <c r="CZ8" s="232"/>
      <c r="DA8" s="232"/>
      <c r="DB8" s="232"/>
      <c r="DC8" s="232"/>
      <c r="DD8" s="232"/>
      <c r="DE8" s="232"/>
      <c r="DF8" s="232"/>
      <c r="DG8" s="232"/>
      <c r="DH8" s="232"/>
      <c r="DI8" s="232"/>
      <c r="DJ8" s="232"/>
      <c r="DK8" s="232"/>
      <c r="DL8" s="232"/>
      <c r="DM8" s="232"/>
      <c r="DN8" s="232"/>
      <c r="DO8" s="232"/>
      <c r="DP8" s="232"/>
      <c r="DQ8" s="232"/>
      <c r="DR8" s="232"/>
      <c r="DS8" s="232"/>
      <c r="DT8" s="232"/>
      <c r="DU8" s="232"/>
      <c r="DV8" s="232"/>
      <c r="DW8" s="232"/>
      <c r="DX8" s="232"/>
      <c r="DY8" s="232"/>
      <c r="DZ8" s="232"/>
      <c r="EA8" s="232"/>
      <c r="EB8" s="232"/>
      <c r="EC8" s="232"/>
      <c r="ED8" s="232"/>
      <c r="EE8" s="232"/>
      <c r="EF8" s="232"/>
      <c r="EG8" s="232"/>
      <c r="EH8" s="232"/>
      <c r="EI8" s="232"/>
      <c r="EJ8" s="232"/>
      <c r="EK8" s="232"/>
      <c r="EL8" s="232"/>
      <c r="EM8" s="232"/>
      <c r="EN8" s="232"/>
      <c r="EO8" s="232"/>
      <c r="EP8" s="232"/>
      <c r="EQ8" s="232"/>
      <c r="ER8" s="232"/>
      <c r="ES8" s="232"/>
      <c r="ET8" s="232"/>
      <c r="EU8" s="232"/>
      <c r="EV8" s="232"/>
      <c r="EW8" s="232"/>
      <c r="EX8" s="232"/>
      <c r="EY8" s="232"/>
      <c r="EZ8" s="232"/>
      <c r="FA8" s="232"/>
      <c r="FB8" s="232"/>
      <c r="FC8" s="231"/>
      <c r="FD8" s="231"/>
      <c r="FE8" s="231"/>
      <c r="FF8" s="231"/>
      <c r="FG8" s="232"/>
      <c r="FH8" s="231"/>
      <c r="FI8" s="231"/>
      <c r="FJ8" s="231"/>
      <c r="FK8" s="231"/>
      <c r="FL8" s="231"/>
      <c r="FM8" s="231"/>
      <c r="FN8" s="231"/>
      <c r="FO8" s="231"/>
      <c r="FP8" s="231"/>
      <c r="FQ8" s="231"/>
      <c r="FR8" s="232"/>
      <c r="FS8" s="232"/>
      <c r="FT8" s="232"/>
      <c r="FU8" s="232"/>
      <c r="FV8" s="232"/>
      <c r="FW8" s="232"/>
      <c r="FX8" s="232"/>
      <c r="FY8" s="232"/>
      <c r="FZ8" s="232"/>
      <c r="GA8" s="232"/>
      <c r="GB8" s="232"/>
      <c r="GC8" s="232"/>
      <c r="GD8" s="232"/>
      <c r="GE8" s="232"/>
      <c r="GF8" s="232"/>
      <c r="GG8" s="232"/>
      <c r="GH8" s="232"/>
      <c r="GI8" s="232"/>
      <c r="GJ8" s="232"/>
      <c r="GK8" s="232"/>
      <c r="GL8" s="232"/>
      <c r="GM8" s="232"/>
      <c r="GN8" s="232"/>
      <c r="GO8" s="232"/>
      <c r="GP8" s="232"/>
      <c r="GQ8" s="232"/>
      <c r="GR8" s="232"/>
      <c r="GS8" s="232"/>
      <c r="GT8" s="232"/>
      <c r="GU8" s="232"/>
      <c r="GV8" s="232"/>
      <c r="GW8" s="232"/>
      <c r="GX8" s="232"/>
      <c r="GY8" s="232"/>
      <c r="GZ8" s="232"/>
      <c r="HA8" s="232"/>
      <c r="HB8" s="232"/>
      <c r="HC8" s="232"/>
      <c r="HD8" s="232"/>
      <c r="HE8" s="232"/>
      <c r="HF8" s="232"/>
      <c r="HG8" s="232"/>
      <c r="HH8" s="168"/>
      <c r="HI8" s="168"/>
      <c r="HJ8" s="168"/>
      <c r="HK8" s="168"/>
      <c r="HL8" s="168"/>
      <c r="HM8" s="168"/>
      <c r="HN8" s="168"/>
      <c r="HO8" s="168"/>
      <c r="HP8" s="168"/>
      <c r="HQ8" s="168"/>
      <c r="HR8" s="168"/>
      <c r="HS8" s="168"/>
      <c r="HT8" s="168"/>
    </row>
    <row r="9" spans="1:228" ht="15" x14ac:dyDescent="0.25">
      <c r="A9" s="230"/>
      <c r="B9" s="230"/>
      <c r="C9" s="231"/>
      <c r="D9" s="232"/>
      <c r="E9" s="232"/>
      <c r="F9" s="232"/>
      <c r="G9" s="232"/>
      <c r="H9" s="232"/>
      <c r="I9" s="232"/>
      <c r="J9" s="231"/>
      <c r="K9" s="232"/>
      <c r="L9" s="231"/>
      <c r="M9" s="231"/>
      <c r="N9" s="231"/>
      <c r="O9" s="231"/>
      <c r="P9" s="232"/>
      <c r="Q9" s="232"/>
      <c r="R9" s="232"/>
      <c r="S9" s="231"/>
      <c r="T9" s="232"/>
      <c r="U9" s="232"/>
      <c r="V9" s="231"/>
      <c r="W9" s="232"/>
      <c r="X9" s="232"/>
      <c r="Y9" s="232"/>
      <c r="Z9" s="231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1"/>
      <c r="AO9" s="232"/>
      <c r="AP9" s="231"/>
      <c r="AQ9" s="232"/>
      <c r="AR9" s="232"/>
      <c r="AS9" s="231"/>
      <c r="AT9" s="232"/>
      <c r="AU9" s="232"/>
      <c r="AV9" s="232"/>
      <c r="AW9" s="232"/>
      <c r="AX9" s="232"/>
      <c r="AY9" s="232"/>
      <c r="AZ9" s="232"/>
      <c r="BA9" s="232"/>
      <c r="BB9" s="232"/>
      <c r="BC9" s="231"/>
      <c r="BD9" s="232"/>
      <c r="BE9" s="232"/>
      <c r="BF9" s="232"/>
      <c r="BG9" s="232"/>
      <c r="BH9" s="232"/>
      <c r="BI9" s="232"/>
      <c r="BJ9" s="232"/>
      <c r="BK9" s="231"/>
      <c r="BL9" s="231"/>
      <c r="BM9" s="232"/>
      <c r="BN9" s="232"/>
      <c r="BO9" s="232"/>
      <c r="BP9" s="232"/>
      <c r="BQ9" s="232"/>
      <c r="BR9" s="232"/>
      <c r="BS9" s="232"/>
      <c r="BT9" s="232"/>
      <c r="BU9" s="232"/>
      <c r="BV9" s="232"/>
      <c r="BW9" s="232"/>
      <c r="BX9" s="232"/>
      <c r="BY9" s="232"/>
      <c r="BZ9" s="232"/>
      <c r="CA9" s="232"/>
      <c r="CB9" s="232"/>
      <c r="CC9" s="232"/>
      <c r="CD9" s="232"/>
      <c r="CE9" s="231"/>
      <c r="CF9" s="231"/>
      <c r="CG9" s="231"/>
      <c r="CH9" s="231"/>
      <c r="CI9" s="232"/>
      <c r="CJ9" s="231"/>
      <c r="CK9" s="231"/>
      <c r="CL9" s="231"/>
      <c r="CM9" s="231"/>
      <c r="CN9" s="231"/>
      <c r="CO9" s="231"/>
      <c r="CP9" s="231"/>
      <c r="CQ9" s="231"/>
      <c r="CR9" s="232"/>
      <c r="CS9" s="232"/>
      <c r="CT9" s="232"/>
      <c r="CU9" s="231"/>
      <c r="CV9" s="231"/>
      <c r="CW9" s="232"/>
      <c r="CX9" s="232"/>
      <c r="CY9" s="232"/>
      <c r="CZ9" s="232"/>
      <c r="DA9" s="232"/>
      <c r="DB9" s="232"/>
      <c r="DC9" s="232"/>
      <c r="DD9" s="232"/>
      <c r="DE9" s="232"/>
      <c r="DF9" s="232"/>
      <c r="DG9" s="232"/>
      <c r="DH9" s="232"/>
      <c r="DI9" s="232"/>
      <c r="DJ9" s="232"/>
      <c r="DK9" s="232"/>
      <c r="DL9" s="232"/>
      <c r="DM9" s="232"/>
      <c r="DN9" s="232"/>
      <c r="DO9" s="232"/>
      <c r="DP9" s="232"/>
      <c r="DQ9" s="232"/>
      <c r="DR9" s="232"/>
      <c r="DS9" s="232"/>
      <c r="DT9" s="232"/>
      <c r="DU9" s="232"/>
      <c r="DV9" s="232"/>
      <c r="DW9" s="232"/>
      <c r="DX9" s="232"/>
      <c r="DY9" s="232"/>
      <c r="DZ9" s="231"/>
      <c r="EA9" s="232"/>
      <c r="EB9" s="231"/>
      <c r="EC9" s="232"/>
      <c r="ED9" s="231"/>
      <c r="EE9" s="232"/>
      <c r="EF9" s="232"/>
      <c r="EG9" s="232"/>
      <c r="EH9" s="231"/>
      <c r="EI9" s="232"/>
      <c r="EJ9" s="232"/>
      <c r="EK9" s="232"/>
      <c r="EL9" s="232"/>
      <c r="EM9" s="232"/>
      <c r="EN9" s="231"/>
      <c r="EO9" s="232"/>
      <c r="EP9" s="232"/>
      <c r="EQ9" s="232"/>
      <c r="ER9" s="231"/>
      <c r="ES9" s="232"/>
      <c r="ET9" s="232"/>
      <c r="EU9" s="232"/>
      <c r="EV9" s="232"/>
      <c r="EW9" s="232"/>
      <c r="EX9" s="231"/>
      <c r="EY9" s="232"/>
      <c r="EZ9" s="232"/>
      <c r="FA9" s="232"/>
      <c r="FB9" s="232"/>
      <c r="FC9" s="231"/>
      <c r="FD9" s="231"/>
      <c r="FE9" s="231"/>
      <c r="FF9" s="231"/>
      <c r="FG9" s="231"/>
      <c r="FH9" s="231"/>
      <c r="FI9" s="231"/>
      <c r="FJ9" s="231"/>
      <c r="FK9" s="232"/>
      <c r="FL9" s="232"/>
      <c r="FM9" s="231"/>
      <c r="FN9" s="232"/>
      <c r="FO9" s="231"/>
      <c r="FP9" s="231"/>
      <c r="FQ9" s="231"/>
      <c r="FR9" s="232"/>
      <c r="FS9" s="232"/>
      <c r="FT9" s="231"/>
      <c r="FU9" s="232"/>
      <c r="FV9" s="232"/>
      <c r="FW9" s="232"/>
      <c r="FX9" s="231"/>
      <c r="FY9" s="231"/>
      <c r="FZ9" s="232"/>
      <c r="GA9" s="231"/>
      <c r="GB9" s="231"/>
      <c r="GC9" s="232"/>
      <c r="GD9" s="231"/>
      <c r="GE9" s="231"/>
      <c r="GF9" s="231"/>
      <c r="GG9" s="232"/>
      <c r="GH9" s="231"/>
      <c r="GI9" s="231"/>
      <c r="GJ9" s="232"/>
      <c r="GK9" s="232"/>
      <c r="GL9" s="232"/>
      <c r="GM9" s="232"/>
      <c r="GN9" s="232"/>
      <c r="GO9" s="232"/>
      <c r="GP9" s="232"/>
      <c r="GQ9" s="232"/>
      <c r="GR9" s="232"/>
      <c r="GS9" s="232"/>
      <c r="GT9" s="232"/>
      <c r="GU9" s="232"/>
      <c r="GV9" s="232"/>
      <c r="GW9" s="232"/>
      <c r="GX9" s="232"/>
      <c r="GY9" s="232"/>
      <c r="GZ9" s="232"/>
      <c r="HA9" s="232"/>
      <c r="HB9" s="232"/>
      <c r="HC9" s="232"/>
      <c r="HD9" s="232"/>
      <c r="HE9" s="232"/>
      <c r="HF9" s="232"/>
      <c r="HG9" s="232"/>
      <c r="HH9" s="168"/>
      <c r="HI9" s="168"/>
      <c r="HJ9" s="168"/>
      <c r="HK9" s="168"/>
      <c r="HL9" s="168"/>
      <c r="HM9" s="168"/>
      <c r="HN9" s="168"/>
      <c r="HO9" s="168"/>
      <c r="HP9" s="168"/>
      <c r="HQ9" s="169"/>
      <c r="HR9" s="168"/>
      <c r="HS9" s="169"/>
      <c r="HT9" s="169"/>
    </row>
    <row r="10" spans="1:228" ht="15" x14ac:dyDescent="0.25">
      <c r="A10" s="230"/>
      <c r="B10" s="230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2"/>
      <c r="AC10" s="232"/>
      <c r="AD10" s="232"/>
      <c r="AE10" s="232"/>
      <c r="AF10" s="232"/>
      <c r="AG10" s="232"/>
      <c r="AH10" s="232"/>
      <c r="AI10" s="232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2"/>
      <c r="AX10" s="232"/>
      <c r="AY10" s="232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2"/>
      <c r="BQ10" s="231"/>
      <c r="BR10" s="231"/>
      <c r="BS10" s="231"/>
      <c r="BT10" s="231"/>
      <c r="BU10" s="231"/>
      <c r="BV10" s="232"/>
      <c r="BW10" s="231"/>
      <c r="BX10" s="231"/>
      <c r="BY10" s="231"/>
      <c r="BZ10" s="232"/>
      <c r="CA10" s="231"/>
      <c r="CB10" s="232"/>
      <c r="CC10" s="231"/>
      <c r="CD10" s="231"/>
      <c r="CE10" s="231"/>
      <c r="CF10" s="231"/>
      <c r="CG10" s="231"/>
      <c r="CH10" s="231"/>
      <c r="CI10" s="231"/>
      <c r="CJ10" s="231"/>
      <c r="CK10" s="231"/>
      <c r="CL10" s="231"/>
      <c r="CM10" s="231"/>
      <c r="CN10" s="231"/>
      <c r="CO10" s="231"/>
      <c r="CP10" s="231"/>
      <c r="CQ10" s="231"/>
      <c r="CR10" s="232"/>
      <c r="CS10" s="232"/>
      <c r="CT10" s="232"/>
      <c r="CU10" s="231"/>
      <c r="CV10" s="231"/>
      <c r="CW10" s="232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2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2"/>
      <c r="DV10" s="231"/>
      <c r="DW10" s="231"/>
      <c r="DX10" s="231"/>
      <c r="DY10" s="232"/>
      <c r="DZ10" s="232"/>
      <c r="EA10" s="232"/>
      <c r="EB10" s="232"/>
      <c r="EC10" s="231"/>
      <c r="ED10" s="232"/>
      <c r="EE10" s="232"/>
      <c r="EF10" s="232"/>
      <c r="EG10" s="232"/>
      <c r="EH10" s="232"/>
      <c r="EI10" s="232"/>
      <c r="EJ10" s="231"/>
      <c r="EK10" s="232"/>
      <c r="EL10" s="232"/>
      <c r="EM10" s="231"/>
      <c r="EN10" s="231"/>
      <c r="EO10" s="231"/>
      <c r="EP10" s="231"/>
      <c r="EQ10" s="231"/>
      <c r="ER10" s="231"/>
      <c r="ES10" s="231"/>
      <c r="ET10" s="232"/>
      <c r="EU10" s="231"/>
      <c r="EV10" s="231"/>
      <c r="EW10" s="231"/>
      <c r="EX10" s="231"/>
      <c r="EY10" s="232"/>
      <c r="EZ10" s="232"/>
      <c r="FA10" s="232"/>
      <c r="FB10" s="232"/>
      <c r="FC10" s="232"/>
      <c r="FD10" s="232"/>
      <c r="FE10" s="232"/>
      <c r="FF10" s="232"/>
      <c r="FG10" s="232"/>
      <c r="FH10" s="232"/>
      <c r="FI10" s="232"/>
      <c r="FJ10" s="231"/>
      <c r="FK10" s="232"/>
      <c r="FL10" s="232"/>
      <c r="FM10" s="232"/>
      <c r="FN10" s="232"/>
      <c r="FO10" s="232"/>
      <c r="FP10" s="232"/>
      <c r="FQ10" s="232"/>
      <c r="FR10" s="231"/>
      <c r="FS10" s="232"/>
      <c r="FT10" s="231"/>
      <c r="FU10" s="232"/>
      <c r="FV10" s="232"/>
      <c r="FW10" s="232"/>
      <c r="FX10" s="232"/>
      <c r="FY10" s="232"/>
      <c r="FZ10" s="232"/>
      <c r="GA10" s="232"/>
      <c r="GB10" s="232"/>
      <c r="GC10" s="232"/>
      <c r="GD10" s="232"/>
      <c r="GE10" s="232"/>
      <c r="GF10" s="232"/>
      <c r="GG10" s="232"/>
      <c r="GH10" s="232"/>
      <c r="GI10" s="232"/>
      <c r="GJ10" s="232"/>
      <c r="GK10" s="231"/>
      <c r="GL10" s="231"/>
      <c r="GM10" s="231"/>
      <c r="GN10" s="231"/>
      <c r="GO10" s="231"/>
      <c r="GP10" s="231"/>
      <c r="GQ10" s="231"/>
      <c r="GR10" s="231"/>
      <c r="GS10" s="231"/>
      <c r="GT10" s="231"/>
      <c r="GU10" s="231"/>
      <c r="GV10" s="231"/>
      <c r="GW10" s="231"/>
      <c r="GX10" s="231"/>
      <c r="GY10" s="231"/>
      <c r="GZ10" s="231"/>
      <c r="HA10" s="231"/>
      <c r="HB10" s="231"/>
      <c r="HC10" s="231"/>
      <c r="HD10" s="232"/>
      <c r="HE10" s="231"/>
      <c r="HF10" s="231"/>
      <c r="HG10" s="231"/>
      <c r="HH10" s="168"/>
      <c r="HI10" s="168"/>
      <c r="HJ10" s="168"/>
      <c r="HK10" s="168"/>
      <c r="HL10" s="168"/>
      <c r="HM10" s="168"/>
      <c r="HN10" s="168"/>
      <c r="HO10" s="168"/>
      <c r="HP10" s="168"/>
      <c r="HQ10" s="168"/>
      <c r="HR10" s="168"/>
      <c r="HS10" s="168"/>
      <c r="HT10" s="169"/>
    </row>
    <row r="11" spans="1:228" ht="15" x14ac:dyDescent="0.25">
      <c r="A11" s="230"/>
      <c r="B11" s="230"/>
      <c r="C11" s="231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1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232"/>
      <c r="CD11" s="232"/>
      <c r="CE11" s="232"/>
      <c r="CF11" s="232"/>
      <c r="CG11" s="232"/>
      <c r="CH11" s="232"/>
      <c r="CI11" s="232"/>
      <c r="CJ11" s="232"/>
      <c r="CK11" s="232"/>
      <c r="CL11" s="232"/>
      <c r="CM11" s="232"/>
      <c r="CN11" s="232"/>
      <c r="CO11" s="232"/>
      <c r="CP11" s="232"/>
      <c r="CQ11" s="232"/>
      <c r="CR11" s="232"/>
      <c r="CS11" s="232"/>
      <c r="CT11" s="232"/>
      <c r="CU11" s="232"/>
      <c r="CV11" s="232"/>
      <c r="CW11" s="232"/>
      <c r="CX11" s="232"/>
      <c r="CY11" s="232"/>
      <c r="CZ11" s="232"/>
      <c r="DA11" s="232"/>
      <c r="DB11" s="232"/>
      <c r="DC11" s="232"/>
      <c r="DD11" s="232"/>
      <c r="DE11" s="232"/>
      <c r="DF11" s="232"/>
      <c r="DG11" s="232"/>
      <c r="DH11" s="232"/>
      <c r="DI11" s="232"/>
      <c r="DJ11" s="232"/>
      <c r="DK11" s="232"/>
      <c r="DL11" s="232"/>
      <c r="DM11" s="232"/>
      <c r="DN11" s="232"/>
      <c r="DO11" s="232"/>
      <c r="DP11" s="232"/>
      <c r="DQ11" s="232"/>
      <c r="DR11" s="232"/>
      <c r="DS11" s="232"/>
      <c r="DT11" s="232"/>
      <c r="DU11" s="232"/>
      <c r="DV11" s="232"/>
      <c r="DW11" s="232"/>
      <c r="DX11" s="232"/>
      <c r="DY11" s="232"/>
      <c r="DZ11" s="232"/>
      <c r="EA11" s="232"/>
      <c r="EB11" s="232"/>
      <c r="EC11" s="232"/>
      <c r="ED11" s="232"/>
      <c r="EE11" s="232"/>
      <c r="EF11" s="232"/>
      <c r="EG11" s="232"/>
      <c r="EH11" s="232"/>
      <c r="EI11" s="232"/>
      <c r="EJ11" s="232"/>
      <c r="EK11" s="232"/>
      <c r="EL11" s="232"/>
      <c r="EM11" s="232"/>
      <c r="EN11" s="232"/>
      <c r="EO11" s="232"/>
      <c r="EP11" s="232"/>
      <c r="EQ11" s="232"/>
      <c r="ER11" s="232"/>
      <c r="ES11" s="232"/>
      <c r="ET11" s="232"/>
      <c r="EU11" s="232"/>
      <c r="EV11" s="232"/>
      <c r="EW11" s="232"/>
      <c r="EX11" s="232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2"/>
      <c r="FL11" s="231"/>
      <c r="FM11" s="231"/>
      <c r="FN11" s="232"/>
      <c r="FO11" s="231"/>
      <c r="FP11" s="231"/>
      <c r="FQ11" s="232"/>
      <c r="FR11" s="232"/>
      <c r="FS11" s="232"/>
      <c r="FT11" s="231"/>
      <c r="FU11" s="232"/>
      <c r="FV11" s="231"/>
      <c r="FW11" s="232"/>
      <c r="FX11" s="232"/>
      <c r="FY11" s="232"/>
      <c r="FZ11" s="231"/>
      <c r="GA11" s="232"/>
      <c r="GB11" s="232"/>
      <c r="GC11" s="232"/>
      <c r="GD11" s="232"/>
      <c r="GE11" s="231"/>
      <c r="GF11" s="231"/>
      <c r="GG11" s="232"/>
      <c r="GH11" s="231"/>
      <c r="GI11" s="232"/>
      <c r="GJ11" s="231"/>
      <c r="GK11" s="231"/>
      <c r="GL11" s="231"/>
      <c r="GM11" s="231"/>
      <c r="GN11" s="231"/>
      <c r="GO11" s="231"/>
      <c r="GP11" s="231"/>
      <c r="GQ11" s="231"/>
      <c r="GR11" s="231"/>
      <c r="GS11" s="231"/>
      <c r="GT11" s="231"/>
      <c r="GU11" s="231"/>
      <c r="GV11" s="231"/>
      <c r="GW11" s="231"/>
      <c r="GX11" s="231"/>
      <c r="GY11" s="231"/>
      <c r="GZ11" s="231"/>
      <c r="HA11" s="231"/>
      <c r="HB11" s="231"/>
      <c r="HC11" s="231"/>
      <c r="HD11" s="231"/>
      <c r="HE11" s="231"/>
      <c r="HF11" s="231"/>
      <c r="HG11" s="231"/>
      <c r="HH11" s="169"/>
      <c r="HI11" s="168"/>
      <c r="HJ11" s="169"/>
      <c r="HK11" s="169"/>
      <c r="HL11" s="168"/>
      <c r="HM11" s="169"/>
      <c r="HN11" s="169"/>
      <c r="HO11" s="169"/>
      <c r="HP11" s="169"/>
      <c r="HQ11" s="168"/>
      <c r="HR11" s="169"/>
      <c r="HS11" s="169"/>
      <c r="HT11" s="168"/>
    </row>
    <row r="12" spans="1:228" ht="15" x14ac:dyDescent="0.25">
      <c r="A12" s="230"/>
      <c r="B12" s="230"/>
      <c r="C12" s="231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1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  <c r="BF12" s="232"/>
      <c r="BG12" s="232"/>
      <c r="BH12" s="231"/>
      <c r="BI12" s="232"/>
      <c r="BJ12" s="232"/>
      <c r="BK12" s="231"/>
      <c r="BL12" s="231"/>
      <c r="BM12" s="232"/>
      <c r="BN12" s="232"/>
      <c r="BO12" s="232"/>
      <c r="BP12" s="231"/>
      <c r="BQ12" s="232"/>
      <c r="BR12" s="231"/>
      <c r="BS12" s="231"/>
      <c r="BT12" s="232"/>
      <c r="BU12" s="231"/>
      <c r="BV12" s="232"/>
      <c r="BW12" s="231"/>
      <c r="BX12" s="232"/>
      <c r="BY12" s="231"/>
      <c r="BZ12" s="232"/>
      <c r="CA12" s="231"/>
      <c r="CB12" s="232"/>
      <c r="CC12" s="232"/>
      <c r="CD12" s="231"/>
      <c r="CE12" s="232"/>
      <c r="CF12" s="232"/>
      <c r="CG12" s="232"/>
      <c r="CH12" s="232"/>
      <c r="CI12" s="232"/>
      <c r="CJ12" s="232"/>
      <c r="CK12" s="232"/>
      <c r="CL12" s="232"/>
      <c r="CM12" s="232"/>
      <c r="CN12" s="232"/>
      <c r="CO12" s="232"/>
      <c r="CP12" s="232"/>
      <c r="CQ12" s="232"/>
      <c r="CR12" s="232"/>
      <c r="CS12" s="232"/>
      <c r="CT12" s="232"/>
      <c r="CU12" s="232"/>
      <c r="CV12" s="232"/>
      <c r="CW12" s="232"/>
      <c r="CX12" s="232"/>
      <c r="CY12" s="232"/>
      <c r="CZ12" s="232"/>
      <c r="DA12" s="232"/>
      <c r="DB12" s="232"/>
      <c r="DC12" s="232"/>
      <c r="DD12" s="231"/>
      <c r="DE12" s="232"/>
      <c r="DF12" s="232"/>
      <c r="DG12" s="232"/>
      <c r="DH12" s="232"/>
      <c r="DI12" s="232"/>
      <c r="DJ12" s="232"/>
      <c r="DK12" s="231"/>
      <c r="DL12" s="232"/>
      <c r="DM12" s="232"/>
      <c r="DN12" s="232"/>
      <c r="DO12" s="232"/>
      <c r="DP12" s="232"/>
      <c r="DQ12" s="232"/>
      <c r="DR12" s="232"/>
      <c r="DS12" s="232"/>
      <c r="DT12" s="232"/>
      <c r="DU12" s="232"/>
      <c r="DV12" s="232"/>
      <c r="DW12" s="232"/>
      <c r="DX12" s="232"/>
      <c r="DY12" s="232"/>
      <c r="DZ12" s="232"/>
      <c r="EA12" s="232"/>
      <c r="EB12" s="232"/>
      <c r="EC12" s="232"/>
      <c r="ED12" s="232"/>
      <c r="EE12" s="231"/>
      <c r="EF12" s="232"/>
      <c r="EG12" s="232"/>
      <c r="EH12" s="232"/>
      <c r="EI12" s="232"/>
      <c r="EJ12" s="232"/>
      <c r="EK12" s="232"/>
      <c r="EL12" s="232"/>
      <c r="EM12" s="232"/>
      <c r="EN12" s="232"/>
      <c r="EO12" s="232"/>
      <c r="EP12" s="232"/>
      <c r="EQ12" s="232"/>
      <c r="ER12" s="232"/>
      <c r="ES12" s="232"/>
      <c r="ET12" s="232"/>
      <c r="EU12" s="232"/>
      <c r="EV12" s="232"/>
      <c r="EW12" s="232"/>
      <c r="EX12" s="232"/>
      <c r="EY12" s="232"/>
      <c r="EZ12" s="232"/>
      <c r="FA12" s="232"/>
      <c r="FB12" s="232"/>
      <c r="FC12" s="232"/>
      <c r="FD12" s="232"/>
      <c r="FE12" s="232"/>
      <c r="FF12" s="232"/>
      <c r="FG12" s="232"/>
      <c r="FH12" s="232"/>
      <c r="FI12" s="232"/>
      <c r="FJ12" s="232"/>
      <c r="FK12" s="232"/>
      <c r="FL12" s="232"/>
      <c r="FM12" s="232"/>
      <c r="FN12" s="232"/>
      <c r="FO12" s="232"/>
      <c r="FP12" s="232"/>
      <c r="FQ12" s="232"/>
      <c r="FR12" s="232"/>
      <c r="FS12" s="232"/>
      <c r="FT12" s="232"/>
      <c r="FU12" s="232"/>
      <c r="FV12" s="231"/>
      <c r="FW12" s="232"/>
      <c r="FX12" s="232"/>
      <c r="FY12" s="232"/>
      <c r="FZ12" s="232"/>
      <c r="GA12" s="232"/>
      <c r="GB12" s="232"/>
      <c r="GC12" s="232"/>
      <c r="GD12" s="232"/>
      <c r="GE12" s="232"/>
      <c r="GF12" s="232"/>
      <c r="GG12" s="232"/>
      <c r="GH12" s="232"/>
      <c r="GI12" s="232"/>
      <c r="GJ12" s="231"/>
      <c r="GK12" s="231"/>
      <c r="GL12" s="231"/>
      <c r="GM12" s="231"/>
      <c r="GN12" s="231"/>
      <c r="GO12" s="231"/>
      <c r="GP12" s="231"/>
      <c r="GQ12" s="231"/>
      <c r="GR12" s="231"/>
      <c r="GS12" s="231"/>
      <c r="GT12" s="231"/>
      <c r="GU12" s="231"/>
      <c r="GV12" s="231"/>
      <c r="GW12" s="231"/>
      <c r="GX12" s="231"/>
      <c r="GY12" s="231"/>
      <c r="GZ12" s="231"/>
      <c r="HA12" s="231"/>
      <c r="HB12" s="231"/>
      <c r="HC12" s="231"/>
      <c r="HD12" s="231"/>
      <c r="HE12" s="231"/>
      <c r="HF12" s="231"/>
      <c r="HG12" s="231"/>
      <c r="HH12" s="168"/>
      <c r="HI12" s="168"/>
      <c r="HJ12" s="168"/>
      <c r="HK12" s="168"/>
      <c r="HL12" s="168"/>
      <c r="HM12" s="168"/>
      <c r="HN12" s="168"/>
      <c r="HO12" s="168"/>
      <c r="HP12" s="168"/>
      <c r="HQ12" s="168"/>
      <c r="HR12" s="168"/>
      <c r="HS12" s="168"/>
      <c r="HT12" s="169"/>
    </row>
    <row r="13" spans="1:228" ht="15" x14ac:dyDescent="0.25">
      <c r="A13" s="230"/>
      <c r="B13" s="230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2"/>
      <c r="AB13" s="231"/>
      <c r="AC13" s="232"/>
      <c r="AD13" s="231"/>
      <c r="AE13" s="231"/>
      <c r="AF13" s="232"/>
      <c r="AG13" s="231"/>
      <c r="AH13" s="231"/>
      <c r="AI13" s="232"/>
      <c r="AJ13" s="231"/>
      <c r="AK13" s="231"/>
      <c r="AL13" s="231"/>
      <c r="AM13" s="231"/>
      <c r="AN13" s="232"/>
      <c r="AO13" s="231"/>
      <c r="AP13" s="231"/>
      <c r="AQ13" s="231"/>
      <c r="AR13" s="231"/>
      <c r="AS13" s="231"/>
      <c r="AT13" s="231"/>
      <c r="AU13" s="231"/>
      <c r="AV13" s="231"/>
      <c r="AW13" s="232"/>
      <c r="AX13" s="231"/>
      <c r="AY13" s="231"/>
      <c r="AZ13" s="231"/>
      <c r="BA13" s="231"/>
      <c r="BB13" s="231"/>
      <c r="BC13" s="231"/>
      <c r="BD13" s="231"/>
      <c r="BE13" s="231"/>
      <c r="BF13" s="231"/>
      <c r="BG13" s="231"/>
      <c r="BH13" s="231"/>
      <c r="BI13" s="231"/>
      <c r="BJ13" s="231"/>
      <c r="BK13" s="231"/>
      <c r="BL13" s="231"/>
      <c r="BM13" s="231"/>
      <c r="BN13" s="231"/>
      <c r="BO13" s="232"/>
      <c r="BP13" s="231"/>
      <c r="BQ13" s="231"/>
      <c r="BR13" s="231"/>
      <c r="BS13" s="231"/>
      <c r="BT13" s="231"/>
      <c r="BU13" s="231"/>
      <c r="BV13" s="231"/>
      <c r="BW13" s="232"/>
      <c r="BX13" s="231"/>
      <c r="BY13" s="232"/>
      <c r="BZ13" s="232"/>
      <c r="CA13" s="232"/>
      <c r="CB13" s="232"/>
      <c r="CC13" s="232"/>
      <c r="CD13" s="231"/>
      <c r="CE13" s="232"/>
      <c r="CF13" s="232"/>
      <c r="CG13" s="232"/>
      <c r="CH13" s="231"/>
      <c r="CI13" s="232"/>
      <c r="CJ13" s="232"/>
      <c r="CK13" s="232"/>
      <c r="CL13" s="232"/>
      <c r="CM13" s="232"/>
      <c r="CN13" s="231"/>
      <c r="CO13" s="232"/>
      <c r="CP13" s="231"/>
      <c r="CQ13" s="231"/>
      <c r="CR13" s="232"/>
      <c r="CS13" s="232"/>
      <c r="CT13" s="232"/>
      <c r="CU13" s="232"/>
      <c r="CV13" s="232"/>
      <c r="CW13" s="232"/>
      <c r="CX13" s="231"/>
      <c r="CY13" s="231"/>
      <c r="CZ13" s="231"/>
      <c r="DA13" s="231"/>
      <c r="DB13" s="231"/>
      <c r="DC13" s="231"/>
      <c r="DD13" s="231"/>
      <c r="DE13" s="231"/>
      <c r="DF13" s="231"/>
      <c r="DG13" s="231"/>
      <c r="DH13" s="231"/>
      <c r="DI13" s="231"/>
      <c r="DJ13" s="231"/>
      <c r="DK13" s="231"/>
      <c r="DL13" s="231"/>
      <c r="DM13" s="231"/>
      <c r="DN13" s="231"/>
      <c r="DO13" s="231"/>
      <c r="DP13" s="231"/>
      <c r="DQ13" s="231"/>
      <c r="DR13" s="231"/>
      <c r="DS13" s="231"/>
      <c r="DT13" s="231"/>
      <c r="DU13" s="231"/>
      <c r="DV13" s="231"/>
      <c r="DW13" s="231"/>
      <c r="DX13" s="231"/>
      <c r="DY13" s="231"/>
      <c r="DZ13" s="231"/>
      <c r="EA13" s="231"/>
      <c r="EB13" s="232"/>
      <c r="EC13" s="231"/>
      <c r="ED13" s="231"/>
      <c r="EE13" s="232"/>
      <c r="EF13" s="232"/>
      <c r="EG13" s="231"/>
      <c r="EH13" s="231"/>
      <c r="EI13" s="231"/>
      <c r="EJ13" s="231"/>
      <c r="EK13" s="231"/>
      <c r="EL13" s="231"/>
      <c r="EM13" s="231"/>
      <c r="EN13" s="231"/>
      <c r="EO13" s="231"/>
      <c r="EP13" s="231"/>
      <c r="EQ13" s="231"/>
      <c r="ER13" s="232"/>
      <c r="ES13" s="232"/>
      <c r="ET13" s="232"/>
      <c r="EU13" s="231"/>
      <c r="EV13" s="232"/>
      <c r="EW13" s="232"/>
      <c r="EX13" s="232"/>
      <c r="EY13" s="232"/>
      <c r="EZ13" s="232"/>
      <c r="FA13" s="232"/>
      <c r="FB13" s="232"/>
      <c r="FC13" s="232"/>
      <c r="FD13" s="232"/>
      <c r="FE13" s="231"/>
      <c r="FF13" s="232"/>
      <c r="FG13" s="232"/>
      <c r="FH13" s="231"/>
      <c r="FI13" s="232"/>
      <c r="FJ13" s="231"/>
      <c r="FK13" s="232"/>
      <c r="FL13" s="232"/>
      <c r="FM13" s="232"/>
      <c r="FN13" s="232"/>
      <c r="FO13" s="232"/>
      <c r="FP13" s="231"/>
      <c r="FQ13" s="232"/>
      <c r="FR13" s="231"/>
      <c r="FS13" s="231"/>
      <c r="FT13" s="231"/>
      <c r="FU13" s="232"/>
      <c r="FV13" s="231"/>
      <c r="FW13" s="231"/>
      <c r="FX13" s="231"/>
      <c r="FY13" s="231"/>
      <c r="FZ13" s="231"/>
      <c r="GA13" s="232"/>
      <c r="GB13" s="232"/>
      <c r="GC13" s="231"/>
      <c r="GD13" s="232"/>
      <c r="GE13" s="232"/>
      <c r="GF13" s="232"/>
      <c r="GG13" s="231"/>
      <c r="GH13" s="231"/>
      <c r="GI13" s="231"/>
      <c r="GJ13" s="231"/>
      <c r="GK13" s="231"/>
      <c r="GL13" s="231"/>
      <c r="GM13" s="231"/>
      <c r="GN13" s="231"/>
      <c r="GO13" s="231"/>
      <c r="GP13" s="231"/>
      <c r="GQ13" s="231"/>
      <c r="GR13" s="231"/>
      <c r="GS13" s="231"/>
      <c r="GT13" s="231"/>
      <c r="GU13" s="231"/>
      <c r="GV13" s="231"/>
      <c r="GW13" s="231"/>
      <c r="GX13" s="231"/>
      <c r="GY13" s="231"/>
      <c r="GZ13" s="231"/>
      <c r="HA13" s="231"/>
      <c r="HB13" s="231"/>
      <c r="HC13" s="231"/>
      <c r="HD13" s="232"/>
      <c r="HE13" s="231"/>
      <c r="HF13" s="231"/>
      <c r="HG13" s="231"/>
      <c r="HH13" s="169"/>
      <c r="HI13" s="169"/>
      <c r="HJ13" s="169"/>
      <c r="HK13" s="169"/>
      <c r="HL13" s="169"/>
      <c r="HM13" s="169"/>
      <c r="HN13" s="169"/>
      <c r="HO13" s="169"/>
      <c r="HP13" s="169"/>
      <c r="HQ13" s="169"/>
      <c r="HR13" s="169"/>
      <c r="HS13" s="169"/>
      <c r="HT13" s="169"/>
    </row>
    <row r="14" spans="1:228" ht="15" x14ac:dyDescent="0.25">
      <c r="A14" s="230"/>
      <c r="B14" s="230"/>
      <c r="C14" s="231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1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1"/>
      <c r="BK14" s="232"/>
      <c r="BL14" s="232"/>
      <c r="BM14" s="231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2"/>
      <c r="DE14" s="232"/>
      <c r="DF14" s="232"/>
      <c r="DG14" s="232"/>
      <c r="DH14" s="232"/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2"/>
      <c r="DW14" s="232"/>
      <c r="DX14" s="232"/>
      <c r="DY14" s="232"/>
      <c r="DZ14" s="232"/>
      <c r="EA14" s="232"/>
      <c r="EB14" s="232"/>
      <c r="EC14" s="232"/>
      <c r="ED14" s="232"/>
      <c r="EE14" s="232"/>
      <c r="EF14" s="232"/>
      <c r="EG14" s="232"/>
      <c r="EH14" s="232"/>
      <c r="EI14" s="232"/>
      <c r="EJ14" s="232"/>
      <c r="EK14" s="232"/>
      <c r="EL14" s="232"/>
      <c r="EM14" s="232"/>
      <c r="EN14" s="232"/>
      <c r="EO14" s="232"/>
      <c r="EP14" s="232"/>
      <c r="EQ14" s="232"/>
      <c r="ER14" s="232"/>
      <c r="ES14" s="232"/>
      <c r="ET14" s="232"/>
      <c r="EU14" s="232"/>
      <c r="EV14" s="232"/>
      <c r="EW14" s="232"/>
      <c r="EX14" s="232"/>
      <c r="EY14" s="231"/>
      <c r="EZ14" s="231"/>
      <c r="FA14" s="231"/>
      <c r="FB14" s="231"/>
      <c r="FC14" s="231"/>
      <c r="FD14" s="231"/>
      <c r="FE14" s="231"/>
      <c r="FF14" s="231"/>
      <c r="FG14" s="231"/>
      <c r="FH14" s="231"/>
      <c r="FI14" s="231"/>
      <c r="FJ14" s="231"/>
      <c r="FK14" s="231"/>
      <c r="FL14" s="231"/>
      <c r="FM14" s="231"/>
      <c r="FN14" s="231"/>
      <c r="FO14" s="231"/>
      <c r="FP14" s="231"/>
      <c r="FQ14" s="231"/>
      <c r="FR14" s="231"/>
      <c r="FS14" s="231"/>
      <c r="FT14" s="231"/>
      <c r="FU14" s="231"/>
      <c r="FV14" s="231"/>
      <c r="FW14" s="231"/>
      <c r="FX14" s="231"/>
      <c r="FY14" s="231"/>
      <c r="FZ14" s="231"/>
      <c r="GA14" s="231"/>
      <c r="GB14" s="231"/>
      <c r="GC14" s="232"/>
      <c r="GD14" s="231"/>
      <c r="GE14" s="231"/>
      <c r="GF14" s="231"/>
      <c r="GG14" s="232"/>
      <c r="GH14" s="231"/>
      <c r="GI14" s="232"/>
      <c r="GJ14" s="231"/>
      <c r="GK14" s="231"/>
      <c r="GL14" s="231"/>
      <c r="GM14" s="231"/>
      <c r="GN14" s="231"/>
      <c r="GO14" s="231"/>
      <c r="GP14" s="231"/>
      <c r="GQ14" s="231"/>
      <c r="GR14" s="231"/>
      <c r="GS14" s="231"/>
      <c r="GT14" s="231"/>
      <c r="GU14" s="231"/>
      <c r="GV14" s="231"/>
      <c r="GW14" s="231"/>
      <c r="GX14" s="231"/>
      <c r="GY14" s="231"/>
      <c r="GZ14" s="231"/>
      <c r="HA14" s="231"/>
      <c r="HB14" s="231"/>
      <c r="HC14" s="231"/>
      <c r="HD14" s="232"/>
      <c r="HE14" s="231"/>
      <c r="HF14" s="231"/>
      <c r="HG14" s="231"/>
      <c r="HH14" s="169"/>
      <c r="HI14" s="169"/>
      <c r="HJ14" s="169"/>
      <c r="HK14" s="169"/>
      <c r="HL14" s="169"/>
      <c r="HM14" s="169"/>
      <c r="HN14" s="169"/>
      <c r="HO14" s="169"/>
      <c r="HP14" s="169"/>
      <c r="HQ14" s="169"/>
      <c r="HR14" s="169"/>
      <c r="HS14" s="169"/>
      <c r="HT14" s="168"/>
    </row>
    <row r="15" spans="1:228" ht="15" x14ac:dyDescent="0.25">
      <c r="A15" s="230"/>
      <c r="B15" s="230"/>
      <c r="C15" s="231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1"/>
      <c r="AL15" s="232"/>
      <c r="AM15" s="232"/>
      <c r="AN15" s="232"/>
      <c r="AO15" s="232"/>
      <c r="AP15" s="232"/>
      <c r="AQ15" s="231"/>
      <c r="AR15" s="231"/>
      <c r="AS15" s="232"/>
      <c r="AT15" s="231"/>
      <c r="AU15" s="232"/>
      <c r="AV15" s="232"/>
      <c r="AW15" s="232"/>
      <c r="AX15" s="232"/>
      <c r="AY15" s="232"/>
      <c r="AZ15" s="231"/>
      <c r="BA15" s="232"/>
      <c r="BB15" s="231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1"/>
      <c r="BW15" s="231"/>
      <c r="BX15" s="231"/>
      <c r="BY15" s="232"/>
      <c r="BZ15" s="231"/>
      <c r="CA15" s="231"/>
      <c r="CB15" s="231"/>
      <c r="CC15" s="232"/>
      <c r="CD15" s="231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1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2"/>
      <c r="DM15" s="232"/>
      <c r="DN15" s="232"/>
      <c r="DO15" s="232"/>
      <c r="DP15" s="232"/>
      <c r="DQ15" s="232"/>
      <c r="DR15" s="232"/>
      <c r="DS15" s="232"/>
      <c r="DT15" s="232"/>
      <c r="DU15" s="232"/>
      <c r="DV15" s="232"/>
      <c r="DW15" s="232"/>
      <c r="DX15" s="232"/>
      <c r="DY15" s="232"/>
      <c r="DZ15" s="232"/>
      <c r="EA15" s="232"/>
      <c r="EB15" s="231"/>
      <c r="EC15" s="232"/>
      <c r="ED15" s="232"/>
      <c r="EE15" s="232"/>
      <c r="EF15" s="232"/>
      <c r="EG15" s="232"/>
      <c r="EH15" s="232"/>
      <c r="EI15" s="232"/>
      <c r="EJ15" s="232"/>
      <c r="EK15" s="232"/>
      <c r="EL15" s="232"/>
      <c r="EM15" s="232"/>
      <c r="EN15" s="231"/>
      <c r="EO15" s="232"/>
      <c r="EP15" s="232"/>
      <c r="EQ15" s="232"/>
      <c r="ER15" s="232"/>
      <c r="ES15" s="232"/>
      <c r="ET15" s="232"/>
      <c r="EU15" s="232"/>
      <c r="EV15" s="231"/>
      <c r="EW15" s="232"/>
      <c r="EX15" s="232"/>
      <c r="EY15" s="232"/>
      <c r="EZ15" s="232"/>
      <c r="FA15" s="232"/>
      <c r="FB15" s="232"/>
      <c r="FC15" s="232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2"/>
      <c r="FP15" s="232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2"/>
      <c r="GC15" s="232"/>
      <c r="GD15" s="232"/>
      <c r="GE15" s="232"/>
      <c r="GF15" s="232"/>
      <c r="GG15" s="232"/>
      <c r="GH15" s="232"/>
      <c r="GI15" s="232"/>
      <c r="GJ15" s="232"/>
      <c r="GK15" s="231"/>
      <c r="GL15" s="231"/>
      <c r="GM15" s="231"/>
      <c r="GN15" s="231"/>
      <c r="GO15" s="231"/>
      <c r="GP15" s="231"/>
      <c r="GQ15" s="231"/>
      <c r="GR15" s="231"/>
      <c r="GS15" s="231"/>
      <c r="GT15" s="231"/>
      <c r="GU15" s="231"/>
      <c r="GV15" s="231"/>
      <c r="GW15" s="231"/>
      <c r="GX15" s="231"/>
      <c r="GY15" s="231"/>
      <c r="GZ15" s="231"/>
      <c r="HA15" s="231"/>
      <c r="HB15" s="231"/>
      <c r="HC15" s="231"/>
      <c r="HD15" s="231"/>
      <c r="HE15" s="231"/>
      <c r="HF15" s="231"/>
      <c r="HG15" s="231"/>
      <c r="HH15" s="168"/>
      <c r="HI15" s="169"/>
      <c r="HJ15" s="169"/>
      <c r="HK15" s="169"/>
      <c r="HL15" s="169"/>
      <c r="HM15" s="169"/>
      <c r="HN15" s="169"/>
      <c r="HO15" s="169"/>
      <c r="HP15" s="169"/>
      <c r="HQ15" s="169"/>
      <c r="HR15" s="169"/>
      <c r="HS15" s="169"/>
      <c r="HT15" s="169"/>
    </row>
    <row r="16" spans="1:228" ht="15" x14ac:dyDescent="0.25">
      <c r="A16" s="230"/>
      <c r="B16" s="230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2"/>
      <c r="AO16" s="231"/>
      <c r="AP16" s="231"/>
      <c r="AQ16" s="231"/>
      <c r="AR16" s="231"/>
      <c r="AS16" s="232"/>
      <c r="AT16" s="232"/>
      <c r="AU16" s="231"/>
      <c r="AV16" s="232"/>
      <c r="AW16" s="231"/>
      <c r="AX16" s="232"/>
      <c r="AY16" s="232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2"/>
      <c r="BO16" s="231"/>
      <c r="BP16" s="231"/>
      <c r="BQ16" s="232"/>
      <c r="BR16" s="232"/>
      <c r="BS16" s="231"/>
      <c r="BT16" s="231"/>
      <c r="BU16" s="231"/>
      <c r="BV16" s="231"/>
      <c r="BW16" s="231"/>
      <c r="BX16" s="231"/>
      <c r="BY16" s="231"/>
      <c r="BZ16" s="231"/>
      <c r="CA16" s="232"/>
      <c r="CB16" s="232"/>
      <c r="CC16" s="231"/>
      <c r="CD16" s="231"/>
      <c r="CE16" s="231"/>
      <c r="CF16" s="231"/>
      <c r="CG16" s="232"/>
      <c r="CH16" s="231"/>
      <c r="CI16" s="232"/>
      <c r="CJ16" s="231"/>
      <c r="CK16" s="232"/>
      <c r="CL16" s="231"/>
      <c r="CM16" s="231"/>
      <c r="CN16" s="231"/>
      <c r="CO16" s="231"/>
      <c r="CP16" s="231"/>
      <c r="CQ16" s="232"/>
      <c r="CR16" s="231"/>
      <c r="CS16" s="231"/>
      <c r="CT16" s="231"/>
      <c r="CU16" s="232"/>
      <c r="CV16" s="232"/>
      <c r="CW16" s="231"/>
      <c r="CX16" s="231"/>
      <c r="CY16" s="231"/>
      <c r="CZ16" s="231"/>
      <c r="DA16" s="231"/>
      <c r="DB16" s="231"/>
      <c r="DC16" s="232"/>
      <c r="DD16" s="231"/>
      <c r="DE16" s="232"/>
      <c r="DF16" s="232"/>
      <c r="DG16" s="231"/>
      <c r="DH16" s="231"/>
      <c r="DI16" s="231"/>
      <c r="DJ16" s="231"/>
      <c r="DK16" s="231"/>
      <c r="DL16" s="231"/>
      <c r="DM16" s="231"/>
      <c r="DN16" s="232"/>
      <c r="DO16" s="231"/>
      <c r="DP16" s="231"/>
      <c r="DQ16" s="232"/>
      <c r="DR16" s="231"/>
      <c r="DS16" s="231"/>
      <c r="DT16" s="231"/>
      <c r="DU16" s="231"/>
      <c r="DV16" s="231"/>
      <c r="DW16" s="231"/>
      <c r="DX16" s="231"/>
      <c r="DY16" s="232"/>
      <c r="DZ16" s="232"/>
      <c r="EA16" s="232"/>
      <c r="EB16" s="231"/>
      <c r="EC16" s="231"/>
      <c r="ED16" s="232"/>
      <c r="EE16" s="232"/>
      <c r="EF16" s="232"/>
      <c r="EG16" s="232"/>
      <c r="EH16" s="231"/>
      <c r="EI16" s="231"/>
      <c r="EJ16" s="231"/>
      <c r="EK16" s="231"/>
      <c r="EL16" s="231"/>
      <c r="EM16" s="231"/>
      <c r="EN16" s="231"/>
      <c r="EO16" s="231"/>
      <c r="EP16" s="231"/>
      <c r="EQ16" s="231"/>
      <c r="ER16" s="231"/>
      <c r="ES16" s="231"/>
      <c r="ET16" s="231"/>
      <c r="EU16" s="231"/>
      <c r="EV16" s="231"/>
      <c r="EW16" s="231"/>
      <c r="EX16" s="232"/>
      <c r="EY16" s="231"/>
      <c r="EZ16" s="231"/>
      <c r="FA16" s="231"/>
      <c r="FB16" s="231"/>
      <c r="FC16" s="231"/>
      <c r="FD16" s="231"/>
      <c r="FE16" s="231"/>
      <c r="FF16" s="231"/>
      <c r="FG16" s="231"/>
      <c r="FH16" s="231"/>
      <c r="FI16" s="231"/>
      <c r="FJ16" s="231"/>
      <c r="FK16" s="231"/>
      <c r="FL16" s="231"/>
      <c r="FM16" s="231"/>
      <c r="FN16" s="231"/>
      <c r="FO16" s="231"/>
      <c r="FP16" s="231"/>
      <c r="FQ16" s="231"/>
      <c r="FR16" s="231"/>
      <c r="FS16" s="231"/>
      <c r="FT16" s="231"/>
      <c r="FU16" s="231"/>
      <c r="FV16" s="231"/>
      <c r="FW16" s="231"/>
      <c r="FX16" s="231"/>
      <c r="FY16" s="231"/>
      <c r="FZ16" s="231"/>
      <c r="GA16" s="231"/>
      <c r="GB16" s="231"/>
      <c r="GC16" s="231"/>
      <c r="GD16" s="231"/>
      <c r="GE16" s="231"/>
      <c r="GF16" s="231"/>
      <c r="GG16" s="231"/>
      <c r="GH16" s="231"/>
      <c r="GI16" s="231"/>
      <c r="GJ16" s="231"/>
      <c r="GK16" s="231"/>
      <c r="GL16" s="231"/>
      <c r="GM16" s="231"/>
      <c r="GN16" s="231"/>
      <c r="GO16" s="231"/>
      <c r="GP16" s="231"/>
      <c r="GQ16" s="231"/>
      <c r="GR16" s="231"/>
      <c r="GS16" s="231"/>
      <c r="GT16" s="231"/>
      <c r="GU16" s="231"/>
      <c r="GV16" s="231"/>
      <c r="GW16" s="231"/>
      <c r="GX16" s="231"/>
      <c r="GY16" s="231"/>
      <c r="GZ16" s="231"/>
      <c r="HA16" s="231"/>
      <c r="HB16" s="231"/>
      <c r="HC16" s="231"/>
      <c r="HD16" s="231"/>
      <c r="HE16" s="231"/>
      <c r="HF16" s="231"/>
      <c r="HG16" s="231"/>
      <c r="HH16" s="168"/>
      <c r="HI16" s="168"/>
      <c r="HJ16" s="168"/>
      <c r="HK16" s="168"/>
      <c r="HL16" s="168"/>
      <c r="HM16" s="168"/>
      <c r="HN16" s="168"/>
      <c r="HO16" s="168"/>
      <c r="HP16" s="168"/>
      <c r="HQ16" s="168"/>
      <c r="HR16" s="168"/>
      <c r="HS16" s="168"/>
      <c r="HT16" s="169"/>
    </row>
    <row r="17" spans="1:228" ht="15" x14ac:dyDescent="0.25">
      <c r="A17" s="230"/>
      <c r="B17" s="230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1"/>
      <c r="CC17" s="231"/>
      <c r="CD17" s="231"/>
      <c r="CE17" s="231"/>
      <c r="CF17" s="231"/>
      <c r="CG17" s="231"/>
      <c r="CH17" s="231"/>
      <c r="CI17" s="231"/>
      <c r="CJ17" s="231"/>
      <c r="CK17" s="231"/>
      <c r="CL17" s="231"/>
      <c r="CM17" s="231"/>
      <c r="CN17" s="231"/>
      <c r="CO17" s="231"/>
      <c r="CP17" s="231"/>
      <c r="CQ17" s="231"/>
      <c r="CR17" s="231"/>
      <c r="CS17" s="231"/>
      <c r="CT17" s="231"/>
      <c r="CU17" s="231"/>
      <c r="CV17" s="231"/>
      <c r="CW17" s="231"/>
      <c r="CX17" s="231"/>
      <c r="CY17" s="231"/>
      <c r="CZ17" s="231"/>
      <c r="DA17" s="231"/>
      <c r="DB17" s="231"/>
      <c r="DC17" s="231"/>
      <c r="DD17" s="231"/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1"/>
      <c r="DQ17" s="231"/>
      <c r="DR17" s="231"/>
      <c r="DS17" s="231"/>
      <c r="DT17" s="231"/>
      <c r="DU17" s="231"/>
      <c r="DV17" s="231"/>
      <c r="DW17" s="231"/>
      <c r="DX17" s="231"/>
      <c r="DY17" s="231"/>
      <c r="DZ17" s="231"/>
      <c r="EA17" s="231"/>
      <c r="EB17" s="231"/>
      <c r="EC17" s="231"/>
      <c r="ED17" s="231"/>
      <c r="EE17" s="231"/>
      <c r="EF17" s="231"/>
      <c r="EG17" s="231"/>
      <c r="EH17" s="231"/>
      <c r="EI17" s="231"/>
      <c r="EJ17" s="231"/>
      <c r="EK17" s="231"/>
      <c r="EL17" s="231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2"/>
      <c r="EZ17" s="232"/>
      <c r="FA17" s="232"/>
      <c r="FB17" s="232"/>
      <c r="FC17" s="232"/>
      <c r="FD17" s="232"/>
      <c r="FE17" s="232"/>
      <c r="FF17" s="232"/>
      <c r="FG17" s="232"/>
      <c r="FH17" s="232"/>
      <c r="FI17" s="232"/>
      <c r="FJ17" s="232"/>
      <c r="FK17" s="232"/>
      <c r="FL17" s="232"/>
      <c r="FM17" s="232"/>
      <c r="FN17" s="232"/>
      <c r="FO17" s="232"/>
      <c r="FP17" s="232"/>
      <c r="FQ17" s="232"/>
      <c r="FR17" s="232"/>
      <c r="FS17" s="232"/>
      <c r="FT17" s="231"/>
      <c r="FU17" s="232"/>
      <c r="FV17" s="232"/>
      <c r="FW17" s="232"/>
      <c r="FX17" s="232"/>
      <c r="FY17" s="232"/>
      <c r="FZ17" s="232"/>
      <c r="GA17" s="232"/>
      <c r="GB17" s="232"/>
      <c r="GC17" s="232"/>
      <c r="GD17" s="232"/>
      <c r="GE17" s="231"/>
      <c r="GF17" s="232"/>
      <c r="GG17" s="232"/>
      <c r="GH17" s="232"/>
      <c r="GI17" s="232"/>
      <c r="GJ17" s="232"/>
      <c r="GK17" s="232"/>
      <c r="GL17" s="232"/>
      <c r="GM17" s="232"/>
      <c r="GN17" s="232"/>
      <c r="GO17" s="232"/>
      <c r="GP17" s="232"/>
      <c r="GQ17" s="232"/>
      <c r="GR17" s="232"/>
      <c r="GS17" s="232"/>
      <c r="GT17" s="232"/>
      <c r="GU17" s="232"/>
      <c r="GV17" s="232"/>
      <c r="GW17" s="232"/>
      <c r="GX17" s="232"/>
      <c r="GY17" s="232"/>
      <c r="GZ17" s="232"/>
      <c r="HA17" s="232"/>
      <c r="HB17" s="232"/>
      <c r="HC17" s="232"/>
      <c r="HD17" s="232"/>
      <c r="HE17" s="232"/>
      <c r="HF17" s="232"/>
      <c r="HG17" s="232"/>
      <c r="HH17" s="168"/>
      <c r="HI17" s="168"/>
      <c r="HJ17" s="168"/>
      <c r="HK17" s="168"/>
      <c r="HL17" s="168"/>
      <c r="HM17" s="168"/>
      <c r="HN17" s="168"/>
      <c r="HO17" s="168"/>
      <c r="HP17" s="168"/>
      <c r="HQ17" s="168"/>
      <c r="HR17" s="168"/>
      <c r="HS17" s="168"/>
      <c r="HT17" s="169"/>
    </row>
    <row r="18" spans="1:228" ht="15" x14ac:dyDescent="0.25">
      <c r="A18" s="230"/>
      <c r="B18" s="230"/>
      <c r="C18" s="231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32"/>
      <c r="AU18" s="232"/>
      <c r="AV18" s="232"/>
      <c r="AW18" s="232"/>
      <c r="AX18" s="232"/>
      <c r="AY18" s="232"/>
      <c r="AZ18" s="232"/>
      <c r="BA18" s="232"/>
      <c r="BB18" s="232"/>
      <c r="BC18" s="232"/>
      <c r="BD18" s="232"/>
      <c r="BE18" s="231"/>
      <c r="BF18" s="232"/>
      <c r="BG18" s="232"/>
      <c r="BH18" s="232"/>
      <c r="BI18" s="232"/>
      <c r="BJ18" s="231"/>
      <c r="BK18" s="232"/>
      <c r="BL18" s="232"/>
      <c r="BM18" s="232"/>
      <c r="BN18" s="231"/>
      <c r="BO18" s="232"/>
      <c r="BP18" s="231"/>
      <c r="BQ18" s="232"/>
      <c r="BR18" s="232"/>
      <c r="BS18" s="232"/>
      <c r="BT18" s="232"/>
      <c r="BU18" s="232"/>
      <c r="BV18" s="232"/>
      <c r="BW18" s="232"/>
      <c r="BX18" s="232"/>
      <c r="BY18" s="232"/>
      <c r="BZ18" s="232"/>
      <c r="CA18" s="232"/>
      <c r="CB18" s="232"/>
      <c r="CC18" s="232"/>
      <c r="CD18" s="232"/>
      <c r="CE18" s="232"/>
      <c r="CF18" s="232"/>
      <c r="CG18" s="232"/>
      <c r="CH18" s="232"/>
      <c r="CI18" s="232"/>
      <c r="CJ18" s="232"/>
      <c r="CK18" s="231"/>
      <c r="CL18" s="232"/>
      <c r="CM18" s="232"/>
      <c r="CN18" s="232"/>
      <c r="CO18" s="232"/>
      <c r="CP18" s="232"/>
      <c r="CQ18" s="231"/>
      <c r="CR18" s="232"/>
      <c r="CS18" s="232"/>
      <c r="CT18" s="232"/>
      <c r="CU18" s="231"/>
      <c r="CV18" s="231"/>
      <c r="CW18" s="232"/>
      <c r="CX18" s="232"/>
      <c r="CY18" s="232"/>
      <c r="CZ18" s="232"/>
      <c r="DA18" s="232"/>
      <c r="DB18" s="232"/>
      <c r="DC18" s="232"/>
      <c r="DD18" s="232"/>
      <c r="DE18" s="232"/>
      <c r="DF18" s="232"/>
      <c r="DG18" s="232"/>
      <c r="DH18" s="232"/>
      <c r="DI18" s="232"/>
      <c r="DJ18" s="232"/>
      <c r="DK18" s="232"/>
      <c r="DL18" s="232"/>
      <c r="DM18" s="232"/>
      <c r="DN18" s="232"/>
      <c r="DO18" s="232"/>
      <c r="DP18" s="232"/>
      <c r="DQ18" s="232"/>
      <c r="DR18" s="232"/>
      <c r="DS18" s="232"/>
      <c r="DT18" s="232"/>
      <c r="DU18" s="232"/>
      <c r="DV18" s="232"/>
      <c r="DW18" s="232"/>
      <c r="DX18" s="232"/>
      <c r="DY18" s="232"/>
      <c r="DZ18" s="232"/>
      <c r="EA18" s="232"/>
      <c r="EB18" s="232"/>
      <c r="EC18" s="232"/>
      <c r="ED18" s="232"/>
      <c r="EE18" s="232"/>
      <c r="EF18" s="232"/>
      <c r="EG18" s="232"/>
      <c r="EH18" s="232"/>
      <c r="EI18" s="232"/>
      <c r="EJ18" s="232"/>
      <c r="EK18" s="232"/>
      <c r="EL18" s="232"/>
      <c r="EM18" s="232"/>
      <c r="EN18" s="232"/>
      <c r="EO18" s="232"/>
      <c r="EP18" s="232"/>
      <c r="EQ18" s="232"/>
      <c r="ER18" s="232"/>
      <c r="ES18" s="232"/>
      <c r="ET18" s="232"/>
      <c r="EU18" s="232"/>
      <c r="EV18" s="232"/>
      <c r="EW18" s="232"/>
      <c r="EX18" s="231"/>
      <c r="EY18" s="231"/>
      <c r="EZ18" s="232"/>
      <c r="FA18" s="232"/>
      <c r="FB18" s="232"/>
      <c r="FC18" s="231"/>
      <c r="FD18" s="232"/>
      <c r="FE18" s="232"/>
      <c r="FF18" s="231"/>
      <c r="FG18" s="232"/>
      <c r="FH18" s="231"/>
      <c r="FI18" s="232"/>
      <c r="FJ18" s="232"/>
      <c r="FK18" s="232"/>
      <c r="FL18" s="232"/>
      <c r="FM18" s="232"/>
      <c r="FN18" s="232"/>
      <c r="FO18" s="232"/>
      <c r="FP18" s="231"/>
      <c r="FQ18" s="231"/>
      <c r="FR18" s="232"/>
      <c r="FS18" s="232"/>
      <c r="FT18" s="232"/>
      <c r="FU18" s="232"/>
      <c r="FV18" s="232"/>
      <c r="FW18" s="232"/>
      <c r="FX18" s="231"/>
      <c r="FY18" s="232"/>
      <c r="FZ18" s="232"/>
      <c r="GA18" s="232"/>
      <c r="GB18" s="232"/>
      <c r="GC18" s="232"/>
      <c r="GD18" s="232"/>
      <c r="GE18" s="231"/>
      <c r="GF18" s="232"/>
      <c r="GG18" s="232"/>
      <c r="GH18" s="232"/>
      <c r="GI18" s="232"/>
      <c r="GJ18" s="232"/>
      <c r="GK18" s="232"/>
      <c r="GL18" s="232"/>
      <c r="GM18" s="232"/>
      <c r="GN18" s="232"/>
      <c r="GO18" s="232"/>
      <c r="GP18" s="232"/>
      <c r="GQ18" s="232"/>
      <c r="GR18" s="232"/>
      <c r="GS18" s="232"/>
      <c r="GT18" s="232"/>
      <c r="GU18" s="232"/>
      <c r="GV18" s="232"/>
      <c r="GW18" s="232"/>
      <c r="GX18" s="232"/>
      <c r="GY18" s="232"/>
      <c r="GZ18" s="232"/>
      <c r="HA18" s="232"/>
      <c r="HB18" s="232"/>
      <c r="HC18" s="232"/>
      <c r="HD18" s="232"/>
      <c r="HE18" s="232"/>
      <c r="HF18" s="232"/>
      <c r="HG18" s="232"/>
      <c r="HH18" s="169"/>
      <c r="HI18" s="169"/>
      <c r="HJ18" s="169"/>
      <c r="HK18" s="169"/>
      <c r="HL18" s="169"/>
      <c r="HM18" s="169"/>
      <c r="HN18" s="169"/>
      <c r="HO18" s="169"/>
      <c r="HP18" s="169"/>
      <c r="HQ18" s="169"/>
      <c r="HR18" s="169"/>
      <c r="HS18" s="169"/>
      <c r="HT18" s="169"/>
    </row>
    <row r="19" spans="1:228" ht="15" x14ac:dyDescent="0.25">
      <c r="A19" s="230"/>
      <c r="B19" s="230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  <c r="BY19" s="231"/>
      <c r="BZ19" s="231"/>
      <c r="CA19" s="231"/>
      <c r="CB19" s="231"/>
      <c r="CC19" s="231"/>
      <c r="CD19" s="231"/>
      <c r="CE19" s="231"/>
      <c r="CF19" s="231"/>
      <c r="CG19" s="231"/>
      <c r="CH19" s="231"/>
      <c r="CI19" s="231"/>
      <c r="CJ19" s="231"/>
      <c r="CK19" s="231"/>
      <c r="CL19" s="231"/>
      <c r="CM19" s="231"/>
      <c r="CN19" s="231"/>
      <c r="CO19" s="231"/>
      <c r="CP19" s="231"/>
      <c r="CQ19" s="231"/>
      <c r="CR19" s="231"/>
      <c r="CS19" s="231"/>
      <c r="CT19" s="231"/>
      <c r="CU19" s="231"/>
      <c r="CV19" s="231"/>
      <c r="CW19" s="231"/>
      <c r="CX19" s="231"/>
      <c r="CY19" s="231"/>
      <c r="CZ19" s="231"/>
      <c r="DA19" s="231"/>
      <c r="DB19" s="231"/>
      <c r="DC19" s="231"/>
      <c r="DD19" s="231"/>
      <c r="DE19" s="231"/>
      <c r="DF19" s="231"/>
      <c r="DG19" s="231"/>
      <c r="DH19" s="231"/>
      <c r="DI19" s="231"/>
      <c r="DJ19" s="231"/>
      <c r="DK19" s="231"/>
      <c r="DL19" s="231"/>
      <c r="DM19" s="231"/>
      <c r="DN19" s="231"/>
      <c r="DO19" s="231"/>
      <c r="DP19" s="231"/>
      <c r="DQ19" s="231"/>
      <c r="DR19" s="231"/>
      <c r="DS19" s="231"/>
      <c r="DT19" s="231"/>
      <c r="DU19" s="231"/>
      <c r="DV19" s="231"/>
      <c r="DW19" s="231"/>
      <c r="DX19" s="231"/>
      <c r="DY19" s="231"/>
      <c r="DZ19" s="231"/>
      <c r="EA19" s="231"/>
      <c r="EB19" s="231"/>
      <c r="EC19" s="231"/>
      <c r="ED19" s="231"/>
      <c r="EE19" s="231"/>
      <c r="EF19" s="231"/>
      <c r="EG19" s="231"/>
      <c r="EH19" s="231"/>
      <c r="EI19" s="231"/>
      <c r="EJ19" s="231"/>
      <c r="EK19" s="231"/>
      <c r="EL19" s="231"/>
      <c r="EM19" s="231"/>
      <c r="EN19" s="231"/>
      <c r="EO19" s="231"/>
      <c r="EP19" s="231"/>
      <c r="EQ19" s="231"/>
      <c r="ER19" s="231"/>
      <c r="ES19" s="231"/>
      <c r="ET19" s="231"/>
      <c r="EU19" s="231"/>
      <c r="EV19" s="231"/>
      <c r="EW19" s="231"/>
      <c r="EX19" s="231"/>
      <c r="EY19" s="231"/>
      <c r="EZ19" s="231"/>
      <c r="FA19" s="231"/>
      <c r="FB19" s="231"/>
      <c r="FC19" s="231"/>
      <c r="FD19" s="231"/>
      <c r="FE19" s="231"/>
      <c r="FF19" s="231"/>
      <c r="FG19" s="231"/>
      <c r="FH19" s="231"/>
      <c r="FI19" s="231"/>
      <c r="FJ19" s="231"/>
      <c r="FK19" s="231"/>
      <c r="FL19" s="231"/>
      <c r="FM19" s="231"/>
      <c r="FN19" s="231"/>
      <c r="FO19" s="231"/>
      <c r="FP19" s="231"/>
      <c r="FQ19" s="231"/>
      <c r="FR19" s="232"/>
      <c r="FS19" s="231"/>
      <c r="FT19" s="231"/>
      <c r="FU19" s="231"/>
      <c r="FV19" s="231"/>
      <c r="FW19" s="231"/>
      <c r="FX19" s="231"/>
      <c r="FY19" s="231"/>
      <c r="FZ19" s="231"/>
      <c r="GA19" s="231"/>
      <c r="GB19" s="231"/>
      <c r="GC19" s="232"/>
      <c r="GD19" s="231"/>
      <c r="GE19" s="231"/>
      <c r="GF19" s="231"/>
      <c r="GG19" s="231"/>
      <c r="GH19" s="231"/>
      <c r="GI19" s="232"/>
      <c r="GJ19" s="231"/>
      <c r="GK19" s="231"/>
      <c r="GL19" s="231"/>
      <c r="GM19" s="231"/>
      <c r="GN19" s="231"/>
      <c r="GO19" s="231"/>
      <c r="GP19" s="231"/>
      <c r="GQ19" s="231"/>
      <c r="GR19" s="231"/>
      <c r="GS19" s="231"/>
      <c r="GT19" s="231"/>
      <c r="GU19" s="231"/>
      <c r="GV19" s="231"/>
      <c r="GW19" s="231"/>
      <c r="GX19" s="231"/>
      <c r="GY19" s="231"/>
      <c r="GZ19" s="231"/>
      <c r="HA19" s="231"/>
      <c r="HB19" s="231"/>
      <c r="HC19" s="231"/>
      <c r="HD19" s="232"/>
      <c r="HE19" s="231"/>
      <c r="HF19" s="231"/>
      <c r="HG19" s="231"/>
      <c r="HH19" s="168"/>
      <c r="HI19" s="168"/>
      <c r="HJ19" s="168"/>
      <c r="HK19" s="168"/>
      <c r="HL19" s="168"/>
      <c r="HM19" s="168"/>
      <c r="HN19" s="168"/>
      <c r="HO19" s="168"/>
      <c r="HP19" s="168"/>
      <c r="HQ19" s="168"/>
      <c r="HR19" s="168"/>
      <c r="HS19" s="169"/>
      <c r="HT19" s="168"/>
    </row>
    <row r="20" spans="1:228" ht="15" x14ac:dyDescent="0.25">
      <c r="A20" s="230"/>
      <c r="B20" s="230"/>
      <c r="C20" s="231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1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1"/>
      <c r="BK20" s="232"/>
      <c r="BL20" s="232"/>
      <c r="BM20" s="232"/>
      <c r="BN20" s="231"/>
      <c r="BO20" s="232"/>
      <c r="BP20" s="232"/>
      <c r="BQ20" s="232"/>
      <c r="BR20" s="232"/>
      <c r="BS20" s="231"/>
      <c r="BT20" s="232"/>
      <c r="BU20" s="232"/>
      <c r="BV20" s="232"/>
      <c r="BW20" s="232"/>
      <c r="BX20" s="232"/>
      <c r="BY20" s="232"/>
      <c r="BZ20" s="232"/>
      <c r="CA20" s="231"/>
      <c r="CB20" s="232"/>
      <c r="CC20" s="232"/>
      <c r="CD20" s="232"/>
      <c r="CE20" s="232"/>
      <c r="CF20" s="232"/>
      <c r="CG20" s="232"/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2"/>
      <c r="CZ20" s="232"/>
      <c r="DA20" s="232"/>
      <c r="DB20" s="232"/>
      <c r="DC20" s="232"/>
      <c r="DD20" s="231"/>
      <c r="DE20" s="232"/>
      <c r="DF20" s="231"/>
      <c r="DG20" s="232"/>
      <c r="DH20" s="232"/>
      <c r="DI20" s="232"/>
      <c r="DJ20" s="232"/>
      <c r="DK20" s="232"/>
      <c r="DL20" s="232"/>
      <c r="DM20" s="232"/>
      <c r="DN20" s="232"/>
      <c r="DO20" s="232"/>
      <c r="DP20" s="231"/>
      <c r="DQ20" s="232"/>
      <c r="DR20" s="232"/>
      <c r="DS20" s="232"/>
      <c r="DT20" s="232"/>
      <c r="DU20" s="232"/>
      <c r="DV20" s="232"/>
      <c r="DW20" s="232"/>
      <c r="DX20" s="231"/>
      <c r="DY20" s="232"/>
      <c r="DZ20" s="231"/>
      <c r="EA20" s="232"/>
      <c r="EB20" s="232"/>
      <c r="EC20" s="232"/>
      <c r="ED20" s="232"/>
      <c r="EE20" s="232"/>
      <c r="EF20" s="232"/>
      <c r="EG20" s="232"/>
      <c r="EH20" s="232"/>
      <c r="EI20" s="232"/>
      <c r="EJ20" s="232"/>
      <c r="EK20" s="232"/>
      <c r="EL20" s="232"/>
      <c r="EM20" s="232"/>
      <c r="EN20" s="232"/>
      <c r="EO20" s="232"/>
      <c r="EP20" s="232"/>
      <c r="EQ20" s="232"/>
      <c r="ER20" s="232"/>
      <c r="ES20" s="232"/>
      <c r="ET20" s="232"/>
      <c r="EU20" s="232"/>
      <c r="EV20" s="232"/>
      <c r="EW20" s="232"/>
      <c r="EX20" s="232"/>
      <c r="EY20" s="232"/>
      <c r="EZ20" s="232"/>
      <c r="FA20" s="232"/>
      <c r="FB20" s="232"/>
      <c r="FC20" s="231"/>
      <c r="FD20" s="232"/>
      <c r="FE20" s="232"/>
      <c r="FF20" s="232"/>
      <c r="FG20" s="232"/>
      <c r="FH20" s="232"/>
      <c r="FI20" s="232"/>
      <c r="FJ20" s="232"/>
      <c r="FK20" s="232"/>
      <c r="FL20" s="232"/>
      <c r="FM20" s="232"/>
      <c r="FN20" s="232"/>
      <c r="FO20" s="232"/>
      <c r="FP20" s="232"/>
      <c r="FQ20" s="232"/>
      <c r="FR20" s="232"/>
      <c r="FS20" s="232"/>
      <c r="FT20" s="231"/>
      <c r="FU20" s="232"/>
      <c r="FV20" s="232"/>
      <c r="FW20" s="232"/>
      <c r="FX20" s="231"/>
      <c r="FY20" s="232"/>
      <c r="FZ20" s="231"/>
      <c r="GA20" s="232"/>
      <c r="GB20" s="231"/>
      <c r="GC20" s="232"/>
      <c r="GD20" s="232"/>
      <c r="GE20" s="232"/>
      <c r="GF20" s="232"/>
      <c r="GG20" s="232"/>
      <c r="GH20" s="232"/>
      <c r="GI20" s="232"/>
      <c r="GJ20" s="232"/>
      <c r="GK20" s="231"/>
      <c r="GL20" s="231"/>
      <c r="GM20" s="231"/>
      <c r="GN20" s="231"/>
      <c r="GO20" s="231"/>
      <c r="GP20" s="231"/>
      <c r="GQ20" s="231"/>
      <c r="GR20" s="231"/>
      <c r="GS20" s="231"/>
      <c r="GT20" s="231"/>
      <c r="GU20" s="231"/>
      <c r="GV20" s="231"/>
      <c r="GW20" s="231"/>
      <c r="GX20" s="231"/>
      <c r="GY20" s="231"/>
      <c r="GZ20" s="231"/>
      <c r="HA20" s="231"/>
      <c r="HB20" s="231"/>
      <c r="HC20" s="231"/>
      <c r="HD20" s="232"/>
      <c r="HE20" s="231"/>
      <c r="HF20" s="231"/>
      <c r="HG20" s="231"/>
      <c r="HH20" s="169"/>
      <c r="HI20" s="168"/>
      <c r="HJ20" s="169"/>
      <c r="HK20" s="169"/>
      <c r="HL20" s="169"/>
      <c r="HM20" s="168"/>
      <c r="HN20" s="168"/>
      <c r="HO20" s="169"/>
      <c r="HP20" s="169"/>
      <c r="HQ20" s="168"/>
      <c r="HR20" s="169"/>
      <c r="HS20" s="169"/>
      <c r="HT20" s="168"/>
    </row>
    <row r="21" spans="1:228" ht="15" x14ac:dyDescent="0.25">
      <c r="A21" s="230"/>
      <c r="B21" s="230"/>
      <c r="C21" s="231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1"/>
      <c r="AG21" s="232"/>
      <c r="AH21" s="232"/>
      <c r="AI21" s="232"/>
      <c r="AJ21" s="231"/>
      <c r="AK21" s="231"/>
      <c r="AL21" s="231"/>
      <c r="AM21" s="231"/>
      <c r="AN21" s="231"/>
      <c r="AO21" s="232"/>
      <c r="AP21" s="232"/>
      <c r="AQ21" s="231"/>
      <c r="AR21" s="231"/>
      <c r="AS21" s="231"/>
      <c r="AT21" s="231"/>
      <c r="AU21" s="231"/>
      <c r="AV21" s="231"/>
      <c r="AW21" s="232"/>
      <c r="AX21" s="232"/>
      <c r="AY21" s="231"/>
      <c r="AZ21" s="231"/>
      <c r="BA21" s="232"/>
      <c r="BB21" s="231"/>
      <c r="BC21" s="232"/>
      <c r="BD21" s="232"/>
      <c r="BE21" s="232"/>
      <c r="BF21" s="232"/>
      <c r="BG21" s="231"/>
      <c r="BH21" s="232"/>
      <c r="BI21" s="232"/>
      <c r="BJ21" s="232"/>
      <c r="BK21" s="232"/>
      <c r="BL21" s="231"/>
      <c r="BM21" s="232"/>
      <c r="BN21" s="232"/>
      <c r="BO21" s="232"/>
      <c r="BP21" s="232"/>
      <c r="BQ21" s="232"/>
      <c r="BR21" s="232"/>
      <c r="BS21" s="232"/>
      <c r="BT21" s="232"/>
      <c r="BU21" s="232"/>
      <c r="BV21" s="232"/>
      <c r="BW21" s="231"/>
      <c r="BX21" s="232"/>
      <c r="BY21" s="231"/>
      <c r="BZ21" s="232"/>
      <c r="CA21" s="231"/>
      <c r="CB21" s="231"/>
      <c r="CC21" s="232"/>
      <c r="CD21" s="232"/>
      <c r="CE21" s="232"/>
      <c r="CF21" s="232"/>
      <c r="CG21" s="231"/>
      <c r="CH21" s="231"/>
      <c r="CI21" s="232"/>
      <c r="CJ21" s="232"/>
      <c r="CK21" s="232"/>
      <c r="CL21" s="232"/>
      <c r="CM21" s="232"/>
      <c r="CN21" s="232"/>
      <c r="CO21" s="232"/>
      <c r="CP21" s="231"/>
      <c r="CQ21" s="232"/>
      <c r="CR21" s="231"/>
      <c r="CS21" s="232"/>
      <c r="CT21" s="232"/>
      <c r="CU21" s="232"/>
      <c r="CV21" s="232"/>
      <c r="CW21" s="232"/>
      <c r="CX21" s="232"/>
      <c r="CY21" s="232"/>
      <c r="CZ21" s="232"/>
      <c r="DA21" s="232"/>
      <c r="DB21" s="232"/>
      <c r="DC21" s="232"/>
      <c r="DD21" s="232"/>
      <c r="DE21" s="232"/>
      <c r="DF21" s="232"/>
      <c r="DG21" s="232"/>
      <c r="DH21" s="232"/>
      <c r="DI21" s="232"/>
      <c r="DJ21" s="232"/>
      <c r="DK21" s="232"/>
      <c r="DL21" s="232"/>
      <c r="DM21" s="232"/>
      <c r="DN21" s="232"/>
      <c r="DO21" s="232"/>
      <c r="DP21" s="232"/>
      <c r="DQ21" s="232"/>
      <c r="DR21" s="232"/>
      <c r="DS21" s="232"/>
      <c r="DT21" s="232"/>
      <c r="DU21" s="231"/>
      <c r="DV21" s="232"/>
      <c r="DW21" s="232"/>
      <c r="DX21" s="232"/>
      <c r="DY21" s="232"/>
      <c r="DZ21" s="232"/>
      <c r="EA21" s="232"/>
      <c r="EB21" s="232"/>
      <c r="EC21" s="231"/>
      <c r="ED21" s="232"/>
      <c r="EE21" s="232"/>
      <c r="EF21" s="231"/>
      <c r="EG21" s="231"/>
      <c r="EH21" s="231"/>
      <c r="EI21" s="232"/>
      <c r="EJ21" s="231"/>
      <c r="EK21" s="232"/>
      <c r="EL21" s="231"/>
      <c r="EM21" s="232"/>
      <c r="EN21" s="232"/>
      <c r="EO21" s="232"/>
      <c r="EP21" s="232"/>
      <c r="EQ21" s="232"/>
      <c r="ER21" s="232"/>
      <c r="ES21" s="232"/>
      <c r="ET21" s="232"/>
      <c r="EU21" s="232"/>
      <c r="EV21" s="232"/>
      <c r="EW21" s="232"/>
      <c r="EX21" s="232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2"/>
      <c r="GD21" s="231"/>
      <c r="GE21" s="231"/>
      <c r="GF21" s="231"/>
      <c r="GG21" s="231"/>
      <c r="GH21" s="231"/>
      <c r="GI21" s="231"/>
      <c r="GJ21" s="231"/>
      <c r="GK21" s="232"/>
      <c r="GL21" s="232"/>
      <c r="GM21" s="232"/>
      <c r="GN21" s="232"/>
      <c r="GO21" s="232"/>
      <c r="GP21" s="232"/>
      <c r="GQ21" s="232"/>
      <c r="GR21" s="232"/>
      <c r="GS21" s="232"/>
      <c r="GT21" s="232"/>
      <c r="GU21" s="232"/>
      <c r="GV21" s="232"/>
      <c r="GW21" s="232"/>
      <c r="GX21" s="232"/>
      <c r="GY21" s="232"/>
      <c r="GZ21" s="232"/>
      <c r="HA21" s="232"/>
      <c r="HB21" s="232"/>
      <c r="HC21" s="232"/>
      <c r="HD21" s="232"/>
      <c r="HE21" s="232"/>
      <c r="HF21" s="232"/>
      <c r="HG21" s="232"/>
      <c r="HH21" s="168"/>
      <c r="HI21" s="168"/>
      <c r="HJ21" s="168"/>
      <c r="HK21" s="168"/>
      <c r="HL21" s="168"/>
      <c r="HM21" s="168"/>
      <c r="HN21" s="168"/>
      <c r="HO21" s="168"/>
      <c r="HP21" s="168"/>
      <c r="HQ21" s="168"/>
      <c r="HR21" s="168"/>
      <c r="HS21" s="169"/>
      <c r="HT21" s="169"/>
    </row>
    <row r="22" spans="1:228" ht="15" x14ac:dyDescent="0.25">
      <c r="A22" s="230"/>
      <c r="B22" s="230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2"/>
      <c r="AE22" s="231"/>
      <c r="AF22" s="231"/>
      <c r="AG22" s="232"/>
      <c r="AH22" s="232"/>
      <c r="AI22" s="232"/>
      <c r="AJ22" s="231"/>
      <c r="AK22" s="231"/>
      <c r="AL22" s="231"/>
      <c r="AM22" s="231"/>
      <c r="AN22" s="231"/>
      <c r="AO22" s="231"/>
      <c r="AP22" s="232"/>
      <c r="AQ22" s="231"/>
      <c r="AR22" s="231"/>
      <c r="AS22" s="231"/>
      <c r="AT22" s="231"/>
      <c r="AU22" s="231"/>
      <c r="AV22" s="231"/>
      <c r="AW22" s="232"/>
      <c r="AX22" s="232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1"/>
      <c r="BN22" s="231"/>
      <c r="BO22" s="231"/>
      <c r="BP22" s="231"/>
      <c r="BQ22" s="231"/>
      <c r="BR22" s="231"/>
      <c r="BS22" s="231"/>
      <c r="BT22" s="231"/>
      <c r="BU22" s="231"/>
      <c r="BV22" s="231"/>
      <c r="BW22" s="231"/>
      <c r="BX22" s="231"/>
      <c r="BY22" s="231"/>
      <c r="BZ22" s="231"/>
      <c r="CA22" s="231"/>
      <c r="CB22" s="231"/>
      <c r="CC22" s="231"/>
      <c r="CD22" s="231"/>
      <c r="CE22" s="232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2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2"/>
      <c r="EX22" s="231"/>
      <c r="EY22" s="232"/>
      <c r="EZ22" s="232"/>
      <c r="FA22" s="232"/>
      <c r="FB22" s="232"/>
      <c r="FC22" s="232"/>
      <c r="FD22" s="232"/>
      <c r="FE22" s="232"/>
      <c r="FF22" s="232"/>
      <c r="FG22" s="232"/>
      <c r="FH22" s="232"/>
      <c r="FI22" s="232"/>
      <c r="FJ22" s="232"/>
      <c r="FK22" s="232"/>
      <c r="FL22" s="232"/>
      <c r="FM22" s="232"/>
      <c r="FN22" s="232"/>
      <c r="FO22" s="232"/>
      <c r="FP22" s="232"/>
      <c r="FQ22" s="232"/>
      <c r="FR22" s="232"/>
      <c r="FS22" s="232"/>
      <c r="FT22" s="232"/>
      <c r="FU22" s="232"/>
      <c r="FV22" s="232"/>
      <c r="FW22" s="232"/>
      <c r="FX22" s="232"/>
      <c r="FY22" s="232"/>
      <c r="FZ22" s="232"/>
      <c r="GA22" s="232"/>
      <c r="GB22" s="232"/>
      <c r="GC22" s="232"/>
      <c r="GD22" s="232"/>
      <c r="GE22" s="232"/>
      <c r="GF22" s="232"/>
      <c r="GG22" s="232"/>
      <c r="GH22" s="232"/>
      <c r="GI22" s="232"/>
      <c r="GJ22" s="232"/>
      <c r="GK22" s="232"/>
      <c r="GL22" s="232"/>
      <c r="GM22" s="232"/>
      <c r="GN22" s="232"/>
      <c r="GO22" s="232"/>
      <c r="GP22" s="232"/>
      <c r="GQ22" s="232"/>
      <c r="GR22" s="232"/>
      <c r="GS22" s="232"/>
      <c r="GT22" s="232"/>
      <c r="GU22" s="232"/>
      <c r="GV22" s="232"/>
      <c r="GW22" s="232"/>
      <c r="GX22" s="232"/>
      <c r="GY22" s="232"/>
      <c r="GZ22" s="232"/>
      <c r="HA22" s="232"/>
      <c r="HB22" s="232"/>
      <c r="HC22" s="232"/>
      <c r="HD22" s="232"/>
      <c r="HE22" s="232"/>
      <c r="HF22" s="232"/>
      <c r="HG22" s="232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</row>
    <row r="23" spans="1:228" ht="15" x14ac:dyDescent="0.25">
      <c r="A23" s="230"/>
      <c r="B23" s="230"/>
      <c r="C23" s="231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1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1"/>
      <c r="AB23" s="232"/>
      <c r="AC23" s="232"/>
      <c r="AD23" s="231"/>
      <c r="AE23" s="231"/>
      <c r="AF23" s="231"/>
      <c r="AG23" s="232"/>
      <c r="AH23" s="232"/>
      <c r="AI23" s="232"/>
      <c r="AJ23" s="232"/>
      <c r="AK23" s="231"/>
      <c r="AL23" s="232"/>
      <c r="AM23" s="231"/>
      <c r="AN23" s="232"/>
      <c r="AO23" s="232"/>
      <c r="AP23" s="232"/>
      <c r="AQ23" s="232"/>
      <c r="AR23" s="231"/>
      <c r="AS23" s="231"/>
      <c r="AT23" s="232"/>
      <c r="AU23" s="232"/>
      <c r="AV23" s="232"/>
      <c r="AW23" s="232"/>
      <c r="AX23" s="231"/>
      <c r="AY23" s="231"/>
      <c r="AZ23" s="231"/>
      <c r="BA23" s="232"/>
      <c r="BB23" s="232"/>
      <c r="BC23" s="232"/>
      <c r="BD23" s="232"/>
      <c r="BE23" s="232"/>
      <c r="BF23" s="232"/>
      <c r="BG23" s="232"/>
      <c r="BH23" s="231"/>
      <c r="BI23" s="232"/>
      <c r="BJ23" s="231"/>
      <c r="BK23" s="232"/>
      <c r="BL23" s="231"/>
      <c r="BM23" s="232"/>
      <c r="BN23" s="231"/>
      <c r="BO23" s="232"/>
      <c r="BP23" s="231"/>
      <c r="BQ23" s="232"/>
      <c r="BR23" s="232"/>
      <c r="BS23" s="232"/>
      <c r="BT23" s="231"/>
      <c r="BU23" s="231"/>
      <c r="BV23" s="232"/>
      <c r="BW23" s="232"/>
      <c r="BX23" s="232"/>
      <c r="BY23" s="231"/>
      <c r="BZ23" s="232"/>
      <c r="CA23" s="231"/>
      <c r="CB23" s="232"/>
      <c r="CC23" s="231"/>
      <c r="CD23" s="232"/>
      <c r="CE23" s="232"/>
      <c r="CF23" s="232"/>
      <c r="CG23" s="231"/>
      <c r="CH23" s="232"/>
      <c r="CI23" s="232"/>
      <c r="CJ23" s="231"/>
      <c r="CK23" s="231"/>
      <c r="CL23" s="231"/>
      <c r="CM23" s="231"/>
      <c r="CN23" s="231"/>
      <c r="CO23" s="231"/>
      <c r="CP23" s="232"/>
      <c r="CQ23" s="232"/>
      <c r="CR23" s="232"/>
      <c r="CS23" s="232"/>
      <c r="CT23" s="232"/>
      <c r="CU23" s="231"/>
      <c r="CV23" s="231"/>
      <c r="CW23" s="232"/>
      <c r="CX23" s="231"/>
      <c r="CY23" s="232"/>
      <c r="CZ23" s="232"/>
      <c r="DA23" s="231"/>
      <c r="DB23" s="232"/>
      <c r="DC23" s="231"/>
      <c r="DD23" s="231"/>
      <c r="DE23" s="232"/>
      <c r="DF23" s="232"/>
      <c r="DG23" s="232"/>
      <c r="DH23" s="231"/>
      <c r="DI23" s="232"/>
      <c r="DJ23" s="232"/>
      <c r="DK23" s="232"/>
      <c r="DL23" s="232"/>
      <c r="DM23" s="231"/>
      <c r="DN23" s="231"/>
      <c r="DO23" s="232"/>
      <c r="DP23" s="232"/>
      <c r="DQ23" s="232"/>
      <c r="DR23" s="231"/>
      <c r="DS23" s="232"/>
      <c r="DT23" s="232"/>
      <c r="DU23" s="232"/>
      <c r="DV23" s="232"/>
      <c r="DW23" s="232"/>
      <c r="DX23" s="232"/>
      <c r="DY23" s="232"/>
      <c r="DZ23" s="232"/>
      <c r="EA23" s="231"/>
      <c r="EB23" s="232"/>
      <c r="EC23" s="231"/>
      <c r="ED23" s="232"/>
      <c r="EE23" s="232"/>
      <c r="EF23" s="231"/>
      <c r="EG23" s="232"/>
      <c r="EH23" s="231"/>
      <c r="EI23" s="232"/>
      <c r="EJ23" s="231"/>
      <c r="EK23" s="232"/>
      <c r="EL23" s="232"/>
      <c r="EM23" s="232"/>
      <c r="EN23" s="232"/>
      <c r="EO23" s="232"/>
      <c r="EP23" s="232"/>
      <c r="EQ23" s="232"/>
      <c r="ER23" s="231"/>
      <c r="ES23" s="232"/>
      <c r="ET23" s="232"/>
      <c r="EU23" s="232"/>
      <c r="EV23" s="232"/>
      <c r="EW23" s="232"/>
      <c r="EX23" s="231"/>
      <c r="EY23" s="232"/>
      <c r="EZ23" s="232"/>
      <c r="FA23" s="232"/>
      <c r="FB23" s="232"/>
      <c r="FC23" s="232"/>
      <c r="FD23" s="232"/>
      <c r="FE23" s="232"/>
      <c r="FF23" s="232"/>
      <c r="FG23" s="232"/>
      <c r="FH23" s="232"/>
      <c r="FI23" s="232"/>
      <c r="FJ23" s="232"/>
      <c r="FK23" s="232"/>
      <c r="FL23" s="232"/>
      <c r="FM23" s="232"/>
      <c r="FN23" s="232"/>
      <c r="FO23" s="232"/>
      <c r="FP23" s="232"/>
      <c r="FQ23" s="232"/>
      <c r="FR23" s="232"/>
      <c r="FS23" s="232"/>
      <c r="FT23" s="232"/>
      <c r="FU23" s="232"/>
      <c r="FV23" s="232"/>
      <c r="FW23" s="232"/>
      <c r="FX23" s="232"/>
      <c r="FY23" s="232"/>
      <c r="FZ23" s="232"/>
      <c r="GA23" s="232"/>
      <c r="GB23" s="232"/>
      <c r="GC23" s="232"/>
      <c r="GD23" s="232"/>
      <c r="GE23" s="232"/>
      <c r="GF23" s="232"/>
      <c r="GG23" s="232"/>
      <c r="GH23" s="232"/>
      <c r="GI23" s="232"/>
      <c r="GJ23" s="232"/>
      <c r="GK23" s="232"/>
      <c r="GL23" s="232"/>
      <c r="GM23" s="232"/>
      <c r="GN23" s="232"/>
      <c r="GO23" s="232"/>
      <c r="GP23" s="232"/>
      <c r="GQ23" s="232"/>
      <c r="GR23" s="232"/>
      <c r="GS23" s="232"/>
      <c r="GT23" s="232"/>
      <c r="GU23" s="232"/>
      <c r="GV23" s="232"/>
      <c r="GW23" s="232"/>
      <c r="GX23" s="232"/>
      <c r="GY23" s="232"/>
      <c r="GZ23" s="232"/>
      <c r="HA23" s="232"/>
      <c r="HB23" s="232"/>
      <c r="HC23" s="232"/>
      <c r="HD23" s="232"/>
      <c r="HE23" s="232"/>
      <c r="HF23" s="232"/>
      <c r="HG23" s="232"/>
      <c r="HH23" s="168"/>
      <c r="HI23" s="168"/>
      <c r="HJ23" s="168"/>
      <c r="HK23" s="168"/>
      <c r="HL23" s="168"/>
      <c r="HM23" s="168"/>
      <c r="HN23" s="168"/>
      <c r="HO23" s="168"/>
      <c r="HP23" s="168"/>
      <c r="HQ23" s="168"/>
      <c r="HR23" s="168"/>
      <c r="HS23" s="169"/>
      <c r="HT23" s="169"/>
    </row>
    <row r="24" spans="1:228" ht="15" x14ac:dyDescent="0.25">
      <c r="A24" s="230"/>
      <c r="B24" s="230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1"/>
      <c r="GF24" s="231"/>
      <c r="GG24" s="231"/>
      <c r="GH24" s="231"/>
      <c r="GI24" s="231"/>
      <c r="GJ24" s="231"/>
      <c r="GK24" s="231"/>
      <c r="GL24" s="231"/>
      <c r="GM24" s="231"/>
      <c r="GN24" s="231"/>
      <c r="GO24" s="231"/>
      <c r="GP24" s="231"/>
      <c r="GQ24" s="231"/>
      <c r="GR24" s="231"/>
      <c r="GS24" s="231"/>
      <c r="GT24" s="231"/>
      <c r="GU24" s="231"/>
      <c r="GV24" s="231"/>
      <c r="GW24" s="231"/>
      <c r="GX24" s="231"/>
      <c r="GY24" s="231"/>
      <c r="GZ24" s="231"/>
      <c r="HA24" s="231"/>
      <c r="HB24" s="231"/>
      <c r="HC24" s="231"/>
      <c r="HD24" s="232"/>
      <c r="HE24" s="231"/>
      <c r="HF24" s="231"/>
      <c r="HG24" s="231"/>
      <c r="HH24" s="169"/>
      <c r="HI24" s="169"/>
      <c r="HJ24" s="169"/>
      <c r="HK24" s="169"/>
      <c r="HL24" s="169"/>
      <c r="HM24" s="169"/>
      <c r="HN24" s="169"/>
      <c r="HO24" s="169"/>
      <c r="HP24" s="169"/>
      <c r="HQ24" s="169"/>
      <c r="HR24" s="169"/>
      <c r="HS24" s="169"/>
      <c r="HT24" s="169"/>
    </row>
    <row r="25" spans="1:228" ht="15" x14ac:dyDescent="0.25">
      <c r="A25" s="230"/>
      <c r="B25" s="230"/>
      <c r="C25" s="231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1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  <c r="BG25" s="232"/>
      <c r="BH25" s="232"/>
      <c r="BI25" s="232"/>
      <c r="BJ25" s="231"/>
      <c r="BK25" s="231"/>
      <c r="BL25" s="232"/>
      <c r="BM25" s="232"/>
      <c r="BN25" s="231"/>
      <c r="BO25" s="232"/>
      <c r="BP25" s="232"/>
      <c r="BQ25" s="232"/>
      <c r="BR25" s="232"/>
      <c r="BS25" s="232"/>
      <c r="BT25" s="232"/>
      <c r="BU25" s="232"/>
      <c r="BV25" s="232"/>
      <c r="BW25" s="232"/>
      <c r="BX25" s="232"/>
      <c r="BY25" s="232"/>
      <c r="BZ25" s="232"/>
      <c r="CA25" s="232"/>
      <c r="CB25" s="232"/>
      <c r="CC25" s="232"/>
      <c r="CD25" s="232"/>
      <c r="CE25" s="232"/>
      <c r="CF25" s="232"/>
      <c r="CG25" s="232"/>
      <c r="CH25" s="232"/>
      <c r="CI25" s="232"/>
      <c r="CJ25" s="232"/>
      <c r="CK25" s="232"/>
      <c r="CL25" s="232"/>
      <c r="CM25" s="232"/>
      <c r="CN25" s="232"/>
      <c r="CO25" s="232"/>
      <c r="CP25" s="232"/>
      <c r="CQ25" s="232"/>
      <c r="CR25" s="232"/>
      <c r="CS25" s="232"/>
      <c r="CT25" s="232"/>
      <c r="CU25" s="232"/>
      <c r="CV25" s="232"/>
      <c r="CW25" s="232"/>
      <c r="CX25" s="232"/>
      <c r="CY25" s="232"/>
      <c r="CZ25" s="232"/>
      <c r="DA25" s="232"/>
      <c r="DB25" s="232"/>
      <c r="DC25" s="232"/>
      <c r="DD25" s="232"/>
      <c r="DE25" s="232"/>
      <c r="DF25" s="232"/>
      <c r="DG25" s="232"/>
      <c r="DH25" s="232"/>
      <c r="DI25" s="232"/>
      <c r="DJ25" s="232"/>
      <c r="DK25" s="232"/>
      <c r="DL25" s="232"/>
      <c r="DM25" s="232"/>
      <c r="DN25" s="232"/>
      <c r="DO25" s="232"/>
      <c r="DP25" s="232"/>
      <c r="DQ25" s="232"/>
      <c r="DR25" s="232"/>
      <c r="DS25" s="232"/>
      <c r="DT25" s="232"/>
      <c r="DU25" s="232"/>
      <c r="DV25" s="232"/>
      <c r="DW25" s="232"/>
      <c r="DX25" s="232"/>
      <c r="DY25" s="232"/>
      <c r="DZ25" s="232"/>
      <c r="EA25" s="232"/>
      <c r="EB25" s="232"/>
      <c r="EC25" s="232"/>
      <c r="ED25" s="232"/>
      <c r="EE25" s="232"/>
      <c r="EF25" s="232"/>
      <c r="EG25" s="232"/>
      <c r="EH25" s="232"/>
      <c r="EI25" s="232"/>
      <c r="EJ25" s="231"/>
      <c r="EK25" s="232"/>
      <c r="EL25" s="231"/>
      <c r="EM25" s="231"/>
      <c r="EN25" s="232"/>
      <c r="EO25" s="232"/>
      <c r="EP25" s="232"/>
      <c r="EQ25" s="232"/>
      <c r="ER25" s="232"/>
      <c r="ES25" s="232"/>
      <c r="ET25" s="232"/>
      <c r="EU25" s="232"/>
      <c r="EV25" s="232"/>
      <c r="EW25" s="232"/>
      <c r="EX25" s="232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1"/>
      <c r="GF25" s="231"/>
      <c r="GG25" s="231"/>
      <c r="GH25" s="231"/>
      <c r="GI25" s="231"/>
      <c r="GJ25" s="231"/>
      <c r="GK25" s="231"/>
      <c r="GL25" s="231"/>
      <c r="GM25" s="231"/>
      <c r="GN25" s="231"/>
      <c r="GO25" s="231"/>
      <c r="GP25" s="231"/>
      <c r="GQ25" s="231"/>
      <c r="GR25" s="231"/>
      <c r="GS25" s="231"/>
      <c r="GT25" s="231"/>
      <c r="GU25" s="231"/>
      <c r="GV25" s="231"/>
      <c r="GW25" s="231"/>
      <c r="GX25" s="231"/>
      <c r="GY25" s="231"/>
      <c r="GZ25" s="231"/>
      <c r="HA25" s="231"/>
      <c r="HB25" s="231"/>
      <c r="HC25" s="231"/>
      <c r="HD25" s="232"/>
      <c r="HE25" s="231"/>
      <c r="HF25" s="231"/>
      <c r="HG25" s="231"/>
      <c r="HH25" s="168"/>
      <c r="HI25" s="168"/>
      <c r="HJ25" s="168"/>
      <c r="HK25" s="168"/>
      <c r="HL25" s="168"/>
      <c r="HM25" s="168"/>
      <c r="HN25" s="169"/>
      <c r="HO25" s="168"/>
      <c r="HP25" s="168"/>
      <c r="HQ25" s="168"/>
      <c r="HR25" s="168"/>
      <c r="HS25" s="169"/>
      <c r="HT25" s="169"/>
    </row>
    <row r="26" spans="1:228" ht="15" x14ac:dyDescent="0.25">
      <c r="A26" s="230"/>
      <c r="B26" s="230"/>
      <c r="C26" s="231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1"/>
      <c r="U26" s="232"/>
      <c r="V26" s="231"/>
      <c r="W26" s="232"/>
      <c r="X26" s="232"/>
      <c r="Y26" s="232"/>
      <c r="Z26" s="231"/>
      <c r="AA26" s="232"/>
      <c r="AB26" s="232"/>
      <c r="AC26" s="231"/>
      <c r="AD26" s="231"/>
      <c r="AE26" s="231"/>
      <c r="AF26" s="232"/>
      <c r="AG26" s="232"/>
      <c r="AH26" s="231"/>
      <c r="AI26" s="231"/>
      <c r="AJ26" s="232"/>
      <c r="AK26" s="232"/>
      <c r="AL26" s="232"/>
      <c r="AM26" s="232"/>
      <c r="AN26" s="231"/>
      <c r="AO26" s="232"/>
      <c r="AP26" s="231"/>
      <c r="AQ26" s="231"/>
      <c r="AR26" s="232"/>
      <c r="AS26" s="232"/>
      <c r="AT26" s="231"/>
      <c r="AU26" s="232"/>
      <c r="AV26" s="231"/>
      <c r="AW26" s="232"/>
      <c r="AX26" s="232"/>
      <c r="AY26" s="232"/>
      <c r="AZ26" s="231"/>
      <c r="BA26" s="231"/>
      <c r="BB26" s="231"/>
      <c r="BC26" s="231"/>
      <c r="BD26" s="232"/>
      <c r="BE26" s="232"/>
      <c r="BF26" s="232"/>
      <c r="BG26" s="231"/>
      <c r="BH26" s="232"/>
      <c r="BI26" s="232"/>
      <c r="BJ26" s="232"/>
      <c r="BK26" s="232"/>
      <c r="BL26" s="232"/>
      <c r="BM26" s="232"/>
      <c r="BN26" s="232"/>
      <c r="BO26" s="232"/>
      <c r="BP26" s="232"/>
      <c r="BQ26" s="232"/>
      <c r="BR26" s="232"/>
      <c r="BS26" s="232"/>
      <c r="BT26" s="232"/>
      <c r="BU26" s="232"/>
      <c r="BV26" s="231"/>
      <c r="BW26" s="232"/>
      <c r="BX26" s="231"/>
      <c r="BY26" s="232"/>
      <c r="BZ26" s="232"/>
      <c r="CA26" s="231"/>
      <c r="CB26" s="231"/>
      <c r="CC26" s="232"/>
      <c r="CD26" s="232"/>
      <c r="CE26" s="232"/>
      <c r="CF26" s="232"/>
      <c r="CG26" s="232"/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2"/>
      <c r="CZ26" s="232"/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2"/>
      <c r="DS26" s="232"/>
      <c r="DT26" s="232"/>
      <c r="DU26" s="232"/>
      <c r="DV26" s="232"/>
      <c r="DW26" s="232"/>
      <c r="DX26" s="232"/>
      <c r="DY26" s="232"/>
      <c r="DZ26" s="232"/>
      <c r="EA26" s="232"/>
      <c r="EB26" s="232"/>
      <c r="EC26" s="232"/>
      <c r="ED26" s="232"/>
      <c r="EE26" s="232"/>
      <c r="EF26" s="231"/>
      <c r="EG26" s="232"/>
      <c r="EH26" s="231"/>
      <c r="EI26" s="231"/>
      <c r="EJ26" s="232"/>
      <c r="EK26" s="232"/>
      <c r="EL26" s="232"/>
      <c r="EM26" s="232"/>
      <c r="EN26" s="231"/>
      <c r="EO26" s="232"/>
      <c r="EP26" s="232"/>
      <c r="EQ26" s="231"/>
      <c r="ER26" s="232"/>
      <c r="ES26" s="232"/>
      <c r="ET26" s="232"/>
      <c r="EU26" s="232"/>
      <c r="EV26" s="232"/>
      <c r="EW26" s="232"/>
      <c r="EX26" s="232"/>
      <c r="EY26" s="232"/>
      <c r="EZ26" s="232"/>
      <c r="FA26" s="232"/>
      <c r="FB26" s="232"/>
      <c r="FC26" s="232"/>
      <c r="FD26" s="232"/>
      <c r="FE26" s="232"/>
      <c r="FF26" s="232"/>
      <c r="FG26" s="232"/>
      <c r="FH26" s="232"/>
      <c r="FI26" s="232"/>
      <c r="FJ26" s="232"/>
      <c r="FK26" s="232"/>
      <c r="FL26" s="232"/>
      <c r="FM26" s="232"/>
      <c r="FN26" s="232"/>
      <c r="FO26" s="232"/>
      <c r="FP26" s="232"/>
      <c r="FQ26" s="232"/>
      <c r="FR26" s="232"/>
      <c r="FS26" s="232"/>
      <c r="FT26" s="232"/>
      <c r="FU26" s="232"/>
      <c r="FV26" s="232"/>
      <c r="FW26" s="232"/>
      <c r="FX26" s="232"/>
      <c r="FY26" s="232"/>
      <c r="FZ26" s="232"/>
      <c r="GA26" s="232"/>
      <c r="GB26" s="232"/>
      <c r="GC26" s="232"/>
      <c r="GD26" s="232"/>
      <c r="GE26" s="232"/>
      <c r="GF26" s="232"/>
      <c r="GG26" s="232"/>
      <c r="GH26" s="232"/>
      <c r="GI26" s="232"/>
      <c r="GJ26" s="232"/>
      <c r="GK26" s="231"/>
      <c r="GL26" s="231"/>
      <c r="GM26" s="231"/>
      <c r="GN26" s="231"/>
      <c r="GO26" s="231"/>
      <c r="GP26" s="231"/>
      <c r="GQ26" s="231"/>
      <c r="GR26" s="231"/>
      <c r="GS26" s="231"/>
      <c r="GT26" s="231"/>
      <c r="GU26" s="231"/>
      <c r="GV26" s="231"/>
      <c r="GW26" s="231"/>
      <c r="GX26" s="231"/>
      <c r="GY26" s="231"/>
      <c r="GZ26" s="231"/>
      <c r="HA26" s="231"/>
      <c r="HB26" s="231"/>
      <c r="HC26" s="231"/>
      <c r="HD26" s="231"/>
      <c r="HE26" s="231"/>
      <c r="HF26" s="231"/>
      <c r="HG26" s="231"/>
      <c r="HH26" s="168"/>
      <c r="HI26" s="168"/>
      <c r="HJ26" s="168"/>
      <c r="HK26" s="168"/>
      <c r="HL26" s="168"/>
      <c r="HM26" s="168"/>
      <c r="HN26" s="168"/>
      <c r="HO26" s="168"/>
      <c r="HP26" s="168"/>
      <c r="HQ26" s="168"/>
      <c r="HR26" s="168"/>
      <c r="HS26" s="169"/>
      <c r="HT26" s="169"/>
    </row>
    <row r="27" spans="1:228" ht="15" x14ac:dyDescent="0.25">
      <c r="A27" s="230"/>
      <c r="B27" s="230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231"/>
      <c r="AS27" s="231"/>
      <c r="AT27" s="231"/>
      <c r="AU27" s="231"/>
      <c r="AV27" s="231"/>
      <c r="AW27" s="231"/>
      <c r="AX27" s="231"/>
      <c r="AY27" s="231"/>
      <c r="AZ27" s="231"/>
      <c r="BA27" s="23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231"/>
      <c r="BS27" s="231"/>
      <c r="BT27" s="231"/>
      <c r="BU27" s="231"/>
      <c r="BV27" s="231"/>
      <c r="BW27" s="231"/>
      <c r="BX27" s="231"/>
      <c r="BY27" s="231"/>
      <c r="BZ27" s="231"/>
      <c r="CA27" s="231"/>
      <c r="CB27" s="231"/>
      <c r="CC27" s="231"/>
      <c r="CD27" s="231"/>
      <c r="CE27" s="231"/>
      <c r="CF27" s="231"/>
      <c r="CG27" s="231"/>
      <c r="CH27" s="231"/>
      <c r="CI27" s="231"/>
      <c r="CJ27" s="231"/>
      <c r="CK27" s="231"/>
      <c r="CL27" s="231"/>
      <c r="CM27" s="231"/>
      <c r="CN27" s="231"/>
      <c r="CO27" s="231"/>
      <c r="CP27" s="231"/>
      <c r="CQ27" s="231"/>
      <c r="CR27" s="231"/>
      <c r="CS27" s="231"/>
      <c r="CT27" s="231"/>
      <c r="CU27" s="231"/>
      <c r="CV27" s="231"/>
      <c r="CW27" s="231"/>
      <c r="CX27" s="231"/>
      <c r="CY27" s="231"/>
      <c r="CZ27" s="231"/>
      <c r="DA27" s="231"/>
      <c r="DB27" s="231"/>
      <c r="DC27" s="231"/>
      <c r="DD27" s="231"/>
      <c r="DE27" s="231"/>
      <c r="DF27" s="231"/>
      <c r="DG27" s="231"/>
      <c r="DH27" s="231"/>
      <c r="DI27" s="231"/>
      <c r="DJ27" s="231"/>
      <c r="DK27" s="231"/>
      <c r="DL27" s="231"/>
      <c r="DM27" s="231"/>
      <c r="DN27" s="231"/>
      <c r="DO27" s="231"/>
      <c r="DP27" s="231"/>
      <c r="DQ27" s="231"/>
      <c r="DR27" s="231"/>
      <c r="DS27" s="231"/>
      <c r="DT27" s="231"/>
      <c r="DU27" s="231"/>
      <c r="DV27" s="231"/>
      <c r="DW27" s="231"/>
      <c r="DX27" s="231"/>
      <c r="DY27" s="231"/>
      <c r="DZ27" s="231"/>
      <c r="EA27" s="231"/>
      <c r="EB27" s="231"/>
      <c r="EC27" s="231"/>
      <c r="ED27" s="231"/>
      <c r="EE27" s="231"/>
      <c r="EF27" s="231"/>
      <c r="EG27" s="231"/>
      <c r="EH27" s="231"/>
      <c r="EI27" s="231"/>
      <c r="EJ27" s="231"/>
      <c r="EK27" s="231"/>
      <c r="EL27" s="231"/>
      <c r="EM27" s="231"/>
      <c r="EN27" s="231"/>
      <c r="EO27" s="231"/>
      <c r="EP27" s="231"/>
      <c r="EQ27" s="231"/>
      <c r="ER27" s="231"/>
      <c r="ES27" s="231"/>
      <c r="ET27" s="231"/>
      <c r="EU27" s="231"/>
      <c r="EV27" s="231"/>
      <c r="EW27" s="231"/>
      <c r="EX27" s="231"/>
      <c r="EY27" s="231"/>
      <c r="EZ27" s="231"/>
      <c r="FA27" s="231"/>
      <c r="FB27" s="231"/>
      <c r="FC27" s="231"/>
      <c r="FD27" s="231"/>
      <c r="FE27" s="231"/>
      <c r="FF27" s="231"/>
      <c r="FG27" s="231"/>
      <c r="FH27" s="231"/>
      <c r="FI27" s="231"/>
      <c r="FJ27" s="231"/>
      <c r="FK27" s="231"/>
      <c r="FL27" s="231"/>
      <c r="FM27" s="231"/>
      <c r="FN27" s="231"/>
      <c r="FO27" s="231"/>
      <c r="FP27" s="231"/>
      <c r="FQ27" s="231"/>
      <c r="FR27" s="231"/>
      <c r="FS27" s="231"/>
      <c r="FT27" s="231"/>
      <c r="FU27" s="231"/>
      <c r="FV27" s="231"/>
      <c r="FW27" s="231"/>
      <c r="FX27" s="231"/>
      <c r="FY27" s="231"/>
      <c r="FZ27" s="231"/>
      <c r="GA27" s="231"/>
      <c r="GB27" s="231"/>
      <c r="GC27" s="231"/>
      <c r="GD27" s="231"/>
      <c r="GE27" s="231"/>
      <c r="GF27" s="231"/>
      <c r="GG27" s="231"/>
      <c r="GH27" s="231"/>
      <c r="GI27" s="231"/>
      <c r="GJ27" s="231"/>
      <c r="GK27" s="231"/>
      <c r="GL27" s="231"/>
      <c r="GM27" s="231"/>
      <c r="GN27" s="231"/>
      <c r="GO27" s="231"/>
      <c r="GP27" s="231"/>
      <c r="GQ27" s="231"/>
      <c r="GR27" s="231"/>
      <c r="GS27" s="231"/>
      <c r="GT27" s="231"/>
      <c r="GU27" s="231"/>
      <c r="GV27" s="231"/>
      <c r="GW27" s="231"/>
      <c r="GX27" s="231"/>
      <c r="GY27" s="231"/>
      <c r="GZ27" s="231"/>
      <c r="HA27" s="231"/>
      <c r="HB27" s="231"/>
      <c r="HC27" s="231"/>
      <c r="HD27" s="231"/>
      <c r="HE27" s="231"/>
      <c r="HF27" s="231"/>
      <c r="HG27" s="231"/>
      <c r="HH27" s="169"/>
      <c r="HI27" s="169"/>
      <c r="HJ27" s="169"/>
      <c r="HK27" s="169"/>
      <c r="HL27" s="169"/>
      <c r="HM27" s="169"/>
      <c r="HN27" s="169"/>
      <c r="HO27" s="169"/>
      <c r="HP27" s="169"/>
      <c r="HQ27" s="169"/>
      <c r="HR27" s="169"/>
      <c r="HS27" s="169"/>
      <c r="HT27" s="169"/>
    </row>
    <row r="28" spans="1:228" ht="15" x14ac:dyDescent="0.25">
      <c r="A28" s="230"/>
      <c r="B28" s="230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  <c r="AE28" s="231"/>
      <c r="AF28" s="231"/>
      <c r="AG28" s="231"/>
      <c r="AH28" s="231"/>
      <c r="AI28" s="231"/>
      <c r="AJ28" s="231"/>
      <c r="AK28" s="231"/>
      <c r="AL28" s="231"/>
      <c r="AM28" s="231"/>
      <c r="AN28" s="231"/>
      <c r="AO28" s="231"/>
      <c r="AP28" s="231"/>
      <c r="AQ28" s="231"/>
      <c r="AR28" s="231"/>
      <c r="AS28" s="231"/>
      <c r="AT28" s="231"/>
      <c r="AU28" s="231"/>
      <c r="AV28" s="231"/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/>
      <c r="BO28" s="231"/>
      <c r="BP28" s="231"/>
      <c r="BQ28" s="231"/>
      <c r="BR28" s="231"/>
      <c r="BS28" s="231"/>
      <c r="BT28" s="231"/>
      <c r="BU28" s="231"/>
      <c r="BV28" s="231"/>
      <c r="BW28" s="231"/>
      <c r="BX28" s="231"/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2"/>
      <c r="CO28" s="231"/>
      <c r="CP28" s="231"/>
      <c r="CQ28" s="231"/>
      <c r="CR28" s="231"/>
      <c r="CS28" s="231"/>
      <c r="CT28" s="231"/>
      <c r="CU28" s="231"/>
      <c r="CV28" s="231"/>
      <c r="CW28" s="231"/>
      <c r="CX28" s="231"/>
      <c r="CY28" s="231"/>
      <c r="CZ28" s="231"/>
      <c r="DA28" s="231"/>
      <c r="DB28" s="231"/>
      <c r="DC28" s="231"/>
      <c r="DD28" s="231"/>
      <c r="DE28" s="231"/>
      <c r="DF28" s="231"/>
      <c r="DG28" s="231"/>
      <c r="DH28" s="231"/>
      <c r="DI28" s="231"/>
      <c r="DJ28" s="231"/>
      <c r="DK28" s="231"/>
      <c r="DL28" s="231"/>
      <c r="DM28" s="231"/>
      <c r="DN28" s="231"/>
      <c r="DO28" s="231"/>
      <c r="DP28" s="231"/>
      <c r="DQ28" s="231"/>
      <c r="DR28" s="231"/>
      <c r="DS28" s="231"/>
      <c r="DT28" s="231"/>
      <c r="DU28" s="231"/>
      <c r="DV28" s="231"/>
      <c r="DW28" s="231"/>
      <c r="DX28" s="231"/>
      <c r="DY28" s="231"/>
      <c r="DZ28" s="231"/>
      <c r="EA28" s="231"/>
      <c r="EB28" s="231"/>
      <c r="EC28" s="231"/>
      <c r="ED28" s="231"/>
      <c r="EE28" s="231"/>
      <c r="EF28" s="231"/>
      <c r="EG28" s="231"/>
      <c r="EH28" s="231"/>
      <c r="EI28" s="231"/>
      <c r="EJ28" s="231"/>
      <c r="EK28" s="231"/>
      <c r="EL28" s="231"/>
      <c r="EM28" s="231"/>
      <c r="EN28" s="231"/>
      <c r="EO28" s="231"/>
      <c r="EP28" s="231"/>
      <c r="EQ28" s="231"/>
      <c r="ER28" s="231"/>
      <c r="ES28" s="231"/>
      <c r="ET28" s="231"/>
      <c r="EU28" s="231"/>
      <c r="EV28" s="231"/>
      <c r="EW28" s="231"/>
      <c r="EX28" s="231"/>
      <c r="EY28" s="231"/>
      <c r="EZ28" s="231"/>
      <c r="FA28" s="231"/>
      <c r="FB28" s="231"/>
      <c r="FC28" s="231"/>
      <c r="FD28" s="231"/>
      <c r="FE28" s="231"/>
      <c r="FF28" s="231"/>
      <c r="FG28" s="231"/>
      <c r="FH28" s="231"/>
      <c r="FI28" s="231"/>
      <c r="FJ28" s="231"/>
      <c r="FK28" s="231"/>
      <c r="FL28" s="231"/>
      <c r="FM28" s="231"/>
      <c r="FN28" s="231"/>
      <c r="FO28" s="231"/>
      <c r="FP28" s="231"/>
      <c r="FQ28" s="231"/>
      <c r="FR28" s="231"/>
      <c r="FS28" s="231"/>
      <c r="FT28" s="231"/>
      <c r="FU28" s="231"/>
      <c r="FV28" s="231"/>
      <c r="FW28" s="231"/>
      <c r="FX28" s="231"/>
      <c r="FY28" s="231"/>
      <c r="FZ28" s="231"/>
      <c r="GA28" s="231"/>
      <c r="GB28" s="231"/>
      <c r="GC28" s="231"/>
      <c r="GD28" s="231"/>
      <c r="GE28" s="231"/>
      <c r="GF28" s="231"/>
      <c r="GG28" s="231"/>
      <c r="GH28" s="231"/>
      <c r="GI28" s="231"/>
      <c r="GJ28" s="231"/>
      <c r="GK28" s="231"/>
      <c r="GL28" s="231"/>
      <c r="GM28" s="231"/>
      <c r="GN28" s="231"/>
      <c r="GO28" s="231"/>
      <c r="GP28" s="231"/>
      <c r="GQ28" s="231"/>
      <c r="GR28" s="231"/>
      <c r="GS28" s="231"/>
      <c r="GT28" s="231"/>
      <c r="GU28" s="231"/>
      <c r="GV28" s="231"/>
      <c r="GW28" s="231"/>
      <c r="GX28" s="231"/>
      <c r="GY28" s="231"/>
      <c r="GZ28" s="231"/>
      <c r="HA28" s="231"/>
      <c r="HB28" s="231"/>
      <c r="HC28" s="231"/>
      <c r="HD28" s="231"/>
      <c r="HE28" s="231"/>
      <c r="HF28" s="231"/>
      <c r="HG28" s="232"/>
      <c r="HH28" s="168"/>
      <c r="HI28" s="168"/>
      <c r="HJ28" s="168"/>
      <c r="HK28" s="169"/>
      <c r="HL28" s="168"/>
      <c r="HM28" s="168"/>
      <c r="HN28" s="169"/>
      <c r="HO28" s="168"/>
      <c r="HP28" s="169"/>
      <c r="HQ28" s="168"/>
      <c r="HR28" s="169"/>
      <c r="HS28" s="168"/>
      <c r="HT28" s="169"/>
    </row>
    <row r="29" spans="1:228" ht="15" x14ac:dyDescent="0.25">
      <c r="A29" s="230"/>
      <c r="B29" s="230"/>
      <c r="C29" s="231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  <c r="DJ29" s="232"/>
      <c r="DK29" s="232"/>
      <c r="DL29" s="232"/>
      <c r="DM29" s="232"/>
      <c r="DN29" s="232"/>
      <c r="DO29" s="232"/>
      <c r="DP29" s="232"/>
      <c r="DQ29" s="232"/>
      <c r="DR29" s="232"/>
      <c r="DS29" s="232"/>
      <c r="DT29" s="232"/>
      <c r="DU29" s="232"/>
      <c r="DV29" s="232"/>
      <c r="DW29" s="232"/>
      <c r="DX29" s="232"/>
      <c r="DY29" s="232"/>
      <c r="DZ29" s="232"/>
      <c r="EA29" s="232"/>
      <c r="EB29" s="232"/>
      <c r="EC29" s="232"/>
      <c r="ED29" s="232"/>
      <c r="EE29" s="232"/>
      <c r="EF29" s="232"/>
      <c r="EG29" s="232"/>
      <c r="EH29" s="232"/>
      <c r="EI29" s="232"/>
      <c r="EJ29" s="232"/>
      <c r="EK29" s="232"/>
      <c r="EL29" s="232"/>
      <c r="EM29" s="232"/>
      <c r="EN29" s="232"/>
      <c r="EO29" s="232"/>
      <c r="EP29" s="232"/>
      <c r="EQ29" s="232"/>
      <c r="ER29" s="232"/>
      <c r="ES29" s="232"/>
      <c r="ET29" s="232"/>
      <c r="EU29" s="232"/>
      <c r="EV29" s="231"/>
      <c r="EW29" s="232"/>
      <c r="EX29" s="232"/>
      <c r="EY29" s="232"/>
      <c r="EZ29" s="232"/>
      <c r="FA29" s="231"/>
      <c r="FB29" s="231"/>
      <c r="FC29" s="232"/>
      <c r="FD29" s="232"/>
      <c r="FE29" s="232"/>
      <c r="FF29" s="232"/>
      <c r="FG29" s="231"/>
      <c r="FH29" s="232"/>
      <c r="FI29" s="232"/>
      <c r="FJ29" s="232"/>
      <c r="FK29" s="232"/>
      <c r="FL29" s="232"/>
      <c r="FM29" s="232"/>
      <c r="FN29" s="232"/>
      <c r="FO29" s="232"/>
      <c r="FP29" s="231"/>
      <c r="FQ29" s="232"/>
      <c r="FR29" s="232"/>
      <c r="FS29" s="232"/>
      <c r="FT29" s="232"/>
      <c r="FU29" s="232"/>
      <c r="FV29" s="232"/>
      <c r="FW29" s="232"/>
      <c r="FX29" s="232"/>
      <c r="FY29" s="232"/>
      <c r="FZ29" s="232"/>
      <c r="GA29" s="232"/>
      <c r="GB29" s="232"/>
      <c r="GC29" s="232"/>
      <c r="GD29" s="232"/>
      <c r="GE29" s="232"/>
      <c r="GF29" s="232"/>
      <c r="GG29" s="232"/>
      <c r="GH29" s="232"/>
      <c r="GI29" s="232"/>
      <c r="GJ29" s="232"/>
      <c r="GK29" s="231"/>
      <c r="GL29" s="232"/>
      <c r="GM29" s="232"/>
      <c r="GN29" s="231"/>
      <c r="GO29" s="232"/>
      <c r="GP29" s="232"/>
      <c r="GQ29" s="232"/>
      <c r="GR29" s="232"/>
      <c r="GS29" s="232"/>
      <c r="GT29" s="232"/>
      <c r="GU29" s="232"/>
      <c r="GV29" s="232"/>
      <c r="GW29" s="232"/>
      <c r="GX29" s="232"/>
      <c r="GY29" s="231"/>
      <c r="GZ29" s="232"/>
      <c r="HA29" s="232"/>
      <c r="HB29" s="232"/>
      <c r="HC29" s="232"/>
      <c r="HD29" s="232"/>
      <c r="HE29" s="232"/>
      <c r="HF29" s="232"/>
      <c r="HG29" s="232"/>
      <c r="HH29" s="169"/>
      <c r="HI29" s="169"/>
      <c r="HJ29" s="169"/>
      <c r="HK29" s="168"/>
      <c r="HL29" s="169"/>
      <c r="HM29" s="169"/>
      <c r="HN29" s="168"/>
      <c r="HO29" s="169"/>
      <c r="HP29" s="168"/>
      <c r="HQ29" s="168"/>
      <c r="HR29" s="168"/>
      <c r="HS29" s="169"/>
      <c r="HT29" s="169"/>
    </row>
    <row r="30" spans="1:228" ht="15" x14ac:dyDescent="0.25">
      <c r="A30" s="230"/>
      <c r="B30" s="230"/>
      <c r="C30" s="231"/>
      <c r="D30" s="232"/>
      <c r="E30" s="232"/>
      <c r="F30" s="232"/>
      <c r="G30" s="232"/>
      <c r="H30" s="231"/>
      <c r="I30" s="232"/>
      <c r="J30" s="232"/>
      <c r="K30" s="232"/>
      <c r="L30" s="231"/>
      <c r="M30" s="232"/>
      <c r="N30" s="232"/>
      <c r="O30" s="232"/>
      <c r="P30" s="232"/>
      <c r="Q30" s="232"/>
      <c r="R30" s="232"/>
      <c r="S30" s="232"/>
      <c r="T30" s="231"/>
      <c r="U30" s="232"/>
      <c r="V30" s="232"/>
      <c r="W30" s="232"/>
      <c r="X30" s="232"/>
      <c r="Y30" s="232"/>
      <c r="Z30" s="232"/>
      <c r="AA30" s="232"/>
      <c r="AB30" s="232"/>
      <c r="AC30" s="231"/>
      <c r="AD30" s="232"/>
      <c r="AE30" s="232"/>
      <c r="AF30" s="231"/>
      <c r="AG30" s="232"/>
      <c r="AH30" s="232"/>
      <c r="AI30" s="231"/>
      <c r="AJ30" s="231"/>
      <c r="AK30" s="231"/>
      <c r="AL30" s="231"/>
      <c r="AM30" s="231"/>
      <c r="AN30" s="231"/>
      <c r="AO30" s="231"/>
      <c r="AP30" s="232"/>
      <c r="AQ30" s="231"/>
      <c r="AR30" s="231"/>
      <c r="AS30" s="231"/>
      <c r="AT30" s="231"/>
      <c r="AU30" s="231"/>
      <c r="AV30" s="232"/>
      <c r="AW30" s="232"/>
      <c r="AX30" s="231"/>
      <c r="AY30" s="231"/>
      <c r="AZ30" s="231"/>
      <c r="BA30" s="232"/>
      <c r="BB30" s="232"/>
      <c r="BC30" s="232"/>
      <c r="BD30" s="232"/>
      <c r="BE30" s="232"/>
      <c r="BF30" s="232"/>
      <c r="BG30" s="232"/>
      <c r="BH30" s="232"/>
      <c r="BI30" s="232"/>
      <c r="BJ30" s="231"/>
      <c r="BK30" s="232"/>
      <c r="BL30" s="232"/>
      <c r="BM30" s="232"/>
      <c r="BN30" s="231"/>
      <c r="BO30" s="232"/>
      <c r="BP30" s="232"/>
      <c r="BQ30" s="232"/>
      <c r="BR30" s="232"/>
      <c r="BS30" s="232"/>
      <c r="BT30" s="232"/>
      <c r="BU30" s="232"/>
      <c r="BV30" s="232"/>
      <c r="BW30" s="232"/>
      <c r="BX30" s="232"/>
      <c r="BY30" s="232"/>
      <c r="BZ30" s="232"/>
      <c r="CA30" s="231"/>
      <c r="CB30" s="231"/>
      <c r="CC30" s="232"/>
      <c r="CD30" s="232"/>
      <c r="CE30" s="232"/>
      <c r="CF30" s="232"/>
      <c r="CG30" s="232"/>
      <c r="CH30" s="232"/>
      <c r="CI30" s="232"/>
      <c r="CJ30" s="232"/>
      <c r="CK30" s="232"/>
      <c r="CL30" s="232"/>
      <c r="CM30" s="232"/>
      <c r="CN30" s="232"/>
      <c r="CO30" s="232"/>
      <c r="CP30" s="232"/>
      <c r="CQ30" s="232"/>
      <c r="CR30" s="232"/>
      <c r="CS30" s="232"/>
      <c r="CT30" s="232"/>
      <c r="CU30" s="232"/>
      <c r="CV30" s="232"/>
      <c r="CW30" s="232"/>
      <c r="CX30" s="232"/>
      <c r="CY30" s="232"/>
      <c r="CZ30" s="232"/>
      <c r="DA30" s="232"/>
      <c r="DB30" s="232"/>
      <c r="DC30" s="232"/>
      <c r="DD30" s="232"/>
      <c r="DE30" s="232"/>
      <c r="DF30" s="232"/>
      <c r="DG30" s="232"/>
      <c r="DH30" s="232"/>
      <c r="DI30" s="232"/>
      <c r="DJ30" s="232"/>
      <c r="DK30" s="232"/>
      <c r="DL30" s="232"/>
      <c r="DM30" s="232"/>
      <c r="DN30" s="232"/>
      <c r="DO30" s="232"/>
      <c r="DP30" s="232"/>
      <c r="DQ30" s="232"/>
      <c r="DR30" s="232"/>
      <c r="DS30" s="232"/>
      <c r="DT30" s="232"/>
      <c r="DU30" s="232"/>
      <c r="DV30" s="232"/>
      <c r="DW30" s="232"/>
      <c r="DX30" s="232"/>
      <c r="DY30" s="232"/>
      <c r="DZ30" s="232"/>
      <c r="EA30" s="232"/>
      <c r="EB30" s="232"/>
      <c r="EC30" s="231"/>
      <c r="ED30" s="232"/>
      <c r="EE30" s="232"/>
      <c r="EF30" s="232"/>
      <c r="EG30" s="232"/>
      <c r="EH30" s="232"/>
      <c r="EI30" s="232"/>
      <c r="EJ30" s="231"/>
      <c r="EK30" s="231"/>
      <c r="EL30" s="231"/>
      <c r="EM30" s="232"/>
      <c r="EN30" s="232"/>
      <c r="EO30" s="231"/>
      <c r="EP30" s="232"/>
      <c r="EQ30" s="232"/>
      <c r="ER30" s="232"/>
      <c r="ES30" s="232"/>
      <c r="ET30" s="232"/>
      <c r="EU30" s="232"/>
      <c r="EV30" s="232"/>
      <c r="EW30" s="232"/>
      <c r="EX30" s="232"/>
      <c r="EY30" s="232"/>
      <c r="EZ30" s="232"/>
      <c r="FA30" s="232"/>
      <c r="FB30" s="232"/>
      <c r="FC30" s="232"/>
      <c r="FD30" s="232"/>
      <c r="FE30" s="232"/>
      <c r="FF30" s="231"/>
      <c r="FG30" s="232"/>
      <c r="FH30" s="232"/>
      <c r="FI30" s="232"/>
      <c r="FJ30" s="232"/>
      <c r="FK30" s="232"/>
      <c r="FL30" s="232"/>
      <c r="FM30" s="232"/>
      <c r="FN30" s="232"/>
      <c r="FO30" s="232"/>
      <c r="FP30" s="232"/>
      <c r="FQ30" s="232"/>
      <c r="FR30" s="232"/>
      <c r="FS30" s="232"/>
      <c r="FT30" s="232"/>
      <c r="FU30" s="232"/>
      <c r="FV30" s="232"/>
      <c r="FW30" s="232"/>
      <c r="FX30" s="232"/>
      <c r="FY30" s="232"/>
      <c r="FZ30" s="232"/>
      <c r="GA30" s="232"/>
      <c r="GB30" s="232"/>
      <c r="GC30" s="232"/>
      <c r="GD30" s="232"/>
      <c r="GE30" s="232"/>
      <c r="GF30" s="232"/>
      <c r="GG30" s="232"/>
      <c r="GH30" s="232"/>
      <c r="GI30" s="232"/>
      <c r="GJ30" s="232"/>
      <c r="GK30" s="232"/>
      <c r="GL30" s="232"/>
      <c r="GM30" s="232"/>
      <c r="GN30" s="231"/>
      <c r="GO30" s="232"/>
      <c r="GP30" s="232"/>
      <c r="GQ30" s="232"/>
      <c r="GR30" s="232"/>
      <c r="GS30" s="232"/>
      <c r="GT30" s="232"/>
      <c r="GU30" s="232"/>
      <c r="GV30" s="232"/>
      <c r="GW30" s="232"/>
      <c r="GX30" s="232"/>
      <c r="GY30" s="232"/>
      <c r="GZ30" s="232"/>
      <c r="HA30" s="232"/>
      <c r="HB30" s="232"/>
      <c r="HC30" s="232"/>
      <c r="HD30" s="232"/>
      <c r="HE30" s="232"/>
      <c r="HF30" s="232"/>
      <c r="HG30" s="232"/>
      <c r="HH30" s="168"/>
      <c r="HI30" s="168"/>
      <c r="HJ30" s="168"/>
      <c r="HK30" s="168"/>
      <c r="HL30" s="168"/>
      <c r="HM30" s="168"/>
      <c r="HN30" s="168"/>
      <c r="HO30" s="168"/>
      <c r="HP30" s="168"/>
      <c r="HQ30" s="168"/>
      <c r="HR30" s="168"/>
      <c r="HS30" s="168"/>
      <c r="HT30" s="168"/>
    </row>
    <row r="31" spans="1:228" ht="15" x14ac:dyDescent="0.25">
      <c r="A31" s="230"/>
      <c r="B31" s="230"/>
      <c r="C31" s="231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32"/>
      <c r="BR31" s="232"/>
      <c r="BS31" s="232"/>
      <c r="BT31" s="232"/>
      <c r="BU31" s="232"/>
      <c r="BV31" s="232"/>
      <c r="BW31" s="232"/>
      <c r="BX31" s="232"/>
      <c r="BY31" s="232"/>
      <c r="BZ31" s="232"/>
      <c r="CA31" s="232"/>
      <c r="CB31" s="231"/>
      <c r="CC31" s="232"/>
      <c r="CD31" s="232"/>
      <c r="CE31" s="232"/>
      <c r="CF31" s="232"/>
      <c r="CG31" s="232"/>
      <c r="CH31" s="232"/>
      <c r="CI31" s="231"/>
      <c r="CJ31" s="232"/>
      <c r="CK31" s="232"/>
      <c r="CL31" s="232"/>
      <c r="CM31" s="232"/>
      <c r="CN31" s="232"/>
      <c r="CO31" s="232"/>
      <c r="CP31" s="232"/>
      <c r="CQ31" s="232"/>
      <c r="CR31" s="232"/>
      <c r="CS31" s="232"/>
      <c r="CT31" s="232"/>
      <c r="CU31" s="232"/>
      <c r="CV31" s="232"/>
      <c r="CW31" s="232"/>
      <c r="CX31" s="232"/>
      <c r="CY31" s="232"/>
      <c r="CZ31" s="232"/>
      <c r="DA31" s="232"/>
      <c r="DB31" s="232"/>
      <c r="DC31" s="232"/>
      <c r="DD31" s="232"/>
      <c r="DE31" s="232"/>
      <c r="DF31" s="232"/>
      <c r="DG31" s="232"/>
      <c r="DH31" s="232"/>
      <c r="DI31" s="232"/>
      <c r="DJ31" s="232"/>
      <c r="DK31" s="232"/>
      <c r="DL31" s="232"/>
      <c r="DM31" s="232"/>
      <c r="DN31" s="232"/>
      <c r="DO31" s="232"/>
      <c r="DP31" s="232"/>
      <c r="DQ31" s="232"/>
      <c r="DR31" s="232"/>
      <c r="DS31" s="232"/>
      <c r="DT31" s="232"/>
      <c r="DU31" s="232"/>
      <c r="DV31" s="232"/>
      <c r="DW31" s="232"/>
      <c r="DX31" s="232"/>
      <c r="DY31" s="232"/>
      <c r="DZ31" s="232"/>
      <c r="EA31" s="232"/>
      <c r="EB31" s="232"/>
      <c r="EC31" s="232"/>
      <c r="ED31" s="232"/>
      <c r="EE31" s="232"/>
      <c r="EF31" s="232"/>
      <c r="EG31" s="232"/>
      <c r="EH31" s="232"/>
      <c r="EI31" s="232"/>
      <c r="EJ31" s="232"/>
      <c r="EK31" s="232"/>
      <c r="EL31" s="232"/>
      <c r="EM31" s="232"/>
      <c r="EN31" s="232"/>
      <c r="EO31" s="232"/>
      <c r="EP31" s="232"/>
      <c r="EQ31" s="232"/>
      <c r="ER31" s="232"/>
      <c r="ES31" s="232"/>
      <c r="ET31" s="232"/>
      <c r="EU31" s="232"/>
      <c r="EV31" s="232"/>
      <c r="EW31" s="232"/>
      <c r="EX31" s="232"/>
      <c r="EY31" s="232"/>
      <c r="EZ31" s="232"/>
      <c r="FA31" s="232"/>
      <c r="FB31" s="232"/>
      <c r="FC31" s="232"/>
      <c r="FD31" s="232"/>
      <c r="FE31" s="232"/>
      <c r="FF31" s="232"/>
      <c r="FG31" s="232"/>
      <c r="FH31" s="232"/>
      <c r="FI31" s="232"/>
      <c r="FJ31" s="232"/>
      <c r="FK31" s="232"/>
      <c r="FL31" s="232"/>
      <c r="FM31" s="232"/>
      <c r="FN31" s="232"/>
      <c r="FO31" s="232"/>
      <c r="FP31" s="232"/>
      <c r="FQ31" s="232"/>
      <c r="FR31" s="232"/>
      <c r="FS31" s="232"/>
      <c r="FT31" s="232"/>
      <c r="FU31" s="232"/>
      <c r="FV31" s="232"/>
      <c r="FW31" s="232"/>
      <c r="FX31" s="232"/>
      <c r="FY31" s="232"/>
      <c r="FZ31" s="232"/>
      <c r="GA31" s="232"/>
      <c r="GB31" s="232"/>
      <c r="GC31" s="232"/>
      <c r="GD31" s="232"/>
      <c r="GE31" s="232"/>
      <c r="GF31" s="232"/>
      <c r="GG31" s="232"/>
      <c r="GH31" s="232"/>
      <c r="GI31" s="232"/>
      <c r="GJ31" s="232"/>
      <c r="GK31" s="232"/>
      <c r="GL31" s="232"/>
      <c r="GM31" s="232"/>
      <c r="GN31" s="232"/>
      <c r="GO31" s="232"/>
      <c r="GP31" s="232"/>
      <c r="GQ31" s="232"/>
      <c r="GR31" s="232"/>
      <c r="GS31" s="232"/>
      <c r="GT31" s="232"/>
      <c r="GU31" s="232"/>
      <c r="GV31" s="232"/>
      <c r="GW31" s="232"/>
      <c r="GX31" s="232"/>
      <c r="GY31" s="232"/>
      <c r="GZ31" s="232"/>
      <c r="HA31" s="232"/>
      <c r="HB31" s="232"/>
      <c r="HC31" s="232"/>
      <c r="HD31" s="232"/>
      <c r="HE31" s="232"/>
      <c r="HF31" s="232"/>
      <c r="HG31" s="232"/>
      <c r="HH31" s="168"/>
      <c r="HI31" s="168"/>
      <c r="HJ31" s="168"/>
      <c r="HK31" s="168"/>
      <c r="HL31" s="168"/>
      <c r="HM31" s="168"/>
      <c r="HN31" s="168"/>
      <c r="HO31" s="168"/>
      <c r="HP31" s="168"/>
      <c r="HQ31" s="168"/>
      <c r="HR31" s="168"/>
      <c r="HS31" s="169"/>
      <c r="HT31" s="169"/>
    </row>
    <row r="32" spans="1:228" ht="15" x14ac:dyDescent="0.25">
      <c r="A32" s="230"/>
      <c r="B32" s="230"/>
      <c r="C32" s="231"/>
      <c r="D32" s="231"/>
      <c r="E32" s="232"/>
      <c r="F32" s="232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2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2"/>
      <c r="BN32" s="231"/>
      <c r="BO32" s="231"/>
      <c r="BP32" s="231"/>
      <c r="BQ32" s="232"/>
      <c r="BR32" s="231"/>
      <c r="BS32" s="231"/>
      <c r="BT32" s="232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31"/>
      <c r="CS32" s="231"/>
      <c r="CT32" s="231"/>
      <c r="CU32" s="231"/>
      <c r="CV32" s="231"/>
      <c r="CW32" s="231"/>
      <c r="CX32" s="231"/>
      <c r="CY32" s="231"/>
      <c r="CZ32" s="231"/>
      <c r="DA32" s="231"/>
      <c r="DB32" s="231"/>
      <c r="DC32" s="231"/>
      <c r="DD32" s="231"/>
      <c r="DE32" s="231"/>
      <c r="DF32" s="231"/>
      <c r="DG32" s="231"/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31"/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31"/>
      <c r="ER32" s="231"/>
      <c r="ES32" s="231"/>
      <c r="ET32" s="231"/>
      <c r="EU32" s="231"/>
      <c r="EV32" s="231"/>
      <c r="EW32" s="231"/>
      <c r="EX32" s="231"/>
      <c r="EY32" s="231"/>
      <c r="EZ32" s="232"/>
      <c r="FA32" s="231"/>
      <c r="FB32" s="231"/>
      <c r="FC32" s="231"/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2"/>
      <c r="FQ32" s="231"/>
      <c r="FR32" s="231"/>
      <c r="FS32" s="231"/>
      <c r="FT32" s="231"/>
      <c r="FU32" s="231"/>
      <c r="FV32" s="231"/>
      <c r="FW32" s="231"/>
      <c r="FX32" s="232"/>
      <c r="FY32" s="231"/>
      <c r="FZ32" s="231"/>
      <c r="GA32" s="231"/>
      <c r="GB32" s="231"/>
      <c r="GC32" s="231"/>
      <c r="GD32" s="231"/>
      <c r="GE32" s="231"/>
      <c r="GF32" s="231"/>
      <c r="GG32" s="231"/>
      <c r="GH32" s="231"/>
      <c r="GI32" s="231"/>
      <c r="GJ32" s="231"/>
      <c r="GK32" s="231"/>
      <c r="GL32" s="231"/>
      <c r="GM32" s="231"/>
      <c r="GN32" s="231"/>
      <c r="GO32" s="231"/>
      <c r="GP32" s="231"/>
      <c r="GQ32" s="231"/>
      <c r="GR32" s="232"/>
      <c r="GS32" s="231"/>
      <c r="GT32" s="231"/>
      <c r="GU32" s="231"/>
      <c r="GV32" s="231"/>
      <c r="GW32" s="231"/>
      <c r="GX32" s="231"/>
      <c r="GY32" s="231"/>
      <c r="GZ32" s="231"/>
      <c r="HA32" s="231"/>
      <c r="HB32" s="231"/>
      <c r="HC32" s="231"/>
      <c r="HD32" s="232"/>
      <c r="HE32" s="231"/>
      <c r="HF32" s="231"/>
      <c r="HG32" s="232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8"/>
    </row>
    <row r="33" spans="1:228" ht="15" x14ac:dyDescent="0.25">
      <c r="A33" s="230"/>
      <c r="B33" s="230"/>
      <c r="C33" s="231"/>
      <c r="D33" s="231"/>
      <c r="E33" s="232"/>
      <c r="F33" s="231"/>
      <c r="G33" s="231"/>
      <c r="H33" s="231"/>
      <c r="I33" s="231"/>
      <c r="J33" s="231"/>
      <c r="K33" s="231"/>
      <c r="L33" s="232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2"/>
      <c r="AQ33" s="232"/>
      <c r="AR33" s="232"/>
      <c r="AS33" s="231"/>
      <c r="AT33" s="231"/>
      <c r="AU33" s="231"/>
      <c r="AV33" s="231"/>
      <c r="AW33" s="232"/>
      <c r="AX33" s="232"/>
      <c r="AY33" s="231"/>
      <c r="AZ33" s="231"/>
      <c r="BA33" s="231"/>
      <c r="BB33" s="232"/>
      <c r="BC33" s="231"/>
      <c r="BD33" s="232"/>
      <c r="BE33" s="231"/>
      <c r="BF33" s="232"/>
      <c r="BG33" s="231"/>
      <c r="BH33" s="232"/>
      <c r="BI33" s="231"/>
      <c r="BJ33" s="231"/>
      <c r="BK33" s="231"/>
      <c r="BL33" s="231"/>
      <c r="BM33" s="232"/>
      <c r="BN33" s="232"/>
      <c r="BO33" s="231"/>
      <c r="BP33" s="231"/>
      <c r="BQ33" s="232"/>
      <c r="BR33" s="232"/>
      <c r="BS33" s="232"/>
      <c r="BT33" s="232"/>
      <c r="BU33" s="231"/>
      <c r="BV33" s="231"/>
      <c r="BW33" s="232"/>
      <c r="BX33" s="231"/>
      <c r="BY33" s="232"/>
      <c r="BZ33" s="231"/>
      <c r="CA33" s="232"/>
      <c r="CB33" s="231"/>
      <c r="CC33" s="231"/>
      <c r="CD33" s="232"/>
      <c r="CE33" s="231"/>
      <c r="CF33" s="231"/>
      <c r="CG33" s="231"/>
      <c r="CH33" s="232"/>
      <c r="CI33" s="231"/>
      <c r="CJ33" s="232"/>
      <c r="CK33" s="231"/>
      <c r="CL33" s="232"/>
      <c r="CM33" s="232"/>
      <c r="CN33" s="231"/>
      <c r="CO33" s="232"/>
      <c r="CP33" s="232"/>
      <c r="CQ33" s="232"/>
      <c r="CR33" s="232"/>
      <c r="CS33" s="232"/>
      <c r="CT33" s="232"/>
      <c r="CU33" s="231"/>
      <c r="CV33" s="232"/>
      <c r="CW33" s="231"/>
      <c r="CX33" s="231"/>
      <c r="CY33" s="232"/>
      <c r="CZ33" s="231"/>
      <c r="DA33" s="232"/>
      <c r="DB33" s="232"/>
      <c r="DC33" s="232"/>
      <c r="DD33" s="232"/>
      <c r="DE33" s="232"/>
      <c r="DF33" s="232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2"/>
      <c r="EV33" s="232"/>
      <c r="EW33" s="232"/>
      <c r="EX33" s="232"/>
      <c r="EY33" s="232"/>
      <c r="EZ33" s="232"/>
      <c r="FA33" s="231"/>
      <c r="FB33" s="232"/>
      <c r="FC33" s="231"/>
      <c r="FD33" s="232"/>
      <c r="FE33" s="232"/>
      <c r="FF33" s="232"/>
      <c r="FG33" s="231"/>
      <c r="FH33" s="231"/>
      <c r="FI33" s="232"/>
      <c r="FJ33" s="232"/>
      <c r="FK33" s="232"/>
      <c r="FL33" s="232"/>
      <c r="FM33" s="231"/>
      <c r="FN33" s="231"/>
      <c r="FO33" s="232"/>
      <c r="FP33" s="232"/>
      <c r="FQ33" s="232"/>
      <c r="FR33" s="232"/>
      <c r="FS33" s="232"/>
      <c r="FT33" s="232"/>
      <c r="FU33" s="232"/>
      <c r="FV33" s="232"/>
      <c r="FW33" s="231"/>
      <c r="FX33" s="231"/>
      <c r="FY33" s="231"/>
      <c r="FZ33" s="232"/>
      <c r="GA33" s="231"/>
      <c r="GB33" s="232"/>
      <c r="GC33" s="232"/>
      <c r="GD33" s="231"/>
      <c r="GE33" s="231"/>
      <c r="GF33" s="231"/>
      <c r="GG33" s="231"/>
      <c r="GH33" s="231"/>
      <c r="GI33" s="232"/>
      <c r="GJ33" s="232"/>
      <c r="GK33" s="232"/>
      <c r="GL33" s="232"/>
      <c r="GM33" s="232"/>
      <c r="GN33" s="231"/>
      <c r="GO33" s="232"/>
      <c r="GP33" s="232"/>
      <c r="GQ33" s="231"/>
      <c r="GR33" s="232"/>
      <c r="GS33" s="231"/>
      <c r="GT33" s="232"/>
      <c r="GU33" s="231"/>
      <c r="GV33" s="232"/>
      <c r="GW33" s="231"/>
      <c r="GX33" s="231"/>
      <c r="GY33" s="232"/>
      <c r="GZ33" s="232"/>
      <c r="HA33" s="231"/>
      <c r="HB33" s="231"/>
      <c r="HC33" s="232"/>
      <c r="HD33" s="232"/>
      <c r="HE33" s="231"/>
      <c r="HF33" s="231"/>
      <c r="HG33" s="232"/>
      <c r="HH33" s="169"/>
      <c r="HI33" s="169"/>
      <c r="HJ33" s="169"/>
      <c r="HK33" s="169"/>
      <c r="HL33" s="169"/>
      <c r="HM33" s="169"/>
      <c r="HN33" s="169"/>
      <c r="HO33" s="169"/>
      <c r="HP33" s="169"/>
      <c r="HQ33" s="169"/>
      <c r="HR33" s="169"/>
      <c r="HS33" s="169"/>
      <c r="HT33" s="169"/>
    </row>
    <row r="34" spans="1:228" ht="15" x14ac:dyDescent="0.25">
      <c r="A34" s="230"/>
      <c r="B34" s="230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2"/>
      <c r="BN34" s="231"/>
      <c r="BO34" s="231"/>
      <c r="BP34" s="231"/>
      <c r="BQ34" s="232"/>
      <c r="BR34" s="231"/>
      <c r="BS34" s="231"/>
      <c r="BT34" s="232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231"/>
      <c r="CO34" s="231"/>
      <c r="CP34" s="231"/>
      <c r="CQ34" s="231"/>
      <c r="CR34" s="231"/>
      <c r="CS34" s="231"/>
      <c r="CT34" s="231"/>
      <c r="CU34" s="231"/>
      <c r="CV34" s="231"/>
      <c r="CW34" s="231"/>
      <c r="CX34" s="231"/>
      <c r="CY34" s="231"/>
      <c r="CZ34" s="231"/>
      <c r="DA34" s="231"/>
      <c r="DB34" s="231"/>
      <c r="DC34" s="231"/>
      <c r="DD34" s="231"/>
      <c r="DE34" s="231"/>
      <c r="DF34" s="231"/>
      <c r="DG34" s="231"/>
      <c r="DH34" s="231"/>
      <c r="DI34" s="231"/>
      <c r="DJ34" s="231"/>
      <c r="DK34" s="231"/>
      <c r="DL34" s="231"/>
      <c r="DM34" s="231"/>
      <c r="DN34" s="231"/>
      <c r="DO34" s="231"/>
      <c r="DP34" s="231"/>
      <c r="DQ34" s="231"/>
      <c r="DR34" s="231"/>
      <c r="DS34" s="231"/>
      <c r="DT34" s="231"/>
      <c r="DU34" s="231"/>
      <c r="DV34" s="231"/>
      <c r="DW34" s="231"/>
      <c r="DX34" s="231"/>
      <c r="DY34" s="231"/>
      <c r="DZ34" s="231"/>
      <c r="EA34" s="231"/>
      <c r="EB34" s="231"/>
      <c r="EC34" s="231"/>
      <c r="ED34" s="231"/>
      <c r="EE34" s="231"/>
      <c r="EF34" s="231"/>
      <c r="EG34" s="231"/>
      <c r="EH34" s="231"/>
      <c r="EI34" s="231"/>
      <c r="EJ34" s="231"/>
      <c r="EK34" s="231"/>
      <c r="EL34" s="231"/>
      <c r="EM34" s="231"/>
      <c r="EN34" s="231"/>
      <c r="EO34" s="231"/>
      <c r="EP34" s="231"/>
      <c r="EQ34" s="231"/>
      <c r="ER34" s="231"/>
      <c r="ES34" s="231"/>
      <c r="ET34" s="231"/>
      <c r="EU34" s="231"/>
      <c r="EV34" s="231"/>
      <c r="EW34" s="231"/>
      <c r="EX34" s="231"/>
      <c r="EY34" s="231"/>
      <c r="EZ34" s="231"/>
      <c r="FA34" s="231"/>
      <c r="FB34" s="231"/>
      <c r="FC34" s="231"/>
      <c r="FD34" s="231"/>
      <c r="FE34" s="231"/>
      <c r="FF34" s="231"/>
      <c r="FG34" s="231"/>
      <c r="FH34" s="231"/>
      <c r="FI34" s="231"/>
      <c r="FJ34" s="231"/>
      <c r="FK34" s="231"/>
      <c r="FL34" s="231"/>
      <c r="FM34" s="231"/>
      <c r="FN34" s="231"/>
      <c r="FO34" s="231"/>
      <c r="FP34" s="231"/>
      <c r="FQ34" s="231"/>
      <c r="FR34" s="231"/>
      <c r="FS34" s="231"/>
      <c r="FT34" s="231"/>
      <c r="FU34" s="231"/>
      <c r="FV34" s="231"/>
      <c r="FW34" s="231"/>
      <c r="FX34" s="231"/>
      <c r="FY34" s="231"/>
      <c r="FZ34" s="231"/>
      <c r="GA34" s="231"/>
      <c r="GB34" s="231"/>
      <c r="GC34" s="231"/>
      <c r="GD34" s="231"/>
      <c r="GE34" s="231"/>
      <c r="GF34" s="231"/>
      <c r="GG34" s="231"/>
      <c r="GH34" s="231"/>
      <c r="GI34" s="231"/>
      <c r="GJ34" s="231"/>
      <c r="GK34" s="231"/>
      <c r="GL34" s="231"/>
      <c r="GM34" s="231"/>
      <c r="GN34" s="231"/>
      <c r="GO34" s="231"/>
      <c r="GP34" s="231"/>
      <c r="GQ34" s="231"/>
      <c r="GR34" s="231"/>
      <c r="GS34" s="231"/>
      <c r="GT34" s="231"/>
      <c r="GU34" s="231"/>
      <c r="GV34" s="231"/>
      <c r="GW34" s="231"/>
      <c r="GX34" s="231"/>
      <c r="GY34" s="231"/>
      <c r="GZ34" s="231"/>
      <c r="HA34" s="231"/>
      <c r="HB34" s="231"/>
      <c r="HC34" s="231"/>
      <c r="HD34" s="232"/>
      <c r="HE34" s="231"/>
      <c r="HF34" s="231"/>
      <c r="HG34" s="231"/>
      <c r="HH34" s="168"/>
      <c r="HI34" s="169"/>
      <c r="HJ34" s="168"/>
      <c r="HK34" s="168"/>
      <c r="HL34" s="168"/>
      <c r="HM34" s="168"/>
      <c r="HN34" s="168"/>
      <c r="HO34" s="169"/>
      <c r="HP34" s="169"/>
      <c r="HQ34" s="169"/>
      <c r="HR34" s="168"/>
      <c r="HS34" s="169"/>
      <c r="HT34" s="169"/>
    </row>
    <row r="35" spans="1:228" ht="15" x14ac:dyDescent="0.25">
      <c r="A35" s="230"/>
      <c r="B35" s="230"/>
      <c r="C35" s="231"/>
      <c r="D35" s="232"/>
      <c r="E35" s="232"/>
      <c r="F35" s="231"/>
      <c r="G35" s="232"/>
      <c r="H35" s="232"/>
      <c r="I35" s="232"/>
      <c r="J35" s="232"/>
      <c r="K35" s="232"/>
      <c r="L35" s="232"/>
      <c r="M35" s="232"/>
      <c r="N35" s="232"/>
      <c r="O35" s="232"/>
      <c r="P35" s="231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1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1"/>
      <c r="BM35" s="232"/>
      <c r="BN35" s="232"/>
      <c r="BO35" s="232"/>
      <c r="BP35" s="232"/>
      <c r="BQ35" s="232"/>
      <c r="BR35" s="232"/>
      <c r="BS35" s="232"/>
      <c r="BT35" s="232"/>
      <c r="BU35" s="231"/>
      <c r="BV35" s="231"/>
      <c r="BW35" s="231"/>
      <c r="BX35" s="231"/>
      <c r="BY35" s="232"/>
      <c r="BZ35" s="232"/>
      <c r="CA35" s="232"/>
      <c r="CB35" s="231"/>
      <c r="CC35" s="232"/>
      <c r="CD35" s="232"/>
      <c r="CE35" s="232"/>
      <c r="CF35" s="231"/>
      <c r="CG35" s="231"/>
      <c r="CH35" s="232"/>
      <c r="CI35" s="231"/>
      <c r="CJ35" s="232"/>
      <c r="CK35" s="232"/>
      <c r="CL35" s="232"/>
      <c r="CM35" s="231"/>
      <c r="CN35" s="231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1"/>
      <c r="CZ35" s="232"/>
      <c r="DA35" s="232"/>
      <c r="DB35" s="232"/>
      <c r="DC35" s="232"/>
      <c r="DD35" s="232"/>
      <c r="DE35" s="232"/>
      <c r="DF35" s="232"/>
      <c r="DG35" s="232"/>
      <c r="DH35" s="232"/>
      <c r="DI35" s="231"/>
      <c r="DJ35" s="232"/>
      <c r="DK35" s="232"/>
      <c r="DL35" s="231"/>
      <c r="DM35" s="232"/>
      <c r="DN35" s="232"/>
      <c r="DO35" s="231"/>
      <c r="DP35" s="231"/>
      <c r="DQ35" s="231"/>
      <c r="DR35" s="232"/>
      <c r="DS35" s="232"/>
      <c r="DT35" s="231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2"/>
      <c r="EL35" s="232"/>
      <c r="EM35" s="232"/>
      <c r="EN35" s="232"/>
      <c r="EO35" s="232"/>
      <c r="EP35" s="232"/>
      <c r="EQ35" s="232"/>
      <c r="ER35" s="232"/>
      <c r="ES35" s="232"/>
      <c r="ET35" s="232"/>
      <c r="EU35" s="231"/>
      <c r="EV35" s="232"/>
      <c r="EW35" s="232"/>
      <c r="EX35" s="232"/>
      <c r="EY35" s="232"/>
      <c r="EZ35" s="232"/>
      <c r="FA35" s="231"/>
      <c r="FB35" s="232"/>
      <c r="FC35" s="231"/>
      <c r="FD35" s="232"/>
      <c r="FE35" s="232"/>
      <c r="FF35" s="231"/>
      <c r="FG35" s="232"/>
      <c r="FH35" s="232"/>
      <c r="FI35" s="232"/>
      <c r="FJ35" s="231"/>
      <c r="FK35" s="232"/>
      <c r="FL35" s="232"/>
      <c r="FM35" s="232"/>
      <c r="FN35" s="232"/>
      <c r="FO35" s="231"/>
      <c r="FP35" s="231"/>
      <c r="FQ35" s="232"/>
      <c r="FR35" s="231"/>
      <c r="FS35" s="231"/>
      <c r="FT35" s="232"/>
      <c r="FU35" s="232"/>
      <c r="FV35" s="231"/>
      <c r="FW35" s="232"/>
      <c r="FX35" s="232"/>
      <c r="FY35" s="232"/>
      <c r="FZ35" s="231"/>
      <c r="GA35" s="232"/>
      <c r="GB35" s="231"/>
      <c r="GC35" s="232"/>
      <c r="GD35" s="232"/>
      <c r="GE35" s="232"/>
      <c r="GF35" s="232"/>
      <c r="GG35" s="231"/>
      <c r="GH35" s="232"/>
      <c r="GI35" s="232"/>
      <c r="GJ35" s="232"/>
      <c r="GK35" s="231"/>
      <c r="GL35" s="232"/>
      <c r="GM35" s="232"/>
      <c r="GN35" s="231"/>
      <c r="GO35" s="232"/>
      <c r="GP35" s="232"/>
      <c r="GQ35" s="232"/>
      <c r="GR35" s="231"/>
      <c r="GS35" s="232"/>
      <c r="GT35" s="232"/>
      <c r="GU35" s="232"/>
      <c r="GV35" s="231"/>
      <c r="GW35" s="232"/>
      <c r="GX35" s="232"/>
      <c r="GY35" s="232"/>
      <c r="GZ35" s="232"/>
      <c r="HA35" s="232"/>
      <c r="HB35" s="232"/>
      <c r="HC35" s="232"/>
      <c r="HD35" s="232"/>
      <c r="HE35" s="232"/>
      <c r="HF35" s="232"/>
      <c r="HG35" s="232"/>
      <c r="HH35" s="169"/>
      <c r="HI35" s="169"/>
      <c r="HJ35" s="169"/>
      <c r="HK35" s="169"/>
      <c r="HL35" s="169"/>
      <c r="HM35" s="169"/>
      <c r="HN35" s="169"/>
      <c r="HO35" s="169"/>
      <c r="HP35" s="169"/>
      <c r="HQ35" s="169"/>
      <c r="HR35" s="169"/>
      <c r="HS35" s="169"/>
      <c r="HT35" s="169"/>
    </row>
    <row r="36" spans="1:228" ht="15" x14ac:dyDescent="0.25">
      <c r="A36" s="230"/>
      <c r="B36" s="230"/>
      <c r="C36" s="231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1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232"/>
      <c r="CQ36" s="232"/>
      <c r="CR36" s="232"/>
      <c r="CS36" s="232"/>
      <c r="CT36" s="232"/>
      <c r="CU36" s="232"/>
      <c r="CV36" s="232"/>
      <c r="CW36" s="232"/>
      <c r="CX36" s="232"/>
      <c r="CY36" s="232"/>
      <c r="CZ36" s="232"/>
      <c r="DA36" s="232"/>
      <c r="DB36" s="232"/>
      <c r="DC36" s="232"/>
      <c r="DD36" s="232"/>
      <c r="DE36" s="232"/>
      <c r="DF36" s="232"/>
      <c r="DG36" s="232"/>
      <c r="DH36" s="231"/>
      <c r="DI36" s="232"/>
      <c r="DJ36" s="232"/>
      <c r="DK36" s="232"/>
      <c r="DL36" s="232"/>
      <c r="DM36" s="232"/>
      <c r="DN36" s="232"/>
      <c r="DO36" s="232"/>
      <c r="DP36" s="232"/>
      <c r="DQ36" s="232"/>
      <c r="DR36" s="232"/>
      <c r="DS36" s="232"/>
      <c r="DT36" s="232"/>
      <c r="DU36" s="232"/>
      <c r="DV36" s="232"/>
      <c r="DW36" s="232"/>
      <c r="DX36" s="232"/>
      <c r="DY36" s="232"/>
      <c r="DZ36" s="232"/>
      <c r="EA36" s="232"/>
      <c r="EB36" s="232"/>
      <c r="EC36" s="232"/>
      <c r="ED36" s="232"/>
      <c r="EE36" s="232"/>
      <c r="EF36" s="232"/>
      <c r="EG36" s="232"/>
      <c r="EH36" s="232"/>
      <c r="EI36" s="232"/>
      <c r="EJ36" s="232"/>
      <c r="EK36" s="232"/>
      <c r="EL36" s="232"/>
      <c r="EM36" s="232"/>
      <c r="EN36" s="231"/>
      <c r="EO36" s="231"/>
      <c r="EP36" s="231"/>
      <c r="EQ36" s="231"/>
      <c r="ER36" s="231"/>
      <c r="ES36" s="231"/>
      <c r="ET36" s="231"/>
      <c r="EU36" s="232"/>
      <c r="EV36" s="232"/>
      <c r="EW36" s="231"/>
      <c r="EX36" s="232"/>
      <c r="EY36" s="232"/>
      <c r="EZ36" s="232"/>
      <c r="FA36" s="232"/>
      <c r="FB36" s="232"/>
      <c r="FC36" s="232"/>
      <c r="FD36" s="232"/>
      <c r="FE36" s="232"/>
      <c r="FF36" s="232"/>
      <c r="FG36" s="232"/>
      <c r="FH36" s="232"/>
      <c r="FI36" s="232"/>
      <c r="FJ36" s="231"/>
      <c r="FK36" s="232"/>
      <c r="FL36" s="232"/>
      <c r="FM36" s="232"/>
      <c r="FN36" s="232"/>
      <c r="FO36" s="232"/>
      <c r="FP36" s="232"/>
      <c r="FQ36" s="231"/>
      <c r="FR36" s="232"/>
      <c r="FS36" s="231"/>
      <c r="FT36" s="232"/>
      <c r="FU36" s="232"/>
      <c r="FV36" s="232"/>
      <c r="FW36" s="232"/>
      <c r="FX36" s="232"/>
      <c r="FY36" s="232"/>
      <c r="FZ36" s="232"/>
      <c r="GA36" s="232"/>
      <c r="GB36" s="232"/>
      <c r="GC36" s="231"/>
      <c r="GD36" s="232"/>
      <c r="GE36" s="232"/>
      <c r="GF36" s="232"/>
      <c r="GG36" s="232"/>
      <c r="GH36" s="232"/>
      <c r="GI36" s="232"/>
      <c r="GJ36" s="232"/>
      <c r="GK36" s="232"/>
      <c r="GL36" s="232"/>
      <c r="GM36" s="232"/>
      <c r="GN36" s="232"/>
      <c r="GO36" s="232"/>
      <c r="GP36" s="232"/>
      <c r="GQ36" s="231"/>
      <c r="GR36" s="232"/>
      <c r="GS36" s="232"/>
      <c r="GT36" s="232"/>
      <c r="GU36" s="232"/>
      <c r="GV36" s="232"/>
      <c r="GW36" s="232"/>
      <c r="GX36" s="232"/>
      <c r="GY36" s="232"/>
      <c r="GZ36" s="232"/>
      <c r="HA36" s="232"/>
      <c r="HB36" s="232"/>
      <c r="HC36" s="232"/>
      <c r="HD36" s="232"/>
      <c r="HE36" s="232"/>
      <c r="HF36" s="232"/>
      <c r="HG36" s="232"/>
      <c r="HH36" s="169"/>
      <c r="HI36" s="169"/>
      <c r="HJ36" s="168"/>
      <c r="HK36" s="169"/>
      <c r="HL36" s="168"/>
      <c r="HM36" s="168"/>
      <c r="HN36" s="169"/>
      <c r="HO36" s="168"/>
      <c r="HP36" s="168"/>
      <c r="HQ36" s="169"/>
      <c r="HR36" s="169"/>
      <c r="HS36" s="168"/>
      <c r="HT36" s="169"/>
    </row>
    <row r="37" spans="1:228" ht="15" x14ac:dyDescent="0.25">
      <c r="A37" s="230"/>
      <c r="B37" s="230"/>
      <c r="C37" s="231"/>
      <c r="D37" s="231"/>
      <c r="E37" s="231"/>
      <c r="F37" s="231"/>
      <c r="G37" s="232"/>
      <c r="H37" s="231"/>
      <c r="I37" s="232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231"/>
      <c r="AZ37" s="231"/>
      <c r="BA37" s="231"/>
      <c r="BB37" s="231"/>
      <c r="BC37" s="231"/>
      <c r="BD37" s="231"/>
      <c r="BE37" s="231"/>
      <c r="BF37" s="231"/>
      <c r="BG37" s="231"/>
      <c r="BH37" s="231"/>
      <c r="BI37" s="231"/>
      <c r="BJ37" s="231"/>
      <c r="BK37" s="231"/>
      <c r="BL37" s="231"/>
      <c r="BM37" s="232"/>
      <c r="BN37" s="231"/>
      <c r="BO37" s="231"/>
      <c r="BP37" s="231"/>
      <c r="BQ37" s="232"/>
      <c r="BR37" s="231"/>
      <c r="BS37" s="231"/>
      <c r="BT37" s="232"/>
      <c r="BU37" s="231"/>
      <c r="BV37" s="231"/>
      <c r="BW37" s="231"/>
      <c r="BX37" s="231"/>
      <c r="BY37" s="231"/>
      <c r="BZ37" s="231"/>
      <c r="CA37" s="231"/>
      <c r="CB37" s="231"/>
      <c r="CC37" s="231"/>
      <c r="CD37" s="231"/>
      <c r="CE37" s="231"/>
      <c r="CF37" s="231"/>
      <c r="CG37" s="231"/>
      <c r="CH37" s="231"/>
      <c r="CI37" s="231"/>
      <c r="CJ37" s="231"/>
      <c r="CK37" s="231"/>
      <c r="CL37" s="231"/>
      <c r="CM37" s="231"/>
      <c r="CN37" s="231"/>
      <c r="CO37" s="231"/>
      <c r="CP37" s="231"/>
      <c r="CQ37" s="231"/>
      <c r="CR37" s="231"/>
      <c r="CS37" s="231"/>
      <c r="CT37" s="231"/>
      <c r="CU37" s="231"/>
      <c r="CV37" s="231"/>
      <c r="CW37" s="231"/>
      <c r="CX37" s="231"/>
      <c r="CY37" s="231"/>
      <c r="CZ37" s="231"/>
      <c r="DA37" s="231"/>
      <c r="DB37" s="231"/>
      <c r="DC37" s="231"/>
      <c r="DD37" s="231"/>
      <c r="DE37" s="231"/>
      <c r="DF37" s="231"/>
      <c r="DG37" s="231"/>
      <c r="DH37" s="231"/>
      <c r="DI37" s="231"/>
      <c r="DJ37" s="231"/>
      <c r="DK37" s="231"/>
      <c r="DL37" s="231"/>
      <c r="DM37" s="231"/>
      <c r="DN37" s="231"/>
      <c r="DO37" s="231"/>
      <c r="DP37" s="231"/>
      <c r="DQ37" s="231"/>
      <c r="DR37" s="231"/>
      <c r="DS37" s="231"/>
      <c r="DT37" s="231"/>
      <c r="DU37" s="231"/>
      <c r="DV37" s="231"/>
      <c r="DW37" s="231"/>
      <c r="DX37" s="231"/>
      <c r="DY37" s="231"/>
      <c r="DZ37" s="231"/>
      <c r="EA37" s="231"/>
      <c r="EB37" s="231"/>
      <c r="EC37" s="231"/>
      <c r="ED37" s="231"/>
      <c r="EE37" s="231"/>
      <c r="EF37" s="231"/>
      <c r="EG37" s="231"/>
      <c r="EH37" s="231"/>
      <c r="EI37" s="231"/>
      <c r="EJ37" s="231"/>
      <c r="EK37" s="231"/>
      <c r="EL37" s="231"/>
      <c r="EM37" s="231"/>
      <c r="EN37" s="231"/>
      <c r="EO37" s="231"/>
      <c r="EP37" s="231"/>
      <c r="EQ37" s="231"/>
      <c r="ER37" s="231"/>
      <c r="ES37" s="231"/>
      <c r="ET37" s="231"/>
      <c r="EU37" s="231"/>
      <c r="EV37" s="231"/>
      <c r="EW37" s="231"/>
      <c r="EX37" s="231"/>
      <c r="EY37" s="231"/>
      <c r="EZ37" s="231"/>
      <c r="FA37" s="231"/>
      <c r="FB37" s="231"/>
      <c r="FC37" s="231"/>
      <c r="FD37" s="231"/>
      <c r="FE37" s="231"/>
      <c r="FF37" s="231"/>
      <c r="FG37" s="231"/>
      <c r="FH37" s="231"/>
      <c r="FI37" s="231"/>
      <c r="FJ37" s="231"/>
      <c r="FK37" s="231"/>
      <c r="FL37" s="231"/>
      <c r="FM37" s="231"/>
      <c r="FN37" s="231"/>
      <c r="FO37" s="231"/>
      <c r="FP37" s="231"/>
      <c r="FQ37" s="231"/>
      <c r="FR37" s="231"/>
      <c r="FS37" s="231"/>
      <c r="FT37" s="231"/>
      <c r="FU37" s="231"/>
      <c r="FV37" s="231"/>
      <c r="FW37" s="231"/>
      <c r="FX37" s="231"/>
      <c r="FY37" s="231"/>
      <c r="FZ37" s="231"/>
      <c r="GA37" s="231"/>
      <c r="GB37" s="231"/>
      <c r="GC37" s="231"/>
      <c r="GD37" s="231"/>
      <c r="GE37" s="231"/>
      <c r="GF37" s="231"/>
      <c r="GG37" s="231"/>
      <c r="GH37" s="231"/>
      <c r="GI37" s="231"/>
      <c r="GJ37" s="231"/>
      <c r="GK37" s="231"/>
      <c r="GL37" s="231"/>
      <c r="GM37" s="231"/>
      <c r="GN37" s="231"/>
      <c r="GO37" s="231"/>
      <c r="GP37" s="231"/>
      <c r="GQ37" s="231"/>
      <c r="GR37" s="231"/>
      <c r="GS37" s="231"/>
      <c r="GT37" s="231"/>
      <c r="GU37" s="231"/>
      <c r="GV37" s="231"/>
      <c r="GW37" s="231"/>
      <c r="GX37" s="231"/>
      <c r="GY37" s="231"/>
      <c r="GZ37" s="231"/>
      <c r="HA37" s="231"/>
      <c r="HB37" s="231"/>
      <c r="HC37" s="231"/>
      <c r="HD37" s="231"/>
      <c r="HE37" s="231"/>
      <c r="HF37" s="231"/>
      <c r="HG37" s="231"/>
    </row>
    <row r="38" spans="1:228" ht="15" x14ac:dyDescent="0.25">
      <c r="A38" s="230"/>
      <c r="B38" s="230"/>
      <c r="C38" s="231"/>
      <c r="D38" s="231"/>
      <c r="E38" s="232"/>
      <c r="F38" s="232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  <c r="AG38" s="231"/>
      <c r="AH38" s="231"/>
      <c r="AI38" s="231"/>
      <c r="AJ38" s="231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31"/>
      <c r="AV38" s="231"/>
      <c r="AW38" s="231"/>
      <c r="AX38" s="231"/>
      <c r="AY38" s="231"/>
      <c r="AZ38" s="231"/>
      <c r="BA38" s="231"/>
      <c r="BB38" s="231"/>
      <c r="BC38" s="231"/>
      <c r="BD38" s="231"/>
      <c r="BE38" s="231"/>
      <c r="BF38" s="231"/>
      <c r="BG38" s="231"/>
      <c r="BH38" s="231"/>
      <c r="BI38" s="231"/>
      <c r="BJ38" s="231"/>
      <c r="BK38" s="231"/>
      <c r="BL38" s="231"/>
      <c r="BM38" s="232"/>
      <c r="BN38" s="231"/>
      <c r="BO38" s="231"/>
      <c r="BP38" s="231"/>
      <c r="BQ38" s="232"/>
      <c r="BR38" s="231"/>
      <c r="BS38" s="231"/>
      <c r="BT38" s="232"/>
      <c r="BU38" s="231"/>
      <c r="BV38" s="231"/>
      <c r="BW38" s="231"/>
      <c r="BX38" s="231"/>
      <c r="BY38" s="231"/>
      <c r="BZ38" s="231"/>
      <c r="CA38" s="231"/>
      <c r="CB38" s="231"/>
      <c r="CC38" s="231"/>
      <c r="CD38" s="231"/>
      <c r="CE38" s="231"/>
      <c r="CF38" s="231"/>
      <c r="CG38" s="231"/>
      <c r="CH38" s="231"/>
      <c r="CI38" s="231"/>
      <c r="CJ38" s="231"/>
      <c r="CK38" s="231"/>
      <c r="CL38" s="231"/>
      <c r="CM38" s="231"/>
      <c r="CN38" s="231"/>
      <c r="CO38" s="231"/>
      <c r="CP38" s="231"/>
      <c r="CQ38" s="231"/>
      <c r="CR38" s="231"/>
      <c r="CS38" s="231"/>
      <c r="CT38" s="231"/>
      <c r="CU38" s="231"/>
      <c r="CV38" s="231"/>
      <c r="CW38" s="231"/>
      <c r="CX38" s="231"/>
      <c r="CY38" s="231"/>
      <c r="CZ38" s="231"/>
      <c r="DA38" s="231"/>
      <c r="DB38" s="231"/>
      <c r="DC38" s="231"/>
      <c r="DD38" s="231"/>
      <c r="DE38" s="231"/>
      <c r="DF38" s="231"/>
      <c r="DG38" s="231"/>
      <c r="DH38" s="231"/>
      <c r="DI38" s="231"/>
      <c r="DJ38" s="231"/>
      <c r="DK38" s="231"/>
      <c r="DL38" s="231"/>
      <c r="DM38" s="231"/>
      <c r="DN38" s="231"/>
      <c r="DO38" s="231"/>
      <c r="DP38" s="231"/>
      <c r="DQ38" s="231"/>
      <c r="DR38" s="231"/>
      <c r="DS38" s="231"/>
      <c r="DT38" s="231"/>
      <c r="DU38" s="231"/>
      <c r="DV38" s="231"/>
      <c r="DW38" s="231"/>
      <c r="DX38" s="231"/>
      <c r="DY38" s="231"/>
      <c r="DZ38" s="231"/>
      <c r="EA38" s="231"/>
      <c r="EB38" s="231"/>
      <c r="EC38" s="231"/>
      <c r="ED38" s="231"/>
      <c r="EE38" s="231"/>
      <c r="EF38" s="231"/>
      <c r="EG38" s="231"/>
      <c r="EH38" s="231"/>
      <c r="EI38" s="231"/>
      <c r="EJ38" s="231"/>
      <c r="EK38" s="231"/>
      <c r="EL38" s="231"/>
      <c r="EM38" s="231"/>
      <c r="EN38" s="231"/>
      <c r="EO38" s="231"/>
      <c r="EP38" s="231"/>
      <c r="EQ38" s="231"/>
      <c r="ER38" s="231"/>
      <c r="ES38" s="231"/>
      <c r="ET38" s="231"/>
      <c r="EU38" s="231"/>
      <c r="EV38" s="231"/>
      <c r="EW38" s="231"/>
      <c r="EX38" s="231"/>
      <c r="EY38" s="231"/>
      <c r="EZ38" s="231"/>
      <c r="FA38" s="231"/>
      <c r="FB38" s="231"/>
      <c r="FC38" s="231"/>
      <c r="FD38" s="231"/>
      <c r="FE38" s="231"/>
      <c r="FF38" s="231"/>
      <c r="FG38" s="231"/>
      <c r="FH38" s="232"/>
      <c r="FI38" s="231"/>
      <c r="FJ38" s="231"/>
      <c r="FK38" s="231"/>
      <c r="FL38" s="231"/>
      <c r="FM38" s="232"/>
      <c r="FN38" s="231"/>
      <c r="FO38" s="231"/>
      <c r="FP38" s="231"/>
      <c r="FQ38" s="231"/>
      <c r="FR38" s="231"/>
      <c r="FS38" s="231"/>
      <c r="FT38" s="231"/>
      <c r="FU38" s="231"/>
      <c r="FV38" s="231"/>
      <c r="FW38" s="231"/>
      <c r="FX38" s="231"/>
      <c r="FY38" s="231"/>
      <c r="FZ38" s="231"/>
      <c r="GA38" s="231"/>
      <c r="GB38" s="231"/>
      <c r="GC38" s="231"/>
      <c r="GD38" s="231"/>
      <c r="GE38" s="231"/>
      <c r="GF38" s="231"/>
      <c r="GG38" s="231"/>
      <c r="GH38" s="231"/>
      <c r="GI38" s="231"/>
      <c r="GJ38" s="232"/>
      <c r="GK38" s="231"/>
      <c r="GL38" s="231"/>
      <c r="GM38" s="231"/>
      <c r="GN38" s="231"/>
      <c r="GO38" s="231"/>
      <c r="GP38" s="231"/>
      <c r="GQ38" s="231"/>
      <c r="GR38" s="232"/>
      <c r="GS38" s="231"/>
      <c r="GT38" s="231"/>
      <c r="GU38" s="231"/>
      <c r="GV38" s="231"/>
      <c r="GW38" s="231"/>
      <c r="GX38" s="231"/>
      <c r="GY38" s="231"/>
      <c r="GZ38" s="231"/>
      <c r="HA38" s="231"/>
      <c r="HB38" s="231"/>
      <c r="HC38" s="231"/>
      <c r="HD38" s="232"/>
      <c r="HE38" s="231"/>
      <c r="HF38" s="231"/>
      <c r="HG38" s="232"/>
    </row>
    <row r="39" spans="1:228" ht="15" x14ac:dyDescent="0.25">
      <c r="A39" s="230"/>
      <c r="B39" s="230"/>
      <c r="C39" s="231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1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  <c r="BF39" s="231"/>
      <c r="BG39" s="232"/>
      <c r="BH39" s="232"/>
      <c r="BI39" s="232"/>
      <c r="BJ39" s="231"/>
      <c r="BK39" s="232"/>
      <c r="BL39" s="232"/>
      <c r="BM39" s="232"/>
      <c r="BN39" s="232"/>
      <c r="BO39" s="232"/>
      <c r="BP39" s="232"/>
      <c r="BQ39" s="232"/>
      <c r="BR39" s="232"/>
      <c r="BS39" s="232"/>
      <c r="BT39" s="232"/>
      <c r="BU39" s="232"/>
      <c r="BV39" s="232"/>
      <c r="BW39" s="232"/>
      <c r="BX39" s="232"/>
      <c r="BY39" s="232"/>
      <c r="BZ39" s="232"/>
      <c r="CA39" s="232"/>
      <c r="CB39" s="231"/>
      <c r="CC39" s="232"/>
      <c r="CD39" s="232"/>
      <c r="CE39" s="232"/>
      <c r="CF39" s="232"/>
      <c r="CG39" s="232"/>
      <c r="CH39" s="232"/>
      <c r="CI39" s="231"/>
      <c r="CJ39" s="232"/>
      <c r="CK39" s="232"/>
      <c r="CL39" s="232"/>
      <c r="CM39" s="231"/>
      <c r="CN39" s="231"/>
      <c r="CO39" s="231"/>
      <c r="CP39" s="231"/>
      <c r="CQ39" s="232"/>
      <c r="CR39" s="232"/>
      <c r="CS39" s="232"/>
      <c r="CT39" s="232"/>
      <c r="CU39" s="232"/>
      <c r="CV39" s="232"/>
      <c r="CW39" s="232"/>
      <c r="CX39" s="232"/>
      <c r="CY39" s="232"/>
      <c r="CZ39" s="232"/>
      <c r="DA39" s="232"/>
      <c r="DB39" s="232"/>
      <c r="DC39" s="232"/>
      <c r="DD39" s="232"/>
      <c r="DE39" s="232"/>
      <c r="DF39" s="232"/>
      <c r="DG39" s="232"/>
      <c r="DH39" s="232"/>
      <c r="DI39" s="232"/>
      <c r="DJ39" s="232"/>
      <c r="DK39" s="232"/>
      <c r="DL39" s="232"/>
      <c r="DM39" s="232"/>
      <c r="DN39" s="232"/>
      <c r="DO39" s="232"/>
      <c r="DP39" s="232"/>
      <c r="DQ39" s="232"/>
      <c r="DR39" s="232"/>
      <c r="DS39" s="232"/>
      <c r="DT39" s="232"/>
      <c r="DU39" s="232"/>
      <c r="DV39" s="232"/>
      <c r="DW39" s="232"/>
      <c r="DX39" s="232"/>
      <c r="DY39" s="232"/>
      <c r="DZ39" s="232"/>
      <c r="EA39" s="232"/>
      <c r="EB39" s="232"/>
      <c r="EC39" s="232"/>
      <c r="ED39" s="232"/>
      <c r="EE39" s="232"/>
      <c r="EF39" s="232"/>
      <c r="EG39" s="232"/>
      <c r="EH39" s="232"/>
      <c r="EI39" s="232"/>
      <c r="EJ39" s="232"/>
      <c r="EK39" s="232"/>
      <c r="EL39" s="232"/>
      <c r="EM39" s="232"/>
      <c r="EN39" s="232"/>
      <c r="EO39" s="232"/>
      <c r="EP39" s="232"/>
      <c r="EQ39" s="232"/>
      <c r="ER39" s="232"/>
      <c r="ES39" s="232"/>
      <c r="ET39" s="232"/>
      <c r="EU39" s="232"/>
      <c r="EV39" s="232"/>
      <c r="EW39" s="232"/>
      <c r="EX39" s="232"/>
      <c r="EY39" s="232"/>
      <c r="EZ39" s="232"/>
      <c r="FA39" s="232"/>
      <c r="FB39" s="232"/>
      <c r="FC39" s="232"/>
      <c r="FD39" s="232"/>
      <c r="FE39" s="232"/>
      <c r="FF39" s="232"/>
      <c r="FG39" s="232"/>
      <c r="FH39" s="232"/>
      <c r="FI39" s="232"/>
      <c r="FJ39" s="232"/>
      <c r="FK39" s="232"/>
      <c r="FL39" s="232"/>
      <c r="FM39" s="232"/>
      <c r="FN39" s="231"/>
      <c r="FO39" s="232"/>
      <c r="FP39" s="232"/>
      <c r="FQ39" s="232"/>
      <c r="FR39" s="232"/>
      <c r="FS39" s="232"/>
      <c r="FT39" s="232"/>
      <c r="FU39" s="232"/>
      <c r="FV39" s="232"/>
      <c r="FW39" s="232"/>
      <c r="FX39" s="232"/>
      <c r="FY39" s="232"/>
      <c r="FZ39" s="232"/>
      <c r="GA39" s="232"/>
      <c r="GB39" s="232"/>
      <c r="GC39" s="232"/>
      <c r="GD39" s="232"/>
      <c r="GE39" s="232"/>
      <c r="GF39" s="232"/>
      <c r="GG39" s="232"/>
      <c r="GH39" s="232"/>
      <c r="GI39" s="232"/>
      <c r="GJ39" s="232"/>
      <c r="GK39" s="232"/>
      <c r="GL39" s="232"/>
      <c r="GM39" s="232"/>
      <c r="GN39" s="231"/>
      <c r="GO39" s="232"/>
      <c r="GP39" s="232"/>
      <c r="GQ39" s="232"/>
      <c r="GR39" s="232"/>
      <c r="GS39" s="232"/>
      <c r="GT39" s="232"/>
      <c r="GU39" s="232"/>
      <c r="GV39" s="232"/>
      <c r="GW39" s="232"/>
      <c r="GX39" s="232"/>
      <c r="GY39" s="232"/>
      <c r="GZ39" s="232"/>
      <c r="HA39" s="232"/>
      <c r="HB39" s="232"/>
      <c r="HC39" s="232"/>
      <c r="HD39" s="232"/>
      <c r="HE39" s="232"/>
      <c r="HF39" s="232"/>
      <c r="HG39" s="232"/>
    </row>
    <row r="40" spans="1:228" ht="15" x14ac:dyDescent="0.25">
      <c r="A40" s="230"/>
      <c r="B40" s="230"/>
      <c r="C40" s="231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2"/>
      <c r="BC40" s="232"/>
      <c r="BD40" s="232"/>
      <c r="BE40" s="232"/>
      <c r="BF40" s="232"/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32"/>
      <c r="BR40" s="232"/>
      <c r="BS40" s="232"/>
      <c r="BT40" s="232"/>
      <c r="BU40" s="232"/>
      <c r="BV40" s="232"/>
      <c r="BW40" s="232"/>
      <c r="BX40" s="232"/>
      <c r="BY40" s="232"/>
      <c r="BZ40" s="232"/>
      <c r="CA40" s="232"/>
      <c r="CB40" s="231"/>
      <c r="CC40" s="232"/>
      <c r="CD40" s="232"/>
      <c r="CE40" s="232"/>
      <c r="CF40" s="232"/>
      <c r="CG40" s="232"/>
      <c r="CH40" s="232"/>
      <c r="CI40" s="232"/>
      <c r="CJ40" s="232"/>
      <c r="CK40" s="231"/>
      <c r="CL40" s="232"/>
      <c r="CM40" s="232"/>
      <c r="CN40" s="232"/>
      <c r="CO40" s="232"/>
      <c r="CP40" s="232"/>
      <c r="CQ40" s="232"/>
      <c r="CR40" s="232"/>
      <c r="CS40" s="232"/>
      <c r="CT40" s="232"/>
      <c r="CU40" s="232"/>
      <c r="CV40" s="232"/>
      <c r="CW40" s="232"/>
      <c r="CX40" s="232"/>
      <c r="CY40" s="232"/>
      <c r="CZ40" s="232"/>
      <c r="DA40" s="232"/>
      <c r="DB40" s="232"/>
      <c r="DC40" s="232"/>
      <c r="DD40" s="232"/>
      <c r="DE40" s="232"/>
      <c r="DF40" s="232"/>
      <c r="DG40" s="232"/>
      <c r="DH40" s="232"/>
      <c r="DI40" s="232"/>
      <c r="DJ40" s="232"/>
      <c r="DK40" s="232"/>
      <c r="DL40" s="232"/>
      <c r="DM40" s="232"/>
      <c r="DN40" s="232"/>
      <c r="DO40" s="232"/>
      <c r="DP40" s="232"/>
      <c r="DQ40" s="232"/>
      <c r="DR40" s="232"/>
      <c r="DS40" s="232"/>
      <c r="DT40" s="232"/>
      <c r="DU40" s="232"/>
      <c r="DV40" s="232"/>
      <c r="DW40" s="232"/>
      <c r="DX40" s="232"/>
      <c r="DY40" s="232"/>
      <c r="DZ40" s="232"/>
      <c r="EA40" s="232"/>
      <c r="EB40" s="232"/>
      <c r="EC40" s="232"/>
      <c r="ED40" s="232"/>
      <c r="EE40" s="232"/>
      <c r="EF40" s="232"/>
      <c r="EG40" s="232"/>
      <c r="EH40" s="232"/>
      <c r="EI40" s="232"/>
      <c r="EJ40" s="232"/>
      <c r="EK40" s="232"/>
      <c r="EL40" s="232"/>
      <c r="EM40" s="232"/>
      <c r="EN40" s="232"/>
      <c r="EO40" s="232"/>
      <c r="EP40" s="232"/>
      <c r="EQ40" s="232"/>
      <c r="ER40" s="232"/>
      <c r="ES40" s="232"/>
      <c r="ET40" s="232"/>
      <c r="EU40" s="232"/>
      <c r="EV40" s="232"/>
      <c r="EW40" s="231"/>
      <c r="EX40" s="232"/>
      <c r="EY40" s="232"/>
      <c r="EZ40" s="232"/>
      <c r="FA40" s="232"/>
      <c r="FB40" s="232"/>
      <c r="FC40" s="232"/>
      <c r="FD40" s="231"/>
      <c r="FE40" s="232"/>
      <c r="FF40" s="232"/>
      <c r="FG40" s="232"/>
      <c r="FH40" s="232"/>
      <c r="FI40" s="232"/>
      <c r="FJ40" s="232"/>
      <c r="FK40" s="232"/>
      <c r="FL40" s="232"/>
      <c r="FM40" s="232"/>
      <c r="FN40" s="232"/>
      <c r="FO40" s="232"/>
      <c r="FP40" s="232"/>
      <c r="FQ40" s="232"/>
      <c r="FR40" s="232"/>
      <c r="FS40" s="232"/>
      <c r="FT40" s="232"/>
      <c r="FU40" s="232"/>
      <c r="FV40" s="232"/>
      <c r="FW40" s="232"/>
      <c r="FX40" s="232"/>
      <c r="FY40" s="232"/>
      <c r="FZ40" s="232"/>
      <c r="GA40" s="232"/>
      <c r="GB40" s="232"/>
      <c r="GC40" s="232"/>
      <c r="GD40" s="232"/>
      <c r="GE40" s="232"/>
      <c r="GF40" s="232"/>
      <c r="GG40" s="232"/>
      <c r="GH40" s="231"/>
      <c r="GI40" s="232"/>
      <c r="GJ40" s="232"/>
      <c r="GK40" s="232"/>
      <c r="GL40" s="232"/>
      <c r="GM40" s="232"/>
      <c r="GN40" s="231"/>
      <c r="GO40" s="232"/>
      <c r="GP40" s="232"/>
      <c r="GQ40" s="232"/>
      <c r="GR40" s="232"/>
      <c r="GS40" s="232"/>
      <c r="GT40" s="232"/>
      <c r="GU40" s="232"/>
      <c r="GV40" s="232"/>
      <c r="GW40" s="232"/>
      <c r="GX40" s="231"/>
      <c r="GY40" s="232"/>
      <c r="GZ40" s="232"/>
      <c r="HA40" s="232"/>
      <c r="HB40" s="232"/>
      <c r="HC40" s="232"/>
      <c r="HD40" s="232"/>
      <c r="HE40" s="232"/>
      <c r="HF40" s="232"/>
      <c r="HG40" s="232"/>
    </row>
    <row r="41" spans="1:228" ht="15" x14ac:dyDescent="0.25">
      <c r="A41" s="230"/>
      <c r="B41" s="230"/>
      <c r="C41" s="231"/>
      <c r="D41" s="232"/>
      <c r="E41" s="232"/>
      <c r="F41" s="232"/>
      <c r="G41" s="232"/>
      <c r="H41" s="232"/>
      <c r="I41" s="232"/>
      <c r="J41" s="232"/>
      <c r="K41" s="232"/>
      <c r="L41" s="231"/>
      <c r="M41" s="232"/>
      <c r="N41" s="232"/>
      <c r="O41" s="232"/>
      <c r="P41" s="231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1"/>
      <c r="AD41" s="232"/>
      <c r="AE41" s="232"/>
      <c r="AF41" s="232"/>
      <c r="AG41" s="232"/>
      <c r="AH41" s="231"/>
      <c r="AI41" s="231"/>
      <c r="AJ41" s="232"/>
      <c r="AK41" s="232"/>
      <c r="AL41" s="231"/>
      <c r="AM41" s="231"/>
      <c r="AN41" s="231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1"/>
      <c r="BF41" s="232"/>
      <c r="BG41" s="231"/>
      <c r="BH41" s="232"/>
      <c r="BI41" s="231"/>
      <c r="BJ41" s="231"/>
      <c r="BK41" s="231"/>
      <c r="BL41" s="231"/>
      <c r="BM41" s="232"/>
      <c r="BN41" s="231"/>
      <c r="BO41" s="231"/>
      <c r="BP41" s="232"/>
      <c r="BQ41" s="232"/>
      <c r="BR41" s="232"/>
      <c r="BS41" s="231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2"/>
      <c r="CG41" s="232"/>
      <c r="CH41" s="232"/>
      <c r="CI41" s="232"/>
      <c r="CJ41" s="232"/>
      <c r="CK41" s="232"/>
      <c r="CL41" s="232"/>
      <c r="CM41" s="232"/>
      <c r="CN41" s="232"/>
      <c r="CO41" s="232"/>
      <c r="CP41" s="232"/>
      <c r="CQ41" s="231"/>
      <c r="CR41" s="232"/>
      <c r="CS41" s="231"/>
      <c r="CT41" s="232"/>
      <c r="CU41" s="232"/>
      <c r="CV41" s="231"/>
      <c r="CW41" s="232"/>
      <c r="CX41" s="232"/>
      <c r="CY41" s="232"/>
      <c r="CZ41" s="232"/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2"/>
      <c r="DS41" s="232"/>
      <c r="DT41" s="232"/>
      <c r="DU41" s="232"/>
      <c r="DV41" s="232"/>
      <c r="DW41" s="232"/>
      <c r="DX41" s="232"/>
      <c r="DY41" s="232"/>
      <c r="DZ41" s="232"/>
      <c r="EA41" s="232"/>
      <c r="EB41" s="232"/>
      <c r="EC41" s="232"/>
      <c r="ED41" s="232"/>
      <c r="EE41" s="232"/>
      <c r="EF41" s="232"/>
      <c r="EG41" s="232"/>
      <c r="EH41" s="232"/>
      <c r="EI41" s="232"/>
      <c r="EJ41" s="232"/>
      <c r="EK41" s="232"/>
      <c r="EL41" s="232"/>
      <c r="EM41" s="232"/>
      <c r="EN41" s="231"/>
      <c r="EO41" s="232"/>
      <c r="EP41" s="231"/>
      <c r="EQ41" s="231"/>
      <c r="ER41" s="232"/>
      <c r="ES41" s="232"/>
      <c r="ET41" s="232"/>
      <c r="EU41" s="232"/>
      <c r="EV41" s="232"/>
      <c r="EW41" s="232"/>
      <c r="EX41" s="232"/>
      <c r="EY41" s="232"/>
      <c r="EZ41" s="232"/>
      <c r="FA41" s="232"/>
      <c r="FB41" s="232"/>
      <c r="FC41" s="232"/>
      <c r="FD41" s="232"/>
      <c r="FE41" s="232"/>
      <c r="FF41" s="232"/>
      <c r="FG41" s="232"/>
      <c r="FH41" s="232"/>
      <c r="FI41" s="232"/>
      <c r="FJ41" s="232"/>
      <c r="FK41" s="231"/>
      <c r="FL41" s="232"/>
      <c r="FM41" s="232"/>
      <c r="FN41" s="232"/>
      <c r="FO41" s="232"/>
      <c r="FP41" s="232"/>
      <c r="FQ41" s="232"/>
      <c r="FR41" s="232"/>
      <c r="FS41" s="232"/>
      <c r="FT41" s="232"/>
      <c r="FU41" s="232"/>
      <c r="FV41" s="232"/>
      <c r="FW41" s="232"/>
      <c r="FX41" s="232"/>
      <c r="FY41" s="232"/>
      <c r="FZ41" s="232"/>
      <c r="GA41" s="232"/>
      <c r="GB41" s="232"/>
      <c r="GC41" s="231"/>
      <c r="GD41" s="232"/>
      <c r="GE41" s="232"/>
      <c r="GF41" s="232"/>
      <c r="GG41" s="231"/>
      <c r="GH41" s="232"/>
      <c r="GI41" s="232"/>
      <c r="GJ41" s="232"/>
      <c r="GK41" s="232"/>
      <c r="GL41" s="232"/>
      <c r="GM41" s="232"/>
      <c r="GN41" s="232"/>
      <c r="GO41" s="232"/>
      <c r="GP41" s="232"/>
      <c r="GQ41" s="232"/>
      <c r="GR41" s="232"/>
      <c r="GS41" s="231"/>
      <c r="GT41" s="232"/>
      <c r="GU41" s="232"/>
      <c r="GV41" s="232"/>
      <c r="GW41" s="232"/>
      <c r="GX41" s="231"/>
      <c r="GY41" s="232"/>
      <c r="GZ41" s="232"/>
      <c r="HA41" s="231"/>
      <c r="HB41" s="231"/>
      <c r="HC41" s="232"/>
      <c r="HD41" s="232"/>
      <c r="HE41" s="232"/>
      <c r="HF41" s="231"/>
      <c r="HG41" s="232"/>
    </row>
    <row r="42" spans="1:228" ht="15" x14ac:dyDescent="0.25">
      <c r="A42" s="233"/>
      <c r="B42" s="233"/>
      <c r="C42" s="234"/>
      <c r="D42" s="234"/>
      <c r="E42" s="235"/>
      <c r="F42" s="234"/>
      <c r="G42" s="234"/>
      <c r="H42" s="234"/>
      <c r="I42" s="235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234"/>
      <c r="AR42" s="234"/>
      <c r="AS42" s="234"/>
      <c r="AT42" s="234"/>
      <c r="AU42" s="234"/>
      <c r="AV42" s="234"/>
      <c r="AW42" s="234"/>
      <c r="AX42" s="234"/>
      <c r="AY42" s="234"/>
      <c r="AZ42" s="234"/>
      <c r="BA42" s="234"/>
      <c r="BB42" s="234"/>
      <c r="BC42" s="234"/>
      <c r="BD42" s="234"/>
      <c r="BE42" s="234"/>
      <c r="BF42" s="234"/>
      <c r="BG42" s="234"/>
      <c r="BH42" s="234"/>
      <c r="BI42" s="234"/>
      <c r="BJ42" s="234"/>
      <c r="BK42" s="234"/>
      <c r="BL42" s="234"/>
      <c r="BM42" s="234"/>
      <c r="BN42" s="234"/>
      <c r="BO42" s="234"/>
      <c r="BP42" s="234"/>
      <c r="BQ42" s="234"/>
      <c r="BR42" s="234"/>
      <c r="BS42" s="164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5"/>
      <c r="CR42" s="165"/>
      <c r="CS42" s="165"/>
      <c r="CT42" s="165"/>
      <c r="CU42" s="165"/>
      <c r="CV42" s="165"/>
      <c r="CW42" s="165"/>
      <c r="CX42" s="165"/>
      <c r="CY42" s="165"/>
      <c r="CZ42" s="165"/>
      <c r="DA42" s="165"/>
      <c r="DB42" s="165"/>
      <c r="DC42" s="165"/>
      <c r="DD42" s="165"/>
      <c r="DE42" s="165"/>
      <c r="DF42" s="165"/>
      <c r="DG42" s="165"/>
      <c r="DH42" s="165"/>
      <c r="DI42" s="165"/>
      <c r="DJ42" s="165"/>
      <c r="DK42" s="165"/>
      <c r="DL42" s="165"/>
      <c r="DM42" s="165"/>
      <c r="DN42" s="165"/>
      <c r="DO42" s="165"/>
      <c r="DP42" s="165"/>
      <c r="DQ42" s="165"/>
      <c r="DR42" s="165"/>
      <c r="DS42" s="165"/>
      <c r="DT42" s="165"/>
      <c r="DU42" s="165"/>
      <c r="DV42" s="165"/>
      <c r="DW42" s="165"/>
      <c r="DX42" s="165"/>
      <c r="DY42" s="165"/>
      <c r="DZ42" s="165"/>
      <c r="EA42" s="165"/>
      <c r="EB42" s="165"/>
      <c r="EC42" s="165"/>
      <c r="ED42" s="165"/>
      <c r="EE42" s="165"/>
      <c r="EF42" s="165"/>
      <c r="EG42" s="165"/>
      <c r="EH42" s="165"/>
      <c r="EI42" s="165"/>
      <c r="EJ42" s="165"/>
      <c r="EK42" s="165"/>
      <c r="EL42" s="165"/>
      <c r="EM42" s="165"/>
      <c r="EN42" s="165"/>
      <c r="EO42" s="165"/>
      <c r="EP42" s="165"/>
      <c r="EQ42" s="165"/>
      <c r="ER42" s="165"/>
      <c r="ES42" s="165"/>
      <c r="ET42" s="165"/>
      <c r="EU42" s="165"/>
      <c r="EV42" s="165"/>
      <c r="EW42" s="165"/>
      <c r="EX42" s="165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5"/>
      <c r="GD42" s="164"/>
      <c r="GE42" s="164"/>
      <c r="GF42" s="164"/>
      <c r="GG42" s="164"/>
      <c r="GH42" s="165"/>
      <c r="GI42" s="165"/>
      <c r="GJ42" s="164"/>
    </row>
    <row r="43" spans="1:228" ht="15" x14ac:dyDescent="0.25">
      <c r="A43" s="233"/>
      <c r="B43" s="233"/>
      <c r="C43" s="234"/>
      <c r="D43" s="235"/>
      <c r="E43" s="235"/>
      <c r="F43" s="234"/>
      <c r="G43" s="235"/>
      <c r="H43" s="234"/>
      <c r="I43" s="235"/>
      <c r="J43" s="234"/>
      <c r="K43" s="235"/>
      <c r="L43" s="234"/>
      <c r="M43" s="234"/>
      <c r="N43" s="234"/>
      <c r="O43" s="234"/>
      <c r="P43" s="234"/>
      <c r="Q43" s="234"/>
      <c r="R43" s="234"/>
      <c r="S43" s="235"/>
      <c r="T43" s="234"/>
      <c r="U43" s="235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5"/>
      <c r="AO43" s="234"/>
      <c r="AP43" s="234"/>
      <c r="AQ43" s="234"/>
      <c r="AR43" s="235"/>
      <c r="AS43" s="235"/>
      <c r="AT43" s="234"/>
      <c r="AU43" s="234"/>
      <c r="AV43" s="234"/>
      <c r="AW43" s="234"/>
      <c r="AX43" s="234"/>
      <c r="AY43" s="234"/>
      <c r="AZ43" s="234"/>
      <c r="BA43" s="234"/>
      <c r="BB43" s="234"/>
      <c r="BC43" s="235"/>
      <c r="BD43" s="234"/>
      <c r="BE43" s="234"/>
      <c r="BF43" s="234"/>
      <c r="BG43" s="234"/>
      <c r="BH43" s="235"/>
      <c r="BI43" s="234"/>
      <c r="BJ43" s="234"/>
      <c r="BK43" s="235"/>
      <c r="BL43" s="235"/>
      <c r="BM43" s="234"/>
      <c r="BN43" s="235"/>
      <c r="BO43" s="235"/>
      <c r="BP43" s="234"/>
      <c r="BQ43" s="235"/>
      <c r="BR43" s="23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5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5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5"/>
      <c r="EZ43" s="165"/>
      <c r="FA43" s="165"/>
      <c r="FB43" s="165"/>
      <c r="FC43" s="165"/>
      <c r="FD43" s="165"/>
      <c r="FE43" s="165"/>
      <c r="FF43" s="165"/>
      <c r="FG43" s="165"/>
      <c r="FH43" s="165"/>
      <c r="FI43" s="165"/>
      <c r="FJ43" s="164"/>
      <c r="FK43" s="164"/>
      <c r="FL43" s="164"/>
      <c r="FM43" s="164"/>
      <c r="FN43" s="164"/>
      <c r="FO43" s="164"/>
      <c r="FP43" s="164"/>
      <c r="FQ43" s="164"/>
      <c r="FR43" s="165"/>
      <c r="FS43" s="165"/>
      <c r="FT43" s="164"/>
      <c r="FU43" s="165"/>
      <c r="FV43" s="164"/>
      <c r="FW43" s="165"/>
      <c r="FX43" s="164"/>
      <c r="FY43" s="165"/>
      <c r="FZ43" s="164"/>
      <c r="GA43" s="164"/>
      <c r="GB43" s="164"/>
      <c r="GC43" s="165"/>
      <c r="GD43" s="165"/>
      <c r="GE43" s="164"/>
      <c r="GF43" s="164"/>
      <c r="GG43" s="165"/>
      <c r="GH43" s="165"/>
      <c r="GI43" s="165"/>
      <c r="GJ43" s="165"/>
    </row>
    <row r="44" spans="1:228" ht="15" x14ac:dyDescent="0.25">
      <c r="A44" s="233"/>
      <c r="B44" s="233"/>
      <c r="C44" s="234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4"/>
      <c r="AE44" s="234"/>
      <c r="AF44" s="235"/>
      <c r="AG44" s="235"/>
      <c r="AH44" s="234"/>
      <c r="AI44" s="235"/>
      <c r="AJ44" s="235"/>
      <c r="AK44" s="234"/>
      <c r="AL44" s="235"/>
      <c r="AM44" s="235"/>
      <c r="AN44" s="235"/>
      <c r="AO44" s="235"/>
      <c r="AP44" s="234"/>
      <c r="AQ44" s="235"/>
      <c r="AR44" s="235"/>
      <c r="AS44" s="235"/>
      <c r="AT44" s="235"/>
      <c r="AU44" s="235"/>
      <c r="AV44" s="235"/>
      <c r="AW44" s="235"/>
      <c r="AX44" s="234"/>
      <c r="AY44" s="234"/>
      <c r="AZ44" s="234"/>
      <c r="BA44" s="235"/>
      <c r="BB44" s="234"/>
      <c r="BC44" s="234"/>
      <c r="BD44" s="234"/>
      <c r="BE44" s="234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4"/>
      <c r="BQ44" s="235"/>
      <c r="BR44" s="23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5"/>
      <c r="CQ44" s="165"/>
      <c r="CR44" s="165"/>
      <c r="CS44" s="165"/>
      <c r="CT44" s="165"/>
      <c r="CU44" s="165"/>
      <c r="CV44" s="165"/>
      <c r="CW44" s="165"/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5"/>
      <c r="DS44" s="165"/>
      <c r="DT44" s="165"/>
      <c r="DU44" s="165"/>
      <c r="DV44" s="165"/>
      <c r="DW44" s="165"/>
      <c r="DX44" s="165"/>
      <c r="DY44" s="165"/>
      <c r="DZ44" s="165"/>
      <c r="EA44" s="165"/>
      <c r="EB44" s="165"/>
      <c r="EC44" s="165"/>
      <c r="ED44" s="165"/>
      <c r="EE44" s="165"/>
      <c r="EF44" s="165"/>
      <c r="EG44" s="165"/>
      <c r="EH44" s="165"/>
      <c r="EI44" s="165"/>
      <c r="EJ44" s="165"/>
      <c r="EK44" s="165"/>
      <c r="EL44" s="165"/>
      <c r="EM44" s="165"/>
      <c r="EN44" s="165"/>
      <c r="EO44" s="165"/>
      <c r="EP44" s="165"/>
      <c r="EQ44" s="165"/>
      <c r="ER44" s="165"/>
      <c r="ES44" s="165"/>
      <c r="ET44" s="165"/>
      <c r="EU44" s="165"/>
      <c r="EV44" s="165"/>
      <c r="EW44" s="165"/>
      <c r="EX44" s="165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5"/>
      <c r="GD44" s="164"/>
      <c r="GE44" s="164"/>
      <c r="GF44" s="164"/>
      <c r="GG44" s="164"/>
      <c r="GH44" s="164"/>
      <c r="GI44" s="164"/>
      <c r="GJ44" s="164"/>
    </row>
    <row r="45" spans="1:228" ht="15" x14ac:dyDescent="0.25">
      <c r="A45" s="233"/>
      <c r="B45" s="233"/>
      <c r="C45" s="234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4"/>
      <c r="O45" s="235"/>
      <c r="P45" s="235"/>
      <c r="Q45" s="235"/>
      <c r="R45" s="234"/>
      <c r="S45" s="235"/>
      <c r="T45" s="235"/>
      <c r="U45" s="235"/>
      <c r="V45" s="235"/>
      <c r="W45" s="234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4"/>
      <c r="AI45" s="235"/>
      <c r="AJ45" s="235"/>
      <c r="AK45" s="235"/>
      <c r="AL45" s="235"/>
      <c r="AM45" s="235"/>
      <c r="AN45" s="235"/>
      <c r="AO45" s="235"/>
      <c r="AP45" s="235"/>
      <c r="AQ45" s="234"/>
      <c r="AR45" s="235"/>
      <c r="AS45" s="235"/>
      <c r="AT45" s="235"/>
      <c r="AU45" s="235"/>
      <c r="AV45" s="234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4"/>
      <c r="BK45" s="235"/>
      <c r="BL45" s="234"/>
      <c r="BM45" s="235"/>
      <c r="BN45" s="235"/>
      <c r="BO45" s="235"/>
      <c r="BP45" s="235"/>
      <c r="BQ45" s="235"/>
      <c r="BR45" s="235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5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5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5"/>
      <c r="GD45" s="164"/>
      <c r="GE45" s="164"/>
      <c r="GF45" s="164"/>
      <c r="GG45" s="164"/>
      <c r="GH45" s="164"/>
      <c r="GI45" s="164"/>
      <c r="GJ45" s="164"/>
    </row>
    <row r="46" spans="1:228" ht="15" x14ac:dyDescent="0.25">
      <c r="A46" s="233"/>
      <c r="B46" s="233"/>
      <c r="C46" s="234"/>
      <c r="D46" s="235"/>
      <c r="E46" s="234"/>
      <c r="F46" s="235"/>
      <c r="G46" s="235"/>
      <c r="H46" s="235"/>
      <c r="I46" s="235"/>
      <c r="J46" s="234"/>
      <c r="K46" s="234"/>
      <c r="L46" s="234"/>
      <c r="M46" s="235"/>
      <c r="N46" s="234"/>
      <c r="O46" s="234"/>
      <c r="P46" s="235"/>
      <c r="Q46" s="234"/>
      <c r="R46" s="234"/>
      <c r="S46" s="234"/>
      <c r="T46" s="234"/>
      <c r="U46" s="235"/>
      <c r="V46" s="235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4"/>
      <c r="AW46" s="234"/>
      <c r="AX46" s="234"/>
      <c r="AY46" s="234"/>
      <c r="AZ46" s="234"/>
      <c r="BA46" s="234"/>
      <c r="BB46" s="234"/>
      <c r="BC46" s="234"/>
      <c r="BD46" s="234"/>
      <c r="BE46" s="234"/>
      <c r="BF46" s="234"/>
      <c r="BG46" s="234"/>
      <c r="BH46" s="234"/>
      <c r="BI46" s="234"/>
      <c r="BJ46" s="234"/>
      <c r="BK46" s="234"/>
      <c r="BL46" s="234"/>
      <c r="BM46" s="234"/>
      <c r="BN46" s="234"/>
      <c r="BO46" s="234"/>
      <c r="BP46" s="234"/>
      <c r="BQ46" s="234"/>
      <c r="BR46" s="234"/>
      <c r="BS46" s="164"/>
      <c r="BT46" s="164"/>
      <c r="BU46" s="164"/>
      <c r="BV46" s="165"/>
      <c r="BW46" s="165"/>
      <c r="BX46" s="164"/>
      <c r="BY46" s="165"/>
      <c r="BZ46" s="165"/>
      <c r="CA46" s="164"/>
      <c r="CB46" s="165"/>
      <c r="CC46" s="164"/>
      <c r="CD46" s="165"/>
      <c r="CE46" s="165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5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5"/>
      <c r="DQ46" s="165"/>
      <c r="DR46" s="164"/>
      <c r="DS46" s="164"/>
      <c r="DT46" s="164"/>
      <c r="DU46" s="164"/>
      <c r="DV46" s="164"/>
      <c r="DW46" s="164"/>
      <c r="DX46" s="165"/>
      <c r="DY46" s="165"/>
      <c r="DZ46" s="164"/>
      <c r="EA46" s="164"/>
      <c r="EB46" s="164"/>
      <c r="EC46" s="164"/>
      <c r="ED46" s="165"/>
      <c r="EE46" s="165"/>
      <c r="EF46" s="164"/>
      <c r="EG46" s="164"/>
      <c r="EH46" s="164"/>
      <c r="EI46" s="165"/>
      <c r="EJ46" s="165"/>
      <c r="EK46" s="165"/>
      <c r="EL46" s="165"/>
      <c r="EM46" s="165"/>
      <c r="EN46" s="164"/>
      <c r="EO46" s="164"/>
      <c r="EP46" s="165"/>
      <c r="EQ46" s="164"/>
      <c r="ER46" s="164"/>
      <c r="ES46" s="164"/>
      <c r="ET46" s="165"/>
      <c r="EU46" s="164"/>
      <c r="EV46" s="165"/>
      <c r="EW46" s="164"/>
      <c r="EX46" s="165"/>
      <c r="EY46" s="165"/>
      <c r="EZ46" s="165"/>
      <c r="FA46" s="165"/>
      <c r="FB46" s="165"/>
      <c r="FC46" s="165"/>
      <c r="FD46" s="165"/>
      <c r="FE46" s="165"/>
      <c r="FF46" s="165"/>
      <c r="FG46" s="165"/>
      <c r="FH46" s="165"/>
      <c r="FI46" s="165"/>
      <c r="FJ46" s="165"/>
      <c r="FK46" s="165"/>
      <c r="FL46" s="164"/>
      <c r="FM46" s="165"/>
      <c r="FN46" s="165"/>
      <c r="FO46" s="165"/>
      <c r="FP46" s="164"/>
      <c r="FQ46" s="165"/>
      <c r="FR46" s="165"/>
      <c r="FS46" s="165"/>
      <c r="FT46" s="165"/>
      <c r="FU46" s="165"/>
      <c r="FV46" s="165"/>
      <c r="FW46" s="165"/>
      <c r="FX46" s="165"/>
      <c r="FY46" s="165"/>
      <c r="FZ46" s="165"/>
      <c r="GA46" s="165"/>
      <c r="GB46" s="165"/>
      <c r="GC46" s="165"/>
      <c r="GD46" s="165"/>
      <c r="GE46" s="165"/>
      <c r="GF46" s="165"/>
      <c r="GG46" s="165"/>
      <c r="GH46" s="165"/>
      <c r="GI46" s="165"/>
      <c r="GJ46" s="165"/>
    </row>
    <row r="47" spans="1:228" ht="15" x14ac:dyDescent="0.25">
      <c r="A47" s="233"/>
      <c r="B47" s="233"/>
      <c r="C47" s="234"/>
      <c r="D47" s="235"/>
      <c r="E47" s="235"/>
      <c r="F47" s="235"/>
      <c r="G47" s="235"/>
      <c r="H47" s="234"/>
      <c r="I47" s="235"/>
      <c r="J47" s="234"/>
      <c r="K47" s="234"/>
      <c r="L47" s="235"/>
      <c r="M47" s="235"/>
      <c r="N47" s="234"/>
      <c r="O47" s="234"/>
      <c r="P47" s="234"/>
      <c r="Q47" s="235"/>
      <c r="R47" s="234"/>
      <c r="S47" s="235"/>
      <c r="T47" s="234"/>
      <c r="U47" s="235"/>
      <c r="V47" s="235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5"/>
      <c r="AM47" s="235"/>
      <c r="AN47" s="234"/>
      <c r="AO47" s="235"/>
      <c r="AP47" s="235"/>
      <c r="AQ47" s="234"/>
      <c r="AR47" s="235"/>
      <c r="AS47" s="234"/>
      <c r="AT47" s="234"/>
      <c r="AU47" s="234"/>
      <c r="AV47" s="234"/>
      <c r="AW47" s="234"/>
      <c r="AX47" s="234"/>
      <c r="AY47" s="234"/>
      <c r="AZ47" s="234"/>
      <c r="BA47" s="234"/>
      <c r="BB47" s="234"/>
      <c r="BC47" s="234"/>
      <c r="BD47" s="234"/>
      <c r="BE47" s="234"/>
      <c r="BF47" s="234"/>
      <c r="BG47" s="234"/>
      <c r="BH47" s="234"/>
      <c r="BI47" s="235"/>
      <c r="BJ47" s="234"/>
      <c r="BK47" s="235"/>
      <c r="BL47" s="234"/>
      <c r="BM47" s="234"/>
      <c r="BN47" s="235"/>
      <c r="BO47" s="235"/>
      <c r="BP47" s="235"/>
      <c r="BQ47" s="235"/>
      <c r="BR47" s="23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5"/>
      <c r="EZ47" s="165"/>
      <c r="FA47" s="165"/>
      <c r="FB47" s="165"/>
      <c r="FC47" s="165"/>
      <c r="FD47" s="165"/>
      <c r="FE47" s="165"/>
      <c r="FF47" s="165"/>
      <c r="FG47" s="165"/>
      <c r="FH47" s="165"/>
      <c r="FI47" s="165"/>
      <c r="FJ47" s="165"/>
      <c r="FK47" s="164"/>
      <c r="FL47" s="165"/>
      <c r="FM47" s="164"/>
      <c r="FN47" s="165"/>
      <c r="FO47" s="165"/>
      <c r="FP47" s="165"/>
      <c r="FQ47" s="165"/>
      <c r="FR47" s="165"/>
      <c r="FS47" s="165"/>
      <c r="FT47" s="165"/>
      <c r="FU47" s="165"/>
      <c r="FV47" s="165"/>
      <c r="FW47" s="165"/>
      <c r="FX47" s="165"/>
      <c r="FY47" s="165"/>
      <c r="FZ47" s="165"/>
      <c r="GA47" s="165"/>
      <c r="GB47" s="165"/>
      <c r="GC47" s="165"/>
      <c r="GD47" s="165"/>
      <c r="GE47" s="165"/>
      <c r="GF47" s="165"/>
      <c r="GG47" s="165"/>
      <c r="GH47" s="165"/>
      <c r="GI47" s="165"/>
      <c r="GJ47" s="165"/>
    </row>
    <row r="48" spans="1:228" ht="15" x14ac:dyDescent="0.25">
      <c r="A48" s="233"/>
      <c r="B48" s="233"/>
      <c r="C48" s="234"/>
      <c r="D48" s="235"/>
      <c r="E48" s="234"/>
      <c r="F48" s="235"/>
      <c r="G48" s="235"/>
      <c r="H48" s="235"/>
      <c r="I48" s="235"/>
      <c r="J48" s="234"/>
      <c r="K48" s="234"/>
      <c r="L48" s="234"/>
      <c r="M48" s="234"/>
      <c r="N48" s="234"/>
      <c r="O48" s="234"/>
      <c r="P48" s="234"/>
      <c r="Q48" s="235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4"/>
      <c r="AW48" s="234"/>
      <c r="AX48" s="234"/>
      <c r="AY48" s="234"/>
      <c r="AZ48" s="234"/>
      <c r="BA48" s="234"/>
      <c r="BB48" s="234"/>
      <c r="BC48" s="234"/>
      <c r="BD48" s="234"/>
      <c r="BE48" s="234"/>
      <c r="BF48" s="234"/>
      <c r="BG48" s="234"/>
      <c r="BH48" s="234"/>
      <c r="BI48" s="234"/>
      <c r="BJ48" s="234"/>
      <c r="BK48" s="234"/>
      <c r="BL48" s="234"/>
      <c r="BM48" s="234"/>
      <c r="BN48" s="234"/>
      <c r="BO48" s="234"/>
      <c r="BP48" s="234"/>
      <c r="BQ48" s="234"/>
      <c r="BR48" s="23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5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5"/>
      <c r="EA48" s="165"/>
      <c r="EB48" s="164"/>
      <c r="EC48" s="164"/>
      <c r="ED48" s="164"/>
      <c r="EE48" s="164"/>
      <c r="EF48" s="164"/>
      <c r="EG48" s="164"/>
      <c r="EH48" s="165"/>
      <c r="EI48" s="164"/>
      <c r="EJ48" s="164"/>
      <c r="EK48" s="164"/>
      <c r="EL48" s="164"/>
      <c r="EM48" s="164"/>
      <c r="EN48" s="165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5"/>
      <c r="EZ48" s="165"/>
      <c r="FA48" s="165"/>
      <c r="FB48" s="165"/>
      <c r="FC48" s="165"/>
      <c r="FD48" s="164"/>
      <c r="FE48" s="164"/>
      <c r="FF48" s="164"/>
      <c r="FG48" s="164"/>
      <c r="FH48" s="164"/>
      <c r="FI48" s="164"/>
      <c r="FJ48" s="165"/>
      <c r="FK48" s="165"/>
      <c r="FL48" s="165"/>
      <c r="FM48" s="165"/>
      <c r="FN48" s="165"/>
      <c r="FO48" s="165"/>
      <c r="FP48" s="165"/>
      <c r="FQ48" s="165"/>
      <c r="FR48" s="165"/>
      <c r="FS48" s="164"/>
      <c r="FT48" s="164"/>
      <c r="FU48" s="165"/>
      <c r="FV48" s="165"/>
      <c r="FW48" s="164"/>
      <c r="FX48" s="165"/>
      <c r="FY48" s="165"/>
      <c r="FZ48" s="165"/>
      <c r="GA48" s="165"/>
      <c r="GB48" s="164"/>
      <c r="GC48" s="165"/>
      <c r="GD48" s="165"/>
      <c r="GE48" s="165"/>
      <c r="GF48" s="164"/>
      <c r="GG48" s="164"/>
      <c r="GH48" s="165"/>
      <c r="GI48" s="165"/>
      <c r="GJ48" s="165"/>
    </row>
    <row r="49" spans="1:192" ht="15" x14ac:dyDescent="0.25">
      <c r="A49" s="233"/>
      <c r="B49" s="233"/>
      <c r="C49" s="234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4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4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4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  <c r="DV49" s="165"/>
      <c r="DW49" s="165"/>
      <c r="DX49" s="165"/>
      <c r="DY49" s="165"/>
      <c r="DZ49" s="165"/>
      <c r="EA49" s="165"/>
      <c r="EB49" s="165"/>
      <c r="EC49" s="165"/>
      <c r="ED49" s="165"/>
      <c r="EE49" s="165"/>
      <c r="EF49" s="165"/>
      <c r="EG49" s="165"/>
      <c r="EH49" s="165"/>
      <c r="EI49" s="165"/>
      <c r="EJ49" s="165"/>
      <c r="EK49" s="165"/>
      <c r="EL49" s="165"/>
      <c r="EM49" s="165"/>
      <c r="EN49" s="165"/>
      <c r="EO49" s="165"/>
      <c r="EP49" s="165"/>
      <c r="EQ49" s="165"/>
      <c r="ER49" s="165"/>
      <c r="ES49" s="165"/>
      <c r="ET49" s="165"/>
      <c r="EU49" s="165"/>
      <c r="EV49" s="165"/>
      <c r="EW49" s="165"/>
      <c r="EX49" s="165"/>
      <c r="EY49" s="165"/>
      <c r="EZ49" s="165"/>
      <c r="FA49" s="165"/>
      <c r="FB49" s="165"/>
      <c r="FC49" s="165"/>
      <c r="FD49" s="165"/>
      <c r="FE49" s="165"/>
      <c r="FF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  <c r="FR49" s="165"/>
      <c r="FS49" s="165"/>
      <c r="FT49" s="165"/>
      <c r="FU49" s="165"/>
      <c r="FV49" s="165"/>
      <c r="FW49" s="165"/>
      <c r="FX49" s="165"/>
      <c r="FY49" s="165"/>
      <c r="FZ49" s="165"/>
      <c r="GA49" s="165"/>
      <c r="GB49" s="165"/>
      <c r="GC49" s="165"/>
      <c r="GD49" s="165"/>
      <c r="GE49" s="165"/>
      <c r="GF49" s="165"/>
      <c r="GG49" s="165"/>
      <c r="GH49" s="165"/>
      <c r="GI49" s="165"/>
      <c r="GJ49" s="165"/>
    </row>
    <row r="50" spans="1:192" ht="15" x14ac:dyDescent="0.25">
      <c r="A50" s="233"/>
      <c r="B50" s="233"/>
      <c r="C50" s="234"/>
      <c r="D50" s="235"/>
      <c r="E50" s="235"/>
      <c r="F50" s="235"/>
      <c r="G50" s="235"/>
      <c r="H50" s="235"/>
      <c r="I50" s="235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4"/>
      <c r="AS50" s="234"/>
      <c r="AT50" s="234"/>
      <c r="AU50" s="234"/>
      <c r="AV50" s="234"/>
      <c r="AW50" s="234"/>
      <c r="AX50" s="234"/>
      <c r="AY50" s="234"/>
      <c r="AZ50" s="234"/>
      <c r="BA50" s="234"/>
      <c r="BB50" s="234"/>
      <c r="BC50" s="234"/>
      <c r="BD50" s="234"/>
      <c r="BE50" s="234"/>
      <c r="BF50" s="234"/>
      <c r="BG50" s="234"/>
      <c r="BH50" s="234"/>
      <c r="BI50" s="234"/>
      <c r="BJ50" s="234"/>
      <c r="BK50" s="234"/>
      <c r="BL50" s="234"/>
      <c r="BM50" s="234"/>
      <c r="BN50" s="234"/>
      <c r="BO50" s="234"/>
      <c r="BP50" s="234"/>
      <c r="BQ50" s="234"/>
      <c r="BR50" s="234"/>
      <c r="BS50" s="164"/>
      <c r="BT50" s="164"/>
      <c r="BU50" s="164"/>
      <c r="BV50" s="165"/>
      <c r="BW50" s="164"/>
      <c r="BX50" s="165"/>
      <c r="BY50" s="164"/>
      <c r="BZ50" s="165"/>
      <c r="CA50" s="165"/>
      <c r="CB50" s="165"/>
      <c r="CC50" s="165"/>
      <c r="CD50" s="164"/>
      <c r="CE50" s="164"/>
      <c r="CF50" s="165"/>
      <c r="CG50" s="165"/>
      <c r="CH50" s="164"/>
      <c r="CI50" s="164"/>
      <c r="CJ50" s="165"/>
      <c r="CK50" s="165"/>
      <c r="CL50" s="165"/>
      <c r="CM50" s="164"/>
      <c r="CN50" s="164"/>
      <c r="CO50" s="165"/>
      <c r="CP50" s="164"/>
      <c r="CQ50" s="164"/>
      <c r="CR50" s="164"/>
      <c r="CS50" s="165"/>
      <c r="CT50" s="165"/>
      <c r="CU50" s="165"/>
      <c r="CV50" s="165"/>
      <c r="CW50" s="165"/>
      <c r="CX50" s="165"/>
      <c r="CY50" s="165"/>
      <c r="CZ50" s="164"/>
      <c r="DA50" s="165"/>
      <c r="DB50" s="164"/>
      <c r="DC50" s="165"/>
      <c r="DD50" s="164"/>
      <c r="DE50" s="165"/>
      <c r="DF50" s="164"/>
      <c r="DG50" s="164"/>
      <c r="DH50" s="164"/>
      <c r="DI50" s="165"/>
      <c r="DJ50" s="164"/>
      <c r="DK50" s="164"/>
      <c r="DL50" s="164"/>
      <c r="DM50" s="164"/>
      <c r="DN50" s="165"/>
      <c r="DO50" s="165"/>
      <c r="DP50" s="165"/>
      <c r="DQ50" s="165"/>
      <c r="DR50" s="164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4"/>
      <c r="EF50" s="165"/>
      <c r="EG50" s="164"/>
      <c r="EH50" s="165"/>
      <c r="EI50" s="165"/>
      <c r="EJ50" s="164"/>
      <c r="EK50" s="164"/>
      <c r="EL50" s="164"/>
      <c r="EM50" s="164"/>
      <c r="EN50" s="164"/>
      <c r="EO50" s="164"/>
      <c r="EP50" s="165"/>
      <c r="EQ50" s="165"/>
      <c r="ER50" s="165"/>
      <c r="ES50" s="164"/>
      <c r="ET50" s="165"/>
      <c r="EU50" s="165"/>
      <c r="EV50" s="165"/>
      <c r="EW50" s="165"/>
      <c r="EX50" s="165"/>
      <c r="EY50" s="165"/>
      <c r="EZ50" s="165"/>
      <c r="FA50" s="165"/>
      <c r="FB50" s="165"/>
      <c r="FC50" s="164"/>
      <c r="FD50" s="165"/>
      <c r="FE50" s="165"/>
      <c r="FF50" s="164"/>
      <c r="FG50" s="165"/>
      <c r="FH50" s="165"/>
      <c r="FI50" s="164"/>
      <c r="FJ50" s="165"/>
      <c r="FK50" s="165"/>
      <c r="FL50" s="165"/>
      <c r="FM50" s="165"/>
      <c r="FN50" s="165"/>
      <c r="FO50" s="164"/>
      <c r="FP50" s="164"/>
      <c r="FQ50" s="165"/>
      <c r="FR50" s="164"/>
      <c r="FS50" s="165"/>
      <c r="FT50" s="165"/>
      <c r="FU50" s="165"/>
      <c r="FV50" s="164"/>
      <c r="FW50" s="165"/>
      <c r="FX50" s="164"/>
      <c r="FY50" s="164"/>
      <c r="FZ50" s="165"/>
      <c r="GA50" s="165"/>
      <c r="GB50" s="165"/>
      <c r="GC50" s="165"/>
      <c r="GD50" s="165"/>
      <c r="GE50" s="165"/>
      <c r="GF50" s="164"/>
      <c r="GG50" s="164"/>
      <c r="GH50" s="164"/>
      <c r="GI50" s="165"/>
      <c r="GJ50" s="164"/>
    </row>
    <row r="51" spans="1:192" ht="15" x14ac:dyDescent="0.25">
      <c r="A51" s="233"/>
      <c r="B51" s="233"/>
      <c r="C51" s="234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4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4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  <c r="DV51" s="165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5"/>
      <c r="GD51" s="164"/>
      <c r="GE51" s="164"/>
      <c r="GF51" s="164"/>
      <c r="GG51" s="164"/>
      <c r="GH51" s="164"/>
      <c r="GI51" s="164"/>
      <c r="GJ51" s="165"/>
    </row>
    <row r="52" spans="1:192" ht="15" x14ac:dyDescent="0.25">
      <c r="A52" s="233"/>
      <c r="B52" s="233"/>
      <c r="C52" s="234"/>
      <c r="D52" s="235"/>
      <c r="E52" s="234"/>
      <c r="F52" s="234"/>
      <c r="G52" s="234"/>
      <c r="H52" s="235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5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5"/>
      <c r="AK52" s="234"/>
      <c r="AL52" s="234"/>
      <c r="AM52" s="235"/>
      <c r="AN52" s="235"/>
      <c r="AO52" s="235"/>
      <c r="AP52" s="235"/>
      <c r="AQ52" s="234"/>
      <c r="AR52" s="235"/>
      <c r="AS52" s="235"/>
      <c r="AT52" s="235"/>
      <c r="AU52" s="235"/>
      <c r="AV52" s="235"/>
      <c r="AW52" s="235"/>
      <c r="AX52" s="234"/>
      <c r="AY52" s="235"/>
      <c r="AZ52" s="235"/>
      <c r="BA52" s="235"/>
      <c r="BB52" s="234"/>
      <c r="BC52" s="234"/>
      <c r="BD52" s="235"/>
      <c r="BE52" s="235"/>
      <c r="BF52" s="234"/>
      <c r="BG52" s="234"/>
      <c r="BH52" s="235"/>
      <c r="BI52" s="235"/>
      <c r="BJ52" s="234"/>
      <c r="BK52" s="234"/>
      <c r="BL52" s="234"/>
      <c r="BM52" s="234"/>
      <c r="BN52" s="235"/>
      <c r="BO52" s="234"/>
      <c r="BP52" s="234"/>
      <c r="BQ52" s="235"/>
      <c r="BR52" s="234"/>
      <c r="BS52" s="165"/>
      <c r="BT52" s="164"/>
      <c r="BU52" s="165"/>
      <c r="BV52" s="164"/>
      <c r="BW52" s="164"/>
      <c r="BX52" s="164"/>
      <c r="BY52" s="165"/>
      <c r="BZ52" s="164"/>
      <c r="CA52" s="164"/>
      <c r="CB52" s="164"/>
      <c r="CC52" s="164"/>
      <c r="CD52" s="165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5"/>
      <c r="CQ52" s="164"/>
      <c r="CR52" s="164"/>
      <c r="CS52" s="164"/>
      <c r="CT52" s="164"/>
      <c r="CU52" s="165"/>
      <c r="CV52" s="164"/>
      <c r="CW52" s="164"/>
      <c r="CX52" s="164"/>
      <c r="CY52" s="164"/>
      <c r="CZ52" s="164"/>
      <c r="DA52" s="165"/>
      <c r="DB52" s="164"/>
      <c r="DC52" s="164"/>
      <c r="DD52" s="164"/>
      <c r="DE52" s="164"/>
      <c r="DF52" s="164"/>
      <c r="DG52" s="164"/>
      <c r="DH52" s="164"/>
      <c r="DI52" s="164"/>
      <c r="DJ52" s="164"/>
      <c r="DK52" s="165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5"/>
      <c r="DZ52" s="164"/>
      <c r="EA52" s="164"/>
      <c r="EB52" s="165"/>
      <c r="EC52" s="164"/>
      <c r="ED52" s="165"/>
      <c r="EE52" s="164"/>
      <c r="EF52" s="164"/>
      <c r="EG52" s="164"/>
      <c r="EH52" s="164"/>
      <c r="EI52" s="164"/>
      <c r="EJ52" s="165"/>
      <c r="EK52" s="165"/>
      <c r="EL52" s="165"/>
      <c r="EM52" s="165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5"/>
      <c r="EY52" s="164"/>
      <c r="EZ52" s="164"/>
      <c r="FA52" s="165"/>
      <c r="FB52" s="164"/>
      <c r="FC52" s="165"/>
      <c r="FD52" s="164"/>
      <c r="FE52" s="165"/>
      <c r="FF52" s="164"/>
      <c r="FG52" s="164"/>
      <c r="FH52" s="164"/>
      <c r="FI52" s="164"/>
      <c r="FJ52" s="164"/>
      <c r="FK52" s="165"/>
      <c r="FL52" s="165"/>
      <c r="FM52" s="165"/>
      <c r="FN52" s="165"/>
      <c r="FO52" s="165"/>
      <c r="FP52" s="165"/>
      <c r="FQ52" s="165"/>
      <c r="FR52" s="164"/>
      <c r="FS52" s="164"/>
      <c r="FT52" s="165"/>
      <c r="FU52" s="165"/>
      <c r="FV52" s="164"/>
      <c r="FW52" s="164"/>
      <c r="FX52" s="164"/>
      <c r="FY52" s="164"/>
      <c r="FZ52" s="164"/>
      <c r="GA52" s="164"/>
      <c r="GB52" s="164"/>
      <c r="GC52" s="165"/>
      <c r="GD52" s="164"/>
      <c r="GE52" s="165"/>
      <c r="GF52" s="165"/>
      <c r="GG52" s="164"/>
      <c r="GH52" s="165"/>
      <c r="GI52" s="165"/>
      <c r="GJ52" s="164"/>
    </row>
    <row r="53" spans="1:192" ht="15" x14ac:dyDescent="0.25">
      <c r="A53" s="233"/>
      <c r="B53" s="233"/>
      <c r="C53" s="234"/>
      <c r="D53" s="235"/>
      <c r="E53" s="235"/>
      <c r="F53" s="235"/>
      <c r="G53" s="235"/>
      <c r="H53" s="235"/>
      <c r="I53" s="235"/>
      <c r="J53" s="234"/>
      <c r="K53" s="234"/>
      <c r="L53" s="234"/>
      <c r="M53" s="234"/>
      <c r="N53" s="234"/>
      <c r="O53" s="234"/>
      <c r="P53" s="234"/>
      <c r="Q53" s="234"/>
      <c r="R53" s="234"/>
      <c r="S53" s="235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5"/>
      <c r="AO53" s="234"/>
      <c r="AP53" s="234"/>
      <c r="AQ53" s="234"/>
      <c r="AR53" s="234"/>
      <c r="AS53" s="234"/>
      <c r="AT53" s="234"/>
      <c r="AU53" s="234"/>
      <c r="AV53" s="234"/>
      <c r="AW53" s="234"/>
      <c r="AX53" s="235"/>
      <c r="AY53" s="234"/>
      <c r="AZ53" s="234"/>
      <c r="BA53" s="234"/>
      <c r="BB53" s="234"/>
      <c r="BC53" s="234"/>
      <c r="BD53" s="234"/>
      <c r="BE53" s="234"/>
      <c r="BF53" s="234"/>
      <c r="BG53" s="234"/>
      <c r="BH53" s="234"/>
      <c r="BI53" s="234"/>
      <c r="BJ53" s="234"/>
      <c r="BK53" s="234"/>
      <c r="BL53" s="234"/>
      <c r="BM53" s="234"/>
      <c r="BN53" s="234"/>
      <c r="BO53" s="234"/>
      <c r="BP53" s="234"/>
      <c r="BQ53" s="234"/>
      <c r="BR53" s="23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5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5"/>
      <c r="CP53" s="164"/>
      <c r="CQ53" s="165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5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5"/>
      <c r="DY53" s="164"/>
      <c r="DZ53" s="164"/>
      <c r="EA53" s="165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5"/>
      <c r="EX53" s="164"/>
      <c r="EY53" s="165"/>
      <c r="EZ53" s="165"/>
      <c r="FA53" s="165"/>
      <c r="FB53" s="165"/>
      <c r="FC53" s="165"/>
      <c r="FD53" s="165"/>
      <c r="FE53" s="165"/>
      <c r="FF53" s="165"/>
      <c r="FG53" s="165"/>
      <c r="FH53" s="165"/>
      <c r="FI53" s="165"/>
      <c r="FJ53" s="165"/>
      <c r="FK53" s="165"/>
      <c r="FL53" s="165"/>
      <c r="FM53" s="165"/>
      <c r="FN53" s="165"/>
      <c r="FO53" s="165"/>
      <c r="FP53" s="165"/>
      <c r="FQ53" s="165"/>
      <c r="FR53" s="165"/>
      <c r="FS53" s="165"/>
      <c r="FT53" s="165"/>
      <c r="FU53" s="165"/>
      <c r="FV53" s="165"/>
      <c r="FW53" s="165"/>
      <c r="FX53" s="165"/>
      <c r="FY53" s="165"/>
      <c r="FZ53" s="165"/>
      <c r="GA53" s="165"/>
      <c r="GB53" s="165"/>
      <c r="GC53" s="165"/>
      <c r="GD53" s="165"/>
      <c r="GE53" s="165"/>
      <c r="GF53" s="165"/>
      <c r="GG53" s="165"/>
      <c r="GH53" s="165"/>
      <c r="GI53" s="165"/>
      <c r="GJ53" s="165"/>
    </row>
    <row r="54" spans="1:192" ht="15" x14ac:dyDescent="0.25">
      <c r="A54" s="233"/>
      <c r="B54" s="233"/>
      <c r="C54" s="234"/>
      <c r="D54" s="235"/>
      <c r="E54" s="234"/>
      <c r="F54" s="234"/>
      <c r="G54" s="234"/>
      <c r="H54" s="234"/>
      <c r="I54" s="235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5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  <c r="AI54" s="234"/>
      <c r="AJ54" s="234"/>
      <c r="AK54" s="234"/>
      <c r="AL54" s="234"/>
      <c r="AM54" s="234"/>
      <c r="AN54" s="235"/>
      <c r="AO54" s="234"/>
      <c r="AP54" s="234"/>
      <c r="AQ54" s="234"/>
      <c r="AR54" s="235"/>
      <c r="AS54" s="234"/>
      <c r="AT54" s="234"/>
      <c r="AU54" s="235"/>
      <c r="AV54" s="234"/>
      <c r="AW54" s="234"/>
      <c r="AX54" s="234"/>
      <c r="AY54" s="234"/>
      <c r="AZ54" s="234"/>
      <c r="BA54" s="234"/>
      <c r="BB54" s="234"/>
      <c r="BC54" s="234"/>
      <c r="BD54" s="234"/>
      <c r="BE54" s="234"/>
      <c r="BF54" s="234"/>
      <c r="BG54" s="234"/>
      <c r="BH54" s="234"/>
      <c r="BI54" s="234"/>
      <c r="BJ54" s="234"/>
      <c r="BK54" s="234"/>
      <c r="BL54" s="234"/>
      <c r="BM54" s="234"/>
      <c r="BN54" s="234"/>
      <c r="BO54" s="234"/>
      <c r="BP54" s="234"/>
      <c r="BQ54" s="234"/>
      <c r="BR54" s="23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5"/>
      <c r="CT54" s="165"/>
      <c r="CU54" s="164"/>
      <c r="CV54" s="164"/>
      <c r="CW54" s="165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5"/>
      <c r="GD54" s="164"/>
      <c r="GE54" s="164"/>
      <c r="GF54" s="164"/>
      <c r="GG54" s="164"/>
      <c r="GH54" s="164"/>
      <c r="GI54" s="164"/>
      <c r="GJ54" s="164"/>
    </row>
    <row r="55" spans="1:192" ht="15" x14ac:dyDescent="0.25">
      <c r="A55" s="233"/>
      <c r="B55" s="233"/>
      <c r="C55" s="234"/>
      <c r="D55" s="234"/>
      <c r="E55" s="235"/>
      <c r="F55" s="235"/>
      <c r="G55" s="235"/>
      <c r="H55" s="235"/>
      <c r="I55" s="235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  <c r="AR55" s="235"/>
      <c r="AS55" s="234"/>
      <c r="AT55" s="234"/>
      <c r="AU55" s="234"/>
      <c r="AV55" s="234"/>
      <c r="AW55" s="234"/>
      <c r="AX55" s="234"/>
      <c r="AY55" s="234"/>
      <c r="AZ55" s="234"/>
      <c r="BA55" s="234"/>
      <c r="BB55" s="234"/>
      <c r="BC55" s="234"/>
      <c r="BD55" s="234"/>
      <c r="BE55" s="234"/>
      <c r="BF55" s="234"/>
      <c r="BG55" s="234"/>
      <c r="BH55" s="234"/>
      <c r="BI55" s="234"/>
      <c r="BJ55" s="234"/>
      <c r="BK55" s="234"/>
      <c r="BL55" s="234"/>
      <c r="BM55" s="234"/>
      <c r="BN55" s="234"/>
      <c r="BO55" s="234"/>
      <c r="BP55" s="234"/>
      <c r="BQ55" s="234"/>
      <c r="BR55" s="234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65"/>
      <c r="CR55" s="165"/>
      <c r="CS55" s="165"/>
      <c r="CT55" s="165"/>
      <c r="CU55" s="165"/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/>
      <c r="DP55" s="165"/>
      <c r="DQ55" s="165"/>
      <c r="DR55" s="165"/>
      <c r="DS55" s="165"/>
      <c r="DT55" s="165"/>
      <c r="DU55" s="165"/>
      <c r="DV55" s="165"/>
      <c r="DW55" s="165"/>
      <c r="DX55" s="165"/>
      <c r="DY55" s="165"/>
      <c r="DZ55" s="165"/>
      <c r="EA55" s="165"/>
      <c r="EB55" s="165"/>
      <c r="EC55" s="165"/>
      <c r="ED55" s="165"/>
      <c r="EE55" s="165"/>
      <c r="EF55" s="165"/>
      <c r="EG55" s="165"/>
      <c r="EH55" s="165"/>
      <c r="EI55" s="165"/>
      <c r="EJ55" s="165"/>
      <c r="EK55" s="165"/>
      <c r="EL55" s="165"/>
      <c r="EM55" s="165"/>
      <c r="EN55" s="165"/>
      <c r="EO55" s="165"/>
      <c r="EP55" s="165"/>
      <c r="EQ55" s="165"/>
      <c r="ER55" s="165"/>
      <c r="ES55" s="165"/>
      <c r="ET55" s="165"/>
      <c r="EU55" s="165"/>
      <c r="EV55" s="165"/>
      <c r="EW55" s="165"/>
      <c r="EX55" s="165"/>
      <c r="EY55" s="165"/>
      <c r="EZ55" s="165"/>
      <c r="FA55" s="165"/>
      <c r="FB55" s="165"/>
      <c r="FC55" s="165"/>
      <c r="FD55" s="165"/>
      <c r="FE55" s="165"/>
      <c r="FF55" s="165"/>
      <c r="FG55" s="165"/>
      <c r="FH55" s="165"/>
      <c r="FI55" s="165"/>
      <c r="FJ55" s="165"/>
      <c r="FK55" s="165"/>
      <c r="FL55" s="165"/>
      <c r="FM55" s="165"/>
      <c r="FN55" s="165"/>
      <c r="FO55" s="165"/>
      <c r="FP55" s="165"/>
      <c r="FQ55" s="165"/>
      <c r="FR55" s="165"/>
      <c r="FS55" s="165"/>
      <c r="FT55" s="165"/>
      <c r="FU55" s="165"/>
      <c r="FV55" s="165"/>
      <c r="FW55" s="165"/>
      <c r="FX55" s="165"/>
      <c r="FY55" s="165"/>
      <c r="FZ55" s="165"/>
      <c r="GA55" s="165"/>
      <c r="GB55" s="165"/>
      <c r="GC55" s="165"/>
      <c r="GD55" s="165"/>
      <c r="GE55" s="165"/>
      <c r="GF55" s="164"/>
      <c r="GG55" s="165"/>
      <c r="GH55" s="165"/>
      <c r="GI55" s="165"/>
      <c r="GJ55" s="165"/>
    </row>
    <row r="56" spans="1:192" ht="15" x14ac:dyDescent="0.25">
      <c r="A56" s="233"/>
      <c r="B56" s="233"/>
      <c r="C56" s="234"/>
      <c r="D56" s="235"/>
      <c r="E56" s="235"/>
      <c r="F56" s="235"/>
      <c r="G56" s="235"/>
      <c r="H56" s="235"/>
      <c r="I56" s="234"/>
      <c r="J56" s="235"/>
      <c r="K56" s="235"/>
      <c r="L56" s="234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165"/>
      <c r="BT56" s="165"/>
      <c r="BU56" s="165"/>
      <c r="BV56" s="165"/>
      <c r="BW56" s="165"/>
      <c r="BX56" s="164"/>
      <c r="BY56" s="164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/>
      <c r="DP56" s="165"/>
      <c r="DQ56" s="165"/>
      <c r="DR56" s="165"/>
      <c r="DS56" s="165"/>
      <c r="DT56" s="165"/>
      <c r="DU56" s="165"/>
      <c r="DV56" s="165"/>
      <c r="DW56" s="165"/>
      <c r="DX56" s="165"/>
      <c r="DY56" s="165"/>
      <c r="DZ56" s="165"/>
      <c r="EA56" s="165"/>
      <c r="EB56" s="165"/>
      <c r="EC56" s="165"/>
      <c r="ED56" s="165"/>
      <c r="EE56" s="165"/>
      <c r="EF56" s="165"/>
      <c r="EG56" s="165"/>
      <c r="EH56" s="165"/>
      <c r="EI56" s="165"/>
      <c r="EJ56" s="165"/>
      <c r="EK56" s="165"/>
      <c r="EL56" s="165"/>
      <c r="EM56" s="165"/>
      <c r="EN56" s="165"/>
      <c r="EO56" s="165"/>
      <c r="EP56" s="165"/>
      <c r="EQ56" s="165"/>
      <c r="ER56" s="165"/>
      <c r="ES56" s="165"/>
      <c r="ET56" s="165"/>
      <c r="EU56" s="165"/>
      <c r="EV56" s="165"/>
      <c r="EW56" s="165"/>
      <c r="EX56" s="165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</row>
    <row r="57" spans="1:192" ht="15" x14ac:dyDescent="0.25">
      <c r="A57" s="167"/>
      <c r="B57" s="167"/>
      <c r="C57" s="168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8"/>
      <c r="S57" s="169"/>
      <c r="T57" s="169"/>
      <c r="U57" s="169"/>
      <c r="V57" s="168"/>
      <c r="W57" s="169"/>
      <c r="X57" s="169"/>
      <c r="Y57" s="169"/>
      <c r="Z57" s="169"/>
      <c r="AA57" s="169"/>
      <c r="AB57" s="169"/>
      <c r="AC57" s="169"/>
      <c r="AD57" s="169"/>
      <c r="AE57" s="168"/>
      <c r="AF57" s="168"/>
      <c r="AG57" s="169"/>
      <c r="AH57" s="169"/>
      <c r="AI57" s="168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8"/>
      <c r="BC57" s="169"/>
      <c r="BD57" s="169"/>
      <c r="BE57" s="168"/>
      <c r="BF57" s="169"/>
      <c r="BG57" s="169"/>
      <c r="BH57" s="169"/>
      <c r="BI57" s="169"/>
      <c r="BJ57" s="169"/>
      <c r="BK57" s="169"/>
      <c r="BL57" s="169"/>
      <c r="BM57" s="169"/>
      <c r="BN57" s="169"/>
      <c r="BO57" s="169"/>
      <c r="BP57" s="169"/>
      <c r="BQ57" s="169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5"/>
      <c r="FA57" s="165"/>
      <c r="FB57" s="165"/>
      <c r="FC57" s="165"/>
      <c r="FD57" s="164"/>
      <c r="FE57" s="165"/>
      <c r="FF57" s="165"/>
      <c r="FG57" s="165"/>
      <c r="FH57" s="164"/>
      <c r="FI57" s="165"/>
      <c r="FJ57" s="165"/>
      <c r="FK57" s="165"/>
      <c r="FL57" s="165"/>
      <c r="FM57" s="165"/>
      <c r="FN57" s="165"/>
      <c r="FO57" s="165"/>
      <c r="FP57" s="165"/>
      <c r="FQ57" s="165"/>
      <c r="FR57" s="165"/>
      <c r="FS57" s="165"/>
      <c r="FT57" s="165"/>
      <c r="FU57" s="165"/>
      <c r="FV57" s="165"/>
      <c r="FW57" s="165"/>
      <c r="FX57" s="164"/>
      <c r="FY57" s="165"/>
      <c r="FZ57" s="164"/>
      <c r="GA57" s="164"/>
      <c r="GB57" s="165"/>
      <c r="GC57" s="165"/>
      <c r="GD57" s="165"/>
      <c r="GE57" s="165"/>
      <c r="GF57" s="165"/>
      <c r="GG57" s="165"/>
      <c r="GH57" s="165"/>
      <c r="GI57" s="165"/>
      <c r="GJ57" s="165"/>
    </row>
    <row r="58" spans="1:192" ht="15" x14ac:dyDescent="0.25">
      <c r="A58" s="167"/>
      <c r="B58" s="167"/>
      <c r="C58" s="168"/>
      <c r="D58" s="169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9"/>
      <c r="Z58" s="168"/>
      <c r="AA58" s="169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5"/>
      <c r="FA58" s="165"/>
      <c r="FB58" s="164"/>
      <c r="FC58" s="164"/>
      <c r="FD58" s="165"/>
      <c r="FE58" s="165"/>
      <c r="FF58" s="165"/>
      <c r="FG58" s="165"/>
      <c r="FH58" s="164"/>
      <c r="FI58" s="165"/>
      <c r="FJ58" s="164"/>
      <c r="FK58" s="164"/>
      <c r="FL58" s="164"/>
      <c r="FM58" s="164"/>
      <c r="FN58" s="165"/>
      <c r="FO58" s="164"/>
      <c r="FP58" s="164"/>
      <c r="FQ58" s="164"/>
      <c r="FR58" s="164"/>
      <c r="FS58" s="164"/>
      <c r="FT58" s="164"/>
      <c r="FU58" s="164"/>
      <c r="FV58" s="165"/>
      <c r="FW58" s="165"/>
      <c r="FX58" s="164"/>
      <c r="FY58" s="165"/>
      <c r="FZ58" s="164"/>
      <c r="GA58" s="165"/>
      <c r="GB58" s="164"/>
      <c r="GC58" s="165"/>
      <c r="GD58" s="165"/>
      <c r="GE58" s="165"/>
      <c r="GF58" s="165"/>
      <c r="GG58" s="164"/>
      <c r="GH58" s="164"/>
      <c r="GI58" s="164"/>
      <c r="GJ58" s="165"/>
    </row>
    <row r="59" spans="1:192" ht="15" x14ac:dyDescent="0.25">
      <c r="A59" s="167"/>
      <c r="B59" s="167"/>
      <c r="C59" s="168"/>
      <c r="D59" s="169"/>
      <c r="E59" s="169"/>
      <c r="F59" s="169"/>
      <c r="G59" s="169"/>
      <c r="H59" s="169"/>
      <c r="I59" s="169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9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5"/>
      <c r="BS59" s="164"/>
      <c r="BT59" s="165"/>
      <c r="BU59" s="165"/>
      <c r="BV59" s="164"/>
      <c r="BW59" s="165"/>
      <c r="BX59" s="164"/>
      <c r="BY59" s="164"/>
      <c r="BZ59" s="165"/>
      <c r="CA59" s="165"/>
      <c r="CB59" s="165"/>
      <c r="CC59" s="165"/>
      <c r="CD59" s="165"/>
      <c r="CE59" s="165"/>
      <c r="CF59" s="164"/>
      <c r="CG59" s="165"/>
      <c r="CH59" s="165"/>
      <c r="CI59" s="165"/>
      <c r="CJ59" s="164"/>
      <c r="CK59" s="165"/>
      <c r="CL59" s="164"/>
      <c r="CM59" s="165"/>
      <c r="CN59" s="164"/>
      <c r="CO59" s="165"/>
      <c r="CP59" s="165"/>
      <c r="CQ59" s="165"/>
      <c r="CR59" s="165"/>
      <c r="CS59" s="165"/>
      <c r="CT59" s="165"/>
      <c r="CU59" s="165"/>
      <c r="CV59" s="165"/>
      <c r="CW59" s="165"/>
      <c r="CX59" s="165"/>
      <c r="CY59" s="164"/>
      <c r="CZ59" s="165"/>
      <c r="DA59" s="165"/>
      <c r="DB59" s="165"/>
      <c r="DC59" s="164"/>
      <c r="DD59" s="164"/>
      <c r="DE59" s="164"/>
      <c r="DF59" s="164"/>
      <c r="DG59" s="165"/>
      <c r="DH59" s="165"/>
      <c r="DI59" s="165"/>
      <c r="DJ59" s="165"/>
      <c r="DK59" s="165"/>
      <c r="DL59" s="165"/>
      <c r="DM59" s="165"/>
      <c r="DN59" s="165"/>
      <c r="DO59" s="164"/>
      <c r="DP59" s="164"/>
      <c r="DQ59" s="165"/>
      <c r="DR59" s="165"/>
      <c r="DS59" s="165"/>
      <c r="DT59" s="164"/>
      <c r="DU59" s="165"/>
      <c r="DV59" s="165"/>
      <c r="DW59" s="164"/>
      <c r="DX59" s="164"/>
      <c r="DY59" s="165"/>
      <c r="DZ59" s="165"/>
      <c r="EA59" s="165"/>
      <c r="EB59" s="165"/>
      <c r="EC59" s="165"/>
      <c r="ED59" s="165"/>
      <c r="EE59" s="165"/>
      <c r="EF59" s="165"/>
      <c r="EG59" s="165"/>
      <c r="EH59" s="165"/>
      <c r="EI59" s="165"/>
      <c r="EJ59" s="165"/>
      <c r="EK59" s="165"/>
      <c r="EL59" s="165"/>
      <c r="EM59" s="165"/>
      <c r="EN59" s="164"/>
      <c r="EO59" s="165"/>
      <c r="EP59" s="165"/>
      <c r="EQ59" s="164"/>
      <c r="ER59" s="164"/>
      <c r="ES59" s="165"/>
      <c r="ET59" s="165"/>
      <c r="EU59" s="165"/>
      <c r="EV59" s="165"/>
      <c r="EW59" s="165"/>
      <c r="EX59" s="165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5"/>
      <c r="FX59" s="164"/>
      <c r="FY59" s="164"/>
      <c r="FZ59" s="164"/>
      <c r="GA59" s="164"/>
      <c r="GB59" s="164"/>
      <c r="GC59" s="165"/>
      <c r="GD59" s="164"/>
      <c r="GE59" s="164"/>
      <c r="GF59" s="164"/>
      <c r="GG59" s="164"/>
      <c r="GH59" s="164"/>
      <c r="GI59" s="164"/>
      <c r="GJ59" s="164"/>
    </row>
    <row r="60" spans="1:192" ht="15" x14ac:dyDescent="0.25">
      <c r="A60" s="167"/>
      <c r="B60" s="167"/>
      <c r="C60" s="168"/>
      <c r="D60" s="168"/>
      <c r="E60" s="168"/>
      <c r="F60" s="168"/>
      <c r="G60" s="168"/>
      <c r="H60" s="168"/>
      <c r="I60" s="169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9"/>
      <c r="AO60" s="168"/>
      <c r="AP60" s="168"/>
      <c r="AQ60" s="168"/>
      <c r="AR60" s="168"/>
      <c r="AS60" s="168"/>
      <c r="AT60" s="168"/>
      <c r="AU60" s="169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65"/>
      <c r="DV60" s="165"/>
      <c r="DW60" s="165"/>
      <c r="DX60" s="165"/>
      <c r="DY60" s="165"/>
      <c r="DZ60" s="165"/>
      <c r="EA60" s="165"/>
      <c r="EB60" s="165"/>
      <c r="EC60" s="165"/>
      <c r="ED60" s="165"/>
      <c r="EE60" s="165"/>
      <c r="EF60" s="165"/>
      <c r="EG60" s="165"/>
      <c r="EH60" s="165"/>
      <c r="EI60" s="165"/>
      <c r="EJ60" s="165"/>
      <c r="EK60" s="165"/>
      <c r="EL60" s="165"/>
      <c r="EM60" s="165"/>
      <c r="EN60" s="165"/>
      <c r="EO60" s="165"/>
      <c r="EP60" s="165"/>
      <c r="EQ60" s="165"/>
      <c r="ER60" s="165"/>
      <c r="ES60" s="165"/>
      <c r="ET60" s="165"/>
      <c r="EU60" s="165"/>
      <c r="EV60" s="165"/>
      <c r="EW60" s="165"/>
      <c r="EX60" s="165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5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5"/>
      <c r="GD60" s="164"/>
      <c r="GE60" s="164"/>
      <c r="GF60" s="164"/>
      <c r="GG60" s="164"/>
      <c r="GH60" s="164"/>
      <c r="GI60" s="165"/>
      <c r="GJ60" s="164"/>
    </row>
    <row r="61" spans="1:192" ht="15" x14ac:dyDescent="0.25">
      <c r="A61" s="167"/>
      <c r="B61" s="167"/>
      <c r="C61" s="168"/>
      <c r="D61" s="168"/>
      <c r="E61" s="169"/>
      <c r="F61" s="169"/>
      <c r="G61" s="169"/>
      <c r="H61" s="169"/>
      <c r="I61" s="169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9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5"/>
      <c r="BS61" s="164"/>
      <c r="BT61" s="165"/>
      <c r="BU61" s="164"/>
      <c r="BV61" s="164"/>
      <c r="BW61" s="165"/>
      <c r="BX61" s="165"/>
      <c r="BY61" s="165"/>
      <c r="BZ61" s="164"/>
      <c r="CA61" s="164"/>
      <c r="CB61" s="164"/>
      <c r="CC61" s="164"/>
      <c r="CD61" s="164"/>
      <c r="CE61" s="164"/>
      <c r="CF61" s="165"/>
      <c r="CG61" s="164"/>
      <c r="CH61" s="164"/>
      <c r="CI61" s="165"/>
      <c r="CJ61" s="165"/>
      <c r="CK61" s="165"/>
      <c r="CL61" s="165"/>
      <c r="CM61" s="165"/>
      <c r="CN61" s="165"/>
      <c r="CO61" s="164"/>
      <c r="CP61" s="164"/>
      <c r="CQ61" s="165"/>
      <c r="CR61" s="165"/>
      <c r="CS61" s="164"/>
      <c r="CT61" s="164"/>
      <c r="CU61" s="165"/>
      <c r="CV61" s="164"/>
      <c r="CW61" s="164"/>
      <c r="CX61" s="164"/>
      <c r="CY61" s="164"/>
      <c r="CZ61" s="164"/>
      <c r="DA61" s="164"/>
      <c r="DB61" s="165"/>
      <c r="DC61" s="165"/>
      <c r="DD61" s="165"/>
      <c r="DE61" s="165"/>
      <c r="DF61" s="165"/>
      <c r="DG61" s="164"/>
      <c r="DH61" s="165"/>
      <c r="DI61" s="165"/>
      <c r="DJ61" s="165"/>
      <c r="DK61" s="164"/>
      <c r="DL61" s="165"/>
      <c r="DM61" s="165"/>
      <c r="DN61" s="164"/>
      <c r="DO61" s="164"/>
      <c r="DP61" s="164"/>
      <c r="DQ61" s="165"/>
      <c r="DR61" s="164"/>
      <c r="DS61" s="165"/>
      <c r="DT61" s="164"/>
      <c r="DU61" s="165"/>
      <c r="DV61" s="164"/>
      <c r="DW61" s="164"/>
      <c r="DX61" s="164"/>
      <c r="DY61" s="165"/>
      <c r="DZ61" s="164"/>
      <c r="EA61" s="165"/>
      <c r="EB61" s="165"/>
      <c r="EC61" s="164"/>
      <c r="ED61" s="164"/>
      <c r="EE61" s="164"/>
      <c r="EF61" s="165"/>
      <c r="EG61" s="164"/>
      <c r="EH61" s="165"/>
      <c r="EI61" s="164"/>
      <c r="EJ61" s="164"/>
      <c r="EK61" s="164"/>
      <c r="EL61" s="164"/>
      <c r="EM61" s="164"/>
      <c r="EN61" s="164"/>
      <c r="EO61" s="164"/>
      <c r="EP61" s="164"/>
      <c r="EQ61" s="165"/>
      <c r="ER61" s="164"/>
      <c r="ES61" s="165"/>
      <c r="ET61" s="165"/>
      <c r="EU61" s="164"/>
      <c r="EV61" s="164"/>
      <c r="EW61" s="165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</row>
    <row r="62" spans="1:192" ht="15" x14ac:dyDescent="0.25">
      <c r="A62" s="167"/>
      <c r="B62" s="167"/>
      <c r="C62" s="168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8"/>
      <c r="AF62" s="168"/>
      <c r="AG62" s="169"/>
      <c r="AH62" s="169"/>
      <c r="AI62" s="168"/>
      <c r="AJ62" s="168"/>
      <c r="AK62" s="168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  <c r="BI62" s="169"/>
      <c r="BJ62" s="169"/>
      <c r="BK62" s="169"/>
      <c r="BL62" s="169"/>
      <c r="BM62" s="169"/>
      <c r="BN62" s="169"/>
      <c r="BO62" s="169"/>
      <c r="BP62" s="169"/>
      <c r="BQ62" s="169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5"/>
      <c r="FA62" s="164"/>
      <c r="FB62" s="165"/>
      <c r="FC62" s="164"/>
      <c r="FD62" s="165"/>
      <c r="FE62" s="165"/>
      <c r="FF62" s="164"/>
      <c r="FG62" s="164"/>
      <c r="FH62" s="165"/>
      <c r="FI62" s="165"/>
      <c r="FJ62" s="165"/>
      <c r="FK62" s="165"/>
      <c r="FL62" s="165"/>
      <c r="FM62" s="165"/>
      <c r="FN62" s="165"/>
      <c r="FO62" s="165"/>
      <c r="FP62" s="165"/>
      <c r="FQ62" s="165"/>
      <c r="FR62" s="165"/>
      <c r="FS62" s="165"/>
      <c r="FT62" s="165"/>
      <c r="FU62" s="165"/>
      <c r="FV62" s="165"/>
      <c r="FW62" s="165"/>
      <c r="FX62" s="165"/>
      <c r="FY62" s="165"/>
      <c r="FZ62" s="165"/>
      <c r="GA62" s="165"/>
      <c r="GB62" s="164"/>
      <c r="GC62" s="165"/>
      <c r="GD62" s="165"/>
      <c r="GE62" s="164"/>
      <c r="GF62" s="165"/>
      <c r="GG62" s="164"/>
      <c r="GH62" s="165"/>
      <c r="GI62" s="165"/>
      <c r="GJ62" s="165"/>
    </row>
    <row r="63" spans="1:192" ht="15" x14ac:dyDescent="0.25">
      <c r="A63" s="167"/>
      <c r="B63" s="167"/>
      <c r="C63" s="168"/>
      <c r="D63" s="169"/>
      <c r="E63" s="169"/>
      <c r="F63" s="169"/>
      <c r="G63" s="168"/>
      <c r="H63" s="169"/>
      <c r="I63" s="168"/>
      <c r="J63" s="168"/>
      <c r="K63" s="169"/>
      <c r="L63" s="168"/>
      <c r="M63" s="169"/>
      <c r="N63" s="169"/>
      <c r="O63" s="169"/>
      <c r="P63" s="168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8"/>
      <c r="AE63" s="169"/>
      <c r="AF63" s="169"/>
      <c r="AG63" s="169"/>
      <c r="AH63" s="169"/>
      <c r="AI63" s="169"/>
      <c r="AJ63" s="168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8"/>
      <c r="AY63" s="168"/>
      <c r="AZ63" s="168"/>
      <c r="BA63" s="169"/>
      <c r="BB63" s="169"/>
      <c r="BC63" s="169"/>
      <c r="BD63" s="169"/>
      <c r="BE63" s="168"/>
      <c r="BF63" s="169"/>
      <c r="BG63" s="169"/>
      <c r="BH63" s="169"/>
      <c r="BI63" s="169"/>
      <c r="BJ63" s="169"/>
      <c r="BK63" s="169"/>
      <c r="BL63" s="169"/>
      <c r="BM63" s="169"/>
      <c r="BN63" s="168"/>
      <c r="BO63" s="169"/>
      <c r="BP63" s="169"/>
      <c r="BQ63" s="169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5"/>
      <c r="CT63" s="165"/>
      <c r="CU63" s="164"/>
      <c r="CV63" s="164"/>
      <c r="CW63" s="165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5"/>
      <c r="EU63" s="164"/>
      <c r="EV63" s="164"/>
      <c r="EW63" s="164"/>
      <c r="EX63" s="164"/>
    </row>
    <row r="64" spans="1:192" ht="15" x14ac:dyDescent="0.25">
      <c r="A64" s="163"/>
      <c r="B64" s="163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5"/>
      <c r="AD64" s="164"/>
      <c r="AE64" s="165"/>
      <c r="AF64" s="164"/>
      <c r="AG64" s="165"/>
      <c r="AH64" s="165"/>
      <c r="AI64" s="165"/>
      <c r="AJ64" s="164"/>
      <c r="AK64" s="164"/>
      <c r="AL64" s="164"/>
      <c r="AM64" s="164"/>
      <c r="AN64" s="164"/>
      <c r="AO64" s="164"/>
      <c r="AP64" s="165"/>
      <c r="AQ64" s="164"/>
      <c r="AR64" s="164"/>
      <c r="AS64" s="164"/>
      <c r="AT64" s="164"/>
      <c r="AU64" s="164"/>
      <c r="AV64" s="165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5"/>
      <c r="BW64" s="164"/>
      <c r="BX64" s="164"/>
      <c r="BY64" s="164"/>
      <c r="BZ64" s="164"/>
      <c r="CA64" s="164"/>
      <c r="CB64" s="164"/>
      <c r="CC64" s="165"/>
      <c r="CD64" s="165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5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5"/>
      <c r="DV64" s="164"/>
      <c r="DW64" s="165"/>
      <c r="DX64" s="165"/>
      <c r="DY64" s="164"/>
      <c r="DZ64" s="164"/>
      <c r="EA64" s="164"/>
      <c r="EB64" s="165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5"/>
      <c r="EX64" s="164"/>
    </row>
    <row r="65" spans="1:154" ht="15" x14ac:dyDescent="0.25">
      <c r="A65" s="163"/>
      <c r="B65" s="163"/>
      <c r="C65" s="164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65"/>
      <c r="DX65" s="165"/>
      <c r="DY65" s="165"/>
      <c r="DZ65" s="165"/>
      <c r="EA65" s="165"/>
      <c r="EB65" s="165"/>
      <c r="EC65" s="165"/>
      <c r="ED65" s="165"/>
      <c r="EE65" s="165"/>
      <c r="EF65" s="165"/>
      <c r="EG65" s="165"/>
      <c r="EH65" s="165"/>
      <c r="EI65" s="165"/>
      <c r="EJ65" s="165"/>
      <c r="EK65" s="165"/>
      <c r="EL65" s="165"/>
      <c r="EM65" s="165"/>
      <c r="EN65" s="165"/>
      <c r="EO65" s="165"/>
      <c r="EP65" s="165"/>
      <c r="EQ65" s="165"/>
      <c r="ER65" s="165"/>
      <c r="ES65" s="165"/>
      <c r="ET65" s="165"/>
      <c r="EU65" s="165"/>
      <c r="EV65" s="164"/>
      <c r="EW65" s="165"/>
      <c r="EX65" s="165"/>
    </row>
    <row r="66" spans="1:154" ht="15" x14ac:dyDescent="0.25">
      <c r="A66" s="163"/>
      <c r="B66" s="163"/>
      <c r="C66" s="164"/>
      <c r="D66" s="165"/>
      <c r="E66" s="165"/>
      <c r="F66" s="165"/>
      <c r="G66" s="164"/>
      <c r="H66" s="164"/>
      <c r="I66" s="165"/>
      <c r="J66" s="165"/>
      <c r="K66" s="165"/>
      <c r="L66" s="165"/>
      <c r="M66" s="164"/>
      <c r="N66" s="165"/>
      <c r="O66" s="165"/>
      <c r="P66" s="165"/>
      <c r="Q66" s="165"/>
      <c r="R66" s="164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4"/>
      <c r="AG66" s="164"/>
      <c r="AH66" s="165"/>
      <c r="AI66" s="165"/>
      <c r="AJ66" s="165"/>
      <c r="AK66" s="165"/>
      <c r="AL66" s="165"/>
      <c r="AM66" s="164"/>
      <c r="AN66" s="165"/>
      <c r="AO66" s="165"/>
      <c r="AP66" s="165"/>
      <c r="AQ66" s="164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4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4"/>
      <c r="BY66" s="164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4"/>
      <c r="CR66" s="165"/>
      <c r="CS66" s="164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4"/>
      <c r="DE66" s="165"/>
      <c r="DF66" s="165"/>
      <c r="DG66" s="165"/>
      <c r="DH66" s="164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  <c r="DV66" s="165"/>
      <c r="DW66" s="165"/>
      <c r="DX66" s="165"/>
      <c r="DY66" s="165"/>
      <c r="DZ66" s="165"/>
      <c r="EA66" s="165"/>
      <c r="EB66" s="165"/>
      <c r="EC66" s="165"/>
      <c r="ED66" s="165"/>
      <c r="EE66" s="165"/>
      <c r="EF66" s="165"/>
      <c r="EG66" s="165"/>
      <c r="EH66" s="165"/>
      <c r="EI66" s="165"/>
      <c r="EJ66" s="165"/>
      <c r="EK66" s="165"/>
      <c r="EL66" s="165"/>
      <c r="EM66" s="165"/>
      <c r="EN66" s="164"/>
      <c r="EO66" s="164"/>
      <c r="EP66" s="165"/>
      <c r="EQ66" s="165"/>
      <c r="ER66" s="165"/>
      <c r="ES66" s="165"/>
      <c r="ET66" s="165"/>
      <c r="EU66" s="165"/>
      <c r="EV66" s="165"/>
      <c r="EW66" s="165"/>
      <c r="EX66" s="16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1"/>
  <sheetViews>
    <sheetView topLeftCell="A63" zoomScaleNormal="94" zoomScaleSheetLayoutView="96" workbookViewId="0">
      <selection activeCell="D71" sqref="D71"/>
    </sheetView>
  </sheetViews>
  <sheetFormatPr defaultRowHeight="12.75" x14ac:dyDescent="0.2"/>
  <cols>
    <col min="1" max="1" width="11.125" style="246" customWidth="1"/>
    <col min="2" max="2" width="40.75" style="246" customWidth="1"/>
    <col min="3" max="4" width="14.5" style="246" customWidth="1"/>
    <col min="5" max="256" width="9" style="246"/>
    <col min="257" max="257" width="11.125" style="246" customWidth="1"/>
    <col min="258" max="258" width="40.75" style="246" customWidth="1"/>
    <col min="259" max="260" width="14.5" style="246" customWidth="1"/>
    <col min="261" max="512" width="9" style="246"/>
    <col min="513" max="513" width="11.125" style="246" customWidth="1"/>
    <col min="514" max="514" width="40.75" style="246" customWidth="1"/>
    <col min="515" max="516" width="14.5" style="246" customWidth="1"/>
    <col min="517" max="768" width="9" style="246"/>
    <col min="769" max="769" width="11.125" style="246" customWidth="1"/>
    <col min="770" max="770" width="40.75" style="246" customWidth="1"/>
    <col min="771" max="772" width="14.5" style="246" customWidth="1"/>
    <col min="773" max="1024" width="9" style="246"/>
    <col min="1025" max="1025" width="11.125" style="246" customWidth="1"/>
    <col min="1026" max="1026" width="40.75" style="246" customWidth="1"/>
    <col min="1027" max="1028" width="14.5" style="246" customWidth="1"/>
    <col min="1029" max="1280" width="9" style="246"/>
    <col min="1281" max="1281" width="11.125" style="246" customWidth="1"/>
    <col min="1282" max="1282" width="40.75" style="246" customWidth="1"/>
    <col min="1283" max="1284" width="14.5" style="246" customWidth="1"/>
    <col min="1285" max="1536" width="9" style="246"/>
    <col min="1537" max="1537" width="11.125" style="246" customWidth="1"/>
    <col min="1538" max="1538" width="40.75" style="246" customWidth="1"/>
    <col min="1539" max="1540" width="14.5" style="246" customWidth="1"/>
    <col min="1541" max="1792" width="9" style="246"/>
    <col min="1793" max="1793" width="11.125" style="246" customWidth="1"/>
    <col min="1794" max="1794" width="40.75" style="246" customWidth="1"/>
    <col min="1795" max="1796" width="14.5" style="246" customWidth="1"/>
    <col min="1797" max="2048" width="9" style="246"/>
    <col min="2049" max="2049" width="11.125" style="246" customWidth="1"/>
    <col min="2050" max="2050" width="40.75" style="246" customWidth="1"/>
    <col min="2051" max="2052" width="14.5" style="246" customWidth="1"/>
    <col min="2053" max="2304" width="9" style="246"/>
    <col min="2305" max="2305" width="11.125" style="246" customWidth="1"/>
    <col min="2306" max="2306" width="40.75" style="246" customWidth="1"/>
    <col min="2307" max="2308" width="14.5" style="246" customWidth="1"/>
    <col min="2309" max="2560" width="9" style="246"/>
    <col min="2561" max="2561" width="11.125" style="246" customWidth="1"/>
    <col min="2562" max="2562" width="40.75" style="246" customWidth="1"/>
    <col min="2563" max="2564" width="14.5" style="246" customWidth="1"/>
    <col min="2565" max="2816" width="9" style="246"/>
    <col min="2817" max="2817" width="11.125" style="246" customWidth="1"/>
    <col min="2818" max="2818" width="40.75" style="246" customWidth="1"/>
    <col min="2819" max="2820" width="14.5" style="246" customWidth="1"/>
    <col min="2821" max="3072" width="9" style="246"/>
    <col min="3073" max="3073" width="11.125" style="246" customWidth="1"/>
    <col min="3074" max="3074" width="40.75" style="246" customWidth="1"/>
    <col min="3075" max="3076" width="14.5" style="246" customWidth="1"/>
    <col min="3077" max="3328" width="9" style="246"/>
    <col min="3329" max="3329" width="11.125" style="246" customWidth="1"/>
    <col min="3330" max="3330" width="40.75" style="246" customWidth="1"/>
    <col min="3331" max="3332" width="14.5" style="246" customWidth="1"/>
    <col min="3333" max="3584" width="9" style="246"/>
    <col min="3585" max="3585" width="11.125" style="246" customWidth="1"/>
    <col min="3586" max="3586" width="40.75" style="246" customWidth="1"/>
    <col min="3587" max="3588" width="14.5" style="246" customWidth="1"/>
    <col min="3589" max="3840" width="9" style="246"/>
    <col min="3841" max="3841" width="11.125" style="246" customWidth="1"/>
    <col min="3842" max="3842" width="40.75" style="246" customWidth="1"/>
    <col min="3843" max="3844" width="14.5" style="246" customWidth="1"/>
    <col min="3845" max="4096" width="9" style="246"/>
    <col min="4097" max="4097" width="11.125" style="246" customWidth="1"/>
    <col min="4098" max="4098" width="40.75" style="246" customWidth="1"/>
    <col min="4099" max="4100" width="14.5" style="246" customWidth="1"/>
    <col min="4101" max="4352" width="9" style="246"/>
    <col min="4353" max="4353" width="11.125" style="246" customWidth="1"/>
    <col min="4354" max="4354" width="40.75" style="246" customWidth="1"/>
    <col min="4355" max="4356" width="14.5" style="246" customWidth="1"/>
    <col min="4357" max="4608" width="9" style="246"/>
    <col min="4609" max="4609" width="11.125" style="246" customWidth="1"/>
    <col min="4610" max="4610" width="40.75" style="246" customWidth="1"/>
    <col min="4611" max="4612" width="14.5" style="246" customWidth="1"/>
    <col min="4613" max="4864" width="9" style="246"/>
    <col min="4865" max="4865" width="11.125" style="246" customWidth="1"/>
    <col min="4866" max="4866" width="40.75" style="246" customWidth="1"/>
    <col min="4867" max="4868" width="14.5" style="246" customWidth="1"/>
    <col min="4869" max="5120" width="9" style="246"/>
    <col min="5121" max="5121" width="11.125" style="246" customWidth="1"/>
    <col min="5122" max="5122" width="40.75" style="246" customWidth="1"/>
    <col min="5123" max="5124" width="14.5" style="246" customWidth="1"/>
    <col min="5125" max="5376" width="9" style="246"/>
    <col min="5377" max="5377" width="11.125" style="246" customWidth="1"/>
    <col min="5378" max="5378" width="40.75" style="246" customWidth="1"/>
    <col min="5379" max="5380" width="14.5" style="246" customWidth="1"/>
    <col min="5381" max="5632" width="9" style="246"/>
    <col min="5633" max="5633" width="11.125" style="246" customWidth="1"/>
    <col min="5634" max="5634" width="40.75" style="246" customWidth="1"/>
    <col min="5635" max="5636" width="14.5" style="246" customWidth="1"/>
    <col min="5637" max="5888" width="9" style="246"/>
    <col min="5889" max="5889" width="11.125" style="246" customWidth="1"/>
    <col min="5890" max="5890" width="40.75" style="246" customWidth="1"/>
    <col min="5891" max="5892" width="14.5" style="246" customWidth="1"/>
    <col min="5893" max="6144" width="9" style="246"/>
    <col min="6145" max="6145" width="11.125" style="246" customWidth="1"/>
    <col min="6146" max="6146" width="40.75" style="246" customWidth="1"/>
    <col min="6147" max="6148" width="14.5" style="246" customWidth="1"/>
    <col min="6149" max="6400" width="9" style="246"/>
    <col min="6401" max="6401" width="11.125" style="246" customWidth="1"/>
    <col min="6402" max="6402" width="40.75" style="246" customWidth="1"/>
    <col min="6403" max="6404" width="14.5" style="246" customWidth="1"/>
    <col min="6405" max="6656" width="9" style="246"/>
    <col min="6657" max="6657" width="11.125" style="246" customWidth="1"/>
    <col min="6658" max="6658" width="40.75" style="246" customWidth="1"/>
    <col min="6659" max="6660" width="14.5" style="246" customWidth="1"/>
    <col min="6661" max="6912" width="9" style="246"/>
    <col min="6913" max="6913" width="11.125" style="246" customWidth="1"/>
    <col min="6914" max="6914" width="40.75" style="246" customWidth="1"/>
    <col min="6915" max="6916" width="14.5" style="246" customWidth="1"/>
    <col min="6917" max="7168" width="9" style="246"/>
    <col min="7169" max="7169" width="11.125" style="246" customWidth="1"/>
    <col min="7170" max="7170" width="40.75" style="246" customWidth="1"/>
    <col min="7171" max="7172" width="14.5" style="246" customWidth="1"/>
    <col min="7173" max="7424" width="9" style="246"/>
    <col min="7425" max="7425" width="11.125" style="246" customWidth="1"/>
    <col min="7426" max="7426" width="40.75" style="246" customWidth="1"/>
    <col min="7427" max="7428" width="14.5" style="246" customWidth="1"/>
    <col min="7429" max="7680" width="9" style="246"/>
    <col min="7681" max="7681" width="11.125" style="246" customWidth="1"/>
    <col min="7682" max="7682" width="40.75" style="246" customWidth="1"/>
    <col min="7683" max="7684" width="14.5" style="246" customWidth="1"/>
    <col min="7685" max="7936" width="9" style="246"/>
    <col min="7937" max="7937" width="11.125" style="246" customWidth="1"/>
    <col min="7938" max="7938" width="40.75" style="246" customWidth="1"/>
    <col min="7939" max="7940" width="14.5" style="246" customWidth="1"/>
    <col min="7941" max="8192" width="9" style="246"/>
    <col min="8193" max="8193" width="11.125" style="246" customWidth="1"/>
    <col min="8194" max="8194" width="40.75" style="246" customWidth="1"/>
    <col min="8195" max="8196" width="14.5" style="246" customWidth="1"/>
    <col min="8197" max="8448" width="9" style="246"/>
    <col min="8449" max="8449" width="11.125" style="246" customWidth="1"/>
    <col min="8450" max="8450" width="40.75" style="246" customWidth="1"/>
    <col min="8451" max="8452" width="14.5" style="246" customWidth="1"/>
    <col min="8453" max="8704" width="9" style="246"/>
    <col min="8705" max="8705" width="11.125" style="246" customWidth="1"/>
    <col min="8706" max="8706" width="40.75" style="246" customWidth="1"/>
    <col min="8707" max="8708" width="14.5" style="246" customWidth="1"/>
    <col min="8709" max="8960" width="9" style="246"/>
    <col min="8961" max="8961" width="11.125" style="246" customWidth="1"/>
    <col min="8962" max="8962" width="40.75" style="246" customWidth="1"/>
    <col min="8963" max="8964" width="14.5" style="246" customWidth="1"/>
    <col min="8965" max="9216" width="9" style="246"/>
    <col min="9217" max="9217" width="11.125" style="246" customWidth="1"/>
    <col min="9218" max="9218" width="40.75" style="246" customWidth="1"/>
    <col min="9219" max="9220" width="14.5" style="246" customWidth="1"/>
    <col min="9221" max="9472" width="9" style="246"/>
    <col min="9473" max="9473" width="11.125" style="246" customWidth="1"/>
    <col min="9474" max="9474" width="40.75" style="246" customWidth="1"/>
    <col min="9475" max="9476" width="14.5" style="246" customWidth="1"/>
    <col min="9477" max="9728" width="9" style="246"/>
    <col min="9729" max="9729" width="11.125" style="246" customWidth="1"/>
    <col min="9730" max="9730" width="40.75" style="246" customWidth="1"/>
    <col min="9731" max="9732" width="14.5" style="246" customWidth="1"/>
    <col min="9733" max="9984" width="9" style="246"/>
    <col min="9985" max="9985" width="11.125" style="246" customWidth="1"/>
    <col min="9986" max="9986" width="40.75" style="246" customWidth="1"/>
    <col min="9987" max="9988" width="14.5" style="246" customWidth="1"/>
    <col min="9989" max="10240" width="9" style="246"/>
    <col min="10241" max="10241" width="11.125" style="246" customWidth="1"/>
    <col min="10242" max="10242" width="40.75" style="246" customWidth="1"/>
    <col min="10243" max="10244" width="14.5" style="246" customWidth="1"/>
    <col min="10245" max="10496" width="9" style="246"/>
    <col min="10497" max="10497" width="11.125" style="246" customWidth="1"/>
    <col min="10498" max="10498" width="40.75" style="246" customWidth="1"/>
    <col min="10499" max="10500" width="14.5" style="246" customWidth="1"/>
    <col min="10501" max="10752" width="9" style="246"/>
    <col min="10753" max="10753" width="11.125" style="246" customWidth="1"/>
    <col min="10754" max="10754" width="40.75" style="246" customWidth="1"/>
    <col min="10755" max="10756" width="14.5" style="246" customWidth="1"/>
    <col min="10757" max="11008" width="9" style="246"/>
    <col min="11009" max="11009" width="11.125" style="246" customWidth="1"/>
    <col min="11010" max="11010" width="40.75" style="246" customWidth="1"/>
    <col min="11011" max="11012" width="14.5" style="246" customWidth="1"/>
    <col min="11013" max="11264" width="9" style="246"/>
    <col min="11265" max="11265" width="11.125" style="246" customWidth="1"/>
    <col min="11266" max="11266" width="40.75" style="246" customWidth="1"/>
    <col min="11267" max="11268" width="14.5" style="246" customWidth="1"/>
    <col min="11269" max="11520" width="9" style="246"/>
    <col min="11521" max="11521" width="11.125" style="246" customWidth="1"/>
    <col min="11522" max="11522" width="40.75" style="246" customWidth="1"/>
    <col min="11523" max="11524" width="14.5" style="246" customWidth="1"/>
    <col min="11525" max="11776" width="9" style="246"/>
    <col min="11777" max="11777" width="11.125" style="246" customWidth="1"/>
    <col min="11778" max="11778" width="40.75" style="246" customWidth="1"/>
    <col min="11779" max="11780" width="14.5" style="246" customWidth="1"/>
    <col min="11781" max="12032" width="9" style="246"/>
    <col min="12033" max="12033" width="11.125" style="246" customWidth="1"/>
    <col min="12034" max="12034" width="40.75" style="246" customWidth="1"/>
    <col min="12035" max="12036" width="14.5" style="246" customWidth="1"/>
    <col min="12037" max="12288" width="9" style="246"/>
    <col min="12289" max="12289" width="11.125" style="246" customWidth="1"/>
    <col min="12290" max="12290" width="40.75" style="246" customWidth="1"/>
    <col min="12291" max="12292" width="14.5" style="246" customWidth="1"/>
    <col min="12293" max="12544" width="9" style="246"/>
    <col min="12545" max="12545" width="11.125" style="246" customWidth="1"/>
    <col min="12546" max="12546" width="40.75" style="246" customWidth="1"/>
    <col min="12547" max="12548" width="14.5" style="246" customWidth="1"/>
    <col min="12549" max="12800" width="9" style="246"/>
    <col min="12801" max="12801" width="11.125" style="246" customWidth="1"/>
    <col min="12802" max="12802" width="40.75" style="246" customWidth="1"/>
    <col min="12803" max="12804" width="14.5" style="246" customWidth="1"/>
    <col min="12805" max="13056" width="9" style="246"/>
    <col min="13057" max="13057" width="11.125" style="246" customWidth="1"/>
    <col min="13058" max="13058" width="40.75" style="246" customWidth="1"/>
    <col min="13059" max="13060" width="14.5" style="246" customWidth="1"/>
    <col min="13061" max="13312" width="9" style="246"/>
    <col min="13313" max="13313" width="11.125" style="246" customWidth="1"/>
    <col min="13314" max="13314" width="40.75" style="246" customWidth="1"/>
    <col min="13315" max="13316" width="14.5" style="246" customWidth="1"/>
    <col min="13317" max="13568" width="9" style="246"/>
    <col min="13569" max="13569" width="11.125" style="246" customWidth="1"/>
    <col min="13570" max="13570" width="40.75" style="246" customWidth="1"/>
    <col min="13571" max="13572" width="14.5" style="246" customWidth="1"/>
    <col min="13573" max="13824" width="9" style="246"/>
    <col min="13825" max="13825" width="11.125" style="246" customWidth="1"/>
    <col min="13826" max="13826" width="40.75" style="246" customWidth="1"/>
    <col min="13827" max="13828" width="14.5" style="246" customWidth="1"/>
    <col min="13829" max="14080" width="9" style="246"/>
    <col min="14081" max="14081" width="11.125" style="246" customWidth="1"/>
    <col min="14082" max="14082" width="40.75" style="246" customWidth="1"/>
    <col min="14083" max="14084" width="14.5" style="246" customWidth="1"/>
    <col min="14085" max="14336" width="9" style="246"/>
    <col min="14337" max="14337" width="11.125" style="246" customWidth="1"/>
    <col min="14338" max="14338" width="40.75" style="246" customWidth="1"/>
    <col min="14339" max="14340" width="14.5" style="246" customWidth="1"/>
    <col min="14341" max="14592" width="9" style="246"/>
    <col min="14593" max="14593" width="11.125" style="246" customWidth="1"/>
    <col min="14594" max="14594" width="40.75" style="246" customWidth="1"/>
    <col min="14595" max="14596" width="14.5" style="246" customWidth="1"/>
    <col min="14597" max="14848" width="9" style="246"/>
    <col min="14849" max="14849" width="11.125" style="246" customWidth="1"/>
    <col min="14850" max="14850" width="40.75" style="246" customWidth="1"/>
    <col min="14851" max="14852" width="14.5" style="246" customWidth="1"/>
    <col min="14853" max="15104" width="9" style="246"/>
    <col min="15105" max="15105" width="11.125" style="246" customWidth="1"/>
    <col min="15106" max="15106" width="40.75" style="246" customWidth="1"/>
    <col min="15107" max="15108" width="14.5" style="246" customWidth="1"/>
    <col min="15109" max="15360" width="9" style="246"/>
    <col min="15361" max="15361" width="11.125" style="246" customWidth="1"/>
    <col min="15362" max="15362" width="40.75" style="246" customWidth="1"/>
    <col min="15363" max="15364" width="14.5" style="246" customWidth="1"/>
    <col min="15365" max="15616" width="9" style="246"/>
    <col min="15617" max="15617" width="11.125" style="246" customWidth="1"/>
    <col min="15618" max="15618" width="40.75" style="246" customWidth="1"/>
    <col min="15619" max="15620" width="14.5" style="246" customWidth="1"/>
    <col min="15621" max="15872" width="9" style="246"/>
    <col min="15873" max="15873" width="11.125" style="246" customWidth="1"/>
    <col min="15874" max="15874" width="40.75" style="246" customWidth="1"/>
    <col min="15875" max="15876" width="14.5" style="246" customWidth="1"/>
    <col min="15877" max="16128" width="9" style="246"/>
    <col min="16129" max="16129" width="11.125" style="246" customWidth="1"/>
    <col min="16130" max="16130" width="40.75" style="246" customWidth="1"/>
    <col min="16131" max="16132" width="14.5" style="246" customWidth="1"/>
    <col min="16133" max="16384" width="9" style="246"/>
  </cols>
  <sheetData>
    <row r="1" spans="1:4" ht="12.75" customHeight="1" x14ac:dyDescent="0.2">
      <c r="A1" s="245" t="s">
        <v>2376</v>
      </c>
      <c r="B1" s="245" t="s">
        <v>2377</v>
      </c>
      <c r="C1" s="245" t="s">
        <v>2378</v>
      </c>
      <c r="D1" s="245" t="s">
        <v>2379</v>
      </c>
    </row>
    <row r="2" spans="1:4" ht="19.899999999999999" customHeight="1" x14ac:dyDescent="0.3">
      <c r="A2" s="247" t="s">
        <v>2380</v>
      </c>
      <c r="B2" s="247" t="s">
        <v>2381</v>
      </c>
      <c r="C2" s="248">
        <v>100</v>
      </c>
      <c r="D2" s="248">
        <v>40</v>
      </c>
    </row>
    <row r="3" spans="1:4" ht="19.899999999999999" customHeight="1" x14ac:dyDescent="0.3">
      <c r="A3" s="247" t="s">
        <v>2382</v>
      </c>
      <c r="B3" s="247" t="s">
        <v>2383</v>
      </c>
      <c r="C3" s="248">
        <v>100</v>
      </c>
      <c r="D3" s="248">
        <v>30</v>
      </c>
    </row>
    <row r="4" spans="1:4" ht="19.899999999999999" customHeight="1" x14ac:dyDescent="0.3">
      <c r="A4" s="247" t="s">
        <v>2384</v>
      </c>
      <c r="B4" s="247" t="s">
        <v>2385</v>
      </c>
      <c r="C4" s="248">
        <v>100</v>
      </c>
      <c r="D4" s="248">
        <v>40</v>
      </c>
    </row>
    <row r="5" spans="1:4" ht="19.899999999999999" customHeight="1" x14ac:dyDescent="0.3">
      <c r="A5" s="247" t="s">
        <v>2386</v>
      </c>
      <c r="B5" s="247" t="s">
        <v>2387</v>
      </c>
      <c r="C5" s="248">
        <v>95</v>
      </c>
      <c r="D5" s="248">
        <v>50</v>
      </c>
    </row>
    <row r="6" spans="1:4" ht="19.899999999999999" customHeight="1" x14ac:dyDescent="0.3">
      <c r="A6" s="247" t="s">
        <v>2388</v>
      </c>
      <c r="B6" s="247" t="s">
        <v>2389</v>
      </c>
      <c r="C6" s="248">
        <v>95</v>
      </c>
      <c r="D6" s="248">
        <v>50</v>
      </c>
    </row>
    <row r="7" spans="1:4" ht="19.899999999999999" customHeight="1" x14ac:dyDescent="0.3">
      <c r="A7" s="247" t="s">
        <v>2390</v>
      </c>
      <c r="B7" s="247" t="s">
        <v>2391</v>
      </c>
      <c r="C7" s="248">
        <v>100</v>
      </c>
      <c r="D7" s="248">
        <v>50</v>
      </c>
    </row>
    <row r="8" spans="1:4" ht="19.899999999999999" customHeight="1" x14ac:dyDescent="0.3">
      <c r="A8" s="247" t="s">
        <v>2392</v>
      </c>
      <c r="B8" s="247" t="s">
        <v>2393</v>
      </c>
      <c r="C8" s="248">
        <v>95</v>
      </c>
      <c r="D8" s="248">
        <v>50</v>
      </c>
    </row>
    <row r="9" spans="1:4" ht="19.899999999999999" customHeight="1" x14ac:dyDescent="0.3">
      <c r="A9" s="247" t="s">
        <v>2394</v>
      </c>
      <c r="B9" s="247" t="s">
        <v>2395</v>
      </c>
      <c r="C9" s="248">
        <v>100</v>
      </c>
      <c r="D9" s="248">
        <v>50</v>
      </c>
    </row>
    <row r="10" spans="1:4" ht="19.899999999999999" customHeight="1" x14ac:dyDescent="0.3">
      <c r="A10" s="247" t="s">
        <v>2396</v>
      </c>
      <c r="B10" s="247" t="s">
        <v>2397</v>
      </c>
      <c r="C10" s="248">
        <v>100</v>
      </c>
      <c r="D10" s="248">
        <v>50</v>
      </c>
    </row>
    <row r="11" spans="1:4" ht="19.899999999999999" customHeight="1" x14ac:dyDescent="0.3">
      <c r="A11" s="247" t="s">
        <v>2398</v>
      </c>
      <c r="B11" s="247" t="s">
        <v>2399</v>
      </c>
      <c r="C11" s="248">
        <v>95</v>
      </c>
      <c r="D11" s="248">
        <v>45</v>
      </c>
    </row>
    <row r="12" spans="1:4" ht="19.899999999999999" customHeight="1" x14ac:dyDescent="0.3">
      <c r="A12" s="247" t="s">
        <v>2400</v>
      </c>
      <c r="B12" s="247" t="s">
        <v>2401</v>
      </c>
      <c r="C12" s="248">
        <v>95</v>
      </c>
      <c r="D12" s="248">
        <v>50</v>
      </c>
    </row>
    <row r="13" spans="1:4" ht="19.899999999999999" customHeight="1" x14ac:dyDescent="0.3">
      <c r="A13" s="247" t="s">
        <v>2402</v>
      </c>
      <c r="B13" s="247" t="s">
        <v>2403</v>
      </c>
      <c r="C13" s="248">
        <v>95</v>
      </c>
      <c r="D13" s="248">
        <v>50</v>
      </c>
    </row>
    <row r="14" spans="1:4" ht="19.899999999999999" customHeight="1" x14ac:dyDescent="0.3">
      <c r="A14" s="247" t="s">
        <v>2404</v>
      </c>
      <c r="B14" s="247" t="s">
        <v>2405</v>
      </c>
      <c r="C14" s="248">
        <v>100</v>
      </c>
      <c r="D14" s="248">
        <v>40</v>
      </c>
    </row>
    <row r="15" spans="1:4" ht="19.899999999999999" customHeight="1" x14ac:dyDescent="0.3">
      <c r="A15" s="247" t="s">
        <v>2406</v>
      </c>
      <c r="B15" s="247" t="s">
        <v>2407</v>
      </c>
      <c r="C15" s="248">
        <v>100</v>
      </c>
      <c r="D15" s="248">
        <v>50</v>
      </c>
    </row>
    <row r="16" spans="1:4" ht="19.899999999999999" customHeight="1" x14ac:dyDescent="0.3">
      <c r="A16" s="247" t="s">
        <v>2408</v>
      </c>
      <c r="B16" s="247" t="s">
        <v>2409</v>
      </c>
      <c r="C16" s="248">
        <v>100</v>
      </c>
      <c r="D16" s="248">
        <v>50</v>
      </c>
    </row>
    <row r="17" spans="1:4" ht="19.899999999999999" customHeight="1" x14ac:dyDescent="0.3">
      <c r="A17" s="247" t="s">
        <v>2410</v>
      </c>
      <c r="B17" s="247" t="s">
        <v>2411</v>
      </c>
      <c r="C17" s="248">
        <v>80</v>
      </c>
      <c r="D17" s="248">
        <v>30</v>
      </c>
    </row>
    <row r="18" spans="1:4" ht="19.899999999999999" customHeight="1" x14ac:dyDescent="0.3">
      <c r="A18" s="247" t="s">
        <v>2412</v>
      </c>
      <c r="B18" s="247" t="s">
        <v>2413</v>
      </c>
      <c r="C18" s="248">
        <v>100</v>
      </c>
      <c r="D18" s="248">
        <v>45</v>
      </c>
    </row>
    <row r="19" spans="1:4" ht="19.899999999999999" customHeight="1" x14ac:dyDescent="0.3">
      <c r="A19" s="247" t="s">
        <v>2414</v>
      </c>
      <c r="B19" s="247" t="s">
        <v>2415</v>
      </c>
      <c r="C19" s="248">
        <v>100</v>
      </c>
      <c r="D19" s="248">
        <v>50</v>
      </c>
    </row>
    <row r="20" spans="1:4" ht="19.899999999999999" customHeight="1" x14ac:dyDescent="0.3">
      <c r="A20" s="247" t="s">
        <v>2416</v>
      </c>
      <c r="B20" s="247" t="s">
        <v>2417</v>
      </c>
      <c r="C20" s="248">
        <v>100</v>
      </c>
      <c r="D20" s="248">
        <v>50</v>
      </c>
    </row>
    <row r="21" spans="1:4" ht="19.899999999999999" customHeight="1" x14ac:dyDescent="0.3">
      <c r="A21" s="247" t="s">
        <v>2418</v>
      </c>
      <c r="B21" s="247" t="s">
        <v>2419</v>
      </c>
      <c r="C21" s="248">
        <v>100</v>
      </c>
      <c r="D21" s="248">
        <v>50</v>
      </c>
    </row>
    <row r="22" spans="1:4" ht="19.899999999999999" customHeight="1" x14ac:dyDescent="0.3">
      <c r="A22" s="247" t="s">
        <v>2420</v>
      </c>
      <c r="B22" s="247" t="s">
        <v>2421</v>
      </c>
      <c r="C22" s="248">
        <v>100</v>
      </c>
      <c r="D22" s="248">
        <v>50</v>
      </c>
    </row>
    <row r="23" spans="1:4" ht="19.899999999999999" customHeight="1" x14ac:dyDescent="0.3">
      <c r="A23" s="247" t="s">
        <v>2422</v>
      </c>
      <c r="B23" s="247" t="s">
        <v>2423</v>
      </c>
      <c r="C23" s="248">
        <v>100</v>
      </c>
      <c r="D23" s="248">
        <v>50</v>
      </c>
    </row>
    <row r="24" spans="1:4" ht="19.899999999999999" customHeight="1" x14ac:dyDescent="0.3">
      <c r="A24" s="247" t="s">
        <v>2424</v>
      </c>
      <c r="B24" s="247" t="s">
        <v>2425</v>
      </c>
      <c r="C24" s="248">
        <v>100</v>
      </c>
      <c r="D24" s="248">
        <v>50</v>
      </c>
    </row>
    <row r="25" spans="1:4" ht="19.899999999999999" customHeight="1" x14ac:dyDescent="0.3">
      <c r="A25" s="247" t="s">
        <v>2426</v>
      </c>
      <c r="B25" s="247" t="s">
        <v>2427</v>
      </c>
      <c r="C25" s="248">
        <v>100</v>
      </c>
      <c r="D25" s="248">
        <v>50</v>
      </c>
    </row>
    <row r="26" spans="1:4" ht="19.899999999999999" customHeight="1" x14ac:dyDescent="0.3">
      <c r="A26" s="247" t="s">
        <v>2428</v>
      </c>
      <c r="B26" s="247" t="s">
        <v>2429</v>
      </c>
      <c r="C26" s="248">
        <v>100</v>
      </c>
      <c r="D26" s="248">
        <v>40</v>
      </c>
    </row>
    <row r="27" spans="1:4" ht="19.899999999999999" customHeight="1" x14ac:dyDescent="0.3">
      <c r="A27" s="247" t="s">
        <v>2430</v>
      </c>
      <c r="B27" s="247" t="s">
        <v>2431</v>
      </c>
      <c r="C27" s="248">
        <v>95</v>
      </c>
      <c r="D27" s="248">
        <v>50</v>
      </c>
    </row>
    <row r="28" spans="1:4" ht="19.899999999999999" customHeight="1" x14ac:dyDescent="0.3">
      <c r="A28" s="247" t="s">
        <v>2432</v>
      </c>
      <c r="B28" s="247" t="s">
        <v>2433</v>
      </c>
      <c r="C28" s="248">
        <v>100</v>
      </c>
      <c r="D28" s="248">
        <v>50</v>
      </c>
    </row>
    <row r="29" spans="1:4" ht="19.899999999999999" customHeight="1" x14ac:dyDescent="0.3">
      <c r="A29" s="247" t="s">
        <v>2434</v>
      </c>
      <c r="B29" s="247" t="s">
        <v>2435</v>
      </c>
      <c r="C29" s="248">
        <v>100</v>
      </c>
      <c r="D29" s="248">
        <v>50</v>
      </c>
    </row>
    <row r="30" spans="1:4" ht="19.899999999999999" customHeight="1" x14ac:dyDescent="0.3">
      <c r="A30" s="247" t="s">
        <v>2436</v>
      </c>
      <c r="B30" s="247" t="s">
        <v>2437</v>
      </c>
      <c r="C30" s="248">
        <v>95</v>
      </c>
      <c r="D30" s="248">
        <v>50</v>
      </c>
    </row>
    <row r="31" spans="1:4" ht="19.899999999999999" customHeight="1" x14ac:dyDescent="0.3">
      <c r="A31" s="247" t="s">
        <v>2438</v>
      </c>
      <c r="B31" s="247" t="s">
        <v>2439</v>
      </c>
      <c r="C31" s="248">
        <v>95</v>
      </c>
      <c r="D31" s="248">
        <v>50</v>
      </c>
    </row>
    <row r="32" spans="1:4" ht="19.899999999999999" customHeight="1" x14ac:dyDescent="0.3">
      <c r="A32" s="247" t="s">
        <v>2440</v>
      </c>
      <c r="B32" s="247" t="s">
        <v>2441</v>
      </c>
      <c r="C32" s="248">
        <v>95</v>
      </c>
      <c r="D32" s="248">
        <v>50</v>
      </c>
    </row>
    <row r="33" spans="1:4" ht="19.899999999999999" customHeight="1" x14ac:dyDescent="0.3">
      <c r="A33" s="247" t="s">
        <v>2442</v>
      </c>
      <c r="B33" s="247" t="s">
        <v>2443</v>
      </c>
      <c r="C33" s="248">
        <v>95</v>
      </c>
      <c r="D33" s="248">
        <v>50</v>
      </c>
    </row>
    <row r="34" spans="1:4" ht="19.899999999999999" customHeight="1" x14ac:dyDescent="0.3">
      <c r="A34" s="247" t="s">
        <v>2444</v>
      </c>
      <c r="B34" s="247" t="s">
        <v>2445</v>
      </c>
      <c r="C34" s="248">
        <v>100</v>
      </c>
      <c r="D34" s="248">
        <v>50</v>
      </c>
    </row>
    <row r="35" spans="1:4" ht="19.899999999999999" customHeight="1" x14ac:dyDescent="0.3">
      <c r="A35" s="247" t="s">
        <v>2446</v>
      </c>
      <c r="B35" s="247" t="s">
        <v>2447</v>
      </c>
      <c r="C35" s="248">
        <v>100</v>
      </c>
      <c r="D35" s="248">
        <v>50</v>
      </c>
    </row>
    <row r="36" spans="1:4" ht="19.899999999999999" customHeight="1" x14ac:dyDescent="0.3">
      <c r="A36" s="247" t="s">
        <v>2448</v>
      </c>
      <c r="B36" s="247" t="s">
        <v>2449</v>
      </c>
      <c r="C36" s="248">
        <v>100</v>
      </c>
      <c r="D36" s="248">
        <v>45</v>
      </c>
    </row>
    <row r="37" spans="1:4" ht="19.899999999999999" customHeight="1" x14ac:dyDescent="0.3">
      <c r="A37" s="247" t="s">
        <v>2450</v>
      </c>
      <c r="B37" s="247" t="s">
        <v>2451</v>
      </c>
      <c r="C37" s="248">
        <v>100</v>
      </c>
      <c r="D37" s="248">
        <v>50</v>
      </c>
    </row>
    <row r="38" spans="1:4" ht="19.899999999999999" customHeight="1" x14ac:dyDescent="0.3">
      <c r="A38" s="247" t="s">
        <v>2452</v>
      </c>
      <c r="B38" s="247" t="s">
        <v>2453</v>
      </c>
      <c r="C38" s="248">
        <v>100</v>
      </c>
      <c r="D38" s="248">
        <v>50</v>
      </c>
    </row>
    <row r="39" spans="1:4" ht="19.899999999999999" customHeight="1" x14ac:dyDescent="0.3">
      <c r="A39" s="247" t="s">
        <v>2454</v>
      </c>
      <c r="B39" s="247" t="s">
        <v>2455</v>
      </c>
      <c r="C39" s="248">
        <v>95</v>
      </c>
      <c r="D39" s="248">
        <v>50</v>
      </c>
    </row>
    <row r="40" spans="1:4" ht="19.899999999999999" customHeight="1" x14ac:dyDescent="0.3">
      <c r="A40" s="247" t="s">
        <v>2456</v>
      </c>
      <c r="B40" s="247" t="s">
        <v>2457</v>
      </c>
      <c r="C40" s="248">
        <v>100</v>
      </c>
      <c r="D40" s="248">
        <v>50</v>
      </c>
    </row>
    <row r="41" spans="1:4" ht="19.899999999999999" customHeight="1" x14ac:dyDescent="0.3">
      <c r="A41" s="247" t="s">
        <v>2458</v>
      </c>
      <c r="B41" s="247" t="s">
        <v>2459</v>
      </c>
      <c r="C41" s="248">
        <v>100</v>
      </c>
      <c r="D41" s="248">
        <v>50</v>
      </c>
    </row>
    <row r="42" spans="1:4" ht="19.899999999999999" customHeight="1" x14ac:dyDescent="0.3">
      <c r="A42" s="247" t="s">
        <v>2460</v>
      </c>
      <c r="B42" s="247" t="s">
        <v>2461</v>
      </c>
      <c r="C42" s="248">
        <v>100</v>
      </c>
      <c r="D42" s="248">
        <v>50</v>
      </c>
    </row>
    <row r="43" spans="1:4" ht="19.899999999999999" customHeight="1" x14ac:dyDescent="0.3">
      <c r="A43" s="247" t="s">
        <v>2462</v>
      </c>
      <c r="B43" s="247" t="s">
        <v>2463</v>
      </c>
      <c r="C43" s="248">
        <v>100</v>
      </c>
      <c r="D43" s="248">
        <v>50</v>
      </c>
    </row>
    <row r="44" spans="1:4" ht="19.899999999999999" customHeight="1" x14ac:dyDescent="0.3">
      <c r="A44" s="247" t="s">
        <v>2464</v>
      </c>
      <c r="B44" s="247" t="s">
        <v>2465</v>
      </c>
      <c r="C44" s="248">
        <v>100</v>
      </c>
      <c r="D44" s="248">
        <v>50</v>
      </c>
    </row>
    <row r="45" spans="1:4" ht="19.899999999999999" customHeight="1" x14ac:dyDescent="0.3">
      <c r="A45" s="247" t="s">
        <v>2466</v>
      </c>
      <c r="B45" s="247" t="s">
        <v>2467</v>
      </c>
      <c r="C45" s="248">
        <v>100</v>
      </c>
      <c r="D45" s="248">
        <v>50</v>
      </c>
    </row>
    <row r="46" spans="1:4" ht="19.899999999999999" customHeight="1" x14ac:dyDescent="0.3">
      <c r="A46" s="247" t="s">
        <v>2468</v>
      </c>
      <c r="B46" s="247" t="s">
        <v>2469</v>
      </c>
      <c r="C46" s="248">
        <v>100</v>
      </c>
      <c r="D46" s="248">
        <v>50</v>
      </c>
    </row>
    <row r="47" spans="1:4" ht="19.899999999999999" customHeight="1" x14ac:dyDescent="0.3">
      <c r="A47" s="247" t="s">
        <v>2470</v>
      </c>
      <c r="B47" s="247" t="s">
        <v>2471</v>
      </c>
      <c r="C47" s="248">
        <v>100</v>
      </c>
      <c r="D47" s="248">
        <v>50</v>
      </c>
    </row>
    <row r="48" spans="1:4" ht="19.899999999999999" customHeight="1" x14ac:dyDescent="0.3">
      <c r="A48" s="247" t="s">
        <v>2472</v>
      </c>
      <c r="B48" s="247" t="s">
        <v>2473</v>
      </c>
      <c r="C48" s="248">
        <v>100</v>
      </c>
      <c r="D48" s="248">
        <v>50</v>
      </c>
    </row>
    <row r="49" spans="1:4" ht="19.899999999999999" customHeight="1" x14ac:dyDescent="0.3">
      <c r="A49" s="247" t="s">
        <v>2474</v>
      </c>
      <c r="B49" s="247" t="s">
        <v>2475</v>
      </c>
      <c r="C49" s="248">
        <v>100</v>
      </c>
      <c r="D49" s="248">
        <v>50</v>
      </c>
    </row>
    <row r="50" spans="1:4" ht="19.899999999999999" customHeight="1" x14ac:dyDescent="0.3">
      <c r="A50" s="247" t="s">
        <v>2476</v>
      </c>
      <c r="B50" s="247" t="s">
        <v>2477</v>
      </c>
      <c r="C50" s="248">
        <v>95</v>
      </c>
      <c r="D50" s="248">
        <v>50</v>
      </c>
    </row>
    <row r="51" spans="1:4" ht="19.899999999999999" customHeight="1" x14ac:dyDescent="0.3">
      <c r="A51" s="247" t="s">
        <v>2478</v>
      </c>
      <c r="B51" s="247" t="s">
        <v>2479</v>
      </c>
      <c r="C51" s="248">
        <v>100</v>
      </c>
      <c r="D51" s="248">
        <v>50</v>
      </c>
    </row>
    <row r="52" spans="1:4" ht="19.899999999999999" customHeight="1" x14ac:dyDescent="0.3">
      <c r="A52" s="247" t="s">
        <v>2480</v>
      </c>
      <c r="B52" s="247" t="s">
        <v>2481</v>
      </c>
      <c r="C52" s="248">
        <v>100</v>
      </c>
      <c r="D52" s="248">
        <v>50</v>
      </c>
    </row>
    <row r="53" spans="1:4" ht="19.899999999999999" customHeight="1" x14ac:dyDescent="0.3">
      <c r="A53" s="247" t="s">
        <v>2482</v>
      </c>
      <c r="B53" s="247" t="s">
        <v>2483</v>
      </c>
      <c r="C53" s="248">
        <v>100</v>
      </c>
      <c r="D53" s="248">
        <v>50</v>
      </c>
    </row>
    <row r="54" spans="1:4" ht="19.899999999999999" customHeight="1" x14ac:dyDescent="0.3">
      <c r="A54" s="247" t="s">
        <v>2484</v>
      </c>
      <c r="B54" s="247" t="s">
        <v>2485</v>
      </c>
      <c r="C54" s="248">
        <v>100</v>
      </c>
      <c r="D54" s="248">
        <v>50</v>
      </c>
    </row>
    <row r="55" spans="1:4" ht="19.899999999999999" customHeight="1" x14ac:dyDescent="0.3">
      <c r="A55" s="247" t="s">
        <v>2486</v>
      </c>
      <c r="B55" s="247" t="s">
        <v>2487</v>
      </c>
      <c r="C55" s="248">
        <v>90</v>
      </c>
      <c r="D55" s="248">
        <v>50</v>
      </c>
    </row>
    <row r="56" spans="1:4" ht="19.899999999999999" customHeight="1" x14ac:dyDescent="0.3">
      <c r="A56" s="247" t="s">
        <v>2488</v>
      </c>
      <c r="B56" s="247" t="s">
        <v>2489</v>
      </c>
      <c r="C56" s="248">
        <v>100</v>
      </c>
      <c r="D56" s="248">
        <v>50</v>
      </c>
    </row>
    <row r="57" spans="1:4" ht="19.899999999999999" customHeight="1" x14ac:dyDescent="0.3">
      <c r="A57" s="247" t="s">
        <v>2490</v>
      </c>
      <c r="B57" s="247" t="s">
        <v>2491</v>
      </c>
      <c r="C57" s="248">
        <v>100</v>
      </c>
      <c r="D57" s="248">
        <v>50</v>
      </c>
    </row>
    <row r="58" spans="1:4" ht="19.899999999999999" customHeight="1" x14ac:dyDescent="0.3">
      <c r="A58" s="247" t="s">
        <v>2492</v>
      </c>
      <c r="B58" s="247" t="s">
        <v>2493</v>
      </c>
      <c r="C58" s="248">
        <v>100</v>
      </c>
      <c r="D58" s="248">
        <v>50</v>
      </c>
    </row>
    <row r="59" spans="1:4" ht="19.899999999999999" customHeight="1" x14ac:dyDescent="0.3">
      <c r="A59" s="247" t="s">
        <v>2494</v>
      </c>
      <c r="B59" s="247" t="s">
        <v>2495</v>
      </c>
      <c r="C59" s="248">
        <v>100</v>
      </c>
      <c r="D59" s="248">
        <v>50</v>
      </c>
    </row>
    <row r="60" spans="1:4" ht="19.899999999999999" customHeight="1" x14ac:dyDescent="0.3">
      <c r="A60" s="247" t="s">
        <v>2496</v>
      </c>
      <c r="B60" s="247" t="s">
        <v>2497</v>
      </c>
      <c r="C60" s="248">
        <v>100</v>
      </c>
      <c r="D60" s="248">
        <v>50</v>
      </c>
    </row>
    <row r="61" spans="1:4" ht="19.899999999999999" customHeight="1" x14ac:dyDescent="0.3">
      <c r="A61" s="247" t="s">
        <v>2498</v>
      </c>
      <c r="B61" s="247" t="s">
        <v>2499</v>
      </c>
      <c r="C61" s="248">
        <v>95</v>
      </c>
      <c r="D61" s="248">
        <v>50</v>
      </c>
    </row>
    <row r="62" spans="1:4" ht="19.899999999999999" customHeight="1" x14ac:dyDescent="0.3">
      <c r="A62" s="247" t="s">
        <v>2500</v>
      </c>
      <c r="B62" s="247" t="s">
        <v>2501</v>
      </c>
      <c r="C62" s="248">
        <v>100</v>
      </c>
      <c r="D62" s="248">
        <v>50</v>
      </c>
    </row>
    <row r="63" spans="1:4" ht="19.899999999999999" customHeight="1" x14ac:dyDescent="0.3">
      <c r="A63" s="247" t="s">
        <v>2502</v>
      </c>
      <c r="B63" s="247" t="s">
        <v>2503</v>
      </c>
      <c r="C63" s="248">
        <v>100</v>
      </c>
      <c r="D63" s="248">
        <v>50</v>
      </c>
    </row>
    <row r="64" spans="1:4" ht="19.899999999999999" customHeight="1" x14ac:dyDescent="0.3">
      <c r="A64" s="247" t="s">
        <v>2504</v>
      </c>
      <c r="B64" s="247" t="s">
        <v>2505</v>
      </c>
      <c r="C64" s="248">
        <v>95</v>
      </c>
      <c r="D64" s="248">
        <v>50</v>
      </c>
    </row>
    <row r="65" spans="1:4" ht="19.899999999999999" customHeight="1" x14ac:dyDescent="0.3">
      <c r="A65" s="247" t="s">
        <v>2506</v>
      </c>
      <c r="B65" s="247" t="s">
        <v>2507</v>
      </c>
      <c r="C65" s="248">
        <v>100</v>
      </c>
      <c r="D65" s="248">
        <v>50</v>
      </c>
    </row>
    <row r="66" spans="1:4" ht="19.899999999999999" customHeight="1" x14ac:dyDescent="0.3">
      <c r="A66" s="247" t="s">
        <v>2508</v>
      </c>
      <c r="B66" s="247" t="s">
        <v>2509</v>
      </c>
      <c r="C66" s="248">
        <v>95</v>
      </c>
      <c r="D66" s="248">
        <v>50</v>
      </c>
    </row>
    <row r="67" spans="1:4" ht="19.899999999999999" customHeight="1" x14ac:dyDescent="0.3">
      <c r="A67" s="247" t="s">
        <v>2510</v>
      </c>
      <c r="B67" s="247" t="s">
        <v>2511</v>
      </c>
      <c r="C67" s="248">
        <v>95</v>
      </c>
      <c r="D67" s="248">
        <v>50</v>
      </c>
    </row>
    <row r="68" spans="1:4" ht="19.899999999999999" customHeight="1" x14ac:dyDescent="0.3">
      <c r="A68" s="247" t="s">
        <v>2512</v>
      </c>
      <c r="B68" s="247" t="s">
        <v>2513</v>
      </c>
      <c r="C68" s="248">
        <v>95</v>
      </c>
      <c r="D68" s="248">
        <v>50</v>
      </c>
    </row>
    <row r="69" spans="1:4" ht="19.899999999999999" customHeight="1" x14ac:dyDescent="0.3">
      <c r="A69" s="247" t="s">
        <v>2514</v>
      </c>
      <c r="B69" s="247" t="s">
        <v>2515</v>
      </c>
      <c r="C69" s="248">
        <v>100</v>
      </c>
      <c r="D69" s="248">
        <v>50</v>
      </c>
    </row>
    <row r="70" spans="1:4" ht="19.899999999999999" customHeight="1" x14ac:dyDescent="0.3">
      <c r="A70" s="247" t="s">
        <v>2516</v>
      </c>
      <c r="B70" s="247" t="s">
        <v>2517</v>
      </c>
      <c r="C70" s="248">
        <v>95</v>
      </c>
      <c r="D70" s="248">
        <v>45</v>
      </c>
    </row>
    <row r="71" spans="1:4" ht="35.25" customHeight="1" x14ac:dyDescent="0.3">
      <c r="A71" s="247" t="s">
        <v>2518</v>
      </c>
      <c r="B71" s="247" t="s">
        <v>2519</v>
      </c>
      <c r="C71" s="248">
        <v>95</v>
      </c>
      <c r="D71" s="248">
        <v>12.27</v>
      </c>
    </row>
    <row r="72" spans="1:4" ht="19.899999999999999" customHeight="1" x14ac:dyDescent="0.3">
      <c r="A72" s="247" t="s">
        <v>2520</v>
      </c>
      <c r="B72" s="247" t="s">
        <v>2521</v>
      </c>
      <c r="C72" s="248">
        <v>95</v>
      </c>
      <c r="D72" s="248">
        <v>50</v>
      </c>
    </row>
    <row r="73" spans="1:4" ht="19.899999999999999" customHeight="1" x14ac:dyDescent="0.3">
      <c r="A73" s="247" t="s">
        <v>2522</v>
      </c>
      <c r="B73" s="247" t="s">
        <v>2523</v>
      </c>
      <c r="C73" s="248">
        <v>100</v>
      </c>
    </row>
    <row r="74" spans="1:4" ht="19.899999999999999" customHeight="1" x14ac:dyDescent="0.3">
      <c r="A74" s="247" t="s">
        <v>2524</v>
      </c>
      <c r="B74" s="247" t="s">
        <v>2525</v>
      </c>
      <c r="C74" s="248">
        <v>95</v>
      </c>
      <c r="D74" s="248">
        <v>25</v>
      </c>
    </row>
    <row r="75" spans="1:4" ht="19.899999999999999" customHeight="1" x14ac:dyDescent="0.3">
      <c r="A75" s="247" t="s">
        <v>2526</v>
      </c>
      <c r="B75" s="247" t="s">
        <v>2527</v>
      </c>
      <c r="C75" s="248">
        <v>100</v>
      </c>
      <c r="D75" s="248">
        <v>50</v>
      </c>
    </row>
    <row r="76" spans="1:4" ht="19.899999999999999" customHeight="1" x14ac:dyDescent="0.3">
      <c r="A76" s="247" t="s">
        <v>2528</v>
      </c>
      <c r="B76" s="247" t="s">
        <v>2529</v>
      </c>
      <c r="C76" s="248">
        <v>95</v>
      </c>
      <c r="D76" s="248">
        <v>40</v>
      </c>
    </row>
    <row r="77" spans="1:4" ht="19.899999999999999" customHeight="1" x14ac:dyDescent="0.3">
      <c r="A77" s="247" t="s">
        <v>2530</v>
      </c>
      <c r="B77" s="247" t="s">
        <v>2531</v>
      </c>
      <c r="C77" s="248">
        <v>100</v>
      </c>
      <c r="D77" s="248">
        <v>50</v>
      </c>
    </row>
    <row r="78" spans="1:4" ht="19.899999999999999" customHeight="1" x14ac:dyDescent="0.3">
      <c r="A78" s="247" t="s">
        <v>2532</v>
      </c>
      <c r="B78" s="247" t="s">
        <v>2533</v>
      </c>
      <c r="C78" s="248">
        <v>95</v>
      </c>
      <c r="D78" s="248">
        <v>40</v>
      </c>
    </row>
    <row r="79" spans="1:4" ht="19.899999999999999" customHeight="1" x14ac:dyDescent="0.3">
      <c r="A79" s="247" t="s">
        <v>2534</v>
      </c>
      <c r="B79" s="247" t="s">
        <v>2535</v>
      </c>
      <c r="C79" s="248">
        <v>100</v>
      </c>
      <c r="D79" s="248">
        <v>30</v>
      </c>
    </row>
    <row r="80" spans="1:4" ht="19.899999999999999" customHeight="1" x14ac:dyDescent="0.3">
      <c r="A80" s="247" t="s">
        <v>2536</v>
      </c>
      <c r="B80" s="247" t="s">
        <v>2537</v>
      </c>
      <c r="C80" s="248">
        <v>100</v>
      </c>
      <c r="D80" s="248">
        <v>50</v>
      </c>
    </row>
    <row r="81" spans="1:4" ht="19.899999999999999" customHeight="1" x14ac:dyDescent="0.3">
      <c r="A81" s="247" t="s">
        <v>2538</v>
      </c>
      <c r="B81" s="247" t="s">
        <v>2539</v>
      </c>
      <c r="C81" s="248">
        <v>100</v>
      </c>
      <c r="D81" s="248">
        <v>50</v>
      </c>
    </row>
    <row r="82" spans="1:4" ht="19.899999999999999" customHeight="1" x14ac:dyDescent="0.3">
      <c r="A82" s="247" t="s">
        <v>2540</v>
      </c>
      <c r="B82" s="247" t="s">
        <v>2541</v>
      </c>
      <c r="C82" s="248">
        <v>95</v>
      </c>
      <c r="D82" s="248">
        <v>35</v>
      </c>
    </row>
    <row r="83" spans="1:4" ht="19.899999999999999" customHeight="1" x14ac:dyDescent="0.3">
      <c r="A83" s="247" t="s">
        <v>2542</v>
      </c>
      <c r="B83" s="247" t="s">
        <v>2543</v>
      </c>
      <c r="C83" s="248">
        <v>100</v>
      </c>
      <c r="D83" s="248">
        <v>30</v>
      </c>
    </row>
    <row r="84" spans="1:4" ht="19.899999999999999" customHeight="1" x14ac:dyDescent="0.3">
      <c r="A84" s="247" t="s">
        <v>2544</v>
      </c>
      <c r="B84" s="247" t="s">
        <v>2545</v>
      </c>
      <c r="C84" s="248">
        <v>100</v>
      </c>
      <c r="D84" s="248">
        <v>35</v>
      </c>
    </row>
    <row r="85" spans="1:4" ht="19.899999999999999" customHeight="1" x14ac:dyDescent="0.3">
      <c r="A85" s="247" t="s">
        <v>2546</v>
      </c>
      <c r="B85" s="247" t="s">
        <v>2547</v>
      </c>
      <c r="C85" s="248">
        <v>95</v>
      </c>
      <c r="D85" s="248">
        <v>25</v>
      </c>
    </row>
    <row r="86" spans="1:4" ht="19.899999999999999" customHeight="1" x14ac:dyDescent="0.3">
      <c r="A86" s="247" t="s">
        <v>2548</v>
      </c>
      <c r="B86" s="247" t="s">
        <v>2549</v>
      </c>
      <c r="C86" s="248">
        <v>100</v>
      </c>
      <c r="D86" s="248">
        <v>50</v>
      </c>
    </row>
    <row r="87" spans="1:4" ht="19.899999999999999" customHeight="1" x14ac:dyDescent="0.3">
      <c r="A87" s="247" t="s">
        <v>2550</v>
      </c>
      <c r="B87" s="247" t="s">
        <v>2551</v>
      </c>
      <c r="C87" s="248">
        <v>100</v>
      </c>
      <c r="D87" s="248">
        <v>50</v>
      </c>
    </row>
    <row r="88" spans="1:4" ht="19.899999999999999" customHeight="1" x14ac:dyDescent="0.3">
      <c r="A88" s="247" t="s">
        <v>2552</v>
      </c>
      <c r="B88" s="247" t="s">
        <v>2553</v>
      </c>
      <c r="C88" s="248">
        <v>100</v>
      </c>
      <c r="D88" s="248">
        <v>40</v>
      </c>
    </row>
    <row r="89" spans="1:4" ht="19.899999999999999" customHeight="1" x14ac:dyDescent="0.3">
      <c r="A89" s="247" t="s">
        <v>2554</v>
      </c>
      <c r="B89" s="247" t="s">
        <v>2555</v>
      </c>
      <c r="C89" s="248">
        <v>100</v>
      </c>
      <c r="D89" s="248">
        <v>50</v>
      </c>
    </row>
    <row r="90" spans="1:4" ht="19.899999999999999" customHeight="1" x14ac:dyDescent="0.3">
      <c r="A90" s="247" t="s">
        <v>2380</v>
      </c>
      <c r="B90" s="247" t="s">
        <v>2381</v>
      </c>
      <c r="C90" s="248">
        <v>95</v>
      </c>
      <c r="D90" s="248">
        <v>40</v>
      </c>
    </row>
    <row r="91" spans="1:4" ht="19.899999999999999" customHeight="1" x14ac:dyDescent="0.3">
      <c r="A91" s="247" t="s">
        <v>2382</v>
      </c>
      <c r="B91" s="247" t="s">
        <v>2383</v>
      </c>
      <c r="C91" s="248">
        <v>100</v>
      </c>
      <c r="D91" s="248">
        <v>35</v>
      </c>
    </row>
    <row r="92" spans="1:4" ht="19.899999999999999" customHeight="1" x14ac:dyDescent="0.3">
      <c r="A92" s="247" t="s">
        <v>2384</v>
      </c>
      <c r="B92" s="247" t="s">
        <v>2385</v>
      </c>
      <c r="C92" s="248">
        <v>100</v>
      </c>
      <c r="D92" s="248">
        <v>40</v>
      </c>
    </row>
    <row r="93" spans="1:4" ht="19.899999999999999" customHeight="1" x14ac:dyDescent="0.3">
      <c r="A93" s="247" t="s">
        <v>2386</v>
      </c>
      <c r="B93" s="247" t="s">
        <v>2387</v>
      </c>
      <c r="C93" s="248">
        <v>100</v>
      </c>
      <c r="D93" s="248">
        <v>50</v>
      </c>
    </row>
    <row r="94" spans="1:4" ht="19.899999999999999" customHeight="1" x14ac:dyDescent="0.3">
      <c r="A94" s="247" t="s">
        <v>2388</v>
      </c>
      <c r="B94" s="247" t="s">
        <v>2389</v>
      </c>
      <c r="C94" s="248">
        <v>100</v>
      </c>
      <c r="D94" s="248">
        <v>50</v>
      </c>
    </row>
    <row r="95" spans="1:4" ht="19.899999999999999" customHeight="1" x14ac:dyDescent="0.3">
      <c r="A95" s="247" t="s">
        <v>2390</v>
      </c>
      <c r="B95" s="247" t="s">
        <v>2391</v>
      </c>
      <c r="C95" s="248">
        <v>100</v>
      </c>
      <c r="D95" s="248">
        <v>50</v>
      </c>
    </row>
    <row r="96" spans="1:4" ht="19.899999999999999" customHeight="1" x14ac:dyDescent="0.3">
      <c r="A96" s="247" t="s">
        <v>2392</v>
      </c>
      <c r="B96" s="247" t="s">
        <v>2393</v>
      </c>
      <c r="C96" s="248">
        <v>100</v>
      </c>
      <c r="D96" s="248">
        <v>50</v>
      </c>
    </row>
    <row r="97" spans="1:4" ht="19.899999999999999" customHeight="1" x14ac:dyDescent="0.3">
      <c r="A97" s="247" t="s">
        <v>2394</v>
      </c>
      <c r="B97" s="247" t="s">
        <v>2395</v>
      </c>
      <c r="C97" s="248">
        <v>100</v>
      </c>
      <c r="D97" s="248">
        <v>50</v>
      </c>
    </row>
    <row r="98" spans="1:4" ht="19.899999999999999" customHeight="1" x14ac:dyDescent="0.3">
      <c r="A98" s="247" t="s">
        <v>2396</v>
      </c>
      <c r="B98" s="247" t="s">
        <v>2397</v>
      </c>
      <c r="C98" s="248">
        <v>100</v>
      </c>
      <c r="D98" s="248">
        <v>50</v>
      </c>
    </row>
    <row r="99" spans="1:4" ht="19.899999999999999" customHeight="1" x14ac:dyDescent="0.3">
      <c r="A99" s="247" t="s">
        <v>2398</v>
      </c>
      <c r="B99" s="247" t="s">
        <v>2399</v>
      </c>
      <c r="C99" s="248">
        <v>100</v>
      </c>
      <c r="D99" s="248">
        <v>50</v>
      </c>
    </row>
    <row r="100" spans="1:4" ht="19.899999999999999" customHeight="1" x14ac:dyDescent="0.3">
      <c r="A100" s="247" t="s">
        <v>2400</v>
      </c>
      <c r="B100" s="247" t="s">
        <v>2401</v>
      </c>
      <c r="C100" s="248">
        <v>100</v>
      </c>
      <c r="D100" s="248">
        <v>50</v>
      </c>
    </row>
    <row r="101" spans="1:4" ht="19.899999999999999" customHeight="1" x14ac:dyDescent="0.3">
      <c r="A101" s="247" t="s">
        <v>2402</v>
      </c>
      <c r="B101" s="247" t="s">
        <v>2403</v>
      </c>
      <c r="C101" s="248">
        <v>100</v>
      </c>
      <c r="D101" s="248">
        <v>50</v>
      </c>
    </row>
    <row r="102" spans="1:4" ht="19.899999999999999" customHeight="1" x14ac:dyDescent="0.3">
      <c r="A102" s="247" t="s">
        <v>2404</v>
      </c>
      <c r="B102" s="247" t="s">
        <v>2405</v>
      </c>
      <c r="C102" s="248">
        <v>100</v>
      </c>
      <c r="D102" s="248">
        <v>35</v>
      </c>
    </row>
    <row r="103" spans="1:4" ht="19.899999999999999" customHeight="1" x14ac:dyDescent="0.3">
      <c r="A103" s="247" t="s">
        <v>2406</v>
      </c>
      <c r="B103" s="247" t="s">
        <v>2407</v>
      </c>
      <c r="C103" s="248">
        <v>100</v>
      </c>
      <c r="D103" s="248">
        <v>40</v>
      </c>
    </row>
    <row r="104" spans="1:4" ht="19.899999999999999" customHeight="1" x14ac:dyDescent="0.3">
      <c r="A104" s="247" t="s">
        <v>2408</v>
      </c>
      <c r="B104" s="247" t="s">
        <v>2409</v>
      </c>
      <c r="C104" s="248">
        <v>100</v>
      </c>
      <c r="D104" s="248">
        <v>50</v>
      </c>
    </row>
    <row r="105" spans="1:4" ht="19.899999999999999" customHeight="1" x14ac:dyDescent="0.3">
      <c r="A105" s="247" t="s">
        <v>2410</v>
      </c>
      <c r="B105" s="247" t="s">
        <v>2411</v>
      </c>
      <c r="C105" s="248">
        <v>95</v>
      </c>
      <c r="D105" s="248">
        <v>25</v>
      </c>
    </row>
    <row r="106" spans="1:4" ht="19.899999999999999" customHeight="1" x14ac:dyDescent="0.3">
      <c r="A106" s="247" t="s">
        <v>2412</v>
      </c>
      <c r="B106" s="247" t="s">
        <v>2413</v>
      </c>
      <c r="C106" s="248">
        <v>100</v>
      </c>
      <c r="D106" s="248">
        <v>40</v>
      </c>
    </row>
    <row r="107" spans="1:4" ht="19.899999999999999" customHeight="1" x14ac:dyDescent="0.3">
      <c r="A107" s="247" t="s">
        <v>2414</v>
      </c>
      <c r="B107" s="247" t="s">
        <v>2415</v>
      </c>
      <c r="C107" s="248">
        <v>100</v>
      </c>
      <c r="D107" s="248">
        <v>50</v>
      </c>
    </row>
    <row r="108" spans="1:4" ht="19.899999999999999" customHeight="1" x14ac:dyDescent="0.3">
      <c r="A108" s="247" t="s">
        <v>2416</v>
      </c>
      <c r="B108" s="247" t="s">
        <v>2417</v>
      </c>
      <c r="C108" s="248">
        <v>100</v>
      </c>
      <c r="D108" s="248">
        <v>50</v>
      </c>
    </row>
    <row r="109" spans="1:4" ht="19.899999999999999" customHeight="1" x14ac:dyDescent="0.3">
      <c r="A109" s="247" t="s">
        <v>2418</v>
      </c>
      <c r="B109" s="247" t="s">
        <v>2419</v>
      </c>
      <c r="C109" s="248">
        <v>100</v>
      </c>
      <c r="D109" s="248">
        <v>50</v>
      </c>
    </row>
    <row r="110" spans="1:4" ht="19.899999999999999" customHeight="1" x14ac:dyDescent="0.3">
      <c r="A110" s="247" t="s">
        <v>2420</v>
      </c>
      <c r="B110" s="247" t="s">
        <v>2421</v>
      </c>
      <c r="C110" s="248">
        <v>100</v>
      </c>
      <c r="D110" s="248">
        <v>50</v>
      </c>
    </row>
    <row r="111" spans="1:4" ht="19.899999999999999" customHeight="1" x14ac:dyDescent="0.3">
      <c r="A111" s="247" t="s">
        <v>2422</v>
      </c>
      <c r="B111" s="247" t="s">
        <v>2423</v>
      </c>
      <c r="C111" s="248">
        <v>90</v>
      </c>
      <c r="D111" s="248">
        <v>50</v>
      </c>
    </row>
    <row r="112" spans="1:4" ht="19.899999999999999" customHeight="1" x14ac:dyDescent="0.3">
      <c r="A112" s="247" t="s">
        <v>2424</v>
      </c>
      <c r="B112" s="247" t="s">
        <v>2425</v>
      </c>
      <c r="C112" s="248">
        <v>100</v>
      </c>
      <c r="D112" s="248">
        <v>50</v>
      </c>
    </row>
    <row r="113" spans="1:4" ht="19.899999999999999" customHeight="1" x14ac:dyDescent="0.3">
      <c r="A113" s="247" t="s">
        <v>2426</v>
      </c>
      <c r="B113" s="247" t="s">
        <v>2427</v>
      </c>
      <c r="C113" s="248">
        <v>100</v>
      </c>
      <c r="D113" s="248">
        <v>50</v>
      </c>
    </row>
    <row r="114" spans="1:4" ht="19.899999999999999" customHeight="1" x14ac:dyDescent="0.3">
      <c r="A114" s="247" t="s">
        <v>2428</v>
      </c>
      <c r="B114" s="247" t="s">
        <v>2429</v>
      </c>
      <c r="C114" s="248">
        <v>100</v>
      </c>
      <c r="D114" s="248">
        <v>40</v>
      </c>
    </row>
    <row r="115" spans="1:4" ht="19.899999999999999" customHeight="1" x14ac:dyDescent="0.3">
      <c r="A115" s="247" t="s">
        <v>2430</v>
      </c>
      <c r="B115" s="247" t="s">
        <v>2431</v>
      </c>
      <c r="C115" s="248">
        <v>100</v>
      </c>
      <c r="D115" s="248">
        <v>50</v>
      </c>
    </row>
    <row r="116" spans="1:4" ht="19.899999999999999" customHeight="1" x14ac:dyDescent="0.3">
      <c r="A116" s="247" t="s">
        <v>2432</v>
      </c>
      <c r="B116" s="247" t="s">
        <v>2433</v>
      </c>
      <c r="C116" s="248">
        <v>100</v>
      </c>
      <c r="D116" s="248">
        <v>50</v>
      </c>
    </row>
    <row r="117" spans="1:4" ht="19.899999999999999" customHeight="1" x14ac:dyDescent="0.3">
      <c r="A117" s="247" t="s">
        <v>2434</v>
      </c>
      <c r="B117" s="247" t="s">
        <v>2435</v>
      </c>
      <c r="C117" s="248">
        <v>100</v>
      </c>
      <c r="D117" s="248">
        <v>50</v>
      </c>
    </row>
    <row r="118" spans="1:4" ht="19.899999999999999" customHeight="1" x14ac:dyDescent="0.3">
      <c r="A118" s="247" t="s">
        <v>2436</v>
      </c>
      <c r="B118" s="247" t="s">
        <v>2437</v>
      </c>
      <c r="C118" s="248">
        <v>100</v>
      </c>
      <c r="D118" s="248">
        <v>50</v>
      </c>
    </row>
    <row r="119" spans="1:4" ht="19.899999999999999" customHeight="1" x14ac:dyDescent="0.3">
      <c r="A119" s="247" t="s">
        <v>2438</v>
      </c>
      <c r="B119" s="247" t="s">
        <v>2439</v>
      </c>
      <c r="C119" s="248">
        <v>100</v>
      </c>
      <c r="D119" s="248">
        <v>50</v>
      </c>
    </row>
    <row r="120" spans="1:4" ht="19.899999999999999" customHeight="1" x14ac:dyDescent="0.3">
      <c r="A120" s="247" t="s">
        <v>2440</v>
      </c>
      <c r="B120" s="247" t="s">
        <v>2441</v>
      </c>
      <c r="C120" s="248">
        <v>100</v>
      </c>
      <c r="D120" s="248">
        <v>50</v>
      </c>
    </row>
    <row r="121" spans="1:4" ht="19.899999999999999" customHeight="1" x14ac:dyDescent="0.3">
      <c r="A121" s="247" t="s">
        <v>2442</v>
      </c>
      <c r="B121" s="247" t="s">
        <v>2443</v>
      </c>
      <c r="C121" s="248">
        <v>100</v>
      </c>
      <c r="D121" s="248">
        <v>50</v>
      </c>
    </row>
    <row r="122" spans="1:4" ht="19.899999999999999" customHeight="1" x14ac:dyDescent="0.3">
      <c r="A122" s="247" t="s">
        <v>2444</v>
      </c>
      <c r="B122" s="247" t="s">
        <v>2445</v>
      </c>
      <c r="C122" s="248">
        <v>100</v>
      </c>
      <c r="D122" s="248">
        <v>50</v>
      </c>
    </row>
    <row r="123" spans="1:4" ht="19.899999999999999" customHeight="1" x14ac:dyDescent="0.3">
      <c r="A123" s="247" t="s">
        <v>2446</v>
      </c>
      <c r="B123" s="247" t="s">
        <v>2447</v>
      </c>
      <c r="C123" s="248">
        <v>100</v>
      </c>
      <c r="D123" s="248">
        <v>50</v>
      </c>
    </row>
    <row r="124" spans="1:4" ht="19.899999999999999" customHeight="1" x14ac:dyDescent="0.3">
      <c r="A124" s="247" t="s">
        <v>2448</v>
      </c>
      <c r="B124" s="247" t="s">
        <v>2449</v>
      </c>
      <c r="C124" s="248">
        <v>100</v>
      </c>
      <c r="D124" s="248">
        <v>50</v>
      </c>
    </row>
    <row r="125" spans="1:4" ht="19.899999999999999" customHeight="1" x14ac:dyDescent="0.3">
      <c r="A125" s="247" t="s">
        <v>2450</v>
      </c>
      <c r="B125" s="247" t="s">
        <v>2451</v>
      </c>
      <c r="C125" s="248">
        <v>100</v>
      </c>
      <c r="D125" s="248">
        <v>50</v>
      </c>
    </row>
    <row r="126" spans="1:4" ht="19.899999999999999" customHeight="1" x14ac:dyDescent="0.3">
      <c r="A126" s="247" t="s">
        <v>2452</v>
      </c>
      <c r="B126" s="247" t="s">
        <v>2453</v>
      </c>
      <c r="C126" s="248">
        <v>100</v>
      </c>
      <c r="D126" s="248">
        <v>50</v>
      </c>
    </row>
    <row r="127" spans="1:4" ht="19.899999999999999" customHeight="1" x14ac:dyDescent="0.3">
      <c r="A127" s="247" t="s">
        <v>2454</v>
      </c>
      <c r="B127" s="247" t="s">
        <v>2455</v>
      </c>
      <c r="C127" s="248">
        <v>100</v>
      </c>
      <c r="D127" s="248">
        <v>50</v>
      </c>
    </row>
    <row r="128" spans="1:4" ht="19.899999999999999" customHeight="1" x14ac:dyDescent="0.3">
      <c r="A128" s="247" t="s">
        <v>2456</v>
      </c>
      <c r="B128" s="247" t="s">
        <v>2457</v>
      </c>
      <c r="C128" s="248">
        <v>100</v>
      </c>
      <c r="D128" s="248">
        <v>50</v>
      </c>
    </row>
    <row r="129" spans="1:4" ht="19.899999999999999" customHeight="1" x14ac:dyDescent="0.3">
      <c r="A129" s="247" t="s">
        <v>2458</v>
      </c>
      <c r="B129" s="247" t="s">
        <v>2459</v>
      </c>
      <c r="C129" s="248">
        <v>100</v>
      </c>
      <c r="D129" s="248">
        <v>50</v>
      </c>
    </row>
    <row r="130" spans="1:4" ht="19.899999999999999" customHeight="1" x14ac:dyDescent="0.3">
      <c r="A130" s="247" t="s">
        <v>2460</v>
      </c>
      <c r="B130" s="247" t="s">
        <v>2461</v>
      </c>
      <c r="C130" s="248">
        <v>100</v>
      </c>
      <c r="D130" s="248">
        <v>50</v>
      </c>
    </row>
    <row r="131" spans="1:4" ht="19.899999999999999" customHeight="1" x14ac:dyDescent="0.3">
      <c r="A131" s="247" t="s">
        <v>2462</v>
      </c>
      <c r="B131" s="247" t="s">
        <v>2463</v>
      </c>
      <c r="C131" s="248">
        <v>100</v>
      </c>
      <c r="D131" s="248">
        <v>50</v>
      </c>
    </row>
    <row r="132" spans="1:4" ht="19.899999999999999" customHeight="1" x14ac:dyDescent="0.3">
      <c r="A132" s="247" t="s">
        <v>2464</v>
      </c>
      <c r="B132" s="247" t="s">
        <v>2465</v>
      </c>
      <c r="C132" s="248">
        <v>100</v>
      </c>
      <c r="D132" s="248">
        <v>50</v>
      </c>
    </row>
    <row r="133" spans="1:4" ht="19.899999999999999" customHeight="1" x14ac:dyDescent="0.3">
      <c r="A133" s="247" t="s">
        <v>2466</v>
      </c>
      <c r="B133" s="247" t="s">
        <v>2467</v>
      </c>
      <c r="C133" s="248">
        <v>100</v>
      </c>
      <c r="D133" s="248">
        <v>50</v>
      </c>
    </row>
    <row r="134" spans="1:4" ht="19.899999999999999" customHeight="1" x14ac:dyDescent="0.3">
      <c r="A134" s="247" t="s">
        <v>2468</v>
      </c>
      <c r="B134" s="247" t="s">
        <v>2469</v>
      </c>
      <c r="C134" s="248">
        <v>100</v>
      </c>
      <c r="D134" s="248">
        <v>50</v>
      </c>
    </row>
    <row r="135" spans="1:4" ht="19.899999999999999" customHeight="1" x14ac:dyDescent="0.3">
      <c r="A135" s="247" t="s">
        <v>2470</v>
      </c>
      <c r="B135" s="247" t="s">
        <v>2471</v>
      </c>
      <c r="C135" s="248">
        <v>100</v>
      </c>
      <c r="D135" s="248">
        <v>50</v>
      </c>
    </row>
    <row r="136" spans="1:4" ht="19.899999999999999" customHeight="1" x14ac:dyDescent="0.3">
      <c r="A136" s="247" t="s">
        <v>2472</v>
      </c>
      <c r="B136" s="247" t="s">
        <v>2473</v>
      </c>
      <c r="C136" s="248">
        <v>100</v>
      </c>
      <c r="D136" s="248">
        <v>50</v>
      </c>
    </row>
    <row r="137" spans="1:4" ht="19.899999999999999" customHeight="1" x14ac:dyDescent="0.3">
      <c r="A137" s="247" t="s">
        <v>2474</v>
      </c>
      <c r="B137" s="247" t="s">
        <v>2475</v>
      </c>
      <c r="C137" s="248">
        <v>100</v>
      </c>
      <c r="D137" s="248">
        <v>50</v>
      </c>
    </row>
    <row r="138" spans="1:4" ht="19.899999999999999" customHeight="1" x14ac:dyDescent="0.3">
      <c r="A138" s="247" t="s">
        <v>2476</v>
      </c>
      <c r="B138" s="247" t="s">
        <v>2477</v>
      </c>
      <c r="C138" s="248">
        <v>100</v>
      </c>
      <c r="D138" s="248">
        <v>50</v>
      </c>
    </row>
    <row r="139" spans="1:4" ht="19.899999999999999" customHeight="1" x14ac:dyDescent="0.3">
      <c r="A139" s="247" t="s">
        <v>2478</v>
      </c>
      <c r="B139" s="247" t="s">
        <v>2479</v>
      </c>
      <c r="C139" s="248">
        <v>100</v>
      </c>
      <c r="D139" s="248">
        <v>50</v>
      </c>
    </row>
    <row r="140" spans="1:4" ht="19.899999999999999" customHeight="1" x14ac:dyDescent="0.3">
      <c r="A140" s="247" t="s">
        <v>2480</v>
      </c>
      <c r="B140" s="247" t="s">
        <v>2481</v>
      </c>
      <c r="C140" s="248">
        <v>100</v>
      </c>
      <c r="D140" s="248">
        <v>50</v>
      </c>
    </row>
    <row r="141" spans="1:4" ht="19.899999999999999" customHeight="1" x14ac:dyDescent="0.3">
      <c r="A141" s="247" t="s">
        <v>2482</v>
      </c>
      <c r="B141" s="247" t="s">
        <v>2483</v>
      </c>
      <c r="C141" s="248">
        <v>100</v>
      </c>
      <c r="D141" s="248">
        <v>50</v>
      </c>
    </row>
    <row r="142" spans="1:4" ht="19.899999999999999" customHeight="1" x14ac:dyDescent="0.3">
      <c r="A142" s="247" t="s">
        <v>2484</v>
      </c>
      <c r="B142" s="247" t="s">
        <v>2485</v>
      </c>
      <c r="C142" s="248">
        <v>100</v>
      </c>
      <c r="D142" s="248">
        <v>50</v>
      </c>
    </row>
    <row r="143" spans="1:4" ht="19.899999999999999" customHeight="1" x14ac:dyDescent="0.3">
      <c r="A143" s="247" t="s">
        <v>2486</v>
      </c>
      <c r="B143" s="247" t="s">
        <v>2487</v>
      </c>
      <c r="C143" s="248">
        <v>100</v>
      </c>
      <c r="D143" s="248">
        <v>50</v>
      </c>
    </row>
    <row r="144" spans="1:4" ht="19.899999999999999" customHeight="1" x14ac:dyDescent="0.3">
      <c r="A144" s="247" t="s">
        <v>2488</v>
      </c>
      <c r="B144" s="247" t="s">
        <v>2489</v>
      </c>
      <c r="C144" s="248">
        <v>100</v>
      </c>
      <c r="D144" s="248">
        <v>50</v>
      </c>
    </row>
    <row r="145" spans="1:4" ht="19.899999999999999" customHeight="1" x14ac:dyDescent="0.3">
      <c r="A145" s="247" t="s">
        <v>2490</v>
      </c>
      <c r="B145" s="247" t="s">
        <v>2491</v>
      </c>
      <c r="C145" s="248">
        <v>100</v>
      </c>
      <c r="D145" s="248">
        <v>50</v>
      </c>
    </row>
    <row r="146" spans="1:4" ht="19.899999999999999" customHeight="1" x14ac:dyDescent="0.3">
      <c r="A146" s="247" t="s">
        <v>2492</v>
      </c>
      <c r="B146" s="247" t="s">
        <v>2493</v>
      </c>
      <c r="C146" s="248">
        <v>100</v>
      </c>
      <c r="D146" s="248">
        <v>50</v>
      </c>
    </row>
    <row r="147" spans="1:4" ht="19.899999999999999" customHeight="1" x14ac:dyDescent="0.3">
      <c r="A147" s="247" t="s">
        <v>2494</v>
      </c>
      <c r="B147" s="247" t="s">
        <v>2495</v>
      </c>
      <c r="C147" s="248">
        <v>100</v>
      </c>
      <c r="D147" s="248">
        <v>50</v>
      </c>
    </row>
    <row r="148" spans="1:4" ht="19.899999999999999" customHeight="1" x14ac:dyDescent="0.3">
      <c r="A148" s="247" t="s">
        <v>2496</v>
      </c>
      <c r="B148" s="247" t="s">
        <v>2497</v>
      </c>
      <c r="C148" s="248">
        <v>100</v>
      </c>
      <c r="D148" s="248">
        <v>50</v>
      </c>
    </row>
    <row r="149" spans="1:4" ht="19.899999999999999" customHeight="1" x14ac:dyDescent="0.3">
      <c r="A149" s="247" t="s">
        <v>2498</v>
      </c>
      <c r="B149" s="247" t="s">
        <v>2499</v>
      </c>
      <c r="C149" s="248">
        <v>95</v>
      </c>
      <c r="D149" s="248">
        <v>50</v>
      </c>
    </row>
    <row r="150" spans="1:4" ht="19.899999999999999" customHeight="1" x14ac:dyDescent="0.3">
      <c r="A150" s="247" t="s">
        <v>2500</v>
      </c>
      <c r="B150" s="247" t="s">
        <v>2501</v>
      </c>
      <c r="C150" s="248">
        <v>100</v>
      </c>
      <c r="D150" s="248">
        <v>50</v>
      </c>
    </row>
    <row r="151" spans="1:4" ht="19.899999999999999" customHeight="1" x14ac:dyDescent="0.3">
      <c r="A151" s="247" t="s">
        <v>2502</v>
      </c>
      <c r="B151" s="247" t="s">
        <v>2503</v>
      </c>
      <c r="C151" s="248">
        <v>100</v>
      </c>
      <c r="D151" s="248">
        <v>50</v>
      </c>
    </row>
    <row r="152" spans="1:4" ht="19.899999999999999" customHeight="1" x14ac:dyDescent="0.3">
      <c r="A152" s="247" t="s">
        <v>2504</v>
      </c>
      <c r="B152" s="247" t="s">
        <v>2505</v>
      </c>
      <c r="C152" s="248">
        <v>100</v>
      </c>
      <c r="D152" s="248">
        <v>50</v>
      </c>
    </row>
    <row r="153" spans="1:4" ht="19.899999999999999" customHeight="1" x14ac:dyDescent="0.3">
      <c r="A153" s="247" t="s">
        <v>2506</v>
      </c>
      <c r="B153" s="247" t="s">
        <v>2507</v>
      </c>
      <c r="C153" s="248">
        <v>100</v>
      </c>
      <c r="D153" s="248">
        <v>50</v>
      </c>
    </row>
    <row r="154" spans="1:4" ht="19.899999999999999" customHeight="1" x14ac:dyDescent="0.3">
      <c r="A154" s="247" t="s">
        <v>2508</v>
      </c>
      <c r="B154" s="247" t="s">
        <v>2509</v>
      </c>
      <c r="C154" s="248">
        <v>100</v>
      </c>
      <c r="D154" s="248">
        <v>50</v>
      </c>
    </row>
    <row r="155" spans="1:4" ht="19.899999999999999" customHeight="1" x14ac:dyDescent="0.3">
      <c r="A155" s="247" t="s">
        <v>2510</v>
      </c>
      <c r="B155" s="247" t="s">
        <v>2511</v>
      </c>
      <c r="C155" s="248">
        <v>100</v>
      </c>
      <c r="D155" s="248">
        <v>50</v>
      </c>
    </row>
    <row r="156" spans="1:4" ht="19.899999999999999" customHeight="1" x14ac:dyDescent="0.3">
      <c r="A156" s="247" t="s">
        <v>2512</v>
      </c>
      <c r="B156" s="247" t="s">
        <v>2513</v>
      </c>
      <c r="C156" s="248">
        <v>100</v>
      </c>
      <c r="D156" s="248">
        <v>50</v>
      </c>
    </row>
    <row r="157" spans="1:4" ht="19.899999999999999" customHeight="1" x14ac:dyDescent="0.3">
      <c r="A157" s="247" t="s">
        <v>2514</v>
      </c>
      <c r="B157" s="247" t="s">
        <v>2515</v>
      </c>
      <c r="C157" s="248">
        <v>100</v>
      </c>
      <c r="D157" s="248">
        <v>50</v>
      </c>
    </row>
    <row r="158" spans="1:4" ht="19.899999999999999" customHeight="1" x14ac:dyDescent="0.3">
      <c r="A158" s="247" t="s">
        <v>2516</v>
      </c>
      <c r="B158" s="247" t="s">
        <v>2517</v>
      </c>
      <c r="C158" s="248">
        <v>100</v>
      </c>
      <c r="D158" s="248">
        <v>40</v>
      </c>
    </row>
    <row r="159" spans="1:4" ht="35.25" customHeight="1" x14ac:dyDescent="0.3">
      <c r="A159" s="247" t="s">
        <v>2518</v>
      </c>
      <c r="B159" s="247" t="s">
        <v>2519</v>
      </c>
      <c r="C159" s="248">
        <v>100</v>
      </c>
      <c r="D159" s="248">
        <v>7.73</v>
      </c>
    </row>
    <row r="160" spans="1:4" ht="19.899999999999999" customHeight="1" x14ac:dyDescent="0.3">
      <c r="A160" s="247" t="s">
        <v>2520</v>
      </c>
      <c r="B160" s="247" t="s">
        <v>2521</v>
      </c>
      <c r="C160" s="248">
        <v>100</v>
      </c>
      <c r="D160" s="248">
        <v>50</v>
      </c>
    </row>
    <row r="161" spans="1:4" ht="19.899999999999999" customHeight="1" x14ac:dyDescent="0.3">
      <c r="A161" s="247" t="s">
        <v>2522</v>
      </c>
      <c r="B161" s="247" t="s">
        <v>2523</v>
      </c>
      <c r="C161" s="248">
        <v>100</v>
      </c>
    </row>
    <row r="162" spans="1:4" ht="19.899999999999999" customHeight="1" x14ac:dyDescent="0.3">
      <c r="A162" s="247" t="s">
        <v>2524</v>
      </c>
      <c r="B162" s="247" t="s">
        <v>2525</v>
      </c>
      <c r="C162" s="248">
        <v>100</v>
      </c>
      <c r="D162" s="248">
        <v>25</v>
      </c>
    </row>
    <row r="163" spans="1:4" ht="19.899999999999999" customHeight="1" x14ac:dyDescent="0.3">
      <c r="A163" s="247" t="s">
        <v>2526</v>
      </c>
      <c r="B163" s="247" t="s">
        <v>2527</v>
      </c>
      <c r="C163" s="248">
        <v>100</v>
      </c>
      <c r="D163" s="248">
        <v>50</v>
      </c>
    </row>
    <row r="164" spans="1:4" ht="19.899999999999999" customHeight="1" x14ac:dyDescent="0.3">
      <c r="A164" s="247" t="s">
        <v>2528</v>
      </c>
      <c r="B164" s="247" t="s">
        <v>2529</v>
      </c>
      <c r="C164" s="248">
        <v>100</v>
      </c>
      <c r="D164" s="248">
        <v>30</v>
      </c>
    </row>
    <row r="165" spans="1:4" ht="19.899999999999999" customHeight="1" x14ac:dyDescent="0.3">
      <c r="A165" s="247" t="s">
        <v>2530</v>
      </c>
      <c r="B165" s="247" t="s">
        <v>2531</v>
      </c>
      <c r="C165" s="248">
        <v>100</v>
      </c>
      <c r="D165" s="248">
        <v>40</v>
      </c>
    </row>
    <row r="166" spans="1:4" ht="19.899999999999999" customHeight="1" x14ac:dyDescent="0.3">
      <c r="A166" s="247" t="s">
        <v>2532</v>
      </c>
      <c r="B166" s="247" t="s">
        <v>2533</v>
      </c>
      <c r="C166" s="248">
        <v>100</v>
      </c>
      <c r="D166" s="248">
        <v>35</v>
      </c>
    </row>
    <row r="167" spans="1:4" ht="19.899999999999999" customHeight="1" x14ac:dyDescent="0.3">
      <c r="A167" s="247" t="s">
        <v>2534</v>
      </c>
      <c r="B167" s="247" t="s">
        <v>2535</v>
      </c>
      <c r="C167" s="248">
        <v>100</v>
      </c>
      <c r="D167" s="248">
        <v>35</v>
      </c>
    </row>
    <row r="168" spans="1:4" ht="19.899999999999999" customHeight="1" x14ac:dyDescent="0.3">
      <c r="A168" s="247" t="s">
        <v>2536</v>
      </c>
      <c r="B168" s="247" t="s">
        <v>2537</v>
      </c>
      <c r="C168" s="248">
        <v>100</v>
      </c>
      <c r="D168" s="248">
        <v>50</v>
      </c>
    </row>
    <row r="169" spans="1:4" ht="19.899999999999999" customHeight="1" x14ac:dyDescent="0.3">
      <c r="A169" s="247" t="s">
        <v>2538</v>
      </c>
      <c r="B169" s="247" t="s">
        <v>2539</v>
      </c>
      <c r="C169" s="248">
        <v>100</v>
      </c>
      <c r="D169" s="248">
        <v>50</v>
      </c>
    </row>
    <row r="170" spans="1:4" ht="19.899999999999999" customHeight="1" x14ac:dyDescent="0.3">
      <c r="A170" s="247" t="s">
        <v>2540</v>
      </c>
      <c r="B170" s="247" t="s">
        <v>2541</v>
      </c>
      <c r="C170" s="248">
        <v>85</v>
      </c>
      <c r="D170" s="248">
        <v>25</v>
      </c>
    </row>
    <row r="171" spans="1:4" ht="19.899999999999999" customHeight="1" x14ac:dyDescent="0.3">
      <c r="A171" s="247" t="s">
        <v>2542</v>
      </c>
      <c r="B171" s="247" t="s">
        <v>2543</v>
      </c>
      <c r="C171" s="248">
        <v>100</v>
      </c>
      <c r="D171" s="248">
        <v>30</v>
      </c>
    </row>
    <row r="172" spans="1:4" ht="19.899999999999999" customHeight="1" x14ac:dyDescent="0.3">
      <c r="A172" s="247" t="s">
        <v>2544</v>
      </c>
      <c r="B172" s="247" t="s">
        <v>2545</v>
      </c>
      <c r="C172" s="248">
        <v>90</v>
      </c>
      <c r="D172" s="248">
        <v>35</v>
      </c>
    </row>
    <row r="173" spans="1:4" ht="35.25" customHeight="1" x14ac:dyDescent="0.3">
      <c r="A173" s="247" t="s">
        <v>2546</v>
      </c>
      <c r="B173" s="247" t="s">
        <v>2547</v>
      </c>
      <c r="C173" s="248">
        <v>100</v>
      </c>
      <c r="D173" s="248">
        <v>19.440000000000001</v>
      </c>
    </row>
    <row r="174" spans="1:4" ht="19.899999999999999" customHeight="1" x14ac:dyDescent="0.3">
      <c r="A174" s="247" t="s">
        <v>2548</v>
      </c>
      <c r="B174" s="247" t="s">
        <v>2549</v>
      </c>
      <c r="C174" s="248">
        <v>100</v>
      </c>
      <c r="D174" s="248">
        <v>40</v>
      </c>
    </row>
    <row r="175" spans="1:4" ht="19.899999999999999" customHeight="1" x14ac:dyDescent="0.3">
      <c r="A175" s="247" t="s">
        <v>2550</v>
      </c>
      <c r="B175" s="247" t="s">
        <v>2551</v>
      </c>
      <c r="C175" s="248">
        <v>100</v>
      </c>
      <c r="D175" s="248">
        <v>50</v>
      </c>
    </row>
    <row r="176" spans="1:4" ht="19.899999999999999" customHeight="1" x14ac:dyDescent="0.3">
      <c r="A176" s="247" t="s">
        <v>2552</v>
      </c>
      <c r="B176" s="247" t="s">
        <v>2553</v>
      </c>
      <c r="C176" s="248">
        <v>100</v>
      </c>
      <c r="D176" s="248">
        <v>40</v>
      </c>
    </row>
    <row r="177" spans="1:4" ht="19.899999999999999" customHeight="1" x14ac:dyDescent="0.3">
      <c r="A177" s="247" t="s">
        <v>2554</v>
      </c>
      <c r="B177" s="247" t="s">
        <v>2555</v>
      </c>
      <c r="C177" s="248">
        <v>100</v>
      </c>
      <c r="D177" s="248">
        <v>50</v>
      </c>
    </row>
    <row r="178" spans="1:4" ht="19.899999999999999" customHeight="1" x14ac:dyDescent="0.3">
      <c r="A178" s="247" t="s">
        <v>2380</v>
      </c>
      <c r="B178" s="247" t="s">
        <v>2381</v>
      </c>
      <c r="C178" s="248">
        <v>0</v>
      </c>
      <c r="D178" s="248">
        <v>0</v>
      </c>
    </row>
    <row r="179" spans="1:4" ht="19.899999999999999" customHeight="1" x14ac:dyDescent="0.3">
      <c r="A179" s="247" t="s">
        <v>2382</v>
      </c>
      <c r="B179" s="247" t="s">
        <v>2383</v>
      </c>
      <c r="C179" s="248">
        <v>0</v>
      </c>
      <c r="D179" s="248">
        <v>0</v>
      </c>
    </row>
    <row r="180" spans="1:4" ht="19.899999999999999" customHeight="1" x14ac:dyDescent="0.3">
      <c r="A180" s="247" t="s">
        <v>2384</v>
      </c>
      <c r="B180" s="247" t="s">
        <v>2385</v>
      </c>
      <c r="C180" s="248">
        <v>0</v>
      </c>
      <c r="D180" s="248">
        <v>0</v>
      </c>
    </row>
    <row r="181" spans="1:4" ht="19.899999999999999" customHeight="1" x14ac:dyDescent="0.3">
      <c r="A181" s="247" t="s">
        <v>2386</v>
      </c>
      <c r="B181" s="247" t="s">
        <v>2387</v>
      </c>
      <c r="C181" s="248">
        <v>0</v>
      </c>
      <c r="D181" s="248">
        <v>0</v>
      </c>
    </row>
    <row r="182" spans="1:4" ht="19.899999999999999" customHeight="1" x14ac:dyDescent="0.3">
      <c r="A182" s="247" t="s">
        <v>2388</v>
      </c>
      <c r="B182" s="247" t="s">
        <v>2389</v>
      </c>
      <c r="C182" s="248">
        <v>0</v>
      </c>
      <c r="D182" s="248">
        <v>0</v>
      </c>
    </row>
    <row r="183" spans="1:4" ht="19.899999999999999" customHeight="1" x14ac:dyDescent="0.3">
      <c r="A183" s="247" t="s">
        <v>2390</v>
      </c>
      <c r="B183" s="247" t="s">
        <v>2391</v>
      </c>
      <c r="C183" s="248">
        <v>0</v>
      </c>
      <c r="D183" s="248">
        <v>0</v>
      </c>
    </row>
    <row r="184" spans="1:4" ht="19.899999999999999" customHeight="1" x14ac:dyDescent="0.3">
      <c r="A184" s="247" t="s">
        <v>2392</v>
      </c>
      <c r="B184" s="247" t="s">
        <v>2393</v>
      </c>
      <c r="C184" s="248">
        <v>0</v>
      </c>
      <c r="D184" s="248">
        <v>0</v>
      </c>
    </row>
    <row r="185" spans="1:4" ht="19.899999999999999" customHeight="1" x14ac:dyDescent="0.3">
      <c r="A185" s="247" t="s">
        <v>2394</v>
      </c>
      <c r="B185" s="247" t="s">
        <v>2395</v>
      </c>
      <c r="C185" s="248">
        <v>0</v>
      </c>
      <c r="D185" s="248">
        <v>0</v>
      </c>
    </row>
    <row r="186" spans="1:4" ht="19.899999999999999" customHeight="1" x14ac:dyDescent="0.3">
      <c r="A186" s="247" t="s">
        <v>2396</v>
      </c>
      <c r="B186" s="247" t="s">
        <v>2397</v>
      </c>
      <c r="C186" s="248">
        <v>0</v>
      </c>
      <c r="D186" s="248">
        <v>0</v>
      </c>
    </row>
    <row r="187" spans="1:4" ht="19.899999999999999" customHeight="1" x14ac:dyDescent="0.3">
      <c r="A187" s="247" t="s">
        <v>2398</v>
      </c>
      <c r="B187" s="247" t="s">
        <v>2399</v>
      </c>
      <c r="C187" s="248">
        <v>0</v>
      </c>
      <c r="D187" s="248">
        <v>0</v>
      </c>
    </row>
    <row r="188" spans="1:4" ht="19.899999999999999" customHeight="1" x14ac:dyDescent="0.3">
      <c r="A188" s="247" t="s">
        <v>2400</v>
      </c>
      <c r="B188" s="247" t="s">
        <v>2401</v>
      </c>
      <c r="C188" s="248">
        <v>0</v>
      </c>
      <c r="D188" s="248">
        <v>0</v>
      </c>
    </row>
    <row r="189" spans="1:4" ht="19.899999999999999" customHeight="1" x14ac:dyDescent="0.3">
      <c r="A189" s="247" t="s">
        <v>2402</v>
      </c>
      <c r="B189" s="247" t="s">
        <v>2403</v>
      </c>
      <c r="C189" s="248">
        <v>0</v>
      </c>
      <c r="D189" s="248">
        <v>0</v>
      </c>
    </row>
    <row r="190" spans="1:4" ht="19.899999999999999" customHeight="1" x14ac:dyDescent="0.3">
      <c r="A190" s="247" t="s">
        <v>2404</v>
      </c>
      <c r="B190" s="247" t="s">
        <v>2405</v>
      </c>
      <c r="C190" s="248">
        <v>0</v>
      </c>
      <c r="D190" s="248">
        <v>0</v>
      </c>
    </row>
    <row r="191" spans="1:4" ht="19.899999999999999" customHeight="1" x14ac:dyDescent="0.3">
      <c r="A191" s="247" t="s">
        <v>2406</v>
      </c>
      <c r="B191" s="247" t="s">
        <v>2407</v>
      </c>
      <c r="C191" s="248">
        <v>0</v>
      </c>
      <c r="D191" s="248">
        <v>0</v>
      </c>
    </row>
    <row r="192" spans="1:4" ht="19.899999999999999" customHeight="1" x14ac:dyDescent="0.3">
      <c r="A192" s="247" t="s">
        <v>2408</v>
      </c>
      <c r="B192" s="247" t="s">
        <v>2409</v>
      </c>
      <c r="C192" s="248">
        <v>0</v>
      </c>
      <c r="D192" s="248">
        <v>0</v>
      </c>
    </row>
    <row r="193" spans="1:4" ht="19.899999999999999" customHeight="1" x14ac:dyDescent="0.3">
      <c r="A193" s="247" t="s">
        <v>2410</v>
      </c>
      <c r="B193" s="247" t="s">
        <v>2411</v>
      </c>
      <c r="C193" s="248">
        <v>0</v>
      </c>
      <c r="D193" s="248">
        <v>0</v>
      </c>
    </row>
    <row r="194" spans="1:4" ht="19.899999999999999" customHeight="1" x14ac:dyDescent="0.3">
      <c r="A194" s="247" t="s">
        <v>2412</v>
      </c>
      <c r="B194" s="247" t="s">
        <v>2413</v>
      </c>
      <c r="C194" s="248">
        <v>0</v>
      </c>
      <c r="D194" s="248">
        <v>0</v>
      </c>
    </row>
    <row r="195" spans="1:4" ht="19.899999999999999" customHeight="1" x14ac:dyDescent="0.3">
      <c r="A195" s="247" t="s">
        <v>2414</v>
      </c>
      <c r="B195" s="247" t="s">
        <v>2415</v>
      </c>
      <c r="C195" s="248">
        <v>0</v>
      </c>
      <c r="D195" s="248">
        <v>0</v>
      </c>
    </row>
    <row r="196" spans="1:4" ht="19.899999999999999" customHeight="1" x14ac:dyDescent="0.3">
      <c r="A196" s="247" t="s">
        <v>2416</v>
      </c>
      <c r="B196" s="247" t="s">
        <v>2417</v>
      </c>
      <c r="C196" s="248">
        <v>0</v>
      </c>
      <c r="D196" s="248">
        <v>0</v>
      </c>
    </row>
    <row r="197" spans="1:4" ht="19.899999999999999" customHeight="1" x14ac:dyDescent="0.3">
      <c r="A197" s="247" t="s">
        <v>2418</v>
      </c>
      <c r="B197" s="247" t="s">
        <v>2419</v>
      </c>
      <c r="C197" s="248">
        <v>0</v>
      </c>
      <c r="D197" s="248">
        <v>0</v>
      </c>
    </row>
    <row r="198" spans="1:4" ht="19.899999999999999" customHeight="1" x14ac:dyDescent="0.3">
      <c r="A198" s="247" t="s">
        <v>2420</v>
      </c>
      <c r="B198" s="247" t="s">
        <v>2421</v>
      </c>
      <c r="C198" s="248">
        <v>0</v>
      </c>
      <c r="D198" s="248">
        <v>0</v>
      </c>
    </row>
    <row r="199" spans="1:4" ht="19.899999999999999" customHeight="1" x14ac:dyDescent="0.3">
      <c r="A199" s="247" t="s">
        <v>2422</v>
      </c>
      <c r="B199" s="247" t="s">
        <v>2423</v>
      </c>
      <c r="C199" s="248">
        <v>0</v>
      </c>
      <c r="D199" s="248">
        <v>0</v>
      </c>
    </row>
    <row r="200" spans="1:4" ht="19.899999999999999" customHeight="1" x14ac:dyDescent="0.3">
      <c r="A200" s="247" t="s">
        <v>2424</v>
      </c>
      <c r="B200" s="247" t="s">
        <v>2425</v>
      </c>
      <c r="C200" s="248">
        <v>0</v>
      </c>
      <c r="D200" s="248">
        <v>0</v>
      </c>
    </row>
    <row r="201" spans="1:4" ht="19.899999999999999" customHeight="1" x14ac:dyDescent="0.3">
      <c r="A201" s="247" t="s">
        <v>2426</v>
      </c>
      <c r="B201" s="247" t="s">
        <v>2427</v>
      </c>
      <c r="C201" s="248">
        <v>0</v>
      </c>
      <c r="D201" s="248">
        <v>0</v>
      </c>
    </row>
    <row r="202" spans="1:4" ht="19.899999999999999" customHeight="1" x14ac:dyDescent="0.3">
      <c r="A202" s="247" t="s">
        <v>2428</v>
      </c>
      <c r="B202" s="247" t="s">
        <v>2429</v>
      </c>
      <c r="C202" s="248">
        <v>0</v>
      </c>
      <c r="D202" s="248">
        <v>0</v>
      </c>
    </row>
    <row r="203" spans="1:4" ht="19.899999999999999" customHeight="1" x14ac:dyDescent="0.3">
      <c r="A203" s="247" t="s">
        <v>2430</v>
      </c>
      <c r="B203" s="247" t="s">
        <v>2431</v>
      </c>
      <c r="C203" s="248">
        <v>0</v>
      </c>
      <c r="D203" s="248">
        <v>0</v>
      </c>
    </row>
    <row r="204" spans="1:4" ht="19.899999999999999" customHeight="1" x14ac:dyDescent="0.3">
      <c r="A204" s="247" t="s">
        <v>2432</v>
      </c>
      <c r="B204" s="247" t="s">
        <v>2433</v>
      </c>
      <c r="C204" s="248">
        <v>0</v>
      </c>
      <c r="D204" s="248">
        <v>0</v>
      </c>
    </row>
    <row r="205" spans="1:4" ht="19.899999999999999" customHeight="1" x14ac:dyDescent="0.3">
      <c r="A205" s="247" t="s">
        <v>2434</v>
      </c>
      <c r="B205" s="247" t="s">
        <v>2435</v>
      </c>
      <c r="C205" s="248">
        <v>0</v>
      </c>
      <c r="D205" s="248">
        <v>0</v>
      </c>
    </row>
    <row r="206" spans="1:4" ht="19.899999999999999" customHeight="1" x14ac:dyDescent="0.3">
      <c r="A206" s="247" t="s">
        <v>2436</v>
      </c>
      <c r="B206" s="247" t="s">
        <v>2437</v>
      </c>
      <c r="C206" s="248">
        <v>0</v>
      </c>
      <c r="D206" s="248">
        <v>0</v>
      </c>
    </row>
    <row r="207" spans="1:4" ht="19.899999999999999" customHeight="1" x14ac:dyDescent="0.3">
      <c r="A207" s="247" t="s">
        <v>2438</v>
      </c>
      <c r="B207" s="247" t="s">
        <v>2439</v>
      </c>
      <c r="C207" s="248">
        <v>0</v>
      </c>
      <c r="D207" s="248">
        <v>0</v>
      </c>
    </row>
    <row r="208" spans="1:4" ht="19.899999999999999" customHeight="1" x14ac:dyDescent="0.3">
      <c r="A208" s="247" t="s">
        <v>2440</v>
      </c>
      <c r="B208" s="247" t="s">
        <v>2441</v>
      </c>
      <c r="C208" s="248">
        <v>0</v>
      </c>
      <c r="D208" s="248">
        <v>0</v>
      </c>
    </row>
    <row r="209" spans="1:4" ht="19.899999999999999" customHeight="1" x14ac:dyDescent="0.3">
      <c r="A209" s="247" t="s">
        <v>2442</v>
      </c>
      <c r="B209" s="247" t="s">
        <v>2443</v>
      </c>
      <c r="C209" s="248">
        <v>0</v>
      </c>
      <c r="D209" s="248">
        <v>0</v>
      </c>
    </row>
    <row r="210" spans="1:4" ht="19.899999999999999" customHeight="1" x14ac:dyDescent="0.3">
      <c r="A210" s="247" t="s">
        <v>2444</v>
      </c>
      <c r="B210" s="247" t="s">
        <v>2445</v>
      </c>
      <c r="C210" s="248">
        <v>0</v>
      </c>
      <c r="D210" s="248">
        <v>0</v>
      </c>
    </row>
    <row r="211" spans="1:4" ht="19.899999999999999" customHeight="1" x14ac:dyDescent="0.3">
      <c r="A211" s="247" t="s">
        <v>2446</v>
      </c>
      <c r="B211" s="247" t="s">
        <v>2447</v>
      </c>
      <c r="C211" s="248">
        <v>0</v>
      </c>
      <c r="D211" s="248">
        <v>0</v>
      </c>
    </row>
    <row r="212" spans="1:4" ht="19.899999999999999" customHeight="1" x14ac:dyDescent="0.3">
      <c r="A212" s="247" t="s">
        <v>2448</v>
      </c>
      <c r="B212" s="247" t="s">
        <v>2449</v>
      </c>
      <c r="C212" s="248">
        <v>0</v>
      </c>
      <c r="D212" s="248">
        <v>0</v>
      </c>
    </row>
    <row r="213" spans="1:4" ht="19.899999999999999" customHeight="1" x14ac:dyDescent="0.3">
      <c r="A213" s="247" t="s">
        <v>2450</v>
      </c>
      <c r="B213" s="247" t="s">
        <v>2451</v>
      </c>
      <c r="C213" s="248">
        <v>0</v>
      </c>
      <c r="D213" s="248">
        <v>0</v>
      </c>
    </row>
    <row r="214" spans="1:4" ht="19.899999999999999" customHeight="1" x14ac:dyDescent="0.3">
      <c r="A214" s="247" t="s">
        <v>2452</v>
      </c>
      <c r="B214" s="247" t="s">
        <v>2453</v>
      </c>
      <c r="C214" s="248">
        <v>0</v>
      </c>
      <c r="D214" s="248">
        <v>0</v>
      </c>
    </row>
    <row r="215" spans="1:4" ht="19.899999999999999" customHeight="1" x14ac:dyDescent="0.3">
      <c r="A215" s="247" t="s">
        <v>2454</v>
      </c>
      <c r="B215" s="247" t="s">
        <v>2455</v>
      </c>
      <c r="C215" s="248">
        <v>0</v>
      </c>
      <c r="D215" s="248">
        <v>0</v>
      </c>
    </row>
    <row r="216" spans="1:4" ht="19.899999999999999" customHeight="1" x14ac:dyDescent="0.3">
      <c r="A216" s="247" t="s">
        <v>2456</v>
      </c>
      <c r="B216" s="247" t="s">
        <v>2457</v>
      </c>
      <c r="C216" s="248">
        <v>0</v>
      </c>
      <c r="D216" s="248">
        <v>0</v>
      </c>
    </row>
    <row r="217" spans="1:4" ht="19.899999999999999" customHeight="1" x14ac:dyDescent="0.3">
      <c r="A217" s="247" t="s">
        <v>2458</v>
      </c>
      <c r="B217" s="247" t="s">
        <v>2459</v>
      </c>
      <c r="C217" s="248">
        <v>0</v>
      </c>
      <c r="D217" s="248">
        <v>0</v>
      </c>
    </row>
    <row r="218" spans="1:4" ht="19.899999999999999" customHeight="1" x14ac:dyDescent="0.3">
      <c r="A218" s="247" t="s">
        <v>2460</v>
      </c>
      <c r="B218" s="247" t="s">
        <v>2461</v>
      </c>
      <c r="C218" s="248">
        <v>0</v>
      </c>
      <c r="D218" s="248">
        <v>0</v>
      </c>
    </row>
    <row r="219" spans="1:4" ht="19.899999999999999" customHeight="1" x14ac:dyDescent="0.3">
      <c r="A219" s="247" t="s">
        <v>2462</v>
      </c>
      <c r="B219" s="247" t="s">
        <v>2463</v>
      </c>
      <c r="C219" s="248">
        <v>0</v>
      </c>
      <c r="D219" s="248">
        <v>0</v>
      </c>
    </row>
    <row r="220" spans="1:4" ht="19.899999999999999" customHeight="1" x14ac:dyDescent="0.3">
      <c r="A220" s="247" t="s">
        <v>2464</v>
      </c>
      <c r="B220" s="247" t="s">
        <v>2465</v>
      </c>
      <c r="C220" s="248">
        <v>0</v>
      </c>
      <c r="D220" s="248">
        <v>0</v>
      </c>
    </row>
    <row r="221" spans="1:4" ht="19.899999999999999" customHeight="1" x14ac:dyDescent="0.3">
      <c r="A221" s="247" t="s">
        <v>2466</v>
      </c>
      <c r="B221" s="247" t="s">
        <v>2467</v>
      </c>
      <c r="C221" s="248">
        <v>0</v>
      </c>
      <c r="D221" s="248">
        <v>0</v>
      </c>
    </row>
    <row r="222" spans="1:4" ht="19.899999999999999" customHeight="1" x14ac:dyDescent="0.3">
      <c r="A222" s="247" t="s">
        <v>2468</v>
      </c>
      <c r="B222" s="247" t="s">
        <v>2469</v>
      </c>
      <c r="C222" s="248">
        <v>0</v>
      </c>
      <c r="D222" s="248">
        <v>0</v>
      </c>
    </row>
    <row r="223" spans="1:4" ht="19.899999999999999" customHeight="1" x14ac:dyDescent="0.3">
      <c r="A223" s="247" t="s">
        <v>2470</v>
      </c>
      <c r="B223" s="247" t="s">
        <v>2471</v>
      </c>
      <c r="C223" s="248">
        <v>0</v>
      </c>
      <c r="D223" s="248">
        <v>0</v>
      </c>
    </row>
    <row r="224" spans="1:4" ht="19.899999999999999" customHeight="1" x14ac:dyDescent="0.3">
      <c r="A224" s="247" t="s">
        <v>2472</v>
      </c>
      <c r="B224" s="247" t="s">
        <v>2473</v>
      </c>
      <c r="C224" s="248">
        <v>0</v>
      </c>
      <c r="D224" s="248">
        <v>0</v>
      </c>
    </row>
    <row r="225" spans="1:4" ht="19.899999999999999" customHeight="1" x14ac:dyDescent="0.3">
      <c r="A225" s="247" t="s">
        <v>2474</v>
      </c>
      <c r="B225" s="247" t="s">
        <v>2475</v>
      </c>
      <c r="C225" s="248">
        <v>0</v>
      </c>
      <c r="D225" s="248">
        <v>0</v>
      </c>
    </row>
    <row r="226" spans="1:4" ht="19.899999999999999" customHeight="1" x14ac:dyDescent="0.3">
      <c r="A226" s="247" t="s">
        <v>2476</v>
      </c>
      <c r="B226" s="247" t="s">
        <v>2477</v>
      </c>
      <c r="C226" s="248">
        <v>0</v>
      </c>
      <c r="D226" s="248">
        <v>0</v>
      </c>
    </row>
    <row r="227" spans="1:4" ht="19.899999999999999" customHeight="1" x14ac:dyDescent="0.3">
      <c r="A227" s="247" t="s">
        <v>2478</v>
      </c>
      <c r="B227" s="247" t="s">
        <v>2479</v>
      </c>
      <c r="C227" s="248">
        <v>0</v>
      </c>
      <c r="D227" s="248">
        <v>0</v>
      </c>
    </row>
    <row r="228" spans="1:4" ht="19.899999999999999" customHeight="1" x14ac:dyDescent="0.3">
      <c r="A228" s="247" t="s">
        <v>2480</v>
      </c>
      <c r="B228" s="247" t="s">
        <v>2481</v>
      </c>
      <c r="C228" s="248">
        <v>0</v>
      </c>
      <c r="D228" s="248">
        <v>0</v>
      </c>
    </row>
    <row r="229" spans="1:4" ht="19.899999999999999" customHeight="1" x14ac:dyDescent="0.3">
      <c r="A229" s="247" t="s">
        <v>2482</v>
      </c>
      <c r="B229" s="247" t="s">
        <v>2483</v>
      </c>
      <c r="C229" s="248">
        <v>0</v>
      </c>
      <c r="D229" s="248">
        <v>0</v>
      </c>
    </row>
    <row r="230" spans="1:4" ht="19.899999999999999" customHeight="1" x14ac:dyDescent="0.3">
      <c r="A230" s="247" t="s">
        <v>2484</v>
      </c>
      <c r="B230" s="247" t="s">
        <v>2485</v>
      </c>
      <c r="C230" s="248">
        <v>0</v>
      </c>
      <c r="D230" s="248">
        <v>0</v>
      </c>
    </row>
    <row r="231" spans="1:4" ht="19.899999999999999" customHeight="1" x14ac:dyDescent="0.3">
      <c r="A231" s="247" t="s">
        <v>2486</v>
      </c>
      <c r="B231" s="247" t="s">
        <v>2487</v>
      </c>
      <c r="C231" s="248">
        <v>0</v>
      </c>
      <c r="D231" s="248">
        <v>0</v>
      </c>
    </row>
    <row r="232" spans="1:4" ht="19.899999999999999" customHeight="1" x14ac:dyDescent="0.3">
      <c r="A232" s="247" t="s">
        <v>2488</v>
      </c>
      <c r="B232" s="247" t="s">
        <v>2489</v>
      </c>
      <c r="C232" s="248">
        <v>0</v>
      </c>
      <c r="D232" s="248">
        <v>0</v>
      </c>
    </row>
    <row r="233" spans="1:4" ht="19.899999999999999" customHeight="1" x14ac:dyDescent="0.3">
      <c r="A233" s="247" t="s">
        <v>2490</v>
      </c>
      <c r="B233" s="247" t="s">
        <v>2491</v>
      </c>
      <c r="C233" s="248">
        <v>0</v>
      </c>
      <c r="D233" s="248">
        <v>0</v>
      </c>
    </row>
    <row r="234" spans="1:4" ht="19.899999999999999" customHeight="1" x14ac:dyDescent="0.3">
      <c r="A234" s="247" t="s">
        <v>2492</v>
      </c>
      <c r="B234" s="247" t="s">
        <v>2493</v>
      </c>
      <c r="C234" s="248">
        <v>0</v>
      </c>
      <c r="D234" s="248">
        <v>0</v>
      </c>
    </row>
    <row r="235" spans="1:4" ht="19.899999999999999" customHeight="1" x14ac:dyDescent="0.3">
      <c r="A235" s="247" t="s">
        <v>2494</v>
      </c>
      <c r="B235" s="247" t="s">
        <v>2495</v>
      </c>
      <c r="C235" s="248">
        <v>0</v>
      </c>
      <c r="D235" s="248">
        <v>0</v>
      </c>
    </row>
    <row r="236" spans="1:4" ht="19.899999999999999" customHeight="1" x14ac:dyDescent="0.3">
      <c r="A236" s="247" t="s">
        <v>2496</v>
      </c>
      <c r="B236" s="247" t="s">
        <v>2497</v>
      </c>
      <c r="C236" s="248">
        <v>0</v>
      </c>
      <c r="D236" s="248">
        <v>0</v>
      </c>
    </row>
    <row r="237" spans="1:4" ht="19.899999999999999" customHeight="1" x14ac:dyDescent="0.3">
      <c r="A237" s="247" t="s">
        <v>2498</v>
      </c>
      <c r="B237" s="247" t="s">
        <v>2499</v>
      </c>
      <c r="C237" s="248">
        <v>0</v>
      </c>
      <c r="D237" s="248">
        <v>0</v>
      </c>
    </row>
    <row r="238" spans="1:4" ht="19.899999999999999" customHeight="1" x14ac:dyDescent="0.3">
      <c r="A238" s="247" t="s">
        <v>2500</v>
      </c>
      <c r="B238" s="247" t="s">
        <v>2501</v>
      </c>
      <c r="C238" s="248">
        <v>0</v>
      </c>
      <c r="D238" s="248">
        <v>0</v>
      </c>
    </row>
    <row r="239" spans="1:4" ht="19.899999999999999" customHeight="1" x14ac:dyDescent="0.3">
      <c r="A239" s="247" t="s">
        <v>2502</v>
      </c>
      <c r="B239" s="247" t="s">
        <v>2503</v>
      </c>
      <c r="C239" s="248">
        <v>0</v>
      </c>
      <c r="D239" s="248">
        <v>0</v>
      </c>
    </row>
    <row r="240" spans="1:4" ht="19.899999999999999" customHeight="1" x14ac:dyDescent="0.3">
      <c r="A240" s="247" t="s">
        <v>2504</v>
      </c>
      <c r="B240" s="247" t="s">
        <v>2505</v>
      </c>
      <c r="C240" s="248">
        <v>0</v>
      </c>
      <c r="D240" s="248">
        <v>0</v>
      </c>
    </row>
    <row r="241" spans="1:4" ht="19.899999999999999" customHeight="1" x14ac:dyDescent="0.3">
      <c r="A241" s="247" t="s">
        <v>2506</v>
      </c>
      <c r="B241" s="247" t="s">
        <v>2507</v>
      </c>
      <c r="C241" s="248">
        <v>0</v>
      </c>
      <c r="D241" s="248">
        <v>0</v>
      </c>
    </row>
    <row r="242" spans="1:4" ht="19.899999999999999" customHeight="1" x14ac:dyDescent="0.3">
      <c r="A242" s="247" t="s">
        <v>2508</v>
      </c>
      <c r="B242" s="247" t="s">
        <v>2509</v>
      </c>
      <c r="C242" s="248">
        <v>0</v>
      </c>
      <c r="D242" s="248">
        <v>0</v>
      </c>
    </row>
    <row r="243" spans="1:4" ht="19.899999999999999" customHeight="1" x14ac:dyDescent="0.3">
      <c r="A243" s="247" t="s">
        <v>2510</v>
      </c>
      <c r="B243" s="247" t="s">
        <v>2511</v>
      </c>
      <c r="C243" s="248">
        <v>0</v>
      </c>
      <c r="D243" s="248">
        <v>0</v>
      </c>
    </row>
    <row r="244" spans="1:4" ht="19.899999999999999" customHeight="1" x14ac:dyDescent="0.3">
      <c r="A244" s="247" t="s">
        <v>2512</v>
      </c>
      <c r="B244" s="247" t="s">
        <v>2513</v>
      </c>
      <c r="C244" s="248">
        <v>0</v>
      </c>
      <c r="D244" s="248">
        <v>0</v>
      </c>
    </row>
    <row r="245" spans="1:4" ht="19.899999999999999" customHeight="1" x14ac:dyDescent="0.3">
      <c r="A245" s="247" t="s">
        <v>2514</v>
      </c>
      <c r="B245" s="247" t="s">
        <v>2515</v>
      </c>
      <c r="C245" s="248">
        <v>0</v>
      </c>
      <c r="D245" s="248">
        <v>0</v>
      </c>
    </row>
    <row r="246" spans="1:4" ht="19.899999999999999" customHeight="1" x14ac:dyDescent="0.3">
      <c r="A246" s="247" t="s">
        <v>2516</v>
      </c>
      <c r="B246" s="247" t="s">
        <v>2517</v>
      </c>
      <c r="C246" s="248">
        <v>0</v>
      </c>
      <c r="D246" s="248">
        <v>0</v>
      </c>
    </row>
    <row r="247" spans="1:4" ht="19.899999999999999" customHeight="1" x14ac:dyDescent="0.3">
      <c r="A247" s="247" t="s">
        <v>2518</v>
      </c>
      <c r="B247" s="247" t="s">
        <v>2519</v>
      </c>
      <c r="C247" s="248">
        <v>0</v>
      </c>
      <c r="D247" s="248">
        <v>0</v>
      </c>
    </row>
    <row r="248" spans="1:4" ht="19.899999999999999" customHeight="1" x14ac:dyDescent="0.3">
      <c r="A248" s="247" t="s">
        <v>2520</v>
      </c>
      <c r="B248" s="247" t="s">
        <v>2521</v>
      </c>
      <c r="C248" s="248">
        <v>0</v>
      </c>
      <c r="D248" s="248">
        <v>0</v>
      </c>
    </row>
    <row r="249" spans="1:4" ht="19.899999999999999" customHeight="1" x14ac:dyDescent="0.3">
      <c r="A249" s="247" t="s">
        <v>2522</v>
      </c>
      <c r="B249" s="247" t="s">
        <v>2523</v>
      </c>
      <c r="C249" s="248">
        <v>0</v>
      </c>
      <c r="D249" s="248">
        <v>0</v>
      </c>
    </row>
    <row r="250" spans="1:4" ht="19.899999999999999" customHeight="1" x14ac:dyDescent="0.3">
      <c r="A250" s="247" t="s">
        <v>2524</v>
      </c>
      <c r="B250" s="247" t="s">
        <v>2525</v>
      </c>
      <c r="C250" s="248">
        <v>0</v>
      </c>
      <c r="D250" s="248">
        <v>0</v>
      </c>
    </row>
    <row r="251" spans="1:4" ht="19.899999999999999" customHeight="1" x14ac:dyDescent="0.3">
      <c r="A251" s="247" t="s">
        <v>2526</v>
      </c>
      <c r="B251" s="247" t="s">
        <v>2527</v>
      </c>
      <c r="C251" s="248">
        <v>0</v>
      </c>
      <c r="D251" s="248">
        <v>0</v>
      </c>
    </row>
    <row r="252" spans="1:4" ht="19.899999999999999" customHeight="1" x14ac:dyDescent="0.3">
      <c r="A252" s="247" t="s">
        <v>2528</v>
      </c>
      <c r="B252" s="247" t="s">
        <v>2529</v>
      </c>
      <c r="C252" s="248">
        <v>0</v>
      </c>
      <c r="D252" s="248">
        <v>0</v>
      </c>
    </row>
    <row r="253" spans="1:4" ht="19.899999999999999" customHeight="1" x14ac:dyDescent="0.3">
      <c r="A253" s="247" t="s">
        <v>2530</v>
      </c>
      <c r="B253" s="247" t="s">
        <v>2531</v>
      </c>
      <c r="C253" s="248">
        <v>0</v>
      </c>
      <c r="D253" s="248">
        <v>0</v>
      </c>
    </row>
    <row r="254" spans="1:4" ht="19.899999999999999" customHeight="1" x14ac:dyDescent="0.3">
      <c r="A254" s="247" t="s">
        <v>2532</v>
      </c>
      <c r="B254" s="247" t="s">
        <v>2533</v>
      </c>
      <c r="C254" s="248">
        <v>0</v>
      </c>
      <c r="D254" s="248">
        <v>0</v>
      </c>
    </row>
    <row r="255" spans="1:4" ht="19.899999999999999" customHeight="1" x14ac:dyDescent="0.3">
      <c r="A255" s="247" t="s">
        <v>2534</v>
      </c>
      <c r="B255" s="247" t="s">
        <v>2535</v>
      </c>
      <c r="C255" s="248">
        <v>0</v>
      </c>
      <c r="D255" s="248">
        <v>0</v>
      </c>
    </row>
    <row r="256" spans="1:4" ht="19.899999999999999" customHeight="1" x14ac:dyDescent="0.3">
      <c r="A256" s="247" t="s">
        <v>2536</v>
      </c>
      <c r="B256" s="247" t="s">
        <v>2537</v>
      </c>
      <c r="C256" s="248">
        <v>0</v>
      </c>
      <c r="D256" s="248">
        <v>0</v>
      </c>
    </row>
    <row r="257" spans="1:4" ht="19.899999999999999" customHeight="1" x14ac:dyDescent="0.3">
      <c r="A257" s="247" t="s">
        <v>2538</v>
      </c>
      <c r="B257" s="247" t="s">
        <v>2539</v>
      </c>
      <c r="C257" s="248">
        <v>0</v>
      </c>
      <c r="D257" s="248">
        <v>0</v>
      </c>
    </row>
    <row r="258" spans="1:4" ht="19.899999999999999" customHeight="1" x14ac:dyDescent="0.3">
      <c r="A258" s="247" t="s">
        <v>2540</v>
      </c>
      <c r="B258" s="247" t="s">
        <v>2541</v>
      </c>
      <c r="C258" s="248">
        <v>0</v>
      </c>
      <c r="D258" s="248">
        <v>0</v>
      </c>
    </row>
    <row r="259" spans="1:4" ht="19.899999999999999" customHeight="1" x14ac:dyDescent="0.3">
      <c r="A259" s="247" t="s">
        <v>2542</v>
      </c>
      <c r="B259" s="247" t="s">
        <v>2543</v>
      </c>
      <c r="C259" s="248">
        <v>0</v>
      </c>
      <c r="D259" s="248">
        <v>0</v>
      </c>
    </row>
    <row r="260" spans="1:4" ht="19.899999999999999" customHeight="1" x14ac:dyDescent="0.3">
      <c r="A260" s="247" t="s">
        <v>2544</v>
      </c>
      <c r="B260" s="247" t="s">
        <v>2545</v>
      </c>
      <c r="C260" s="248">
        <v>0</v>
      </c>
      <c r="D260" s="248">
        <v>0</v>
      </c>
    </row>
    <row r="261" spans="1:4" ht="19.899999999999999" customHeight="1" x14ac:dyDescent="0.3">
      <c r="A261" s="247" t="s">
        <v>2546</v>
      </c>
      <c r="B261" s="247" t="s">
        <v>2547</v>
      </c>
      <c r="C261" s="248">
        <v>0</v>
      </c>
      <c r="D261" s="248">
        <v>0</v>
      </c>
    </row>
    <row r="262" spans="1:4" ht="19.899999999999999" customHeight="1" x14ac:dyDescent="0.3">
      <c r="A262" s="247" t="s">
        <v>2548</v>
      </c>
      <c r="B262" s="247" t="s">
        <v>2549</v>
      </c>
      <c r="C262" s="248">
        <v>0</v>
      </c>
      <c r="D262" s="248">
        <v>0</v>
      </c>
    </row>
    <row r="263" spans="1:4" ht="19.899999999999999" customHeight="1" x14ac:dyDescent="0.3">
      <c r="A263" s="247" t="s">
        <v>2550</v>
      </c>
      <c r="B263" s="247" t="s">
        <v>2551</v>
      </c>
      <c r="C263" s="248">
        <v>0</v>
      </c>
      <c r="D263" s="248">
        <v>0</v>
      </c>
    </row>
    <row r="264" spans="1:4" ht="19.899999999999999" customHeight="1" x14ac:dyDescent="0.3">
      <c r="A264" s="247" t="s">
        <v>2552</v>
      </c>
      <c r="B264" s="247" t="s">
        <v>2553</v>
      </c>
      <c r="C264" s="248">
        <v>0</v>
      </c>
      <c r="D264" s="248">
        <v>0</v>
      </c>
    </row>
    <row r="265" spans="1:4" ht="19.899999999999999" customHeight="1" x14ac:dyDescent="0.3">
      <c r="A265" s="247" t="s">
        <v>2554</v>
      </c>
      <c r="B265" s="247" t="s">
        <v>2555</v>
      </c>
      <c r="C265" s="248">
        <v>0</v>
      </c>
      <c r="D265" s="248">
        <v>0</v>
      </c>
    </row>
    <row r="273" ht="19.899999999999999" customHeight="1" x14ac:dyDescent="0.2"/>
    <row r="274" ht="19.899999999999999" customHeight="1" x14ac:dyDescent="0.2"/>
    <row r="275" ht="19.899999999999999" customHeight="1" x14ac:dyDescent="0.2"/>
    <row r="276" ht="19.899999999999999" customHeight="1" x14ac:dyDescent="0.2"/>
    <row r="277" ht="19.899999999999999" customHeight="1" x14ac:dyDescent="0.2"/>
    <row r="278" ht="19.899999999999999" customHeight="1" x14ac:dyDescent="0.2"/>
    <row r="279" ht="19.899999999999999" customHeight="1" x14ac:dyDescent="0.2"/>
    <row r="280" ht="19.899999999999999" customHeight="1" x14ac:dyDescent="0.2"/>
    <row r="281" ht="19.899999999999999" customHeight="1" x14ac:dyDescent="0.2"/>
    <row r="282" ht="19.899999999999999" customHeight="1" x14ac:dyDescent="0.2"/>
    <row r="283" ht="19.899999999999999" customHeight="1" x14ac:dyDescent="0.2"/>
    <row r="284" ht="19.899999999999999" customHeight="1" x14ac:dyDescent="0.2"/>
    <row r="285" ht="19.899999999999999" customHeight="1" x14ac:dyDescent="0.2"/>
    <row r="286" ht="19.899999999999999" customHeight="1" x14ac:dyDescent="0.2"/>
    <row r="287" ht="19.899999999999999" customHeight="1" x14ac:dyDescent="0.2"/>
    <row r="288" ht="19.899999999999999" customHeight="1" x14ac:dyDescent="0.2"/>
    <row r="289" ht="19.899999999999999" customHeight="1" x14ac:dyDescent="0.2"/>
    <row r="290" ht="19.899999999999999" customHeight="1" x14ac:dyDescent="0.2"/>
    <row r="291" ht="19.899999999999999" customHeight="1" x14ac:dyDescent="0.2"/>
    <row r="292" ht="19.899999999999999" customHeight="1" x14ac:dyDescent="0.2"/>
    <row r="293" ht="19.899999999999999" customHeight="1" x14ac:dyDescent="0.2"/>
    <row r="294" ht="19.899999999999999" customHeight="1" x14ac:dyDescent="0.2"/>
    <row r="295" ht="19.899999999999999" customHeight="1" x14ac:dyDescent="0.2"/>
    <row r="296" ht="19.899999999999999" customHeight="1" x14ac:dyDescent="0.2"/>
    <row r="297" ht="19.899999999999999" customHeight="1" x14ac:dyDescent="0.2"/>
    <row r="298" ht="19.899999999999999" customHeight="1" x14ac:dyDescent="0.2"/>
    <row r="299" ht="19.899999999999999" customHeight="1" x14ac:dyDescent="0.2"/>
    <row r="300" ht="19.899999999999999" customHeight="1" x14ac:dyDescent="0.2"/>
    <row r="301" ht="19.899999999999999" customHeight="1" x14ac:dyDescent="0.2"/>
    <row r="302" ht="19.899999999999999" customHeight="1" x14ac:dyDescent="0.2"/>
    <row r="303" ht="19.899999999999999" customHeight="1" x14ac:dyDescent="0.2"/>
    <row r="304" ht="19.899999999999999" customHeight="1" x14ac:dyDescent="0.2"/>
    <row r="305" ht="19.899999999999999" customHeight="1" x14ac:dyDescent="0.2"/>
    <row r="306" ht="19.899999999999999" customHeight="1" x14ac:dyDescent="0.2"/>
    <row r="307" ht="19.899999999999999" customHeight="1" x14ac:dyDescent="0.2"/>
    <row r="308" ht="19.899999999999999" customHeight="1" x14ac:dyDescent="0.2"/>
    <row r="309" ht="19.899999999999999" customHeight="1" x14ac:dyDescent="0.2"/>
    <row r="310" ht="19.899999999999999" customHeight="1" x14ac:dyDescent="0.2"/>
    <row r="311" ht="19.899999999999999" customHeight="1" x14ac:dyDescent="0.2"/>
    <row r="312" ht="19.899999999999999" customHeight="1" x14ac:dyDescent="0.2"/>
    <row r="313" ht="19.899999999999999" customHeight="1" x14ac:dyDescent="0.2"/>
    <row r="314" ht="19.899999999999999" customHeight="1" x14ac:dyDescent="0.2"/>
    <row r="315" ht="19.899999999999999" customHeight="1" x14ac:dyDescent="0.2"/>
    <row r="316" ht="19.899999999999999" customHeight="1" x14ac:dyDescent="0.2"/>
    <row r="317" ht="19.899999999999999" customHeight="1" x14ac:dyDescent="0.2"/>
    <row r="318" ht="19.899999999999999" customHeight="1" x14ac:dyDescent="0.2"/>
    <row r="319" ht="19.899999999999999" customHeight="1" x14ac:dyDescent="0.2"/>
    <row r="320" ht="19.899999999999999" customHeight="1" x14ac:dyDescent="0.2"/>
    <row r="321" ht="19.899999999999999" customHeight="1" x14ac:dyDescent="0.2"/>
    <row r="322" ht="19.899999999999999" customHeight="1" x14ac:dyDescent="0.2"/>
    <row r="323" ht="19.899999999999999" customHeight="1" x14ac:dyDescent="0.2"/>
    <row r="324" ht="19.899999999999999" customHeight="1" x14ac:dyDescent="0.2"/>
    <row r="325" ht="19.899999999999999" customHeight="1" x14ac:dyDescent="0.2"/>
    <row r="326" ht="19.899999999999999" customHeight="1" x14ac:dyDescent="0.2"/>
    <row r="327" ht="19.899999999999999" customHeight="1" x14ac:dyDescent="0.2"/>
    <row r="328" ht="19.899999999999999" customHeight="1" x14ac:dyDescent="0.2"/>
    <row r="329" ht="19.899999999999999" customHeight="1" x14ac:dyDescent="0.2"/>
    <row r="330" ht="19.899999999999999" customHeight="1" x14ac:dyDescent="0.2"/>
    <row r="331" ht="19.899999999999999" customHeight="1" x14ac:dyDescent="0.2"/>
    <row r="332" ht="19.899999999999999" customHeight="1" x14ac:dyDescent="0.2"/>
    <row r="333" ht="19.899999999999999" customHeight="1" x14ac:dyDescent="0.2"/>
    <row r="334" ht="19.899999999999999" customHeight="1" x14ac:dyDescent="0.2"/>
    <row r="335" ht="19.899999999999999" customHeight="1" x14ac:dyDescent="0.2"/>
    <row r="336" ht="19.899999999999999" customHeight="1" x14ac:dyDescent="0.2"/>
    <row r="337" ht="19.899999999999999" customHeight="1" x14ac:dyDescent="0.2"/>
    <row r="338" ht="19.899999999999999" customHeight="1" x14ac:dyDescent="0.2"/>
    <row r="339" ht="19.899999999999999" customHeight="1" x14ac:dyDescent="0.2"/>
    <row r="340" ht="19.899999999999999" customHeight="1" x14ac:dyDescent="0.2"/>
    <row r="341" ht="19.899999999999999" customHeight="1" x14ac:dyDescent="0.2"/>
    <row r="342" ht="19.899999999999999" customHeight="1" x14ac:dyDescent="0.2"/>
    <row r="343" ht="19.899999999999999" customHeight="1" x14ac:dyDescent="0.2"/>
    <row r="344" ht="19.899999999999999" customHeight="1" x14ac:dyDescent="0.2"/>
    <row r="345" ht="19.899999999999999" customHeight="1" x14ac:dyDescent="0.2"/>
    <row r="346" ht="19.899999999999999" customHeight="1" x14ac:dyDescent="0.2"/>
    <row r="347" ht="19.899999999999999" customHeight="1" x14ac:dyDescent="0.2"/>
    <row r="348" ht="19.899999999999999" customHeight="1" x14ac:dyDescent="0.2"/>
    <row r="349" ht="19.899999999999999" customHeight="1" x14ac:dyDescent="0.2"/>
    <row r="350" ht="19.899999999999999" customHeight="1" x14ac:dyDescent="0.2"/>
    <row r="351" ht="19.899999999999999" customHeight="1" x14ac:dyDescent="0.2"/>
    <row r="352" ht="19.899999999999999" customHeight="1" x14ac:dyDescent="0.2"/>
    <row r="353" ht="19.899999999999999" customHeight="1" x14ac:dyDescent="0.2"/>
    <row r="354" ht="19.899999999999999" customHeight="1" x14ac:dyDescent="0.2"/>
    <row r="355" ht="19.899999999999999" customHeight="1" x14ac:dyDescent="0.2"/>
    <row r="356" ht="19.899999999999999" customHeight="1" x14ac:dyDescent="0.2"/>
    <row r="357" ht="19.899999999999999" customHeight="1" x14ac:dyDescent="0.2"/>
    <row r="358" ht="19.899999999999999" customHeight="1" x14ac:dyDescent="0.2"/>
    <row r="359" ht="19.899999999999999" customHeight="1" x14ac:dyDescent="0.2"/>
    <row r="360" ht="19.899999999999999" customHeight="1" x14ac:dyDescent="0.2"/>
    <row r="361" ht="19.899999999999999" customHeight="1" x14ac:dyDescent="0.2"/>
    <row r="362" ht="19.899999999999999" customHeight="1" x14ac:dyDescent="0.2"/>
    <row r="363" ht="19.899999999999999" customHeight="1" x14ac:dyDescent="0.2"/>
    <row r="364" ht="19.899999999999999" customHeight="1" x14ac:dyDescent="0.2"/>
    <row r="365" ht="19.899999999999999" customHeight="1" x14ac:dyDescent="0.2"/>
    <row r="366" ht="19.899999999999999" customHeight="1" x14ac:dyDescent="0.2"/>
    <row r="367" ht="19.899999999999999" customHeight="1" x14ac:dyDescent="0.2"/>
    <row r="368" ht="19.899999999999999" customHeight="1" x14ac:dyDescent="0.2"/>
    <row r="369" ht="19.899999999999999" customHeight="1" x14ac:dyDescent="0.2"/>
    <row r="370" ht="19.899999999999999" customHeight="1" x14ac:dyDescent="0.2"/>
    <row r="371" ht="19.899999999999999" customHeight="1" x14ac:dyDescent="0.2"/>
    <row r="372" ht="19.899999999999999" customHeight="1" x14ac:dyDescent="0.2"/>
    <row r="373" ht="19.899999999999999" customHeight="1" x14ac:dyDescent="0.2"/>
    <row r="374" ht="19.899999999999999" customHeight="1" x14ac:dyDescent="0.2"/>
    <row r="375" ht="19.899999999999999" customHeight="1" x14ac:dyDescent="0.2"/>
    <row r="376" ht="19.899999999999999" customHeight="1" x14ac:dyDescent="0.2"/>
    <row r="377" ht="19.899999999999999" customHeight="1" x14ac:dyDescent="0.2"/>
    <row r="378" ht="19.899999999999999" customHeight="1" x14ac:dyDescent="0.2"/>
    <row r="379" ht="19.899999999999999" customHeight="1" x14ac:dyDescent="0.2"/>
    <row r="380" ht="19.899999999999999" customHeight="1" x14ac:dyDescent="0.2"/>
    <row r="381" ht="19.899999999999999" customHeight="1" x14ac:dyDescent="0.2"/>
    <row r="382" ht="19.899999999999999" customHeight="1" x14ac:dyDescent="0.2"/>
    <row r="383" ht="19.899999999999999" customHeight="1" x14ac:dyDescent="0.2"/>
    <row r="384" ht="19.899999999999999" customHeight="1" x14ac:dyDescent="0.2"/>
    <row r="385" ht="19.899999999999999" customHeight="1" x14ac:dyDescent="0.2"/>
    <row r="386" ht="19.899999999999999" customHeight="1" x14ac:dyDescent="0.2"/>
    <row r="387" ht="19.899999999999999" customHeight="1" x14ac:dyDescent="0.2"/>
    <row r="388" ht="19.899999999999999" customHeight="1" x14ac:dyDescent="0.2"/>
    <row r="389" ht="19.899999999999999" customHeight="1" x14ac:dyDescent="0.2"/>
    <row r="390" ht="19.899999999999999" customHeight="1" x14ac:dyDescent="0.2"/>
    <row r="391" ht="19.899999999999999" customHeight="1" x14ac:dyDescent="0.2"/>
    <row r="392" ht="19.899999999999999" customHeight="1" x14ac:dyDescent="0.2"/>
    <row r="393" ht="19.899999999999999" customHeight="1" x14ac:dyDescent="0.2"/>
    <row r="394" ht="19.899999999999999" customHeight="1" x14ac:dyDescent="0.2"/>
    <row r="395" ht="19.899999999999999" customHeight="1" x14ac:dyDescent="0.2"/>
    <row r="396" ht="19.899999999999999" customHeight="1" x14ac:dyDescent="0.2"/>
    <row r="397" ht="19.899999999999999" customHeight="1" x14ac:dyDescent="0.2"/>
    <row r="398" ht="19.899999999999999" customHeight="1" x14ac:dyDescent="0.2"/>
    <row r="399" ht="19.899999999999999" customHeight="1" x14ac:dyDescent="0.2"/>
    <row r="400" ht="19.899999999999999" customHeight="1" x14ac:dyDescent="0.2"/>
    <row r="401" ht="19.899999999999999" customHeight="1" x14ac:dyDescent="0.2"/>
    <row r="402" ht="19.899999999999999" customHeight="1" x14ac:dyDescent="0.2"/>
    <row r="403" ht="19.899999999999999" customHeight="1" x14ac:dyDescent="0.2"/>
    <row r="404" ht="19.899999999999999" customHeight="1" x14ac:dyDescent="0.2"/>
    <row r="405" ht="19.899999999999999" customHeight="1" x14ac:dyDescent="0.2"/>
    <row r="406" ht="19.899999999999999" customHeight="1" x14ac:dyDescent="0.2"/>
    <row r="407" ht="19.899999999999999" customHeight="1" x14ac:dyDescent="0.2"/>
    <row r="408" ht="19.899999999999999" customHeight="1" x14ac:dyDescent="0.2"/>
    <row r="409" ht="19.899999999999999" customHeight="1" x14ac:dyDescent="0.2"/>
    <row r="410" ht="19.899999999999999" customHeight="1" x14ac:dyDescent="0.2"/>
    <row r="411" ht="19.899999999999999" customHeight="1" x14ac:dyDescent="0.2"/>
    <row r="412" ht="19.899999999999999" customHeight="1" x14ac:dyDescent="0.2"/>
    <row r="413" ht="19.899999999999999" customHeight="1" x14ac:dyDescent="0.2"/>
    <row r="414" ht="19.899999999999999" customHeight="1" x14ac:dyDescent="0.2"/>
    <row r="415" ht="19.899999999999999" customHeight="1" x14ac:dyDescent="0.2"/>
    <row r="416" ht="19.899999999999999" customHeight="1" x14ac:dyDescent="0.2"/>
    <row r="417" ht="19.899999999999999" customHeight="1" x14ac:dyDescent="0.2"/>
    <row r="418" ht="19.899999999999999" customHeight="1" x14ac:dyDescent="0.2"/>
    <row r="419" ht="19.899999999999999" customHeight="1" x14ac:dyDescent="0.2"/>
    <row r="420" ht="19.899999999999999" customHeight="1" x14ac:dyDescent="0.2"/>
    <row r="421" ht="19.899999999999999" customHeight="1" x14ac:dyDescent="0.2"/>
    <row r="422" ht="19.899999999999999" customHeight="1" x14ac:dyDescent="0.2"/>
    <row r="423" ht="19.899999999999999" customHeight="1" x14ac:dyDescent="0.2"/>
    <row r="424" ht="19.899999999999999" customHeight="1" x14ac:dyDescent="0.2"/>
    <row r="425" ht="19.899999999999999" customHeight="1" x14ac:dyDescent="0.2"/>
    <row r="426" ht="19.899999999999999" customHeight="1" x14ac:dyDescent="0.2"/>
    <row r="427" ht="19.899999999999999" customHeight="1" x14ac:dyDescent="0.2"/>
    <row r="428" ht="19.899999999999999" customHeight="1" x14ac:dyDescent="0.2"/>
    <row r="429" ht="19.899999999999999" customHeight="1" x14ac:dyDescent="0.2"/>
    <row r="430" ht="19.899999999999999" customHeight="1" x14ac:dyDescent="0.2"/>
    <row r="431" ht="19.899999999999999" customHeight="1" x14ac:dyDescent="0.2"/>
    <row r="432" ht="19.899999999999999" customHeight="1" x14ac:dyDescent="0.2"/>
    <row r="433" ht="19.899999999999999" customHeight="1" x14ac:dyDescent="0.2"/>
    <row r="434" ht="19.899999999999999" customHeight="1" x14ac:dyDescent="0.2"/>
    <row r="435" ht="19.899999999999999" customHeight="1" x14ac:dyDescent="0.2"/>
    <row r="436" ht="19.899999999999999" customHeight="1" x14ac:dyDescent="0.2"/>
    <row r="437" ht="19.899999999999999" customHeight="1" x14ac:dyDescent="0.2"/>
    <row r="438" ht="19.899999999999999" customHeight="1" x14ac:dyDescent="0.2"/>
    <row r="439" ht="19.899999999999999" customHeight="1" x14ac:dyDescent="0.2"/>
    <row r="440" ht="19.899999999999999" customHeight="1" x14ac:dyDescent="0.2"/>
    <row r="441" ht="19.899999999999999" customHeight="1" x14ac:dyDescent="0.2"/>
    <row r="442" ht="19.899999999999999" customHeight="1" x14ac:dyDescent="0.2"/>
    <row r="443" ht="19.899999999999999" customHeight="1" x14ac:dyDescent="0.2"/>
    <row r="444" ht="19.899999999999999" customHeight="1" x14ac:dyDescent="0.2"/>
    <row r="445" ht="19.899999999999999" customHeight="1" x14ac:dyDescent="0.2"/>
    <row r="446" ht="19.899999999999999" customHeight="1" x14ac:dyDescent="0.2"/>
    <row r="447" ht="19.899999999999999" customHeight="1" x14ac:dyDescent="0.2"/>
    <row r="448" ht="19.899999999999999" customHeight="1" x14ac:dyDescent="0.2"/>
    <row r="449" ht="19.899999999999999" customHeight="1" x14ac:dyDescent="0.2"/>
    <row r="450" ht="19.899999999999999" customHeight="1" x14ac:dyDescent="0.2"/>
    <row r="451" ht="19.899999999999999" customHeight="1" x14ac:dyDescent="0.2"/>
    <row r="452" ht="19.899999999999999" customHeight="1" x14ac:dyDescent="0.2"/>
    <row r="453" ht="19.899999999999999" customHeight="1" x14ac:dyDescent="0.2"/>
    <row r="454" ht="19.899999999999999" customHeight="1" x14ac:dyDescent="0.2"/>
    <row r="455" ht="19.899999999999999" customHeight="1" x14ac:dyDescent="0.2"/>
    <row r="456" ht="19.899999999999999" customHeight="1" x14ac:dyDescent="0.2"/>
    <row r="457" ht="19.899999999999999" customHeight="1" x14ac:dyDescent="0.2"/>
    <row r="458" ht="19.899999999999999" customHeight="1" x14ac:dyDescent="0.2"/>
    <row r="459" ht="19.899999999999999" customHeight="1" x14ac:dyDescent="0.2"/>
    <row r="460" ht="19.899999999999999" customHeight="1" x14ac:dyDescent="0.2"/>
    <row r="461" ht="19.899999999999999" customHeight="1" x14ac:dyDescent="0.2"/>
    <row r="462" ht="19.899999999999999" customHeight="1" x14ac:dyDescent="0.2"/>
    <row r="463" ht="19.899999999999999" customHeight="1" x14ac:dyDescent="0.2"/>
    <row r="464" ht="19.899999999999999" customHeight="1" x14ac:dyDescent="0.2"/>
    <row r="465" ht="19.899999999999999" customHeight="1" x14ac:dyDescent="0.2"/>
    <row r="466" ht="19.899999999999999" customHeight="1" x14ac:dyDescent="0.2"/>
    <row r="467" ht="19.899999999999999" customHeight="1" x14ac:dyDescent="0.2"/>
    <row r="468" ht="19.899999999999999" customHeight="1" x14ac:dyDescent="0.2"/>
    <row r="469" ht="19.899999999999999" customHeight="1" x14ac:dyDescent="0.2"/>
    <row r="470" ht="19.899999999999999" customHeight="1" x14ac:dyDescent="0.2"/>
    <row r="471" ht="19.899999999999999" customHeight="1" x14ac:dyDescent="0.2"/>
    <row r="472" ht="19.899999999999999" customHeight="1" x14ac:dyDescent="0.2"/>
    <row r="473" ht="19.899999999999999" customHeight="1" x14ac:dyDescent="0.2"/>
    <row r="474" ht="19.899999999999999" customHeight="1" x14ac:dyDescent="0.2"/>
    <row r="475" ht="19.899999999999999" customHeight="1" x14ac:dyDescent="0.2"/>
    <row r="476" ht="19.899999999999999" customHeight="1" x14ac:dyDescent="0.2"/>
    <row r="477" ht="19.899999999999999" customHeight="1" x14ac:dyDescent="0.2"/>
    <row r="478" ht="19.899999999999999" customHeight="1" x14ac:dyDescent="0.2"/>
    <row r="479" ht="19.899999999999999" customHeight="1" x14ac:dyDescent="0.2"/>
    <row r="480" ht="19.899999999999999" customHeight="1" x14ac:dyDescent="0.2"/>
    <row r="481" ht="19.899999999999999" customHeight="1" x14ac:dyDescent="0.2"/>
    <row r="482" ht="19.899999999999999" customHeight="1" x14ac:dyDescent="0.2"/>
    <row r="483" ht="19.899999999999999" customHeight="1" x14ac:dyDescent="0.2"/>
    <row r="484" ht="19.899999999999999" customHeight="1" x14ac:dyDescent="0.2"/>
    <row r="485" ht="19.899999999999999" customHeight="1" x14ac:dyDescent="0.2"/>
    <row r="486" ht="19.899999999999999" customHeight="1" x14ac:dyDescent="0.2"/>
    <row r="487" ht="19.899999999999999" customHeight="1" x14ac:dyDescent="0.2"/>
    <row r="488" ht="19.899999999999999" customHeight="1" x14ac:dyDescent="0.2"/>
    <row r="489" ht="19.899999999999999" customHeight="1" x14ac:dyDescent="0.2"/>
    <row r="490" ht="19.899999999999999" customHeight="1" x14ac:dyDescent="0.2"/>
    <row r="491" ht="19.899999999999999" customHeight="1" x14ac:dyDescent="0.2"/>
    <row r="492" ht="19.899999999999999" customHeight="1" x14ac:dyDescent="0.2"/>
    <row r="493" ht="19.899999999999999" customHeight="1" x14ac:dyDescent="0.2"/>
    <row r="494" ht="19.899999999999999" customHeight="1" x14ac:dyDescent="0.2"/>
    <row r="495" ht="19.899999999999999" customHeight="1" x14ac:dyDescent="0.2"/>
    <row r="496" ht="19.899999999999999" customHeight="1" x14ac:dyDescent="0.2"/>
    <row r="497" ht="19.899999999999999" customHeight="1" x14ac:dyDescent="0.2"/>
    <row r="498" ht="19.899999999999999" customHeight="1" x14ac:dyDescent="0.2"/>
    <row r="499" ht="19.899999999999999" customHeight="1" x14ac:dyDescent="0.2"/>
    <row r="500" ht="19.899999999999999" customHeight="1" x14ac:dyDescent="0.2"/>
    <row r="501" ht="19.899999999999999" customHeight="1" x14ac:dyDescent="0.2"/>
    <row r="502" ht="19.899999999999999" customHeight="1" x14ac:dyDescent="0.2"/>
    <row r="503" ht="19.899999999999999" customHeight="1" x14ac:dyDescent="0.2"/>
    <row r="504" ht="19.899999999999999" customHeight="1" x14ac:dyDescent="0.2"/>
    <row r="505" ht="19.899999999999999" customHeight="1" x14ac:dyDescent="0.2"/>
    <row r="506" ht="19.899999999999999" customHeight="1" x14ac:dyDescent="0.2"/>
    <row r="507" ht="19.899999999999999" customHeight="1" x14ac:dyDescent="0.2"/>
    <row r="508" ht="19.899999999999999" customHeight="1" x14ac:dyDescent="0.2"/>
    <row r="509" ht="19.899999999999999" customHeight="1" x14ac:dyDescent="0.2"/>
    <row r="510" ht="19.899999999999999" customHeight="1" x14ac:dyDescent="0.2"/>
    <row r="511" ht="19.899999999999999" customHeight="1" x14ac:dyDescent="0.2"/>
    <row r="512" ht="19.899999999999999" customHeight="1" x14ac:dyDescent="0.2"/>
    <row r="513" ht="19.899999999999999" customHeight="1" x14ac:dyDescent="0.2"/>
    <row r="514" ht="19.899999999999999" customHeight="1" x14ac:dyDescent="0.2"/>
    <row r="515" ht="19.899999999999999" customHeight="1" x14ac:dyDescent="0.2"/>
    <row r="516" ht="19.899999999999999" customHeight="1" x14ac:dyDescent="0.2"/>
    <row r="517" ht="19.899999999999999" customHeight="1" x14ac:dyDescent="0.2"/>
    <row r="518" ht="19.899999999999999" customHeight="1" x14ac:dyDescent="0.2"/>
    <row r="519" ht="19.899999999999999" customHeight="1" x14ac:dyDescent="0.2"/>
    <row r="520" ht="19.899999999999999" customHeight="1" x14ac:dyDescent="0.2"/>
    <row r="521" ht="19.899999999999999" customHeight="1" x14ac:dyDescent="0.2"/>
    <row r="522" ht="19.899999999999999" customHeight="1" x14ac:dyDescent="0.2"/>
    <row r="523" ht="19.899999999999999" customHeight="1" x14ac:dyDescent="0.2"/>
    <row r="524" ht="19.899999999999999" customHeight="1" x14ac:dyDescent="0.2"/>
    <row r="525" ht="19.899999999999999" customHeight="1" x14ac:dyDescent="0.2"/>
    <row r="526" ht="19.899999999999999" customHeight="1" x14ac:dyDescent="0.2"/>
    <row r="527" ht="19.899999999999999" customHeight="1" x14ac:dyDescent="0.2"/>
    <row r="528" ht="19.899999999999999" customHeight="1" x14ac:dyDescent="0.2"/>
    <row r="529" ht="19.899999999999999" customHeight="1" x14ac:dyDescent="0.2"/>
    <row r="530" ht="19.899999999999999" customHeight="1" x14ac:dyDescent="0.2"/>
    <row r="531" ht="19.899999999999999" customHeight="1" x14ac:dyDescent="0.2"/>
    <row r="532" ht="19.899999999999999" customHeight="1" x14ac:dyDescent="0.2"/>
    <row r="533" ht="19.899999999999999" customHeight="1" x14ac:dyDescent="0.2"/>
    <row r="534" ht="19.899999999999999" customHeight="1" x14ac:dyDescent="0.2"/>
    <row r="535" ht="19.899999999999999" customHeight="1" x14ac:dyDescent="0.2"/>
    <row r="536" ht="19.899999999999999" customHeight="1" x14ac:dyDescent="0.2"/>
    <row r="537" ht="19.899999999999999" customHeight="1" x14ac:dyDescent="0.2"/>
    <row r="538" ht="19.899999999999999" customHeight="1" x14ac:dyDescent="0.2"/>
    <row r="539" ht="19.899999999999999" customHeight="1" x14ac:dyDescent="0.2"/>
    <row r="540" ht="19.899999999999999" customHeight="1" x14ac:dyDescent="0.2"/>
    <row r="541" ht="19.899999999999999" customHeight="1" x14ac:dyDescent="0.2"/>
    <row r="542" ht="19.899999999999999" customHeight="1" x14ac:dyDescent="0.2"/>
    <row r="543" ht="19.899999999999999" customHeight="1" x14ac:dyDescent="0.2"/>
    <row r="544" ht="19.899999999999999" customHeight="1" x14ac:dyDescent="0.2"/>
    <row r="545" ht="19.899999999999999" customHeight="1" x14ac:dyDescent="0.2"/>
    <row r="546" ht="19.899999999999999" customHeight="1" x14ac:dyDescent="0.2"/>
    <row r="547" ht="19.899999999999999" customHeight="1" x14ac:dyDescent="0.2"/>
    <row r="548" ht="19.899999999999999" customHeight="1" x14ac:dyDescent="0.2"/>
    <row r="549" ht="19.899999999999999" customHeight="1" x14ac:dyDescent="0.2"/>
    <row r="550" ht="19.899999999999999" customHeight="1" x14ac:dyDescent="0.2"/>
    <row r="551" ht="19.899999999999999" customHeight="1" x14ac:dyDescent="0.2"/>
    <row r="552" ht="19.899999999999999" customHeight="1" x14ac:dyDescent="0.2"/>
    <row r="553" ht="19.899999999999999" customHeight="1" x14ac:dyDescent="0.2"/>
    <row r="554" ht="19.899999999999999" customHeight="1" x14ac:dyDescent="0.2"/>
    <row r="555" ht="19.899999999999999" customHeight="1" x14ac:dyDescent="0.2"/>
    <row r="556" ht="19.899999999999999" customHeight="1" x14ac:dyDescent="0.2"/>
    <row r="557" ht="19.899999999999999" customHeight="1" x14ac:dyDescent="0.2"/>
    <row r="558" ht="19.899999999999999" customHeight="1" x14ac:dyDescent="0.2"/>
    <row r="559" ht="19.899999999999999" customHeight="1" x14ac:dyDescent="0.2"/>
    <row r="560" ht="19.899999999999999" customHeight="1" x14ac:dyDescent="0.2"/>
    <row r="561" ht="19.899999999999999" customHeight="1" x14ac:dyDescent="0.2"/>
    <row r="562" ht="19.899999999999999" customHeight="1" x14ac:dyDescent="0.2"/>
    <row r="563" ht="19.899999999999999" customHeight="1" x14ac:dyDescent="0.2"/>
    <row r="564" ht="19.899999999999999" customHeight="1" x14ac:dyDescent="0.2"/>
    <row r="565" ht="19.899999999999999" customHeight="1" x14ac:dyDescent="0.2"/>
    <row r="566" ht="19.899999999999999" customHeight="1" x14ac:dyDescent="0.2"/>
    <row r="567" ht="19.899999999999999" customHeight="1" x14ac:dyDescent="0.2"/>
    <row r="568" ht="19.899999999999999" customHeight="1" x14ac:dyDescent="0.2"/>
    <row r="569" ht="19.899999999999999" customHeight="1" x14ac:dyDescent="0.2"/>
    <row r="570" ht="19.899999999999999" customHeight="1" x14ac:dyDescent="0.2"/>
    <row r="571" ht="19.899999999999999" customHeight="1" x14ac:dyDescent="0.2"/>
    <row r="572" ht="19.899999999999999" customHeight="1" x14ac:dyDescent="0.2"/>
    <row r="573" ht="19.899999999999999" customHeight="1" x14ac:dyDescent="0.2"/>
    <row r="574" ht="19.899999999999999" customHeight="1" x14ac:dyDescent="0.2"/>
    <row r="575" ht="19.899999999999999" customHeight="1" x14ac:dyDescent="0.2"/>
    <row r="576" ht="19.899999999999999" customHeight="1" x14ac:dyDescent="0.2"/>
    <row r="577" ht="19.899999999999999" customHeight="1" x14ac:dyDescent="0.2"/>
    <row r="578" ht="19.899999999999999" customHeight="1" x14ac:dyDescent="0.2"/>
    <row r="579" ht="19.899999999999999" customHeight="1" x14ac:dyDescent="0.2"/>
    <row r="580" ht="19.899999999999999" customHeight="1" x14ac:dyDescent="0.2"/>
    <row r="581" ht="19.899999999999999" customHeight="1" x14ac:dyDescent="0.2"/>
    <row r="582" ht="19.899999999999999" customHeight="1" x14ac:dyDescent="0.2"/>
    <row r="583" ht="19.899999999999999" customHeight="1" x14ac:dyDescent="0.2"/>
    <row r="584" ht="19.899999999999999" customHeight="1" x14ac:dyDescent="0.2"/>
    <row r="585" ht="19.899999999999999" customHeight="1" x14ac:dyDescent="0.2"/>
    <row r="586" ht="19.899999999999999" customHeight="1" x14ac:dyDescent="0.2"/>
    <row r="587" ht="19.899999999999999" customHeight="1" x14ac:dyDescent="0.2"/>
    <row r="588" ht="19.899999999999999" customHeight="1" x14ac:dyDescent="0.2"/>
    <row r="589" ht="19.899999999999999" customHeight="1" x14ac:dyDescent="0.2"/>
    <row r="590" ht="19.899999999999999" customHeight="1" x14ac:dyDescent="0.2"/>
    <row r="591" ht="19.899999999999999" customHeight="1" x14ac:dyDescent="0.2"/>
    <row r="592" ht="19.899999999999999" customHeight="1" x14ac:dyDescent="0.2"/>
    <row r="593" ht="19.899999999999999" customHeight="1" x14ac:dyDescent="0.2"/>
    <row r="594" ht="19.899999999999999" customHeight="1" x14ac:dyDescent="0.2"/>
    <row r="595" ht="19.899999999999999" customHeight="1" x14ac:dyDescent="0.2"/>
    <row r="596" ht="19.899999999999999" customHeight="1" x14ac:dyDescent="0.2"/>
    <row r="597" ht="19.899999999999999" customHeight="1" x14ac:dyDescent="0.2"/>
    <row r="598" ht="19.899999999999999" customHeight="1" x14ac:dyDescent="0.2"/>
    <row r="599" ht="19.899999999999999" customHeight="1" x14ac:dyDescent="0.2"/>
    <row r="600" ht="19.899999999999999" customHeight="1" x14ac:dyDescent="0.2"/>
    <row r="601" ht="19.899999999999999" customHeight="1" x14ac:dyDescent="0.2"/>
    <row r="602" ht="19.899999999999999" customHeight="1" x14ac:dyDescent="0.2"/>
    <row r="603" ht="19.899999999999999" customHeight="1" x14ac:dyDescent="0.2"/>
    <row r="604" ht="19.899999999999999" customHeight="1" x14ac:dyDescent="0.2"/>
    <row r="605" ht="19.899999999999999" customHeight="1" x14ac:dyDescent="0.2"/>
    <row r="606" ht="19.899999999999999" customHeight="1" x14ac:dyDescent="0.2"/>
    <row r="607" ht="19.899999999999999" customHeight="1" x14ac:dyDescent="0.2"/>
    <row r="608" ht="19.899999999999999" customHeight="1" x14ac:dyDescent="0.2"/>
    <row r="609" ht="19.899999999999999" customHeight="1" x14ac:dyDescent="0.2"/>
    <row r="610" ht="19.899999999999999" customHeight="1" x14ac:dyDescent="0.2"/>
    <row r="611" ht="19.899999999999999" customHeight="1" x14ac:dyDescent="0.2"/>
    <row r="612" ht="19.899999999999999" customHeight="1" x14ac:dyDescent="0.2"/>
    <row r="613" ht="19.899999999999999" customHeight="1" x14ac:dyDescent="0.2"/>
    <row r="614" ht="19.899999999999999" customHeight="1" x14ac:dyDescent="0.2"/>
    <row r="615" ht="19.899999999999999" customHeight="1" x14ac:dyDescent="0.2"/>
    <row r="616" ht="19.899999999999999" customHeight="1" x14ac:dyDescent="0.2"/>
    <row r="617" ht="19.899999999999999" customHeight="1" x14ac:dyDescent="0.2"/>
    <row r="618" ht="19.899999999999999" customHeight="1" x14ac:dyDescent="0.2"/>
    <row r="619" ht="19.899999999999999" customHeight="1" x14ac:dyDescent="0.2"/>
    <row r="620" ht="19.899999999999999" customHeight="1" x14ac:dyDescent="0.2"/>
    <row r="621" ht="19.899999999999999" customHeight="1" x14ac:dyDescent="0.2"/>
    <row r="622" ht="19.899999999999999" customHeight="1" x14ac:dyDescent="0.2"/>
    <row r="623" ht="19.899999999999999" customHeight="1" x14ac:dyDescent="0.2"/>
    <row r="624" ht="19.899999999999999" customHeight="1" x14ac:dyDescent="0.2"/>
    <row r="625" ht="19.899999999999999" customHeight="1" x14ac:dyDescent="0.2"/>
    <row r="626" ht="19.899999999999999" customHeight="1" x14ac:dyDescent="0.2"/>
    <row r="627" ht="19.899999999999999" customHeight="1" x14ac:dyDescent="0.2"/>
    <row r="628" ht="19.899999999999999" customHeight="1" x14ac:dyDescent="0.2"/>
    <row r="629" ht="19.899999999999999" customHeight="1" x14ac:dyDescent="0.2"/>
    <row r="630" ht="19.899999999999999" customHeight="1" x14ac:dyDescent="0.2"/>
    <row r="631" ht="19.899999999999999" customHeight="1" x14ac:dyDescent="0.2"/>
    <row r="632" ht="19.899999999999999" customHeight="1" x14ac:dyDescent="0.2"/>
    <row r="633" ht="19.899999999999999" customHeight="1" x14ac:dyDescent="0.2"/>
    <row r="634" ht="19.899999999999999" customHeight="1" x14ac:dyDescent="0.2"/>
    <row r="635" ht="19.899999999999999" customHeight="1" x14ac:dyDescent="0.2"/>
    <row r="636" ht="19.899999999999999" customHeight="1" x14ac:dyDescent="0.2"/>
    <row r="637" ht="19.899999999999999" customHeight="1" x14ac:dyDescent="0.2"/>
    <row r="638" ht="19.899999999999999" customHeight="1" x14ac:dyDescent="0.2"/>
    <row r="639" ht="19.899999999999999" customHeight="1" x14ac:dyDescent="0.2"/>
    <row r="640" ht="19.899999999999999" customHeight="1" x14ac:dyDescent="0.2"/>
    <row r="641" ht="19.899999999999999" customHeight="1" x14ac:dyDescent="0.2"/>
    <row r="642" ht="19.899999999999999" customHeight="1" x14ac:dyDescent="0.2"/>
    <row r="643" ht="19.899999999999999" customHeight="1" x14ac:dyDescent="0.2"/>
    <row r="644" ht="19.899999999999999" customHeight="1" x14ac:dyDescent="0.2"/>
    <row r="645" ht="19.899999999999999" customHeight="1" x14ac:dyDescent="0.2"/>
    <row r="646" ht="19.899999999999999" customHeight="1" x14ac:dyDescent="0.2"/>
    <row r="647" ht="19.899999999999999" customHeight="1" x14ac:dyDescent="0.2"/>
    <row r="648" ht="19.899999999999999" customHeight="1" x14ac:dyDescent="0.2"/>
    <row r="649" ht="19.899999999999999" customHeight="1" x14ac:dyDescent="0.2"/>
    <row r="650" ht="19.899999999999999" customHeight="1" x14ac:dyDescent="0.2"/>
    <row r="651" ht="19.899999999999999" customHeight="1" x14ac:dyDescent="0.2"/>
    <row r="652" ht="19.899999999999999" customHeight="1" x14ac:dyDescent="0.2"/>
    <row r="653" ht="19.899999999999999" customHeight="1" x14ac:dyDescent="0.2"/>
    <row r="654" ht="19.899999999999999" customHeight="1" x14ac:dyDescent="0.2"/>
    <row r="655" ht="19.899999999999999" customHeight="1" x14ac:dyDescent="0.2"/>
    <row r="656" ht="19.899999999999999" customHeight="1" x14ac:dyDescent="0.2"/>
    <row r="657" ht="19.899999999999999" customHeight="1" x14ac:dyDescent="0.2"/>
    <row r="658" ht="19.899999999999999" customHeight="1" x14ac:dyDescent="0.2"/>
    <row r="659" ht="19.899999999999999" customHeight="1" x14ac:dyDescent="0.2"/>
    <row r="660" ht="19.899999999999999" customHeight="1" x14ac:dyDescent="0.2"/>
    <row r="661" ht="19.899999999999999" customHeight="1" x14ac:dyDescent="0.2"/>
    <row r="662" ht="19.899999999999999" customHeight="1" x14ac:dyDescent="0.2"/>
    <row r="663" ht="19.899999999999999" customHeight="1" x14ac:dyDescent="0.2"/>
    <row r="664" ht="19.899999999999999" customHeight="1" x14ac:dyDescent="0.2"/>
    <row r="665" ht="19.899999999999999" customHeight="1" x14ac:dyDescent="0.2"/>
    <row r="666" ht="19.899999999999999" customHeight="1" x14ac:dyDescent="0.2"/>
    <row r="667" ht="19.899999999999999" customHeight="1" x14ac:dyDescent="0.2"/>
    <row r="668" ht="19.899999999999999" customHeight="1" x14ac:dyDescent="0.2"/>
    <row r="669" ht="19.899999999999999" customHeight="1" x14ac:dyDescent="0.2"/>
    <row r="670" ht="19.899999999999999" customHeight="1" x14ac:dyDescent="0.2"/>
    <row r="671" ht="19.899999999999999" customHeight="1" x14ac:dyDescent="0.2"/>
    <row r="672" ht="19.899999999999999" customHeight="1" x14ac:dyDescent="0.2"/>
    <row r="673" ht="19.899999999999999" customHeight="1" x14ac:dyDescent="0.2"/>
    <row r="674" ht="19.899999999999999" customHeight="1" x14ac:dyDescent="0.2"/>
    <row r="675" ht="19.899999999999999" customHeight="1" x14ac:dyDescent="0.2"/>
    <row r="676" ht="19.899999999999999" customHeight="1" x14ac:dyDescent="0.2"/>
    <row r="677" ht="19.899999999999999" customHeight="1" x14ac:dyDescent="0.2"/>
    <row r="678" ht="19.899999999999999" customHeight="1" x14ac:dyDescent="0.2"/>
    <row r="679" ht="19.899999999999999" customHeight="1" x14ac:dyDescent="0.2"/>
    <row r="680" ht="19.899999999999999" customHeight="1" x14ac:dyDescent="0.2"/>
    <row r="681" ht="19.899999999999999" customHeight="1" x14ac:dyDescent="0.2"/>
    <row r="682" ht="19.899999999999999" customHeight="1" x14ac:dyDescent="0.2"/>
    <row r="683" ht="19.899999999999999" customHeight="1" x14ac:dyDescent="0.2"/>
    <row r="684" ht="19.899999999999999" customHeight="1" x14ac:dyDescent="0.2"/>
    <row r="685" ht="19.899999999999999" customHeight="1" x14ac:dyDescent="0.2"/>
    <row r="686" ht="19.899999999999999" customHeight="1" x14ac:dyDescent="0.2"/>
    <row r="687" ht="19.899999999999999" customHeight="1" x14ac:dyDescent="0.2"/>
    <row r="688" ht="19.899999999999999" customHeight="1" x14ac:dyDescent="0.2"/>
    <row r="689" ht="19.899999999999999" customHeight="1" x14ac:dyDescent="0.2"/>
    <row r="690" ht="19.899999999999999" customHeight="1" x14ac:dyDescent="0.2"/>
    <row r="691" ht="19.899999999999999" customHeight="1" x14ac:dyDescent="0.2"/>
    <row r="692" ht="19.899999999999999" customHeight="1" x14ac:dyDescent="0.2"/>
    <row r="693" ht="19.899999999999999" customHeight="1" x14ac:dyDescent="0.2"/>
    <row r="694" ht="19.899999999999999" customHeight="1" x14ac:dyDescent="0.2"/>
    <row r="695" ht="19.899999999999999" customHeight="1" x14ac:dyDescent="0.2"/>
    <row r="696" ht="19.899999999999999" customHeight="1" x14ac:dyDescent="0.2"/>
    <row r="697" ht="19.899999999999999" customHeight="1" x14ac:dyDescent="0.2"/>
    <row r="698" ht="19.899999999999999" customHeight="1" x14ac:dyDescent="0.2"/>
    <row r="699" ht="19.899999999999999" customHeight="1" x14ac:dyDescent="0.2"/>
    <row r="700" ht="19.899999999999999" customHeight="1" x14ac:dyDescent="0.2"/>
    <row r="701" ht="19.899999999999999" customHeight="1" x14ac:dyDescent="0.2"/>
    <row r="702" ht="19.899999999999999" customHeight="1" x14ac:dyDescent="0.2"/>
    <row r="703" ht="19.899999999999999" customHeight="1" x14ac:dyDescent="0.2"/>
    <row r="704" ht="19.899999999999999" customHeight="1" x14ac:dyDescent="0.2"/>
    <row r="705" ht="19.899999999999999" customHeight="1" x14ac:dyDescent="0.2"/>
    <row r="706" ht="19.899999999999999" customHeight="1" x14ac:dyDescent="0.2"/>
    <row r="707" ht="19.899999999999999" customHeight="1" x14ac:dyDescent="0.2"/>
    <row r="708" ht="19.899999999999999" customHeight="1" x14ac:dyDescent="0.2"/>
    <row r="709" ht="19.899999999999999" customHeight="1" x14ac:dyDescent="0.2"/>
    <row r="710" ht="19.899999999999999" customHeight="1" x14ac:dyDescent="0.2"/>
    <row r="711" ht="19.899999999999999" customHeight="1" x14ac:dyDescent="0.2"/>
    <row r="712" ht="19.899999999999999" customHeight="1" x14ac:dyDescent="0.2"/>
    <row r="713" ht="19.899999999999999" customHeight="1" x14ac:dyDescent="0.2"/>
    <row r="714" ht="19.899999999999999" customHeight="1" x14ac:dyDescent="0.2"/>
    <row r="715" ht="19.899999999999999" customHeight="1" x14ac:dyDescent="0.2"/>
    <row r="716" ht="19.899999999999999" customHeight="1" x14ac:dyDescent="0.2"/>
    <row r="717" ht="19.899999999999999" customHeight="1" x14ac:dyDescent="0.2"/>
    <row r="718" ht="19.899999999999999" customHeight="1" x14ac:dyDescent="0.2"/>
    <row r="719" ht="19.899999999999999" customHeight="1" x14ac:dyDescent="0.2"/>
    <row r="720" ht="19.899999999999999" customHeight="1" x14ac:dyDescent="0.2"/>
    <row r="721" ht="19.899999999999999" customHeight="1" x14ac:dyDescent="0.2"/>
    <row r="722" ht="19.899999999999999" customHeight="1" x14ac:dyDescent="0.2"/>
    <row r="723" ht="19.899999999999999" customHeight="1" x14ac:dyDescent="0.2"/>
    <row r="724" ht="19.899999999999999" customHeight="1" x14ac:dyDescent="0.2"/>
    <row r="725" ht="19.899999999999999" customHeight="1" x14ac:dyDescent="0.2"/>
    <row r="726" ht="19.899999999999999" customHeight="1" x14ac:dyDescent="0.2"/>
    <row r="727" ht="19.899999999999999" customHeight="1" x14ac:dyDescent="0.2"/>
    <row r="728" ht="19.899999999999999" customHeight="1" x14ac:dyDescent="0.2"/>
    <row r="729" ht="19.899999999999999" customHeight="1" x14ac:dyDescent="0.2"/>
    <row r="730" ht="19.899999999999999" customHeight="1" x14ac:dyDescent="0.2"/>
    <row r="731" ht="19.899999999999999" customHeight="1" x14ac:dyDescent="0.2"/>
    <row r="732" ht="19.899999999999999" customHeight="1" x14ac:dyDescent="0.2"/>
    <row r="733" ht="19.899999999999999" customHeight="1" x14ac:dyDescent="0.2"/>
    <row r="734" ht="19.899999999999999" customHeight="1" x14ac:dyDescent="0.2"/>
    <row r="735" ht="19.899999999999999" customHeight="1" x14ac:dyDescent="0.2"/>
    <row r="736" ht="19.899999999999999" customHeight="1" x14ac:dyDescent="0.2"/>
    <row r="737" ht="19.899999999999999" customHeight="1" x14ac:dyDescent="0.2"/>
    <row r="738" ht="19.899999999999999" customHeight="1" x14ac:dyDescent="0.2"/>
    <row r="739" ht="19.899999999999999" customHeight="1" x14ac:dyDescent="0.2"/>
    <row r="740" ht="19.899999999999999" customHeight="1" x14ac:dyDescent="0.2"/>
    <row r="741" ht="19.899999999999999" customHeight="1" x14ac:dyDescent="0.2"/>
    <row r="742" ht="19.899999999999999" customHeight="1" x14ac:dyDescent="0.2"/>
    <row r="743" ht="19.899999999999999" customHeight="1" x14ac:dyDescent="0.2"/>
    <row r="744" ht="19.899999999999999" customHeight="1" x14ac:dyDescent="0.2"/>
    <row r="745" ht="19.899999999999999" customHeight="1" x14ac:dyDescent="0.2"/>
    <row r="746" ht="19.899999999999999" customHeight="1" x14ac:dyDescent="0.2"/>
    <row r="747" ht="19.899999999999999" customHeight="1" x14ac:dyDescent="0.2"/>
    <row r="748" ht="19.899999999999999" customHeight="1" x14ac:dyDescent="0.2"/>
    <row r="749" ht="19.899999999999999" customHeight="1" x14ac:dyDescent="0.2"/>
    <row r="750" ht="19.899999999999999" customHeight="1" x14ac:dyDescent="0.2"/>
    <row r="751" ht="19.899999999999999" customHeight="1" x14ac:dyDescent="0.2"/>
    <row r="752" ht="19.899999999999999" customHeight="1" x14ac:dyDescent="0.2"/>
    <row r="753" ht="19.899999999999999" customHeight="1" x14ac:dyDescent="0.2"/>
    <row r="754" ht="19.899999999999999" customHeight="1" x14ac:dyDescent="0.2"/>
    <row r="755" ht="19.899999999999999" customHeight="1" x14ac:dyDescent="0.2"/>
    <row r="756" ht="19.899999999999999" customHeight="1" x14ac:dyDescent="0.2"/>
    <row r="757" ht="19.899999999999999" customHeight="1" x14ac:dyDescent="0.2"/>
    <row r="758" ht="19.899999999999999" customHeight="1" x14ac:dyDescent="0.2"/>
    <row r="759" ht="19.899999999999999" customHeight="1" x14ac:dyDescent="0.2"/>
    <row r="760" ht="19.899999999999999" customHeight="1" x14ac:dyDescent="0.2"/>
    <row r="761" ht="19.899999999999999" customHeight="1" x14ac:dyDescent="0.2"/>
    <row r="762" ht="19.899999999999999" customHeight="1" x14ac:dyDescent="0.2"/>
    <row r="763" ht="19.899999999999999" customHeight="1" x14ac:dyDescent="0.2"/>
    <row r="764" ht="19.899999999999999" customHeight="1" x14ac:dyDescent="0.2"/>
    <row r="765" ht="19.899999999999999" customHeight="1" x14ac:dyDescent="0.2"/>
    <row r="766" ht="19.899999999999999" customHeight="1" x14ac:dyDescent="0.2"/>
    <row r="767" ht="19.899999999999999" customHeight="1" x14ac:dyDescent="0.2"/>
    <row r="768" ht="19.899999999999999" customHeight="1" x14ac:dyDescent="0.2"/>
    <row r="769" ht="19.899999999999999" customHeight="1" x14ac:dyDescent="0.2"/>
    <row r="770" ht="19.899999999999999" customHeight="1" x14ac:dyDescent="0.2"/>
    <row r="771" ht="19.899999999999999" customHeight="1" x14ac:dyDescent="0.2"/>
    <row r="772" ht="19.899999999999999" customHeight="1" x14ac:dyDescent="0.2"/>
    <row r="773" ht="19.899999999999999" customHeight="1" x14ac:dyDescent="0.2"/>
    <row r="774" ht="19.899999999999999" customHeight="1" x14ac:dyDescent="0.2"/>
    <row r="775" ht="19.899999999999999" customHeight="1" x14ac:dyDescent="0.2"/>
    <row r="776" ht="19.899999999999999" customHeight="1" x14ac:dyDescent="0.2"/>
    <row r="777" ht="19.899999999999999" customHeight="1" x14ac:dyDescent="0.2"/>
    <row r="778" ht="19.899999999999999" customHeight="1" x14ac:dyDescent="0.2"/>
    <row r="779" ht="19.899999999999999" customHeight="1" x14ac:dyDescent="0.2"/>
    <row r="780" ht="19.899999999999999" customHeight="1" x14ac:dyDescent="0.2"/>
    <row r="781" ht="19.899999999999999" customHeight="1" x14ac:dyDescent="0.2"/>
    <row r="782" ht="19.899999999999999" customHeight="1" x14ac:dyDescent="0.2"/>
    <row r="783" ht="19.899999999999999" customHeight="1" x14ac:dyDescent="0.2"/>
    <row r="784" ht="19.899999999999999" customHeight="1" x14ac:dyDescent="0.2"/>
    <row r="785" ht="19.899999999999999" customHeight="1" x14ac:dyDescent="0.2"/>
    <row r="786" ht="19.899999999999999" customHeight="1" x14ac:dyDescent="0.2"/>
    <row r="787" ht="19.899999999999999" customHeight="1" x14ac:dyDescent="0.2"/>
    <row r="788" ht="19.899999999999999" customHeight="1" x14ac:dyDescent="0.2"/>
    <row r="789" ht="19.899999999999999" customHeight="1" x14ac:dyDescent="0.2"/>
    <row r="790" ht="19.899999999999999" customHeight="1" x14ac:dyDescent="0.2"/>
    <row r="791" ht="19.899999999999999" customHeight="1" x14ac:dyDescent="0.2"/>
    <row r="792" ht="19.899999999999999" customHeight="1" x14ac:dyDescent="0.2"/>
    <row r="793" ht="19.899999999999999" customHeight="1" x14ac:dyDescent="0.2"/>
    <row r="794" ht="19.899999999999999" customHeight="1" x14ac:dyDescent="0.2"/>
    <row r="795" ht="19.899999999999999" customHeight="1" x14ac:dyDescent="0.2"/>
    <row r="796" ht="19.899999999999999" customHeight="1" x14ac:dyDescent="0.2"/>
    <row r="797" ht="19.899999999999999" customHeight="1" x14ac:dyDescent="0.2"/>
    <row r="798" ht="19.899999999999999" customHeight="1" x14ac:dyDescent="0.2"/>
    <row r="799" ht="19.899999999999999" customHeight="1" x14ac:dyDescent="0.2"/>
    <row r="800" ht="19.899999999999999" customHeight="1" x14ac:dyDescent="0.2"/>
    <row r="801" ht="19.899999999999999" customHeight="1" x14ac:dyDescent="0.2"/>
    <row r="802" ht="19.899999999999999" customHeight="1" x14ac:dyDescent="0.2"/>
    <row r="803" ht="19.899999999999999" customHeight="1" x14ac:dyDescent="0.2"/>
    <row r="804" ht="19.899999999999999" customHeight="1" x14ac:dyDescent="0.2"/>
    <row r="805" ht="19.899999999999999" customHeight="1" x14ac:dyDescent="0.2"/>
    <row r="806" ht="19.899999999999999" customHeight="1" x14ac:dyDescent="0.2"/>
    <row r="807" ht="19.899999999999999" customHeight="1" x14ac:dyDescent="0.2"/>
    <row r="808" ht="19.899999999999999" customHeight="1" x14ac:dyDescent="0.2"/>
    <row r="809" ht="19.899999999999999" customHeight="1" x14ac:dyDescent="0.2"/>
    <row r="810" ht="19.899999999999999" customHeight="1" x14ac:dyDescent="0.2"/>
    <row r="811" ht="19.899999999999999" customHeight="1" x14ac:dyDescent="0.2"/>
    <row r="812" ht="19.899999999999999" customHeight="1" x14ac:dyDescent="0.2"/>
    <row r="813" ht="19.899999999999999" customHeight="1" x14ac:dyDescent="0.2"/>
    <row r="814" ht="19.899999999999999" customHeight="1" x14ac:dyDescent="0.2"/>
    <row r="815" ht="19.899999999999999" customHeight="1" x14ac:dyDescent="0.2"/>
    <row r="816" ht="19.899999999999999" customHeight="1" x14ac:dyDescent="0.2"/>
    <row r="817" ht="19.899999999999999" customHeight="1" x14ac:dyDescent="0.2"/>
    <row r="818" ht="19.899999999999999" customHeight="1" x14ac:dyDescent="0.2"/>
    <row r="819" ht="19.899999999999999" customHeight="1" x14ac:dyDescent="0.2"/>
    <row r="820" ht="19.899999999999999" customHeight="1" x14ac:dyDescent="0.2"/>
    <row r="821" ht="19.899999999999999" customHeight="1" x14ac:dyDescent="0.2"/>
    <row r="822" ht="19.899999999999999" customHeight="1" x14ac:dyDescent="0.2"/>
    <row r="823" ht="19.899999999999999" customHeight="1" x14ac:dyDescent="0.2"/>
    <row r="824" ht="19.899999999999999" customHeight="1" x14ac:dyDescent="0.2"/>
    <row r="825" ht="19.899999999999999" customHeight="1" x14ac:dyDescent="0.2"/>
    <row r="826" ht="19.899999999999999" customHeight="1" x14ac:dyDescent="0.2"/>
    <row r="827" ht="19.899999999999999" customHeight="1" x14ac:dyDescent="0.2"/>
    <row r="828" ht="19.899999999999999" customHeight="1" x14ac:dyDescent="0.2"/>
    <row r="829" ht="19.899999999999999" customHeight="1" x14ac:dyDescent="0.2"/>
    <row r="830" ht="19.899999999999999" customHeight="1" x14ac:dyDescent="0.2"/>
    <row r="831" ht="19.899999999999999" customHeight="1" x14ac:dyDescent="0.2"/>
    <row r="832" ht="19.899999999999999" customHeight="1" x14ac:dyDescent="0.2"/>
    <row r="833" ht="19.899999999999999" customHeight="1" x14ac:dyDescent="0.2"/>
    <row r="834" ht="19.899999999999999" customHeight="1" x14ac:dyDescent="0.2"/>
    <row r="835" ht="19.899999999999999" customHeight="1" x14ac:dyDescent="0.2"/>
    <row r="836" ht="19.899999999999999" customHeight="1" x14ac:dyDescent="0.2"/>
    <row r="837" ht="19.899999999999999" customHeight="1" x14ac:dyDescent="0.2"/>
    <row r="838" ht="19.899999999999999" customHeight="1" x14ac:dyDescent="0.2"/>
    <row r="839" ht="19.899999999999999" customHeight="1" x14ac:dyDescent="0.2"/>
    <row r="840" ht="19.899999999999999" customHeight="1" x14ac:dyDescent="0.2"/>
    <row r="841" ht="19.899999999999999" customHeight="1" x14ac:dyDescent="0.2"/>
    <row r="842" ht="19.899999999999999" customHeight="1" x14ac:dyDescent="0.2"/>
    <row r="843" ht="19.899999999999999" customHeight="1" x14ac:dyDescent="0.2"/>
    <row r="844" ht="19.899999999999999" customHeight="1" x14ac:dyDescent="0.2"/>
    <row r="845" ht="19.899999999999999" customHeight="1" x14ac:dyDescent="0.2"/>
    <row r="846" ht="19.899999999999999" customHeight="1" x14ac:dyDescent="0.2"/>
    <row r="847" ht="19.899999999999999" customHeight="1" x14ac:dyDescent="0.2"/>
    <row r="848" ht="19.899999999999999" customHeight="1" x14ac:dyDescent="0.2"/>
    <row r="849" ht="19.899999999999999" customHeight="1" x14ac:dyDescent="0.2"/>
    <row r="850" ht="19.899999999999999" customHeight="1" x14ac:dyDescent="0.2"/>
    <row r="851" ht="19.899999999999999" customHeight="1" x14ac:dyDescent="0.2"/>
    <row r="852" ht="19.899999999999999" customHeight="1" x14ac:dyDescent="0.2"/>
    <row r="853" ht="19.899999999999999" customHeight="1" x14ac:dyDescent="0.2"/>
    <row r="854" ht="19.899999999999999" customHeight="1" x14ac:dyDescent="0.2"/>
    <row r="855" ht="19.899999999999999" customHeight="1" x14ac:dyDescent="0.2"/>
    <row r="856" ht="19.899999999999999" customHeight="1" x14ac:dyDescent="0.2"/>
    <row r="857" ht="19.899999999999999" customHeight="1" x14ac:dyDescent="0.2"/>
    <row r="858" ht="19.899999999999999" customHeight="1" x14ac:dyDescent="0.2"/>
    <row r="859" ht="19.899999999999999" customHeight="1" x14ac:dyDescent="0.2"/>
    <row r="860" ht="19.899999999999999" customHeight="1" x14ac:dyDescent="0.2"/>
    <row r="861" ht="19.899999999999999" customHeight="1" x14ac:dyDescent="0.2"/>
    <row r="862" ht="19.899999999999999" customHeight="1" x14ac:dyDescent="0.2"/>
    <row r="863" ht="19.899999999999999" customHeight="1" x14ac:dyDescent="0.2"/>
    <row r="864" ht="19.899999999999999" customHeight="1" x14ac:dyDescent="0.2"/>
    <row r="865" ht="19.899999999999999" customHeight="1" x14ac:dyDescent="0.2"/>
    <row r="866" ht="19.899999999999999" customHeight="1" x14ac:dyDescent="0.2"/>
    <row r="867" ht="19.899999999999999" customHeight="1" x14ac:dyDescent="0.2"/>
    <row r="868" ht="19.899999999999999" customHeight="1" x14ac:dyDescent="0.2"/>
    <row r="869" ht="19.899999999999999" customHeight="1" x14ac:dyDescent="0.2"/>
    <row r="870" ht="19.899999999999999" customHeight="1" x14ac:dyDescent="0.2"/>
    <row r="871" ht="19.899999999999999" customHeight="1" x14ac:dyDescent="0.2"/>
    <row r="872" ht="19.899999999999999" customHeight="1" x14ac:dyDescent="0.2"/>
    <row r="873" ht="19.899999999999999" customHeight="1" x14ac:dyDescent="0.2"/>
    <row r="874" ht="19.899999999999999" customHeight="1" x14ac:dyDescent="0.2"/>
    <row r="875" ht="19.899999999999999" customHeight="1" x14ac:dyDescent="0.2"/>
    <row r="876" ht="19.899999999999999" customHeight="1" x14ac:dyDescent="0.2"/>
    <row r="877" ht="19.899999999999999" customHeight="1" x14ac:dyDescent="0.2"/>
    <row r="878" ht="19.899999999999999" customHeight="1" x14ac:dyDescent="0.2"/>
    <row r="879" ht="19.899999999999999" customHeight="1" x14ac:dyDescent="0.2"/>
    <row r="880" ht="19.899999999999999" customHeight="1" x14ac:dyDescent="0.2"/>
    <row r="881" ht="19.899999999999999" customHeight="1" x14ac:dyDescent="0.2"/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topLeftCell="Y1" workbookViewId="0">
      <selection activeCell="AG20" sqref="AG20"/>
    </sheetView>
  </sheetViews>
  <sheetFormatPr defaultRowHeight="14.25" x14ac:dyDescent="0.2"/>
  <cols>
    <col min="2" max="2" width="14.625" customWidth="1"/>
    <col min="3" max="3" width="9.375" bestFit="1" customWidth="1"/>
    <col min="4" max="4" width="23.625" customWidth="1"/>
    <col min="5" max="5" width="28" style="141" bestFit="1" customWidth="1"/>
    <col min="6" max="6" width="18.125" style="177" customWidth="1"/>
    <col min="7" max="8" width="13.125" style="177" bestFit="1" customWidth="1"/>
    <col min="9" max="10" width="14.125" style="141" bestFit="1" customWidth="1"/>
    <col min="11" max="11" width="10.375" style="141" bestFit="1" customWidth="1"/>
    <col min="12" max="12" width="18" style="170" bestFit="1" customWidth="1"/>
    <col min="13" max="13" width="20.125" style="170" bestFit="1" customWidth="1"/>
    <col min="14" max="14" width="19.375" style="170" bestFit="1" customWidth="1"/>
    <col min="15" max="15" width="21.5" style="170" bestFit="1" customWidth="1"/>
    <col min="16" max="16" width="23.625" style="141" bestFit="1" customWidth="1"/>
    <col min="17" max="17" width="13.125" style="141" bestFit="1" customWidth="1"/>
    <col min="18" max="18" width="14.125" style="141" bestFit="1" customWidth="1"/>
    <col min="19" max="19" width="15.125" style="141" bestFit="1" customWidth="1"/>
    <col min="20" max="20" width="9.125" style="162" bestFit="1" customWidth="1"/>
    <col min="21" max="21" width="13.125" style="162" bestFit="1" customWidth="1"/>
    <col min="22" max="22" width="9.125" style="162" bestFit="1" customWidth="1"/>
    <col min="23" max="23" width="9.375" style="162" bestFit="1" customWidth="1"/>
    <col min="24" max="24" width="13.125" style="162" bestFit="1" customWidth="1"/>
    <col min="25" max="25" width="11.375" style="162" bestFit="1" customWidth="1"/>
    <col min="26" max="26" width="13.125" style="252" bestFit="1" customWidth="1"/>
    <col min="27" max="28" width="10.375" style="252" bestFit="1" customWidth="1"/>
    <col min="29" max="30" width="13.125" style="252" bestFit="1" customWidth="1"/>
    <col min="31" max="31" width="9.375" style="252" bestFit="1" customWidth="1"/>
    <col min="32" max="16384" width="9" style="141"/>
  </cols>
  <sheetData>
    <row r="1" spans="1:31" x14ac:dyDescent="0.2">
      <c r="E1" s="141" t="s">
        <v>1277</v>
      </c>
      <c r="F1" s="177" t="s">
        <v>2155</v>
      </c>
      <c r="G1" s="177" t="s">
        <v>2157</v>
      </c>
      <c r="H1" s="177" t="s">
        <v>2159</v>
      </c>
      <c r="I1" s="141" t="s">
        <v>2161</v>
      </c>
      <c r="J1" s="141" t="s">
        <v>2163</v>
      </c>
      <c r="K1" s="141" t="s">
        <v>2165</v>
      </c>
      <c r="L1" s="170" t="s">
        <v>2167</v>
      </c>
      <c r="M1" s="170" t="s">
        <v>2169</v>
      </c>
      <c r="N1" s="170" t="s">
        <v>2171</v>
      </c>
      <c r="O1" s="170" t="s">
        <v>2173</v>
      </c>
      <c r="P1" s="141" t="s">
        <v>2175</v>
      </c>
      <c r="Q1" s="141" t="s">
        <v>2152</v>
      </c>
      <c r="R1" s="141" t="s">
        <v>2177</v>
      </c>
      <c r="S1" s="141" t="s">
        <v>2179</v>
      </c>
      <c r="T1" s="162" t="s">
        <v>2180</v>
      </c>
      <c r="U1" s="162" t="s">
        <v>2182</v>
      </c>
      <c r="V1" s="162" t="s">
        <v>2184</v>
      </c>
      <c r="W1" s="162" t="s">
        <v>2186</v>
      </c>
      <c r="X1" s="162" t="s">
        <v>2188</v>
      </c>
      <c r="Y1" s="162" t="s">
        <v>2190</v>
      </c>
      <c r="Z1" s="252" t="s">
        <v>2192</v>
      </c>
      <c r="AA1" s="252" t="s">
        <v>2194</v>
      </c>
      <c r="AB1" s="252" t="s">
        <v>2196</v>
      </c>
      <c r="AC1" s="252" t="s">
        <v>2198</v>
      </c>
      <c r="AD1" s="252" t="s">
        <v>2200</v>
      </c>
      <c r="AE1" s="252" t="s">
        <v>2202</v>
      </c>
    </row>
    <row r="2" spans="1:31" x14ac:dyDescent="0.2">
      <c r="E2" s="141" t="s">
        <v>1278</v>
      </c>
      <c r="F2" s="177" t="s">
        <v>2156</v>
      </c>
      <c r="G2" s="177" t="s">
        <v>2158</v>
      </c>
      <c r="H2" s="177" t="s">
        <v>2160</v>
      </c>
      <c r="I2" s="141" t="s">
        <v>2162</v>
      </c>
      <c r="J2" s="141" t="s">
        <v>2164</v>
      </c>
      <c r="K2" s="141" t="s">
        <v>2166</v>
      </c>
      <c r="L2" s="170" t="s">
        <v>2168</v>
      </c>
      <c r="M2" s="170" t="s">
        <v>2170</v>
      </c>
      <c r="N2" s="170" t="s">
        <v>2172</v>
      </c>
      <c r="O2" s="170" t="s">
        <v>2174</v>
      </c>
      <c r="P2" s="141" t="s">
        <v>2176</v>
      </c>
      <c r="Q2" s="141" t="s">
        <v>2153</v>
      </c>
      <c r="R2" s="141" t="s">
        <v>2178</v>
      </c>
      <c r="S2" s="141" t="s">
        <v>2154</v>
      </c>
      <c r="T2" s="162" t="s">
        <v>2181</v>
      </c>
      <c r="U2" s="162" t="s">
        <v>2183</v>
      </c>
      <c r="V2" s="162" t="s">
        <v>2185</v>
      </c>
      <c r="W2" s="162" t="s">
        <v>2187</v>
      </c>
      <c r="X2" s="162" t="s">
        <v>2189</v>
      </c>
      <c r="Y2" s="162" t="s">
        <v>2191</v>
      </c>
      <c r="Z2" s="252" t="s">
        <v>2193</v>
      </c>
      <c r="AA2" s="252" t="s">
        <v>2195</v>
      </c>
      <c r="AB2" s="252" t="s">
        <v>2197</v>
      </c>
      <c r="AC2" s="252" t="s">
        <v>2199</v>
      </c>
      <c r="AD2" s="252" t="s">
        <v>2201</v>
      </c>
      <c r="AE2" s="252" t="s">
        <v>2203</v>
      </c>
    </row>
    <row r="3" spans="1:31" x14ac:dyDescent="0.2">
      <c r="E3" s="141" t="s">
        <v>1279</v>
      </c>
      <c r="F3" s="177">
        <v>25216840.73</v>
      </c>
      <c r="G3" s="177">
        <v>4274556.7300000004</v>
      </c>
      <c r="H3" s="177">
        <v>3724442.03</v>
      </c>
      <c r="I3" s="141">
        <v>68390729.739999995</v>
      </c>
      <c r="J3" s="141">
        <v>28264440.870000001</v>
      </c>
      <c r="K3" s="141">
        <v>73101</v>
      </c>
      <c r="L3" s="170">
        <v>532336.47</v>
      </c>
      <c r="M3" s="170">
        <v>2346115.75</v>
      </c>
      <c r="N3" s="170">
        <v>8968713.5399999991</v>
      </c>
      <c r="O3" s="170">
        <v>1987589.13</v>
      </c>
      <c r="P3" s="141">
        <v>38750</v>
      </c>
      <c r="Q3" s="141">
        <v>-5841084.5999999996</v>
      </c>
      <c r="R3" s="141">
        <v>14030546.609999999</v>
      </c>
      <c r="S3" s="141">
        <v>137385101.25999999</v>
      </c>
      <c r="T3" s="162">
        <v>0</v>
      </c>
      <c r="U3" s="162">
        <v>7012158.4400000004</v>
      </c>
      <c r="V3" s="162">
        <v>0</v>
      </c>
      <c r="W3" s="162">
        <v>4672.57</v>
      </c>
      <c r="X3" s="162">
        <v>5337965.2300000004</v>
      </c>
      <c r="Y3" s="162">
        <v>605661.62</v>
      </c>
      <c r="Z3" s="252">
        <v>8994790.2300000004</v>
      </c>
      <c r="AA3" s="252">
        <v>50496</v>
      </c>
      <c r="AB3" s="252">
        <v>18192</v>
      </c>
      <c r="AC3" s="252">
        <v>7548282.6299999999</v>
      </c>
      <c r="AD3" s="252">
        <v>1581458.51</v>
      </c>
      <c r="AE3" s="252">
        <v>4500</v>
      </c>
    </row>
    <row r="4" spans="1:31" x14ac:dyDescent="0.2">
      <c r="E4" s="141" t="s">
        <v>1319</v>
      </c>
      <c r="F4" s="177">
        <v>601057.41</v>
      </c>
      <c r="I4" s="141">
        <v>3159505.8</v>
      </c>
      <c r="J4" s="141">
        <v>-13110.67</v>
      </c>
      <c r="O4" s="170">
        <v>565928.69999999995</v>
      </c>
      <c r="R4" s="141">
        <v>3192975.26</v>
      </c>
      <c r="S4" s="141">
        <v>13498.58</v>
      </c>
      <c r="X4" s="162">
        <v>177740</v>
      </c>
      <c r="Z4" s="252">
        <v>177740</v>
      </c>
      <c r="AD4" s="252">
        <v>24950</v>
      </c>
    </row>
    <row r="5" spans="1:31" x14ac:dyDescent="0.2">
      <c r="E5" s="141" t="s">
        <v>2151</v>
      </c>
      <c r="F5" s="177">
        <v>2980</v>
      </c>
      <c r="I5" s="141">
        <v>500366.12</v>
      </c>
      <c r="J5" s="141">
        <v>2</v>
      </c>
      <c r="O5" s="170">
        <v>-2490720</v>
      </c>
      <c r="R5" s="141">
        <v>227154.24</v>
      </c>
      <c r="S5" s="141">
        <v>2794467.22</v>
      </c>
      <c r="Y5" s="162">
        <v>5810.62</v>
      </c>
      <c r="AC5" s="252">
        <v>23450.62</v>
      </c>
      <c r="AD5" s="252">
        <v>9913.34</v>
      </c>
    </row>
    <row r="6" spans="1:31" x14ac:dyDescent="0.2">
      <c r="E6" s="141" t="s">
        <v>1321</v>
      </c>
      <c r="F6" s="177">
        <v>15924.74</v>
      </c>
      <c r="I6" s="141">
        <v>3031272.9</v>
      </c>
      <c r="J6" s="141">
        <v>42270.33</v>
      </c>
      <c r="N6" s="170">
        <v>10450</v>
      </c>
      <c r="O6" s="170">
        <v>11000</v>
      </c>
      <c r="R6" s="141">
        <v>2375904.9300000002</v>
      </c>
      <c r="S6" s="141">
        <v>840540.25</v>
      </c>
      <c r="X6" s="162">
        <v>83670</v>
      </c>
      <c r="Z6" s="252">
        <v>197070</v>
      </c>
      <c r="AC6" s="252">
        <v>18450</v>
      </c>
      <c r="AD6" s="252">
        <v>16577.21</v>
      </c>
    </row>
    <row r="7" spans="1:31" x14ac:dyDescent="0.2">
      <c r="E7" s="141" t="s">
        <v>1322</v>
      </c>
      <c r="F7" s="177">
        <v>0</v>
      </c>
      <c r="I7" s="141">
        <v>440283.56</v>
      </c>
      <c r="J7" s="141">
        <v>2</v>
      </c>
      <c r="O7" s="170">
        <v>49540</v>
      </c>
      <c r="X7" s="162">
        <v>166712</v>
      </c>
      <c r="Z7" s="252">
        <v>166712</v>
      </c>
      <c r="AC7" s="252">
        <v>2210</v>
      </c>
      <c r="AD7" s="252">
        <v>13088.89</v>
      </c>
    </row>
    <row r="8" spans="1:31" x14ac:dyDescent="0.2">
      <c r="E8" s="141" t="s">
        <v>1323</v>
      </c>
      <c r="F8" s="177">
        <v>18910</v>
      </c>
      <c r="I8" s="141">
        <v>699419.74</v>
      </c>
      <c r="J8" s="141">
        <v>66001</v>
      </c>
      <c r="O8" s="170">
        <v>-12500</v>
      </c>
      <c r="R8" s="141">
        <v>3024803.49</v>
      </c>
      <c r="S8" s="141">
        <v>-2129382.7599999998</v>
      </c>
      <c r="X8" s="162">
        <v>68570</v>
      </c>
      <c r="Y8" s="162">
        <v>22000</v>
      </c>
      <c r="Z8" s="252">
        <v>151970</v>
      </c>
      <c r="AC8" s="252">
        <v>23510</v>
      </c>
      <c r="AD8" s="252">
        <v>9239.99</v>
      </c>
    </row>
    <row r="9" spans="1:31" x14ac:dyDescent="0.2">
      <c r="E9" s="141" t="s">
        <v>1324</v>
      </c>
      <c r="F9" s="177">
        <v>8000</v>
      </c>
      <c r="I9" s="141">
        <v>184288.16</v>
      </c>
      <c r="J9" s="141">
        <v>8</v>
      </c>
      <c r="M9" s="170">
        <v>0</v>
      </c>
      <c r="O9" s="170">
        <v>0</v>
      </c>
      <c r="R9" s="141">
        <v>192296.16</v>
      </c>
      <c r="Y9" s="162">
        <v>84101</v>
      </c>
      <c r="AC9" s="252">
        <v>79601</v>
      </c>
      <c r="AE9" s="252">
        <v>4500</v>
      </c>
    </row>
    <row r="10" spans="1:31" x14ac:dyDescent="0.2">
      <c r="A10" t="s">
        <v>365</v>
      </c>
      <c r="B10" t="s">
        <v>366</v>
      </c>
      <c r="C10">
        <v>9017</v>
      </c>
      <c r="D10" t="s">
        <v>371</v>
      </c>
      <c r="E10" s="141" t="s">
        <v>371</v>
      </c>
      <c r="F10" s="177">
        <v>280815.96000000002</v>
      </c>
      <c r="G10" s="177">
        <v>102424</v>
      </c>
      <c r="H10" s="177">
        <v>60992.800000000003</v>
      </c>
      <c r="I10" s="141">
        <v>360257.54</v>
      </c>
      <c r="J10" s="141">
        <v>358326.96</v>
      </c>
      <c r="M10" s="170">
        <v>24698.07</v>
      </c>
      <c r="N10" s="170">
        <v>155000</v>
      </c>
      <c r="O10" s="170">
        <v>772.48</v>
      </c>
      <c r="R10" s="141">
        <v>-1445241.19</v>
      </c>
      <c r="S10" s="141">
        <v>2551683.71</v>
      </c>
      <c r="U10" s="162">
        <v>205629.57</v>
      </c>
      <c r="X10" s="162">
        <v>148439.6</v>
      </c>
      <c r="Y10" s="162">
        <v>3000</v>
      </c>
      <c r="Z10" s="252">
        <v>239289.60000000001</v>
      </c>
      <c r="AC10" s="252">
        <v>223323.7</v>
      </c>
      <c r="AD10" s="252">
        <v>26237.68</v>
      </c>
    </row>
    <row r="11" spans="1:31" x14ac:dyDescent="0.2">
      <c r="A11" t="s">
        <v>365</v>
      </c>
      <c r="B11" t="s">
        <v>366</v>
      </c>
      <c r="C11">
        <v>4386</v>
      </c>
      <c r="D11" t="s">
        <v>373</v>
      </c>
      <c r="E11" s="141" t="s">
        <v>373</v>
      </c>
      <c r="F11" s="177">
        <v>584486.43999999994</v>
      </c>
      <c r="G11" s="177">
        <v>12723</v>
      </c>
      <c r="H11" s="177">
        <v>360467.59</v>
      </c>
      <c r="I11" s="141">
        <v>1322647.19</v>
      </c>
      <c r="J11" s="141">
        <v>795709.66</v>
      </c>
      <c r="L11" s="170">
        <v>113000</v>
      </c>
      <c r="M11" s="170">
        <v>41720.36</v>
      </c>
      <c r="N11" s="170">
        <v>70000</v>
      </c>
      <c r="O11" s="170">
        <v>8145.58</v>
      </c>
      <c r="R11" s="141">
        <v>2950178.17</v>
      </c>
      <c r="U11" s="162">
        <v>65841.539999999994</v>
      </c>
      <c r="X11" s="162">
        <v>58150</v>
      </c>
      <c r="Z11" s="252">
        <v>132860</v>
      </c>
      <c r="AC11" s="252">
        <v>58782.879999999997</v>
      </c>
      <c r="AD11" s="252">
        <v>36824.89</v>
      </c>
    </row>
    <row r="12" spans="1:31" x14ac:dyDescent="0.2">
      <c r="A12" t="s">
        <v>365</v>
      </c>
      <c r="B12" t="s">
        <v>366</v>
      </c>
      <c r="C12">
        <v>3088</v>
      </c>
      <c r="D12" t="s">
        <v>375</v>
      </c>
      <c r="E12" s="141" t="s">
        <v>375</v>
      </c>
      <c r="F12" s="177">
        <v>330446.7</v>
      </c>
      <c r="G12" s="177">
        <v>0</v>
      </c>
      <c r="H12" s="177">
        <v>114869.97</v>
      </c>
      <c r="I12" s="141">
        <v>854847.5</v>
      </c>
      <c r="J12" s="141">
        <v>413485.76</v>
      </c>
      <c r="L12" s="170">
        <v>0</v>
      </c>
      <c r="M12" s="170">
        <v>28370</v>
      </c>
      <c r="O12" s="170">
        <v>312.86</v>
      </c>
      <c r="R12" s="141">
        <v>1140085.8700000001</v>
      </c>
      <c r="S12" s="141">
        <v>1390481.55</v>
      </c>
      <c r="U12" s="162">
        <v>152815.67999999999</v>
      </c>
      <c r="W12" s="162">
        <v>0</v>
      </c>
      <c r="X12" s="162">
        <v>28750</v>
      </c>
      <c r="Z12" s="252">
        <v>74990</v>
      </c>
      <c r="AC12" s="252">
        <v>930249.59</v>
      </c>
      <c r="AD12" s="252">
        <v>18259.439999999999</v>
      </c>
      <c r="AE12" s="252">
        <v>0</v>
      </c>
    </row>
    <row r="13" spans="1:31" x14ac:dyDescent="0.2">
      <c r="A13" t="s">
        <v>365</v>
      </c>
      <c r="B13" t="s">
        <v>366</v>
      </c>
      <c r="C13">
        <v>2345</v>
      </c>
      <c r="D13" t="s">
        <v>377</v>
      </c>
      <c r="E13" s="141" t="s">
        <v>377</v>
      </c>
      <c r="F13" s="177">
        <v>381035.98</v>
      </c>
      <c r="G13" s="177">
        <v>5690</v>
      </c>
      <c r="H13" s="177">
        <v>68411.38</v>
      </c>
      <c r="I13" s="141">
        <v>702428.2</v>
      </c>
      <c r="J13" s="141">
        <v>970555.53</v>
      </c>
      <c r="L13" s="170">
        <v>0</v>
      </c>
      <c r="M13" s="170">
        <v>69936.58</v>
      </c>
      <c r="N13" s="170">
        <v>127070</v>
      </c>
      <c r="O13" s="170">
        <v>10809</v>
      </c>
      <c r="R13" s="141">
        <v>2034</v>
      </c>
      <c r="S13" s="141">
        <v>1997230.39</v>
      </c>
      <c r="U13" s="162">
        <v>97008.66</v>
      </c>
      <c r="X13" s="162">
        <v>54839</v>
      </c>
      <c r="Y13" s="162">
        <v>4000</v>
      </c>
      <c r="Z13" s="252">
        <v>110949</v>
      </c>
      <c r="AC13" s="252">
        <v>113707.82</v>
      </c>
      <c r="AD13" s="252">
        <v>36378.300000000003</v>
      </c>
    </row>
    <row r="14" spans="1:31" x14ac:dyDescent="0.2">
      <c r="A14" s="77" t="s">
        <v>365</v>
      </c>
      <c r="B14" s="77" t="s">
        <v>366</v>
      </c>
      <c r="C14" s="77">
        <v>6935</v>
      </c>
      <c r="D14" s="77" t="s">
        <v>379</v>
      </c>
      <c r="E14" s="141" t="s">
        <v>379</v>
      </c>
      <c r="F14" s="177">
        <v>526657.81000000006</v>
      </c>
      <c r="G14" s="177">
        <v>43120</v>
      </c>
      <c r="H14" s="177">
        <v>212983.13</v>
      </c>
      <c r="I14" s="141">
        <v>999879.26</v>
      </c>
      <c r="J14" s="141">
        <v>274776.83</v>
      </c>
      <c r="L14" s="170">
        <v>0</v>
      </c>
      <c r="M14" s="170">
        <v>189335.89</v>
      </c>
      <c r="N14" s="170">
        <v>467915</v>
      </c>
      <c r="O14" s="170">
        <v>217.31</v>
      </c>
      <c r="P14" s="141">
        <v>38750</v>
      </c>
      <c r="R14" s="141">
        <v>-7300</v>
      </c>
      <c r="S14" s="141">
        <v>2502473.91</v>
      </c>
      <c r="U14" s="162">
        <v>125023.03999999999</v>
      </c>
      <c r="W14" s="162">
        <v>269.25</v>
      </c>
      <c r="X14" s="162">
        <v>79620</v>
      </c>
      <c r="Y14" s="162">
        <v>1500</v>
      </c>
      <c r="Z14" s="252">
        <v>152390</v>
      </c>
      <c r="AB14" s="252">
        <v>0</v>
      </c>
      <c r="AC14" s="252">
        <v>91051.03</v>
      </c>
      <c r="AD14" s="252">
        <v>22922.66</v>
      </c>
    </row>
    <row r="15" spans="1:31" x14ac:dyDescent="0.2">
      <c r="A15" t="s">
        <v>365</v>
      </c>
      <c r="B15" t="s">
        <v>366</v>
      </c>
      <c r="C15">
        <v>5524</v>
      </c>
      <c r="D15" t="s">
        <v>381</v>
      </c>
      <c r="E15" s="141" t="s">
        <v>381</v>
      </c>
      <c r="F15" s="177">
        <v>198301.32</v>
      </c>
      <c r="G15" s="177">
        <v>1023914</v>
      </c>
      <c r="H15" s="177">
        <v>153534.37</v>
      </c>
      <c r="I15" s="141">
        <v>722592.69</v>
      </c>
      <c r="J15" s="141">
        <v>675477.49</v>
      </c>
      <c r="L15" s="170">
        <v>0</v>
      </c>
      <c r="M15" s="170">
        <v>951917.92</v>
      </c>
      <c r="N15" s="170">
        <v>622480</v>
      </c>
      <c r="O15" s="170">
        <v>14058.46</v>
      </c>
      <c r="R15" s="141">
        <v>-1242074.17</v>
      </c>
      <c r="S15" s="141">
        <v>2525004.41</v>
      </c>
      <c r="U15" s="162">
        <v>30499.54</v>
      </c>
      <c r="X15" s="162">
        <v>100162</v>
      </c>
      <c r="Z15" s="252">
        <v>137299</v>
      </c>
      <c r="AC15" s="252">
        <v>49459.49</v>
      </c>
      <c r="AD15" s="252">
        <v>41706.800000000003</v>
      </c>
    </row>
    <row r="16" spans="1:31" x14ac:dyDescent="0.2">
      <c r="A16" t="s">
        <v>365</v>
      </c>
      <c r="B16" t="s">
        <v>366</v>
      </c>
      <c r="C16">
        <v>5657</v>
      </c>
      <c r="D16" t="s">
        <v>383</v>
      </c>
      <c r="E16" s="141" t="s">
        <v>383</v>
      </c>
      <c r="F16" s="177">
        <v>47251.32</v>
      </c>
      <c r="G16" s="177">
        <v>130882</v>
      </c>
      <c r="H16" s="177">
        <v>96292.86</v>
      </c>
      <c r="I16" s="141">
        <v>535736</v>
      </c>
      <c r="J16" s="141">
        <v>716400.81</v>
      </c>
      <c r="M16" s="170">
        <v>18626.03</v>
      </c>
      <c r="N16" s="170">
        <v>224486</v>
      </c>
      <c r="O16" s="170">
        <v>1269</v>
      </c>
      <c r="R16" s="141">
        <v>-3065894.25</v>
      </c>
      <c r="S16" s="141">
        <v>4613167.97</v>
      </c>
      <c r="U16" s="162">
        <v>114830.21</v>
      </c>
      <c r="X16" s="162">
        <v>62807</v>
      </c>
      <c r="Y16" s="162">
        <v>1500</v>
      </c>
      <c r="Z16" s="252">
        <v>87797</v>
      </c>
      <c r="AC16" s="252">
        <v>292329.13</v>
      </c>
      <c r="AD16" s="252">
        <v>17944.84</v>
      </c>
    </row>
    <row r="17" spans="1:30" x14ac:dyDescent="0.2">
      <c r="A17" t="s">
        <v>365</v>
      </c>
      <c r="B17" t="s">
        <v>366</v>
      </c>
      <c r="C17">
        <v>4057</v>
      </c>
      <c r="D17" t="s">
        <v>385</v>
      </c>
      <c r="E17" s="141" t="s">
        <v>385</v>
      </c>
      <c r="F17" s="177">
        <v>85285.6</v>
      </c>
      <c r="G17" s="177">
        <v>28751.3</v>
      </c>
      <c r="H17" s="177">
        <v>143175.60999999999</v>
      </c>
      <c r="I17" s="141">
        <v>1770749.63</v>
      </c>
      <c r="J17" s="141">
        <v>324595.40000000002</v>
      </c>
      <c r="M17" s="170">
        <v>-910.13</v>
      </c>
      <c r="N17" s="170">
        <v>621419.26</v>
      </c>
      <c r="O17" s="170">
        <v>560.75</v>
      </c>
      <c r="Q17" s="141">
        <v>-1001238.62</v>
      </c>
      <c r="S17" s="141">
        <v>2841083.43</v>
      </c>
      <c r="U17" s="162">
        <v>82710</v>
      </c>
      <c r="X17" s="162">
        <v>56260</v>
      </c>
      <c r="Z17" s="252">
        <v>137340</v>
      </c>
      <c r="AC17" s="252">
        <v>85647</v>
      </c>
      <c r="AD17" s="252">
        <v>13685.15</v>
      </c>
    </row>
    <row r="18" spans="1:30" x14ac:dyDescent="0.2">
      <c r="A18" t="s">
        <v>365</v>
      </c>
      <c r="B18" t="s">
        <v>366</v>
      </c>
      <c r="C18">
        <v>2737</v>
      </c>
      <c r="D18" t="s">
        <v>387</v>
      </c>
      <c r="E18" s="141" t="s">
        <v>387</v>
      </c>
      <c r="F18" s="177">
        <v>115551.83</v>
      </c>
      <c r="G18" s="177">
        <v>27000</v>
      </c>
      <c r="H18" s="177">
        <v>71283.06</v>
      </c>
      <c r="I18" s="141">
        <v>2972451.14</v>
      </c>
      <c r="J18" s="141">
        <v>332630.88</v>
      </c>
      <c r="L18" s="170">
        <v>0</v>
      </c>
      <c r="M18" s="170">
        <v>9500</v>
      </c>
      <c r="R18" s="141">
        <v>3010136.17</v>
      </c>
      <c r="S18" s="141">
        <v>675062.61</v>
      </c>
      <c r="U18" s="162">
        <v>16131</v>
      </c>
      <c r="X18" s="162">
        <v>60690</v>
      </c>
      <c r="Z18" s="252">
        <v>96220</v>
      </c>
      <c r="AB18" s="252">
        <v>7953</v>
      </c>
      <c r="AC18" s="252">
        <v>122734.42</v>
      </c>
      <c r="AD18" s="252">
        <v>23966.45</v>
      </c>
    </row>
    <row r="19" spans="1:30" x14ac:dyDescent="0.2">
      <c r="A19" t="s">
        <v>365</v>
      </c>
      <c r="B19" t="s">
        <v>366</v>
      </c>
      <c r="C19">
        <v>4167</v>
      </c>
      <c r="D19" t="s">
        <v>389</v>
      </c>
      <c r="E19" s="141" t="s">
        <v>389</v>
      </c>
      <c r="F19" s="177">
        <v>341444.43</v>
      </c>
      <c r="G19" s="177">
        <v>0</v>
      </c>
      <c r="H19" s="177">
        <v>149813.84</v>
      </c>
      <c r="I19" s="141">
        <v>481071.82</v>
      </c>
      <c r="J19" s="141">
        <v>414543.43</v>
      </c>
      <c r="L19" s="170">
        <v>-11620</v>
      </c>
      <c r="M19" s="170">
        <v>-6785</v>
      </c>
      <c r="N19" s="170">
        <v>258600</v>
      </c>
      <c r="O19" s="170">
        <v>7467.25</v>
      </c>
      <c r="S19" s="141">
        <v>1767990.24</v>
      </c>
      <c r="U19" s="162">
        <v>79011.48</v>
      </c>
      <c r="X19" s="162">
        <v>73370</v>
      </c>
      <c r="Z19" s="252">
        <v>115890</v>
      </c>
      <c r="AC19" s="252">
        <v>30912.18</v>
      </c>
      <c r="AD19" s="252">
        <v>12308.81</v>
      </c>
    </row>
    <row r="20" spans="1:30" x14ac:dyDescent="0.2">
      <c r="A20" t="s">
        <v>365</v>
      </c>
      <c r="B20" t="s">
        <v>366</v>
      </c>
      <c r="C20">
        <v>7036</v>
      </c>
      <c r="D20" t="s">
        <v>391</v>
      </c>
      <c r="E20" s="141" t="s">
        <v>391</v>
      </c>
      <c r="F20" s="177">
        <v>172009.53</v>
      </c>
      <c r="G20" s="177">
        <v>24491</v>
      </c>
      <c r="H20" s="177">
        <v>66993.67</v>
      </c>
      <c r="I20" s="141">
        <v>386831.78</v>
      </c>
      <c r="J20" s="141">
        <v>816283.46</v>
      </c>
      <c r="L20" s="170">
        <v>31700</v>
      </c>
      <c r="M20" s="170">
        <v>12860</v>
      </c>
      <c r="N20" s="170">
        <v>358760</v>
      </c>
      <c r="O20" s="170">
        <v>245.37</v>
      </c>
      <c r="R20" s="141">
        <v>30400</v>
      </c>
      <c r="S20" s="141">
        <v>938360.62</v>
      </c>
      <c r="U20" s="162">
        <v>36327.769999999997</v>
      </c>
      <c r="X20" s="162">
        <v>171286.7</v>
      </c>
      <c r="Z20" s="252">
        <v>231216.7</v>
      </c>
      <c r="AC20" s="252">
        <v>350900.5</v>
      </c>
      <c r="AD20" s="252">
        <v>11315.23</v>
      </c>
    </row>
    <row r="21" spans="1:30" x14ac:dyDescent="0.2">
      <c r="A21" t="s">
        <v>365</v>
      </c>
      <c r="B21" t="s">
        <v>366</v>
      </c>
      <c r="C21">
        <v>4248</v>
      </c>
      <c r="D21" t="s">
        <v>393</v>
      </c>
      <c r="E21" s="141" t="s">
        <v>393</v>
      </c>
      <c r="F21" s="177">
        <v>272724.47999999998</v>
      </c>
      <c r="G21" s="177">
        <v>41843</v>
      </c>
      <c r="H21" s="177">
        <v>343414.54</v>
      </c>
      <c r="I21" s="141">
        <v>367063.57</v>
      </c>
      <c r="J21" s="141">
        <v>706033.36</v>
      </c>
      <c r="M21" s="170">
        <v>14000</v>
      </c>
      <c r="N21" s="170">
        <v>154541.44</v>
      </c>
      <c r="O21" s="170">
        <v>145.99</v>
      </c>
      <c r="R21" s="141">
        <v>750575.7</v>
      </c>
      <c r="S21" s="141">
        <v>909939.73</v>
      </c>
      <c r="U21" s="162">
        <v>38238.449999999997</v>
      </c>
      <c r="X21" s="162">
        <v>92990</v>
      </c>
      <c r="Z21" s="252">
        <v>148150</v>
      </c>
      <c r="AC21" s="252">
        <v>52512.46</v>
      </c>
      <c r="AD21" s="252">
        <v>26443.9</v>
      </c>
    </row>
    <row r="22" spans="1:30" x14ac:dyDescent="0.2">
      <c r="A22" t="s">
        <v>365</v>
      </c>
      <c r="B22" t="s">
        <v>366</v>
      </c>
      <c r="C22">
        <v>4016</v>
      </c>
      <c r="D22" t="s">
        <v>395</v>
      </c>
      <c r="E22" s="141" t="s">
        <v>395</v>
      </c>
      <c r="F22" s="177">
        <v>1071600.75</v>
      </c>
      <c r="G22" s="177">
        <v>505433</v>
      </c>
      <c r="H22" s="177">
        <v>93159.06</v>
      </c>
      <c r="I22" s="141">
        <v>1133140.6599999999</v>
      </c>
      <c r="J22" s="141">
        <v>298613.44</v>
      </c>
      <c r="M22" s="170">
        <v>62340</v>
      </c>
      <c r="N22" s="170">
        <v>304000</v>
      </c>
      <c r="O22" s="170">
        <v>5366.12</v>
      </c>
      <c r="S22" s="141">
        <v>1741975.93</v>
      </c>
      <c r="U22" s="162">
        <v>56448.27</v>
      </c>
      <c r="X22" s="162">
        <v>34690</v>
      </c>
      <c r="Z22" s="252">
        <v>79694</v>
      </c>
      <c r="AC22" s="252">
        <v>13311.13</v>
      </c>
      <c r="AD22" s="252">
        <v>116119.95</v>
      </c>
    </row>
    <row r="23" spans="1:30" x14ac:dyDescent="0.2">
      <c r="A23" t="s">
        <v>365</v>
      </c>
      <c r="B23" t="s">
        <v>366</v>
      </c>
      <c r="C23">
        <v>1202</v>
      </c>
      <c r="D23" t="s">
        <v>397</v>
      </c>
      <c r="E23" s="141" t="s">
        <v>397</v>
      </c>
      <c r="F23" s="177">
        <v>102949.48</v>
      </c>
      <c r="G23" s="177">
        <v>5000</v>
      </c>
      <c r="H23" s="177">
        <v>100358.39999999999</v>
      </c>
      <c r="I23" s="141">
        <v>2183411.5</v>
      </c>
      <c r="J23" s="141">
        <v>452066.45</v>
      </c>
      <c r="M23" s="170">
        <v>18614.169999999998</v>
      </c>
      <c r="N23" s="170">
        <v>20000</v>
      </c>
      <c r="O23" s="170">
        <v>7290</v>
      </c>
      <c r="R23" s="141">
        <v>-20230</v>
      </c>
      <c r="S23" s="141">
        <v>2083742</v>
      </c>
      <c r="U23" s="162">
        <v>43411.87</v>
      </c>
      <c r="X23" s="162">
        <v>32280</v>
      </c>
      <c r="Z23" s="252">
        <v>78440</v>
      </c>
      <c r="AC23" s="252">
        <v>87976.83</v>
      </c>
      <c r="AD23" s="252">
        <v>19411.740000000002</v>
      </c>
    </row>
    <row r="24" spans="1:30" x14ac:dyDescent="0.2">
      <c r="A24" t="s">
        <v>369</v>
      </c>
      <c r="B24" t="s">
        <v>399</v>
      </c>
      <c r="C24">
        <v>6244</v>
      </c>
      <c r="D24" t="s">
        <v>402</v>
      </c>
      <c r="E24" s="141" t="s">
        <v>402</v>
      </c>
      <c r="F24" s="177">
        <v>592791.34</v>
      </c>
      <c r="G24" s="177">
        <v>7232</v>
      </c>
      <c r="H24" s="177">
        <v>30577.99</v>
      </c>
      <c r="I24" s="141">
        <v>143071.29999999999</v>
      </c>
      <c r="J24" s="141">
        <v>399350.15</v>
      </c>
      <c r="N24" s="170">
        <v>36600</v>
      </c>
      <c r="O24" s="170">
        <v>2643691</v>
      </c>
      <c r="Q24" s="141">
        <v>-3180170.74</v>
      </c>
      <c r="R24" s="141">
        <v>654578</v>
      </c>
      <c r="S24" s="141">
        <v>3255627.81</v>
      </c>
      <c r="U24" s="162">
        <v>1209686.8700000001</v>
      </c>
      <c r="W24" s="162">
        <v>966.25</v>
      </c>
      <c r="X24" s="162">
        <v>113830</v>
      </c>
      <c r="Y24" s="162">
        <v>1500</v>
      </c>
      <c r="Z24" s="252">
        <v>190530</v>
      </c>
      <c r="AC24" s="252">
        <v>947694.37</v>
      </c>
      <c r="AD24" s="252">
        <v>34916.730000000003</v>
      </c>
    </row>
    <row r="25" spans="1:30" x14ac:dyDescent="0.2">
      <c r="A25" t="s">
        <v>369</v>
      </c>
      <c r="B25" t="s">
        <v>399</v>
      </c>
      <c r="C25">
        <v>4760</v>
      </c>
      <c r="D25" t="s">
        <v>403</v>
      </c>
      <c r="E25" s="141" t="s">
        <v>403</v>
      </c>
      <c r="F25" s="177">
        <v>250390.38</v>
      </c>
      <c r="G25" s="177">
        <v>0</v>
      </c>
      <c r="H25" s="177">
        <v>7680.87</v>
      </c>
      <c r="I25" s="141">
        <v>1365319.47</v>
      </c>
      <c r="J25" s="141">
        <v>357358.52</v>
      </c>
      <c r="Q25" s="141">
        <v>45274.04</v>
      </c>
      <c r="S25" s="141">
        <v>1812784.26</v>
      </c>
      <c r="U25" s="162">
        <v>300702.51</v>
      </c>
      <c r="W25" s="162">
        <v>97.68</v>
      </c>
      <c r="X25" s="162">
        <v>104340</v>
      </c>
      <c r="Y25" s="162">
        <v>1500</v>
      </c>
      <c r="Z25" s="252">
        <v>222180</v>
      </c>
      <c r="AC25" s="252">
        <v>42736.76</v>
      </c>
      <c r="AD25" s="252">
        <v>22851.49</v>
      </c>
    </row>
    <row r="26" spans="1:30" x14ac:dyDescent="0.2">
      <c r="A26" t="s">
        <v>369</v>
      </c>
      <c r="B26" t="s">
        <v>399</v>
      </c>
      <c r="C26">
        <v>3665</v>
      </c>
      <c r="D26" t="s">
        <v>404</v>
      </c>
      <c r="E26" s="141" t="s">
        <v>404</v>
      </c>
      <c r="F26" s="177">
        <v>208712.21</v>
      </c>
      <c r="G26" s="177">
        <v>137078</v>
      </c>
      <c r="H26" s="177">
        <v>5987.38</v>
      </c>
      <c r="I26" s="141">
        <v>68615.600000000006</v>
      </c>
      <c r="J26" s="141">
        <v>135347.65</v>
      </c>
      <c r="Q26" s="141">
        <v>-304977.48</v>
      </c>
      <c r="S26" s="141">
        <v>1839928.23</v>
      </c>
      <c r="U26" s="162">
        <v>353038.49</v>
      </c>
      <c r="Y26" s="162">
        <v>28000</v>
      </c>
      <c r="Z26" s="252">
        <v>100362</v>
      </c>
      <c r="AC26" s="252">
        <v>75889</v>
      </c>
      <c r="AD26" s="252">
        <v>6908.31</v>
      </c>
    </row>
    <row r="27" spans="1:30" x14ac:dyDescent="0.2">
      <c r="A27" t="s">
        <v>369</v>
      </c>
      <c r="B27" t="s">
        <v>399</v>
      </c>
      <c r="C27">
        <v>4355</v>
      </c>
      <c r="D27" t="s">
        <v>405</v>
      </c>
      <c r="E27" s="141" t="s">
        <v>405</v>
      </c>
      <c r="F27" s="177">
        <v>578917.87</v>
      </c>
      <c r="G27" s="177">
        <v>181954.93</v>
      </c>
      <c r="H27" s="177">
        <v>6100.35</v>
      </c>
      <c r="I27" s="141">
        <v>2493598.09</v>
      </c>
      <c r="J27" s="141">
        <v>216466.61</v>
      </c>
      <c r="Q27" s="141">
        <v>12686.29</v>
      </c>
      <c r="S27" s="141">
        <v>3263098.4</v>
      </c>
      <c r="U27" s="162">
        <v>398549.44</v>
      </c>
      <c r="X27" s="162">
        <v>120010</v>
      </c>
      <c r="Z27" s="252">
        <v>230540</v>
      </c>
      <c r="AC27" s="252">
        <v>67085.72</v>
      </c>
      <c r="AD27" s="252">
        <v>16933.560000000001</v>
      </c>
    </row>
    <row r="28" spans="1:30" x14ac:dyDescent="0.2">
      <c r="A28" t="s">
        <v>369</v>
      </c>
      <c r="B28" t="s">
        <v>399</v>
      </c>
      <c r="C28">
        <v>2703</v>
      </c>
      <c r="D28" t="s">
        <v>406</v>
      </c>
      <c r="E28" s="141" t="s">
        <v>406</v>
      </c>
      <c r="F28" s="177">
        <v>250333.35</v>
      </c>
      <c r="G28" s="177">
        <v>0</v>
      </c>
      <c r="H28" s="177">
        <v>32592.87</v>
      </c>
      <c r="I28" s="141">
        <v>2728935.22</v>
      </c>
      <c r="J28" s="141">
        <v>945767.91</v>
      </c>
      <c r="R28" s="141">
        <v>698968.77</v>
      </c>
      <c r="S28" s="141">
        <v>3122820.6</v>
      </c>
      <c r="U28" s="162">
        <v>378861.58</v>
      </c>
      <c r="X28" s="162">
        <v>22730</v>
      </c>
      <c r="Z28" s="252">
        <v>67660</v>
      </c>
      <c r="AA28" s="252">
        <v>6732</v>
      </c>
      <c r="AC28" s="252">
        <v>156208.39000000001</v>
      </c>
      <c r="AD28" s="252">
        <v>31723.21</v>
      </c>
    </row>
    <row r="29" spans="1:30" ht="17.25" customHeight="1" x14ac:dyDescent="0.2">
      <c r="A29" s="45" t="s">
        <v>369</v>
      </c>
      <c r="B29" s="45" t="s">
        <v>399</v>
      </c>
      <c r="C29" s="45">
        <v>3283</v>
      </c>
      <c r="D29" s="45" t="s">
        <v>407</v>
      </c>
      <c r="E29" s="141" t="s">
        <v>407</v>
      </c>
      <c r="F29" s="177">
        <v>368659.54</v>
      </c>
      <c r="G29" s="177">
        <v>12740</v>
      </c>
      <c r="H29" s="177">
        <v>14270.67</v>
      </c>
      <c r="I29" s="141">
        <v>1439547.22</v>
      </c>
      <c r="J29" s="141">
        <v>848546.1</v>
      </c>
      <c r="N29" s="170">
        <v>1153387</v>
      </c>
      <c r="O29" s="170">
        <v>922.17</v>
      </c>
      <c r="R29" s="141">
        <v>-867201.27</v>
      </c>
      <c r="S29" s="141">
        <v>2219243.12</v>
      </c>
      <c r="U29" s="162">
        <v>426093.21</v>
      </c>
      <c r="X29" s="162">
        <v>121860</v>
      </c>
      <c r="Y29" s="162">
        <v>1500</v>
      </c>
      <c r="Z29" s="252">
        <v>231469</v>
      </c>
      <c r="AB29" s="252">
        <v>0</v>
      </c>
      <c r="AC29" s="252">
        <v>120914.49</v>
      </c>
      <c r="AD29" s="252">
        <v>29428.71</v>
      </c>
    </row>
    <row r="30" spans="1:30" x14ac:dyDescent="0.2">
      <c r="A30" t="s">
        <v>369</v>
      </c>
      <c r="B30" t="s">
        <v>399</v>
      </c>
      <c r="C30">
        <v>1804</v>
      </c>
      <c r="D30" t="s">
        <v>408</v>
      </c>
      <c r="E30" s="141" t="s">
        <v>408</v>
      </c>
      <c r="F30" s="177">
        <v>312248.51</v>
      </c>
      <c r="G30" s="177">
        <v>0</v>
      </c>
      <c r="H30" s="177">
        <v>4710</v>
      </c>
      <c r="I30" s="141">
        <v>840003.31</v>
      </c>
      <c r="J30" s="141">
        <v>268075.36</v>
      </c>
      <c r="N30" s="170">
        <v>85429</v>
      </c>
      <c r="R30" s="141">
        <v>-182978.69</v>
      </c>
      <c r="S30" s="141">
        <v>1260515.6599999999</v>
      </c>
      <c r="U30" s="162">
        <v>346405.24</v>
      </c>
      <c r="Z30" s="252">
        <v>41630</v>
      </c>
      <c r="AC30" s="252">
        <v>40671.03</v>
      </c>
    </row>
    <row r="31" spans="1:30" x14ac:dyDescent="0.2">
      <c r="A31" t="s">
        <v>369</v>
      </c>
      <c r="B31" t="s">
        <v>399</v>
      </c>
      <c r="C31">
        <v>2904</v>
      </c>
      <c r="D31" t="s">
        <v>409</v>
      </c>
      <c r="E31" s="141" t="s">
        <v>409</v>
      </c>
      <c r="F31" s="177">
        <v>286087.55</v>
      </c>
      <c r="G31" s="177">
        <v>123940</v>
      </c>
      <c r="H31" s="177">
        <v>13022.02</v>
      </c>
      <c r="I31" s="141">
        <v>656989.34</v>
      </c>
      <c r="J31" s="141">
        <v>689034.31</v>
      </c>
      <c r="M31" s="170">
        <v>40098</v>
      </c>
      <c r="N31" s="170">
        <v>578019.24</v>
      </c>
      <c r="O31" s="170">
        <v>9000</v>
      </c>
      <c r="R31" s="141">
        <v>-1939576.95</v>
      </c>
      <c r="S31" s="141">
        <v>3147649.06</v>
      </c>
      <c r="U31" s="162">
        <v>136466.13</v>
      </c>
      <c r="X31" s="162">
        <v>108510</v>
      </c>
      <c r="Z31" s="252">
        <v>139822</v>
      </c>
      <c r="AC31" s="252">
        <v>62451.94</v>
      </c>
      <c r="AD31" s="252">
        <v>22281.599999999999</v>
      </c>
    </row>
    <row r="32" spans="1:30" x14ac:dyDescent="0.2">
      <c r="A32" t="s">
        <v>369</v>
      </c>
      <c r="B32" t="s">
        <v>399</v>
      </c>
      <c r="C32">
        <v>6953</v>
      </c>
      <c r="D32" t="s">
        <v>410</v>
      </c>
      <c r="E32" s="141" t="s">
        <v>410</v>
      </c>
      <c r="F32" s="177">
        <v>132916.32999999999</v>
      </c>
      <c r="G32" s="177">
        <v>0</v>
      </c>
      <c r="H32" s="177">
        <v>43313</v>
      </c>
      <c r="I32" s="141">
        <v>551682.15</v>
      </c>
      <c r="J32" s="141">
        <v>1675169.67</v>
      </c>
      <c r="M32" s="170">
        <v>120100</v>
      </c>
      <c r="S32" s="141">
        <v>11903501.289999999</v>
      </c>
      <c r="U32" s="162">
        <v>198425.98</v>
      </c>
      <c r="Z32" s="252">
        <v>79400</v>
      </c>
      <c r="AC32" s="252">
        <v>130313.11</v>
      </c>
      <c r="AD32" s="252">
        <v>77366</v>
      </c>
    </row>
    <row r="33" spans="1:30" x14ac:dyDescent="0.2">
      <c r="A33" t="s">
        <v>369</v>
      </c>
      <c r="B33" t="s">
        <v>399</v>
      </c>
      <c r="C33">
        <v>5358</v>
      </c>
      <c r="D33" t="s">
        <v>411</v>
      </c>
      <c r="E33" s="141" t="s">
        <v>411</v>
      </c>
      <c r="F33" s="177">
        <v>263306.33</v>
      </c>
      <c r="G33" s="177">
        <v>0</v>
      </c>
      <c r="H33" s="177">
        <v>17769.25</v>
      </c>
      <c r="I33" s="141">
        <v>1953288.88</v>
      </c>
      <c r="J33" s="141">
        <v>44355</v>
      </c>
      <c r="R33" s="141">
        <v>-2055911.2</v>
      </c>
      <c r="S33" s="141">
        <v>4127803.68</v>
      </c>
      <c r="U33" s="162">
        <v>350008.38</v>
      </c>
      <c r="X33" s="162">
        <v>75620</v>
      </c>
      <c r="Y33" s="162">
        <v>40300</v>
      </c>
      <c r="Z33" s="252">
        <v>192780</v>
      </c>
      <c r="AC33" s="252">
        <v>46855.99</v>
      </c>
      <c r="AD33" s="252">
        <v>15727.41</v>
      </c>
    </row>
    <row r="34" spans="1:30" x14ac:dyDescent="0.2">
      <c r="A34" t="s">
        <v>369</v>
      </c>
      <c r="B34" t="s">
        <v>399</v>
      </c>
      <c r="C34">
        <v>1450</v>
      </c>
      <c r="D34" t="s">
        <v>412</v>
      </c>
      <c r="E34" s="141" t="s">
        <v>412</v>
      </c>
      <c r="F34" s="177">
        <v>376145.43</v>
      </c>
      <c r="G34" s="177">
        <v>0</v>
      </c>
      <c r="H34" s="177">
        <v>138934.57</v>
      </c>
      <c r="I34" s="141">
        <v>831741.86</v>
      </c>
      <c r="J34" s="141">
        <v>246720.28</v>
      </c>
      <c r="M34" s="170">
        <v>1930.57</v>
      </c>
      <c r="R34" s="141">
        <v>-466999.65</v>
      </c>
      <c r="S34" s="141">
        <v>1873318.11</v>
      </c>
      <c r="U34" s="162">
        <v>336625.59</v>
      </c>
      <c r="X34" s="162">
        <v>83370</v>
      </c>
      <c r="Z34" s="252">
        <v>158675</v>
      </c>
      <c r="AB34" s="252">
        <v>3760</v>
      </c>
      <c r="AC34" s="252">
        <v>60644.7</v>
      </c>
      <c r="AD34" s="252">
        <v>10187.780000000001</v>
      </c>
    </row>
    <row r="35" spans="1:30" x14ac:dyDescent="0.2">
      <c r="A35" t="s">
        <v>369</v>
      </c>
      <c r="B35" t="s">
        <v>399</v>
      </c>
      <c r="C35">
        <v>1590</v>
      </c>
      <c r="D35" t="s">
        <v>413</v>
      </c>
      <c r="E35" s="141" t="s">
        <v>413</v>
      </c>
      <c r="F35" s="177">
        <v>35454.51</v>
      </c>
      <c r="G35" s="177">
        <v>1760</v>
      </c>
      <c r="H35" s="177">
        <v>26238.09</v>
      </c>
      <c r="I35" s="141">
        <v>852539.27</v>
      </c>
      <c r="J35" s="141">
        <v>428459.27</v>
      </c>
      <c r="K35" s="141">
        <v>-899</v>
      </c>
      <c r="R35" s="141">
        <v>-1236871.07</v>
      </c>
      <c r="S35" s="141">
        <v>2563303.2200000002</v>
      </c>
      <c r="U35" s="162">
        <v>76786.289999999994</v>
      </c>
      <c r="X35" s="162">
        <v>48885</v>
      </c>
      <c r="Z35" s="252">
        <v>66544</v>
      </c>
      <c r="AC35" s="252">
        <v>16482.439999999999</v>
      </c>
      <c r="AD35" s="252">
        <v>25524.86</v>
      </c>
    </row>
    <row r="36" spans="1:30" x14ac:dyDescent="0.2">
      <c r="A36" t="s">
        <v>372</v>
      </c>
      <c r="B36" t="s">
        <v>415</v>
      </c>
      <c r="C36">
        <v>6255</v>
      </c>
      <c r="D36" t="s">
        <v>417</v>
      </c>
      <c r="E36" s="141" t="s">
        <v>417</v>
      </c>
      <c r="F36" s="177">
        <v>1149140.98</v>
      </c>
      <c r="G36" s="177">
        <v>0</v>
      </c>
      <c r="H36" s="177">
        <v>41983.46</v>
      </c>
      <c r="I36" s="141">
        <v>937732.2</v>
      </c>
      <c r="J36" s="141">
        <v>215587.5</v>
      </c>
      <c r="M36" s="170">
        <v>10814</v>
      </c>
      <c r="N36" s="170">
        <v>457920</v>
      </c>
      <c r="O36" s="170">
        <v>9642</v>
      </c>
      <c r="S36" s="141">
        <v>3551030.77</v>
      </c>
      <c r="U36" s="162">
        <v>12463.97</v>
      </c>
      <c r="X36" s="162">
        <v>177404.5</v>
      </c>
      <c r="Z36" s="252">
        <v>238414.5</v>
      </c>
      <c r="AC36" s="252">
        <v>103392.03</v>
      </c>
      <c r="AD36" s="252">
        <v>19454.080000000002</v>
      </c>
    </row>
    <row r="37" spans="1:30" x14ac:dyDescent="0.2">
      <c r="A37" s="45" t="s">
        <v>372</v>
      </c>
      <c r="B37" s="45" t="s">
        <v>415</v>
      </c>
      <c r="C37" s="45">
        <v>4295</v>
      </c>
      <c r="D37" s="45" t="s">
        <v>418</v>
      </c>
      <c r="E37" s="141" t="s">
        <v>418</v>
      </c>
      <c r="F37" s="177">
        <v>786082.02</v>
      </c>
      <c r="G37" s="177">
        <v>154934.35</v>
      </c>
      <c r="H37" s="177">
        <v>37736.15</v>
      </c>
      <c r="I37" s="141">
        <v>591176.13</v>
      </c>
      <c r="J37" s="141">
        <v>514881.25</v>
      </c>
      <c r="M37" s="170">
        <v>16137.07</v>
      </c>
      <c r="N37" s="170">
        <v>435492</v>
      </c>
      <c r="O37" s="170">
        <v>971.51</v>
      </c>
      <c r="R37" s="141">
        <v>175773.58</v>
      </c>
      <c r="S37" s="141">
        <v>1930924.79</v>
      </c>
      <c r="U37" s="162">
        <v>25431.82</v>
      </c>
      <c r="X37" s="162">
        <v>64900.5</v>
      </c>
      <c r="Z37" s="252">
        <v>93180.5</v>
      </c>
      <c r="AC37" s="252">
        <v>43567.64</v>
      </c>
      <c r="AD37" s="252">
        <v>21939.74</v>
      </c>
    </row>
    <row r="38" spans="1:30" x14ac:dyDescent="0.2">
      <c r="A38" t="s">
        <v>372</v>
      </c>
      <c r="B38" t="s">
        <v>415</v>
      </c>
      <c r="C38">
        <v>5791</v>
      </c>
      <c r="D38" t="s">
        <v>419</v>
      </c>
      <c r="E38" s="141" t="s">
        <v>419</v>
      </c>
      <c r="F38" s="177">
        <v>34861.07</v>
      </c>
      <c r="G38" s="177">
        <v>30313</v>
      </c>
      <c r="H38" s="177">
        <v>23402.23</v>
      </c>
      <c r="I38" s="141">
        <v>363641.98</v>
      </c>
      <c r="J38" s="141">
        <v>546553.32999999996</v>
      </c>
      <c r="M38" s="170">
        <v>21851.48</v>
      </c>
      <c r="N38" s="170">
        <v>282034</v>
      </c>
      <c r="O38" s="170">
        <v>9069.35</v>
      </c>
      <c r="R38" s="141">
        <v>49400.3</v>
      </c>
      <c r="S38" s="141">
        <v>2854572.07</v>
      </c>
      <c r="U38" s="162">
        <v>84501.25</v>
      </c>
      <c r="X38" s="162">
        <v>25378.5</v>
      </c>
      <c r="Z38" s="252">
        <v>123972.5</v>
      </c>
      <c r="AA38" s="252">
        <v>0</v>
      </c>
      <c r="AC38" s="252">
        <v>78942.58</v>
      </c>
      <c r="AD38" s="252">
        <v>38323.040000000001</v>
      </c>
    </row>
    <row r="39" spans="1:30" x14ac:dyDescent="0.2">
      <c r="A39" t="s">
        <v>372</v>
      </c>
      <c r="B39" t="s">
        <v>415</v>
      </c>
      <c r="C39">
        <v>2483</v>
      </c>
      <c r="D39" t="s">
        <v>420</v>
      </c>
      <c r="E39" s="141" t="s">
        <v>420</v>
      </c>
      <c r="F39" s="177">
        <v>454505.55</v>
      </c>
      <c r="G39" s="177">
        <v>27267.15</v>
      </c>
      <c r="H39" s="177">
        <v>14657.01</v>
      </c>
      <c r="I39" s="141">
        <v>675189.63</v>
      </c>
      <c r="J39" s="141">
        <v>157635.59</v>
      </c>
      <c r="M39" s="170">
        <v>10474.1</v>
      </c>
      <c r="N39" s="170">
        <v>264511</v>
      </c>
      <c r="S39" s="141">
        <v>1440362.48</v>
      </c>
      <c r="U39" s="162">
        <v>9388.56</v>
      </c>
      <c r="W39" s="162">
        <v>3.81</v>
      </c>
      <c r="X39" s="162">
        <v>56365.4</v>
      </c>
      <c r="Y39" s="162">
        <v>0</v>
      </c>
      <c r="Z39" s="252">
        <v>73865.399999999994</v>
      </c>
      <c r="AA39" s="252">
        <v>10177</v>
      </c>
      <c r="AC39" s="252">
        <v>62793.53</v>
      </c>
      <c r="AD39" s="252">
        <v>27409.42</v>
      </c>
    </row>
    <row r="40" spans="1:30" x14ac:dyDescent="0.2">
      <c r="A40" t="s">
        <v>372</v>
      </c>
      <c r="B40" t="s">
        <v>415</v>
      </c>
      <c r="C40">
        <v>2151</v>
      </c>
      <c r="D40" t="s">
        <v>421</v>
      </c>
      <c r="E40" s="141" t="s">
        <v>421</v>
      </c>
      <c r="F40" s="177">
        <v>333940.59999999998</v>
      </c>
      <c r="G40" s="177">
        <v>7841</v>
      </c>
      <c r="H40" s="177">
        <v>15204.02</v>
      </c>
      <c r="I40" s="141">
        <v>112435.5</v>
      </c>
      <c r="J40" s="141">
        <v>249552.28</v>
      </c>
      <c r="M40" s="170">
        <v>11405</v>
      </c>
      <c r="N40" s="170">
        <v>215517</v>
      </c>
      <c r="S40" s="141">
        <v>455164.99</v>
      </c>
      <c r="U40" s="162">
        <v>6309.31</v>
      </c>
      <c r="W40" s="162">
        <v>2.5099999999999998</v>
      </c>
      <c r="X40" s="162">
        <v>730894.8</v>
      </c>
      <c r="Z40" s="252">
        <v>788734.8</v>
      </c>
      <c r="AC40" s="252">
        <v>27352.84</v>
      </c>
      <c r="AD40" s="252">
        <v>30146.71</v>
      </c>
    </row>
    <row r="41" spans="1:30" x14ac:dyDescent="0.2">
      <c r="A41" t="s">
        <v>372</v>
      </c>
      <c r="B41" t="s">
        <v>415</v>
      </c>
      <c r="C41">
        <v>2636</v>
      </c>
      <c r="D41" t="s">
        <v>422</v>
      </c>
      <c r="E41" s="141" t="s">
        <v>422</v>
      </c>
      <c r="F41" s="177">
        <v>292172.15999999997</v>
      </c>
      <c r="G41" s="177">
        <v>532</v>
      </c>
      <c r="H41" s="177">
        <v>25143.63</v>
      </c>
      <c r="I41" s="141">
        <v>452379.61</v>
      </c>
      <c r="J41" s="141">
        <v>239993.94</v>
      </c>
      <c r="M41" s="170">
        <v>10478.549999999999</v>
      </c>
      <c r="N41" s="170">
        <v>141633</v>
      </c>
      <c r="O41" s="170">
        <v>6477.81</v>
      </c>
      <c r="R41" s="141">
        <v>80</v>
      </c>
      <c r="S41" s="141">
        <v>1976836.89</v>
      </c>
      <c r="U41" s="162">
        <v>10372.290000000001</v>
      </c>
      <c r="X41" s="162">
        <v>69434.5</v>
      </c>
      <c r="Z41" s="252">
        <v>109787.5</v>
      </c>
      <c r="AC41" s="252">
        <v>31942.720000000001</v>
      </c>
      <c r="AD41" s="252">
        <v>16288.54</v>
      </c>
    </row>
    <row r="42" spans="1:30" x14ac:dyDescent="0.2">
      <c r="A42" t="s">
        <v>372</v>
      </c>
      <c r="B42" t="s">
        <v>415</v>
      </c>
      <c r="C42">
        <v>4545</v>
      </c>
      <c r="D42" t="s">
        <v>423</v>
      </c>
      <c r="E42" s="141" t="s">
        <v>423</v>
      </c>
      <c r="F42" s="177">
        <v>529068.71</v>
      </c>
      <c r="G42" s="177">
        <v>21647</v>
      </c>
      <c r="H42" s="177">
        <v>48037.25</v>
      </c>
      <c r="I42" s="141">
        <v>693509.37</v>
      </c>
      <c r="J42" s="141">
        <v>381880.71</v>
      </c>
      <c r="M42" s="170">
        <v>15369.9</v>
      </c>
      <c r="N42" s="170">
        <v>339774.6</v>
      </c>
      <c r="O42" s="170">
        <v>3217.66</v>
      </c>
      <c r="R42" s="141">
        <v>1</v>
      </c>
      <c r="S42" s="141">
        <v>1732965.71</v>
      </c>
      <c r="U42" s="162">
        <v>79158.759999999995</v>
      </c>
      <c r="X42" s="162">
        <v>50526</v>
      </c>
      <c r="Z42" s="252">
        <v>167096</v>
      </c>
      <c r="AA42" s="252">
        <v>13040</v>
      </c>
      <c r="AB42" s="252">
        <v>6079</v>
      </c>
      <c r="AC42" s="252">
        <v>358450.19</v>
      </c>
      <c r="AD42" s="252">
        <v>27754.1</v>
      </c>
    </row>
    <row r="43" spans="1:30" x14ac:dyDescent="0.2">
      <c r="A43" t="s">
        <v>372</v>
      </c>
      <c r="B43" t="s">
        <v>415</v>
      </c>
      <c r="C43">
        <v>2870</v>
      </c>
      <c r="D43" t="s">
        <v>424</v>
      </c>
      <c r="E43" s="141" t="s">
        <v>424</v>
      </c>
      <c r="F43" s="177">
        <v>645240.6</v>
      </c>
      <c r="G43" s="177">
        <v>16771</v>
      </c>
      <c r="H43" s="177">
        <v>94482.23</v>
      </c>
      <c r="I43" s="141">
        <v>750432.39</v>
      </c>
      <c r="J43" s="141">
        <v>334142.43</v>
      </c>
      <c r="M43" s="170">
        <v>12058.57</v>
      </c>
      <c r="S43" s="141">
        <v>2083523.09</v>
      </c>
      <c r="U43" s="162">
        <v>8978.2800000000007</v>
      </c>
      <c r="X43" s="162">
        <v>54337.05</v>
      </c>
      <c r="Z43" s="252">
        <v>98539.05</v>
      </c>
      <c r="AC43" s="252">
        <v>54113.29</v>
      </c>
      <c r="AD43" s="252">
        <v>27784.52</v>
      </c>
    </row>
    <row r="44" spans="1:30" x14ac:dyDescent="0.2">
      <c r="A44" t="s">
        <v>372</v>
      </c>
      <c r="B44" t="s">
        <v>415</v>
      </c>
      <c r="C44">
        <v>3482</v>
      </c>
      <c r="D44" t="s">
        <v>425</v>
      </c>
      <c r="E44" s="141" t="s">
        <v>425</v>
      </c>
      <c r="F44" s="177">
        <v>399824.55</v>
      </c>
      <c r="G44" s="177">
        <v>12800</v>
      </c>
      <c r="H44" s="177">
        <v>17383.72</v>
      </c>
      <c r="I44" s="141">
        <v>1229781.04</v>
      </c>
      <c r="J44" s="141">
        <v>261324.95</v>
      </c>
      <c r="L44" s="170">
        <v>0</v>
      </c>
      <c r="M44" s="170">
        <v>14810.38</v>
      </c>
      <c r="O44" s="170">
        <v>12450</v>
      </c>
      <c r="R44" s="141">
        <v>2002165.66</v>
      </c>
      <c r="U44" s="162">
        <v>13415.94</v>
      </c>
      <c r="W44" s="162">
        <v>1030.0899999999999</v>
      </c>
      <c r="X44" s="162">
        <v>54294.6</v>
      </c>
      <c r="Z44" s="252">
        <v>98269.6</v>
      </c>
      <c r="AC44" s="252">
        <v>47779.21</v>
      </c>
      <c r="AD44" s="252">
        <v>16298.6</v>
      </c>
    </row>
    <row r="45" spans="1:30" x14ac:dyDescent="0.2">
      <c r="A45" t="s">
        <v>372</v>
      </c>
      <c r="B45" t="s">
        <v>415</v>
      </c>
      <c r="C45">
        <v>4225</v>
      </c>
      <c r="D45" t="s">
        <v>426</v>
      </c>
      <c r="E45" s="141" t="s">
        <v>426</v>
      </c>
      <c r="F45" s="177">
        <v>90208.11</v>
      </c>
      <c r="G45" s="177">
        <v>66457</v>
      </c>
      <c r="H45" s="177">
        <v>38050.65</v>
      </c>
      <c r="I45" s="141">
        <v>728162.57</v>
      </c>
      <c r="J45" s="141">
        <v>465271.24</v>
      </c>
      <c r="M45" s="170">
        <v>11085.23</v>
      </c>
      <c r="O45" s="170">
        <v>2291.73</v>
      </c>
      <c r="R45" s="141">
        <v>0</v>
      </c>
      <c r="S45" s="141">
        <v>1500565.11</v>
      </c>
      <c r="U45" s="162">
        <v>21404.15</v>
      </c>
      <c r="X45" s="162">
        <v>86051</v>
      </c>
      <c r="Z45" s="252">
        <v>138405</v>
      </c>
      <c r="AA45" s="252">
        <v>6307</v>
      </c>
      <c r="AC45" s="252">
        <v>106653.67</v>
      </c>
      <c r="AD45" s="252">
        <v>31357.67</v>
      </c>
    </row>
    <row r="46" spans="1:30" x14ac:dyDescent="0.2">
      <c r="A46" t="s">
        <v>372</v>
      </c>
      <c r="B46" t="s">
        <v>415</v>
      </c>
      <c r="C46">
        <v>3058</v>
      </c>
      <c r="D46" t="s">
        <v>428</v>
      </c>
      <c r="E46" s="141" t="s">
        <v>428</v>
      </c>
      <c r="F46" s="177">
        <v>190433.76</v>
      </c>
      <c r="G46" s="177">
        <v>15974</v>
      </c>
      <c r="H46" s="177">
        <v>13377.39</v>
      </c>
      <c r="I46" s="141">
        <v>45695.519999999997</v>
      </c>
      <c r="J46" s="141">
        <v>367289.78</v>
      </c>
      <c r="K46" s="141">
        <v>1</v>
      </c>
      <c r="M46" s="170">
        <v>12710.66</v>
      </c>
      <c r="R46" s="141">
        <v>-1593983.64</v>
      </c>
      <c r="S46" s="141">
        <v>2280594.58</v>
      </c>
      <c r="U46" s="162">
        <v>7293.25</v>
      </c>
      <c r="X46" s="162">
        <v>119882</v>
      </c>
      <c r="Z46" s="252">
        <v>138062</v>
      </c>
      <c r="AC46" s="252">
        <v>46661.35</v>
      </c>
      <c r="AD46" s="252">
        <v>9911.0499999999993</v>
      </c>
    </row>
    <row r="47" spans="1:30" x14ac:dyDescent="0.2">
      <c r="A47" t="s">
        <v>374</v>
      </c>
      <c r="B47" t="s">
        <v>430</v>
      </c>
      <c r="C47">
        <v>2820</v>
      </c>
      <c r="D47" t="s">
        <v>432</v>
      </c>
      <c r="E47" s="141" t="s">
        <v>432</v>
      </c>
      <c r="F47" s="177">
        <v>445598.15</v>
      </c>
      <c r="G47" s="177">
        <v>0</v>
      </c>
      <c r="H47" s="177">
        <v>5658.81</v>
      </c>
      <c r="I47" s="141">
        <v>5547708.8399999999</v>
      </c>
      <c r="J47" s="141">
        <v>1248098.67</v>
      </c>
      <c r="L47" s="170">
        <v>0</v>
      </c>
      <c r="M47" s="170">
        <v>74912</v>
      </c>
      <c r="O47" s="170">
        <v>0</v>
      </c>
      <c r="Q47" s="141">
        <v>-1171647.55</v>
      </c>
      <c r="R47" s="141">
        <v>6381634.2000000002</v>
      </c>
      <c r="S47" s="141">
        <v>2114009</v>
      </c>
      <c r="U47" s="162">
        <v>13771.23</v>
      </c>
      <c r="W47" s="162">
        <v>97.24</v>
      </c>
      <c r="Z47" s="252">
        <v>30340</v>
      </c>
      <c r="AC47" s="252">
        <v>89524.34</v>
      </c>
      <c r="AD47" s="252">
        <v>44329.31</v>
      </c>
    </row>
    <row r="48" spans="1:30" x14ac:dyDescent="0.2">
      <c r="A48" t="s">
        <v>374</v>
      </c>
      <c r="B48" t="s">
        <v>430</v>
      </c>
      <c r="C48">
        <v>3895</v>
      </c>
      <c r="D48" t="s">
        <v>433</v>
      </c>
      <c r="E48" s="141" t="s">
        <v>433</v>
      </c>
      <c r="F48" s="177">
        <v>460105.64</v>
      </c>
      <c r="G48" s="177">
        <v>0</v>
      </c>
      <c r="H48" s="177">
        <v>8446.1200000000008</v>
      </c>
      <c r="I48" s="141">
        <v>3454440.43</v>
      </c>
      <c r="J48" s="141">
        <v>566656.79</v>
      </c>
      <c r="L48" s="170">
        <v>0</v>
      </c>
      <c r="M48" s="170">
        <v>47068.78</v>
      </c>
      <c r="N48" s="170">
        <v>407950</v>
      </c>
      <c r="Q48" s="141">
        <v>488987.81</v>
      </c>
      <c r="R48" s="141">
        <v>1993742.19</v>
      </c>
      <c r="S48" s="141">
        <v>1646714.98</v>
      </c>
      <c r="U48" s="162">
        <v>29904.31</v>
      </c>
      <c r="Z48" s="252">
        <v>36319</v>
      </c>
      <c r="AB48" s="252">
        <v>0</v>
      </c>
      <c r="AC48" s="252">
        <v>69479.56</v>
      </c>
      <c r="AD48" s="252">
        <v>18921.53</v>
      </c>
    </row>
    <row r="49" spans="1:31" x14ac:dyDescent="0.2">
      <c r="A49" t="s">
        <v>374</v>
      </c>
      <c r="B49" t="s">
        <v>430</v>
      </c>
      <c r="C49">
        <v>2041</v>
      </c>
      <c r="D49" t="s">
        <v>434</v>
      </c>
      <c r="E49" s="141" t="s">
        <v>434</v>
      </c>
      <c r="F49" s="177">
        <v>937993.06</v>
      </c>
      <c r="G49" s="177">
        <v>0</v>
      </c>
      <c r="H49" s="177">
        <v>15264.75</v>
      </c>
      <c r="I49" s="141">
        <v>1199696.01</v>
      </c>
      <c r="J49" s="141">
        <v>3096431.7</v>
      </c>
      <c r="K49" s="141">
        <v>73999</v>
      </c>
      <c r="L49" s="170">
        <v>168490</v>
      </c>
      <c r="M49" s="170">
        <v>23265.22</v>
      </c>
      <c r="N49" s="170">
        <v>127000</v>
      </c>
      <c r="O49" s="170">
        <v>191.3</v>
      </c>
      <c r="R49" s="141">
        <v>1375222.33</v>
      </c>
      <c r="S49" s="141">
        <v>2273364.33</v>
      </c>
      <c r="U49" s="162">
        <v>14552.25</v>
      </c>
      <c r="W49" s="162">
        <v>2205.7399999999998</v>
      </c>
      <c r="Z49" s="252">
        <v>29735</v>
      </c>
      <c r="AC49" s="252">
        <v>24478.25</v>
      </c>
      <c r="AD49" s="252">
        <v>21413.51</v>
      </c>
    </row>
    <row r="50" spans="1:31" s="194" customFormat="1" x14ac:dyDescent="0.2">
      <c r="A50" t="s">
        <v>376</v>
      </c>
      <c r="B50" t="s">
        <v>436</v>
      </c>
      <c r="C50">
        <v>2880</v>
      </c>
      <c r="D50" t="s">
        <v>438</v>
      </c>
      <c r="E50" s="194" t="s">
        <v>438</v>
      </c>
      <c r="F50" s="250">
        <v>492747.38</v>
      </c>
      <c r="G50" s="250">
        <v>106314</v>
      </c>
      <c r="H50" s="250">
        <v>202.9</v>
      </c>
      <c r="I50" s="194">
        <v>370871.79</v>
      </c>
      <c r="J50" s="194">
        <v>611005.48</v>
      </c>
      <c r="L50" s="249">
        <v>0</v>
      </c>
      <c r="M50" s="249">
        <v>55200</v>
      </c>
      <c r="N50" s="249"/>
      <c r="O50" s="249">
        <v>0</v>
      </c>
      <c r="S50" s="194">
        <v>2191305.25</v>
      </c>
      <c r="T50" s="196"/>
      <c r="U50" s="196">
        <v>15952.9</v>
      </c>
      <c r="V50" s="196"/>
      <c r="W50" s="196"/>
      <c r="X50" s="196">
        <v>108824.7</v>
      </c>
      <c r="Y50" s="196"/>
      <c r="Z50" s="253">
        <v>142584.70000000001</v>
      </c>
      <c r="AA50" s="253">
        <v>10840</v>
      </c>
      <c r="AB50" s="253"/>
      <c r="AC50" s="253">
        <v>73733.14</v>
      </c>
      <c r="AD50" s="253">
        <v>17819.8</v>
      </c>
      <c r="AE50" s="253"/>
    </row>
    <row r="51" spans="1:31" x14ac:dyDescent="0.2">
      <c r="A51" t="s">
        <v>376</v>
      </c>
      <c r="B51" t="s">
        <v>436</v>
      </c>
      <c r="C51">
        <v>9821</v>
      </c>
      <c r="D51" t="s">
        <v>439</v>
      </c>
      <c r="E51" s="141" t="s">
        <v>439</v>
      </c>
      <c r="F51" s="177">
        <v>1488220.13</v>
      </c>
      <c r="G51" s="177">
        <v>0</v>
      </c>
      <c r="H51" s="177">
        <v>22818.17</v>
      </c>
      <c r="I51" s="141">
        <v>1003805.02</v>
      </c>
      <c r="J51" s="141">
        <v>334157.92</v>
      </c>
      <c r="L51" s="170">
        <v>0</v>
      </c>
      <c r="M51" s="170">
        <v>0</v>
      </c>
      <c r="O51" s="170">
        <v>1079</v>
      </c>
      <c r="S51" s="141">
        <v>2281491.52</v>
      </c>
      <c r="U51" s="162">
        <v>24967.05</v>
      </c>
      <c r="X51" s="162">
        <v>130890</v>
      </c>
      <c r="Y51" s="162">
        <v>1750</v>
      </c>
      <c r="Z51" s="252">
        <v>214700</v>
      </c>
      <c r="AA51" s="252">
        <v>0</v>
      </c>
      <c r="AC51" s="252">
        <v>115939.86</v>
      </c>
      <c r="AD51" s="252">
        <v>45025.63</v>
      </c>
    </row>
    <row r="52" spans="1:31" x14ac:dyDescent="0.2">
      <c r="A52" t="s">
        <v>376</v>
      </c>
      <c r="B52" t="s">
        <v>436</v>
      </c>
      <c r="C52">
        <v>4858</v>
      </c>
      <c r="D52" t="s">
        <v>440</v>
      </c>
      <c r="E52" s="141" t="s">
        <v>440</v>
      </c>
      <c r="F52" s="177">
        <v>472323.03</v>
      </c>
      <c r="G52" s="177">
        <v>67800</v>
      </c>
      <c r="H52" s="177">
        <v>57936.38</v>
      </c>
      <c r="I52" s="141">
        <v>549069.43000000005</v>
      </c>
      <c r="J52" s="141">
        <v>404212.7</v>
      </c>
      <c r="L52" s="170">
        <v>0</v>
      </c>
      <c r="M52" s="170">
        <v>0</v>
      </c>
      <c r="O52" s="170">
        <v>0</v>
      </c>
      <c r="R52" s="141">
        <v>1035.6400000000001</v>
      </c>
      <c r="S52" s="141">
        <v>2647377.69</v>
      </c>
      <c r="U52" s="162">
        <v>18647.509999999998</v>
      </c>
      <c r="X52" s="162">
        <v>82549.08</v>
      </c>
      <c r="Y52" s="162">
        <v>0</v>
      </c>
      <c r="Z52" s="252">
        <v>137319.07999999999</v>
      </c>
      <c r="AA52" s="252">
        <v>0</v>
      </c>
      <c r="AC52" s="252">
        <v>148012.35</v>
      </c>
      <c r="AD52" s="252">
        <v>15755.69</v>
      </c>
    </row>
    <row r="53" spans="1:31" x14ac:dyDescent="0.2">
      <c r="A53" t="s">
        <v>376</v>
      </c>
      <c r="B53" t="s">
        <v>436</v>
      </c>
      <c r="C53">
        <v>5652</v>
      </c>
      <c r="D53" t="s">
        <v>441</v>
      </c>
      <c r="E53" s="141" t="s">
        <v>441</v>
      </c>
      <c r="F53" s="177">
        <v>617568.59</v>
      </c>
      <c r="G53" s="177">
        <v>0</v>
      </c>
      <c r="H53" s="177">
        <v>62359.82</v>
      </c>
      <c r="I53" s="141">
        <v>521330.66</v>
      </c>
      <c r="J53" s="141">
        <v>251104.62</v>
      </c>
      <c r="L53" s="170">
        <v>0</v>
      </c>
      <c r="M53" s="170">
        <v>0</v>
      </c>
      <c r="N53" s="170">
        <v>200040</v>
      </c>
      <c r="O53" s="170">
        <v>110</v>
      </c>
      <c r="S53" s="141">
        <v>4706462.17</v>
      </c>
      <c r="U53" s="162">
        <v>15522.63</v>
      </c>
      <c r="X53" s="162">
        <v>147730.5</v>
      </c>
      <c r="Z53" s="252">
        <v>174070.5</v>
      </c>
      <c r="AA53" s="252">
        <v>0</v>
      </c>
      <c r="AC53" s="252">
        <v>112968.16</v>
      </c>
      <c r="AD53" s="252">
        <v>15483.65</v>
      </c>
    </row>
    <row r="54" spans="1:31" x14ac:dyDescent="0.2">
      <c r="A54" s="45" t="s">
        <v>378</v>
      </c>
      <c r="B54" s="45" t="s">
        <v>443</v>
      </c>
      <c r="C54" s="45">
        <v>2823</v>
      </c>
      <c r="D54" s="45" t="s">
        <v>445</v>
      </c>
      <c r="E54" s="141" t="s">
        <v>445</v>
      </c>
      <c r="F54" s="177">
        <v>249459.82</v>
      </c>
      <c r="G54" s="177">
        <v>0</v>
      </c>
      <c r="H54" s="177">
        <v>33287.230000000003</v>
      </c>
      <c r="I54" s="141">
        <v>1246637.1299999999</v>
      </c>
      <c r="J54" s="141">
        <v>273411.56</v>
      </c>
      <c r="K54" s="141">
        <v>0</v>
      </c>
      <c r="O54" s="170">
        <v>2204</v>
      </c>
      <c r="R54" s="141">
        <v>953281.74</v>
      </c>
      <c r="S54" s="141">
        <v>954921</v>
      </c>
      <c r="U54" s="162">
        <v>25997.01</v>
      </c>
      <c r="X54" s="162">
        <v>118330</v>
      </c>
      <c r="Z54" s="252">
        <v>167735</v>
      </c>
      <c r="AC54" s="252">
        <v>69039.61</v>
      </c>
      <c r="AD54" s="252">
        <v>15163.4</v>
      </c>
    </row>
    <row r="55" spans="1:31" x14ac:dyDescent="0.2">
      <c r="A55" s="45" t="s">
        <v>378</v>
      </c>
      <c r="B55" s="45" t="s">
        <v>443</v>
      </c>
      <c r="C55" s="45">
        <v>4818</v>
      </c>
      <c r="D55" s="45" t="s">
        <v>446</v>
      </c>
      <c r="E55" s="141" t="s">
        <v>446</v>
      </c>
      <c r="F55" s="177">
        <v>1981126.49</v>
      </c>
      <c r="G55" s="177">
        <v>6670</v>
      </c>
      <c r="H55" s="177">
        <v>15219.44</v>
      </c>
      <c r="I55" s="141">
        <v>886676.38</v>
      </c>
      <c r="J55" s="141">
        <v>264383.84000000003</v>
      </c>
      <c r="M55" s="170">
        <v>0</v>
      </c>
      <c r="O55" s="170">
        <v>2891</v>
      </c>
      <c r="R55" s="141">
        <v>740145.36</v>
      </c>
      <c r="S55" s="141">
        <v>2528782.23</v>
      </c>
      <c r="U55" s="162">
        <v>47704.22</v>
      </c>
      <c r="X55" s="162">
        <v>92610</v>
      </c>
      <c r="Z55" s="252">
        <v>149842</v>
      </c>
      <c r="AA55" s="252">
        <v>0</v>
      </c>
      <c r="AC55" s="252">
        <v>90692.32</v>
      </c>
      <c r="AD55" s="252">
        <v>17522.34</v>
      </c>
    </row>
    <row r="56" spans="1:31" x14ac:dyDescent="0.2">
      <c r="A56" s="45" t="s">
        <v>378</v>
      </c>
      <c r="B56" s="45" t="s">
        <v>443</v>
      </c>
      <c r="C56" s="45">
        <v>2500</v>
      </c>
      <c r="D56" s="45" t="s">
        <v>447</v>
      </c>
      <c r="E56" s="141" t="s">
        <v>447</v>
      </c>
      <c r="F56" s="177">
        <v>286712.57</v>
      </c>
      <c r="G56" s="177">
        <v>0</v>
      </c>
      <c r="H56" s="177">
        <v>44784.06</v>
      </c>
      <c r="I56" s="141">
        <v>1185157.3400000001</v>
      </c>
      <c r="J56" s="141">
        <v>68169.119999999995</v>
      </c>
      <c r="M56" s="170">
        <v>0</v>
      </c>
      <c r="O56" s="170">
        <v>1049</v>
      </c>
      <c r="R56" s="141">
        <v>-882283.71</v>
      </c>
      <c r="S56" s="141">
        <v>2500517.0699999998</v>
      </c>
      <c r="U56" s="162">
        <v>24184.17</v>
      </c>
      <c r="X56" s="162">
        <v>111970</v>
      </c>
      <c r="Z56" s="252">
        <v>133989</v>
      </c>
      <c r="AA56" s="252">
        <v>2096</v>
      </c>
      <c r="AC56" s="252">
        <v>19821.939999999999</v>
      </c>
      <c r="AD56" s="252">
        <v>14706.5</v>
      </c>
    </row>
    <row r="57" spans="1:31" x14ac:dyDescent="0.2">
      <c r="A57" s="45" t="s">
        <v>378</v>
      </c>
      <c r="B57" s="45" t="s">
        <v>443</v>
      </c>
      <c r="C57" s="45">
        <v>4429</v>
      </c>
      <c r="D57" s="45" t="s">
        <v>448</v>
      </c>
      <c r="E57" s="141" t="s">
        <v>448</v>
      </c>
      <c r="F57" s="177">
        <v>384548.8</v>
      </c>
      <c r="G57" s="177">
        <v>0</v>
      </c>
      <c r="H57" s="177">
        <v>11592</v>
      </c>
      <c r="I57" s="141">
        <v>740445.61</v>
      </c>
      <c r="J57" s="141">
        <v>456073.25</v>
      </c>
      <c r="L57" s="170">
        <v>0</v>
      </c>
      <c r="M57" s="170">
        <v>0</v>
      </c>
      <c r="O57" s="170">
        <v>2339</v>
      </c>
      <c r="R57" s="141">
        <v>-270291.96999999997</v>
      </c>
      <c r="S57" s="141">
        <v>1946573.94</v>
      </c>
      <c r="U57" s="162">
        <v>41295.07</v>
      </c>
      <c r="X57" s="162">
        <v>101580</v>
      </c>
      <c r="Z57" s="252">
        <v>151649</v>
      </c>
      <c r="AA57" s="252">
        <v>696</v>
      </c>
      <c r="AC57" s="252">
        <v>53230.35</v>
      </c>
      <c r="AD57" s="252">
        <v>23261.03</v>
      </c>
    </row>
    <row r="58" spans="1:31" x14ac:dyDescent="0.2">
      <c r="A58" s="45" t="s">
        <v>378</v>
      </c>
      <c r="B58" s="45" t="s">
        <v>443</v>
      </c>
      <c r="C58" s="45">
        <v>3247</v>
      </c>
      <c r="D58" s="45" t="s">
        <v>449</v>
      </c>
      <c r="E58" s="141" t="s">
        <v>449</v>
      </c>
      <c r="F58" s="177">
        <v>349619.94</v>
      </c>
      <c r="G58" s="177">
        <v>0</v>
      </c>
      <c r="H58" s="177">
        <v>36739.08</v>
      </c>
      <c r="I58" s="141">
        <v>90266.89</v>
      </c>
      <c r="J58" s="141">
        <v>150049.95000000001</v>
      </c>
      <c r="L58" s="170">
        <v>0</v>
      </c>
      <c r="M58" s="170">
        <v>0</v>
      </c>
      <c r="O58" s="170">
        <v>708</v>
      </c>
      <c r="R58" s="141">
        <v>-295573.74</v>
      </c>
      <c r="S58" s="141">
        <v>980950.37</v>
      </c>
      <c r="U58" s="162">
        <v>14105.75</v>
      </c>
      <c r="X58" s="162">
        <v>98720</v>
      </c>
      <c r="Z58" s="252">
        <v>107519</v>
      </c>
      <c r="AC58" s="252">
        <v>59099.43</v>
      </c>
      <c r="AD58" s="252">
        <v>5616.09</v>
      </c>
    </row>
    <row r="59" spans="1:31" x14ac:dyDescent="0.2">
      <c r="A59" s="182" t="s">
        <v>378</v>
      </c>
      <c r="B59" s="182" t="s">
        <v>443</v>
      </c>
      <c r="C59" s="182">
        <v>1126</v>
      </c>
      <c r="D59" s="182" t="s">
        <v>450</v>
      </c>
      <c r="E59" s="141" t="s">
        <v>450</v>
      </c>
      <c r="F59" s="177">
        <v>186337.65</v>
      </c>
      <c r="G59" s="177">
        <v>0</v>
      </c>
      <c r="H59" s="177">
        <v>49702.74</v>
      </c>
      <c r="I59" s="141">
        <v>1226963.3600000001</v>
      </c>
      <c r="J59" s="141">
        <v>71959.39</v>
      </c>
      <c r="M59" s="170">
        <v>0</v>
      </c>
      <c r="O59" s="170">
        <v>472</v>
      </c>
      <c r="R59" s="141">
        <v>-142893.22</v>
      </c>
      <c r="S59" s="141">
        <v>1692734.22</v>
      </c>
      <c r="U59" s="162">
        <v>19421.18</v>
      </c>
      <c r="X59" s="162">
        <v>94880</v>
      </c>
      <c r="Z59" s="252">
        <v>104782</v>
      </c>
      <c r="AA59" s="252">
        <v>608</v>
      </c>
      <c r="AC59" s="252">
        <v>10978.01</v>
      </c>
      <c r="AD59" s="252">
        <v>13283.03</v>
      </c>
    </row>
    <row r="60" spans="1:31" ht="15" customHeight="1" x14ac:dyDescent="0.2">
      <c r="A60" t="s">
        <v>380</v>
      </c>
      <c r="B60" t="s">
        <v>452</v>
      </c>
      <c r="C60">
        <v>3728</v>
      </c>
      <c r="D60" t="s">
        <v>454</v>
      </c>
      <c r="E60" s="141" t="s">
        <v>454</v>
      </c>
      <c r="F60" s="177">
        <v>65310.1</v>
      </c>
      <c r="G60" s="177">
        <v>0</v>
      </c>
      <c r="H60" s="177">
        <v>7078.69</v>
      </c>
      <c r="I60" s="141">
        <v>957033.78</v>
      </c>
      <c r="J60" s="141">
        <v>-369150.33</v>
      </c>
      <c r="L60" s="170">
        <v>49591</v>
      </c>
      <c r="M60" s="170">
        <v>0</v>
      </c>
      <c r="N60" s="170">
        <v>72000</v>
      </c>
      <c r="O60" s="170">
        <v>0</v>
      </c>
      <c r="U60" s="162">
        <v>84307.99</v>
      </c>
      <c r="X60" s="162">
        <v>31389.5</v>
      </c>
      <c r="Z60" s="252">
        <v>217484.5</v>
      </c>
      <c r="AB60" s="252">
        <v>400</v>
      </c>
      <c r="AC60" s="252">
        <v>28145.79</v>
      </c>
      <c r="AD60" s="252">
        <v>20464.740000000002</v>
      </c>
    </row>
    <row r="61" spans="1:31" x14ac:dyDescent="0.2">
      <c r="A61" t="s">
        <v>380</v>
      </c>
      <c r="B61" t="s">
        <v>452</v>
      </c>
      <c r="C61">
        <v>3543</v>
      </c>
      <c r="D61" t="s">
        <v>455</v>
      </c>
      <c r="E61" s="141" t="s">
        <v>455</v>
      </c>
      <c r="F61" s="177">
        <v>404670.93</v>
      </c>
      <c r="G61" s="177">
        <v>90503</v>
      </c>
      <c r="H61" s="177">
        <v>106295.19</v>
      </c>
      <c r="I61" s="141">
        <v>808196.53</v>
      </c>
      <c r="J61" s="141">
        <v>207123.66</v>
      </c>
      <c r="L61" s="170">
        <v>3000</v>
      </c>
      <c r="M61" s="170">
        <v>0</v>
      </c>
      <c r="N61" s="170">
        <v>214561</v>
      </c>
      <c r="O61" s="170">
        <v>9966</v>
      </c>
      <c r="R61" s="141">
        <v>-1797</v>
      </c>
      <c r="S61" s="141">
        <v>1549075.07</v>
      </c>
      <c r="T61" s="162">
        <v>0</v>
      </c>
      <c r="U61" s="162">
        <v>51413.02</v>
      </c>
      <c r="V61" s="162">
        <v>0</v>
      </c>
      <c r="X61" s="162">
        <v>0</v>
      </c>
      <c r="Y61" s="162">
        <v>146400</v>
      </c>
      <c r="Z61" s="252">
        <v>36890</v>
      </c>
      <c r="AC61" s="252">
        <v>83052.06</v>
      </c>
      <c r="AD61" s="252">
        <v>45197.81</v>
      </c>
    </row>
    <row r="62" spans="1:31" x14ac:dyDescent="0.2">
      <c r="A62" t="s">
        <v>380</v>
      </c>
      <c r="B62" t="s">
        <v>452</v>
      </c>
      <c r="C62">
        <v>6330</v>
      </c>
      <c r="D62" t="s">
        <v>456</v>
      </c>
      <c r="E62" s="141" t="s">
        <v>456</v>
      </c>
      <c r="F62" s="177">
        <v>188230.55</v>
      </c>
      <c r="G62" s="177">
        <v>1069627</v>
      </c>
      <c r="H62" s="177">
        <v>113576.64</v>
      </c>
      <c r="I62" s="141">
        <v>148008.22</v>
      </c>
      <c r="J62" s="141">
        <v>217624.73</v>
      </c>
      <c r="M62" s="170">
        <v>15725</v>
      </c>
      <c r="N62" s="170">
        <v>100000</v>
      </c>
      <c r="O62" s="170">
        <v>1083597.68</v>
      </c>
      <c r="S62" s="141">
        <v>3406179.86</v>
      </c>
      <c r="U62" s="162">
        <v>18435.78</v>
      </c>
      <c r="X62" s="162">
        <v>144666.20000000001</v>
      </c>
      <c r="Y62" s="162">
        <v>182400</v>
      </c>
      <c r="Z62" s="252">
        <v>192406.2</v>
      </c>
      <c r="AC62" s="252">
        <v>64130.48</v>
      </c>
      <c r="AD62" s="252">
        <v>16244.31</v>
      </c>
    </row>
    <row r="63" spans="1:31" x14ac:dyDescent="0.2">
      <c r="A63" t="s">
        <v>380</v>
      </c>
      <c r="B63" t="s">
        <v>452</v>
      </c>
      <c r="C63">
        <v>3421</v>
      </c>
      <c r="D63" t="s">
        <v>457</v>
      </c>
      <c r="E63" s="141" t="s">
        <v>457</v>
      </c>
      <c r="F63" s="177">
        <v>45078.09</v>
      </c>
      <c r="G63" s="177">
        <v>70200</v>
      </c>
      <c r="H63" s="177">
        <v>31932.06</v>
      </c>
      <c r="I63" s="141">
        <v>311787.82</v>
      </c>
      <c r="J63" s="141">
        <v>192554.82</v>
      </c>
      <c r="L63" s="170">
        <v>0</v>
      </c>
      <c r="M63" s="170">
        <v>32318.36</v>
      </c>
      <c r="N63" s="170">
        <v>88500</v>
      </c>
      <c r="S63" s="141">
        <v>1679166.57</v>
      </c>
      <c r="U63" s="162">
        <v>144915.65</v>
      </c>
      <c r="X63" s="162">
        <v>13462.1</v>
      </c>
      <c r="Z63" s="252">
        <v>55532.1</v>
      </c>
      <c r="AC63" s="252">
        <v>106421.36</v>
      </c>
      <c r="AD63" s="252">
        <v>16543.830000000002</v>
      </c>
    </row>
    <row r="64" spans="1:31" x14ac:dyDescent="0.2">
      <c r="A64" t="s">
        <v>380</v>
      </c>
      <c r="B64" t="s">
        <v>452</v>
      </c>
      <c r="C64">
        <v>3591</v>
      </c>
      <c r="D64" t="s">
        <v>458</v>
      </c>
      <c r="E64" s="141" t="s">
        <v>458</v>
      </c>
      <c r="F64" s="177">
        <v>78353.5</v>
      </c>
      <c r="G64" s="177">
        <v>838</v>
      </c>
      <c r="H64" s="177">
        <v>34032.480000000003</v>
      </c>
      <c r="I64" s="141">
        <v>606530.18999999994</v>
      </c>
      <c r="J64" s="141">
        <v>192916.44</v>
      </c>
      <c r="L64" s="170">
        <v>0</v>
      </c>
      <c r="M64" s="170">
        <v>22325</v>
      </c>
      <c r="S64" s="141">
        <v>1290095.46</v>
      </c>
      <c r="U64" s="162">
        <v>55733.96</v>
      </c>
      <c r="X64" s="162">
        <v>62846</v>
      </c>
      <c r="Y64" s="162">
        <v>80400</v>
      </c>
      <c r="Z64" s="252">
        <v>95376</v>
      </c>
      <c r="AC64" s="252">
        <v>86751.73</v>
      </c>
      <c r="AD64" s="252">
        <v>15004.4</v>
      </c>
    </row>
    <row r="65" spans="1:31" x14ac:dyDescent="0.2">
      <c r="A65" t="s">
        <v>380</v>
      </c>
      <c r="B65" t="s">
        <v>452</v>
      </c>
      <c r="C65">
        <v>4772</v>
      </c>
      <c r="D65" t="s">
        <v>459</v>
      </c>
      <c r="E65" s="141" t="s">
        <v>459</v>
      </c>
      <c r="F65" s="177">
        <v>277301.03000000003</v>
      </c>
      <c r="G65" s="177">
        <v>0</v>
      </c>
      <c r="H65" s="177">
        <v>66592.759999999995</v>
      </c>
      <c r="I65" s="141">
        <v>232894.53</v>
      </c>
      <c r="J65" s="141">
        <v>200484.25</v>
      </c>
      <c r="L65" s="170">
        <v>7473</v>
      </c>
      <c r="M65" s="170">
        <v>47340.7</v>
      </c>
      <c r="N65" s="170">
        <v>122434</v>
      </c>
      <c r="O65" s="170">
        <v>4975</v>
      </c>
      <c r="R65" s="141">
        <v>-1474426.49</v>
      </c>
      <c r="S65" s="141">
        <v>2056145.55</v>
      </c>
      <c r="U65" s="162">
        <v>279424.69</v>
      </c>
      <c r="X65" s="162">
        <v>157867</v>
      </c>
      <c r="Z65" s="252">
        <v>205737</v>
      </c>
      <c r="AC65" s="252">
        <v>173462.6</v>
      </c>
      <c r="AD65" s="252">
        <v>28700.28</v>
      </c>
    </row>
    <row r="66" spans="1:31" x14ac:dyDescent="0.2">
      <c r="A66" t="s">
        <v>382</v>
      </c>
      <c r="B66" t="s">
        <v>461</v>
      </c>
      <c r="C66">
        <v>5834</v>
      </c>
      <c r="D66" t="s">
        <v>463</v>
      </c>
      <c r="E66" s="141" t="s">
        <v>463</v>
      </c>
      <c r="F66" s="177">
        <v>887665.73</v>
      </c>
      <c r="G66" s="177">
        <v>92092</v>
      </c>
      <c r="H66" s="177">
        <v>115723.72</v>
      </c>
      <c r="I66" s="141">
        <v>938971.4</v>
      </c>
      <c r="J66" s="141">
        <v>523717.13</v>
      </c>
      <c r="L66" s="170">
        <v>70140</v>
      </c>
      <c r="M66" s="170">
        <v>73377.179999999993</v>
      </c>
      <c r="O66" s="170">
        <v>0</v>
      </c>
      <c r="R66" s="141">
        <v>-233564.22</v>
      </c>
      <c r="S66" s="141">
        <v>2912713.08</v>
      </c>
      <c r="U66" s="162">
        <v>32971.519999999997</v>
      </c>
      <c r="Z66" s="252">
        <v>98150</v>
      </c>
      <c r="AC66" s="252">
        <v>168798.82</v>
      </c>
      <c r="AD66" s="252">
        <v>27909.759999999998</v>
      </c>
    </row>
    <row r="67" spans="1:31" s="96" customFormat="1" x14ac:dyDescent="0.2">
      <c r="A67" t="s">
        <v>382</v>
      </c>
      <c r="B67" t="s">
        <v>461</v>
      </c>
      <c r="C67">
        <v>4475</v>
      </c>
      <c r="D67" t="s">
        <v>464</v>
      </c>
      <c r="E67" s="96" t="s">
        <v>464</v>
      </c>
      <c r="F67" s="251">
        <v>408800.91</v>
      </c>
      <c r="G67" s="251">
        <v>0</v>
      </c>
      <c r="H67" s="251">
        <v>105746.63</v>
      </c>
      <c r="I67" s="96">
        <v>578986.21</v>
      </c>
      <c r="J67" s="96">
        <v>414248.42</v>
      </c>
      <c r="L67" s="195">
        <v>65118.47</v>
      </c>
      <c r="M67" s="195">
        <v>167392.94</v>
      </c>
      <c r="N67" s="195">
        <v>6540</v>
      </c>
      <c r="O67" s="195">
        <v>365.05</v>
      </c>
      <c r="R67" s="96">
        <v>0</v>
      </c>
      <c r="S67" s="96">
        <v>1364480.05</v>
      </c>
      <c r="T67" s="95"/>
      <c r="U67" s="95">
        <v>40961.4</v>
      </c>
      <c r="V67" s="95"/>
      <c r="W67" s="95"/>
      <c r="X67" s="95"/>
      <c r="Y67" s="95"/>
      <c r="Z67" s="254">
        <v>57440</v>
      </c>
      <c r="AA67" s="254"/>
      <c r="AB67" s="254"/>
      <c r="AC67" s="254">
        <v>101291.24</v>
      </c>
      <c r="AD67" s="254">
        <v>14850.55</v>
      </c>
      <c r="AE67" s="254"/>
    </row>
    <row r="68" spans="1:31" x14ac:dyDescent="0.2">
      <c r="A68" t="s">
        <v>382</v>
      </c>
      <c r="B68" t="s">
        <v>461</v>
      </c>
      <c r="C68">
        <v>1990</v>
      </c>
      <c r="D68" t="s">
        <v>465</v>
      </c>
      <c r="E68" s="141" t="s">
        <v>465</v>
      </c>
      <c r="F68" s="177">
        <v>70616.490000000005</v>
      </c>
      <c r="G68" s="177">
        <v>0</v>
      </c>
      <c r="H68" s="177">
        <v>17169.57</v>
      </c>
      <c r="I68" s="141">
        <v>914894.96</v>
      </c>
      <c r="J68" s="141">
        <v>255960.97</v>
      </c>
      <c r="L68" s="170">
        <v>23944</v>
      </c>
      <c r="M68" s="170">
        <v>13998.5</v>
      </c>
      <c r="Q68" s="141">
        <v>-729998.35</v>
      </c>
      <c r="S68" s="141">
        <v>2067672.51</v>
      </c>
      <c r="U68" s="162">
        <v>15458.79</v>
      </c>
      <c r="Z68" s="252">
        <v>23280</v>
      </c>
      <c r="AC68" s="252">
        <v>77622.31</v>
      </c>
      <c r="AD68" s="252">
        <v>21331.15</v>
      </c>
    </row>
    <row r="69" spans="1:31" x14ac:dyDescent="0.2">
      <c r="A69" t="s">
        <v>382</v>
      </c>
      <c r="B69" t="s">
        <v>461</v>
      </c>
      <c r="C69">
        <v>5043</v>
      </c>
      <c r="D69" t="s">
        <v>466</v>
      </c>
      <c r="E69" s="141" t="s">
        <v>466</v>
      </c>
      <c r="F69" s="177">
        <v>200875.72</v>
      </c>
      <c r="G69" s="177">
        <v>0</v>
      </c>
      <c r="H69" s="177">
        <v>2545.9899999999998</v>
      </c>
      <c r="I69" s="141">
        <v>924689.66</v>
      </c>
      <c r="J69" s="141">
        <v>531755.13</v>
      </c>
      <c r="L69" s="170">
        <v>0</v>
      </c>
      <c r="M69" s="170">
        <v>16441.2</v>
      </c>
      <c r="O69" s="170">
        <v>0</v>
      </c>
      <c r="R69" s="141">
        <v>-466933.72</v>
      </c>
      <c r="S69" s="141">
        <v>2226508.67</v>
      </c>
      <c r="U69" s="162">
        <v>27992.3</v>
      </c>
      <c r="Z69" s="252">
        <v>65864</v>
      </c>
      <c r="AC69" s="252">
        <v>56761.56</v>
      </c>
      <c r="AD69" s="252">
        <v>23541.39</v>
      </c>
    </row>
    <row r="70" spans="1:31" x14ac:dyDescent="0.2">
      <c r="A70" t="s">
        <v>382</v>
      </c>
      <c r="B70" t="s">
        <v>461</v>
      </c>
      <c r="C70">
        <v>5442</v>
      </c>
      <c r="D70" t="s">
        <v>467</v>
      </c>
      <c r="E70" s="141" t="s">
        <v>467</v>
      </c>
      <c r="F70" s="177">
        <v>518701.19</v>
      </c>
      <c r="G70" s="177">
        <v>0</v>
      </c>
      <c r="H70" s="177">
        <v>13331.72</v>
      </c>
      <c r="I70" s="141">
        <v>631955.14</v>
      </c>
      <c r="J70" s="141">
        <v>468054.71</v>
      </c>
      <c r="L70" s="170">
        <v>11500</v>
      </c>
      <c r="M70" s="170">
        <v>13203.47</v>
      </c>
      <c r="N70" s="170">
        <v>244650</v>
      </c>
      <c r="S70" s="141">
        <v>2114406.96</v>
      </c>
      <c r="U70" s="162">
        <v>20223.689999999999</v>
      </c>
      <c r="Z70" s="252">
        <v>60110</v>
      </c>
      <c r="AB70" s="252">
        <v>0</v>
      </c>
      <c r="AC70" s="252">
        <v>285130.59000000003</v>
      </c>
      <c r="AD70" s="252">
        <v>25556.38</v>
      </c>
    </row>
    <row r="71" spans="1:31" x14ac:dyDescent="0.2">
      <c r="A71" s="141"/>
      <c r="B71" s="141"/>
      <c r="C71" s="141"/>
      <c r="D71" s="141"/>
    </row>
    <row r="72" spans="1:31" x14ac:dyDescent="0.2">
      <c r="A72" s="141"/>
      <c r="B72" s="141"/>
      <c r="C72" s="141"/>
      <c r="D72" s="141"/>
    </row>
    <row r="74" spans="1:31" x14ac:dyDescent="0.2">
      <c r="A74" s="141"/>
      <c r="B74" s="141"/>
      <c r="C74" s="141"/>
      <c r="D74" s="141"/>
    </row>
    <row r="75" spans="1:31" x14ac:dyDescent="0.2">
      <c r="A75" s="141"/>
      <c r="B75" s="141"/>
      <c r="C75" s="141"/>
      <c r="D75" s="141"/>
    </row>
    <row r="76" spans="1:31" x14ac:dyDescent="0.2">
      <c r="A76" s="141"/>
      <c r="B76" s="141"/>
      <c r="C76" s="141"/>
      <c r="D76" s="141"/>
    </row>
    <row r="77" spans="1:31" x14ac:dyDescent="0.2">
      <c r="A77" s="141"/>
      <c r="B77" s="141"/>
      <c r="C77" s="141"/>
      <c r="D77" s="141"/>
    </row>
    <row r="78" spans="1:31" x14ac:dyDescent="0.2">
      <c r="A78" s="141"/>
      <c r="B78" s="141"/>
      <c r="C78" s="141"/>
      <c r="D78" s="141"/>
    </row>
    <row r="83" spans="1:4" x14ac:dyDescent="0.2">
      <c r="A83" s="141"/>
      <c r="B83" s="141"/>
      <c r="C83" s="141"/>
      <c r="D83" s="141"/>
    </row>
    <row r="84" spans="1:4" x14ac:dyDescent="0.2">
      <c r="A84" s="141"/>
      <c r="B84" s="141"/>
      <c r="C84" s="141"/>
      <c r="D84" s="141"/>
    </row>
    <row r="85" spans="1:4" x14ac:dyDescent="0.2">
      <c r="A85" s="141"/>
      <c r="B85" s="141"/>
      <c r="C85" s="141"/>
      <c r="D85" s="141"/>
    </row>
    <row r="86" spans="1:4" x14ac:dyDescent="0.2">
      <c r="A86" s="141"/>
      <c r="B86" s="141"/>
      <c r="C86" s="141"/>
      <c r="D86" s="14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39997558519241921"/>
  </sheetPr>
  <dimension ref="A1:AK15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0" sqref="F10"/>
    </sheetView>
  </sheetViews>
  <sheetFormatPr defaultRowHeight="14.25" x14ac:dyDescent="0.2"/>
  <cols>
    <col min="2" max="2" width="14.625" customWidth="1"/>
    <col min="3" max="3" width="9.375" bestFit="1" customWidth="1"/>
    <col min="4" max="4" width="22.625" customWidth="1"/>
    <col min="5" max="5" width="22.25" customWidth="1"/>
    <col min="6" max="6" width="18.125" style="177" customWidth="1"/>
    <col min="7" max="8" width="13.125" style="177" bestFit="1" customWidth="1"/>
    <col min="9" max="10" width="14.125" style="141" bestFit="1" customWidth="1"/>
    <col min="11" max="11" width="10.375" style="141" bestFit="1" customWidth="1"/>
    <col min="12" max="12" width="18" style="170" bestFit="1" customWidth="1"/>
    <col min="13" max="13" width="20.125" style="170" bestFit="1" customWidth="1"/>
    <col min="14" max="14" width="19.375" style="170" bestFit="1" customWidth="1"/>
    <col min="15" max="15" width="21.5" style="170" bestFit="1" customWidth="1"/>
    <col min="16" max="16" width="23.625" style="141" bestFit="1" customWidth="1"/>
    <col min="17" max="17" width="13.125" style="141" bestFit="1" customWidth="1"/>
    <col min="18" max="18" width="14.125" style="141" bestFit="1" customWidth="1"/>
    <col min="19" max="19" width="15.125" style="141" bestFit="1" customWidth="1"/>
    <col min="20" max="20" width="9.125" style="162" bestFit="1" customWidth="1"/>
    <col min="21" max="21" width="13.125" style="162" bestFit="1" customWidth="1"/>
    <col min="22" max="22" width="9.125" style="162" bestFit="1" customWidth="1"/>
    <col min="23" max="23" width="9.375" style="162" bestFit="1" customWidth="1"/>
    <col min="24" max="24" width="13.125" style="162" bestFit="1" customWidth="1"/>
    <col min="25" max="25" width="11.375" style="162" bestFit="1" customWidth="1"/>
    <col min="26" max="26" width="13.125" style="252" bestFit="1" customWidth="1"/>
    <col min="27" max="28" width="10.375" style="252" bestFit="1" customWidth="1"/>
    <col min="29" max="30" width="13.125" style="252" bestFit="1" customWidth="1"/>
    <col min="31" max="31" width="9.375" style="252" bestFit="1" customWidth="1"/>
    <col min="32" max="32" width="19" style="186" bestFit="1" customWidth="1"/>
    <col min="33" max="33" width="15.5" style="79" bestFit="1" customWidth="1"/>
    <col min="34" max="34" width="15" style="50" bestFit="1" customWidth="1"/>
    <col min="35" max="35" width="15.375" style="48" bestFit="1" customWidth="1"/>
    <col min="36" max="36" width="14.375" style="82" bestFit="1" customWidth="1"/>
    <col min="37" max="37" width="18.375" style="50" bestFit="1" customWidth="1"/>
  </cols>
  <sheetData>
    <row r="1" spans="1:37" x14ac:dyDescent="0.2">
      <c r="E1" t="s">
        <v>1277</v>
      </c>
      <c r="F1" s="177" t="s">
        <v>2155</v>
      </c>
      <c r="G1" s="177" t="s">
        <v>2157</v>
      </c>
      <c r="H1" s="177" t="s">
        <v>2159</v>
      </c>
      <c r="I1" s="141" t="s">
        <v>2161</v>
      </c>
      <c r="J1" s="141" t="s">
        <v>2163</v>
      </c>
      <c r="K1" s="141" t="s">
        <v>2165</v>
      </c>
      <c r="L1" s="170" t="s">
        <v>2167</v>
      </c>
      <c r="M1" s="170" t="s">
        <v>2169</v>
      </c>
      <c r="N1" s="170" t="s">
        <v>2171</v>
      </c>
      <c r="O1" s="170" t="s">
        <v>2173</v>
      </c>
      <c r="P1" s="141" t="s">
        <v>2175</v>
      </c>
      <c r="Q1" s="141" t="s">
        <v>2152</v>
      </c>
      <c r="R1" s="141" t="s">
        <v>2177</v>
      </c>
      <c r="S1" s="141" t="s">
        <v>2179</v>
      </c>
      <c r="T1" s="162" t="s">
        <v>2180</v>
      </c>
      <c r="U1" s="162" t="s">
        <v>2182</v>
      </c>
      <c r="V1" s="162" t="s">
        <v>2184</v>
      </c>
      <c r="W1" s="162" t="s">
        <v>2186</v>
      </c>
      <c r="X1" s="162" t="s">
        <v>2188</v>
      </c>
      <c r="Y1" s="162" t="s">
        <v>2190</v>
      </c>
      <c r="Z1" s="252" t="s">
        <v>2192</v>
      </c>
      <c r="AA1" s="252" t="s">
        <v>2194</v>
      </c>
      <c r="AB1" s="252" t="s">
        <v>2196</v>
      </c>
      <c r="AC1" s="252" t="s">
        <v>2198</v>
      </c>
      <c r="AD1" s="252" t="s">
        <v>2200</v>
      </c>
      <c r="AE1" s="252" t="s">
        <v>2202</v>
      </c>
      <c r="AF1" s="185" t="s">
        <v>89</v>
      </c>
      <c r="AG1" s="38" t="s">
        <v>90</v>
      </c>
      <c r="AH1" s="32" t="s">
        <v>91</v>
      </c>
      <c r="AI1" s="39" t="s">
        <v>92</v>
      </c>
      <c r="AJ1" s="80" t="s">
        <v>93</v>
      </c>
      <c r="AK1" s="171" t="s">
        <v>94</v>
      </c>
    </row>
    <row r="2" spans="1:37" x14ac:dyDescent="0.2">
      <c r="E2" t="s">
        <v>1278</v>
      </c>
      <c r="F2" s="177" t="s">
        <v>2156</v>
      </c>
      <c r="G2" s="177" t="s">
        <v>2158</v>
      </c>
      <c r="H2" s="177" t="s">
        <v>2160</v>
      </c>
      <c r="I2" s="141" t="s">
        <v>2162</v>
      </c>
      <c r="J2" s="141" t="s">
        <v>2164</v>
      </c>
      <c r="K2" s="141" t="s">
        <v>2166</v>
      </c>
      <c r="L2" s="170" t="s">
        <v>2168</v>
      </c>
      <c r="M2" s="170" t="s">
        <v>2170</v>
      </c>
      <c r="N2" s="170" t="s">
        <v>2172</v>
      </c>
      <c r="O2" s="170" t="s">
        <v>2174</v>
      </c>
      <c r="P2" s="141" t="s">
        <v>2176</v>
      </c>
      <c r="Q2" s="141" t="s">
        <v>2153</v>
      </c>
      <c r="R2" s="141" t="s">
        <v>2178</v>
      </c>
      <c r="S2" s="141" t="s">
        <v>2154</v>
      </c>
      <c r="T2" s="162" t="s">
        <v>2181</v>
      </c>
      <c r="U2" s="162" t="s">
        <v>2183</v>
      </c>
      <c r="V2" s="162" t="s">
        <v>2185</v>
      </c>
      <c r="W2" s="162" t="s">
        <v>2187</v>
      </c>
      <c r="X2" s="162" t="s">
        <v>2189</v>
      </c>
      <c r="Y2" s="162" t="s">
        <v>2191</v>
      </c>
      <c r="Z2" s="252" t="s">
        <v>2193</v>
      </c>
      <c r="AA2" s="252" t="s">
        <v>2195</v>
      </c>
      <c r="AB2" s="252" t="s">
        <v>2197</v>
      </c>
      <c r="AC2" s="252" t="s">
        <v>2199</v>
      </c>
      <c r="AD2" s="252" t="s">
        <v>2201</v>
      </c>
      <c r="AE2" s="252" t="s">
        <v>2203</v>
      </c>
    </row>
    <row r="3" spans="1:37" x14ac:dyDescent="0.2">
      <c r="E3" t="s">
        <v>1279</v>
      </c>
      <c r="F3" s="177">
        <v>25216840.73</v>
      </c>
      <c r="G3" s="177">
        <v>4274556.7300000004</v>
      </c>
      <c r="H3" s="177">
        <v>3724442.03</v>
      </c>
      <c r="I3" s="141">
        <v>68390729.739999995</v>
      </c>
      <c r="J3" s="141">
        <v>28264440.870000001</v>
      </c>
      <c r="K3" s="141">
        <v>73101</v>
      </c>
      <c r="L3" s="170">
        <v>532336.47</v>
      </c>
      <c r="M3" s="170">
        <v>2346115.75</v>
      </c>
      <c r="N3" s="170">
        <v>8968713.5399999991</v>
      </c>
      <c r="O3" s="170">
        <v>1987589.13</v>
      </c>
      <c r="P3" s="141">
        <v>38750</v>
      </c>
      <c r="Q3" s="141">
        <v>-5841084.5999999996</v>
      </c>
      <c r="R3" s="141">
        <v>14030546.609999999</v>
      </c>
      <c r="S3" s="141">
        <v>137385101.25999999</v>
      </c>
      <c r="T3" s="162">
        <v>0</v>
      </c>
      <c r="U3" s="162">
        <v>7012158.4400000004</v>
      </c>
      <c r="V3" s="162">
        <v>0</v>
      </c>
      <c r="W3" s="162">
        <v>4672.57</v>
      </c>
      <c r="X3" s="162">
        <v>5337965.2300000004</v>
      </c>
      <c r="Y3" s="162">
        <v>605661.62</v>
      </c>
      <c r="Z3" s="252">
        <v>8994790.2300000004</v>
      </c>
      <c r="AA3" s="252">
        <v>50496</v>
      </c>
      <c r="AB3" s="252">
        <v>18192</v>
      </c>
      <c r="AC3" s="252">
        <v>7548282.6299999999</v>
      </c>
      <c r="AD3" s="252">
        <v>1581458.51</v>
      </c>
      <c r="AE3" s="252">
        <v>4500</v>
      </c>
    </row>
    <row r="4" spans="1:37" x14ac:dyDescent="0.2">
      <c r="E4" t="s">
        <v>1319</v>
      </c>
      <c r="F4" s="177">
        <v>601057.41</v>
      </c>
      <c r="I4" s="141">
        <v>3159505.8</v>
      </c>
      <c r="J4" s="141">
        <v>-13110.67</v>
      </c>
      <c r="O4" s="170">
        <v>565928.69999999995</v>
      </c>
      <c r="R4" s="141">
        <v>3192975.26</v>
      </c>
      <c r="S4" s="141">
        <v>13498.58</v>
      </c>
      <c r="X4" s="162">
        <v>177740</v>
      </c>
      <c r="Z4" s="252">
        <v>177740</v>
      </c>
      <c r="AD4" s="252">
        <v>24950</v>
      </c>
      <c r="AF4" s="186">
        <f>SUM(F4:H4)</f>
        <v>601057.41</v>
      </c>
      <c r="AG4" s="78">
        <f>SUM(L4:O4)</f>
        <v>565928.69999999995</v>
      </c>
      <c r="AH4" s="50">
        <f>AF4-AG4</f>
        <v>35128.710000000079</v>
      </c>
      <c r="AI4" s="47">
        <f>SUM(T4:Y4)</f>
        <v>177740</v>
      </c>
      <c r="AJ4" s="81">
        <f>SUM(Z4:AE4)</f>
        <v>202690</v>
      </c>
      <c r="AK4" s="50">
        <f>AI4-AJ4</f>
        <v>-24950</v>
      </c>
    </row>
    <row r="5" spans="1:37" x14ac:dyDescent="0.2">
      <c r="E5" t="s">
        <v>1320</v>
      </c>
      <c r="F5" s="177">
        <v>2980</v>
      </c>
      <c r="I5" s="141">
        <v>500366.12</v>
      </c>
      <c r="J5" s="141">
        <v>2</v>
      </c>
      <c r="O5" s="170">
        <v>-2490720</v>
      </c>
      <c r="R5" s="141">
        <v>227154.24</v>
      </c>
      <c r="S5" s="141">
        <v>2794467.22</v>
      </c>
      <c r="Y5" s="162">
        <v>5810.62</v>
      </c>
      <c r="AC5" s="252">
        <v>23450.62</v>
      </c>
      <c r="AD5" s="252">
        <v>9913.34</v>
      </c>
      <c r="AF5" s="186">
        <f t="shared" ref="AF5:AF68" si="0">SUM(F5:H5)</f>
        <v>2980</v>
      </c>
      <c r="AG5" s="78">
        <f t="shared" ref="AG5:AG68" si="1">SUM(L5:O5)</f>
        <v>-2490720</v>
      </c>
      <c r="AH5" s="50">
        <f t="shared" ref="AH5:AH68" si="2">AF5-AG5</f>
        <v>2493700</v>
      </c>
      <c r="AI5" s="47">
        <f t="shared" ref="AI5:AI68" si="3">SUM(T5:Y5)</f>
        <v>5810.62</v>
      </c>
      <c r="AJ5" s="81">
        <f t="shared" ref="AJ5:AJ68" si="4">SUM(Z5:AE5)</f>
        <v>33363.96</v>
      </c>
      <c r="AK5" s="50">
        <f t="shared" ref="AK5:AK68" si="5">AI5-AJ5</f>
        <v>-27553.34</v>
      </c>
    </row>
    <row r="6" spans="1:37" x14ac:dyDescent="0.2">
      <c r="E6" t="s">
        <v>1321</v>
      </c>
      <c r="F6" s="177">
        <v>15924.74</v>
      </c>
      <c r="I6" s="141">
        <v>3031272.9</v>
      </c>
      <c r="J6" s="141">
        <v>42270.33</v>
      </c>
      <c r="N6" s="170">
        <v>10450</v>
      </c>
      <c r="O6" s="170">
        <v>11000</v>
      </c>
      <c r="R6" s="141">
        <v>2375904.9300000002</v>
      </c>
      <c r="S6" s="141">
        <v>840540.25</v>
      </c>
      <c r="X6" s="162">
        <v>83670</v>
      </c>
      <c r="Z6" s="252">
        <v>197070</v>
      </c>
      <c r="AC6" s="252">
        <v>18450</v>
      </c>
      <c r="AD6" s="252">
        <v>16577.21</v>
      </c>
      <c r="AF6" s="186">
        <f t="shared" si="0"/>
        <v>15924.74</v>
      </c>
      <c r="AG6" s="78">
        <f t="shared" si="1"/>
        <v>21450</v>
      </c>
      <c r="AH6" s="50">
        <f t="shared" si="2"/>
        <v>-5525.26</v>
      </c>
      <c r="AI6" s="47">
        <f t="shared" si="3"/>
        <v>83670</v>
      </c>
      <c r="AJ6" s="81">
        <f t="shared" si="4"/>
        <v>232097.21</v>
      </c>
      <c r="AK6" s="50">
        <f t="shared" si="5"/>
        <v>-148427.21</v>
      </c>
    </row>
    <row r="7" spans="1:37" x14ac:dyDescent="0.2">
      <c r="E7" t="s">
        <v>1322</v>
      </c>
      <c r="F7" s="177">
        <v>0</v>
      </c>
      <c r="I7" s="141">
        <v>440283.56</v>
      </c>
      <c r="J7" s="141">
        <v>2</v>
      </c>
      <c r="O7" s="170">
        <v>49540</v>
      </c>
      <c r="X7" s="162">
        <v>166712</v>
      </c>
      <c r="Z7" s="252">
        <v>166712</v>
      </c>
      <c r="AC7" s="252">
        <v>2210</v>
      </c>
      <c r="AD7" s="252">
        <v>13088.89</v>
      </c>
      <c r="AF7" s="186">
        <f t="shared" si="0"/>
        <v>0</v>
      </c>
      <c r="AG7" s="78">
        <f t="shared" si="1"/>
        <v>49540</v>
      </c>
      <c r="AH7" s="50">
        <f t="shared" si="2"/>
        <v>-49540</v>
      </c>
      <c r="AI7" s="47">
        <f t="shared" si="3"/>
        <v>166712</v>
      </c>
      <c r="AJ7" s="81">
        <f t="shared" si="4"/>
        <v>182010.89</v>
      </c>
      <c r="AK7" s="50">
        <f t="shared" si="5"/>
        <v>-15298.890000000014</v>
      </c>
    </row>
    <row r="8" spans="1:37" x14ac:dyDescent="0.2">
      <c r="E8" t="s">
        <v>1323</v>
      </c>
      <c r="F8" s="177">
        <v>18910</v>
      </c>
      <c r="I8" s="141">
        <v>699419.74</v>
      </c>
      <c r="J8" s="141">
        <v>66001</v>
      </c>
      <c r="O8" s="170">
        <v>-12500</v>
      </c>
      <c r="R8" s="141">
        <v>3024803.49</v>
      </c>
      <c r="S8" s="141">
        <v>-2129382.7599999998</v>
      </c>
      <c r="X8" s="162">
        <v>68570</v>
      </c>
      <c r="Y8" s="162">
        <v>22000</v>
      </c>
      <c r="Z8" s="252">
        <v>151970</v>
      </c>
      <c r="AC8" s="252">
        <v>23510</v>
      </c>
      <c r="AD8" s="252">
        <v>9239.99</v>
      </c>
      <c r="AF8" s="186">
        <f t="shared" si="0"/>
        <v>18910</v>
      </c>
      <c r="AG8" s="78">
        <f t="shared" si="1"/>
        <v>-12500</v>
      </c>
      <c r="AH8" s="50">
        <f t="shared" si="2"/>
        <v>31410</v>
      </c>
      <c r="AI8" s="47">
        <f t="shared" si="3"/>
        <v>90570</v>
      </c>
      <c r="AJ8" s="81">
        <f t="shared" si="4"/>
        <v>184719.99</v>
      </c>
      <c r="AK8" s="50">
        <f t="shared" si="5"/>
        <v>-94149.989999999991</v>
      </c>
    </row>
    <row r="9" spans="1:37" x14ac:dyDescent="0.2">
      <c r="E9" t="s">
        <v>1324</v>
      </c>
      <c r="F9" s="177">
        <v>8000</v>
      </c>
      <c r="I9" s="141">
        <v>184288.16</v>
      </c>
      <c r="J9" s="141">
        <v>8</v>
      </c>
      <c r="M9" s="170">
        <v>0</v>
      </c>
      <c r="O9" s="170">
        <v>0</v>
      </c>
      <c r="R9" s="141">
        <v>192296.16</v>
      </c>
      <c r="Y9" s="162">
        <v>84101</v>
      </c>
      <c r="AC9" s="252">
        <v>79601</v>
      </c>
      <c r="AE9" s="252">
        <v>4500</v>
      </c>
      <c r="AF9" s="186">
        <f t="shared" si="0"/>
        <v>8000</v>
      </c>
      <c r="AG9" s="78">
        <f t="shared" si="1"/>
        <v>0</v>
      </c>
      <c r="AH9" s="50">
        <f t="shared" si="2"/>
        <v>8000</v>
      </c>
      <c r="AI9" s="47">
        <f t="shared" si="3"/>
        <v>84101</v>
      </c>
      <c r="AJ9" s="81">
        <f t="shared" si="4"/>
        <v>84101</v>
      </c>
      <c r="AK9" s="50">
        <f t="shared" si="5"/>
        <v>0</v>
      </c>
    </row>
    <row r="10" spans="1:37" x14ac:dyDescent="0.2">
      <c r="A10" t="s">
        <v>365</v>
      </c>
      <c r="B10" t="s">
        <v>366</v>
      </c>
      <c r="C10">
        <v>9017</v>
      </c>
      <c r="D10" t="s">
        <v>371</v>
      </c>
      <c r="E10" t="s">
        <v>371</v>
      </c>
      <c r="F10" s="177">
        <v>280815.96000000002</v>
      </c>
      <c r="G10" s="177">
        <v>102424</v>
      </c>
      <c r="H10" s="177">
        <v>60992.800000000003</v>
      </c>
      <c r="I10" s="141">
        <v>360257.54</v>
      </c>
      <c r="J10" s="141">
        <v>358326.96</v>
      </c>
      <c r="M10" s="170">
        <v>24698.07</v>
      </c>
      <c r="N10" s="170">
        <v>155000</v>
      </c>
      <c r="O10" s="170">
        <v>772.48</v>
      </c>
      <c r="R10" s="141">
        <v>-1445241.19</v>
      </c>
      <c r="S10" s="141">
        <v>2551683.71</v>
      </c>
      <c r="U10" s="162">
        <v>205629.57</v>
      </c>
      <c r="X10" s="162">
        <v>148439.6</v>
      </c>
      <c r="Y10" s="162">
        <v>3000</v>
      </c>
      <c r="Z10" s="252">
        <v>239289.60000000001</v>
      </c>
      <c r="AC10" s="252">
        <v>223323.7</v>
      </c>
      <c r="AD10" s="252">
        <v>26237.68</v>
      </c>
      <c r="AF10" s="186">
        <f t="shared" si="0"/>
        <v>444232.76</v>
      </c>
      <c r="AG10" s="78">
        <f t="shared" si="1"/>
        <v>180470.55000000002</v>
      </c>
      <c r="AH10" s="50">
        <f t="shared" si="2"/>
        <v>263762.20999999996</v>
      </c>
      <c r="AI10" s="47">
        <f t="shared" si="3"/>
        <v>357069.17000000004</v>
      </c>
      <c r="AJ10" s="81">
        <f t="shared" si="4"/>
        <v>488850.98000000004</v>
      </c>
      <c r="AK10" s="50">
        <f t="shared" si="5"/>
        <v>-131781.81</v>
      </c>
    </row>
    <row r="11" spans="1:37" x14ac:dyDescent="0.2">
      <c r="A11" t="s">
        <v>365</v>
      </c>
      <c r="B11" t="s">
        <v>366</v>
      </c>
      <c r="C11">
        <v>4386</v>
      </c>
      <c r="D11" t="s">
        <v>373</v>
      </c>
      <c r="E11" t="s">
        <v>373</v>
      </c>
      <c r="F11" s="177">
        <v>584486.43999999994</v>
      </c>
      <c r="G11" s="177">
        <v>12723</v>
      </c>
      <c r="H11" s="177">
        <v>360467.59</v>
      </c>
      <c r="I11" s="141">
        <v>1322647.19</v>
      </c>
      <c r="J11" s="141">
        <v>795709.66</v>
      </c>
      <c r="L11" s="170">
        <v>113000</v>
      </c>
      <c r="M11" s="170">
        <v>41720.36</v>
      </c>
      <c r="N11" s="170">
        <v>70000</v>
      </c>
      <c r="O11" s="170">
        <v>8145.58</v>
      </c>
      <c r="R11" s="141">
        <v>2950178.17</v>
      </c>
      <c r="U11" s="162">
        <v>65841.539999999994</v>
      </c>
      <c r="X11" s="162">
        <v>58150</v>
      </c>
      <c r="Z11" s="252">
        <v>132860</v>
      </c>
      <c r="AC11" s="252">
        <v>58782.879999999997</v>
      </c>
      <c r="AD11" s="252">
        <v>36824.89</v>
      </c>
      <c r="AF11" s="186">
        <f t="shared" si="0"/>
        <v>957677.03</v>
      </c>
      <c r="AG11" s="78">
        <f t="shared" si="1"/>
        <v>232865.93999999997</v>
      </c>
      <c r="AH11" s="50">
        <f t="shared" si="2"/>
        <v>724811.09000000008</v>
      </c>
      <c r="AI11" s="47">
        <f t="shared" si="3"/>
        <v>123991.54</v>
      </c>
      <c r="AJ11" s="81">
        <f t="shared" si="4"/>
        <v>228467.77000000002</v>
      </c>
      <c r="AK11" s="50">
        <f t="shared" si="5"/>
        <v>-104476.23000000003</v>
      </c>
    </row>
    <row r="12" spans="1:37" x14ac:dyDescent="0.2">
      <c r="A12" t="s">
        <v>365</v>
      </c>
      <c r="B12" t="s">
        <v>366</v>
      </c>
      <c r="C12">
        <v>3088</v>
      </c>
      <c r="D12" t="s">
        <v>375</v>
      </c>
      <c r="E12" t="s">
        <v>375</v>
      </c>
      <c r="F12" s="177">
        <v>330446.7</v>
      </c>
      <c r="G12" s="177">
        <v>0</v>
      </c>
      <c r="H12" s="177">
        <v>114869.97</v>
      </c>
      <c r="I12" s="141">
        <v>854847.5</v>
      </c>
      <c r="J12" s="141">
        <v>413485.76</v>
      </c>
      <c r="L12" s="170">
        <v>0</v>
      </c>
      <c r="M12" s="170">
        <v>28370</v>
      </c>
      <c r="O12" s="170">
        <v>312.86</v>
      </c>
      <c r="R12" s="141">
        <v>1140085.8700000001</v>
      </c>
      <c r="S12" s="141">
        <v>1390481.55</v>
      </c>
      <c r="U12" s="162">
        <v>152815.67999999999</v>
      </c>
      <c r="W12" s="162">
        <v>0</v>
      </c>
      <c r="X12" s="162">
        <v>28750</v>
      </c>
      <c r="Z12" s="252">
        <v>74990</v>
      </c>
      <c r="AC12" s="252">
        <v>930249.59</v>
      </c>
      <c r="AD12" s="252">
        <v>18259.439999999999</v>
      </c>
      <c r="AE12" s="252">
        <v>0</v>
      </c>
      <c r="AF12" s="186">
        <f t="shared" si="0"/>
        <v>445316.67000000004</v>
      </c>
      <c r="AG12" s="78">
        <f t="shared" si="1"/>
        <v>28682.86</v>
      </c>
      <c r="AH12" s="50">
        <f t="shared" si="2"/>
        <v>416633.81000000006</v>
      </c>
      <c r="AI12" s="47">
        <f t="shared" si="3"/>
        <v>181565.68</v>
      </c>
      <c r="AJ12" s="81">
        <f t="shared" si="4"/>
        <v>1023499.0299999999</v>
      </c>
      <c r="AK12" s="50">
        <f t="shared" si="5"/>
        <v>-841933.34999999986</v>
      </c>
    </row>
    <row r="13" spans="1:37" x14ac:dyDescent="0.2">
      <c r="A13" t="s">
        <v>365</v>
      </c>
      <c r="B13" t="s">
        <v>366</v>
      </c>
      <c r="C13">
        <v>2345</v>
      </c>
      <c r="D13" t="s">
        <v>377</v>
      </c>
      <c r="E13" t="s">
        <v>377</v>
      </c>
      <c r="F13" s="177">
        <v>381035.98</v>
      </c>
      <c r="G13" s="177">
        <v>5690</v>
      </c>
      <c r="H13" s="177">
        <v>68411.38</v>
      </c>
      <c r="I13" s="141">
        <v>702428.2</v>
      </c>
      <c r="J13" s="141">
        <v>970555.53</v>
      </c>
      <c r="L13" s="170">
        <v>0</v>
      </c>
      <c r="M13" s="170">
        <v>69936.58</v>
      </c>
      <c r="N13" s="170">
        <v>127070</v>
      </c>
      <c r="O13" s="170">
        <v>10809</v>
      </c>
      <c r="R13" s="141">
        <v>2034</v>
      </c>
      <c r="S13" s="141">
        <v>1997230.39</v>
      </c>
      <c r="U13" s="162">
        <v>97008.66</v>
      </c>
      <c r="X13" s="162">
        <v>54839</v>
      </c>
      <c r="Y13" s="162">
        <v>4000</v>
      </c>
      <c r="Z13" s="252">
        <v>110949</v>
      </c>
      <c r="AC13" s="252">
        <v>113707.82</v>
      </c>
      <c r="AD13" s="252">
        <v>36378.300000000003</v>
      </c>
      <c r="AF13" s="186">
        <f t="shared" si="0"/>
        <v>455137.36</v>
      </c>
      <c r="AG13" s="78">
        <f t="shared" si="1"/>
        <v>207815.58000000002</v>
      </c>
      <c r="AH13" s="50">
        <f t="shared" si="2"/>
        <v>247321.77999999997</v>
      </c>
      <c r="AI13" s="47">
        <f t="shared" si="3"/>
        <v>155847.66</v>
      </c>
      <c r="AJ13" s="81">
        <f t="shared" si="4"/>
        <v>261035.12</v>
      </c>
      <c r="AK13" s="50">
        <f t="shared" si="5"/>
        <v>-105187.45999999999</v>
      </c>
    </row>
    <row r="14" spans="1:37" s="77" customFormat="1" x14ac:dyDescent="0.2">
      <c r="A14" s="77" t="s">
        <v>365</v>
      </c>
      <c r="B14" s="77" t="s">
        <v>366</v>
      </c>
      <c r="C14" s="77">
        <v>6935</v>
      </c>
      <c r="D14" s="77" t="s">
        <v>379</v>
      </c>
      <c r="E14" s="77" t="s">
        <v>379</v>
      </c>
      <c r="F14" s="177">
        <v>526657.81000000006</v>
      </c>
      <c r="G14" s="177">
        <v>43120</v>
      </c>
      <c r="H14" s="177">
        <v>212983.13</v>
      </c>
      <c r="I14" s="141">
        <v>999879.26</v>
      </c>
      <c r="J14" s="141">
        <v>274776.83</v>
      </c>
      <c r="K14" s="141"/>
      <c r="L14" s="170">
        <v>0</v>
      </c>
      <c r="M14" s="170">
        <v>189335.89</v>
      </c>
      <c r="N14" s="170">
        <v>467915</v>
      </c>
      <c r="O14" s="170">
        <v>217.31</v>
      </c>
      <c r="P14" s="141">
        <v>38750</v>
      </c>
      <c r="Q14" s="141"/>
      <c r="R14" s="141">
        <v>-7300</v>
      </c>
      <c r="S14" s="141">
        <v>2502473.91</v>
      </c>
      <c r="T14" s="162"/>
      <c r="U14" s="162">
        <v>125023.03999999999</v>
      </c>
      <c r="V14" s="162"/>
      <c r="W14" s="162">
        <v>269.25</v>
      </c>
      <c r="X14" s="162">
        <v>79620</v>
      </c>
      <c r="Y14" s="162">
        <v>1500</v>
      </c>
      <c r="Z14" s="252">
        <v>152390</v>
      </c>
      <c r="AA14" s="252"/>
      <c r="AB14" s="252">
        <v>0</v>
      </c>
      <c r="AC14" s="252">
        <v>91051.03</v>
      </c>
      <c r="AD14" s="252">
        <v>22922.66</v>
      </c>
      <c r="AE14" s="252"/>
      <c r="AF14" s="186">
        <f t="shared" si="0"/>
        <v>782760.94000000006</v>
      </c>
      <c r="AG14" s="78">
        <f t="shared" si="1"/>
        <v>657468.20000000007</v>
      </c>
      <c r="AH14" s="50">
        <f t="shared" si="2"/>
        <v>125292.73999999999</v>
      </c>
      <c r="AI14" s="47">
        <f t="shared" si="3"/>
        <v>206412.28999999998</v>
      </c>
      <c r="AJ14" s="81">
        <f t="shared" si="4"/>
        <v>266363.69</v>
      </c>
      <c r="AK14" s="50">
        <f t="shared" si="5"/>
        <v>-59951.400000000023</v>
      </c>
    </row>
    <row r="15" spans="1:37" x14ac:dyDescent="0.2">
      <c r="A15" t="s">
        <v>365</v>
      </c>
      <c r="B15" t="s">
        <v>366</v>
      </c>
      <c r="C15">
        <v>5524</v>
      </c>
      <c r="D15" t="s">
        <v>381</v>
      </c>
      <c r="E15" t="s">
        <v>381</v>
      </c>
      <c r="F15" s="177">
        <v>198301.32</v>
      </c>
      <c r="G15" s="177">
        <v>1023914</v>
      </c>
      <c r="H15" s="177">
        <v>153534.37</v>
      </c>
      <c r="I15" s="141">
        <v>722592.69</v>
      </c>
      <c r="J15" s="141">
        <v>675477.49</v>
      </c>
      <c r="L15" s="170">
        <v>0</v>
      </c>
      <c r="M15" s="170">
        <v>951917.92</v>
      </c>
      <c r="N15" s="170">
        <v>622480</v>
      </c>
      <c r="O15" s="170">
        <v>14058.46</v>
      </c>
      <c r="R15" s="141">
        <v>-1242074.17</v>
      </c>
      <c r="S15" s="141">
        <v>2525004.41</v>
      </c>
      <c r="U15" s="162">
        <v>30499.54</v>
      </c>
      <c r="X15" s="162">
        <v>100162</v>
      </c>
      <c r="Z15" s="252">
        <v>137299</v>
      </c>
      <c r="AC15" s="252">
        <v>49459.49</v>
      </c>
      <c r="AD15" s="252">
        <v>41706.800000000003</v>
      </c>
      <c r="AF15" s="186">
        <f t="shared" si="0"/>
        <v>1375749.69</v>
      </c>
      <c r="AG15" s="78">
        <f t="shared" si="1"/>
        <v>1588456.38</v>
      </c>
      <c r="AH15" s="50">
        <f t="shared" si="2"/>
        <v>-212706.68999999994</v>
      </c>
      <c r="AI15" s="47">
        <f t="shared" si="3"/>
        <v>130661.54000000001</v>
      </c>
      <c r="AJ15" s="81">
        <f t="shared" si="4"/>
        <v>228465.28999999998</v>
      </c>
      <c r="AK15" s="50">
        <f t="shared" si="5"/>
        <v>-97803.749999999971</v>
      </c>
    </row>
    <row r="16" spans="1:37" x14ac:dyDescent="0.2">
      <c r="A16" t="s">
        <v>365</v>
      </c>
      <c r="B16" t="s">
        <v>366</v>
      </c>
      <c r="C16">
        <v>5657</v>
      </c>
      <c r="D16" t="s">
        <v>383</v>
      </c>
      <c r="E16" t="s">
        <v>383</v>
      </c>
      <c r="F16" s="177">
        <v>47251.32</v>
      </c>
      <c r="G16" s="177">
        <v>130882</v>
      </c>
      <c r="H16" s="177">
        <v>96292.86</v>
      </c>
      <c r="I16" s="141">
        <v>535736</v>
      </c>
      <c r="J16" s="141">
        <v>716400.81</v>
      </c>
      <c r="M16" s="170">
        <v>18626.03</v>
      </c>
      <c r="N16" s="170">
        <v>224486</v>
      </c>
      <c r="O16" s="170">
        <v>1269</v>
      </c>
      <c r="R16" s="141">
        <v>-3065894.25</v>
      </c>
      <c r="S16" s="141">
        <v>4613167.97</v>
      </c>
      <c r="U16" s="162">
        <v>114830.21</v>
      </c>
      <c r="X16" s="162">
        <v>62807</v>
      </c>
      <c r="Y16" s="162">
        <v>1500</v>
      </c>
      <c r="Z16" s="252">
        <v>87797</v>
      </c>
      <c r="AC16" s="252">
        <v>292329.13</v>
      </c>
      <c r="AD16" s="252">
        <v>17944.84</v>
      </c>
      <c r="AF16" s="186">
        <f t="shared" si="0"/>
        <v>274426.18</v>
      </c>
      <c r="AG16" s="78">
        <f t="shared" si="1"/>
        <v>244381.03</v>
      </c>
      <c r="AH16" s="50">
        <f t="shared" si="2"/>
        <v>30045.149999999994</v>
      </c>
      <c r="AI16" s="47">
        <f t="shared" si="3"/>
        <v>179137.21000000002</v>
      </c>
      <c r="AJ16" s="81">
        <f t="shared" si="4"/>
        <v>398070.97000000003</v>
      </c>
      <c r="AK16" s="50">
        <f t="shared" si="5"/>
        <v>-218933.76000000001</v>
      </c>
    </row>
    <row r="17" spans="1:37" x14ac:dyDescent="0.2">
      <c r="A17" t="s">
        <v>365</v>
      </c>
      <c r="B17" t="s">
        <v>366</v>
      </c>
      <c r="C17">
        <v>4057</v>
      </c>
      <c r="D17" t="s">
        <v>385</v>
      </c>
      <c r="E17" t="s">
        <v>385</v>
      </c>
      <c r="F17" s="177">
        <v>85285.6</v>
      </c>
      <c r="G17" s="177">
        <v>28751.3</v>
      </c>
      <c r="H17" s="177">
        <v>143175.60999999999</v>
      </c>
      <c r="I17" s="141">
        <v>1770749.63</v>
      </c>
      <c r="J17" s="141">
        <v>324595.40000000002</v>
      </c>
      <c r="M17" s="170">
        <v>-910.13</v>
      </c>
      <c r="N17" s="170">
        <v>621419.26</v>
      </c>
      <c r="O17" s="170">
        <v>560.75</v>
      </c>
      <c r="Q17" s="141">
        <v>-1001238.62</v>
      </c>
      <c r="S17" s="141">
        <v>2841083.43</v>
      </c>
      <c r="U17" s="162">
        <v>82710</v>
      </c>
      <c r="X17" s="162">
        <v>56260</v>
      </c>
      <c r="Z17" s="252">
        <v>137340</v>
      </c>
      <c r="AC17" s="252">
        <v>85647</v>
      </c>
      <c r="AD17" s="252">
        <v>13685.15</v>
      </c>
      <c r="AF17" s="186">
        <f t="shared" si="0"/>
        <v>257212.51</v>
      </c>
      <c r="AG17" s="78">
        <f t="shared" si="1"/>
        <v>621069.88</v>
      </c>
      <c r="AH17" s="50">
        <f t="shared" si="2"/>
        <v>-363857.37</v>
      </c>
      <c r="AI17" s="47">
        <f t="shared" si="3"/>
        <v>138970</v>
      </c>
      <c r="AJ17" s="81">
        <f t="shared" si="4"/>
        <v>236672.15</v>
      </c>
      <c r="AK17" s="50">
        <f t="shared" si="5"/>
        <v>-97702.15</v>
      </c>
    </row>
    <row r="18" spans="1:37" x14ac:dyDescent="0.2">
      <c r="A18" t="s">
        <v>365</v>
      </c>
      <c r="B18" t="s">
        <v>366</v>
      </c>
      <c r="C18">
        <v>2737</v>
      </c>
      <c r="D18" t="s">
        <v>387</v>
      </c>
      <c r="E18" t="s">
        <v>387</v>
      </c>
      <c r="F18" s="177">
        <v>115551.83</v>
      </c>
      <c r="G18" s="177">
        <v>27000</v>
      </c>
      <c r="H18" s="177">
        <v>71283.06</v>
      </c>
      <c r="I18" s="141">
        <v>2972451.14</v>
      </c>
      <c r="J18" s="141">
        <v>332630.88</v>
      </c>
      <c r="L18" s="170">
        <v>0</v>
      </c>
      <c r="M18" s="170">
        <v>9500</v>
      </c>
      <c r="R18" s="141">
        <v>3010136.17</v>
      </c>
      <c r="S18" s="141">
        <v>675062.61</v>
      </c>
      <c r="U18" s="162">
        <v>16131</v>
      </c>
      <c r="X18" s="162">
        <v>60690</v>
      </c>
      <c r="Z18" s="252">
        <v>96220</v>
      </c>
      <c r="AB18" s="252">
        <v>7953</v>
      </c>
      <c r="AC18" s="252">
        <v>122734.42</v>
      </c>
      <c r="AD18" s="252">
        <v>23966.45</v>
      </c>
      <c r="AF18" s="186">
        <f t="shared" si="0"/>
        <v>213834.89</v>
      </c>
      <c r="AG18" s="78">
        <f t="shared" si="1"/>
        <v>9500</v>
      </c>
      <c r="AH18" s="50">
        <f t="shared" si="2"/>
        <v>204334.89</v>
      </c>
      <c r="AI18" s="47">
        <f t="shared" si="3"/>
        <v>76821</v>
      </c>
      <c r="AJ18" s="81">
        <f t="shared" si="4"/>
        <v>250873.87</v>
      </c>
      <c r="AK18" s="50">
        <f t="shared" si="5"/>
        <v>-174052.87</v>
      </c>
    </row>
    <row r="19" spans="1:37" x14ac:dyDescent="0.2">
      <c r="A19" t="s">
        <v>365</v>
      </c>
      <c r="B19" t="s">
        <v>366</v>
      </c>
      <c r="C19">
        <v>4167</v>
      </c>
      <c r="D19" t="s">
        <v>389</v>
      </c>
      <c r="E19" t="s">
        <v>389</v>
      </c>
      <c r="F19" s="177">
        <v>341444.43</v>
      </c>
      <c r="G19" s="177">
        <v>0</v>
      </c>
      <c r="H19" s="177">
        <v>149813.84</v>
      </c>
      <c r="I19" s="141">
        <v>481071.82</v>
      </c>
      <c r="J19" s="141">
        <v>414543.43</v>
      </c>
      <c r="L19" s="170">
        <v>-11620</v>
      </c>
      <c r="M19" s="170">
        <v>-6785</v>
      </c>
      <c r="N19" s="170">
        <v>258600</v>
      </c>
      <c r="O19" s="170">
        <v>7467.25</v>
      </c>
      <c r="S19" s="141">
        <v>1767990.24</v>
      </c>
      <c r="U19" s="162">
        <v>79011.48</v>
      </c>
      <c r="X19" s="162">
        <v>73370</v>
      </c>
      <c r="Z19" s="252">
        <v>115890</v>
      </c>
      <c r="AC19" s="252">
        <v>30912.18</v>
      </c>
      <c r="AD19" s="252">
        <v>12308.81</v>
      </c>
      <c r="AF19" s="186">
        <f t="shared" si="0"/>
        <v>491258.27</v>
      </c>
      <c r="AG19" s="78">
        <f t="shared" si="1"/>
        <v>247662.25</v>
      </c>
      <c r="AH19" s="50">
        <f t="shared" si="2"/>
        <v>243596.02000000002</v>
      </c>
      <c r="AI19" s="47">
        <f t="shared" si="3"/>
        <v>152381.47999999998</v>
      </c>
      <c r="AJ19" s="81">
        <f t="shared" si="4"/>
        <v>159110.99</v>
      </c>
      <c r="AK19" s="50">
        <f t="shared" si="5"/>
        <v>-6729.5100000000093</v>
      </c>
    </row>
    <row r="20" spans="1:37" x14ac:dyDescent="0.2">
      <c r="A20" t="s">
        <v>365</v>
      </c>
      <c r="B20" t="s">
        <v>366</v>
      </c>
      <c r="C20">
        <v>7036</v>
      </c>
      <c r="D20" t="s">
        <v>391</v>
      </c>
      <c r="E20" t="s">
        <v>391</v>
      </c>
      <c r="F20" s="177">
        <v>172009.53</v>
      </c>
      <c r="G20" s="177">
        <v>24491</v>
      </c>
      <c r="H20" s="177">
        <v>66993.67</v>
      </c>
      <c r="I20" s="141">
        <v>386831.78</v>
      </c>
      <c r="J20" s="141">
        <v>816283.46</v>
      </c>
      <c r="L20" s="170">
        <v>31700</v>
      </c>
      <c r="M20" s="170">
        <v>12860</v>
      </c>
      <c r="N20" s="170">
        <v>358760</v>
      </c>
      <c r="O20" s="170">
        <v>245.37</v>
      </c>
      <c r="R20" s="141">
        <v>30400</v>
      </c>
      <c r="S20" s="141">
        <v>938360.62</v>
      </c>
      <c r="U20" s="162">
        <v>36327.769999999997</v>
      </c>
      <c r="X20" s="162">
        <v>171286.7</v>
      </c>
      <c r="Z20" s="252">
        <v>231216.7</v>
      </c>
      <c r="AC20" s="252">
        <v>350900.5</v>
      </c>
      <c r="AD20" s="252">
        <v>11315.23</v>
      </c>
      <c r="AF20" s="186">
        <f t="shared" si="0"/>
        <v>263494.2</v>
      </c>
      <c r="AG20" s="78">
        <f t="shared" si="1"/>
        <v>403565.37</v>
      </c>
      <c r="AH20" s="50">
        <f t="shared" si="2"/>
        <v>-140071.16999999998</v>
      </c>
      <c r="AI20" s="47">
        <f t="shared" si="3"/>
        <v>207614.47</v>
      </c>
      <c r="AJ20" s="81">
        <f t="shared" si="4"/>
        <v>593432.42999999993</v>
      </c>
      <c r="AK20" s="50">
        <f t="shared" si="5"/>
        <v>-385817.95999999996</v>
      </c>
    </row>
    <row r="21" spans="1:37" x14ac:dyDescent="0.2">
      <c r="A21" t="s">
        <v>365</v>
      </c>
      <c r="B21" t="s">
        <v>366</v>
      </c>
      <c r="C21">
        <v>4248</v>
      </c>
      <c r="D21" t="s">
        <v>393</v>
      </c>
      <c r="E21" t="s">
        <v>393</v>
      </c>
      <c r="F21" s="177">
        <v>272724.47999999998</v>
      </c>
      <c r="G21" s="177">
        <v>41843</v>
      </c>
      <c r="H21" s="177">
        <v>343414.54</v>
      </c>
      <c r="I21" s="141">
        <v>367063.57</v>
      </c>
      <c r="J21" s="141">
        <v>706033.36</v>
      </c>
      <c r="M21" s="170">
        <v>14000</v>
      </c>
      <c r="N21" s="170">
        <v>154541.44</v>
      </c>
      <c r="O21" s="170">
        <v>145.99</v>
      </c>
      <c r="R21" s="141">
        <v>750575.7</v>
      </c>
      <c r="S21" s="141">
        <v>909939.73</v>
      </c>
      <c r="U21" s="162">
        <v>38238.449999999997</v>
      </c>
      <c r="X21" s="162">
        <v>92990</v>
      </c>
      <c r="Z21" s="252">
        <v>148150</v>
      </c>
      <c r="AC21" s="252">
        <v>52512.46</v>
      </c>
      <c r="AD21" s="252">
        <v>26443.9</v>
      </c>
      <c r="AF21" s="186">
        <f t="shared" si="0"/>
        <v>657982.02</v>
      </c>
      <c r="AG21" s="78">
        <f t="shared" si="1"/>
        <v>168687.43</v>
      </c>
      <c r="AH21" s="50">
        <f t="shared" si="2"/>
        <v>489294.59</v>
      </c>
      <c r="AI21" s="47">
        <f t="shared" si="3"/>
        <v>131228.45000000001</v>
      </c>
      <c r="AJ21" s="81">
        <f t="shared" si="4"/>
        <v>227106.36</v>
      </c>
      <c r="AK21" s="50">
        <f t="shared" si="5"/>
        <v>-95877.909999999974</v>
      </c>
    </row>
    <row r="22" spans="1:37" x14ac:dyDescent="0.2">
      <c r="A22" t="s">
        <v>365</v>
      </c>
      <c r="B22" t="s">
        <v>366</v>
      </c>
      <c r="C22">
        <v>4016</v>
      </c>
      <c r="D22" t="s">
        <v>395</v>
      </c>
      <c r="E22" t="s">
        <v>395</v>
      </c>
      <c r="F22" s="177">
        <v>1071600.75</v>
      </c>
      <c r="G22" s="177">
        <v>505433</v>
      </c>
      <c r="H22" s="177">
        <v>93159.06</v>
      </c>
      <c r="I22" s="141">
        <v>1133140.6599999999</v>
      </c>
      <c r="J22" s="141">
        <v>298613.44</v>
      </c>
      <c r="M22" s="170">
        <v>62340</v>
      </c>
      <c r="N22" s="170">
        <v>304000</v>
      </c>
      <c r="O22" s="170">
        <v>5366.12</v>
      </c>
      <c r="S22" s="141">
        <v>1741975.93</v>
      </c>
      <c r="U22" s="162">
        <v>56448.27</v>
      </c>
      <c r="X22" s="162">
        <v>34690</v>
      </c>
      <c r="Z22" s="252">
        <v>79694</v>
      </c>
      <c r="AC22" s="252">
        <v>13311.13</v>
      </c>
      <c r="AD22" s="252">
        <v>116119.95</v>
      </c>
      <c r="AF22" s="186">
        <f t="shared" si="0"/>
        <v>1670192.81</v>
      </c>
      <c r="AG22" s="78">
        <f t="shared" si="1"/>
        <v>371706.12</v>
      </c>
      <c r="AH22" s="50">
        <f t="shared" si="2"/>
        <v>1298486.69</v>
      </c>
      <c r="AI22" s="47">
        <f t="shared" si="3"/>
        <v>91138.26999999999</v>
      </c>
      <c r="AJ22" s="81">
        <f t="shared" si="4"/>
        <v>209125.08000000002</v>
      </c>
      <c r="AK22" s="50">
        <f t="shared" si="5"/>
        <v>-117986.81000000003</v>
      </c>
    </row>
    <row r="23" spans="1:37" x14ac:dyDescent="0.2">
      <c r="A23" t="s">
        <v>365</v>
      </c>
      <c r="B23" t="s">
        <v>366</v>
      </c>
      <c r="C23">
        <v>1202</v>
      </c>
      <c r="D23" t="s">
        <v>397</v>
      </c>
      <c r="E23" t="s">
        <v>397</v>
      </c>
      <c r="F23" s="177">
        <v>102949.48</v>
      </c>
      <c r="G23" s="177">
        <v>5000</v>
      </c>
      <c r="H23" s="177">
        <v>100358.39999999999</v>
      </c>
      <c r="I23" s="141">
        <v>2183411.5</v>
      </c>
      <c r="J23" s="141">
        <v>452066.45</v>
      </c>
      <c r="M23" s="170">
        <v>18614.169999999998</v>
      </c>
      <c r="N23" s="170">
        <v>20000</v>
      </c>
      <c r="O23" s="170">
        <v>7290</v>
      </c>
      <c r="R23" s="141">
        <v>-20230</v>
      </c>
      <c r="S23" s="141">
        <v>2083742</v>
      </c>
      <c r="U23" s="162">
        <v>43411.87</v>
      </c>
      <c r="X23" s="162">
        <v>32280</v>
      </c>
      <c r="Z23" s="252">
        <v>78440</v>
      </c>
      <c r="AC23" s="252">
        <v>87976.83</v>
      </c>
      <c r="AD23" s="252">
        <v>19411.740000000002</v>
      </c>
      <c r="AF23" s="186">
        <f t="shared" si="0"/>
        <v>208307.88</v>
      </c>
      <c r="AG23" s="78">
        <f t="shared" si="1"/>
        <v>45904.17</v>
      </c>
      <c r="AH23" s="50">
        <f t="shared" si="2"/>
        <v>162403.71000000002</v>
      </c>
      <c r="AI23" s="47">
        <f t="shared" si="3"/>
        <v>75691.87</v>
      </c>
      <c r="AJ23" s="81">
        <f t="shared" si="4"/>
        <v>185828.57</v>
      </c>
      <c r="AK23" s="50">
        <f t="shared" si="5"/>
        <v>-110136.70000000001</v>
      </c>
    </row>
    <row r="24" spans="1:37" x14ac:dyDescent="0.2">
      <c r="A24" t="s">
        <v>369</v>
      </c>
      <c r="B24" t="s">
        <v>399</v>
      </c>
      <c r="C24">
        <v>6244</v>
      </c>
      <c r="D24" t="s">
        <v>402</v>
      </c>
      <c r="E24" t="s">
        <v>402</v>
      </c>
      <c r="F24" s="177">
        <v>592791.34</v>
      </c>
      <c r="G24" s="177">
        <v>7232</v>
      </c>
      <c r="H24" s="177">
        <v>30577.99</v>
      </c>
      <c r="I24" s="141">
        <v>143071.29999999999</v>
      </c>
      <c r="J24" s="141">
        <v>399350.15</v>
      </c>
      <c r="N24" s="170">
        <v>36600</v>
      </c>
      <c r="O24" s="170">
        <v>2643691</v>
      </c>
      <c r="Q24" s="141">
        <v>-3180170.74</v>
      </c>
      <c r="R24" s="141">
        <v>654578</v>
      </c>
      <c r="S24" s="141">
        <v>3255627.81</v>
      </c>
      <c r="U24" s="162">
        <v>1209686.8700000001</v>
      </c>
      <c r="W24" s="162">
        <v>966.25</v>
      </c>
      <c r="X24" s="162">
        <v>113830</v>
      </c>
      <c r="Y24" s="162">
        <v>1500</v>
      </c>
      <c r="Z24" s="252">
        <v>190530</v>
      </c>
      <c r="AC24" s="252">
        <v>947694.37</v>
      </c>
      <c r="AD24" s="252">
        <v>34916.730000000003</v>
      </c>
      <c r="AF24" s="186">
        <f t="shared" si="0"/>
        <v>630601.32999999996</v>
      </c>
      <c r="AG24" s="78">
        <f t="shared" si="1"/>
        <v>2680291</v>
      </c>
      <c r="AH24" s="50">
        <f t="shared" si="2"/>
        <v>-2049689.67</v>
      </c>
      <c r="AI24" s="47">
        <f t="shared" si="3"/>
        <v>1325983.1200000001</v>
      </c>
      <c r="AJ24" s="81">
        <f t="shared" si="4"/>
        <v>1173141.1000000001</v>
      </c>
      <c r="AK24" s="50">
        <f t="shared" si="5"/>
        <v>152842.02000000002</v>
      </c>
    </row>
    <row r="25" spans="1:37" x14ac:dyDescent="0.2">
      <c r="A25" t="s">
        <v>369</v>
      </c>
      <c r="B25" t="s">
        <v>399</v>
      </c>
      <c r="C25">
        <v>4760</v>
      </c>
      <c r="D25" t="s">
        <v>403</v>
      </c>
      <c r="E25" t="s">
        <v>403</v>
      </c>
      <c r="F25" s="177">
        <v>250390.38</v>
      </c>
      <c r="G25" s="177">
        <v>0</v>
      </c>
      <c r="H25" s="177">
        <v>7680.87</v>
      </c>
      <c r="I25" s="141">
        <v>1365319.47</v>
      </c>
      <c r="J25" s="141">
        <v>357358.52</v>
      </c>
      <c r="Q25" s="141">
        <v>45274.04</v>
      </c>
      <c r="S25" s="141">
        <v>1812784.26</v>
      </c>
      <c r="U25" s="162">
        <v>300702.51</v>
      </c>
      <c r="W25" s="162">
        <v>97.68</v>
      </c>
      <c r="X25" s="162">
        <v>104340</v>
      </c>
      <c r="Y25" s="162">
        <v>1500</v>
      </c>
      <c r="Z25" s="252">
        <v>222180</v>
      </c>
      <c r="AC25" s="252">
        <v>42736.76</v>
      </c>
      <c r="AD25" s="252">
        <v>22851.49</v>
      </c>
      <c r="AF25" s="186">
        <f t="shared" si="0"/>
        <v>258071.25</v>
      </c>
      <c r="AG25" s="78">
        <f t="shared" si="1"/>
        <v>0</v>
      </c>
      <c r="AH25" s="50">
        <f t="shared" si="2"/>
        <v>258071.25</v>
      </c>
      <c r="AI25" s="47">
        <f t="shared" si="3"/>
        <v>406640.19</v>
      </c>
      <c r="AJ25" s="81">
        <f t="shared" si="4"/>
        <v>287768.25</v>
      </c>
      <c r="AK25" s="50">
        <f t="shared" si="5"/>
        <v>118871.94</v>
      </c>
    </row>
    <row r="26" spans="1:37" x14ac:dyDescent="0.2">
      <c r="A26" t="s">
        <v>369</v>
      </c>
      <c r="B26" t="s">
        <v>399</v>
      </c>
      <c r="C26">
        <v>3665</v>
      </c>
      <c r="D26" t="s">
        <v>404</v>
      </c>
      <c r="E26" t="s">
        <v>404</v>
      </c>
      <c r="F26" s="177">
        <v>208712.21</v>
      </c>
      <c r="G26" s="177">
        <v>137078</v>
      </c>
      <c r="H26" s="177">
        <v>5987.38</v>
      </c>
      <c r="I26" s="141">
        <v>68615.600000000006</v>
      </c>
      <c r="J26" s="141">
        <v>135347.65</v>
      </c>
      <c r="Q26" s="141">
        <v>-304977.48</v>
      </c>
      <c r="S26" s="141">
        <v>1839928.23</v>
      </c>
      <c r="U26" s="162">
        <v>353038.49</v>
      </c>
      <c r="Y26" s="162">
        <v>28000</v>
      </c>
      <c r="Z26" s="252">
        <v>100362</v>
      </c>
      <c r="AC26" s="252">
        <v>75889</v>
      </c>
      <c r="AD26" s="252">
        <v>6908.31</v>
      </c>
      <c r="AF26" s="186">
        <f t="shared" si="0"/>
        <v>351777.58999999997</v>
      </c>
      <c r="AG26" s="78">
        <f t="shared" si="1"/>
        <v>0</v>
      </c>
      <c r="AH26" s="50">
        <f t="shared" si="2"/>
        <v>351777.58999999997</v>
      </c>
      <c r="AI26" s="47">
        <f t="shared" si="3"/>
        <v>381038.49</v>
      </c>
      <c r="AJ26" s="81">
        <f t="shared" si="4"/>
        <v>183159.31</v>
      </c>
      <c r="AK26" s="50">
        <f t="shared" si="5"/>
        <v>197879.18</v>
      </c>
    </row>
    <row r="27" spans="1:37" x14ac:dyDescent="0.2">
      <c r="A27" t="s">
        <v>369</v>
      </c>
      <c r="B27" t="s">
        <v>399</v>
      </c>
      <c r="C27">
        <v>4355</v>
      </c>
      <c r="D27" t="s">
        <v>405</v>
      </c>
      <c r="E27" t="s">
        <v>405</v>
      </c>
      <c r="F27" s="177">
        <v>578917.87</v>
      </c>
      <c r="G27" s="177">
        <v>181954.93</v>
      </c>
      <c r="H27" s="177">
        <v>6100.35</v>
      </c>
      <c r="I27" s="141">
        <v>2493598.09</v>
      </c>
      <c r="J27" s="141">
        <v>216466.61</v>
      </c>
      <c r="Q27" s="141">
        <v>12686.29</v>
      </c>
      <c r="S27" s="141">
        <v>3263098.4</v>
      </c>
      <c r="U27" s="162">
        <v>398549.44</v>
      </c>
      <c r="X27" s="162">
        <v>120010</v>
      </c>
      <c r="Z27" s="252">
        <v>230540</v>
      </c>
      <c r="AC27" s="252">
        <v>67085.72</v>
      </c>
      <c r="AD27" s="252">
        <v>16933.560000000001</v>
      </c>
      <c r="AF27" s="186">
        <f t="shared" si="0"/>
        <v>766973.15</v>
      </c>
      <c r="AG27" s="78">
        <f t="shared" si="1"/>
        <v>0</v>
      </c>
      <c r="AH27" s="50">
        <f t="shared" si="2"/>
        <v>766973.15</v>
      </c>
      <c r="AI27" s="47">
        <f t="shared" si="3"/>
        <v>518559.44</v>
      </c>
      <c r="AJ27" s="81">
        <f t="shared" si="4"/>
        <v>314559.27999999997</v>
      </c>
      <c r="AK27" s="50">
        <f t="shared" si="5"/>
        <v>204000.16000000003</v>
      </c>
    </row>
    <row r="28" spans="1:37" x14ac:dyDescent="0.2">
      <c r="A28" t="s">
        <v>369</v>
      </c>
      <c r="B28" t="s">
        <v>399</v>
      </c>
      <c r="C28">
        <v>2703</v>
      </c>
      <c r="D28" t="s">
        <v>406</v>
      </c>
      <c r="E28" t="s">
        <v>406</v>
      </c>
      <c r="F28" s="177">
        <v>250333.35</v>
      </c>
      <c r="G28" s="177">
        <v>0</v>
      </c>
      <c r="H28" s="177">
        <v>32592.87</v>
      </c>
      <c r="I28" s="141">
        <v>2728935.22</v>
      </c>
      <c r="J28" s="141">
        <v>945767.91</v>
      </c>
      <c r="R28" s="141">
        <v>698968.77</v>
      </c>
      <c r="S28" s="141">
        <v>3122820.6</v>
      </c>
      <c r="U28" s="162">
        <v>378861.58</v>
      </c>
      <c r="X28" s="162">
        <v>22730</v>
      </c>
      <c r="Z28" s="252">
        <v>67660</v>
      </c>
      <c r="AA28" s="252">
        <v>6732</v>
      </c>
      <c r="AC28" s="252">
        <v>156208.39000000001</v>
      </c>
      <c r="AD28" s="252">
        <v>31723.21</v>
      </c>
      <c r="AF28" s="186">
        <f t="shared" si="0"/>
        <v>282926.22000000003</v>
      </c>
      <c r="AG28" s="78">
        <f t="shared" si="1"/>
        <v>0</v>
      </c>
      <c r="AH28" s="50">
        <f t="shared" si="2"/>
        <v>282926.22000000003</v>
      </c>
      <c r="AI28" s="47">
        <f t="shared" si="3"/>
        <v>401591.58</v>
      </c>
      <c r="AJ28" s="81">
        <f t="shared" si="4"/>
        <v>262323.60000000003</v>
      </c>
      <c r="AK28" s="50">
        <f t="shared" si="5"/>
        <v>139267.97999999998</v>
      </c>
    </row>
    <row r="29" spans="1:37" x14ac:dyDescent="0.2">
      <c r="A29" s="45" t="s">
        <v>369</v>
      </c>
      <c r="B29" s="45" t="s">
        <v>399</v>
      </c>
      <c r="C29" s="45">
        <v>3283</v>
      </c>
      <c r="D29" s="45" t="s">
        <v>407</v>
      </c>
      <c r="E29" s="45" t="s">
        <v>407</v>
      </c>
      <c r="F29" s="177">
        <v>368659.54</v>
      </c>
      <c r="G29" s="177">
        <v>12740</v>
      </c>
      <c r="H29" s="177">
        <v>14270.67</v>
      </c>
      <c r="I29" s="141">
        <v>1439547.22</v>
      </c>
      <c r="J29" s="141">
        <v>848546.1</v>
      </c>
      <c r="N29" s="170">
        <v>1153387</v>
      </c>
      <c r="O29" s="170">
        <v>922.17</v>
      </c>
      <c r="R29" s="141">
        <v>-867201.27</v>
      </c>
      <c r="S29" s="141">
        <v>2219243.12</v>
      </c>
      <c r="U29" s="162">
        <v>426093.21</v>
      </c>
      <c r="X29" s="162">
        <v>121860</v>
      </c>
      <c r="Y29" s="162">
        <v>1500</v>
      </c>
      <c r="Z29" s="252">
        <v>231469</v>
      </c>
      <c r="AB29" s="252">
        <v>0</v>
      </c>
      <c r="AC29" s="252">
        <v>120914.49</v>
      </c>
      <c r="AD29" s="252">
        <v>29428.71</v>
      </c>
      <c r="AF29" s="186">
        <f t="shared" si="0"/>
        <v>395670.20999999996</v>
      </c>
      <c r="AG29" s="78">
        <f t="shared" si="1"/>
        <v>1154309.17</v>
      </c>
      <c r="AH29" s="50">
        <f t="shared" si="2"/>
        <v>-758638.96</v>
      </c>
      <c r="AI29" s="47">
        <f t="shared" si="3"/>
        <v>549453.21</v>
      </c>
      <c r="AJ29" s="81">
        <f t="shared" si="4"/>
        <v>381812.2</v>
      </c>
      <c r="AK29" s="50">
        <f t="shared" si="5"/>
        <v>167641.00999999995</v>
      </c>
    </row>
    <row r="30" spans="1:37" x14ac:dyDescent="0.2">
      <c r="A30" t="s">
        <v>369</v>
      </c>
      <c r="B30" t="s">
        <v>399</v>
      </c>
      <c r="C30">
        <v>1804</v>
      </c>
      <c r="D30" t="s">
        <v>408</v>
      </c>
      <c r="E30" t="s">
        <v>408</v>
      </c>
      <c r="F30" s="177">
        <v>312248.51</v>
      </c>
      <c r="G30" s="177">
        <v>0</v>
      </c>
      <c r="H30" s="177">
        <v>4710</v>
      </c>
      <c r="I30" s="141">
        <v>840003.31</v>
      </c>
      <c r="J30" s="141">
        <v>268075.36</v>
      </c>
      <c r="N30" s="170">
        <v>85429</v>
      </c>
      <c r="R30" s="141">
        <v>-182978.69</v>
      </c>
      <c r="S30" s="141">
        <v>1260515.6599999999</v>
      </c>
      <c r="U30" s="162">
        <v>346405.24</v>
      </c>
      <c r="Z30" s="252">
        <v>41630</v>
      </c>
      <c r="AC30" s="252">
        <v>40671.03</v>
      </c>
      <c r="AF30" s="186">
        <f t="shared" si="0"/>
        <v>316958.51</v>
      </c>
      <c r="AG30" s="78">
        <f t="shared" si="1"/>
        <v>85429</v>
      </c>
      <c r="AH30" s="50">
        <f t="shared" si="2"/>
        <v>231529.51</v>
      </c>
      <c r="AI30" s="47">
        <f t="shared" si="3"/>
        <v>346405.24</v>
      </c>
      <c r="AJ30" s="81">
        <f t="shared" si="4"/>
        <v>82301.03</v>
      </c>
      <c r="AK30" s="50">
        <f t="shared" si="5"/>
        <v>264104.20999999996</v>
      </c>
    </row>
    <row r="31" spans="1:37" x14ac:dyDescent="0.2">
      <c r="A31" t="s">
        <v>369</v>
      </c>
      <c r="B31" t="s">
        <v>399</v>
      </c>
      <c r="C31">
        <v>2904</v>
      </c>
      <c r="D31" t="s">
        <v>409</v>
      </c>
      <c r="E31" t="s">
        <v>409</v>
      </c>
      <c r="F31" s="177">
        <v>286087.55</v>
      </c>
      <c r="G31" s="177">
        <v>123940</v>
      </c>
      <c r="H31" s="177">
        <v>13022.02</v>
      </c>
      <c r="I31" s="141">
        <v>656989.34</v>
      </c>
      <c r="J31" s="141">
        <v>689034.31</v>
      </c>
      <c r="M31" s="170">
        <v>40098</v>
      </c>
      <c r="N31" s="170">
        <v>578019.24</v>
      </c>
      <c r="O31" s="170">
        <v>9000</v>
      </c>
      <c r="R31" s="141">
        <v>-1939576.95</v>
      </c>
      <c r="S31" s="141">
        <v>3147649.06</v>
      </c>
      <c r="U31" s="162">
        <v>136466.13</v>
      </c>
      <c r="X31" s="162">
        <v>108510</v>
      </c>
      <c r="Z31" s="252">
        <v>139822</v>
      </c>
      <c r="AC31" s="252">
        <v>62451.94</v>
      </c>
      <c r="AD31" s="252">
        <v>22281.599999999999</v>
      </c>
      <c r="AF31" s="186">
        <f t="shared" si="0"/>
        <v>423049.57</v>
      </c>
      <c r="AG31" s="78">
        <f t="shared" si="1"/>
        <v>627117.24</v>
      </c>
      <c r="AH31" s="50">
        <f t="shared" si="2"/>
        <v>-204067.66999999998</v>
      </c>
      <c r="AI31" s="47">
        <f t="shared" si="3"/>
        <v>244976.13</v>
      </c>
      <c r="AJ31" s="81">
        <f t="shared" si="4"/>
        <v>224555.54</v>
      </c>
      <c r="AK31" s="50">
        <f t="shared" si="5"/>
        <v>20420.589999999997</v>
      </c>
    </row>
    <row r="32" spans="1:37" x14ac:dyDescent="0.2">
      <c r="A32" t="s">
        <v>369</v>
      </c>
      <c r="B32" t="s">
        <v>399</v>
      </c>
      <c r="C32">
        <v>6953</v>
      </c>
      <c r="D32" t="s">
        <v>410</v>
      </c>
      <c r="E32" t="s">
        <v>410</v>
      </c>
      <c r="F32" s="177">
        <v>132916.32999999999</v>
      </c>
      <c r="G32" s="177">
        <v>0</v>
      </c>
      <c r="H32" s="177">
        <v>43313</v>
      </c>
      <c r="I32" s="141">
        <v>551682.15</v>
      </c>
      <c r="J32" s="141">
        <v>1675169.67</v>
      </c>
      <c r="M32" s="170">
        <v>120100</v>
      </c>
      <c r="S32" s="141">
        <v>11903501.289999999</v>
      </c>
      <c r="U32" s="162">
        <v>198425.98</v>
      </c>
      <c r="Z32" s="252">
        <v>79400</v>
      </c>
      <c r="AC32" s="252">
        <v>130313.11</v>
      </c>
      <c r="AD32" s="252">
        <v>77366</v>
      </c>
      <c r="AF32" s="186">
        <f t="shared" si="0"/>
        <v>176229.33</v>
      </c>
      <c r="AG32" s="78">
        <f t="shared" si="1"/>
        <v>120100</v>
      </c>
      <c r="AH32" s="50">
        <f t="shared" si="2"/>
        <v>56129.329999999987</v>
      </c>
      <c r="AI32" s="47">
        <f t="shared" si="3"/>
        <v>198425.98</v>
      </c>
      <c r="AJ32" s="81">
        <f t="shared" si="4"/>
        <v>287079.11</v>
      </c>
      <c r="AK32" s="50">
        <f t="shared" si="5"/>
        <v>-88653.129999999976</v>
      </c>
    </row>
    <row r="33" spans="1:37" x14ac:dyDescent="0.2">
      <c r="A33" t="s">
        <v>369</v>
      </c>
      <c r="B33" t="s">
        <v>399</v>
      </c>
      <c r="C33">
        <v>5358</v>
      </c>
      <c r="D33" t="s">
        <v>411</v>
      </c>
      <c r="E33" t="s">
        <v>411</v>
      </c>
      <c r="F33" s="177">
        <v>263306.33</v>
      </c>
      <c r="G33" s="177">
        <v>0</v>
      </c>
      <c r="H33" s="177">
        <v>17769.25</v>
      </c>
      <c r="I33" s="141">
        <v>1953288.88</v>
      </c>
      <c r="J33" s="141">
        <v>44355</v>
      </c>
      <c r="R33" s="141">
        <v>-2055911.2</v>
      </c>
      <c r="S33" s="141">
        <v>4127803.68</v>
      </c>
      <c r="U33" s="162">
        <v>350008.38</v>
      </c>
      <c r="X33" s="162">
        <v>75620</v>
      </c>
      <c r="Y33" s="162">
        <v>40300</v>
      </c>
      <c r="Z33" s="252">
        <v>192780</v>
      </c>
      <c r="AC33" s="252">
        <v>46855.99</v>
      </c>
      <c r="AD33" s="252">
        <v>15727.41</v>
      </c>
      <c r="AF33" s="186">
        <f t="shared" si="0"/>
        <v>281075.58</v>
      </c>
      <c r="AG33" s="78">
        <f t="shared" si="1"/>
        <v>0</v>
      </c>
      <c r="AH33" s="50">
        <f t="shared" si="2"/>
        <v>281075.58</v>
      </c>
      <c r="AI33" s="47">
        <f t="shared" si="3"/>
        <v>465928.38</v>
      </c>
      <c r="AJ33" s="81">
        <f t="shared" si="4"/>
        <v>255363.4</v>
      </c>
      <c r="AK33" s="50">
        <f t="shared" si="5"/>
        <v>210564.98</v>
      </c>
    </row>
    <row r="34" spans="1:37" x14ac:dyDescent="0.2">
      <c r="A34" t="s">
        <v>369</v>
      </c>
      <c r="B34" t="s">
        <v>399</v>
      </c>
      <c r="C34">
        <v>1450</v>
      </c>
      <c r="D34" t="s">
        <v>412</v>
      </c>
      <c r="E34" t="s">
        <v>412</v>
      </c>
      <c r="F34" s="177">
        <v>376145.43</v>
      </c>
      <c r="G34" s="177">
        <v>0</v>
      </c>
      <c r="H34" s="177">
        <v>138934.57</v>
      </c>
      <c r="I34" s="141">
        <v>831741.86</v>
      </c>
      <c r="J34" s="141">
        <v>246720.28</v>
      </c>
      <c r="M34" s="170">
        <v>1930.57</v>
      </c>
      <c r="R34" s="141">
        <v>-466999.65</v>
      </c>
      <c r="S34" s="141">
        <v>1873318.11</v>
      </c>
      <c r="U34" s="162">
        <v>336625.59</v>
      </c>
      <c r="X34" s="162">
        <v>83370</v>
      </c>
      <c r="Z34" s="252">
        <v>158675</v>
      </c>
      <c r="AB34" s="252">
        <v>3760</v>
      </c>
      <c r="AC34" s="252">
        <v>60644.7</v>
      </c>
      <c r="AD34" s="252">
        <v>10187.780000000001</v>
      </c>
      <c r="AF34" s="186">
        <f t="shared" si="0"/>
        <v>515080</v>
      </c>
      <c r="AG34" s="78">
        <f t="shared" si="1"/>
        <v>1930.57</v>
      </c>
      <c r="AH34" s="50">
        <f t="shared" si="2"/>
        <v>513149.43</v>
      </c>
      <c r="AI34" s="47">
        <f t="shared" si="3"/>
        <v>419995.59</v>
      </c>
      <c r="AJ34" s="81">
        <f t="shared" si="4"/>
        <v>233267.48</v>
      </c>
      <c r="AK34" s="50">
        <f t="shared" si="5"/>
        <v>186728.11000000002</v>
      </c>
    </row>
    <row r="35" spans="1:37" x14ac:dyDescent="0.2">
      <c r="A35" t="s">
        <v>369</v>
      </c>
      <c r="B35" t="s">
        <v>399</v>
      </c>
      <c r="C35">
        <v>1590</v>
      </c>
      <c r="D35" t="s">
        <v>413</v>
      </c>
      <c r="E35" t="s">
        <v>413</v>
      </c>
      <c r="F35" s="177">
        <v>35454.51</v>
      </c>
      <c r="G35" s="177">
        <v>1760</v>
      </c>
      <c r="H35" s="177">
        <v>26238.09</v>
      </c>
      <c r="I35" s="141">
        <v>852539.27</v>
      </c>
      <c r="J35" s="141">
        <v>428459.27</v>
      </c>
      <c r="K35" s="141">
        <v>-899</v>
      </c>
      <c r="R35" s="141">
        <v>-1236871.07</v>
      </c>
      <c r="S35" s="141">
        <v>2563303.2200000002</v>
      </c>
      <c r="U35" s="162">
        <v>76786.289999999994</v>
      </c>
      <c r="X35" s="162">
        <v>48885</v>
      </c>
      <c r="Z35" s="252">
        <v>66544</v>
      </c>
      <c r="AC35" s="252">
        <v>16482.439999999999</v>
      </c>
      <c r="AD35" s="252">
        <v>25524.86</v>
      </c>
      <c r="AF35" s="186">
        <f t="shared" si="0"/>
        <v>63452.600000000006</v>
      </c>
      <c r="AG35" s="78">
        <f t="shared" si="1"/>
        <v>0</v>
      </c>
      <c r="AH35" s="50">
        <f t="shared" si="2"/>
        <v>63452.600000000006</v>
      </c>
      <c r="AI35" s="47">
        <f t="shared" si="3"/>
        <v>125671.29</v>
      </c>
      <c r="AJ35" s="81">
        <f t="shared" si="4"/>
        <v>108551.3</v>
      </c>
      <c r="AK35" s="50">
        <f t="shared" si="5"/>
        <v>17119.989999999991</v>
      </c>
    </row>
    <row r="36" spans="1:37" x14ac:dyDescent="0.2">
      <c r="A36" t="s">
        <v>372</v>
      </c>
      <c r="B36" t="s">
        <v>415</v>
      </c>
      <c r="C36">
        <v>6255</v>
      </c>
      <c r="D36" t="s">
        <v>417</v>
      </c>
      <c r="E36" t="s">
        <v>417</v>
      </c>
      <c r="F36" s="177">
        <v>1149140.98</v>
      </c>
      <c r="G36" s="177">
        <v>0</v>
      </c>
      <c r="H36" s="177">
        <v>41983.46</v>
      </c>
      <c r="I36" s="141">
        <v>937732.2</v>
      </c>
      <c r="J36" s="141">
        <v>215587.5</v>
      </c>
      <c r="M36" s="170">
        <v>10814</v>
      </c>
      <c r="N36" s="170">
        <v>457920</v>
      </c>
      <c r="O36" s="170">
        <v>9642</v>
      </c>
      <c r="S36" s="141">
        <v>3551030.77</v>
      </c>
      <c r="U36" s="162">
        <v>12463.97</v>
      </c>
      <c r="X36" s="162">
        <v>177404.5</v>
      </c>
      <c r="Z36" s="252">
        <v>238414.5</v>
      </c>
      <c r="AC36" s="252">
        <v>103392.03</v>
      </c>
      <c r="AD36" s="252">
        <v>19454.080000000002</v>
      </c>
      <c r="AF36" s="186">
        <f t="shared" si="0"/>
        <v>1191124.44</v>
      </c>
      <c r="AG36" s="78">
        <f t="shared" si="1"/>
        <v>478376</v>
      </c>
      <c r="AH36" s="50">
        <f t="shared" si="2"/>
        <v>712748.44</v>
      </c>
      <c r="AI36" s="47">
        <f t="shared" si="3"/>
        <v>189868.47</v>
      </c>
      <c r="AJ36" s="81">
        <f t="shared" si="4"/>
        <v>361260.61000000004</v>
      </c>
      <c r="AK36" s="50">
        <f t="shared" si="5"/>
        <v>-171392.14000000004</v>
      </c>
    </row>
    <row r="37" spans="1:37" x14ac:dyDescent="0.2">
      <c r="A37" s="45" t="s">
        <v>372</v>
      </c>
      <c r="B37" s="45" t="s">
        <v>415</v>
      </c>
      <c r="C37" s="45">
        <v>4295</v>
      </c>
      <c r="D37" s="45" t="s">
        <v>418</v>
      </c>
      <c r="E37" s="45" t="s">
        <v>418</v>
      </c>
      <c r="F37" s="177">
        <v>786082.02</v>
      </c>
      <c r="G37" s="177">
        <v>154934.35</v>
      </c>
      <c r="H37" s="177">
        <v>37736.15</v>
      </c>
      <c r="I37" s="141">
        <v>591176.13</v>
      </c>
      <c r="J37" s="141">
        <v>514881.25</v>
      </c>
      <c r="M37" s="170">
        <v>16137.07</v>
      </c>
      <c r="N37" s="170">
        <v>435492</v>
      </c>
      <c r="O37" s="170">
        <v>971.51</v>
      </c>
      <c r="R37" s="141">
        <v>175773.58</v>
      </c>
      <c r="S37" s="141">
        <v>1930924.79</v>
      </c>
      <c r="U37" s="162">
        <v>25431.82</v>
      </c>
      <c r="X37" s="162">
        <v>64900.5</v>
      </c>
      <c r="Z37" s="252">
        <v>93180.5</v>
      </c>
      <c r="AC37" s="252">
        <v>43567.64</v>
      </c>
      <c r="AD37" s="252">
        <v>21939.74</v>
      </c>
      <c r="AF37" s="186">
        <f t="shared" si="0"/>
        <v>978752.52</v>
      </c>
      <c r="AG37" s="78">
        <f t="shared" si="1"/>
        <v>452600.58</v>
      </c>
      <c r="AH37" s="50">
        <f t="shared" si="2"/>
        <v>526151.93999999994</v>
      </c>
      <c r="AI37" s="47">
        <f t="shared" si="3"/>
        <v>90332.32</v>
      </c>
      <c r="AJ37" s="81">
        <f t="shared" si="4"/>
        <v>158687.88</v>
      </c>
      <c r="AK37" s="50">
        <f t="shared" si="5"/>
        <v>-68355.56</v>
      </c>
    </row>
    <row r="38" spans="1:37" x14ac:dyDescent="0.2">
      <c r="A38" t="s">
        <v>372</v>
      </c>
      <c r="B38" t="s">
        <v>415</v>
      </c>
      <c r="C38">
        <v>5791</v>
      </c>
      <c r="D38" t="s">
        <v>419</v>
      </c>
      <c r="E38" t="s">
        <v>419</v>
      </c>
      <c r="F38" s="177">
        <v>34861.07</v>
      </c>
      <c r="G38" s="177">
        <v>30313</v>
      </c>
      <c r="H38" s="177">
        <v>23402.23</v>
      </c>
      <c r="I38" s="141">
        <v>363641.98</v>
      </c>
      <c r="J38" s="141">
        <v>546553.32999999996</v>
      </c>
      <c r="M38" s="170">
        <v>21851.48</v>
      </c>
      <c r="N38" s="170">
        <v>282034</v>
      </c>
      <c r="O38" s="170">
        <v>9069.35</v>
      </c>
      <c r="R38" s="141">
        <v>49400.3</v>
      </c>
      <c r="S38" s="141">
        <v>2854572.07</v>
      </c>
      <c r="U38" s="162">
        <v>84501.25</v>
      </c>
      <c r="X38" s="162">
        <v>25378.5</v>
      </c>
      <c r="Z38" s="252">
        <v>123972.5</v>
      </c>
      <c r="AA38" s="252">
        <v>0</v>
      </c>
      <c r="AC38" s="252">
        <v>78942.58</v>
      </c>
      <c r="AD38" s="252">
        <v>38323.040000000001</v>
      </c>
      <c r="AF38" s="186">
        <f t="shared" si="0"/>
        <v>88576.3</v>
      </c>
      <c r="AG38" s="78">
        <f t="shared" si="1"/>
        <v>312954.82999999996</v>
      </c>
      <c r="AH38" s="50">
        <f t="shared" si="2"/>
        <v>-224378.52999999997</v>
      </c>
      <c r="AI38" s="47">
        <f t="shared" si="3"/>
        <v>109879.75</v>
      </c>
      <c r="AJ38" s="81">
        <f t="shared" si="4"/>
        <v>241238.12000000002</v>
      </c>
      <c r="AK38" s="50">
        <f t="shared" si="5"/>
        <v>-131358.37000000002</v>
      </c>
    </row>
    <row r="39" spans="1:37" x14ac:dyDescent="0.2">
      <c r="A39" t="s">
        <v>372</v>
      </c>
      <c r="B39" t="s">
        <v>415</v>
      </c>
      <c r="C39">
        <v>2483</v>
      </c>
      <c r="D39" t="s">
        <v>420</v>
      </c>
      <c r="E39" t="s">
        <v>420</v>
      </c>
      <c r="F39" s="177">
        <v>454505.55</v>
      </c>
      <c r="G39" s="177">
        <v>27267.15</v>
      </c>
      <c r="H39" s="177">
        <v>14657.01</v>
      </c>
      <c r="I39" s="141">
        <v>675189.63</v>
      </c>
      <c r="J39" s="141">
        <v>157635.59</v>
      </c>
      <c r="M39" s="170">
        <v>10474.1</v>
      </c>
      <c r="N39" s="170">
        <v>264511</v>
      </c>
      <c r="S39" s="141">
        <v>1440362.48</v>
      </c>
      <c r="U39" s="162">
        <v>9388.56</v>
      </c>
      <c r="W39" s="162">
        <v>3.81</v>
      </c>
      <c r="X39" s="162">
        <v>56365.4</v>
      </c>
      <c r="Y39" s="162">
        <v>0</v>
      </c>
      <c r="Z39" s="252">
        <v>73865.399999999994</v>
      </c>
      <c r="AA39" s="252">
        <v>10177</v>
      </c>
      <c r="AC39" s="252">
        <v>62793.53</v>
      </c>
      <c r="AD39" s="252">
        <v>27409.42</v>
      </c>
      <c r="AF39" s="186">
        <f t="shared" si="0"/>
        <v>496429.71</v>
      </c>
      <c r="AG39" s="78">
        <f t="shared" si="1"/>
        <v>274985.09999999998</v>
      </c>
      <c r="AH39" s="50">
        <f t="shared" si="2"/>
        <v>221444.61000000004</v>
      </c>
      <c r="AI39" s="47">
        <f t="shared" si="3"/>
        <v>65757.77</v>
      </c>
      <c r="AJ39" s="81">
        <f t="shared" si="4"/>
        <v>174245.34999999998</v>
      </c>
      <c r="AK39" s="50">
        <f t="shared" si="5"/>
        <v>-108487.57999999997</v>
      </c>
    </row>
    <row r="40" spans="1:37" x14ac:dyDescent="0.2">
      <c r="A40" t="s">
        <v>372</v>
      </c>
      <c r="B40" t="s">
        <v>415</v>
      </c>
      <c r="C40">
        <v>2151</v>
      </c>
      <c r="D40" t="s">
        <v>421</v>
      </c>
      <c r="E40" t="s">
        <v>421</v>
      </c>
      <c r="F40" s="177">
        <v>333940.59999999998</v>
      </c>
      <c r="G40" s="177">
        <v>7841</v>
      </c>
      <c r="H40" s="177">
        <v>15204.02</v>
      </c>
      <c r="I40" s="141">
        <v>112435.5</v>
      </c>
      <c r="J40" s="141">
        <v>249552.28</v>
      </c>
      <c r="M40" s="170">
        <v>11405</v>
      </c>
      <c r="N40" s="170">
        <v>215517</v>
      </c>
      <c r="S40" s="141">
        <v>455164.99</v>
      </c>
      <c r="U40" s="162">
        <v>6309.31</v>
      </c>
      <c r="W40" s="162">
        <v>2.5099999999999998</v>
      </c>
      <c r="X40" s="162">
        <v>730894.8</v>
      </c>
      <c r="Z40" s="252">
        <v>788734.8</v>
      </c>
      <c r="AC40" s="252">
        <v>27352.84</v>
      </c>
      <c r="AD40" s="252">
        <v>30146.71</v>
      </c>
      <c r="AF40" s="186">
        <f t="shared" si="0"/>
        <v>356985.62</v>
      </c>
      <c r="AG40" s="78">
        <f t="shared" si="1"/>
        <v>226922</v>
      </c>
      <c r="AH40" s="50">
        <f t="shared" si="2"/>
        <v>130063.62</v>
      </c>
      <c r="AI40" s="47">
        <f t="shared" si="3"/>
        <v>737206.62</v>
      </c>
      <c r="AJ40" s="81">
        <f t="shared" si="4"/>
        <v>846234.35</v>
      </c>
      <c r="AK40" s="50">
        <f t="shared" si="5"/>
        <v>-109027.72999999998</v>
      </c>
    </row>
    <row r="41" spans="1:37" x14ac:dyDescent="0.2">
      <c r="A41" t="s">
        <v>372</v>
      </c>
      <c r="B41" t="s">
        <v>415</v>
      </c>
      <c r="C41">
        <v>2636</v>
      </c>
      <c r="D41" t="s">
        <v>422</v>
      </c>
      <c r="E41" t="s">
        <v>422</v>
      </c>
      <c r="F41" s="177">
        <v>292172.15999999997</v>
      </c>
      <c r="G41" s="177">
        <v>532</v>
      </c>
      <c r="H41" s="177">
        <v>25143.63</v>
      </c>
      <c r="I41" s="141">
        <v>452379.61</v>
      </c>
      <c r="J41" s="141">
        <v>239993.94</v>
      </c>
      <c r="M41" s="170">
        <v>10478.549999999999</v>
      </c>
      <c r="N41" s="170">
        <v>141633</v>
      </c>
      <c r="O41" s="170">
        <v>6477.81</v>
      </c>
      <c r="R41" s="141">
        <v>80</v>
      </c>
      <c r="S41" s="141">
        <v>1976836.89</v>
      </c>
      <c r="U41" s="162">
        <v>10372.290000000001</v>
      </c>
      <c r="X41" s="162">
        <v>69434.5</v>
      </c>
      <c r="Z41" s="252">
        <v>109787.5</v>
      </c>
      <c r="AC41" s="252">
        <v>31942.720000000001</v>
      </c>
      <c r="AD41" s="252">
        <v>16288.54</v>
      </c>
      <c r="AF41" s="186">
        <f t="shared" si="0"/>
        <v>317847.78999999998</v>
      </c>
      <c r="AG41" s="78">
        <f t="shared" si="1"/>
        <v>158589.35999999999</v>
      </c>
      <c r="AH41" s="50">
        <f t="shared" si="2"/>
        <v>159258.43</v>
      </c>
      <c r="AI41" s="47">
        <f t="shared" si="3"/>
        <v>79806.790000000008</v>
      </c>
      <c r="AJ41" s="81">
        <f t="shared" si="4"/>
        <v>158018.76</v>
      </c>
      <c r="AK41" s="50">
        <f t="shared" si="5"/>
        <v>-78211.97</v>
      </c>
    </row>
    <row r="42" spans="1:37" x14ac:dyDescent="0.2">
      <c r="A42" t="s">
        <v>372</v>
      </c>
      <c r="B42" t="s">
        <v>415</v>
      </c>
      <c r="C42">
        <v>4545</v>
      </c>
      <c r="D42" t="s">
        <v>423</v>
      </c>
      <c r="E42" t="s">
        <v>423</v>
      </c>
      <c r="F42" s="177">
        <v>529068.71</v>
      </c>
      <c r="G42" s="177">
        <v>21647</v>
      </c>
      <c r="H42" s="177">
        <v>48037.25</v>
      </c>
      <c r="I42" s="141">
        <v>693509.37</v>
      </c>
      <c r="J42" s="141">
        <v>381880.71</v>
      </c>
      <c r="M42" s="170">
        <v>15369.9</v>
      </c>
      <c r="N42" s="170">
        <v>339774.6</v>
      </c>
      <c r="O42" s="170">
        <v>3217.66</v>
      </c>
      <c r="R42" s="141">
        <v>1</v>
      </c>
      <c r="S42" s="141">
        <v>1732965.71</v>
      </c>
      <c r="U42" s="162">
        <v>79158.759999999995</v>
      </c>
      <c r="X42" s="162">
        <v>50526</v>
      </c>
      <c r="Z42" s="252">
        <v>167096</v>
      </c>
      <c r="AA42" s="252">
        <v>13040</v>
      </c>
      <c r="AB42" s="252">
        <v>6079</v>
      </c>
      <c r="AC42" s="252">
        <v>358450.19</v>
      </c>
      <c r="AD42" s="252">
        <v>27754.1</v>
      </c>
      <c r="AF42" s="186">
        <f t="shared" si="0"/>
        <v>598752.96</v>
      </c>
      <c r="AG42" s="78">
        <f t="shared" si="1"/>
        <v>358362.16</v>
      </c>
      <c r="AH42" s="50">
        <f t="shared" si="2"/>
        <v>240390.8</v>
      </c>
      <c r="AI42" s="47">
        <f t="shared" si="3"/>
        <v>129684.76</v>
      </c>
      <c r="AJ42" s="81">
        <f t="shared" si="4"/>
        <v>572419.28999999992</v>
      </c>
      <c r="AK42" s="50">
        <f t="shared" si="5"/>
        <v>-442734.52999999991</v>
      </c>
    </row>
    <row r="43" spans="1:37" x14ac:dyDescent="0.2">
      <c r="A43" t="s">
        <v>372</v>
      </c>
      <c r="B43" t="s">
        <v>415</v>
      </c>
      <c r="C43">
        <v>2870</v>
      </c>
      <c r="D43" t="s">
        <v>424</v>
      </c>
      <c r="E43" t="s">
        <v>424</v>
      </c>
      <c r="F43" s="177">
        <v>645240.6</v>
      </c>
      <c r="G43" s="177">
        <v>16771</v>
      </c>
      <c r="H43" s="177">
        <v>94482.23</v>
      </c>
      <c r="I43" s="141">
        <v>750432.39</v>
      </c>
      <c r="J43" s="141">
        <v>334142.43</v>
      </c>
      <c r="M43" s="170">
        <v>12058.57</v>
      </c>
      <c r="S43" s="141">
        <v>2083523.09</v>
      </c>
      <c r="U43" s="162">
        <v>8978.2800000000007</v>
      </c>
      <c r="X43" s="162">
        <v>54337.05</v>
      </c>
      <c r="Z43" s="252">
        <v>98539.05</v>
      </c>
      <c r="AC43" s="252">
        <v>54113.29</v>
      </c>
      <c r="AD43" s="252">
        <v>27784.52</v>
      </c>
      <c r="AF43" s="186">
        <f t="shared" si="0"/>
        <v>756493.83</v>
      </c>
      <c r="AG43" s="78">
        <f t="shared" si="1"/>
        <v>12058.57</v>
      </c>
      <c r="AH43" s="50">
        <f t="shared" si="2"/>
        <v>744435.26</v>
      </c>
      <c r="AI43" s="47">
        <f t="shared" si="3"/>
        <v>63315.33</v>
      </c>
      <c r="AJ43" s="81">
        <f t="shared" si="4"/>
        <v>180436.86</v>
      </c>
      <c r="AK43" s="50">
        <f t="shared" si="5"/>
        <v>-117121.52999999998</v>
      </c>
    </row>
    <row r="44" spans="1:37" x14ac:dyDescent="0.2">
      <c r="A44" t="s">
        <v>372</v>
      </c>
      <c r="B44" t="s">
        <v>415</v>
      </c>
      <c r="C44">
        <v>3482</v>
      </c>
      <c r="D44" t="s">
        <v>425</v>
      </c>
      <c r="E44" t="s">
        <v>425</v>
      </c>
      <c r="F44" s="177">
        <v>399824.55</v>
      </c>
      <c r="G44" s="177">
        <v>12800</v>
      </c>
      <c r="H44" s="177">
        <v>17383.72</v>
      </c>
      <c r="I44" s="141">
        <v>1229781.04</v>
      </c>
      <c r="J44" s="141">
        <v>261324.95</v>
      </c>
      <c r="L44" s="170">
        <v>0</v>
      </c>
      <c r="M44" s="170">
        <v>14810.38</v>
      </c>
      <c r="O44" s="170">
        <v>12450</v>
      </c>
      <c r="R44" s="141">
        <v>2002165.66</v>
      </c>
      <c r="U44" s="162">
        <v>13415.94</v>
      </c>
      <c r="W44" s="162">
        <v>1030.0899999999999</v>
      </c>
      <c r="X44" s="162">
        <v>54294.6</v>
      </c>
      <c r="Z44" s="252">
        <v>98269.6</v>
      </c>
      <c r="AC44" s="252">
        <v>47779.21</v>
      </c>
      <c r="AD44" s="252">
        <v>16298.6</v>
      </c>
      <c r="AF44" s="186">
        <f t="shared" si="0"/>
        <v>430008.27</v>
      </c>
      <c r="AG44" s="78">
        <f t="shared" si="1"/>
        <v>27260.379999999997</v>
      </c>
      <c r="AH44" s="50">
        <f t="shared" si="2"/>
        <v>402747.89</v>
      </c>
      <c r="AI44" s="47">
        <f t="shared" si="3"/>
        <v>68740.63</v>
      </c>
      <c r="AJ44" s="81">
        <f t="shared" si="4"/>
        <v>162347.41</v>
      </c>
      <c r="AK44" s="50">
        <f t="shared" si="5"/>
        <v>-93606.78</v>
      </c>
    </row>
    <row r="45" spans="1:37" x14ac:dyDescent="0.2">
      <c r="A45" t="s">
        <v>372</v>
      </c>
      <c r="B45" t="s">
        <v>415</v>
      </c>
      <c r="C45">
        <v>4225</v>
      </c>
      <c r="D45" t="s">
        <v>426</v>
      </c>
      <c r="E45" t="s">
        <v>426</v>
      </c>
      <c r="F45" s="177">
        <v>90208.11</v>
      </c>
      <c r="G45" s="177">
        <v>66457</v>
      </c>
      <c r="H45" s="177">
        <v>38050.65</v>
      </c>
      <c r="I45" s="141">
        <v>728162.57</v>
      </c>
      <c r="J45" s="141">
        <v>465271.24</v>
      </c>
      <c r="M45" s="170">
        <v>11085.23</v>
      </c>
      <c r="O45" s="170">
        <v>2291.73</v>
      </c>
      <c r="R45" s="141">
        <v>0</v>
      </c>
      <c r="S45" s="141">
        <v>1500565.11</v>
      </c>
      <c r="U45" s="162">
        <v>21404.15</v>
      </c>
      <c r="X45" s="162">
        <v>86051</v>
      </c>
      <c r="Z45" s="252">
        <v>138405</v>
      </c>
      <c r="AA45" s="252">
        <v>6307</v>
      </c>
      <c r="AC45" s="252">
        <v>106653.67</v>
      </c>
      <c r="AD45" s="252">
        <v>31357.67</v>
      </c>
      <c r="AF45" s="186">
        <f t="shared" si="0"/>
        <v>194715.75999999998</v>
      </c>
      <c r="AG45" s="78">
        <f t="shared" si="1"/>
        <v>13376.96</v>
      </c>
      <c r="AH45" s="50">
        <f t="shared" si="2"/>
        <v>181338.8</v>
      </c>
      <c r="AI45" s="47">
        <f t="shared" si="3"/>
        <v>107455.15</v>
      </c>
      <c r="AJ45" s="81">
        <f t="shared" si="4"/>
        <v>282723.33999999997</v>
      </c>
      <c r="AK45" s="50">
        <f t="shared" si="5"/>
        <v>-175268.18999999997</v>
      </c>
    </row>
    <row r="46" spans="1:37" x14ac:dyDescent="0.2">
      <c r="A46" t="s">
        <v>372</v>
      </c>
      <c r="B46" t="s">
        <v>415</v>
      </c>
      <c r="C46">
        <v>3058</v>
      </c>
      <c r="D46" t="s">
        <v>428</v>
      </c>
      <c r="E46" t="s">
        <v>428</v>
      </c>
      <c r="F46" s="177">
        <v>190433.76</v>
      </c>
      <c r="G46" s="177">
        <v>15974</v>
      </c>
      <c r="H46" s="177">
        <v>13377.39</v>
      </c>
      <c r="I46" s="141">
        <v>45695.519999999997</v>
      </c>
      <c r="J46" s="141">
        <v>367289.78</v>
      </c>
      <c r="K46" s="141">
        <v>1</v>
      </c>
      <c r="M46" s="170">
        <v>12710.66</v>
      </c>
      <c r="R46" s="141">
        <v>-1593983.64</v>
      </c>
      <c r="S46" s="141">
        <v>2280594.58</v>
      </c>
      <c r="U46" s="162">
        <v>7293.25</v>
      </c>
      <c r="X46" s="162">
        <v>119882</v>
      </c>
      <c r="Z46" s="252">
        <v>138062</v>
      </c>
      <c r="AC46" s="252">
        <v>46661.35</v>
      </c>
      <c r="AD46" s="252">
        <v>9911.0499999999993</v>
      </c>
      <c r="AF46" s="186">
        <f t="shared" si="0"/>
        <v>219785.15000000002</v>
      </c>
      <c r="AG46" s="78">
        <f t="shared" si="1"/>
        <v>12710.66</v>
      </c>
      <c r="AH46" s="50">
        <f t="shared" si="2"/>
        <v>207074.49000000002</v>
      </c>
      <c r="AI46" s="47">
        <f t="shared" si="3"/>
        <v>127175.25</v>
      </c>
      <c r="AJ46" s="81">
        <f t="shared" si="4"/>
        <v>194634.4</v>
      </c>
      <c r="AK46" s="50">
        <f t="shared" si="5"/>
        <v>-67459.149999999994</v>
      </c>
    </row>
    <row r="47" spans="1:37" x14ac:dyDescent="0.2">
      <c r="A47" t="s">
        <v>374</v>
      </c>
      <c r="B47" t="s">
        <v>430</v>
      </c>
      <c r="C47">
        <v>2820</v>
      </c>
      <c r="D47" t="s">
        <v>432</v>
      </c>
      <c r="E47" t="s">
        <v>432</v>
      </c>
      <c r="F47" s="177">
        <v>445598.15</v>
      </c>
      <c r="G47" s="177">
        <v>0</v>
      </c>
      <c r="H47" s="177">
        <v>5658.81</v>
      </c>
      <c r="I47" s="141">
        <v>5547708.8399999999</v>
      </c>
      <c r="J47" s="141">
        <v>1248098.67</v>
      </c>
      <c r="L47" s="170">
        <v>0</v>
      </c>
      <c r="M47" s="170">
        <v>74912</v>
      </c>
      <c r="O47" s="170">
        <v>0</v>
      </c>
      <c r="Q47" s="141">
        <v>-1171647.55</v>
      </c>
      <c r="R47" s="141">
        <v>6381634.2000000002</v>
      </c>
      <c r="S47" s="141">
        <v>2114009</v>
      </c>
      <c r="U47" s="162">
        <v>13771.23</v>
      </c>
      <c r="W47" s="162">
        <v>97.24</v>
      </c>
      <c r="Z47" s="252">
        <v>30340</v>
      </c>
      <c r="AC47" s="252">
        <v>89524.34</v>
      </c>
      <c r="AD47" s="252">
        <v>44329.31</v>
      </c>
      <c r="AF47" s="186">
        <f t="shared" si="0"/>
        <v>451256.96</v>
      </c>
      <c r="AG47" s="78">
        <f t="shared" si="1"/>
        <v>74912</v>
      </c>
      <c r="AH47" s="50">
        <f t="shared" si="2"/>
        <v>376344.96</v>
      </c>
      <c r="AI47" s="47">
        <f t="shared" si="3"/>
        <v>13868.47</v>
      </c>
      <c r="AJ47" s="81">
        <f t="shared" si="4"/>
        <v>164193.65</v>
      </c>
      <c r="AK47" s="50">
        <f t="shared" si="5"/>
        <v>-150325.18</v>
      </c>
    </row>
    <row r="48" spans="1:37" x14ac:dyDescent="0.2">
      <c r="A48" t="s">
        <v>374</v>
      </c>
      <c r="B48" t="s">
        <v>430</v>
      </c>
      <c r="C48">
        <v>3895</v>
      </c>
      <c r="D48" t="s">
        <v>433</v>
      </c>
      <c r="E48" t="s">
        <v>433</v>
      </c>
      <c r="F48" s="177">
        <v>460105.64</v>
      </c>
      <c r="G48" s="177">
        <v>0</v>
      </c>
      <c r="H48" s="177">
        <v>8446.1200000000008</v>
      </c>
      <c r="I48" s="141">
        <v>3454440.43</v>
      </c>
      <c r="J48" s="141">
        <v>566656.79</v>
      </c>
      <c r="L48" s="170">
        <v>0</v>
      </c>
      <c r="M48" s="170">
        <v>47068.78</v>
      </c>
      <c r="N48" s="170">
        <v>407950</v>
      </c>
      <c r="Q48" s="141">
        <v>488987.81</v>
      </c>
      <c r="R48" s="141">
        <v>1993742.19</v>
      </c>
      <c r="S48" s="141">
        <v>1646714.98</v>
      </c>
      <c r="U48" s="162">
        <v>29904.31</v>
      </c>
      <c r="Z48" s="252">
        <v>36319</v>
      </c>
      <c r="AB48" s="252">
        <v>0</v>
      </c>
      <c r="AC48" s="252">
        <v>69479.56</v>
      </c>
      <c r="AD48" s="252">
        <v>18921.53</v>
      </c>
      <c r="AF48" s="186">
        <f t="shared" si="0"/>
        <v>468551.76</v>
      </c>
      <c r="AG48" s="78">
        <f t="shared" si="1"/>
        <v>455018.78</v>
      </c>
      <c r="AH48" s="50">
        <f t="shared" si="2"/>
        <v>13532.979999999981</v>
      </c>
      <c r="AI48" s="47">
        <f t="shared" si="3"/>
        <v>29904.31</v>
      </c>
      <c r="AJ48" s="81">
        <f t="shared" si="4"/>
        <v>124720.09</v>
      </c>
      <c r="AK48" s="50">
        <f t="shared" si="5"/>
        <v>-94815.78</v>
      </c>
    </row>
    <row r="49" spans="1:37" x14ac:dyDescent="0.2">
      <c r="A49" t="s">
        <v>374</v>
      </c>
      <c r="B49" t="s">
        <v>430</v>
      </c>
      <c r="C49">
        <v>2041</v>
      </c>
      <c r="D49" t="s">
        <v>434</v>
      </c>
      <c r="E49" t="s">
        <v>434</v>
      </c>
      <c r="F49" s="177">
        <v>937993.06</v>
      </c>
      <c r="G49" s="177">
        <v>0</v>
      </c>
      <c r="H49" s="177">
        <v>15264.75</v>
      </c>
      <c r="I49" s="141">
        <v>1199696.01</v>
      </c>
      <c r="J49" s="141">
        <v>3096431.7</v>
      </c>
      <c r="K49" s="141">
        <v>73999</v>
      </c>
      <c r="L49" s="170">
        <v>168490</v>
      </c>
      <c r="M49" s="170">
        <v>23265.22</v>
      </c>
      <c r="N49" s="170">
        <v>127000</v>
      </c>
      <c r="O49" s="170">
        <v>191.3</v>
      </c>
      <c r="R49" s="141">
        <v>1375222.33</v>
      </c>
      <c r="S49" s="141">
        <v>2273364.33</v>
      </c>
      <c r="U49" s="162">
        <v>14552.25</v>
      </c>
      <c r="W49" s="162">
        <v>2205.7399999999998</v>
      </c>
      <c r="Z49" s="252">
        <v>29735</v>
      </c>
      <c r="AC49" s="252">
        <v>24478.25</v>
      </c>
      <c r="AD49" s="252">
        <v>21413.51</v>
      </c>
      <c r="AF49" s="186">
        <f t="shared" si="0"/>
        <v>953257.81</v>
      </c>
      <c r="AG49" s="78">
        <f t="shared" si="1"/>
        <v>318946.51999999996</v>
      </c>
      <c r="AH49" s="50">
        <f t="shared" si="2"/>
        <v>634311.29</v>
      </c>
      <c r="AI49" s="47">
        <f t="shared" si="3"/>
        <v>16757.989999999998</v>
      </c>
      <c r="AJ49" s="81">
        <f t="shared" si="4"/>
        <v>75626.759999999995</v>
      </c>
      <c r="AK49" s="50">
        <f t="shared" si="5"/>
        <v>-58868.77</v>
      </c>
    </row>
    <row r="50" spans="1:37" x14ac:dyDescent="0.2">
      <c r="A50" t="s">
        <v>376</v>
      </c>
      <c r="B50" t="s">
        <v>436</v>
      </c>
      <c r="C50">
        <v>2880</v>
      </c>
      <c r="D50" t="s">
        <v>438</v>
      </c>
      <c r="E50" t="s">
        <v>438</v>
      </c>
      <c r="F50" s="250">
        <v>492747.38</v>
      </c>
      <c r="G50" s="250">
        <v>106314</v>
      </c>
      <c r="H50" s="250">
        <v>202.9</v>
      </c>
      <c r="I50" s="194">
        <v>370871.79</v>
      </c>
      <c r="J50" s="194">
        <v>611005.48</v>
      </c>
      <c r="K50" s="194"/>
      <c r="L50" s="249">
        <v>0</v>
      </c>
      <c r="M50" s="249">
        <v>55200</v>
      </c>
      <c r="N50" s="249"/>
      <c r="O50" s="249">
        <v>0</v>
      </c>
      <c r="P50" s="194"/>
      <c r="Q50" s="194"/>
      <c r="R50" s="194"/>
      <c r="S50" s="194">
        <v>2191305.25</v>
      </c>
      <c r="T50" s="196"/>
      <c r="U50" s="196">
        <v>15952.9</v>
      </c>
      <c r="V50" s="196"/>
      <c r="W50" s="196"/>
      <c r="X50" s="196">
        <v>108824.7</v>
      </c>
      <c r="Y50" s="196"/>
      <c r="Z50" s="253">
        <v>142584.70000000001</v>
      </c>
      <c r="AA50" s="253">
        <v>10840</v>
      </c>
      <c r="AB50" s="253"/>
      <c r="AC50" s="253">
        <v>73733.14</v>
      </c>
      <c r="AD50" s="253">
        <v>17819.8</v>
      </c>
      <c r="AE50" s="253"/>
      <c r="AF50" s="186">
        <f t="shared" si="0"/>
        <v>599264.28</v>
      </c>
      <c r="AG50" s="78">
        <f t="shared" si="1"/>
        <v>55200</v>
      </c>
      <c r="AH50" s="50">
        <f t="shared" si="2"/>
        <v>544064.28</v>
      </c>
      <c r="AI50" s="47">
        <f t="shared" si="3"/>
        <v>124777.59999999999</v>
      </c>
      <c r="AJ50" s="81">
        <f t="shared" si="4"/>
        <v>244977.64</v>
      </c>
      <c r="AK50" s="50">
        <f t="shared" si="5"/>
        <v>-120200.04000000002</v>
      </c>
    </row>
    <row r="51" spans="1:37" x14ac:dyDescent="0.2">
      <c r="A51" t="s">
        <v>376</v>
      </c>
      <c r="B51" t="s">
        <v>436</v>
      </c>
      <c r="C51">
        <v>9821</v>
      </c>
      <c r="D51" t="s">
        <v>439</v>
      </c>
      <c r="E51" t="s">
        <v>439</v>
      </c>
      <c r="F51" s="177">
        <v>1488220.13</v>
      </c>
      <c r="G51" s="177">
        <v>0</v>
      </c>
      <c r="H51" s="177">
        <v>22818.17</v>
      </c>
      <c r="I51" s="141">
        <v>1003805.02</v>
      </c>
      <c r="J51" s="141">
        <v>334157.92</v>
      </c>
      <c r="L51" s="170">
        <v>0</v>
      </c>
      <c r="M51" s="170">
        <v>0</v>
      </c>
      <c r="O51" s="170">
        <v>1079</v>
      </c>
      <c r="S51" s="141">
        <v>2281491.52</v>
      </c>
      <c r="U51" s="162">
        <v>24967.05</v>
      </c>
      <c r="X51" s="162">
        <v>130890</v>
      </c>
      <c r="Y51" s="162">
        <v>1750</v>
      </c>
      <c r="Z51" s="252">
        <v>214700</v>
      </c>
      <c r="AA51" s="252">
        <v>0</v>
      </c>
      <c r="AC51" s="252">
        <v>115939.86</v>
      </c>
      <c r="AD51" s="252">
        <v>45025.63</v>
      </c>
      <c r="AF51" s="186">
        <f t="shared" si="0"/>
        <v>1511038.2999999998</v>
      </c>
      <c r="AG51" s="78">
        <f t="shared" si="1"/>
        <v>1079</v>
      </c>
      <c r="AH51" s="50">
        <f t="shared" si="2"/>
        <v>1509959.2999999998</v>
      </c>
      <c r="AI51" s="47">
        <f t="shared" si="3"/>
        <v>157607.04999999999</v>
      </c>
      <c r="AJ51" s="81">
        <f t="shared" si="4"/>
        <v>375665.49</v>
      </c>
      <c r="AK51" s="50">
        <f t="shared" si="5"/>
        <v>-218058.44</v>
      </c>
    </row>
    <row r="52" spans="1:37" x14ac:dyDescent="0.2">
      <c r="A52" t="s">
        <v>376</v>
      </c>
      <c r="B52" t="s">
        <v>436</v>
      </c>
      <c r="C52">
        <v>4858</v>
      </c>
      <c r="D52" t="s">
        <v>440</v>
      </c>
      <c r="E52" t="s">
        <v>440</v>
      </c>
      <c r="F52" s="177">
        <v>472323.03</v>
      </c>
      <c r="G52" s="177">
        <v>67800</v>
      </c>
      <c r="H52" s="177">
        <v>57936.38</v>
      </c>
      <c r="I52" s="141">
        <v>549069.43000000005</v>
      </c>
      <c r="J52" s="141">
        <v>404212.7</v>
      </c>
      <c r="L52" s="170">
        <v>0</v>
      </c>
      <c r="M52" s="170">
        <v>0</v>
      </c>
      <c r="O52" s="170">
        <v>0</v>
      </c>
      <c r="R52" s="141">
        <v>1035.6400000000001</v>
      </c>
      <c r="S52" s="141">
        <v>2647377.69</v>
      </c>
      <c r="U52" s="162">
        <v>18647.509999999998</v>
      </c>
      <c r="X52" s="162">
        <v>82549.08</v>
      </c>
      <c r="Y52" s="162">
        <v>0</v>
      </c>
      <c r="Z52" s="252">
        <v>137319.07999999999</v>
      </c>
      <c r="AA52" s="252">
        <v>0</v>
      </c>
      <c r="AC52" s="252">
        <v>148012.35</v>
      </c>
      <c r="AD52" s="252">
        <v>15755.69</v>
      </c>
      <c r="AF52" s="186">
        <f t="shared" si="0"/>
        <v>598059.41</v>
      </c>
      <c r="AG52" s="78">
        <f t="shared" si="1"/>
        <v>0</v>
      </c>
      <c r="AH52" s="50">
        <f t="shared" si="2"/>
        <v>598059.41</v>
      </c>
      <c r="AI52" s="47">
        <f t="shared" si="3"/>
        <v>101196.59</v>
      </c>
      <c r="AJ52" s="81">
        <f t="shared" si="4"/>
        <v>301087.12</v>
      </c>
      <c r="AK52" s="50">
        <f t="shared" si="5"/>
        <v>-199890.53</v>
      </c>
    </row>
    <row r="53" spans="1:37" x14ac:dyDescent="0.2">
      <c r="A53" t="s">
        <v>376</v>
      </c>
      <c r="B53" t="s">
        <v>436</v>
      </c>
      <c r="C53">
        <v>5652</v>
      </c>
      <c r="D53" t="s">
        <v>441</v>
      </c>
      <c r="E53" t="s">
        <v>441</v>
      </c>
      <c r="F53" s="177">
        <v>617568.59</v>
      </c>
      <c r="G53" s="177">
        <v>0</v>
      </c>
      <c r="H53" s="177">
        <v>62359.82</v>
      </c>
      <c r="I53" s="141">
        <v>521330.66</v>
      </c>
      <c r="J53" s="141">
        <v>251104.62</v>
      </c>
      <c r="L53" s="170">
        <v>0</v>
      </c>
      <c r="M53" s="170">
        <v>0</v>
      </c>
      <c r="N53" s="170">
        <v>200040</v>
      </c>
      <c r="O53" s="170">
        <v>110</v>
      </c>
      <c r="S53" s="141">
        <v>4706462.17</v>
      </c>
      <c r="U53" s="162">
        <v>15522.63</v>
      </c>
      <c r="X53" s="162">
        <v>147730.5</v>
      </c>
      <c r="Z53" s="252">
        <v>174070.5</v>
      </c>
      <c r="AA53" s="252">
        <v>0</v>
      </c>
      <c r="AC53" s="252">
        <v>112968.16</v>
      </c>
      <c r="AD53" s="252">
        <v>15483.65</v>
      </c>
      <c r="AF53" s="186">
        <f t="shared" si="0"/>
        <v>679928.40999999992</v>
      </c>
      <c r="AG53" s="78">
        <f t="shared" si="1"/>
        <v>200150</v>
      </c>
      <c r="AH53" s="50">
        <f t="shared" si="2"/>
        <v>479778.40999999992</v>
      </c>
      <c r="AI53" s="47">
        <f t="shared" si="3"/>
        <v>163253.13</v>
      </c>
      <c r="AJ53" s="81">
        <f t="shared" si="4"/>
        <v>302522.31000000006</v>
      </c>
      <c r="AK53" s="50">
        <f t="shared" si="5"/>
        <v>-139269.18000000005</v>
      </c>
    </row>
    <row r="54" spans="1:37" x14ac:dyDescent="0.2">
      <c r="A54" s="45" t="s">
        <v>378</v>
      </c>
      <c r="B54" s="45" t="s">
        <v>443</v>
      </c>
      <c r="C54" s="45">
        <v>2823</v>
      </c>
      <c r="D54" s="45" t="s">
        <v>445</v>
      </c>
      <c r="E54" s="45" t="s">
        <v>445</v>
      </c>
      <c r="F54" s="177">
        <v>249459.82</v>
      </c>
      <c r="G54" s="177">
        <v>0</v>
      </c>
      <c r="H54" s="177">
        <v>33287.230000000003</v>
      </c>
      <c r="I54" s="141">
        <v>1246637.1299999999</v>
      </c>
      <c r="J54" s="141">
        <v>273411.56</v>
      </c>
      <c r="K54" s="141">
        <v>0</v>
      </c>
      <c r="O54" s="170">
        <v>2204</v>
      </c>
      <c r="R54" s="141">
        <v>953281.74</v>
      </c>
      <c r="S54" s="141">
        <v>954921</v>
      </c>
      <c r="U54" s="162">
        <v>25997.01</v>
      </c>
      <c r="X54" s="162">
        <v>118330</v>
      </c>
      <c r="Z54" s="252">
        <v>167735</v>
      </c>
      <c r="AC54" s="252">
        <v>69039.61</v>
      </c>
      <c r="AD54" s="252">
        <v>15163.4</v>
      </c>
      <c r="AF54" s="186">
        <f t="shared" si="0"/>
        <v>282747.05</v>
      </c>
      <c r="AG54" s="78">
        <f t="shared" si="1"/>
        <v>2204</v>
      </c>
      <c r="AH54" s="50">
        <f t="shared" si="2"/>
        <v>280543.05</v>
      </c>
      <c r="AI54" s="47">
        <f t="shared" si="3"/>
        <v>144327.01</v>
      </c>
      <c r="AJ54" s="81">
        <f t="shared" si="4"/>
        <v>251938.00999999998</v>
      </c>
      <c r="AK54" s="50">
        <f t="shared" si="5"/>
        <v>-107610.99999999997</v>
      </c>
    </row>
    <row r="55" spans="1:37" x14ac:dyDescent="0.2">
      <c r="A55" s="45" t="s">
        <v>378</v>
      </c>
      <c r="B55" s="45" t="s">
        <v>443</v>
      </c>
      <c r="C55" s="45">
        <v>4818</v>
      </c>
      <c r="D55" s="45" t="s">
        <v>446</v>
      </c>
      <c r="E55" s="45" t="s">
        <v>446</v>
      </c>
      <c r="F55" s="177">
        <v>1981126.49</v>
      </c>
      <c r="G55" s="177">
        <v>6670</v>
      </c>
      <c r="H55" s="177">
        <v>15219.44</v>
      </c>
      <c r="I55" s="141">
        <v>886676.38</v>
      </c>
      <c r="J55" s="141">
        <v>264383.84000000003</v>
      </c>
      <c r="M55" s="170">
        <v>0</v>
      </c>
      <c r="O55" s="170">
        <v>2891</v>
      </c>
      <c r="R55" s="141">
        <v>740145.36</v>
      </c>
      <c r="S55" s="141">
        <v>2528782.23</v>
      </c>
      <c r="U55" s="162">
        <v>47704.22</v>
      </c>
      <c r="X55" s="162">
        <v>92610</v>
      </c>
      <c r="Z55" s="252">
        <v>149842</v>
      </c>
      <c r="AA55" s="252">
        <v>0</v>
      </c>
      <c r="AC55" s="252">
        <v>90692.32</v>
      </c>
      <c r="AD55" s="252">
        <v>17522.34</v>
      </c>
      <c r="AF55" s="186">
        <f t="shared" si="0"/>
        <v>2003015.93</v>
      </c>
      <c r="AG55" s="78">
        <f t="shared" si="1"/>
        <v>2891</v>
      </c>
      <c r="AH55" s="50">
        <f t="shared" si="2"/>
        <v>2000124.93</v>
      </c>
      <c r="AI55" s="47">
        <f t="shared" si="3"/>
        <v>140314.22</v>
      </c>
      <c r="AJ55" s="81">
        <f t="shared" si="4"/>
        <v>258056.66</v>
      </c>
      <c r="AK55" s="50">
        <f t="shared" si="5"/>
        <v>-117742.44</v>
      </c>
    </row>
    <row r="56" spans="1:37" x14ac:dyDescent="0.2">
      <c r="A56" s="45" t="s">
        <v>378</v>
      </c>
      <c r="B56" s="45" t="s">
        <v>443</v>
      </c>
      <c r="C56" s="45">
        <v>2500</v>
      </c>
      <c r="D56" s="45" t="s">
        <v>447</v>
      </c>
      <c r="E56" s="45" t="s">
        <v>447</v>
      </c>
      <c r="F56" s="177">
        <v>286712.57</v>
      </c>
      <c r="G56" s="177">
        <v>0</v>
      </c>
      <c r="H56" s="177">
        <v>44784.06</v>
      </c>
      <c r="I56" s="141">
        <v>1185157.3400000001</v>
      </c>
      <c r="J56" s="141">
        <v>68169.119999999995</v>
      </c>
      <c r="M56" s="170">
        <v>0</v>
      </c>
      <c r="O56" s="170">
        <v>1049</v>
      </c>
      <c r="R56" s="141">
        <v>-882283.71</v>
      </c>
      <c r="S56" s="141">
        <v>2500517.0699999998</v>
      </c>
      <c r="U56" s="162">
        <v>24184.17</v>
      </c>
      <c r="X56" s="162">
        <v>111970</v>
      </c>
      <c r="Z56" s="252">
        <v>133989</v>
      </c>
      <c r="AA56" s="252">
        <v>2096</v>
      </c>
      <c r="AC56" s="252">
        <v>19821.939999999999</v>
      </c>
      <c r="AD56" s="252">
        <v>14706.5</v>
      </c>
      <c r="AF56" s="186">
        <f t="shared" si="0"/>
        <v>331496.63</v>
      </c>
      <c r="AG56" s="78">
        <f t="shared" si="1"/>
        <v>1049</v>
      </c>
      <c r="AH56" s="50">
        <f t="shared" si="2"/>
        <v>330447.63</v>
      </c>
      <c r="AI56" s="47">
        <f t="shared" si="3"/>
        <v>136154.16999999998</v>
      </c>
      <c r="AJ56" s="81">
        <f t="shared" si="4"/>
        <v>170613.44</v>
      </c>
      <c r="AK56" s="50">
        <f t="shared" si="5"/>
        <v>-34459.270000000019</v>
      </c>
    </row>
    <row r="57" spans="1:37" x14ac:dyDescent="0.2">
      <c r="A57" s="45" t="s">
        <v>378</v>
      </c>
      <c r="B57" s="45" t="s">
        <v>443</v>
      </c>
      <c r="C57" s="45">
        <v>4429</v>
      </c>
      <c r="D57" s="45" t="s">
        <v>448</v>
      </c>
      <c r="E57" s="45" t="s">
        <v>448</v>
      </c>
      <c r="F57" s="177">
        <v>384548.8</v>
      </c>
      <c r="G57" s="177">
        <v>0</v>
      </c>
      <c r="H57" s="177">
        <v>11592</v>
      </c>
      <c r="I57" s="141">
        <v>740445.61</v>
      </c>
      <c r="J57" s="141">
        <v>456073.25</v>
      </c>
      <c r="L57" s="170">
        <v>0</v>
      </c>
      <c r="M57" s="170">
        <v>0</v>
      </c>
      <c r="O57" s="170">
        <v>2339</v>
      </c>
      <c r="R57" s="141">
        <v>-270291.96999999997</v>
      </c>
      <c r="S57" s="141">
        <v>1946573.94</v>
      </c>
      <c r="U57" s="162">
        <v>41295.07</v>
      </c>
      <c r="X57" s="162">
        <v>101580</v>
      </c>
      <c r="Z57" s="252">
        <v>151649</v>
      </c>
      <c r="AA57" s="252">
        <v>696</v>
      </c>
      <c r="AC57" s="252">
        <v>53230.35</v>
      </c>
      <c r="AD57" s="252">
        <v>23261.03</v>
      </c>
      <c r="AF57" s="186">
        <f t="shared" si="0"/>
        <v>396140.79999999999</v>
      </c>
      <c r="AG57" s="78">
        <f t="shared" si="1"/>
        <v>2339</v>
      </c>
      <c r="AH57" s="50">
        <f t="shared" si="2"/>
        <v>393801.8</v>
      </c>
      <c r="AI57" s="47">
        <f t="shared" si="3"/>
        <v>142875.07</v>
      </c>
      <c r="AJ57" s="81">
        <f t="shared" si="4"/>
        <v>228836.38</v>
      </c>
      <c r="AK57" s="50">
        <f t="shared" si="5"/>
        <v>-85961.31</v>
      </c>
    </row>
    <row r="58" spans="1:37" x14ac:dyDescent="0.2">
      <c r="A58" s="45" t="s">
        <v>378</v>
      </c>
      <c r="B58" s="45" t="s">
        <v>443</v>
      </c>
      <c r="C58" s="45">
        <v>3247</v>
      </c>
      <c r="D58" s="45" t="s">
        <v>449</v>
      </c>
      <c r="E58" s="45" t="s">
        <v>449</v>
      </c>
      <c r="F58" s="177">
        <v>349619.94</v>
      </c>
      <c r="G58" s="177">
        <v>0</v>
      </c>
      <c r="H58" s="177">
        <v>36739.08</v>
      </c>
      <c r="I58" s="141">
        <v>90266.89</v>
      </c>
      <c r="J58" s="141">
        <v>150049.95000000001</v>
      </c>
      <c r="L58" s="170">
        <v>0</v>
      </c>
      <c r="M58" s="170">
        <v>0</v>
      </c>
      <c r="O58" s="170">
        <v>708</v>
      </c>
      <c r="R58" s="141">
        <v>-295573.74</v>
      </c>
      <c r="S58" s="141">
        <v>980950.37</v>
      </c>
      <c r="U58" s="162">
        <v>14105.75</v>
      </c>
      <c r="X58" s="162">
        <v>98720</v>
      </c>
      <c r="Z58" s="252">
        <v>107519</v>
      </c>
      <c r="AC58" s="252">
        <v>59099.43</v>
      </c>
      <c r="AD58" s="252">
        <v>5616.09</v>
      </c>
      <c r="AF58" s="186">
        <f t="shared" si="0"/>
        <v>386359.02</v>
      </c>
      <c r="AG58" s="78">
        <f t="shared" si="1"/>
        <v>708</v>
      </c>
      <c r="AH58" s="50">
        <f t="shared" si="2"/>
        <v>385651.02</v>
      </c>
      <c r="AI58" s="47">
        <f t="shared" si="3"/>
        <v>112825.75</v>
      </c>
      <c r="AJ58" s="81">
        <f t="shared" si="4"/>
        <v>172234.52</v>
      </c>
      <c r="AK58" s="50">
        <f t="shared" si="5"/>
        <v>-59408.76999999999</v>
      </c>
    </row>
    <row r="59" spans="1:37" s="183" customFormat="1" x14ac:dyDescent="0.2">
      <c r="A59" s="182" t="s">
        <v>378</v>
      </c>
      <c r="B59" s="182" t="s">
        <v>443</v>
      </c>
      <c r="C59" s="182">
        <v>1126</v>
      </c>
      <c r="D59" s="182" t="s">
        <v>450</v>
      </c>
      <c r="E59" s="182" t="s">
        <v>450</v>
      </c>
      <c r="F59" s="177">
        <v>186337.65</v>
      </c>
      <c r="G59" s="177">
        <v>0</v>
      </c>
      <c r="H59" s="177">
        <v>49702.74</v>
      </c>
      <c r="I59" s="141">
        <v>1226963.3600000001</v>
      </c>
      <c r="J59" s="141">
        <v>71959.39</v>
      </c>
      <c r="K59" s="141"/>
      <c r="L59" s="170"/>
      <c r="M59" s="170">
        <v>0</v>
      </c>
      <c r="N59" s="170"/>
      <c r="O59" s="170">
        <v>472</v>
      </c>
      <c r="P59" s="141"/>
      <c r="Q59" s="141"/>
      <c r="R59" s="141">
        <v>-142893.22</v>
      </c>
      <c r="S59" s="141">
        <v>1692734.22</v>
      </c>
      <c r="T59" s="162"/>
      <c r="U59" s="162">
        <v>19421.18</v>
      </c>
      <c r="V59" s="162"/>
      <c r="W59" s="162"/>
      <c r="X59" s="162">
        <v>94880</v>
      </c>
      <c r="Y59" s="162"/>
      <c r="Z59" s="252">
        <v>104782</v>
      </c>
      <c r="AA59" s="252">
        <v>608</v>
      </c>
      <c r="AB59" s="252"/>
      <c r="AC59" s="252">
        <v>10978.01</v>
      </c>
      <c r="AD59" s="252">
        <v>13283.03</v>
      </c>
      <c r="AE59" s="252"/>
      <c r="AF59" s="186">
        <f t="shared" si="0"/>
        <v>236040.38999999998</v>
      </c>
      <c r="AG59" s="78">
        <f t="shared" si="1"/>
        <v>472</v>
      </c>
      <c r="AH59" s="50">
        <f t="shared" si="2"/>
        <v>235568.38999999998</v>
      </c>
      <c r="AI59" s="47">
        <f t="shared" si="3"/>
        <v>114301.18</v>
      </c>
      <c r="AJ59" s="81">
        <f t="shared" si="4"/>
        <v>129651.04</v>
      </c>
      <c r="AK59" s="50">
        <f t="shared" si="5"/>
        <v>-15349.86</v>
      </c>
    </row>
    <row r="60" spans="1:37" x14ac:dyDescent="0.2">
      <c r="A60" t="s">
        <v>380</v>
      </c>
      <c r="B60" t="s">
        <v>452</v>
      </c>
      <c r="C60">
        <v>3728</v>
      </c>
      <c r="D60" t="s">
        <v>454</v>
      </c>
      <c r="E60" t="s">
        <v>454</v>
      </c>
      <c r="F60" s="177">
        <v>65310.1</v>
      </c>
      <c r="G60" s="177">
        <v>0</v>
      </c>
      <c r="H60" s="177">
        <v>7078.69</v>
      </c>
      <c r="I60" s="141">
        <v>957033.78</v>
      </c>
      <c r="J60" s="141">
        <v>-369150.33</v>
      </c>
      <c r="L60" s="170">
        <v>49591</v>
      </c>
      <c r="M60" s="170">
        <v>0</v>
      </c>
      <c r="N60" s="170">
        <v>72000</v>
      </c>
      <c r="O60" s="170">
        <v>0</v>
      </c>
      <c r="U60" s="162">
        <v>84307.99</v>
      </c>
      <c r="X60" s="162">
        <v>31389.5</v>
      </c>
      <c r="Z60" s="252">
        <v>217484.5</v>
      </c>
      <c r="AB60" s="252">
        <v>400</v>
      </c>
      <c r="AC60" s="252">
        <v>28145.79</v>
      </c>
      <c r="AD60" s="252">
        <v>20464.740000000002</v>
      </c>
      <c r="AF60" s="186">
        <f t="shared" si="0"/>
        <v>72388.789999999994</v>
      </c>
      <c r="AG60" s="78">
        <f t="shared" si="1"/>
        <v>121591</v>
      </c>
      <c r="AH60" s="50">
        <f t="shared" si="2"/>
        <v>-49202.210000000006</v>
      </c>
      <c r="AI60" s="47">
        <f t="shared" si="3"/>
        <v>115697.49</v>
      </c>
      <c r="AJ60" s="81">
        <f t="shared" si="4"/>
        <v>266495.03000000003</v>
      </c>
      <c r="AK60" s="50">
        <f t="shared" si="5"/>
        <v>-150797.54000000004</v>
      </c>
    </row>
    <row r="61" spans="1:37" x14ac:dyDescent="0.2">
      <c r="A61" t="s">
        <v>380</v>
      </c>
      <c r="B61" t="s">
        <v>452</v>
      </c>
      <c r="C61">
        <v>3543</v>
      </c>
      <c r="D61" t="s">
        <v>455</v>
      </c>
      <c r="E61" t="s">
        <v>455</v>
      </c>
      <c r="F61" s="177">
        <v>404670.93</v>
      </c>
      <c r="G61" s="177">
        <v>90503</v>
      </c>
      <c r="H61" s="177">
        <v>106295.19</v>
      </c>
      <c r="I61" s="141">
        <v>808196.53</v>
      </c>
      <c r="J61" s="141">
        <v>207123.66</v>
      </c>
      <c r="L61" s="170">
        <v>3000</v>
      </c>
      <c r="M61" s="170">
        <v>0</v>
      </c>
      <c r="N61" s="170">
        <v>214561</v>
      </c>
      <c r="O61" s="170">
        <v>9966</v>
      </c>
      <c r="R61" s="141">
        <v>-1797</v>
      </c>
      <c r="S61" s="141">
        <v>1549075.07</v>
      </c>
      <c r="T61" s="162">
        <v>0</v>
      </c>
      <c r="U61" s="162">
        <v>51413.02</v>
      </c>
      <c r="V61" s="162">
        <v>0</v>
      </c>
      <c r="X61" s="162">
        <v>0</v>
      </c>
      <c r="Y61" s="162">
        <v>146400</v>
      </c>
      <c r="Z61" s="252">
        <v>36890</v>
      </c>
      <c r="AC61" s="252">
        <v>83052.06</v>
      </c>
      <c r="AD61" s="252">
        <v>45197.81</v>
      </c>
      <c r="AF61" s="186">
        <f t="shared" si="0"/>
        <v>601469.12</v>
      </c>
      <c r="AG61" s="78">
        <f t="shared" si="1"/>
        <v>227527</v>
      </c>
      <c r="AH61" s="50">
        <f t="shared" si="2"/>
        <v>373942.12</v>
      </c>
      <c r="AI61" s="47">
        <f t="shared" si="3"/>
        <v>197813.02</v>
      </c>
      <c r="AJ61" s="81">
        <f t="shared" si="4"/>
        <v>165139.87</v>
      </c>
      <c r="AK61" s="50">
        <f t="shared" si="5"/>
        <v>32673.149999999994</v>
      </c>
    </row>
    <row r="62" spans="1:37" x14ac:dyDescent="0.2">
      <c r="A62" t="s">
        <v>380</v>
      </c>
      <c r="B62" t="s">
        <v>452</v>
      </c>
      <c r="C62">
        <v>6330</v>
      </c>
      <c r="D62" t="s">
        <v>456</v>
      </c>
      <c r="E62" t="s">
        <v>456</v>
      </c>
      <c r="F62" s="177">
        <v>188230.55</v>
      </c>
      <c r="G62" s="177">
        <v>1069627</v>
      </c>
      <c r="H62" s="177">
        <v>113576.64</v>
      </c>
      <c r="I62" s="141">
        <v>148008.22</v>
      </c>
      <c r="J62" s="141">
        <v>217624.73</v>
      </c>
      <c r="M62" s="170">
        <v>15725</v>
      </c>
      <c r="N62" s="170">
        <v>100000</v>
      </c>
      <c r="O62" s="170">
        <v>1083597.68</v>
      </c>
      <c r="S62" s="141">
        <v>3406179.86</v>
      </c>
      <c r="U62" s="162">
        <v>18435.78</v>
      </c>
      <c r="X62" s="162">
        <v>144666.20000000001</v>
      </c>
      <c r="Y62" s="162">
        <v>182400</v>
      </c>
      <c r="Z62" s="252">
        <v>192406.2</v>
      </c>
      <c r="AC62" s="252">
        <v>64130.48</v>
      </c>
      <c r="AD62" s="252">
        <v>16244.31</v>
      </c>
      <c r="AF62" s="186">
        <f t="shared" si="0"/>
        <v>1371434.19</v>
      </c>
      <c r="AG62" s="78">
        <f t="shared" si="1"/>
        <v>1199322.68</v>
      </c>
      <c r="AH62" s="50">
        <f t="shared" si="2"/>
        <v>172111.51</v>
      </c>
      <c r="AI62" s="47">
        <f t="shared" si="3"/>
        <v>345501.98</v>
      </c>
      <c r="AJ62" s="81">
        <f t="shared" si="4"/>
        <v>272780.99000000005</v>
      </c>
      <c r="AK62" s="50">
        <f t="shared" si="5"/>
        <v>72720.989999999932</v>
      </c>
    </row>
    <row r="63" spans="1:37" x14ac:dyDescent="0.2">
      <c r="A63" t="s">
        <v>380</v>
      </c>
      <c r="B63" t="s">
        <v>452</v>
      </c>
      <c r="C63">
        <v>3421</v>
      </c>
      <c r="D63" t="s">
        <v>457</v>
      </c>
      <c r="E63" t="s">
        <v>457</v>
      </c>
      <c r="F63" s="177">
        <v>45078.09</v>
      </c>
      <c r="G63" s="177">
        <v>70200</v>
      </c>
      <c r="H63" s="177">
        <v>31932.06</v>
      </c>
      <c r="I63" s="141">
        <v>311787.82</v>
      </c>
      <c r="J63" s="141">
        <v>192554.82</v>
      </c>
      <c r="L63" s="170">
        <v>0</v>
      </c>
      <c r="M63" s="170">
        <v>32318.36</v>
      </c>
      <c r="N63" s="170">
        <v>88500</v>
      </c>
      <c r="S63" s="141">
        <v>1679166.57</v>
      </c>
      <c r="U63" s="162">
        <v>144915.65</v>
      </c>
      <c r="X63" s="162">
        <v>13462.1</v>
      </c>
      <c r="Z63" s="252">
        <v>55532.1</v>
      </c>
      <c r="AC63" s="252">
        <v>106421.36</v>
      </c>
      <c r="AD63" s="252">
        <v>16543.830000000002</v>
      </c>
      <c r="AF63" s="186">
        <f t="shared" si="0"/>
        <v>147210.15</v>
      </c>
      <c r="AG63" s="78">
        <f t="shared" si="1"/>
        <v>120818.36</v>
      </c>
      <c r="AH63" s="50">
        <f t="shared" si="2"/>
        <v>26391.789999999994</v>
      </c>
      <c r="AI63" s="47">
        <f t="shared" si="3"/>
        <v>158377.75</v>
      </c>
      <c r="AJ63" s="81">
        <f t="shared" si="4"/>
        <v>178497.28999999998</v>
      </c>
      <c r="AK63" s="50">
        <f t="shared" si="5"/>
        <v>-20119.539999999979</v>
      </c>
    </row>
    <row r="64" spans="1:37" x14ac:dyDescent="0.2">
      <c r="A64" t="s">
        <v>380</v>
      </c>
      <c r="B64" t="s">
        <v>452</v>
      </c>
      <c r="C64">
        <v>3591</v>
      </c>
      <c r="D64" t="s">
        <v>458</v>
      </c>
      <c r="E64" t="s">
        <v>458</v>
      </c>
      <c r="F64" s="177">
        <v>78353.5</v>
      </c>
      <c r="G64" s="177">
        <v>838</v>
      </c>
      <c r="H64" s="177">
        <v>34032.480000000003</v>
      </c>
      <c r="I64" s="141">
        <v>606530.18999999994</v>
      </c>
      <c r="J64" s="141">
        <v>192916.44</v>
      </c>
      <c r="L64" s="170">
        <v>0</v>
      </c>
      <c r="M64" s="170">
        <v>22325</v>
      </c>
      <c r="S64" s="141">
        <v>1290095.46</v>
      </c>
      <c r="U64" s="162">
        <v>55733.96</v>
      </c>
      <c r="X64" s="162">
        <v>62846</v>
      </c>
      <c r="Y64" s="162">
        <v>80400</v>
      </c>
      <c r="Z64" s="252">
        <v>95376</v>
      </c>
      <c r="AC64" s="252">
        <v>86751.73</v>
      </c>
      <c r="AD64" s="252">
        <v>15004.4</v>
      </c>
      <c r="AF64" s="186">
        <f t="shared" si="0"/>
        <v>113223.98000000001</v>
      </c>
      <c r="AG64" s="78">
        <f t="shared" si="1"/>
        <v>22325</v>
      </c>
      <c r="AH64" s="50">
        <f t="shared" si="2"/>
        <v>90898.98000000001</v>
      </c>
      <c r="AI64" s="47">
        <f t="shared" si="3"/>
        <v>198979.96</v>
      </c>
      <c r="AJ64" s="81">
        <f t="shared" si="4"/>
        <v>197132.12999999998</v>
      </c>
      <c r="AK64" s="50">
        <f t="shared" si="5"/>
        <v>1847.8300000000163</v>
      </c>
    </row>
    <row r="65" spans="1:37" x14ac:dyDescent="0.2">
      <c r="A65" t="s">
        <v>380</v>
      </c>
      <c r="B65" t="s">
        <v>452</v>
      </c>
      <c r="C65">
        <v>4772</v>
      </c>
      <c r="D65" t="s">
        <v>459</v>
      </c>
      <c r="E65" t="s">
        <v>459</v>
      </c>
      <c r="F65" s="177">
        <v>277301.03000000003</v>
      </c>
      <c r="G65" s="177">
        <v>0</v>
      </c>
      <c r="H65" s="177">
        <v>66592.759999999995</v>
      </c>
      <c r="I65" s="141">
        <v>232894.53</v>
      </c>
      <c r="J65" s="141">
        <v>200484.25</v>
      </c>
      <c r="L65" s="170">
        <v>7473</v>
      </c>
      <c r="M65" s="170">
        <v>47340.7</v>
      </c>
      <c r="N65" s="170">
        <v>122434</v>
      </c>
      <c r="O65" s="170">
        <v>4975</v>
      </c>
      <c r="R65" s="141">
        <v>-1474426.49</v>
      </c>
      <c r="S65" s="141">
        <v>2056145.55</v>
      </c>
      <c r="U65" s="162">
        <v>279424.69</v>
      </c>
      <c r="X65" s="162">
        <v>157867</v>
      </c>
      <c r="Z65" s="252">
        <v>205737</v>
      </c>
      <c r="AC65" s="252">
        <v>173462.6</v>
      </c>
      <c r="AD65" s="252">
        <v>28700.28</v>
      </c>
      <c r="AF65" s="186">
        <f t="shared" si="0"/>
        <v>343893.79000000004</v>
      </c>
      <c r="AG65" s="78">
        <f t="shared" si="1"/>
        <v>182222.7</v>
      </c>
      <c r="AH65" s="50">
        <f t="shared" si="2"/>
        <v>161671.09000000003</v>
      </c>
      <c r="AI65" s="47">
        <f t="shared" si="3"/>
        <v>437291.69</v>
      </c>
      <c r="AJ65" s="81">
        <f t="shared" si="4"/>
        <v>407899.88</v>
      </c>
      <c r="AK65" s="50">
        <f t="shared" si="5"/>
        <v>29391.809999999998</v>
      </c>
    </row>
    <row r="66" spans="1:37" x14ac:dyDescent="0.2">
      <c r="A66" t="s">
        <v>382</v>
      </c>
      <c r="B66" t="s">
        <v>461</v>
      </c>
      <c r="C66">
        <v>5834</v>
      </c>
      <c r="D66" t="s">
        <v>463</v>
      </c>
      <c r="E66" t="s">
        <v>463</v>
      </c>
      <c r="F66" s="177">
        <v>887665.73</v>
      </c>
      <c r="G66" s="177">
        <v>92092</v>
      </c>
      <c r="H66" s="177">
        <v>115723.72</v>
      </c>
      <c r="I66" s="141">
        <v>938971.4</v>
      </c>
      <c r="J66" s="141">
        <v>523717.13</v>
      </c>
      <c r="L66" s="170">
        <v>70140</v>
      </c>
      <c r="M66" s="170">
        <v>73377.179999999993</v>
      </c>
      <c r="O66" s="170">
        <v>0</v>
      </c>
      <c r="R66" s="141">
        <v>-233564.22</v>
      </c>
      <c r="S66" s="141">
        <v>2912713.08</v>
      </c>
      <c r="U66" s="162">
        <v>32971.519999999997</v>
      </c>
      <c r="Z66" s="252">
        <v>98150</v>
      </c>
      <c r="AC66" s="252">
        <v>168798.82</v>
      </c>
      <c r="AD66" s="252">
        <v>27909.759999999998</v>
      </c>
      <c r="AF66" s="186">
        <f t="shared" si="0"/>
        <v>1095481.45</v>
      </c>
      <c r="AG66" s="78">
        <f t="shared" si="1"/>
        <v>143517.18</v>
      </c>
      <c r="AH66" s="50">
        <f t="shared" si="2"/>
        <v>951964.27</v>
      </c>
      <c r="AI66" s="47">
        <f t="shared" si="3"/>
        <v>32971.519999999997</v>
      </c>
      <c r="AJ66" s="81">
        <f t="shared" si="4"/>
        <v>294858.58</v>
      </c>
      <c r="AK66" s="50">
        <f t="shared" si="5"/>
        <v>-261887.06000000003</v>
      </c>
    </row>
    <row r="67" spans="1:37" x14ac:dyDescent="0.2">
      <c r="A67" t="s">
        <v>382</v>
      </c>
      <c r="B67" t="s">
        <v>461</v>
      </c>
      <c r="C67">
        <v>4475</v>
      </c>
      <c r="D67" t="s">
        <v>464</v>
      </c>
      <c r="E67" t="s">
        <v>464</v>
      </c>
      <c r="F67" s="251">
        <v>408800.91</v>
      </c>
      <c r="G67" s="251">
        <v>0</v>
      </c>
      <c r="H67" s="251">
        <v>105746.63</v>
      </c>
      <c r="I67" s="96">
        <v>578986.21</v>
      </c>
      <c r="J67" s="96">
        <v>414248.42</v>
      </c>
      <c r="K67" s="96"/>
      <c r="L67" s="195">
        <v>65118.47</v>
      </c>
      <c r="M67" s="195">
        <v>167392.94</v>
      </c>
      <c r="N67" s="195">
        <v>6540</v>
      </c>
      <c r="O67" s="195">
        <v>365.05</v>
      </c>
      <c r="P67" s="96"/>
      <c r="Q67" s="96"/>
      <c r="R67" s="96">
        <v>0</v>
      </c>
      <c r="S67" s="96">
        <v>1364480.05</v>
      </c>
      <c r="T67" s="95"/>
      <c r="U67" s="95">
        <v>40961.4</v>
      </c>
      <c r="V67" s="95"/>
      <c r="W67" s="95"/>
      <c r="X67" s="95"/>
      <c r="Y67" s="95"/>
      <c r="Z67" s="254">
        <v>57440</v>
      </c>
      <c r="AA67" s="254"/>
      <c r="AB67" s="254"/>
      <c r="AC67" s="254">
        <v>101291.24</v>
      </c>
      <c r="AD67" s="254">
        <v>14850.55</v>
      </c>
      <c r="AE67" s="254"/>
      <c r="AF67" s="186">
        <f t="shared" si="0"/>
        <v>514547.54</v>
      </c>
      <c r="AG67" s="78">
        <f t="shared" si="1"/>
        <v>239416.46</v>
      </c>
      <c r="AH67" s="50">
        <f t="shared" si="2"/>
        <v>275131.07999999996</v>
      </c>
      <c r="AI67" s="47">
        <f t="shared" si="3"/>
        <v>40961.4</v>
      </c>
      <c r="AJ67" s="81">
        <f t="shared" si="4"/>
        <v>173581.78999999998</v>
      </c>
      <c r="AK67" s="50">
        <f t="shared" si="5"/>
        <v>-132620.38999999998</v>
      </c>
    </row>
    <row r="68" spans="1:37" x14ac:dyDescent="0.2">
      <c r="A68" t="s">
        <v>382</v>
      </c>
      <c r="B68" t="s">
        <v>461</v>
      </c>
      <c r="C68">
        <v>1990</v>
      </c>
      <c r="D68" t="s">
        <v>465</v>
      </c>
      <c r="E68" t="s">
        <v>465</v>
      </c>
      <c r="F68" s="177">
        <v>70616.490000000005</v>
      </c>
      <c r="G68" s="177">
        <v>0</v>
      </c>
      <c r="H68" s="177">
        <v>17169.57</v>
      </c>
      <c r="I68" s="141">
        <v>914894.96</v>
      </c>
      <c r="J68" s="141">
        <v>255960.97</v>
      </c>
      <c r="L68" s="170">
        <v>23944</v>
      </c>
      <c r="M68" s="170">
        <v>13998.5</v>
      </c>
      <c r="Q68" s="141">
        <v>-729998.35</v>
      </c>
      <c r="S68" s="141">
        <v>2067672.51</v>
      </c>
      <c r="U68" s="162">
        <v>15458.79</v>
      </c>
      <c r="Z68" s="252">
        <v>23280</v>
      </c>
      <c r="AC68" s="252">
        <v>77622.31</v>
      </c>
      <c r="AD68" s="252">
        <v>21331.15</v>
      </c>
      <c r="AF68" s="186">
        <f t="shared" si="0"/>
        <v>87786.06</v>
      </c>
      <c r="AG68" s="78">
        <f t="shared" si="1"/>
        <v>37942.5</v>
      </c>
      <c r="AH68" s="50">
        <f t="shared" si="2"/>
        <v>49843.56</v>
      </c>
      <c r="AI68" s="47">
        <f t="shared" si="3"/>
        <v>15458.79</v>
      </c>
      <c r="AJ68" s="81">
        <f t="shared" si="4"/>
        <v>122233.45999999999</v>
      </c>
      <c r="AK68" s="50">
        <f t="shared" si="5"/>
        <v>-106774.66999999998</v>
      </c>
    </row>
    <row r="69" spans="1:37" x14ac:dyDescent="0.2">
      <c r="A69" t="s">
        <v>382</v>
      </c>
      <c r="B69" t="s">
        <v>461</v>
      </c>
      <c r="C69">
        <v>5043</v>
      </c>
      <c r="D69" t="s">
        <v>466</v>
      </c>
      <c r="E69" t="s">
        <v>466</v>
      </c>
      <c r="F69" s="177">
        <v>200875.72</v>
      </c>
      <c r="G69" s="177">
        <v>0</v>
      </c>
      <c r="H69" s="177">
        <v>2545.9899999999998</v>
      </c>
      <c r="I69" s="141">
        <v>924689.66</v>
      </c>
      <c r="J69" s="141">
        <v>531755.13</v>
      </c>
      <c r="L69" s="170">
        <v>0</v>
      </c>
      <c r="M69" s="170">
        <v>16441.2</v>
      </c>
      <c r="O69" s="170">
        <v>0</v>
      </c>
      <c r="R69" s="141">
        <v>-466933.72</v>
      </c>
      <c r="S69" s="141">
        <v>2226508.67</v>
      </c>
      <c r="U69" s="162">
        <v>27992.3</v>
      </c>
      <c r="Z69" s="252">
        <v>65864</v>
      </c>
      <c r="AC69" s="252">
        <v>56761.56</v>
      </c>
      <c r="AD69" s="252">
        <v>23541.39</v>
      </c>
      <c r="AF69" s="186">
        <f t="shared" ref="AF69:AF70" si="6">SUM(F69:H69)</f>
        <v>203421.71</v>
      </c>
      <c r="AG69" s="78">
        <f t="shared" ref="AG69:AG70" si="7">SUM(L69:O69)</f>
        <v>16441.2</v>
      </c>
      <c r="AH69" s="50">
        <f t="shared" ref="AH69:AH70" si="8">AF69-AG69</f>
        <v>186980.50999999998</v>
      </c>
      <c r="AI69" s="47">
        <f t="shared" ref="AI69:AI70" si="9">SUM(T69:Y69)</f>
        <v>27992.3</v>
      </c>
      <c r="AJ69" s="81">
        <f t="shared" ref="AJ69:AJ70" si="10">SUM(Z69:AE69)</f>
        <v>146166.95000000001</v>
      </c>
      <c r="AK69" s="50">
        <f t="shared" ref="AK69:AK70" si="11">AI69-AJ69</f>
        <v>-118174.65000000001</v>
      </c>
    </row>
    <row r="70" spans="1:37" x14ac:dyDescent="0.2">
      <c r="A70" t="s">
        <v>382</v>
      </c>
      <c r="B70" t="s">
        <v>461</v>
      </c>
      <c r="C70">
        <v>5442</v>
      </c>
      <c r="D70" t="s">
        <v>467</v>
      </c>
      <c r="E70" t="s">
        <v>467</v>
      </c>
      <c r="F70" s="177">
        <v>518701.19</v>
      </c>
      <c r="G70" s="177">
        <v>0</v>
      </c>
      <c r="H70" s="177">
        <v>13331.72</v>
      </c>
      <c r="I70" s="141">
        <v>631955.14</v>
      </c>
      <c r="J70" s="141">
        <v>468054.71</v>
      </c>
      <c r="L70" s="170">
        <v>11500</v>
      </c>
      <c r="M70" s="170">
        <v>13203.47</v>
      </c>
      <c r="N70" s="170">
        <v>244650</v>
      </c>
      <c r="S70" s="141">
        <v>2114406.96</v>
      </c>
      <c r="U70" s="162">
        <v>20223.689999999999</v>
      </c>
      <c r="Z70" s="252">
        <v>60110</v>
      </c>
      <c r="AB70" s="252">
        <v>0</v>
      </c>
      <c r="AC70" s="252">
        <v>285130.59000000003</v>
      </c>
      <c r="AD70" s="252">
        <v>25556.38</v>
      </c>
      <c r="AF70" s="186">
        <f t="shared" si="6"/>
        <v>532032.91</v>
      </c>
      <c r="AG70" s="78">
        <f t="shared" si="7"/>
        <v>269353.46999999997</v>
      </c>
      <c r="AH70" s="50">
        <f t="shared" si="8"/>
        <v>262679.44000000006</v>
      </c>
      <c r="AI70" s="47">
        <f t="shared" si="9"/>
        <v>20223.689999999999</v>
      </c>
      <c r="AJ70" s="81">
        <f t="shared" si="10"/>
        <v>370796.97000000003</v>
      </c>
      <c r="AK70" s="50">
        <f t="shared" si="11"/>
        <v>-350573.28</v>
      </c>
    </row>
    <row r="71" spans="1:37" x14ac:dyDescent="0.2">
      <c r="AG71" s="78"/>
      <c r="AI71" s="47"/>
      <c r="AJ71" s="81"/>
    </row>
    <row r="72" spans="1:37" x14ac:dyDescent="0.2">
      <c r="AG72" s="78"/>
      <c r="AI72" s="47"/>
      <c r="AJ72" s="81"/>
    </row>
    <row r="73" spans="1:37" x14ac:dyDescent="0.2">
      <c r="AG73" s="78"/>
      <c r="AI73" s="47"/>
      <c r="AJ73" s="81"/>
    </row>
    <row r="74" spans="1:37" x14ac:dyDescent="0.2">
      <c r="AG74" s="78"/>
      <c r="AI74" s="47"/>
      <c r="AJ74" s="81"/>
    </row>
    <row r="75" spans="1:37" x14ac:dyDescent="0.2">
      <c r="AG75" s="78"/>
      <c r="AI75" s="47"/>
      <c r="AJ75" s="81"/>
    </row>
    <row r="76" spans="1:37" x14ac:dyDescent="0.2">
      <c r="AG76" s="78"/>
      <c r="AI76" s="47"/>
      <c r="AJ76" s="81"/>
    </row>
    <row r="77" spans="1:37" x14ac:dyDescent="0.2">
      <c r="AG77" s="78"/>
      <c r="AI77" s="47"/>
      <c r="AJ77" s="81"/>
    </row>
    <row r="78" spans="1:37" x14ac:dyDescent="0.2">
      <c r="AG78" s="78"/>
      <c r="AI78" s="47"/>
      <c r="AJ78" s="81"/>
    </row>
    <row r="79" spans="1:37" x14ac:dyDescent="0.2">
      <c r="AG79" s="78"/>
      <c r="AI79" s="47"/>
      <c r="AJ79" s="81"/>
    </row>
    <row r="80" spans="1:37" x14ac:dyDescent="0.2">
      <c r="AG80" s="78"/>
      <c r="AI80" s="47"/>
      <c r="AJ80" s="81"/>
    </row>
    <row r="81" spans="33:36" x14ac:dyDescent="0.2">
      <c r="AG81" s="78"/>
      <c r="AI81" s="47"/>
      <c r="AJ81" s="81"/>
    </row>
    <row r="82" spans="33:36" x14ac:dyDescent="0.2">
      <c r="AG82" s="78"/>
      <c r="AI82" s="47"/>
      <c r="AJ82" s="81"/>
    </row>
    <row r="83" spans="33:36" x14ac:dyDescent="0.2">
      <c r="AG83" s="78"/>
      <c r="AI83" s="47"/>
      <c r="AJ83" s="81"/>
    </row>
    <row r="84" spans="33:36" x14ac:dyDescent="0.2">
      <c r="AG84" s="78"/>
      <c r="AI84" s="47"/>
      <c r="AJ84" s="81"/>
    </row>
    <row r="85" spans="33:36" x14ac:dyDescent="0.2">
      <c r="AG85" s="78"/>
      <c r="AI85" s="47"/>
      <c r="AJ85" s="81"/>
    </row>
    <row r="86" spans="33:36" x14ac:dyDescent="0.2">
      <c r="AG86" s="78"/>
      <c r="AI86" s="47"/>
      <c r="AJ86" s="81"/>
    </row>
    <row r="87" spans="33:36" x14ac:dyDescent="0.2">
      <c r="AG87" s="78"/>
      <c r="AI87" s="47"/>
      <c r="AJ87" s="81"/>
    </row>
    <row r="88" spans="33:36" x14ac:dyDescent="0.2">
      <c r="AG88" s="78"/>
      <c r="AI88" s="47"/>
      <c r="AJ88" s="81"/>
    </row>
    <row r="89" spans="33:36" x14ac:dyDescent="0.2">
      <c r="AG89" s="78"/>
      <c r="AI89" s="47"/>
      <c r="AJ89" s="81"/>
    </row>
    <row r="90" spans="33:36" x14ac:dyDescent="0.2">
      <c r="AG90" s="78"/>
      <c r="AI90" s="47"/>
      <c r="AJ90" s="81"/>
    </row>
    <row r="91" spans="33:36" x14ac:dyDescent="0.2">
      <c r="AG91" s="78"/>
      <c r="AI91" s="47"/>
      <c r="AJ91" s="81"/>
    </row>
    <row r="92" spans="33:36" x14ac:dyDescent="0.2">
      <c r="AG92" s="78"/>
      <c r="AI92" s="47"/>
      <c r="AJ92" s="81"/>
    </row>
    <row r="93" spans="33:36" x14ac:dyDescent="0.2">
      <c r="AG93" s="78"/>
      <c r="AI93" s="47"/>
      <c r="AJ93" s="81"/>
    </row>
    <row r="94" spans="33:36" x14ac:dyDescent="0.2">
      <c r="AG94" s="78"/>
      <c r="AI94" s="47"/>
      <c r="AJ94" s="81"/>
    </row>
    <row r="95" spans="33:36" x14ac:dyDescent="0.2">
      <c r="AG95" s="78"/>
      <c r="AI95" s="47"/>
      <c r="AJ95" s="81"/>
    </row>
    <row r="96" spans="33:36" x14ac:dyDescent="0.2">
      <c r="AG96" s="78"/>
      <c r="AI96" s="47"/>
      <c r="AJ96" s="81"/>
    </row>
    <row r="97" spans="33:36" x14ac:dyDescent="0.2">
      <c r="AG97" s="78"/>
      <c r="AI97" s="47"/>
      <c r="AJ97" s="81"/>
    </row>
    <row r="98" spans="33:36" x14ac:dyDescent="0.2">
      <c r="AG98" s="78"/>
      <c r="AI98" s="47"/>
      <c r="AJ98" s="81"/>
    </row>
    <row r="99" spans="33:36" x14ac:dyDescent="0.2">
      <c r="AG99" s="78"/>
      <c r="AI99" s="47"/>
      <c r="AJ99" s="81"/>
    </row>
    <row r="100" spans="33:36" x14ac:dyDescent="0.2">
      <c r="AG100" s="78"/>
      <c r="AI100" s="47"/>
      <c r="AJ100" s="81"/>
    </row>
    <row r="101" spans="33:36" x14ac:dyDescent="0.2">
      <c r="AG101" s="78"/>
      <c r="AI101" s="47"/>
      <c r="AJ101" s="81"/>
    </row>
    <row r="102" spans="33:36" x14ac:dyDescent="0.2">
      <c r="AG102" s="78"/>
      <c r="AI102" s="47"/>
      <c r="AJ102" s="81"/>
    </row>
    <row r="103" spans="33:36" x14ac:dyDescent="0.2">
      <c r="AG103" s="78"/>
      <c r="AI103" s="47"/>
      <c r="AJ103" s="81"/>
    </row>
    <row r="104" spans="33:36" x14ac:dyDescent="0.2">
      <c r="AG104" s="78"/>
      <c r="AI104" s="47"/>
      <c r="AJ104" s="81"/>
    </row>
    <row r="105" spans="33:36" x14ac:dyDescent="0.2">
      <c r="AG105" s="78"/>
      <c r="AI105" s="47"/>
      <c r="AJ105" s="81"/>
    </row>
    <row r="106" spans="33:36" x14ac:dyDescent="0.2">
      <c r="AG106" s="78"/>
      <c r="AI106" s="47"/>
      <c r="AJ106" s="81"/>
    </row>
    <row r="107" spans="33:36" x14ac:dyDescent="0.2">
      <c r="AG107" s="78"/>
      <c r="AI107" s="47"/>
      <c r="AJ107" s="81"/>
    </row>
    <row r="108" spans="33:36" x14ac:dyDescent="0.2">
      <c r="AG108" s="78"/>
      <c r="AI108" s="47"/>
      <c r="AJ108" s="81"/>
    </row>
    <row r="109" spans="33:36" x14ac:dyDescent="0.2">
      <c r="AG109" s="78"/>
      <c r="AI109" s="47"/>
      <c r="AJ109" s="81"/>
    </row>
    <row r="110" spans="33:36" x14ac:dyDescent="0.2">
      <c r="AG110" s="78"/>
      <c r="AI110" s="47"/>
      <c r="AJ110" s="81"/>
    </row>
    <row r="111" spans="33:36" x14ac:dyDescent="0.2">
      <c r="AG111" s="78"/>
      <c r="AI111" s="47"/>
      <c r="AJ111" s="81"/>
    </row>
    <row r="112" spans="33:36" x14ac:dyDescent="0.2">
      <c r="AG112" s="78"/>
      <c r="AI112" s="47"/>
      <c r="AJ112" s="81"/>
    </row>
    <row r="113" spans="33:36" x14ac:dyDescent="0.2">
      <c r="AG113" s="78"/>
      <c r="AI113" s="47"/>
      <c r="AJ113" s="81"/>
    </row>
    <row r="114" spans="33:36" x14ac:dyDescent="0.2">
      <c r="AG114" s="78"/>
      <c r="AI114" s="47"/>
      <c r="AJ114" s="81"/>
    </row>
    <row r="115" spans="33:36" x14ac:dyDescent="0.2">
      <c r="AG115" s="78"/>
      <c r="AI115" s="47"/>
      <c r="AJ115" s="81"/>
    </row>
    <row r="116" spans="33:36" x14ac:dyDescent="0.2">
      <c r="AG116" s="78"/>
      <c r="AI116" s="47"/>
      <c r="AJ116" s="81"/>
    </row>
    <row r="117" spans="33:36" x14ac:dyDescent="0.2">
      <c r="AG117" s="78"/>
      <c r="AI117" s="47"/>
      <c r="AJ117" s="81"/>
    </row>
    <row r="118" spans="33:36" x14ac:dyDescent="0.2">
      <c r="AG118" s="78"/>
      <c r="AI118" s="47"/>
      <c r="AJ118" s="81"/>
    </row>
    <row r="119" spans="33:36" x14ac:dyDescent="0.2">
      <c r="AG119" s="78"/>
      <c r="AI119" s="47"/>
      <c r="AJ119" s="81"/>
    </row>
    <row r="120" spans="33:36" x14ac:dyDescent="0.2">
      <c r="AG120" s="78"/>
      <c r="AI120" s="47"/>
      <c r="AJ120" s="81"/>
    </row>
    <row r="121" spans="33:36" x14ac:dyDescent="0.2">
      <c r="AG121" s="78"/>
      <c r="AI121" s="47"/>
      <c r="AJ121" s="81"/>
    </row>
    <row r="122" spans="33:36" x14ac:dyDescent="0.2">
      <c r="AG122" s="78"/>
      <c r="AI122" s="47"/>
      <c r="AJ122" s="81"/>
    </row>
    <row r="123" spans="33:36" x14ac:dyDescent="0.2">
      <c r="AG123" s="78"/>
      <c r="AI123" s="47"/>
      <c r="AJ123" s="81"/>
    </row>
    <row r="124" spans="33:36" x14ac:dyDescent="0.2">
      <c r="AG124" s="78"/>
      <c r="AI124" s="47"/>
      <c r="AJ124" s="81"/>
    </row>
    <row r="125" spans="33:36" x14ac:dyDescent="0.2">
      <c r="AG125" s="78"/>
      <c r="AI125" s="47"/>
      <c r="AJ125" s="81"/>
    </row>
    <row r="126" spans="33:36" x14ac:dyDescent="0.2">
      <c r="AG126" s="78"/>
      <c r="AI126" s="47"/>
      <c r="AJ126" s="81"/>
    </row>
    <row r="127" spans="33:36" x14ac:dyDescent="0.2">
      <c r="AG127" s="78"/>
      <c r="AI127" s="47"/>
      <c r="AJ127" s="81"/>
    </row>
    <row r="128" spans="33:36" x14ac:dyDescent="0.2">
      <c r="AG128" s="78"/>
      <c r="AI128" s="47"/>
      <c r="AJ128" s="81"/>
    </row>
    <row r="129" spans="33:36" x14ac:dyDescent="0.2">
      <c r="AG129" s="78"/>
      <c r="AI129" s="47"/>
      <c r="AJ129" s="81"/>
    </row>
    <row r="130" spans="33:36" x14ac:dyDescent="0.2">
      <c r="AG130" s="78"/>
      <c r="AI130" s="47"/>
      <c r="AJ130" s="81"/>
    </row>
    <row r="131" spans="33:36" x14ac:dyDescent="0.2">
      <c r="AG131" s="78"/>
      <c r="AI131" s="47"/>
      <c r="AJ131" s="81"/>
    </row>
    <row r="132" spans="33:36" x14ac:dyDescent="0.2">
      <c r="AG132" s="78"/>
      <c r="AI132" s="47"/>
      <c r="AJ132" s="81"/>
    </row>
    <row r="133" spans="33:36" x14ac:dyDescent="0.2">
      <c r="AG133" s="78"/>
      <c r="AI133" s="47"/>
      <c r="AJ133" s="81"/>
    </row>
    <row r="134" spans="33:36" x14ac:dyDescent="0.2">
      <c r="AG134" s="78"/>
      <c r="AI134" s="47"/>
      <c r="AJ134" s="81"/>
    </row>
    <row r="135" spans="33:36" x14ac:dyDescent="0.2">
      <c r="AG135" s="78"/>
      <c r="AI135" s="47"/>
      <c r="AJ135" s="81"/>
    </row>
    <row r="136" spans="33:36" x14ac:dyDescent="0.2">
      <c r="AG136" s="78"/>
      <c r="AI136" s="47"/>
      <c r="AJ136" s="81"/>
    </row>
    <row r="137" spans="33:36" x14ac:dyDescent="0.2">
      <c r="AG137" s="78"/>
      <c r="AI137" s="47"/>
      <c r="AJ137" s="81"/>
    </row>
    <row r="138" spans="33:36" x14ac:dyDescent="0.2">
      <c r="AG138" s="78"/>
      <c r="AI138" s="47"/>
      <c r="AJ138" s="81"/>
    </row>
    <row r="139" spans="33:36" x14ac:dyDescent="0.2">
      <c r="AG139" s="78"/>
      <c r="AI139" s="47"/>
      <c r="AJ139" s="81"/>
    </row>
    <row r="140" spans="33:36" x14ac:dyDescent="0.2">
      <c r="AG140" s="78"/>
      <c r="AI140" s="47"/>
      <c r="AJ140" s="81"/>
    </row>
    <row r="141" spans="33:36" x14ac:dyDescent="0.2">
      <c r="AG141" s="78"/>
      <c r="AI141" s="47"/>
      <c r="AJ141" s="81"/>
    </row>
    <row r="142" spans="33:36" x14ac:dyDescent="0.2">
      <c r="AG142" s="78"/>
      <c r="AI142" s="47"/>
      <c r="AJ142" s="81"/>
    </row>
    <row r="143" spans="33:36" x14ac:dyDescent="0.2">
      <c r="AG143" s="78"/>
      <c r="AI143" s="47"/>
      <c r="AJ143" s="81"/>
    </row>
    <row r="144" spans="33:36" x14ac:dyDescent="0.2">
      <c r="AG144" s="78"/>
      <c r="AI144" s="47"/>
      <c r="AJ144" s="81"/>
    </row>
    <row r="145" spans="33:36" x14ac:dyDescent="0.2">
      <c r="AG145" s="78"/>
      <c r="AI145" s="47"/>
      <c r="AJ145" s="81"/>
    </row>
    <row r="146" spans="33:36" x14ac:dyDescent="0.2">
      <c r="AG146" s="78"/>
      <c r="AI146" s="47"/>
      <c r="AJ146" s="81"/>
    </row>
    <row r="147" spans="33:36" x14ac:dyDescent="0.2">
      <c r="AG147" s="78"/>
      <c r="AI147" s="47"/>
      <c r="AJ147" s="81"/>
    </row>
    <row r="148" spans="33:36" x14ac:dyDescent="0.2">
      <c r="AG148" s="78"/>
      <c r="AI148" s="47"/>
      <c r="AJ148" s="81"/>
    </row>
    <row r="149" spans="33:36" x14ac:dyDescent="0.2">
      <c r="AG149" s="78"/>
      <c r="AI149" s="47"/>
      <c r="AJ149" s="81"/>
    </row>
    <row r="150" spans="33:36" x14ac:dyDescent="0.2">
      <c r="AG150" s="78"/>
      <c r="AI150" s="47"/>
      <c r="AJ150" s="8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389"/>
  <sheetViews>
    <sheetView topLeftCell="C1" workbookViewId="0">
      <selection activeCell="F1" sqref="F1:AC1048576"/>
    </sheetView>
  </sheetViews>
  <sheetFormatPr defaultRowHeight="14.25" x14ac:dyDescent="0.2"/>
  <cols>
    <col min="1" max="1" width="6.75" style="141" bestFit="1" customWidth="1"/>
    <col min="2" max="2" width="15.875" style="141" bestFit="1" customWidth="1"/>
    <col min="3" max="3" width="10.375" style="141" bestFit="1" customWidth="1"/>
    <col min="4" max="4" width="32.75" style="141" customWidth="1"/>
    <col min="5" max="5" width="25" style="179" customWidth="1"/>
    <col min="6" max="6" width="16.75" style="255" bestFit="1" customWidth="1"/>
    <col min="7" max="7" width="13.125" style="255" bestFit="1" customWidth="1"/>
    <col min="8" max="8" width="19.625" style="255" customWidth="1"/>
    <col min="9" max="9" width="22" style="93" customWidth="1"/>
    <col min="10" max="10" width="16.875" style="93" bestFit="1" customWidth="1"/>
    <col min="11" max="11" width="13.25" style="256" bestFit="1" customWidth="1"/>
    <col min="12" max="12" width="23" style="256" customWidth="1"/>
    <col min="13" max="13" width="25.25" style="170" customWidth="1"/>
    <col min="14" max="14" width="14.375" style="170" bestFit="1" customWidth="1"/>
    <col min="15" max="15" width="14.5" style="170" bestFit="1" customWidth="1"/>
    <col min="16" max="16" width="14.5" style="141" bestFit="1" customWidth="1"/>
    <col min="17" max="18" width="14.375" style="141" bestFit="1" customWidth="1"/>
    <col min="19" max="19" width="15.125" style="141" bestFit="1" customWidth="1"/>
    <col min="20" max="20" width="14.5" style="162" bestFit="1" customWidth="1"/>
    <col min="21" max="21" width="13.375" style="162" bestFit="1" customWidth="1"/>
    <col min="22" max="22" width="14.25" style="162" bestFit="1" customWidth="1"/>
    <col min="23" max="23" width="15.25" style="162" bestFit="1" customWidth="1"/>
    <col min="24" max="24" width="15.375" style="162" bestFit="1" customWidth="1"/>
    <col min="25" max="25" width="14.375" style="252" bestFit="1" customWidth="1"/>
    <col min="26" max="26" width="15.375" style="252" bestFit="1" customWidth="1"/>
    <col min="27" max="27" width="13.25" style="252" bestFit="1" customWidth="1"/>
    <col min="28" max="28" width="13.125" style="252" bestFit="1" customWidth="1"/>
    <col min="29" max="29" width="14.375" style="252" bestFit="1" customWidth="1"/>
    <col min="30" max="30" width="14.25" style="141" bestFit="1" customWidth="1"/>
    <col min="31" max="31" width="13.125" style="141" bestFit="1" customWidth="1"/>
    <col min="32" max="32" width="15.125" style="141" bestFit="1" customWidth="1"/>
    <col min="33" max="33" width="13.125" style="141" bestFit="1" customWidth="1"/>
    <col min="34" max="34" width="13.25" style="141" bestFit="1" customWidth="1"/>
    <col min="35" max="35" width="15.25" style="141" bestFit="1" customWidth="1"/>
    <col min="36" max="36" width="14.125" style="141" bestFit="1" customWidth="1"/>
    <col min="37" max="37" width="13.25" style="141" bestFit="1" customWidth="1"/>
    <col min="38" max="38" width="14.25" style="141" bestFit="1" customWidth="1"/>
    <col min="39" max="39" width="14.125" style="141" bestFit="1" customWidth="1"/>
    <col min="40" max="41" width="11.375" style="141" bestFit="1" customWidth="1"/>
    <col min="42" max="42" width="11.25" style="141" bestFit="1" customWidth="1"/>
    <col min="43" max="44" width="13" style="141" bestFit="1" customWidth="1"/>
    <col min="45" max="45" width="9.125" style="141" bestFit="1" customWidth="1"/>
    <col min="46" max="46" width="13" style="141" bestFit="1" customWidth="1"/>
    <col min="47" max="47" width="10.25" style="141" bestFit="1" customWidth="1"/>
    <col min="48" max="48" width="14" style="141" bestFit="1" customWidth="1"/>
    <col min="49" max="49" width="11.25" style="141" bestFit="1" customWidth="1"/>
    <col min="50" max="50" width="10.25" style="141" bestFit="1" customWidth="1"/>
    <col min="51" max="51" width="13" style="141" bestFit="1" customWidth="1"/>
    <col min="52" max="52" width="9.25" style="141" bestFit="1" customWidth="1"/>
    <col min="53" max="53" width="14" style="141" bestFit="1" customWidth="1"/>
    <col min="54" max="55" width="13" style="141" bestFit="1" customWidth="1"/>
    <col min="56" max="56" width="9.125" style="141" bestFit="1" customWidth="1"/>
    <col min="57" max="57" width="11.25" style="141" bestFit="1" customWidth="1"/>
    <col min="58" max="58" width="10.25" style="141" bestFit="1" customWidth="1"/>
    <col min="59" max="16384" width="9" style="141"/>
  </cols>
  <sheetData>
    <row r="1" spans="1:29" x14ac:dyDescent="0.2">
      <c r="E1" s="93" t="s">
        <v>1277</v>
      </c>
      <c r="F1" s="34" t="s">
        <v>2155</v>
      </c>
      <c r="G1" s="34" t="s">
        <v>2157</v>
      </c>
      <c r="H1" s="34" t="s">
        <v>2159</v>
      </c>
      <c r="I1" s="93" t="s">
        <v>2161</v>
      </c>
      <c r="J1" s="93" t="s">
        <v>2163</v>
      </c>
      <c r="K1" s="256" t="s">
        <v>2167</v>
      </c>
      <c r="L1" s="256" t="s">
        <v>2169</v>
      </c>
      <c r="M1" s="170" t="s">
        <v>2204</v>
      </c>
      <c r="N1" s="170" t="s">
        <v>2171</v>
      </c>
      <c r="O1" s="170" t="s">
        <v>2173</v>
      </c>
      <c r="P1" s="141" t="s">
        <v>2175</v>
      </c>
      <c r="Q1" s="141" t="s">
        <v>2152</v>
      </c>
      <c r="R1" s="141" t="s">
        <v>2177</v>
      </c>
      <c r="S1" s="141" t="s">
        <v>2179</v>
      </c>
      <c r="T1" s="162" t="s">
        <v>2182</v>
      </c>
      <c r="U1" s="162" t="s">
        <v>2184</v>
      </c>
      <c r="V1" s="162" t="s">
        <v>2186</v>
      </c>
      <c r="W1" s="162" t="s">
        <v>2188</v>
      </c>
      <c r="X1" s="162" t="s">
        <v>2190</v>
      </c>
      <c r="Y1" s="252" t="s">
        <v>2192</v>
      </c>
      <c r="Z1" s="252" t="s">
        <v>2196</v>
      </c>
      <c r="AA1" s="252" t="s">
        <v>2198</v>
      </c>
      <c r="AB1" s="252" t="s">
        <v>2200</v>
      </c>
      <c r="AC1" s="252" t="s">
        <v>2202</v>
      </c>
    </row>
    <row r="2" spans="1:29" x14ac:dyDescent="0.2">
      <c r="B2" s="141" t="s">
        <v>238</v>
      </c>
      <c r="C2" s="141" t="s">
        <v>358</v>
      </c>
      <c r="E2" s="93" t="s">
        <v>1278</v>
      </c>
      <c r="F2" s="34" t="s">
        <v>2156</v>
      </c>
      <c r="G2" s="34" t="s">
        <v>2158</v>
      </c>
      <c r="H2" s="34" t="s">
        <v>2160</v>
      </c>
      <c r="I2" s="93" t="s">
        <v>2162</v>
      </c>
      <c r="J2" s="93" t="s">
        <v>2164</v>
      </c>
      <c r="K2" s="256" t="s">
        <v>2168</v>
      </c>
      <c r="L2" s="256" t="s">
        <v>2170</v>
      </c>
      <c r="M2" s="170" t="s">
        <v>2205</v>
      </c>
      <c r="N2" s="170" t="s">
        <v>2172</v>
      </c>
      <c r="O2" s="170" t="s">
        <v>2174</v>
      </c>
      <c r="P2" s="141" t="s">
        <v>2176</v>
      </c>
      <c r="Q2" s="141" t="s">
        <v>2153</v>
      </c>
      <c r="R2" s="141" t="s">
        <v>2178</v>
      </c>
      <c r="S2" s="141" t="s">
        <v>2154</v>
      </c>
      <c r="T2" s="162" t="s">
        <v>2183</v>
      </c>
      <c r="U2" s="162" t="s">
        <v>2185</v>
      </c>
      <c r="V2" s="162" t="s">
        <v>2187</v>
      </c>
      <c r="W2" s="162" t="s">
        <v>2189</v>
      </c>
      <c r="X2" s="162" t="s">
        <v>2191</v>
      </c>
      <c r="Y2" s="252" t="s">
        <v>2193</v>
      </c>
      <c r="Z2" s="252" t="s">
        <v>2197</v>
      </c>
      <c r="AA2" s="252" t="s">
        <v>2199</v>
      </c>
      <c r="AB2" s="252" t="s">
        <v>2201</v>
      </c>
      <c r="AC2" s="252" t="s">
        <v>2203</v>
      </c>
    </row>
    <row r="3" spans="1:29" x14ac:dyDescent="0.2">
      <c r="E3" s="93" t="s">
        <v>1279</v>
      </c>
      <c r="F3" s="34">
        <v>25555151.57</v>
      </c>
      <c r="G3" s="34">
        <v>1052538.6100000001</v>
      </c>
      <c r="H3" s="34">
        <v>7588339.8399999999</v>
      </c>
      <c r="I3" s="93">
        <v>55677324.350000001</v>
      </c>
      <c r="J3" s="93">
        <v>27514457.300000001</v>
      </c>
      <c r="K3" s="256">
        <v>380000</v>
      </c>
      <c r="L3" s="256">
        <v>1658642.92</v>
      </c>
      <c r="M3" s="170">
        <v>88320</v>
      </c>
      <c r="N3" s="170">
        <v>89760</v>
      </c>
      <c r="O3" s="170">
        <v>265436.19</v>
      </c>
      <c r="P3" s="141">
        <v>120021.75</v>
      </c>
      <c r="Q3" s="141">
        <v>-9617570.0700000003</v>
      </c>
      <c r="R3" s="141">
        <v>-61752655.899999999</v>
      </c>
      <c r="S3" s="141">
        <v>189510163.25</v>
      </c>
      <c r="T3" s="162">
        <v>6029698.25</v>
      </c>
      <c r="U3" s="162">
        <v>435630</v>
      </c>
      <c r="V3" s="162">
        <v>1.1200000000000001</v>
      </c>
      <c r="W3" s="162">
        <v>8124594.75</v>
      </c>
      <c r="X3" s="162">
        <v>254800</v>
      </c>
      <c r="Y3" s="252">
        <v>11967948.57</v>
      </c>
      <c r="Z3" s="252">
        <v>0</v>
      </c>
      <c r="AA3" s="252">
        <v>4066448.05</v>
      </c>
      <c r="AB3" s="252">
        <v>1350568.47</v>
      </c>
      <c r="AC3" s="252">
        <v>24960</v>
      </c>
    </row>
    <row r="4" spans="1:29" x14ac:dyDescent="0.2">
      <c r="A4" s="141" t="s">
        <v>471</v>
      </c>
      <c r="B4" s="141" t="s">
        <v>83</v>
      </c>
      <c r="C4" s="141">
        <v>5737</v>
      </c>
      <c r="D4" s="141" t="s">
        <v>1332</v>
      </c>
      <c r="E4" s="93" t="s">
        <v>0</v>
      </c>
      <c r="F4" s="34">
        <v>216709.02</v>
      </c>
      <c r="G4" s="34">
        <v>4200</v>
      </c>
      <c r="H4" s="34">
        <v>53406.400000000001</v>
      </c>
      <c r="I4" s="93">
        <v>1844100.39</v>
      </c>
      <c r="J4" s="93">
        <v>218859.34</v>
      </c>
      <c r="L4" s="256">
        <v>15300</v>
      </c>
      <c r="R4" s="141">
        <v>2234353.08</v>
      </c>
      <c r="S4" s="141">
        <v>198336.84</v>
      </c>
      <c r="T4" s="162">
        <v>29261.67</v>
      </c>
      <c r="W4" s="162">
        <v>126200</v>
      </c>
      <c r="Y4" s="252">
        <v>176060</v>
      </c>
      <c r="AA4" s="252">
        <v>72946.28</v>
      </c>
      <c r="AB4" s="252">
        <v>15227.16</v>
      </c>
    </row>
    <row r="5" spans="1:29" x14ac:dyDescent="0.2">
      <c r="A5" s="141" t="s">
        <v>471</v>
      </c>
      <c r="B5" s="141" t="s">
        <v>83</v>
      </c>
      <c r="C5" s="141">
        <v>4213</v>
      </c>
      <c r="D5" s="141" t="s">
        <v>1333</v>
      </c>
      <c r="E5" s="93" t="s">
        <v>1</v>
      </c>
      <c r="F5" s="34">
        <v>107133.5</v>
      </c>
      <c r="G5" s="34">
        <v>61771.13</v>
      </c>
      <c r="H5" s="34">
        <v>39152.120000000003</v>
      </c>
      <c r="I5" s="93">
        <v>733789.77</v>
      </c>
      <c r="J5" s="93">
        <v>202954.5</v>
      </c>
      <c r="L5" s="256">
        <v>12100</v>
      </c>
      <c r="R5" s="141">
        <v>-920989.08</v>
      </c>
      <c r="S5" s="141">
        <v>2159407.13</v>
      </c>
      <c r="T5" s="162">
        <v>34046.370000000003</v>
      </c>
      <c r="W5" s="162">
        <v>134740</v>
      </c>
      <c r="Y5" s="252">
        <v>202440</v>
      </c>
      <c r="AA5" s="252">
        <v>45069.27</v>
      </c>
      <c r="AB5" s="252">
        <v>13053.13</v>
      </c>
    </row>
    <row r="6" spans="1:29" x14ac:dyDescent="0.2">
      <c r="A6" s="141" t="s">
        <v>471</v>
      </c>
      <c r="B6" s="141" t="s">
        <v>83</v>
      </c>
      <c r="C6" s="141">
        <v>4949</v>
      </c>
      <c r="D6" s="141" t="s">
        <v>1334</v>
      </c>
      <c r="E6" s="93" t="s">
        <v>2</v>
      </c>
      <c r="F6" s="34">
        <v>537761.35</v>
      </c>
      <c r="G6" s="34">
        <v>13438.94</v>
      </c>
      <c r="H6" s="34">
        <v>158122</v>
      </c>
      <c r="I6" s="93">
        <v>1096094.56</v>
      </c>
      <c r="J6" s="93">
        <v>74252.31</v>
      </c>
      <c r="L6" s="256">
        <v>17940</v>
      </c>
      <c r="R6" s="141">
        <v>-1119557.75</v>
      </c>
      <c r="S6" s="141">
        <v>3104237.14</v>
      </c>
      <c r="T6" s="162">
        <v>25500.7</v>
      </c>
      <c r="W6" s="162">
        <v>104910</v>
      </c>
      <c r="Y6" s="252">
        <v>163200</v>
      </c>
      <c r="AA6" s="252">
        <v>62284.77</v>
      </c>
      <c r="AB6" s="252">
        <v>25870.16</v>
      </c>
    </row>
    <row r="7" spans="1:29" x14ac:dyDescent="0.2">
      <c r="A7" s="141" t="s">
        <v>471</v>
      </c>
      <c r="B7" s="141" t="s">
        <v>83</v>
      </c>
      <c r="C7" s="141">
        <v>7233</v>
      </c>
      <c r="D7" s="141" t="s">
        <v>1335</v>
      </c>
      <c r="E7" s="93" t="s">
        <v>3</v>
      </c>
      <c r="F7" s="34">
        <v>660684.81000000006</v>
      </c>
      <c r="G7" s="34">
        <v>33108.879999999997</v>
      </c>
      <c r="H7" s="34">
        <v>138501.54</v>
      </c>
      <c r="I7" s="93">
        <v>311759.92</v>
      </c>
      <c r="J7" s="93">
        <v>55096.72</v>
      </c>
      <c r="L7" s="256">
        <v>16200</v>
      </c>
      <c r="R7" s="141">
        <v>-331555.34000000003</v>
      </c>
      <c r="S7" s="141">
        <v>1481598.18</v>
      </c>
      <c r="T7" s="162">
        <v>55242.5</v>
      </c>
      <c r="U7" s="162">
        <v>211200</v>
      </c>
      <c r="W7" s="162">
        <v>109960</v>
      </c>
      <c r="Y7" s="252">
        <v>197010</v>
      </c>
      <c r="AA7" s="252">
        <v>108149.81</v>
      </c>
      <c r="AB7" s="252">
        <v>13511.66</v>
      </c>
    </row>
    <row r="8" spans="1:29" x14ac:dyDescent="0.2">
      <c r="A8" s="141" t="s">
        <v>471</v>
      </c>
      <c r="B8" s="141" t="s">
        <v>83</v>
      </c>
      <c r="C8" s="141">
        <v>5081</v>
      </c>
      <c r="D8" s="141" t="s">
        <v>1336</v>
      </c>
      <c r="E8" s="93" t="s">
        <v>4</v>
      </c>
      <c r="F8" s="34">
        <v>272812.32</v>
      </c>
      <c r="G8" s="34">
        <v>11859.1</v>
      </c>
      <c r="H8" s="34">
        <v>98889.85</v>
      </c>
      <c r="I8" s="93">
        <v>68406.759999999995</v>
      </c>
      <c r="J8" s="93">
        <v>437076.13</v>
      </c>
      <c r="L8" s="256">
        <v>10950</v>
      </c>
      <c r="R8" s="141">
        <v>-2549769.4500000002</v>
      </c>
      <c r="S8" s="141">
        <v>3577514.61</v>
      </c>
      <c r="T8" s="162">
        <v>76935.009999999995</v>
      </c>
      <c r="W8" s="162">
        <v>135650</v>
      </c>
      <c r="Y8" s="252">
        <v>231260</v>
      </c>
      <c r="AA8" s="252">
        <v>111753.61</v>
      </c>
      <c r="AB8" s="252">
        <v>4403.3999999999996</v>
      </c>
    </row>
    <row r="9" spans="1:29" x14ac:dyDescent="0.2">
      <c r="A9" s="141" t="s">
        <v>471</v>
      </c>
      <c r="B9" s="141" t="s">
        <v>83</v>
      </c>
      <c r="C9" s="141">
        <v>1868</v>
      </c>
      <c r="D9" s="141" t="s">
        <v>1337</v>
      </c>
      <c r="E9" s="93" t="s">
        <v>5</v>
      </c>
      <c r="F9" s="34">
        <v>247840.25</v>
      </c>
      <c r="G9" s="34">
        <v>0</v>
      </c>
      <c r="H9" s="34">
        <v>143207.32999999999</v>
      </c>
      <c r="I9" s="93">
        <v>514605.84</v>
      </c>
      <c r="J9" s="93">
        <v>143831.66</v>
      </c>
      <c r="L9" s="256">
        <v>11550</v>
      </c>
      <c r="R9" s="141">
        <v>1013107.23</v>
      </c>
      <c r="S9" s="141">
        <v>80851.62</v>
      </c>
      <c r="T9" s="162">
        <v>0</v>
      </c>
      <c r="W9" s="162">
        <v>138040</v>
      </c>
      <c r="Y9" s="252">
        <v>152240</v>
      </c>
      <c r="AA9" s="252">
        <v>31419</v>
      </c>
      <c r="AB9" s="252">
        <v>9928.77</v>
      </c>
    </row>
    <row r="10" spans="1:29" x14ac:dyDescent="0.2">
      <c r="A10" s="141" t="s">
        <v>471</v>
      </c>
      <c r="B10" s="141" t="s">
        <v>83</v>
      </c>
      <c r="C10" s="141">
        <v>7126</v>
      </c>
      <c r="D10" s="141" t="s">
        <v>1338</v>
      </c>
      <c r="E10" s="93" t="s">
        <v>6</v>
      </c>
      <c r="F10" s="34">
        <v>503503.17</v>
      </c>
      <c r="G10" s="34">
        <v>27114.09</v>
      </c>
      <c r="H10" s="34">
        <v>200214.15</v>
      </c>
      <c r="I10" s="93">
        <v>1007396.49</v>
      </c>
      <c r="J10" s="93">
        <v>211710.51</v>
      </c>
      <c r="L10" s="256">
        <v>10650</v>
      </c>
      <c r="R10" s="141">
        <v>-324046.59999999998</v>
      </c>
      <c r="S10" s="141">
        <v>2359303.7200000002</v>
      </c>
      <c r="T10" s="162">
        <v>42704.86</v>
      </c>
      <c r="W10" s="162">
        <v>218500</v>
      </c>
      <c r="Y10" s="252">
        <v>279490</v>
      </c>
      <c r="AA10" s="252">
        <v>56770.91</v>
      </c>
      <c r="AB10" s="252">
        <v>8377.66</v>
      </c>
    </row>
    <row r="11" spans="1:29" x14ac:dyDescent="0.2">
      <c r="A11" s="141" t="s">
        <v>471</v>
      </c>
      <c r="B11" s="141" t="s">
        <v>83</v>
      </c>
      <c r="C11" s="141">
        <v>2671</v>
      </c>
      <c r="D11" s="141" t="s">
        <v>1339</v>
      </c>
      <c r="E11" s="93" t="s">
        <v>7</v>
      </c>
      <c r="F11" s="34">
        <v>1893.98</v>
      </c>
      <c r="G11" s="34">
        <v>1499.52</v>
      </c>
      <c r="H11" s="34">
        <v>24647.1</v>
      </c>
      <c r="I11" s="93">
        <v>773584.4</v>
      </c>
      <c r="J11" s="93">
        <v>374750.38</v>
      </c>
      <c r="L11" s="256">
        <v>24840</v>
      </c>
      <c r="R11" s="141">
        <v>-1003264.4</v>
      </c>
      <c r="S11" s="141">
        <v>2243800.1</v>
      </c>
      <c r="T11" s="162">
        <v>2103.8200000000002</v>
      </c>
      <c r="W11" s="162">
        <v>62480</v>
      </c>
      <c r="X11" s="162">
        <v>0</v>
      </c>
      <c r="Y11" s="252">
        <v>97720</v>
      </c>
      <c r="AA11" s="252">
        <v>34220</v>
      </c>
      <c r="AB11" s="252">
        <v>14801.14</v>
      </c>
    </row>
    <row r="12" spans="1:29" x14ac:dyDescent="0.2">
      <c r="A12" s="141" t="s">
        <v>471</v>
      </c>
      <c r="B12" s="141" t="s">
        <v>83</v>
      </c>
      <c r="C12" s="141">
        <v>4454</v>
      </c>
      <c r="D12" s="141" t="s">
        <v>1340</v>
      </c>
      <c r="E12" s="93" t="s">
        <v>8</v>
      </c>
      <c r="F12" s="34">
        <v>533382.41</v>
      </c>
      <c r="G12" s="34">
        <v>19672.080000000002</v>
      </c>
      <c r="H12" s="34">
        <v>144617.70000000001</v>
      </c>
      <c r="I12" s="93">
        <v>300196.59000000003</v>
      </c>
      <c r="J12" s="93">
        <v>83612.149999999994</v>
      </c>
      <c r="L12" s="256">
        <v>12450</v>
      </c>
      <c r="R12" s="141">
        <v>-1389797.18</v>
      </c>
      <c r="S12" s="141">
        <v>2541297.98</v>
      </c>
      <c r="T12" s="162">
        <v>25751.26</v>
      </c>
      <c r="W12" s="162">
        <v>113140</v>
      </c>
      <c r="X12" s="162">
        <v>0</v>
      </c>
      <c r="Y12" s="252">
        <v>165970</v>
      </c>
      <c r="AA12" s="252">
        <v>36154.019999999997</v>
      </c>
      <c r="AB12" s="252">
        <v>12116.11</v>
      </c>
    </row>
    <row r="13" spans="1:29" x14ac:dyDescent="0.2">
      <c r="A13" s="141" t="s">
        <v>471</v>
      </c>
      <c r="B13" s="141" t="s">
        <v>83</v>
      </c>
      <c r="C13" s="141">
        <v>3077</v>
      </c>
      <c r="D13" s="141" t="s">
        <v>1341</v>
      </c>
      <c r="E13" s="93" t="s">
        <v>9</v>
      </c>
      <c r="F13" s="34">
        <v>350642.61</v>
      </c>
      <c r="G13" s="34">
        <v>1672.23</v>
      </c>
      <c r="H13" s="34">
        <v>269479.95</v>
      </c>
      <c r="I13" s="93">
        <v>490379.86</v>
      </c>
      <c r="J13" s="93">
        <v>232529.8</v>
      </c>
      <c r="L13" s="256">
        <v>13700</v>
      </c>
      <c r="R13" s="141">
        <v>-959198.09</v>
      </c>
      <c r="S13" s="141">
        <v>2357450.56</v>
      </c>
      <c r="T13" s="162">
        <v>238.89</v>
      </c>
      <c r="W13" s="162">
        <v>135650</v>
      </c>
      <c r="Y13" s="252">
        <v>150650</v>
      </c>
      <c r="AA13" s="252">
        <v>38470.18</v>
      </c>
      <c r="AB13" s="252">
        <v>14016.73</v>
      </c>
    </row>
    <row r="14" spans="1:29" x14ac:dyDescent="0.2">
      <c r="A14" s="141" t="s">
        <v>471</v>
      </c>
      <c r="B14" s="141" t="s">
        <v>83</v>
      </c>
      <c r="C14" s="141">
        <v>2778</v>
      </c>
      <c r="D14" s="141" t="s">
        <v>1342</v>
      </c>
      <c r="E14" s="93" t="s">
        <v>10</v>
      </c>
      <c r="F14" s="34">
        <v>148961.51999999999</v>
      </c>
      <c r="G14" s="34">
        <v>8588.32</v>
      </c>
      <c r="H14" s="34">
        <v>62224.68</v>
      </c>
      <c r="I14" s="93">
        <v>1188124.17</v>
      </c>
      <c r="J14" s="93">
        <v>65957.98</v>
      </c>
      <c r="L14" s="256">
        <v>9700</v>
      </c>
      <c r="R14" s="141">
        <v>-1846700.9</v>
      </c>
      <c r="S14" s="141">
        <v>3416597.09</v>
      </c>
      <c r="T14" s="162">
        <v>1226.96</v>
      </c>
      <c r="W14" s="162">
        <v>94440</v>
      </c>
      <c r="Y14" s="252">
        <v>139380</v>
      </c>
      <c r="AA14" s="252">
        <v>35794.910000000003</v>
      </c>
      <c r="AB14" s="252">
        <v>18900.57</v>
      </c>
    </row>
    <row r="15" spans="1:29" x14ac:dyDescent="0.2">
      <c r="A15" s="141" t="s">
        <v>471</v>
      </c>
      <c r="B15" s="141" t="s">
        <v>83</v>
      </c>
      <c r="C15" s="141">
        <v>4143</v>
      </c>
      <c r="D15" s="141" t="s">
        <v>1343</v>
      </c>
      <c r="E15" s="93" t="s">
        <v>11</v>
      </c>
      <c r="F15" s="34">
        <v>361053.19</v>
      </c>
      <c r="G15" s="34">
        <v>52394.43</v>
      </c>
      <c r="H15" s="34">
        <v>31521.439999999999</v>
      </c>
      <c r="I15" s="93">
        <v>2644764.7999999998</v>
      </c>
      <c r="J15" s="93">
        <v>420270.08000000002</v>
      </c>
      <c r="L15" s="256">
        <v>13560</v>
      </c>
      <c r="R15" s="141">
        <v>511309.41</v>
      </c>
      <c r="S15" s="141">
        <v>3110817.16</v>
      </c>
      <c r="T15" s="162">
        <v>5089.2</v>
      </c>
      <c r="W15" s="162">
        <v>116720</v>
      </c>
      <c r="Y15" s="252">
        <v>163480</v>
      </c>
      <c r="AA15" s="252">
        <v>51782.92</v>
      </c>
      <c r="AB15" s="252">
        <v>30375.91</v>
      </c>
    </row>
    <row r="16" spans="1:29" x14ac:dyDescent="0.2">
      <c r="A16" s="141" t="s">
        <v>471</v>
      </c>
      <c r="B16" s="141" t="s">
        <v>83</v>
      </c>
      <c r="C16" s="141">
        <v>5018</v>
      </c>
      <c r="D16" s="141" t="s">
        <v>1344</v>
      </c>
      <c r="E16" s="93" t="s">
        <v>12</v>
      </c>
      <c r="F16" s="34">
        <v>48818.52</v>
      </c>
      <c r="G16" s="34">
        <v>14389.56</v>
      </c>
      <c r="H16" s="34">
        <v>39118.69</v>
      </c>
      <c r="I16" s="93">
        <v>740434.39</v>
      </c>
      <c r="J16" s="93">
        <v>231700.18</v>
      </c>
      <c r="L16" s="256">
        <v>19320</v>
      </c>
      <c r="R16" s="141">
        <v>-3214937.62</v>
      </c>
      <c r="S16" s="141">
        <v>4381554.71</v>
      </c>
      <c r="T16" s="162">
        <v>7676.75</v>
      </c>
      <c r="W16" s="162">
        <v>56500</v>
      </c>
      <c r="Y16" s="252">
        <v>58000</v>
      </c>
      <c r="AA16" s="252">
        <v>81786.649999999994</v>
      </c>
      <c r="AB16" s="252">
        <v>16665.849999999999</v>
      </c>
    </row>
    <row r="17" spans="1:29" x14ac:dyDescent="0.2">
      <c r="A17" s="141" t="s">
        <v>471</v>
      </c>
      <c r="B17" s="141" t="s">
        <v>83</v>
      </c>
      <c r="C17" s="141">
        <v>3532</v>
      </c>
      <c r="D17" s="141" t="s">
        <v>1345</v>
      </c>
      <c r="E17" s="93" t="s">
        <v>13</v>
      </c>
      <c r="F17" s="34">
        <v>601834.56999999995</v>
      </c>
      <c r="G17" s="34">
        <v>2800</v>
      </c>
      <c r="H17" s="34">
        <v>37824.550000000003</v>
      </c>
      <c r="I17" s="93">
        <v>521781.5</v>
      </c>
      <c r="J17" s="93">
        <v>133425.9</v>
      </c>
      <c r="L17" s="256">
        <v>12800</v>
      </c>
      <c r="R17" s="141">
        <v>-1342306.13</v>
      </c>
      <c r="S17" s="141">
        <v>2824820.87</v>
      </c>
      <c r="T17" s="162">
        <v>17446.849999999999</v>
      </c>
      <c r="W17" s="162">
        <v>81150</v>
      </c>
      <c r="Y17" s="252">
        <v>131630</v>
      </c>
      <c r="AA17" s="252">
        <v>40843.269999999997</v>
      </c>
      <c r="AB17" s="252">
        <v>21506.799999999999</v>
      </c>
    </row>
    <row r="18" spans="1:29" x14ac:dyDescent="0.2">
      <c r="A18" s="141" t="s">
        <v>471</v>
      </c>
      <c r="B18" s="141" t="s">
        <v>83</v>
      </c>
      <c r="C18" s="141">
        <v>5707</v>
      </c>
      <c r="D18" s="141" t="s">
        <v>1346</v>
      </c>
      <c r="E18" s="93" t="s">
        <v>14</v>
      </c>
      <c r="F18" s="34">
        <v>422459.39</v>
      </c>
      <c r="G18" s="34">
        <v>6396.02</v>
      </c>
      <c r="H18" s="34">
        <v>100913.55</v>
      </c>
      <c r="I18" s="93">
        <v>257056.87</v>
      </c>
      <c r="J18" s="93">
        <v>96984</v>
      </c>
      <c r="L18" s="256">
        <v>13500</v>
      </c>
      <c r="R18" s="141">
        <v>-1210044.24</v>
      </c>
      <c r="S18" s="141">
        <v>2287611.84</v>
      </c>
      <c r="T18" s="162">
        <v>42464.23</v>
      </c>
      <c r="W18" s="162">
        <v>182970</v>
      </c>
      <c r="Y18" s="252">
        <v>245817</v>
      </c>
      <c r="AA18" s="252">
        <v>99767.22</v>
      </c>
      <c r="AB18" s="252">
        <v>7507.78</v>
      </c>
    </row>
    <row r="19" spans="1:29" x14ac:dyDescent="0.2">
      <c r="A19" s="141" t="s">
        <v>471</v>
      </c>
      <c r="B19" s="141" t="s">
        <v>83</v>
      </c>
      <c r="C19" s="141">
        <v>3845</v>
      </c>
      <c r="D19" s="141" t="s">
        <v>1347</v>
      </c>
      <c r="E19" s="93" t="s">
        <v>15</v>
      </c>
      <c r="F19" s="34">
        <v>151803.13</v>
      </c>
      <c r="G19" s="34">
        <v>20166.900000000001</v>
      </c>
      <c r="H19" s="34">
        <v>35336.58</v>
      </c>
      <c r="I19" s="93">
        <v>146070.60999999999</v>
      </c>
      <c r="J19" s="93">
        <v>33156.85</v>
      </c>
      <c r="L19" s="256">
        <v>9150</v>
      </c>
      <c r="R19" s="141">
        <v>-2157428.7400000002</v>
      </c>
      <c r="S19" s="141">
        <v>2658489.6</v>
      </c>
      <c r="T19" s="162">
        <v>22458.26</v>
      </c>
      <c r="W19" s="162">
        <v>142590</v>
      </c>
      <c r="Y19" s="252">
        <v>219740</v>
      </c>
      <c r="AA19" s="252">
        <v>37501.15</v>
      </c>
      <c r="AB19" s="252">
        <v>11073.9</v>
      </c>
    </row>
    <row r="20" spans="1:29" x14ac:dyDescent="0.2">
      <c r="A20" s="141" t="s">
        <v>471</v>
      </c>
      <c r="B20" s="141" t="s">
        <v>83</v>
      </c>
      <c r="C20" s="141">
        <v>2875</v>
      </c>
      <c r="D20" s="141" t="s">
        <v>1348</v>
      </c>
      <c r="E20" s="93" t="s">
        <v>16</v>
      </c>
      <c r="F20" s="34">
        <v>476097.02</v>
      </c>
      <c r="G20" s="34">
        <v>2416.91</v>
      </c>
      <c r="H20" s="34">
        <v>86398.09</v>
      </c>
      <c r="I20" s="93">
        <v>3584409.95</v>
      </c>
      <c r="J20" s="93">
        <v>99448.43</v>
      </c>
      <c r="L20" s="256">
        <v>12870</v>
      </c>
      <c r="R20" s="141">
        <v>3576134.69</v>
      </c>
      <c r="S20" s="141">
        <v>712043.8</v>
      </c>
      <c r="T20" s="162">
        <v>23959.02</v>
      </c>
      <c r="W20" s="162">
        <v>88950</v>
      </c>
      <c r="Y20" s="252">
        <v>120570</v>
      </c>
      <c r="AA20" s="252">
        <v>31687.71</v>
      </c>
      <c r="AB20" s="252">
        <v>11547.4</v>
      </c>
    </row>
    <row r="21" spans="1:29" x14ac:dyDescent="0.2">
      <c r="A21" s="141" t="s">
        <v>471</v>
      </c>
      <c r="B21" s="141" t="s">
        <v>83</v>
      </c>
      <c r="C21" s="141">
        <v>3123</v>
      </c>
      <c r="D21" s="141" t="s">
        <v>1349</v>
      </c>
      <c r="E21" s="93" t="s">
        <v>17</v>
      </c>
      <c r="F21" s="34">
        <v>286827.82</v>
      </c>
      <c r="G21" s="34">
        <v>15087.61</v>
      </c>
      <c r="H21" s="34">
        <v>47174.16</v>
      </c>
      <c r="I21" s="93">
        <v>465645.97</v>
      </c>
      <c r="J21" s="93">
        <v>52794.879999999997</v>
      </c>
      <c r="L21" s="256">
        <v>11625</v>
      </c>
      <c r="R21" s="141">
        <v>-3325947.4</v>
      </c>
      <c r="S21" s="141">
        <v>4272663.5999999996</v>
      </c>
      <c r="T21" s="162">
        <v>9645.75</v>
      </c>
      <c r="W21" s="162">
        <v>36940</v>
      </c>
      <c r="Y21" s="252">
        <v>82020</v>
      </c>
      <c r="AA21" s="252">
        <v>22678.93</v>
      </c>
      <c r="AB21" s="252">
        <v>19758.580000000002</v>
      </c>
    </row>
    <row r="22" spans="1:29" x14ac:dyDescent="0.2">
      <c r="A22" s="141" t="s">
        <v>471</v>
      </c>
      <c r="B22" s="141" t="s">
        <v>83</v>
      </c>
      <c r="C22" s="141">
        <v>3601</v>
      </c>
      <c r="D22" s="141" t="s">
        <v>1350</v>
      </c>
      <c r="E22" s="93" t="s">
        <v>18</v>
      </c>
      <c r="F22" s="34">
        <v>301660.34000000003</v>
      </c>
      <c r="G22" s="34">
        <v>59027.24</v>
      </c>
      <c r="H22" s="34">
        <v>91018.67</v>
      </c>
      <c r="I22" s="93">
        <v>1468384.83</v>
      </c>
      <c r="J22" s="93">
        <v>11761</v>
      </c>
      <c r="L22" s="256">
        <v>17400</v>
      </c>
      <c r="R22" s="141">
        <v>-50927.46</v>
      </c>
      <c r="S22" s="141">
        <v>2054348.01</v>
      </c>
      <c r="T22" s="162">
        <v>21836.720000000001</v>
      </c>
      <c r="U22" s="162">
        <v>0</v>
      </c>
      <c r="W22" s="162">
        <v>0</v>
      </c>
      <c r="Y22" s="252">
        <v>44080</v>
      </c>
      <c r="AA22" s="252">
        <v>44340.51</v>
      </c>
      <c r="AB22" s="252">
        <v>11392.68</v>
      </c>
    </row>
    <row r="23" spans="1:29" x14ac:dyDescent="0.2">
      <c r="A23" s="141" t="s">
        <v>471</v>
      </c>
      <c r="B23" s="141" t="s">
        <v>83</v>
      </c>
      <c r="C23" s="141">
        <v>3870</v>
      </c>
      <c r="D23" s="141" t="s">
        <v>1351</v>
      </c>
      <c r="E23" s="93" t="s">
        <v>79</v>
      </c>
      <c r="F23" s="34">
        <v>848863.76</v>
      </c>
      <c r="G23" s="34">
        <v>4044.4</v>
      </c>
      <c r="H23" s="34">
        <v>104563.86</v>
      </c>
      <c r="I23" s="93">
        <v>5</v>
      </c>
      <c r="J23" s="93">
        <v>280048.13</v>
      </c>
      <c r="L23" s="256">
        <v>16980</v>
      </c>
      <c r="R23" s="141">
        <v>-895507.32</v>
      </c>
      <c r="S23" s="141">
        <v>2203520.5099999998</v>
      </c>
      <c r="T23" s="162">
        <v>23101.06</v>
      </c>
      <c r="W23" s="162">
        <v>125640</v>
      </c>
      <c r="Y23" s="252">
        <v>182740</v>
      </c>
      <c r="AA23" s="252">
        <v>42406.83</v>
      </c>
      <c r="AB23" s="252">
        <v>4205.2700000000004</v>
      </c>
    </row>
    <row r="24" spans="1:29" x14ac:dyDescent="0.2">
      <c r="A24" s="141" t="s">
        <v>475</v>
      </c>
      <c r="B24" s="141" t="s">
        <v>84</v>
      </c>
      <c r="C24" s="141">
        <v>7346</v>
      </c>
      <c r="D24" s="141" t="s">
        <v>1352</v>
      </c>
      <c r="E24" s="93" t="s">
        <v>19</v>
      </c>
      <c r="F24" s="34">
        <v>359428.26</v>
      </c>
      <c r="G24" s="34">
        <v>0</v>
      </c>
      <c r="H24" s="34">
        <v>57310.54</v>
      </c>
      <c r="I24" s="93">
        <v>311309.92</v>
      </c>
      <c r="J24" s="93">
        <v>360021.57</v>
      </c>
      <c r="L24" s="256">
        <v>72300</v>
      </c>
      <c r="R24" s="141">
        <v>-1438626.91</v>
      </c>
      <c r="S24" s="141">
        <v>2350727.5299999998</v>
      </c>
      <c r="T24" s="162">
        <v>286040.56</v>
      </c>
      <c r="W24" s="162">
        <v>160760</v>
      </c>
      <c r="Y24" s="252">
        <v>230240</v>
      </c>
      <c r="AA24" s="252">
        <v>94506.94</v>
      </c>
      <c r="AB24" s="252">
        <v>15348.95</v>
      </c>
    </row>
    <row r="25" spans="1:29" x14ac:dyDescent="0.2">
      <c r="A25" s="141" t="s">
        <v>475</v>
      </c>
      <c r="B25" s="141" t="s">
        <v>84</v>
      </c>
      <c r="C25" s="141">
        <v>4269</v>
      </c>
      <c r="D25" s="141" t="s">
        <v>1353</v>
      </c>
      <c r="E25" s="93" t="s">
        <v>20</v>
      </c>
      <c r="F25" s="34">
        <v>177892.9</v>
      </c>
      <c r="G25" s="34">
        <v>5000</v>
      </c>
      <c r="H25" s="34">
        <v>40050.01</v>
      </c>
      <c r="I25" s="93">
        <v>806155.76</v>
      </c>
      <c r="J25" s="93">
        <v>-69004.08</v>
      </c>
      <c r="K25" s="256">
        <v>150000</v>
      </c>
      <c r="L25" s="256">
        <v>61743.89</v>
      </c>
      <c r="P25" s="141">
        <v>0</v>
      </c>
      <c r="R25" s="141">
        <v>-2433147.12</v>
      </c>
      <c r="S25" s="141">
        <v>3163898.35</v>
      </c>
      <c r="T25" s="162">
        <v>166511.01</v>
      </c>
      <c r="U25" s="162">
        <v>0</v>
      </c>
      <c r="W25" s="162">
        <v>98410</v>
      </c>
      <c r="Y25" s="252">
        <v>135060</v>
      </c>
      <c r="AA25" s="252">
        <v>92712.46</v>
      </c>
      <c r="AB25" s="252">
        <v>17216.580000000002</v>
      </c>
      <c r="AC25" s="252">
        <v>500</v>
      </c>
    </row>
    <row r="26" spans="1:29" x14ac:dyDescent="0.2">
      <c r="A26" s="141" t="s">
        <v>475</v>
      </c>
      <c r="B26" s="141" t="s">
        <v>84</v>
      </c>
      <c r="C26" s="141">
        <v>7452</v>
      </c>
      <c r="D26" s="141" t="s">
        <v>1354</v>
      </c>
      <c r="E26" s="93" t="s">
        <v>21</v>
      </c>
      <c r="F26" s="34">
        <v>678140.22</v>
      </c>
      <c r="G26" s="34">
        <v>159000</v>
      </c>
      <c r="H26" s="34">
        <v>33168.58</v>
      </c>
      <c r="I26" s="93">
        <v>1144357.17</v>
      </c>
      <c r="J26" s="93">
        <v>1245137.22</v>
      </c>
      <c r="L26" s="256">
        <v>396660.59</v>
      </c>
      <c r="R26" s="141">
        <v>771411.89</v>
      </c>
      <c r="S26" s="141">
        <v>2060186.09</v>
      </c>
      <c r="T26" s="162">
        <v>232744.29</v>
      </c>
      <c r="U26" s="162">
        <v>105230</v>
      </c>
      <c r="W26" s="162">
        <v>233500</v>
      </c>
      <c r="Y26" s="252">
        <v>284380</v>
      </c>
      <c r="AA26" s="252">
        <v>224770.77</v>
      </c>
      <c r="AB26" s="252">
        <v>19348.900000000001</v>
      </c>
    </row>
    <row r="27" spans="1:29" x14ac:dyDescent="0.2">
      <c r="A27" s="141" t="s">
        <v>475</v>
      </c>
      <c r="B27" s="141" t="s">
        <v>84</v>
      </c>
      <c r="C27" s="141">
        <v>5116</v>
      </c>
      <c r="D27" s="141" t="s">
        <v>1355</v>
      </c>
      <c r="E27" s="93" t="s">
        <v>22</v>
      </c>
      <c r="F27" s="34">
        <v>146499.60999999999</v>
      </c>
      <c r="G27" s="34">
        <v>0</v>
      </c>
      <c r="H27" s="34">
        <v>199321.46</v>
      </c>
      <c r="I27" s="93">
        <v>491048.48</v>
      </c>
      <c r="J27" s="93">
        <v>601555.42000000004</v>
      </c>
      <c r="K27" s="256">
        <v>50000</v>
      </c>
      <c r="L27" s="256">
        <v>46579.62</v>
      </c>
      <c r="R27" s="141">
        <v>-1675517.23</v>
      </c>
      <c r="S27" s="141">
        <v>2920599.11</v>
      </c>
      <c r="T27" s="162">
        <v>42019.74</v>
      </c>
      <c r="W27" s="162">
        <v>117510</v>
      </c>
      <c r="X27" s="162">
        <v>200000</v>
      </c>
      <c r="Y27" s="252">
        <v>175142</v>
      </c>
      <c r="AA27" s="252">
        <v>52749.27</v>
      </c>
      <c r="AB27" s="252">
        <v>32179</v>
      </c>
    </row>
    <row r="28" spans="1:29" x14ac:dyDescent="0.2">
      <c r="A28" s="141" t="s">
        <v>475</v>
      </c>
      <c r="B28" s="141" t="s">
        <v>84</v>
      </c>
      <c r="C28" s="141">
        <v>3330</v>
      </c>
      <c r="D28" s="141" t="s">
        <v>1356</v>
      </c>
      <c r="E28" s="93" t="s">
        <v>23</v>
      </c>
      <c r="F28" s="34">
        <v>247504.12</v>
      </c>
      <c r="G28" s="34">
        <v>0</v>
      </c>
      <c r="H28" s="34">
        <v>82013.05</v>
      </c>
      <c r="I28" s="93">
        <v>573697.30000000005</v>
      </c>
      <c r="J28" s="93">
        <v>177990.73</v>
      </c>
      <c r="K28" s="256">
        <v>80000</v>
      </c>
      <c r="L28" s="256">
        <v>26802.07</v>
      </c>
      <c r="R28" s="141">
        <v>-308424.53999999998</v>
      </c>
      <c r="S28" s="141">
        <v>1187021.07</v>
      </c>
      <c r="T28" s="162">
        <v>220593.33</v>
      </c>
      <c r="W28" s="162">
        <v>86790</v>
      </c>
      <c r="Y28" s="252">
        <v>149710</v>
      </c>
      <c r="AA28" s="252">
        <v>42001.77</v>
      </c>
      <c r="AB28" s="252">
        <v>17096.96</v>
      </c>
    </row>
    <row r="29" spans="1:29" x14ac:dyDescent="0.2">
      <c r="A29" s="141" t="s">
        <v>475</v>
      </c>
      <c r="B29" s="141" t="s">
        <v>84</v>
      </c>
      <c r="C29" s="141">
        <v>3774</v>
      </c>
      <c r="D29" s="141" t="s">
        <v>1357</v>
      </c>
      <c r="E29" s="93" t="s">
        <v>24</v>
      </c>
      <c r="F29" s="34">
        <v>176636.18</v>
      </c>
      <c r="G29" s="34">
        <v>0</v>
      </c>
      <c r="H29" s="34">
        <v>117185.95</v>
      </c>
      <c r="I29" s="93">
        <v>862887.94</v>
      </c>
      <c r="J29" s="93">
        <v>266621.48</v>
      </c>
      <c r="K29" s="256">
        <v>100000</v>
      </c>
      <c r="L29" s="256">
        <v>32052.93</v>
      </c>
      <c r="O29" s="170">
        <v>0</v>
      </c>
      <c r="Q29" s="141">
        <v>-1427526.31</v>
      </c>
      <c r="S29" s="141">
        <v>2650223.29</v>
      </c>
      <c r="T29" s="162">
        <v>170458.82</v>
      </c>
      <c r="W29" s="162">
        <v>96840</v>
      </c>
      <c r="Y29" s="252">
        <v>128923.4</v>
      </c>
      <c r="AA29" s="252">
        <v>50209.93</v>
      </c>
      <c r="AB29" s="252">
        <v>17991.849999999999</v>
      </c>
    </row>
    <row r="30" spans="1:29" x14ac:dyDescent="0.2">
      <c r="A30" s="141" t="s">
        <v>475</v>
      </c>
      <c r="B30" s="141" t="s">
        <v>84</v>
      </c>
      <c r="C30" s="141">
        <v>2996</v>
      </c>
      <c r="D30" s="141" t="s">
        <v>1358</v>
      </c>
      <c r="E30" s="93" t="s">
        <v>25</v>
      </c>
      <c r="F30" s="34">
        <v>146283.67000000001</v>
      </c>
      <c r="G30" s="34">
        <v>0</v>
      </c>
      <c r="H30" s="34">
        <v>67062.75</v>
      </c>
      <c r="I30" s="93">
        <v>1648579.14</v>
      </c>
      <c r="J30" s="93">
        <v>226172.52</v>
      </c>
      <c r="L30" s="256">
        <v>48130</v>
      </c>
      <c r="O30" s="170">
        <v>7</v>
      </c>
      <c r="R30" s="141">
        <v>278568.71999999997</v>
      </c>
      <c r="S30" s="141">
        <v>1714501.17</v>
      </c>
      <c r="T30" s="162">
        <v>154746.16</v>
      </c>
      <c r="W30" s="162">
        <v>109220</v>
      </c>
      <c r="X30" s="162">
        <v>0</v>
      </c>
      <c r="Y30" s="252">
        <v>141860</v>
      </c>
      <c r="AA30" s="252">
        <v>37400.07</v>
      </c>
      <c r="AB30" s="252">
        <v>27181.9</v>
      </c>
    </row>
    <row r="31" spans="1:29" x14ac:dyDescent="0.2">
      <c r="A31" s="141" t="s">
        <v>475</v>
      </c>
      <c r="B31" s="141" t="s">
        <v>84</v>
      </c>
      <c r="C31" s="141">
        <v>6600</v>
      </c>
      <c r="D31" s="141" t="s">
        <v>1359</v>
      </c>
      <c r="E31" s="93" t="s">
        <v>26</v>
      </c>
      <c r="F31" s="34">
        <v>429763.32</v>
      </c>
      <c r="G31" s="34">
        <v>130000</v>
      </c>
      <c r="H31" s="34">
        <v>187915.97</v>
      </c>
      <c r="I31" s="93">
        <v>933623.88</v>
      </c>
      <c r="J31" s="93">
        <v>308096.98</v>
      </c>
      <c r="L31" s="256">
        <v>44230</v>
      </c>
      <c r="M31" s="170">
        <v>88320</v>
      </c>
      <c r="O31" s="170">
        <v>0</v>
      </c>
      <c r="R31" s="141">
        <v>-562159.02</v>
      </c>
      <c r="S31" s="141">
        <v>2482860.59</v>
      </c>
      <c r="T31" s="162">
        <v>36682.04</v>
      </c>
      <c r="W31" s="162">
        <v>142310</v>
      </c>
      <c r="Y31" s="252">
        <v>178030</v>
      </c>
      <c r="AA31" s="252">
        <v>44139.26</v>
      </c>
      <c r="AB31" s="252">
        <v>18887.2</v>
      </c>
    </row>
    <row r="32" spans="1:29" x14ac:dyDescent="0.2">
      <c r="A32" s="141" t="s">
        <v>475</v>
      </c>
      <c r="B32" s="141" t="s">
        <v>84</v>
      </c>
      <c r="C32" s="141">
        <v>2814</v>
      </c>
      <c r="D32" s="141" t="s">
        <v>1360</v>
      </c>
      <c r="E32" s="93" t="s">
        <v>27</v>
      </c>
      <c r="F32" s="34">
        <v>224892.34</v>
      </c>
      <c r="G32" s="34">
        <v>0</v>
      </c>
      <c r="H32" s="34">
        <v>12498.66</v>
      </c>
      <c r="I32" s="93">
        <v>355257.43</v>
      </c>
      <c r="J32" s="93">
        <v>304704.25</v>
      </c>
      <c r="L32" s="256">
        <v>50100</v>
      </c>
      <c r="N32" s="170">
        <v>89760</v>
      </c>
      <c r="R32" s="141">
        <v>-1411001.29</v>
      </c>
      <c r="S32" s="141">
        <v>2102364.12</v>
      </c>
      <c r="T32" s="162">
        <v>153953.78</v>
      </c>
      <c r="U32" s="162">
        <v>4200</v>
      </c>
      <c r="W32" s="162">
        <v>139390</v>
      </c>
      <c r="X32" s="162">
        <v>0</v>
      </c>
      <c r="Y32" s="252">
        <v>165690</v>
      </c>
      <c r="AA32" s="252">
        <v>49596.95</v>
      </c>
      <c r="AB32" s="252">
        <v>10735.98</v>
      </c>
    </row>
    <row r="33" spans="1:29" x14ac:dyDescent="0.2">
      <c r="A33" s="141" t="s">
        <v>475</v>
      </c>
      <c r="B33" s="141" t="s">
        <v>84</v>
      </c>
      <c r="C33" s="141">
        <v>5791</v>
      </c>
      <c r="D33" s="141" t="s">
        <v>1361</v>
      </c>
      <c r="E33" s="93" t="s">
        <v>28</v>
      </c>
      <c r="F33" s="34">
        <v>466447.6</v>
      </c>
      <c r="G33" s="34">
        <v>100000</v>
      </c>
      <c r="H33" s="34">
        <v>90403.08</v>
      </c>
      <c r="I33" s="93">
        <v>561507.79</v>
      </c>
      <c r="J33" s="93">
        <v>611164.76</v>
      </c>
      <c r="L33" s="256">
        <v>52072.35</v>
      </c>
      <c r="O33" s="170">
        <v>0</v>
      </c>
      <c r="R33" s="141">
        <v>723051.05</v>
      </c>
      <c r="S33" s="141">
        <v>923152.19</v>
      </c>
      <c r="T33" s="162">
        <v>278176.89</v>
      </c>
      <c r="W33" s="162">
        <v>95830</v>
      </c>
      <c r="Y33" s="252">
        <v>151185.4</v>
      </c>
      <c r="AA33" s="252">
        <v>67072.350000000006</v>
      </c>
      <c r="AB33" s="252">
        <v>21913.5</v>
      </c>
    </row>
    <row r="34" spans="1:29" x14ac:dyDescent="0.2">
      <c r="A34" s="141" t="s">
        <v>475</v>
      </c>
      <c r="B34" s="141" t="s">
        <v>84</v>
      </c>
      <c r="C34" s="141">
        <v>5865</v>
      </c>
      <c r="D34" s="141" t="s">
        <v>1362</v>
      </c>
      <c r="E34" s="93" t="s">
        <v>29</v>
      </c>
      <c r="F34" s="34">
        <v>163368.57</v>
      </c>
      <c r="G34" s="34">
        <v>0</v>
      </c>
      <c r="H34" s="34">
        <v>91448.99</v>
      </c>
      <c r="I34" s="93">
        <v>1089368.6399999999</v>
      </c>
      <c r="J34" s="93">
        <v>464101.46</v>
      </c>
      <c r="L34" s="256">
        <v>56131.3</v>
      </c>
      <c r="R34" s="141">
        <v>-846366.82</v>
      </c>
      <c r="S34" s="141">
        <v>2548141.21</v>
      </c>
      <c r="T34" s="162">
        <v>189713.64</v>
      </c>
      <c r="W34" s="162">
        <v>147810</v>
      </c>
      <c r="X34" s="162">
        <v>0</v>
      </c>
      <c r="Y34" s="252">
        <v>191280</v>
      </c>
      <c r="AA34" s="252">
        <v>57427.42</v>
      </c>
      <c r="AB34" s="252">
        <v>36875.25</v>
      </c>
    </row>
    <row r="35" spans="1:29" x14ac:dyDescent="0.2">
      <c r="A35" s="141" t="s">
        <v>475</v>
      </c>
      <c r="B35" s="141" t="s">
        <v>84</v>
      </c>
      <c r="C35" s="141">
        <v>4329</v>
      </c>
      <c r="D35" s="141" t="s">
        <v>1363</v>
      </c>
      <c r="E35" s="93" t="s">
        <v>82</v>
      </c>
      <c r="F35" s="34">
        <v>222323.95</v>
      </c>
      <c r="G35" s="34">
        <v>0</v>
      </c>
      <c r="H35" s="34">
        <v>82773.33</v>
      </c>
      <c r="I35" s="93">
        <v>435632.76</v>
      </c>
      <c r="J35" s="93">
        <v>407374.04</v>
      </c>
      <c r="L35" s="256">
        <v>110340</v>
      </c>
      <c r="O35" s="170">
        <v>94963.5</v>
      </c>
      <c r="R35" s="141">
        <v>-642899.96</v>
      </c>
      <c r="S35" s="141">
        <v>1650244.41</v>
      </c>
      <c r="T35" s="162">
        <v>30052.68</v>
      </c>
      <c r="W35" s="162">
        <v>0</v>
      </c>
      <c r="Y35" s="252">
        <v>25890</v>
      </c>
      <c r="Z35" s="252">
        <v>0</v>
      </c>
      <c r="AA35" s="252">
        <v>61864.42</v>
      </c>
      <c r="AB35" s="252">
        <v>5662.13</v>
      </c>
      <c r="AC35" s="252">
        <v>0</v>
      </c>
    </row>
    <row r="36" spans="1:29" x14ac:dyDescent="0.2">
      <c r="A36" s="141" t="s">
        <v>478</v>
      </c>
      <c r="B36" s="141" t="s">
        <v>85</v>
      </c>
      <c r="C36" s="141">
        <v>1955</v>
      </c>
      <c r="D36" s="141" t="s">
        <v>1364</v>
      </c>
      <c r="E36" s="93" t="s">
        <v>30</v>
      </c>
      <c r="F36" s="34">
        <v>169862.31</v>
      </c>
      <c r="G36" s="34">
        <v>0</v>
      </c>
      <c r="H36" s="34">
        <v>85443.1</v>
      </c>
      <c r="I36" s="93">
        <v>25802.04</v>
      </c>
      <c r="J36" s="93">
        <v>346113.04</v>
      </c>
      <c r="R36" s="141">
        <v>-1281636.6299999999</v>
      </c>
      <c r="S36" s="141">
        <v>1948644.79</v>
      </c>
      <c r="T36" s="162">
        <v>600</v>
      </c>
      <c r="W36" s="162">
        <v>66030</v>
      </c>
      <c r="Y36" s="252">
        <v>79760</v>
      </c>
      <c r="AA36" s="252">
        <v>25959</v>
      </c>
      <c r="AB36" s="252">
        <v>11.67</v>
      </c>
    </row>
    <row r="37" spans="1:29" x14ac:dyDescent="0.2">
      <c r="A37" s="141" t="s">
        <v>478</v>
      </c>
      <c r="B37" s="141" t="s">
        <v>85</v>
      </c>
      <c r="C37" s="141">
        <v>4228</v>
      </c>
      <c r="D37" s="141" t="s">
        <v>1365</v>
      </c>
      <c r="E37" s="93" t="s">
        <v>31</v>
      </c>
      <c r="F37" s="34">
        <v>179732.81</v>
      </c>
      <c r="G37" s="34">
        <v>3833.43</v>
      </c>
      <c r="H37" s="34">
        <v>89373.25</v>
      </c>
      <c r="I37" s="93">
        <v>231172.35</v>
      </c>
      <c r="J37" s="93">
        <v>872369.96</v>
      </c>
      <c r="R37" s="141">
        <v>-705268.71</v>
      </c>
      <c r="S37" s="141">
        <v>2125603</v>
      </c>
      <c r="T37" s="162">
        <v>31493.9</v>
      </c>
      <c r="V37" s="162">
        <v>0</v>
      </c>
      <c r="W37" s="162">
        <v>75110</v>
      </c>
      <c r="Y37" s="252">
        <v>96471</v>
      </c>
      <c r="AA37" s="252">
        <v>39883.980000000003</v>
      </c>
      <c r="AB37" s="252">
        <v>6780.41</v>
      </c>
    </row>
    <row r="38" spans="1:29" x14ac:dyDescent="0.2">
      <c r="A38" s="141" t="s">
        <v>478</v>
      </c>
      <c r="B38" s="141" t="s">
        <v>85</v>
      </c>
      <c r="C38" s="141">
        <v>1245</v>
      </c>
      <c r="D38" s="141" t="s">
        <v>1366</v>
      </c>
      <c r="E38" s="93" t="s">
        <v>32</v>
      </c>
      <c r="F38" s="34">
        <v>161671.57</v>
      </c>
      <c r="G38" s="34">
        <v>0</v>
      </c>
      <c r="H38" s="34">
        <v>20367.52</v>
      </c>
      <c r="I38" s="93">
        <v>257660.83</v>
      </c>
      <c r="J38" s="93">
        <v>304867.53000000003</v>
      </c>
      <c r="L38" s="256">
        <v>17550</v>
      </c>
      <c r="R38" s="141">
        <v>-1136718.21</v>
      </c>
      <c r="S38" s="141">
        <v>1917883.16</v>
      </c>
      <c r="T38" s="162">
        <v>340</v>
      </c>
      <c r="W38" s="162">
        <v>55370</v>
      </c>
      <c r="Y38" s="252">
        <v>75720</v>
      </c>
      <c r="AA38" s="252">
        <v>25590.09</v>
      </c>
      <c r="AB38" s="252">
        <v>7689.41</v>
      </c>
    </row>
    <row r="39" spans="1:29" x14ac:dyDescent="0.2">
      <c r="A39" s="141" t="s">
        <v>478</v>
      </c>
      <c r="B39" s="141" t="s">
        <v>85</v>
      </c>
      <c r="C39" s="141">
        <v>5421</v>
      </c>
      <c r="D39" s="141" t="s">
        <v>1367</v>
      </c>
      <c r="E39" s="93" t="s">
        <v>33</v>
      </c>
      <c r="F39" s="34">
        <v>217128.42</v>
      </c>
      <c r="G39" s="34">
        <v>0</v>
      </c>
      <c r="H39" s="34">
        <v>41693.089999999997</v>
      </c>
      <c r="I39" s="93">
        <v>405815.03999999998</v>
      </c>
      <c r="J39" s="93">
        <v>1196996.3999999999</v>
      </c>
      <c r="L39" s="256">
        <v>0</v>
      </c>
      <c r="R39" s="141">
        <v>-278072.87</v>
      </c>
      <c r="S39" s="141">
        <v>2205072.4900000002</v>
      </c>
      <c r="T39" s="162">
        <v>26775.22</v>
      </c>
      <c r="W39" s="162">
        <v>117740</v>
      </c>
      <c r="X39" s="162">
        <v>1500</v>
      </c>
      <c r="Y39" s="252">
        <v>186830</v>
      </c>
      <c r="AA39" s="252">
        <v>13826.46</v>
      </c>
      <c r="AB39" s="252">
        <v>7393.43</v>
      </c>
    </row>
    <row r="40" spans="1:29" x14ac:dyDescent="0.2">
      <c r="A40" s="141" t="s">
        <v>478</v>
      </c>
      <c r="B40" s="141" t="s">
        <v>85</v>
      </c>
      <c r="C40" s="141">
        <v>3481</v>
      </c>
      <c r="D40" s="141" t="s">
        <v>1368</v>
      </c>
      <c r="E40" s="93" t="s">
        <v>34</v>
      </c>
      <c r="F40" s="34">
        <v>313610.15000000002</v>
      </c>
      <c r="G40" s="34">
        <v>0</v>
      </c>
      <c r="H40" s="34">
        <v>103380.52</v>
      </c>
      <c r="I40" s="93">
        <v>2252975.1</v>
      </c>
      <c r="J40" s="93">
        <v>950041.4</v>
      </c>
      <c r="R40" s="141">
        <v>1838307.3</v>
      </c>
      <c r="S40" s="141">
        <v>1879861.02</v>
      </c>
      <c r="T40" s="162">
        <v>33984.879999999997</v>
      </c>
      <c r="W40" s="162">
        <v>77180</v>
      </c>
      <c r="Y40" s="252">
        <v>135530</v>
      </c>
      <c r="AA40" s="252">
        <v>49999.360000000001</v>
      </c>
      <c r="AB40" s="252">
        <v>991.67</v>
      </c>
    </row>
    <row r="41" spans="1:29" x14ac:dyDescent="0.2">
      <c r="A41" s="141" t="s">
        <v>478</v>
      </c>
      <c r="B41" s="141" t="s">
        <v>85</v>
      </c>
      <c r="C41" s="141">
        <v>3499</v>
      </c>
      <c r="D41" s="141" t="s">
        <v>1369</v>
      </c>
      <c r="E41" s="93" t="s">
        <v>35</v>
      </c>
      <c r="F41" s="34">
        <v>707709.51</v>
      </c>
      <c r="G41" s="34">
        <v>0</v>
      </c>
      <c r="H41" s="34">
        <v>75445.56</v>
      </c>
      <c r="I41" s="93">
        <v>852186.35</v>
      </c>
      <c r="J41" s="93">
        <v>530643</v>
      </c>
      <c r="L41" s="256">
        <v>0</v>
      </c>
      <c r="R41" s="141">
        <v>-1604193.26</v>
      </c>
      <c r="S41" s="141">
        <v>3832429.73</v>
      </c>
      <c r="T41" s="162">
        <v>17352.91</v>
      </c>
      <c r="W41" s="162">
        <v>88910</v>
      </c>
      <c r="Y41" s="252">
        <v>144330</v>
      </c>
      <c r="AA41" s="252">
        <v>13835.55</v>
      </c>
      <c r="AB41" s="252">
        <v>7689.41</v>
      </c>
    </row>
    <row r="42" spans="1:29" x14ac:dyDescent="0.2">
      <c r="A42" s="141" t="s">
        <v>478</v>
      </c>
      <c r="B42" s="141" t="s">
        <v>85</v>
      </c>
      <c r="C42" s="141">
        <v>1888</v>
      </c>
      <c r="D42" s="141" t="s">
        <v>1370</v>
      </c>
      <c r="E42" s="93" t="s">
        <v>36</v>
      </c>
      <c r="F42" s="34">
        <v>250903.07</v>
      </c>
      <c r="G42" s="34">
        <v>0</v>
      </c>
      <c r="H42" s="34">
        <v>98738.77</v>
      </c>
      <c r="I42" s="93">
        <v>329453.08</v>
      </c>
      <c r="J42" s="93">
        <v>1754672.74</v>
      </c>
      <c r="R42" s="141">
        <v>525930.79</v>
      </c>
      <c r="S42" s="141">
        <v>1975418.72</v>
      </c>
      <c r="T42" s="162">
        <v>13090.63</v>
      </c>
      <c r="W42" s="162">
        <v>82180</v>
      </c>
      <c r="Y42" s="252">
        <v>120360</v>
      </c>
      <c r="AA42" s="252">
        <v>33119.15</v>
      </c>
      <c r="AB42" s="252">
        <v>7463.33</v>
      </c>
    </row>
    <row r="43" spans="1:29" x14ac:dyDescent="0.2">
      <c r="A43" s="141" t="s">
        <v>478</v>
      </c>
      <c r="B43" s="141" t="s">
        <v>85</v>
      </c>
      <c r="C43" s="141">
        <v>1651</v>
      </c>
      <c r="D43" s="141" t="s">
        <v>1371</v>
      </c>
      <c r="E43" s="93" t="s">
        <v>37</v>
      </c>
      <c r="F43" s="34">
        <v>205981.32</v>
      </c>
      <c r="G43" s="34">
        <v>0</v>
      </c>
      <c r="H43" s="34">
        <v>87951.17</v>
      </c>
      <c r="I43" s="93">
        <v>263139.42</v>
      </c>
      <c r="J43" s="93">
        <v>187688.44</v>
      </c>
      <c r="R43" s="141">
        <v>-774258.12</v>
      </c>
      <c r="S43" s="141">
        <v>1580455.21</v>
      </c>
      <c r="T43" s="162">
        <v>7512.88</v>
      </c>
      <c r="V43" s="162">
        <v>1.1200000000000001</v>
      </c>
      <c r="W43" s="162">
        <v>33490</v>
      </c>
      <c r="Y43" s="252">
        <v>59610</v>
      </c>
      <c r="AA43" s="252">
        <v>26957.4</v>
      </c>
      <c r="AB43" s="252">
        <v>7323.34</v>
      </c>
    </row>
    <row r="44" spans="1:29" x14ac:dyDescent="0.2">
      <c r="A44" s="141" t="s">
        <v>478</v>
      </c>
      <c r="B44" s="141" t="s">
        <v>85</v>
      </c>
      <c r="C44" s="141">
        <v>3959</v>
      </c>
      <c r="D44" s="141" t="s">
        <v>1372</v>
      </c>
      <c r="E44" s="93" t="s">
        <v>38</v>
      </c>
      <c r="F44" s="34">
        <v>294689.34000000003</v>
      </c>
      <c r="G44" s="34">
        <v>0</v>
      </c>
      <c r="H44" s="34">
        <v>144505.19</v>
      </c>
      <c r="I44" s="93">
        <v>662246.44999999995</v>
      </c>
      <c r="J44" s="93">
        <v>560411.74</v>
      </c>
      <c r="R44" s="141">
        <v>-849681.65</v>
      </c>
      <c r="S44" s="141">
        <v>2583577.5299999998</v>
      </c>
      <c r="T44" s="162">
        <v>35721.839999999997</v>
      </c>
      <c r="W44" s="162">
        <v>83810</v>
      </c>
      <c r="X44" s="162">
        <v>1500</v>
      </c>
      <c r="Y44" s="252">
        <v>124560</v>
      </c>
      <c r="AA44" s="252">
        <v>56631.77</v>
      </c>
      <c r="AB44" s="252">
        <v>10269.23</v>
      </c>
    </row>
    <row r="45" spans="1:29" x14ac:dyDescent="0.2">
      <c r="A45" s="141" t="s">
        <v>478</v>
      </c>
      <c r="B45" s="141" t="s">
        <v>85</v>
      </c>
      <c r="C45" s="141">
        <v>2503</v>
      </c>
      <c r="D45" s="141" t="s">
        <v>1373</v>
      </c>
      <c r="E45" s="93" t="s">
        <v>39</v>
      </c>
      <c r="F45" s="34">
        <v>577824.92000000004</v>
      </c>
      <c r="G45" s="34">
        <v>0</v>
      </c>
      <c r="H45" s="34">
        <v>51318.2</v>
      </c>
      <c r="I45" s="93">
        <v>418280.75</v>
      </c>
      <c r="J45" s="93">
        <v>723225.81</v>
      </c>
      <c r="R45" s="141">
        <v>-66844.53</v>
      </c>
      <c r="S45" s="141">
        <v>1850667.12</v>
      </c>
      <c r="T45" s="162">
        <v>53159</v>
      </c>
      <c r="W45" s="162">
        <v>140530</v>
      </c>
      <c r="Y45" s="252">
        <v>158090</v>
      </c>
      <c r="AA45" s="252">
        <v>41019.019999999997</v>
      </c>
      <c r="AB45" s="252">
        <v>6873.89</v>
      </c>
    </row>
    <row r="46" spans="1:29" x14ac:dyDescent="0.2">
      <c r="A46" s="141" t="s">
        <v>478</v>
      </c>
      <c r="B46" s="141" t="s">
        <v>85</v>
      </c>
      <c r="C46" s="141">
        <v>3619</v>
      </c>
      <c r="D46" s="141" t="s">
        <v>1374</v>
      </c>
      <c r="E46" s="93" t="s">
        <v>40</v>
      </c>
      <c r="F46" s="34">
        <v>165661.45000000001</v>
      </c>
      <c r="G46" s="34">
        <v>0</v>
      </c>
      <c r="H46" s="34">
        <v>54324.85</v>
      </c>
      <c r="I46" s="93">
        <v>639699.42000000004</v>
      </c>
      <c r="J46" s="93">
        <v>528764.54</v>
      </c>
      <c r="L46" s="256">
        <v>0</v>
      </c>
      <c r="Q46" s="141">
        <v>-1651159.52</v>
      </c>
      <c r="S46" s="141">
        <v>3139393.79</v>
      </c>
      <c r="T46" s="162">
        <v>38094.32</v>
      </c>
      <c r="Y46" s="252">
        <v>64920</v>
      </c>
      <c r="AA46" s="252">
        <v>59580</v>
      </c>
      <c r="AB46" s="252">
        <v>6906.33</v>
      </c>
    </row>
    <row r="47" spans="1:29" x14ac:dyDescent="0.2">
      <c r="A47" s="141" t="s">
        <v>478</v>
      </c>
      <c r="B47" s="141" t="s">
        <v>85</v>
      </c>
      <c r="C47" s="141">
        <v>2593</v>
      </c>
      <c r="D47" s="141" t="s">
        <v>1375</v>
      </c>
      <c r="E47" s="93" t="s">
        <v>41</v>
      </c>
      <c r="F47" s="34">
        <v>194704.54</v>
      </c>
      <c r="G47" s="34">
        <v>0</v>
      </c>
      <c r="H47" s="34">
        <v>65152.67</v>
      </c>
      <c r="I47" s="93">
        <v>1544086.55</v>
      </c>
      <c r="J47" s="93">
        <v>1023075.28</v>
      </c>
      <c r="R47" s="141">
        <v>270496.65000000002</v>
      </c>
      <c r="S47" s="141">
        <v>2592803.14</v>
      </c>
      <c r="T47" s="162">
        <v>24964.49</v>
      </c>
      <c r="W47" s="162">
        <v>101100</v>
      </c>
      <c r="Y47" s="252">
        <v>118850</v>
      </c>
      <c r="AA47" s="252">
        <v>35051.83</v>
      </c>
      <c r="AB47" s="252">
        <v>5354.41</v>
      </c>
    </row>
    <row r="48" spans="1:29" x14ac:dyDescent="0.2">
      <c r="A48" s="141" t="s">
        <v>478</v>
      </c>
      <c r="B48" s="141" t="s">
        <v>85</v>
      </c>
      <c r="C48" s="141">
        <v>1622</v>
      </c>
      <c r="D48" s="141" t="s">
        <v>1376</v>
      </c>
      <c r="E48" s="93" t="s">
        <v>42</v>
      </c>
      <c r="F48" s="34">
        <v>467832.33</v>
      </c>
      <c r="G48" s="34">
        <v>0</v>
      </c>
      <c r="H48" s="34">
        <v>25327.63</v>
      </c>
      <c r="I48" s="93">
        <v>301169.12</v>
      </c>
      <c r="J48" s="93">
        <v>353297.49</v>
      </c>
      <c r="R48" s="141">
        <v>-1041844.98</v>
      </c>
      <c r="S48" s="141">
        <v>2213150.63</v>
      </c>
      <c r="T48" s="162">
        <v>0</v>
      </c>
      <c r="W48" s="162">
        <v>76290</v>
      </c>
      <c r="Y48" s="252">
        <v>82640</v>
      </c>
      <c r="AA48" s="252">
        <v>16850</v>
      </c>
      <c r="AB48" s="252">
        <v>161.08000000000001</v>
      </c>
    </row>
    <row r="49" spans="1:28" x14ac:dyDescent="0.2">
      <c r="A49" s="141" t="s">
        <v>478</v>
      </c>
      <c r="B49" s="141" t="s">
        <v>85</v>
      </c>
      <c r="C49" s="141">
        <v>2164</v>
      </c>
      <c r="D49" s="141" t="s">
        <v>1377</v>
      </c>
      <c r="E49" s="93" t="s">
        <v>43</v>
      </c>
      <c r="F49" s="34">
        <v>7376.64</v>
      </c>
      <c r="G49" s="34">
        <v>0</v>
      </c>
      <c r="H49" s="34">
        <v>99861.06</v>
      </c>
      <c r="I49" s="93">
        <v>914817.69</v>
      </c>
      <c r="J49" s="93">
        <v>589015.15</v>
      </c>
      <c r="N49" s="170">
        <v>0</v>
      </c>
      <c r="R49" s="141">
        <v>-451348.16</v>
      </c>
      <c r="S49" s="141">
        <v>2118686.35</v>
      </c>
      <c r="T49" s="162">
        <v>11745</v>
      </c>
      <c r="W49" s="162">
        <v>57540</v>
      </c>
      <c r="Y49" s="252">
        <v>75081</v>
      </c>
      <c r="AA49" s="252">
        <v>38176.74</v>
      </c>
      <c r="AB49" s="252">
        <v>7616.91</v>
      </c>
    </row>
    <row r="50" spans="1:28" x14ac:dyDescent="0.2">
      <c r="A50" s="141" t="s">
        <v>481</v>
      </c>
      <c r="B50" s="141" t="s">
        <v>86</v>
      </c>
      <c r="C50" s="141">
        <v>5944</v>
      </c>
      <c r="D50" s="141" t="s">
        <v>1378</v>
      </c>
      <c r="E50" s="93" t="s">
        <v>44</v>
      </c>
      <c r="F50" s="34">
        <v>364158.53</v>
      </c>
      <c r="G50" s="34">
        <v>0</v>
      </c>
      <c r="H50" s="34">
        <v>509111.06</v>
      </c>
      <c r="I50" s="93">
        <v>1042783.17</v>
      </c>
      <c r="J50" s="93">
        <v>33106.03</v>
      </c>
      <c r="L50" s="256">
        <v>0</v>
      </c>
      <c r="P50" s="141">
        <v>3021.75</v>
      </c>
      <c r="R50" s="141">
        <v>-1208706.43</v>
      </c>
      <c r="S50" s="141">
        <v>3206691.97</v>
      </c>
      <c r="T50" s="162">
        <v>42668.52</v>
      </c>
      <c r="W50" s="162">
        <v>168290</v>
      </c>
      <c r="Y50" s="252">
        <v>219580</v>
      </c>
      <c r="AA50" s="252">
        <v>31597.75</v>
      </c>
      <c r="AB50" s="252">
        <v>6580.27</v>
      </c>
    </row>
    <row r="51" spans="1:28" x14ac:dyDescent="0.2">
      <c r="A51" s="141" t="s">
        <v>481</v>
      </c>
      <c r="B51" s="141" t="s">
        <v>86</v>
      </c>
      <c r="C51" s="141">
        <v>5439</v>
      </c>
      <c r="D51" s="141" t="s">
        <v>1379</v>
      </c>
      <c r="E51" s="93" t="s">
        <v>45</v>
      </c>
      <c r="F51" s="34">
        <v>264860.38</v>
      </c>
      <c r="G51" s="34">
        <v>14400</v>
      </c>
      <c r="H51" s="34">
        <v>166721.76</v>
      </c>
      <c r="I51" s="93">
        <v>120035.9</v>
      </c>
      <c r="J51" s="93">
        <v>894820.51</v>
      </c>
      <c r="L51" s="256">
        <v>43</v>
      </c>
      <c r="O51" s="170">
        <v>0</v>
      </c>
      <c r="R51" s="141">
        <v>-1028475.75</v>
      </c>
      <c r="S51" s="141">
        <v>2598703.46</v>
      </c>
      <c r="T51" s="162">
        <v>41667.089999999997</v>
      </c>
      <c r="W51" s="162">
        <v>120250</v>
      </c>
      <c r="Y51" s="252">
        <v>210060</v>
      </c>
      <c r="AA51" s="252">
        <v>30453.7</v>
      </c>
      <c r="AB51" s="252">
        <v>26610.55</v>
      </c>
    </row>
    <row r="52" spans="1:28" x14ac:dyDescent="0.2">
      <c r="A52" s="141" t="s">
        <v>481</v>
      </c>
      <c r="B52" s="141" t="s">
        <v>86</v>
      </c>
      <c r="C52" s="141">
        <v>3683</v>
      </c>
      <c r="D52" s="141" t="s">
        <v>1380</v>
      </c>
      <c r="E52" s="93" t="s">
        <v>46</v>
      </c>
      <c r="F52" s="34">
        <v>83416.679999999993</v>
      </c>
      <c r="G52" s="34">
        <v>0</v>
      </c>
      <c r="H52" s="34">
        <v>121229.29</v>
      </c>
      <c r="I52" s="93">
        <v>348870.99</v>
      </c>
      <c r="J52" s="93">
        <v>43179.09</v>
      </c>
      <c r="L52" s="256">
        <v>0</v>
      </c>
      <c r="O52" s="170">
        <v>0</v>
      </c>
      <c r="R52" s="141">
        <v>-1629005.92</v>
      </c>
      <c r="S52" s="141">
        <v>2341456.5299999998</v>
      </c>
      <c r="T52" s="162">
        <v>26217</v>
      </c>
      <c r="W52" s="162">
        <v>61710</v>
      </c>
      <c r="Y52" s="252">
        <v>125631.4</v>
      </c>
      <c r="AA52" s="252">
        <v>43413.98</v>
      </c>
      <c r="AB52" s="252">
        <v>8474.18</v>
      </c>
    </row>
    <row r="53" spans="1:28" x14ac:dyDescent="0.2">
      <c r="A53" s="141" t="s">
        <v>481</v>
      </c>
      <c r="B53" s="141" t="s">
        <v>86</v>
      </c>
      <c r="C53" s="141">
        <v>10514</v>
      </c>
      <c r="D53" s="141" t="s">
        <v>1381</v>
      </c>
      <c r="E53" s="93" t="s">
        <v>47</v>
      </c>
      <c r="F53" s="34">
        <v>807853.8</v>
      </c>
      <c r="G53" s="34">
        <v>0</v>
      </c>
      <c r="H53" s="34">
        <v>222739.01</v>
      </c>
      <c r="I53" s="93">
        <v>2420739.0499999998</v>
      </c>
      <c r="J53" s="93">
        <v>218363.35</v>
      </c>
      <c r="L53" s="256">
        <v>0</v>
      </c>
      <c r="O53" s="170">
        <v>0</v>
      </c>
      <c r="R53" s="141">
        <v>2365579.7400000002</v>
      </c>
      <c r="S53" s="141">
        <v>1574485.41</v>
      </c>
      <c r="T53" s="162">
        <v>91934.46</v>
      </c>
      <c r="U53" s="162">
        <v>0</v>
      </c>
      <c r="W53" s="162">
        <v>203920</v>
      </c>
      <c r="X53" s="162">
        <v>0</v>
      </c>
      <c r="Y53" s="252">
        <v>342221</v>
      </c>
      <c r="AA53" s="252">
        <v>186255.17</v>
      </c>
      <c r="AB53" s="252">
        <v>28963.23</v>
      </c>
    </row>
    <row r="54" spans="1:28" x14ac:dyDescent="0.2">
      <c r="A54" s="141" t="s">
        <v>481</v>
      </c>
      <c r="B54" s="141" t="s">
        <v>86</v>
      </c>
      <c r="C54" s="141">
        <v>1578</v>
      </c>
      <c r="D54" s="141" t="s">
        <v>1382</v>
      </c>
      <c r="E54" s="93" t="s">
        <v>48</v>
      </c>
      <c r="F54" s="34">
        <v>73377.77</v>
      </c>
      <c r="G54" s="34">
        <v>0</v>
      </c>
      <c r="H54" s="34">
        <v>72865.100000000006</v>
      </c>
      <c r="I54" s="93">
        <v>86276.58</v>
      </c>
      <c r="J54" s="93">
        <v>16988.2</v>
      </c>
      <c r="L54" s="256">
        <v>4800</v>
      </c>
      <c r="R54" s="141">
        <v>-1248238.99</v>
      </c>
      <c r="S54" s="141">
        <v>1566508.7</v>
      </c>
      <c r="T54" s="162">
        <v>12803.94</v>
      </c>
      <c r="U54" s="162">
        <v>0</v>
      </c>
      <c r="W54" s="162">
        <v>45730</v>
      </c>
      <c r="Y54" s="252">
        <v>80560</v>
      </c>
      <c r="AA54" s="252">
        <v>41282.06</v>
      </c>
      <c r="AB54" s="252">
        <v>8613.94</v>
      </c>
    </row>
    <row r="55" spans="1:28" x14ac:dyDescent="0.2">
      <c r="A55" s="141" t="s">
        <v>481</v>
      </c>
      <c r="B55" s="141" t="s">
        <v>86</v>
      </c>
      <c r="C55" s="141">
        <v>3503</v>
      </c>
      <c r="D55" s="141" t="s">
        <v>1383</v>
      </c>
      <c r="E55" s="93" t="s">
        <v>49</v>
      </c>
      <c r="F55" s="34">
        <v>283699.21999999997</v>
      </c>
      <c r="G55" s="34">
        <v>0</v>
      </c>
      <c r="H55" s="34">
        <v>51833.35</v>
      </c>
      <c r="I55" s="93">
        <v>13212.56</v>
      </c>
      <c r="J55" s="93">
        <v>85011.46</v>
      </c>
      <c r="L55" s="256">
        <v>0</v>
      </c>
      <c r="R55" s="141">
        <v>-2043740.6</v>
      </c>
      <c r="S55" s="141">
        <v>2534998.48</v>
      </c>
      <c r="T55" s="162">
        <v>17401.43</v>
      </c>
      <c r="W55" s="162">
        <v>48920</v>
      </c>
      <c r="Y55" s="252">
        <v>89370</v>
      </c>
      <c r="AA55" s="252">
        <v>27619.49</v>
      </c>
      <c r="AB55" s="252">
        <v>4809.2299999999996</v>
      </c>
    </row>
    <row r="56" spans="1:28" x14ac:dyDescent="0.2">
      <c r="A56" s="141" t="s">
        <v>481</v>
      </c>
      <c r="B56" s="141" t="s">
        <v>86</v>
      </c>
      <c r="C56" s="141">
        <v>5709</v>
      </c>
      <c r="D56" s="141" t="s">
        <v>1384</v>
      </c>
      <c r="E56" s="93" t="s">
        <v>50</v>
      </c>
      <c r="F56" s="34">
        <v>228393.64</v>
      </c>
      <c r="G56" s="34">
        <v>0</v>
      </c>
      <c r="H56" s="34">
        <v>58007.23</v>
      </c>
      <c r="I56" s="93">
        <v>107238.84</v>
      </c>
      <c r="J56" s="93">
        <v>95363.56</v>
      </c>
      <c r="L56" s="256">
        <v>0</v>
      </c>
      <c r="R56" s="141">
        <v>-1878037.02</v>
      </c>
      <c r="S56" s="141">
        <v>2415193.5099999998</v>
      </c>
      <c r="T56" s="162">
        <v>40195.11</v>
      </c>
      <c r="W56" s="162">
        <v>180720</v>
      </c>
      <c r="X56" s="162">
        <v>0</v>
      </c>
      <c r="Y56" s="252">
        <v>207560</v>
      </c>
      <c r="AA56" s="252">
        <v>44296.97</v>
      </c>
      <c r="AB56" s="252">
        <v>13485.36</v>
      </c>
    </row>
    <row r="57" spans="1:28" x14ac:dyDescent="0.2">
      <c r="A57" s="141" t="s">
        <v>481</v>
      </c>
      <c r="B57" s="141" t="s">
        <v>86</v>
      </c>
      <c r="C57" s="141">
        <v>2754</v>
      </c>
      <c r="D57" s="141" t="s">
        <v>1385</v>
      </c>
      <c r="E57" s="93" t="s">
        <v>51</v>
      </c>
      <c r="F57" s="34">
        <v>142750.68</v>
      </c>
      <c r="G57" s="34">
        <v>0</v>
      </c>
      <c r="H57" s="34">
        <v>63850.85</v>
      </c>
      <c r="I57" s="93">
        <v>387768.68</v>
      </c>
      <c r="J57" s="93">
        <v>157947.76999999999</v>
      </c>
      <c r="L57" s="256">
        <v>0</v>
      </c>
      <c r="R57" s="141">
        <v>-621640.99</v>
      </c>
      <c r="S57" s="141">
        <v>1430245.31</v>
      </c>
      <c r="T57" s="162">
        <v>1200</v>
      </c>
      <c r="W57" s="162">
        <v>47150</v>
      </c>
      <c r="Y57" s="252">
        <v>72750</v>
      </c>
      <c r="AA57" s="252">
        <v>16900.45</v>
      </c>
      <c r="AB57" s="252">
        <v>11825.89</v>
      </c>
    </row>
    <row r="58" spans="1:28" x14ac:dyDescent="0.2">
      <c r="A58" s="141" t="s">
        <v>481</v>
      </c>
      <c r="B58" s="141" t="s">
        <v>86</v>
      </c>
      <c r="C58" s="141">
        <v>5299</v>
      </c>
      <c r="D58" s="141" t="s">
        <v>1386</v>
      </c>
      <c r="E58" s="93" t="s">
        <v>52</v>
      </c>
      <c r="F58" s="34">
        <v>108992.42</v>
      </c>
      <c r="G58" s="34">
        <v>0</v>
      </c>
      <c r="H58" s="34">
        <v>81095.490000000005</v>
      </c>
      <c r="I58" s="93">
        <v>172369.99</v>
      </c>
      <c r="J58" s="93">
        <v>1106424.67</v>
      </c>
      <c r="L58" s="256">
        <v>0</v>
      </c>
      <c r="R58" s="141">
        <v>-1384285.96</v>
      </c>
      <c r="S58" s="141">
        <v>2897338.69</v>
      </c>
      <c r="T58" s="162">
        <v>47596.639999999999</v>
      </c>
      <c r="U58" s="162">
        <v>115000</v>
      </c>
      <c r="W58" s="162">
        <v>122440</v>
      </c>
      <c r="Y58" s="252">
        <v>173960</v>
      </c>
      <c r="AA58" s="252">
        <v>128152.11</v>
      </c>
      <c r="AB58" s="252">
        <v>24552.69</v>
      </c>
    </row>
    <row r="59" spans="1:28" x14ac:dyDescent="0.2">
      <c r="A59" s="141" t="s">
        <v>481</v>
      </c>
      <c r="B59" s="141" t="s">
        <v>86</v>
      </c>
      <c r="C59" s="141">
        <v>3522</v>
      </c>
      <c r="D59" s="141" t="s">
        <v>1387</v>
      </c>
      <c r="E59" s="93" t="s">
        <v>53</v>
      </c>
      <c r="F59" s="34">
        <v>216866.61</v>
      </c>
      <c r="G59" s="34">
        <v>83400</v>
      </c>
      <c r="H59" s="34">
        <v>74325.61</v>
      </c>
      <c r="I59" s="93">
        <v>1</v>
      </c>
      <c r="J59" s="93">
        <v>35952.97</v>
      </c>
      <c r="L59" s="256">
        <v>19234.900000000001</v>
      </c>
      <c r="O59" s="170">
        <v>0</v>
      </c>
      <c r="R59" s="141">
        <v>-2921408.08</v>
      </c>
      <c r="S59" s="141">
        <v>3457082.1</v>
      </c>
      <c r="T59" s="162">
        <v>23098.26</v>
      </c>
      <c r="W59" s="162">
        <v>55990</v>
      </c>
      <c r="Y59" s="252">
        <v>120804.8</v>
      </c>
      <c r="AA59" s="252">
        <v>97921.05</v>
      </c>
      <c r="AB59" s="252">
        <v>1606.14</v>
      </c>
    </row>
    <row r="60" spans="1:28" x14ac:dyDescent="0.2">
      <c r="A60" s="141" t="s">
        <v>481</v>
      </c>
      <c r="B60" s="141" t="s">
        <v>86</v>
      </c>
      <c r="C60" s="141">
        <v>3001</v>
      </c>
      <c r="D60" s="141" t="s">
        <v>1388</v>
      </c>
      <c r="E60" s="93" t="s">
        <v>54</v>
      </c>
      <c r="F60" s="34">
        <v>204740.42</v>
      </c>
      <c r="G60" s="34">
        <v>0</v>
      </c>
      <c r="H60" s="34">
        <v>9770</v>
      </c>
      <c r="I60" s="93">
        <v>2</v>
      </c>
      <c r="J60" s="93">
        <v>13388.59</v>
      </c>
      <c r="L60" s="256">
        <v>0</v>
      </c>
      <c r="R60" s="141">
        <v>-80470.66</v>
      </c>
      <c r="S60" s="141">
        <v>339109.18</v>
      </c>
      <c r="T60" s="162">
        <v>16910</v>
      </c>
      <c r="W60" s="162">
        <v>83250</v>
      </c>
      <c r="Y60" s="252">
        <v>105480</v>
      </c>
      <c r="AA60" s="252">
        <v>22530</v>
      </c>
      <c r="AB60" s="252">
        <v>1775.51</v>
      </c>
    </row>
    <row r="61" spans="1:28" x14ac:dyDescent="0.2">
      <c r="A61" s="141" t="s">
        <v>481</v>
      </c>
      <c r="B61" s="141" t="s">
        <v>86</v>
      </c>
      <c r="C61" s="141">
        <v>1241</v>
      </c>
      <c r="D61" s="141" t="s">
        <v>1389</v>
      </c>
      <c r="E61" s="93" t="s">
        <v>55</v>
      </c>
      <c r="F61" s="34">
        <v>112323.1</v>
      </c>
      <c r="G61" s="34">
        <v>16900</v>
      </c>
      <c r="H61" s="34">
        <v>83923.68</v>
      </c>
      <c r="I61" s="93">
        <v>143735.38</v>
      </c>
      <c r="J61" s="93">
        <v>40801.25</v>
      </c>
      <c r="L61" s="256">
        <v>0</v>
      </c>
      <c r="O61" s="170">
        <v>0</v>
      </c>
      <c r="R61" s="141">
        <v>-1262442.29</v>
      </c>
      <c r="S61" s="141">
        <v>1695206.85</v>
      </c>
      <c r="T61" s="162">
        <v>12857.3</v>
      </c>
      <c r="W61" s="162">
        <v>46090</v>
      </c>
      <c r="Y61" s="252">
        <v>77538</v>
      </c>
      <c r="AA61" s="252">
        <v>10092.15</v>
      </c>
      <c r="AB61" s="252">
        <v>4849.3</v>
      </c>
    </row>
    <row r="62" spans="1:28" x14ac:dyDescent="0.2">
      <c r="A62" s="141" t="s">
        <v>481</v>
      </c>
      <c r="B62" s="141" t="s">
        <v>86</v>
      </c>
      <c r="C62" s="141">
        <v>3625</v>
      </c>
      <c r="D62" s="141" t="s">
        <v>1390</v>
      </c>
      <c r="E62" s="93" t="s">
        <v>56</v>
      </c>
      <c r="F62" s="34">
        <v>299750.90999999997</v>
      </c>
      <c r="G62" s="34">
        <v>0</v>
      </c>
      <c r="H62" s="34">
        <v>59635.23</v>
      </c>
      <c r="I62" s="93">
        <v>206868.87</v>
      </c>
      <c r="J62" s="93">
        <v>69030.59</v>
      </c>
      <c r="L62" s="256">
        <v>0</v>
      </c>
      <c r="O62" s="170">
        <v>0</v>
      </c>
      <c r="R62" s="141">
        <v>-2031305.7</v>
      </c>
      <c r="S62" s="141">
        <v>2729343.72</v>
      </c>
      <c r="T62" s="162">
        <v>30394.49</v>
      </c>
      <c r="W62" s="162">
        <v>88370</v>
      </c>
      <c r="Y62" s="252">
        <v>138877.20000000001</v>
      </c>
      <c r="AA62" s="252">
        <v>26536.44</v>
      </c>
      <c r="AB62" s="252">
        <v>13725.27</v>
      </c>
    </row>
    <row r="63" spans="1:28" x14ac:dyDescent="0.2">
      <c r="A63" s="141" t="s">
        <v>481</v>
      </c>
      <c r="B63" s="141" t="s">
        <v>86</v>
      </c>
      <c r="C63" s="141">
        <v>6304</v>
      </c>
      <c r="D63" s="141" t="s">
        <v>1391</v>
      </c>
      <c r="E63" s="93" t="s">
        <v>57</v>
      </c>
      <c r="F63" s="34">
        <v>153588.04</v>
      </c>
      <c r="G63" s="34">
        <v>0</v>
      </c>
      <c r="H63" s="34">
        <v>39875.22</v>
      </c>
      <c r="I63" s="93">
        <v>210702</v>
      </c>
      <c r="J63" s="93">
        <v>389663.28</v>
      </c>
      <c r="L63" s="256">
        <v>0</v>
      </c>
      <c r="O63" s="170">
        <v>0</v>
      </c>
      <c r="R63" s="141">
        <v>-2207246.38</v>
      </c>
      <c r="S63" s="141">
        <v>3207310.61</v>
      </c>
      <c r="T63" s="162">
        <v>56912.4</v>
      </c>
      <c r="W63" s="162">
        <v>0</v>
      </c>
      <c r="Y63" s="252">
        <v>92292.6</v>
      </c>
      <c r="AA63" s="252">
        <v>80787.83</v>
      </c>
      <c r="AB63" s="252">
        <v>22593.66</v>
      </c>
    </row>
    <row r="64" spans="1:28" x14ac:dyDescent="0.2">
      <c r="A64" s="141" t="s">
        <v>481</v>
      </c>
      <c r="B64" s="141" t="s">
        <v>86</v>
      </c>
      <c r="C64" s="141">
        <v>4738</v>
      </c>
      <c r="D64" s="141" t="s">
        <v>1392</v>
      </c>
      <c r="E64" s="93" t="s">
        <v>58</v>
      </c>
      <c r="F64" s="34">
        <v>210848.38</v>
      </c>
      <c r="G64" s="34">
        <v>0</v>
      </c>
      <c r="H64" s="34">
        <v>52888.26</v>
      </c>
      <c r="I64" s="93">
        <v>181768.75</v>
      </c>
      <c r="J64" s="93">
        <v>101614.65</v>
      </c>
      <c r="L64" s="256">
        <v>69600</v>
      </c>
      <c r="R64" s="141">
        <v>-2060420.96</v>
      </c>
      <c r="S64" s="141">
        <v>2601971.02</v>
      </c>
      <c r="T64" s="162">
        <v>26100.92</v>
      </c>
      <c r="U64" s="162">
        <v>0</v>
      </c>
      <c r="W64" s="162">
        <v>141970</v>
      </c>
      <c r="X64" s="162">
        <v>0</v>
      </c>
      <c r="Y64" s="252">
        <v>141970</v>
      </c>
      <c r="AA64" s="252">
        <v>36209.410000000003</v>
      </c>
      <c r="AB64" s="252">
        <v>8121.53</v>
      </c>
    </row>
    <row r="65" spans="1:29" x14ac:dyDescent="0.2">
      <c r="A65" s="141" t="s">
        <v>481</v>
      </c>
      <c r="B65" s="141" t="s">
        <v>86</v>
      </c>
      <c r="C65" s="141">
        <v>3535</v>
      </c>
      <c r="D65" s="141" t="s">
        <v>1393</v>
      </c>
      <c r="E65" s="93" t="s">
        <v>59</v>
      </c>
      <c r="F65" s="34">
        <v>106008.18</v>
      </c>
      <c r="G65" s="34">
        <v>0</v>
      </c>
      <c r="H65" s="34">
        <v>95638.43</v>
      </c>
      <c r="I65" s="93">
        <v>844014.54</v>
      </c>
      <c r="J65" s="93">
        <v>64930.9</v>
      </c>
      <c r="L65" s="256">
        <v>0</v>
      </c>
      <c r="R65" s="141">
        <v>-1874237.09</v>
      </c>
      <c r="S65" s="141">
        <v>3048211.32</v>
      </c>
      <c r="T65" s="162">
        <v>17226.849999999999</v>
      </c>
      <c r="W65" s="162">
        <v>95090</v>
      </c>
      <c r="Y65" s="252">
        <v>141590</v>
      </c>
      <c r="AA65" s="252">
        <v>19131.71</v>
      </c>
      <c r="AB65" s="252">
        <v>13364.32</v>
      </c>
    </row>
    <row r="66" spans="1:29" x14ac:dyDescent="0.2">
      <c r="A66" s="141" t="s">
        <v>481</v>
      </c>
      <c r="B66" s="141" t="s">
        <v>86</v>
      </c>
      <c r="C66" s="141">
        <v>3889</v>
      </c>
      <c r="D66" s="141" t="s">
        <v>1394</v>
      </c>
      <c r="E66" s="93" t="s">
        <v>80</v>
      </c>
      <c r="F66" s="34">
        <v>387283.62</v>
      </c>
      <c r="G66" s="34">
        <v>0</v>
      </c>
      <c r="H66" s="34">
        <v>29503.95</v>
      </c>
      <c r="I66" s="93">
        <v>752484.04</v>
      </c>
      <c r="J66" s="93">
        <v>95958.9</v>
      </c>
      <c r="L66" s="256">
        <v>0</v>
      </c>
      <c r="R66" s="141">
        <v>11824.18</v>
      </c>
      <c r="S66" s="141">
        <v>1312112.72</v>
      </c>
      <c r="T66" s="162">
        <v>9726.35</v>
      </c>
      <c r="U66" s="162">
        <v>0</v>
      </c>
      <c r="W66" s="162">
        <v>155309</v>
      </c>
      <c r="Y66" s="252">
        <v>189949</v>
      </c>
      <c r="AA66" s="252">
        <v>16439.93</v>
      </c>
      <c r="AB66" s="252">
        <v>15619.81</v>
      </c>
    </row>
    <row r="67" spans="1:29" x14ac:dyDescent="0.2">
      <c r="A67" s="141" t="s">
        <v>484</v>
      </c>
      <c r="B67" s="141" t="s">
        <v>87</v>
      </c>
      <c r="C67" s="141">
        <v>3322</v>
      </c>
      <c r="D67" s="141" t="s">
        <v>1395</v>
      </c>
      <c r="E67" s="93" t="s">
        <v>60</v>
      </c>
      <c r="F67" s="34">
        <v>776441.2</v>
      </c>
      <c r="G67" s="34">
        <v>0</v>
      </c>
      <c r="H67" s="34">
        <v>128660.71</v>
      </c>
      <c r="I67" s="93">
        <v>966619.5</v>
      </c>
      <c r="J67" s="93">
        <v>267836.48</v>
      </c>
      <c r="O67" s="170">
        <v>0</v>
      </c>
      <c r="R67" s="141">
        <v>1044339.9</v>
      </c>
      <c r="S67" s="141">
        <v>997975.02</v>
      </c>
      <c r="T67" s="162">
        <v>194595.81</v>
      </c>
      <c r="W67" s="162">
        <v>106750</v>
      </c>
      <c r="Y67" s="252">
        <v>159520</v>
      </c>
      <c r="AA67" s="252">
        <v>31074.03</v>
      </c>
      <c r="AB67" s="252">
        <v>12619.81</v>
      </c>
    </row>
    <row r="68" spans="1:29" x14ac:dyDescent="0.2">
      <c r="A68" s="141" t="s">
        <v>484</v>
      </c>
      <c r="B68" s="141" t="s">
        <v>87</v>
      </c>
      <c r="C68" s="141">
        <v>3383</v>
      </c>
      <c r="D68" s="43" t="s">
        <v>2557</v>
      </c>
      <c r="E68" s="93" t="s">
        <v>61</v>
      </c>
      <c r="F68" s="34">
        <v>285728.28999999998</v>
      </c>
      <c r="G68" s="34">
        <v>0</v>
      </c>
      <c r="H68" s="34">
        <v>135617.60999999999</v>
      </c>
      <c r="I68" s="93">
        <v>790091.1</v>
      </c>
      <c r="J68" s="93">
        <v>200585.58</v>
      </c>
      <c r="O68" s="170">
        <v>0</v>
      </c>
      <c r="R68" s="141">
        <v>-2763222.72</v>
      </c>
      <c r="S68" s="141">
        <v>4031791.24</v>
      </c>
      <c r="T68" s="162">
        <v>228787.84</v>
      </c>
      <c r="W68" s="162">
        <v>106390</v>
      </c>
      <c r="Y68" s="252">
        <v>135520</v>
      </c>
      <c r="AA68" s="252">
        <v>20230.599999999999</v>
      </c>
      <c r="AB68" s="252">
        <v>10056.18</v>
      </c>
      <c r="AC68" s="252">
        <v>24460</v>
      </c>
    </row>
    <row r="69" spans="1:29" x14ac:dyDescent="0.2">
      <c r="A69" s="141" t="s">
        <v>484</v>
      </c>
      <c r="B69" s="141" t="s">
        <v>87</v>
      </c>
      <c r="C69" s="141">
        <v>9605</v>
      </c>
      <c r="D69" s="141" t="s">
        <v>1397</v>
      </c>
      <c r="E69" s="93" t="s">
        <v>62</v>
      </c>
      <c r="F69" s="34">
        <v>736486.6</v>
      </c>
      <c r="G69" s="34">
        <v>18335.57</v>
      </c>
      <c r="H69" s="34">
        <v>64635.49</v>
      </c>
      <c r="I69" s="93">
        <v>299569.59999999998</v>
      </c>
      <c r="J69" s="93">
        <v>501429.08</v>
      </c>
      <c r="R69" s="141">
        <v>1306537.43</v>
      </c>
      <c r="S69" s="141">
        <v>73641.19</v>
      </c>
      <c r="T69" s="162">
        <v>487073.9</v>
      </c>
      <c r="W69" s="162">
        <v>185460</v>
      </c>
      <c r="X69" s="162">
        <v>51800</v>
      </c>
      <c r="Y69" s="252">
        <v>320320</v>
      </c>
      <c r="AA69" s="252">
        <v>149198.78</v>
      </c>
      <c r="AB69" s="252">
        <v>11533.4</v>
      </c>
    </row>
    <row r="70" spans="1:29" x14ac:dyDescent="0.2">
      <c r="A70" s="141" t="s">
        <v>484</v>
      </c>
      <c r="B70" s="141" t="s">
        <v>87</v>
      </c>
      <c r="C70" s="141">
        <v>2921</v>
      </c>
      <c r="D70" s="141" t="s">
        <v>1398</v>
      </c>
      <c r="E70" s="93" t="s">
        <v>63</v>
      </c>
      <c r="F70" s="34">
        <v>354752.64</v>
      </c>
      <c r="G70" s="34">
        <v>0</v>
      </c>
      <c r="H70" s="34">
        <v>69233.55</v>
      </c>
      <c r="I70" s="93">
        <v>-51930.3</v>
      </c>
      <c r="J70" s="93">
        <v>-26210.3</v>
      </c>
      <c r="Q70" s="141">
        <v>-334520.65000000002</v>
      </c>
      <c r="S70" s="141">
        <v>607615.71</v>
      </c>
      <c r="T70" s="162">
        <v>198967.13</v>
      </c>
      <c r="W70" s="162">
        <v>92520</v>
      </c>
      <c r="Y70" s="252">
        <v>92520</v>
      </c>
      <c r="AA70" s="252">
        <v>19466</v>
      </c>
      <c r="AB70" s="252">
        <v>78150.600000000006</v>
      </c>
    </row>
    <row r="71" spans="1:29" x14ac:dyDescent="0.2">
      <c r="A71" s="141" t="s">
        <v>484</v>
      </c>
      <c r="B71" s="141" t="s">
        <v>87</v>
      </c>
      <c r="C71" s="141">
        <v>3783</v>
      </c>
      <c r="D71" s="141" t="s">
        <v>1399</v>
      </c>
      <c r="E71" s="93" t="s">
        <v>64</v>
      </c>
      <c r="F71" s="34">
        <v>521006.62</v>
      </c>
      <c r="G71" s="34"/>
      <c r="H71" s="34">
        <v>9000</v>
      </c>
      <c r="I71" s="93">
        <v>871533.75</v>
      </c>
      <c r="J71" s="93">
        <v>379696.64000000001</v>
      </c>
      <c r="O71" s="170">
        <v>170465.69</v>
      </c>
      <c r="Q71" s="141">
        <v>-612095.72</v>
      </c>
      <c r="R71" s="141">
        <v>-1425755.6</v>
      </c>
      <c r="S71" s="141">
        <v>3812852.35</v>
      </c>
      <c r="T71" s="162">
        <v>40</v>
      </c>
      <c r="Y71" s="252">
        <v>57872</v>
      </c>
      <c r="AA71" s="252">
        <v>22735.09</v>
      </c>
      <c r="AB71" s="252">
        <v>72547.62</v>
      </c>
    </row>
    <row r="72" spans="1:29" x14ac:dyDescent="0.2">
      <c r="A72" s="141" t="s">
        <v>484</v>
      </c>
      <c r="B72" s="141" t="s">
        <v>87</v>
      </c>
      <c r="C72" s="141">
        <v>3268</v>
      </c>
      <c r="D72" s="141" t="s">
        <v>1400</v>
      </c>
      <c r="E72" s="93" t="s">
        <v>65</v>
      </c>
      <c r="F72" s="34">
        <v>175034.73</v>
      </c>
      <c r="G72" s="34">
        <v>3736.26</v>
      </c>
      <c r="H72" s="34">
        <v>100856.86</v>
      </c>
      <c r="I72" s="93">
        <v>720729.75</v>
      </c>
      <c r="J72" s="93">
        <v>193812.57</v>
      </c>
      <c r="R72" s="141">
        <v>-833367.35</v>
      </c>
      <c r="S72" s="141">
        <v>1909993.72</v>
      </c>
      <c r="T72" s="162">
        <v>216725.17</v>
      </c>
      <c r="W72" s="162">
        <v>96380</v>
      </c>
      <c r="Y72" s="252">
        <v>152353</v>
      </c>
      <c r="AA72" s="252">
        <v>27304.91</v>
      </c>
      <c r="AB72" s="252">
        <v>15903.46</v>
      </c>
    </row>
    <row r="73" spans="1:29" x14ac:dyDescent="0.2">
      <c r="A73" s="141" t="s">
        <v>484</v>
      </c>
      <c r="B73" s="141" t="s">
        <v>87</v>
      </c>
      <c r="C73" s="141">
        <v>3398</v>
      </c>
      <c r="D73" s="141" t="s">
        <v>1401</v>
      </c>
      <c r="E73" s="93" t="s">
        <v>66</v>
      </c>
      <c r="F73" s="34">
        <v>87437.29</v>
      </c>
      <c r="G73" s="34">
        <v>0</v>
      </c>
      <c r="H73" s="34">
        <v>217463.01</v>
      </c>
      <c r="I73" s="93">
        <v>417881.44</v>
      </c>
      <c r="J73" s="93">
        <v>41657.03</v>
      </c>
      <c r="R73" s="141">
        <v>-712086.83</v>
      </c>
      <c r="S73" s="141">
        <v>1439320.15</v>
      </c>
      <c r="T73" s="162">
        <v>193529.09</v>
      </c>
      <c r="W73" s="162">
        <v>68712</v>
      </c>
      <c r="Y73" s="252">
        <v>167042</v>
      </c>
      <c r="AA73" s="252">
        <v>35503.29</v>
      </c>
      <c r="AB73" s="252">
        <v>19616.349999999999</v>
      </c>
    </row>
    <row r="74" spans="1:29" x14ac:dyDescent="0.2">
      <c r="A74" s="141" t="s">
        <v>484</v>
      </c>
      <c r="B74" s="141" t="s">
        <v>87</v>
      </c>
      <c r="C74" s="141">
        <v>4777</v>
      </c>
      <c r="D74" s="141" t="s">
        <v>1402</v>
      </c>
      <c r="E74" s="93" t="s">
        <v>67</v>
      </c>
      <c r="F74" s="34">
        <v>431312.25</v>
      </c>
      <c r="G74" s="34">
        <v>0</v>
      </c>
      <c r="H74" s="34">
        <v>131178.46</v>
      </c>
      <c r="I74" s="93">
        <v>1090400.8</v>
      </c>
      <c r="J74" s="93">
        <v>203028.58</v>
      </c>
      <c r="R74" s="141">
        <v>-3193460.62</v>
      </c>
      <c r="S74" s="141">
        <v>4868817.07</v>
      </c>
      <c r="T74" s="162">
        <v>316151.59000000003</v>
      </c>
      <c r="W74" s="162">
        <v>86380</v>
      </c>
      <c r="Y74" s="252">
        <v>142620</v>
      </c>
      <c r="AA74" s="252">
        <v>42256.82</v>
      </c>
      <c r="AB74" s="252">
        <v>34391.129999999997</v>
      </c>
    </row>
    <row r="75" spans="1:29" x14ac:dyDescent="0.2">
      <c r="A75" s="141" t="s">
        <v>484</v>
      </c>
      <c r="B75" s="141" t="s">
        <v>87</v>
      </c>
      <c r="C75" s="141">
        <v>2834</v>
      </c>
      <c r="D75" s="141" t="s">
        <v>1403</v>
      </c>
      <c r="E75" s="93" t="s">
        <v>68</v>
      </c>
      <c r="F75" s="34">
        <v>87896.3</v>
      </c>
      <c r="G75" s="34">
        <v>0</v>
      </c>
      <c r="H75" s="34">
        <v>111586.86</v>
      </c>
      <c r="I75" s="93">
        <v>489537.75</v>
      </c>
      <c r="J75" s="93">
        <v>217599.83</v>
      </c>
      <c r="L75" s="256">
        <v>14000</v>
      </c>
      <c r="R75" s="141">
        <v>540941.6</v>
      </c>
      <c r="S75" s="141">
        <v>310741.76000000001</v>
      </c>
      <c r="T75" s="162">
        <v>169189.28</v>
      </c>
      <c r="W75" s="162">
        <v>48420</v>
      </c>
      <c r="Y75" s="252">
        <v>88240</v>
      </c>
      <c r="AA75" s="252">
        <v>54440</v>
      </c>
      <c r="AB75" s="252">
        <v>24149.9</v>
      </c>
    </row>
    <row r="76" spans="1:29" x14ac:dyDescent="0.2">
      <c r="A76" s="141" t="s">
        <v>484</v>
      </c>
      <c r="B76" s="141" t="s">
        <v>87</v>
      </c>
      <c r="C76" s="141">
        <v>2338</v>
      </c>
      <c r="D76" s="141" t="s">
        <v>1404</v>
      </c>
      <c r="E76" s="93" t="s">
        <v>69</v>
      </c>
      <c r="F76" s="34">
        <v>84921.14</v>
      </c>
      <c r="G76" s="34">
        <v>0</v>
      </c>
      <c r="H76" s="34">
        <v>83590.97</v>
      </c>
      <c r="I76" s="93">
        <v>341914.62</v>
      </c>
      <c r="J76" s="93">
        <v>169081.26</v>
      </c>
      <c r="R76" s="141">
        <v>-2768259.46</v>
      </c>
      <c r="S76" s="141">
        <v>3439144.31</v>
      </c>
      <c r="T76" s="162">
        <v>127104.37</v>
      </c>
      <c r="W76" s="162">
        <v>62410</v>
      </c>
      <c r="Y76" s="252">
        <v>104710</v>
      </c>
      <c r="AA76" s="252">
        <v>31956</v>
      </c>
      <c r="AB76" s="252">
        <v>21937.23</v>
      </c>
    </row>
    <row r="77" spans="1:29" x14ac:dyDescent="0.2">
      <c r="A77" s="141" t="s">
        <v>484</v>
      </c>
      <c r="B77" s="141" t="s">
        <v>87</v>
      </c>
      <c r="C77" s="141">
        <v>4468</v>
      </c>
      <c r="D77" s="141" t="s">
        <v>1405</v>
      </c>
      <c r="E77" s="93" t="s">
        <v>70</v>
      </c>
      <c r="F77" s="34">
        <v>631075.25</v>
      </c>
      <c r="G77" s="34">
        <v>0</v>
      </c>
      <c r="H77" s="34">
        <v>242566.18</v>
      </c>
      <c r="I77" s="93">
        <v>605123.06000000006</v>
      </c>
      <c r="J77" s="93">
        <v>272086.58</v>
      </c>
      <c r="R77" s="141">
        <v>-462581.25</v>
      </c>
      <c r="S77" s="141">
        <v>2086268.11</v>
      </c>
      <c r="T77" s="162">
        <v>258183.36</v>
      </c>
      <c r="W77" s="162">
        <v>66110</v>
      </c>
      <c r="Y77" s="252">
        <v>170670</v>
      </c>
      <c r="AA77" s="252">
        <v>11116.67</v>
      </c>
      <c r="AB77" s="252">
        <v>15342.48</v>
      </c>
    </row>
    <row r="78" spans="1:29" x14ac:dyDescent="0.2">
      <c r="A78" s="141" t="s">
        <v>484</v>
      </c>
      <c r="B78" s="141" t="s">
        <v>87</v>
      </c>
      <c r="C78" s="141">
        <v>1481</v>
      </c>
      <c r="D78" s="141" t="s">
        <v>1406</v>
      </c>
      <c r="E78" s="93" t="s">
        <v>78</v>
      </c>
      <c r="F78" s="34">
        <v>72949.509999999995</v>
      </c>
      <c r="G78" s="34">
        <v>0</v>
      </c>
      <c r="H78" s="34">
        <v>56464.01</v>
      </c>
      <c r="I78" s="93">
        <v>427031.29</v>
      </c>
      <c r="J78" s="93">
        <v>60312.77</v>
      </c>
      <c r="Q78" s="141">
        <v>-855969.29</v>
      </c>
      <c r="S78" s="141">
        <v>1412549.96</v>
      </c>
      <c r="T78" s="162">
        <v>125886.01</v>
      </c>
      <c r="W78" s="162">
        <v>72140</v>
      </c>
      <c r="Y78" s="252">
        <v>111580</v>
      </c>
      <c r="AA78" s="252">
        <v>7001.85</v>
      </c>
      <c r="AB78" s="252">
        <v>17293.25</v>
      </c>
    </row>
    <row r="79" spans="1:29" x14ac:dyDescent="0.2">
      <c r="A79" s="141" t="s">
        <v>484</v>
      </c>
      <c r="B79" s="141" t="s">
        <v>87</v>
      </c>
      <c r="C79" s="141">
        <v>2622</v>
      </c>
      <c r="D79" s="141" t="s">
        <v>1407</v>
      </c>
      <c r="E79" s="93" t="s">
        <v>81</v>
      </c>
      <c r="F79" s="34">
        <v>489623.28</v>
      </c>
      <c r="G79" s="34">
        <v>5651.71</v>
      </c>
      <c r="H79" s="34">
        <v>51237.64</v>
      </c>
      <c r="I79" s="93">
        <v>906365.39</v>
      </c>
      <c r="J79" s="93">
        <v>-8737.43</v>
      </c>
      <c r="Q79" s="141">
        <v>-4736298.58</v>
      </c>
      <c r="R79" s="141">
        <v>3760048.32</v>
      </c>
      <c r="S79" s="141">
        <v>2368149.29</v>
      </c>
      <c r="T79" s="162">
        <v>177517.36</v>
      </c>
      <c r="W79" s="162">
        <v>75603.75</v>
      </c>
      <c r="Y79" s="252">
        <v>128063.75</v>
      </c>
      <c r="AA79" s="252">
        <v>32720.51</v>
      </c>
      <c r="AB79" s="252">
        <v>39237.29</v>
      </c>
    </row>
    <row r="80" spans="1:29" x14ac:dyDescent="0.2">
      <c r="A80" s="141" t="s">
        <v>487</v>
      </c>
      <c r="B80" s="141" t="s">
        <v>88</v>
      </c>
      <c r="C80" s="141">
        <v>4703</v>
      </c>
      <c r="D80" s="141" t="s">
        <v>1408</v>
      </c>
      <c r="E80" s="93" t="s">
        <v>71</v>
      </c>
      <c r="F80" s="34">
        <v>169562.97</v>
      </c>
      <c r="G80" s="34">
        <v>27000</v>
      </c>
      <c r="H80" s="34">
        <v>49484.66</v>
      </c>
      <c r="I80" s="93">
        <v>601181.78</v>
      </c>
      <c r="J80" s="93">
        <v>455057.18</v>
      </c>
      <c r="L80" s="256">
        <v>40470</v>
      </c>
      <c r="R80" s="141">
        <v>-1148789.2</v>
      </c>
      <c r="S80" s="141">
        <v>2500428.33</v>
      </c>
      <c r="T80" s="162">
        <v>13720.58</v>
      </c>
      <c r="W80" s="162">
        <v>143360</v>
      </c>
      <c r="Y80" s="252">
        <v>182140</v>
      </c>
      <c r="AA80" s="252">
        <v>48526.02</v>
      </c>
      <c r="AB80" s="252">
        <v>16237.1</v>
      </c>
    </row>
    <row r="81" spans="1:28" x14ac:dyDescent="0.2">
      <c r="A81" s="141" t="s">
        <v>487</v>
      </c>
      <c r="B81" s="141" t="s">
        <v>88</v>
      </c>
      <c r="C81" s="141">
        <v>1824</v>
      </c>
      <c r="D81" s="141" t="s">
        <v>1409</v>
      </c>
      <c r="E81" s="93" t="s">
        <v>72</v>
      </c>
      <c r="F81" s="34">
        <v>176989.68</v>
      </c>
      <c r="G81" s="34">
        <v>12400</v>
      </c>
      <c r="H81" s="34">
        <v>37349.379999999997</v>
      </c>
      <c r="I81" s="93">
        <v>5</v>
      </c>
      <c r="J81" s="93">
        <v>349958.56</v>
      </c>
      <c r="L81" s="256">
        <v>12400</v>
      </c>
      <c r="R81" s="141">
        <v>-1533281.43</v>
      </c>
      <c r="S81" s="141">
        <v>2140561.41</v>
      </c>
      <c r="T81" s="162">
        <v>29612.15</v>
      </c>
      <c r="W81" s="162">
        <v>24460</v>
      </c>
      <c r="Y81" s="252">
        <v>65330</v>
      </c>
      <c r="AA81" s="252">
        <v>17786.14</v>
      </c>
      <c r="AB81" s="252">
        <v>6685.37</v>
      </c>
    </row>
    <row r="82" spans="1:28" x14ac:dyDescent="0.2">
      <c r="A82" s="141" t="s">
        <v>487</v>
      </c>
      <c r="B82" s="141" t="s">
        <v>88</v>
      </c>
      <c r="C82" s="141">
        <v>4449</v>
      </c>
      <c r="D82" s="141" t="s">
        <v>1410</v>
      </c>
      <c r="E82" s="93" t="s">
        <v>73</v>
      </c>
      <c r="F82" s="34">
        <v>287532.59000000003</v>
      </c>
      <c r="G82" s="34">
        <v>18400</v>
      </c>
      <c r="H82" s="34">
        <v>31878.84</v>
      </c>
      <c r="I82" s="93">
        <v>1047332.1</v>
      </c>
      <c r="J82" s="93">
        <v>628217.11</v>
      </c>
      <c r="L82" s="256">
        <v>41575</v>
      </c>
      <c r="R82" s="141">
        <v>-133342.57999999999</v>
      </c>
      <c r="S82" s="141">
        <v>2191938.59</v>
      </c>
      <c r="T82" s="162">
        <v>22841.86</v>
      </c>
      <c r="W82" s="162">
        <v>88540</v>
      </c>
      <c r="Y82" s="252">
        <v>132492.01999999999</v>
      </c>
      <c r="AA82" s="252">
        <v>36930.51</v>
      </c>
      <c r="AB82" s="252">
        <v>26716.7</v>
      </c>
    </row>
    <row r="83" spans="1:28" x14ac:dyDescent="0.2">
      <c r="A83" s="141" t="s">
        <v>487</v>
      </c>
      <c r="B83" s="141" t="s">
        <v>88</v>
      </c>
      <c r="C83" s="141">
        <v>4777</v>
      </c>
      <c r="D83" s="141" t="s">
        <v>1411</v>
      </c>
      <c r="E83" s="93" t="s">
        <v>74</v>
      </c>
      <c r="F83" s="34">
        <v>488130.61</v>
      </c>
      <c r="G83" s="34">
        <v>24800</v>
      </c>
      <c r="H83" s="34">
        <v>80470.429999999993</v>
      </c>
      <c r="I83" s="93">
        <v>748021.82</v>
      </c>
      <c r="J83" s="93">
        <v>512321.97</v>
      </c>
      <c r="L83" s="256">
        <v>60435.02</v>
      </c>
      <c r="R83" s="141">
        <v>-2282966.96</v>
      </c>
      <c r="S83" s="141">
        <v>4194803.6500000004</v>
      </c>
      <c r="T83" s="162">
        <v>8798.52</v>
      </c>
      <c r="W83" s="162">
        <v>113400</v>
      </c>
      <c r="Y83" s="252">
        <v>135450</v>
      </c>
      <c r="AA83" s="252">
        <v>59247.74</v>
      </c>
      <c r="AB83" s="252">
        <v>34074.660000000003</v>
      </c>
    </row>
    <row r="84" spans="1:28" x14ac:dyDescent="0.2">
      <c r="A84" s="141" t="s">
        <v>487</v>
      </c>
      <c r="B84" s="141" t="s">
        <v>88</v>
      </c>
      <c r="C84" s="141">
        <v>2103</v>
      </c>
      <c r="D84" s="141" t="s">
        <v>1412</v>
      </c>
      <c r="E84" s="93" t="s">
        <v>75</v>
      </c>
      <c r="F84" s="34">
        <v>226829.44</v>
      </c>
      <c r="G84" s="34">
        <v>14234.28</v>
      </c>
      <c r="H84" s="34">
        <v>65359.76</v>
      </c>
      <c r="I84" s="93">
        <v>857527.74</v>
      </c>
      <c r="J84" s="93">
        <v>369966.86</v>
      </c>
      <c r="L84" s="256">
        <v>12400</v>
      </c>
      <c r="P84" s="141">
        <v>117000</v>
      </c>
      <c r="R84" s="141">
        <v>-635538.97</v>
      </c>
      <c r="S84" s="141">
        <v>2119139.65</v>
      </c>
      <c r="T84" s="162">
        <v>8178.25</v>
      </c>
      <c r="U84" s="162">
        <v>0</v>
      </c>
      <c r="W84" s="162">
        <v>90760</v>
      </c>
      <c r="Y84" s="252">
        <v>125332</v>
      </c>
      <c r="AA84" s="252">
        <v>22003.24</v>
      </c>
      <c r="AB84" s="252">
        <v>22475.61</v>
      </c>
    </row>
    <row r="85" spans="1:28" x14ac:dyDescent="0.2">
      <c r="A85" s="141" t="s">
        <v>487</v>
      </c>
      <c r="B85" s="141" t="s">
        <v>88</v>
      </c>
      <c r="C85" s="141">
        <v>5166</v>
      </c>
      <c r="D85" s="141" t="s">
        <v>1413</v>
      </c>
      <c r="E85" s="93" t="s">
        <v>76</v>
      </c>
      <c r="F85" s="34">
        <v>502364.06</v>
      </c>
      <c r="G85" s="34">
        <v>31000</v>
      </c>
      <c r="H85" s="34">
        <v>71182.149999999994</v>
      </c>
      <c r="I85" s="93">
        <v>401836.65</v>
      </c>
      <c r="J85" s="93">
        <v>624634.13</v>
      </c>
      <c r="L85" s="256">
        <v>51038.85</v>
      </c>
      <c r="R85" s="141">
        <v>601677.84</v>
      </c>
      <c r="S85" s="141">
        <v>1096893.17</v>
      </c>
      <c r="T85" s="162">
        <v>21846.13</v>
      </c>
      <c r="W85" s="162">
        <v>118330</v>
      </c>
      <c r="Y85" s="252">
        <v>146400</v>
      </c>
      <c r="AA85" s="252">
        <v>56452.54</v>
      </c>
      <c r="AB85" s="252">
        <v>23311.46</v>
      </c>
    </row>
    <row r="86" spans="1:28" x14ac:dyDescent="0.2">
      <c r="A86" s="141" t="s">
        <v>487</v>
      </c>
      <c r="B86" s="141" t="s">
        <v>88</v>
      </c>
      <c r="C86" s="141">
        <v>3557</v>
      </c>
      <c r="D86" s="141" t="s">
        <v>1414</v>
      </c>
      <c r="E86" s="93" t="s">
        <v>77</v>
      </c>
      <c r="F86" s="34">
        <v>485552.94</v>
      </c>
      <c r="G86" s="34">
        <v>24800</v>
      </c>
      <c r="H86" s="34">
        <v>47142.39</v>
      </c>
      <c r="I86" s="93">
        <v>638756.1</v>
      </c>
      <c r="J86" s="93">
        <v>354237.25</v>
      </c>
      <c r="L86" s="256">
        <v>35368.400000000001</v>
      </c>
      <c r="R86" s="141">
        <v>-1603972.22</v>
      </c>
      <c r="S86" s="141">
        <v>3207738.11</v>
      </c>
      <c r="T86" s="162">
        <v>-7178.8</v>
      </c>
      <c r="W86" s="162">
        <v>124450</v>
      </c>
      <c r="Y86" s="252">
        <v>135940</v>
      </c>
      <c r="AA86" s="252">
        <v>44117.2</v>
      </c>
      <c r="AB86" s="252">
        <v>25514.61</v>
      </c>
    </row>
    <row r="92" spans="1:28" x14ac:dyDescent="0.2">
      <c r="E92" s="93"/>
      <c r="F92" s="34"/>
      <c r="G92" s="34"/>
      <c r="H92" s="34"/>
    </row>
    <row r="93" spans="1:28" x14ac:dyDescent="0.2">
      <c r="E93" s="93"/>
      <c r="F93" s="34"/>
      <c r="G93" s="34"/>
      <c r="H93" s="34"/>
    </row>
    <row r="94" spans="1:28" x14ac:dyDescent="0.2">
      <c r="E94" s="93"/>
      <c r="F94" s="34"/>
      <c r="G94" s="34"/>
      <c r="H94" s="34"/>
    </row>
    <row r="95" spans="1:28" x14ac:dyDescent="0.2">
      <c r="E95" s="93"/>
      <c r="F95" s="34"/>
      <c r="G95" s="34"/>
      <c r="H95" s="34"/>
    </row>
    <row r="96" spans="1:28" x14ac:dyDescent="0.2">
      <c r="E96" s="141"/>
      <c r="F96" s="161"/>
      <c r="G96" s="161"/>
      <c r="H96" s="161"/>
    </row>
    <row r="97" spans="5:8" x14ac:dyDescent="0.2">
      <c r="E97" s="141"/>
      <c r="F97" s="161"/>
      <c r="G97" s="161"/>
      <c r="H97" s="161"/>
    </row>
    <row r="98" spans="5:8" x14ac:dyDescent="0.2">
      <c r="E98" s="141"/>
      <c r="F98" s="161"/>
      <c r="G98" s="161"/>
      <c r="H98" s="161"/>
    </row>
    <row r="99" spans="5:8" x14ac:dyDescent="0.2">
      <c r="E99" s="141"/>
      <c r="F99" s="161"/>
      <c r="G99" s="161"/>
      <c r="H99" s="161"/>
    </row>
    <row r="100" spans="5:8" x14ac:dyDescent="0.2">
      <c r="E100" s="93"/>
      <c r="F100" s="34"/>
      <c r="G100" s="34"/>
      <c r="H100" s="34"/>
    </row>
    <row r="101" spans="5:8" x14ac:dyDescent="0.2">
      <c r="E101" s="93"/>
      <c r="F101" s="34"/>
      <c r="G101" s="34"/>
      <c r="H101" s="34"/>
    </row>
    <row r="102" spans="5:8" x14ac:dyDescent="0.2">
      <c r="E102" s="93"/>
      <c r="F102" s="34"/>
      <c r="G102" s="34"/>
      <c r="H102" s="34"/>
    </row>
    <row r="103" spans="5:8" x14ac:dyDescent="0.2">
      <c r="E103" s="93"/>
      <c r="F103" s="34"/>
      <c r="G103" s="34"/>
      <c r="H103" s="34"/>
    </row>
    <row r="104" spans="5:8" x14ac:dyDescent="0.2">
      <c r="E104" s="93"/>
      <c r="F104" s="34"/>
      <c r="G104" s="34"/>
      <c r="H104" s="34"/>
    </row>
    <row r="105" spans="5:8" x14ac:dyDescent="0.2">
      <c r="E105" s="93"/>
      <c r="F105" s="34"/>
      <c r="G105" s="34"/>
      <c r="H105" s="34"/>
    </row>
    <row r="106" spans="5:8" x14ac:dyDescent="0.2">
      <c r="E106" s="93"/>
      <c r="F106" s="34"/>
      <c r="G106" s="34"/>
      <c r="H106" s="34"/>
    </row>
    <row r="107" spans="5:8" x14ac:dyDescent="0.2">
      <c r="E107" s="93"/>
      <c r="F107" s="34"/>
      <c r="G107" s="34"/>
      <c r="H107" s="34"/>
    </row>
    <row r="108" spans="5:8" x14ac:dyDescent="0.2">
      <c r="E108" s="93"/>
      <c r="F108" s="34"/>
      <c r="G108" s="34"/>
      <c r="H108" s="34"/>
    </row>
    <row r="109" spans="5:8" x14ac:dyDescent="0.2">
      <c r="E109" s="93"/>
      <c r="F109" s="34"/>
      <c r="G109" s="34"/>
      <c r="H109" s="34"/>
    </row>
    <row r="110" spans="5:8" x14ac:dyDescent="0.2">
      <c r="E110" s="93"/>
      <c r="F110" s="34"/>
      <c r="G110" s="34"/>
      <c r="H110" s="34"/>
    </row>
    <row r="111" spans="5:8" x14ac:dyDescent="0.2">
      <c r="E111" s="93"/>
      <c r="F111" s="34"/>
      <c r="G111" s="34"/>
      <c r="H111" s="34"/>
    </row>
    <row r="112" spans="5:8" x14ac:dyDescent="0.2">
      <c r="E112" s="93"/>
      <c r="F112" s="34"/>
      <c r="G112" s="34"/>
      <c r="H112" s="34"/>
    </row>
    <row r="113" spans="5:8" x14ac:dyDescent="0.2">
      <c r="E113" s="93"/>
      <c r="F113" s="34"/>
      <c r="G113" s="34"/>
      <c r="H113" s="34"/>
    </row>
    <row r="114" spans="5:8" x14ac:dyDescent="0.2">
      <c r="E114" s="93"/>
      <c r="F114" s="34"/>
      <c r="G114" s="34"/>
      <c r="H114" s="34"/>
    </row>
    <row r="115" spans="5:8" x14ac:dyDescent="0.2">
      <c r="E115" s="93"/>
      <c r="F115" s="34"/>
      <c r="G115" s="34"/>
      <c r="H115" s="34"/>
    </row>
    <row r="116" spans="5:8" x14ac:dyDescent="0.2">
      <c r="E116" s="93"/>
      <c r="F116" s="34"/>
      <c r="G116" s="34"/>
      <c r="H116" s="34"/>
    </row>
    <row r="117" spans="5:8" x14ac:dyDescent="0.2">
      <c r="E117" s="93"/>
      <c r="F117" s="34"/>
      <c r="G117" s="34"/>
      <c r="H117" s="34"/>
    </row>
    <row r="118" spans="5:8" x14ac:dyDescent="0.2">
      <c r="E118" s="93"/>
      <c r="F118" s="34"/>
      <c r="G118" s="34"/>
      <c r="H118" s="34"/>
    </row>
    <row r="119" spans="5:8" x14ac:dyDescent="0.2">
      <c r="E119" s="93"/>
      <c r="F119" s="34"/>
      <c r="G119" s="34"/>
      <c r="H119" s="34"/>
    </row>
    <row r="120" spans="5:8" x14ac:dyDescent="0.2">
      <c r="E120" s="93"/>
      <c r="F120" s="34"/>
      <c r="G120" s="34"/>
      <c r="H120" s="34"/>
    </row>
    <row r="121" spans="5:8" x14ac:dyDescent="0.2">
      <c r="E121" s="93"/>
      <c r="F121" s="34"/>
      <c r="G121" s="34"/>
      <c r="H121" s="34"/>
    </row>
    <row r="122" spans="5:8" x14ac:dyDescent="0.2">
      <c r="E122" s="93"/>
      <c r="F122" s="34"/>
      <c r="G122" s="34"/>
      <c r="H122" s="34"/>
    </row>
    <row r="123" spans="5:8" x14ac:dyDescent="0.2">
      <c r="E123" s="93"/>
      <c r="F123" s="34"/>
      <c r="G123" s="34"/>
      <c r="H123" s="34"/>
    </row>
    <row r="124" spans="5:8" x14ac:dyDescent="0.2">
      <c r="E124" s="93"/>
      <c r="F124" s="34"/>
      <c r="G124" s="34"/>
      <c r="H124" s="34"/>
    </row>
    <row r="125" spans="5:8" x14ac:dyDescent="0.2">
      <c r="E125" s="93"/>
      <c r="F125" s="34"/>
      <c r="G125" s="34"/>
      <c r="H125" s="34"/>
    </row>
    <row r="126" spans="5:8" x14ac:dyDescent="0.2">
      <c r="E126" s="93"/>
      <c r="F126" s="34"/>
      <c r="G126" s="34"/>
      <c r="H126" s="34"/>
    </row>
    <row r="127" spans="5:8" x14ac:dyDescent="0.2">
      <c r="E127" s="93"/>
      <c r="F127" s="34"/>
      <c r="G127" s="34"/>
      <c r="H127" s="34"/>
    </row>
    <row r="128" spans="5:8" x14ac:dyDescent="0.2">
      <c r="E128" s="93"/>
      <c r="F128" s="34"/>
      <c r="G128" s="34"/>
      <c r="H128" s="34"/>
    </row>
    <row r="129" spans="5:8" x14ac:dyDescent="0.2">
      <c r="E129" s="93"/>
      <c r="F129" s="34"/>
      <c r="G129" s="34"/>
      <c r="H129" s="34"/>
    </row>
    <row r="130" spans="5:8" x14ac:dyDescent="0.2">
      <c r="E130" s="93"/>
      <c r="F130" s="34"/>
      <c r="G130" s="34"/>
      <c r="H130" s="34"/>
    </row>
    <row r="131" spans="5:8" x14ac:dyDescent="0.2">
      <c r="E131" s="93"/>
      <c r="F131" s="34"/>
      <c r="G131" s="34"/>
      <c r="H131" s="34"/>
    </row>
    <row r="132" spans="5:8" x14ac:dyDescent="0.2">
      <c r="E132" s="93"/>
      <c r="F132" s="34"/>
      <c r="G132" s="34"/>
      <c r="H132" s="34"/>
    </row>
    <row r="133" spans="5:8" x14ac:dyDescent="0.2">
      <c r="E133" s="93"/>
      <c r="F133" s="34"/>
      <c r="G133" s="34"/>
      <c r="H133" s="34"/>
    </row>
    <row r="134" spans="5:8" x14ac:dyDescent="0.2">
      <c r="E134" s="93"/>
      <c r="F134" s="34"/>
      <c r="G134" s="34"/>
      <c r="H134" s="34"/>
    </row>
    <row r="135" spans="5:8" x14ac:dyDescent="0.2">
      <c r="E135" s="93"/>
      <c r="F135" s="34"/>
      <c r="G135" s="34"/>
      <c r="H135" s="34"/>
    </row>
    <row r="136" spans="5:8" x14ac:dyDescent="0.2">
      <c r="E136" s="93"/>
      <c r="F136" s="34"/>
      <c r="G136" s="34"/>
      <c r="H136" s="34"/>
    </row>
    <row r="137" spans="5:8" x14ac:dyDescent="0.2">
      <c r="E137" s="93"/>
      <c r="F137" s="34"/>
      <c r="G137" s="34"/>
      <c r="H137" s="34"/>
    </row>
    <row r="138" spans="5:8" x14ac:dyDescent="0.2">
      <c r="E138" s="93"/>
      <c r="F138" s="34"/>
      <c r="G138" s="34"/>
      <c r="H138" s="34"/>
    </row>
    <row r="139" spans="5:8" x14ac:dyDescent="0.2">
      <c r="E139" s="93"/>
      <c r="F139" s="34"/>
      <c r="G139" s="34"/>
      <c r="H139" s="34"/>
    </row>
    <row r="140" spans="5:8" x14ac:dyDescent="0.2">
      <c r="E140" s="93"/>
      <c r="F140" s="34"/>
      <c r="G140" s="34"/>
      <c r="H140" s="34"/>
    </row>
    <row r="141" spans="5:8" x14ac:dyDescent="0.2">
      <c r="E141" s="93"/>
      <c r="F141" s="34"/>
      <c r="G141" s="34"/>
      <c r="H141" s="34"/>
    </row>
    <row r="142" spans="5:8" x14ac:dyDescent="0.2">
      <c r="E142" s="93"/>
      <c r="F142" s="34"/>
      <c r="G142" s="34"/>
      <c r="H142" s="34"/>
    </row>
    <row r="143" spans="5:8" x14ac:dyDescent="0.2">
      <c r="E143" s="93"/>
      <c r="F143" s="34"/>
      <c r="G143" s="34"/>
      <c r="H143" s="34"/>
    </row>
    <row r="144" spans="5:8" x14ac:dyDescent="0.2">
      <c r="E144" s="93"/>
      <c r="F144" s="34"/>
      <c r="G144" s="34"/>
      <c r="H144" s="34"/>
    </row>
    <row r="145" spans="5:8" x14ac:dyDescent="0.2">
      <c r="E145" s="93"/>
      <c r="F145" s="34"/>
      <c r="G145" s="34"/>
      <c r="H145" s="34"/>
    </row>
    <row r="146" spans="5:8" x14ac:dyDescent="0.2">
      <c r="E146" s="93"/>
      <c r="F146" s="34"/>
      <c r="G146" s="34"/>
      <c r="H146" s="34"/>
    </row>
    <row r="147" spans="5:8" x14ac:dyDescent="0.2">
      <c r="E147" s="93"/>
      <c r="F147" s="34"/>
      <c r="G147" s="34"/>
      <c r="H147" s="34"/>
    </row>
    <row r="148" spans="5:8" x14ac:dyDescent="0.2">
      <c r="E148" s="93"/>
      <c r="F148" s="34"/>
      <c r="G148" s="34"/>
      <c r="H148" s="34"/>
    </row>
    <row r="149" spans="5:8" x14ac:dyDescent="0.2">
      <c r="E149" s="93"/>
      <c r="F149" s="34"/>
      <c r="G149" s="34"/>
      <c r="H149" s="34"/>
    </row>
    <row r="150" spans="5:8" x14ac:dyDescent="0.2">
      <c r="E150" s="93"/>
      <c r="F150" s="34"/>
      <c r="G150" s="34"/>
      <c r="H150" s="34"/>
    </row>
    <row r="151" spans="5:8" x14ac:dyDescent="0.2">
      <c r="E151" s="93"/>
      <c r="F151" s="34"/>
      <c r="G151" s="34"/>
      <c r="H151" s="34"/>
    </row>
    <row r="152" spans="5:8" x14ac:dyDescent="0.2">
      <c r="E152" s="93"/>
      <c r="F152" s="34"/>
      <c r="G152" s="34"/>
      <c r="H152" s="34"/>
    </row>
    <row r="153" spans="5:8" x14ac:dyDescent="0.2">
      <c r="E153" s="93"/>
      <c r="F153" s="34"/>
      <c r="G153" s="34"/>
      <c r="H153" s="34"/>
    </row>
    <row r="154" spans="5:8" x14ac:dyDescent="0.2">
      <c r="E154" s="93"/>
      <c r="F154" s="34"/>
      <c r="G154" s="34"/>
      <c r="H154" s="34"/>
    </row>
    <row r="155" spans="5:8" x14ac:dyDescent="0.2">
      <c r="E155" s="93"/>
      <c r="F155" s="34"/>
      <c r="G155" s="34"/>
      <c r="H155" s="34"/>
    </row>
    <row r="156" spans="5:8" x14ac:dyDescent="0.2">
      <c r="E156" s="93"/>
      <c r="F156" s="34"/>
      <c r="G156" s="34"/>
      <c r="H156" s="34"/>
    </row>
    <row r="157" spans="5:8" x14ac:dyDescent="0.2">
      <c r="E157" s="93"/>
      <c r="F157" s="34"/>
      <c r="G157" s="34"/>
      <c r="H157" s="34"/>
    </row>
    <row r="158" spans="5:8" x14ac:dyDescent="0.2">
      <c r="E158" s="93"/>
      <c r="F158" s="34"/>
      <c r="G158" s="34"/>
      <c r="H158" s="34"/>
    </row>
    <row r="159" spans="5:8" x14ac:dyDescent="0.2">
      <c r="E159" s="93"/>
      <c r="F159" s="34"/>
      <c r="G159" s="34"/>
      <c r="H159" s="34"/>
    </row>
    <row r="160" spans="5:8" x14ac:dyDescent="0.2">
      <c r="E160" s="93"/>
      <c r="F160" s="34"/>
      <c r="G160" s="34"/>
      <c r="H160" s="34"/>
    </row>
    <row r="161" spans="5:8" x14ac:dyDescent="0.2">
      <c r="E161" s="93"/>
      <c r="F161" s="34"/>
      <c r="G161" s="34"/>
      <c r="H161" s="34"/>
    </row>
    <row r="162" spans="5:8" x14ac:dyDescent="0.2">
      <c r="E162" s="93"/>
      <c r="F162" s="34"/>
      <c r="G162" s="34"/>
      <c r="H162" s="34"/>
    </row>
    <row r="163" spans="5:8" x14ac:dyDescent="0.2">
      <c r="E163" s="93"/>
      <c r="F163" s="34"/>
      <c r="G163" s="34"/>
      <c r="H163" s="34"/>
    </row>
    <row r="164" spans="5:8" x14ac:dyDescent="0.2">
      <c r="E164" s="93"/>
      <c r="F164" s="34"/>
      <c r="G164" s="34"/>
      <c r="H164" s="34"/>
    </row>
    <row r="165" spans="5:8" x14ac:dyDescent="0.2">
      <c r="E165" s="93"/>
      <c r="F165" s="34"/>
      <c r="G165" s="34"/>
      <c r="H165" s="34"/>
    </row>
    <row r="166" spans="5:8" x14ac:dyDescent="0.2">
      <c r="E166" s="93"/>
      <c r="F166" s="34"/>
      <c r="G166" s="34"/>
      <c r="H166" s="34"/>
    </row>
    <row r="167" spans="5:8" x14ac:dyDescent="0.2">
      <c r="E167" s="93"/>
      <c r="F167" s="34"/>
      <c r="G167" s="34"/>
      <c r="H167" s="34"/>
    </row>
    <row r="168" spans="5:8" x14ac:dyDescent="0.2">
      <c r="E168" s="93"/>
      <c r="F168" s="34"/>
      <c r="G168" s="34"/>
      <c r="H168" s="34"/>
    </row>
    <row r="169" spans="5:8" x14ac:dyDescent="0.2">
      <c r="E169" s="93"/>
      <c r="F169" s="34"/>
      <c r="G169" s="34"/>
      <c r="H169" s="34"/>
    </row>
    <row r="170" spans="5:8" x14ac:dyDescent="0.2">
      <c r="E170" s="93"/>
      <c r="F170" s="34"/>
      <c r="G170" s="34"/>
      <c r="H170" s="34"/>
    </row>
    <row r="171" spans="5:8" x14ac:dyDescent="0.2">
      <c r="E171" s="93"/>
      <c r="F171" s="34"/>
      <c r="G171" s="34"/>
      <c r="H171" s="34"/>
    </row>
    <row r="172" spans="5:8" x14ac:dyDescent="0.2">
      <c r="E172" s="93"/>
      <c r="F172" s="34"/>
      <c r="G172" s="34"/>
      <c r="H172" s="34"/>
    </row>
    <row r="173" spans="5:8" x14ac:dyDescent="0.2">
      <c r="E173" s="93"/>
      <c r="F173" s="34"/>
      <c r="G173" s="34"/>
      <c r="H173" s="34"/>
    </row>
    <row r="174" spans="5:8" x14ac:dyDescent="0.2">
      <c r="E174" s="93"/>
      <c r="F174" s="34"/>
      <c r="G174" s="34"/>
      <c r="H174" s="34"/>
    </row>
    <row r="175" spans="5:8" x14ac:dyDescent="0.2">
      <c r="E175" s="93"/>
      <c r="F175" s="34"/>
      <c r="G175" s="34"/>
      <c r="H175" s="34"/>
    </row>
    <row r="176" spans="5:8" x14ac:dyDescent="0.2">
      <c r="E176" s="93"/>
      <c r="F176" s="34"/>
      <c r="G176" s="34"/>
      <c r="H176" s="34"/>
    </row>
    <row r="177" spans="5:8" x14ac:dyDescent="0.2">
      <c r="E177" s="93"/>
      <c r="F177" s="34"/>
      <c r="G177" s="34"/>
      <c r="H177" s="34"/>
    </row>
    <row r="178" spans="5:8" x14ac:dyDescent="0.2">
      <c r="E178" s="93"/>
      <c r="F178" s="34"/>
      <c r="G178" s="34"/>
      <c r="H178" s="34"/>
    </row>
    <row r="179" spans="5:8" x14ac:dyDescent="0.2">
      <c r="E179" s="93"/>
      <c r="F179" s="34"/>
      <c r="G179" s="34"/>
      <c r="H179" s="34"/>
    </row>
    <row r="180" spans="5:8" x14ac:dyDescent="0.2">
      <c r="E180" s="93"/>
      <c r="F180" s="34"/>
      <c r="G180" s="34"/>
      <c r="H180" s="34"/>
    </row>
    <row r="181" spans="5:8" x14ac:dyDescent="0.2">
      <c r="E181" s="93"/>
      <c r="F181" s="34"/>
      <c r="G181" s="34"/>
      <c r="H181" s="34"/>
    </row>
    <row r="182" spans="5:8" x14ac:dyDescent="0.2">
      <c r="E182" s="93"/>
      <c r="F182" s="34"/>
      <c r="G182" s="34"/>
      <c r="H182" s="34"/>
    </row>
    <row r="183" spans="5:8" x14ac:dyDescent="0.2">
      <c r="E183" s="93"/>
      <c r="F183" s="34"/>
      <c r="G183" s="34"/>
      <c r="H183" s="34"/>
    </row>
    <row r="184" spans="5:8" x14ac:dyDescent="0.2">
      <c r="E184" s="93"/>
      <c r="F184" s="34"/>
      <c r="G184" s="34"/>
      <c r="H184" s="34"/>
    </row>
    <row r="185" spans="5:8" x14ac:dyDescent="0.2">
      <c r="E185" s="93"/>
      <c r="F185" s="34"/>
      <c r="G185" s="34"/>
      <c r="H185" s="34"/>
    </row>
    <row r="186" spans="5:8" x14ac:dyDescent="0.2">
      <c r="E186" s="93"/>
      <c r="F186" s="34"/>
      <c r="G186" s="34"/>
      <c r="H186" s="34"/>
    </row>
    <row r="187" spans="5:8" x14ac:dyDescent="0.2">
      <c r="E187" s="93"/>
      <c r="F187" s="34"/>
      <c r="G187" s="34"/>
      <c r="H187" s="34"/>
    </row>
    <row r="188" spans="5:8" x14ac:dyDescent="0.2">
      <c r="E188" s="93"/>
      <c r="F188" s="34"/>
      <c r="G188" s="34"/>
      <c r="H188" s="34"/>
    </row>
    <row r="189" spans="5:8" x14ac:dyDescent="0.2">
      <c r="E189" s="93"/>
      <c r="F189" s="34"/>
      <c r="G189" s="34"/>
      <c r="H189" s="34"/>
    </row>
    <row r="190" spans="5:8" x14ac:dyDescent="0.2">
      <c r="E190" s="93"/>
      <c r="F190" s="34"/>
      <c r="G190" s="34"/>
      <c r="H190" s="34"/>
    </row>
    <row r="191" spans="5:8" x14ac:dyDescent="0.2">
      <c r="E191" s="93"/>
      <c r="F191" s="34"/>
      <c r="G191" s="34"/>
      <c r="H191" s="34"/>
    </row>
    <row r="192" spans="5:8" x14ac:dyDescent="0.2">
      <c r="E192" s="93"/>
      <c r="F192" s="34"/>
      <c r="G192" s="34"/>
      <c r="H192" s="34"/>
    </row>
    <row r="193" spans="5:8" x14ac:dyDescent="0.2">
      <c r="E193" s="93"/>
      <c r="F193" s="34"/>
      <c r="G193" s="34"/>
      <c r="H193" s="34"/>
    </row>
    <row r="194" spans="5:8" x14ac:dyDescent="0.2">
      <c r="E194" s="93"/>
      <c r="F194" s="34"/>
      <c r="G194" s="34"/>
      <c r="H194" s="34"/>
    </row>
    <row r="195" spans="5:8" x14ac:dyDescent="0.2">
      <c r="E195" s="93"/>
      <c r="F195" s="34"/>
      <c r="G195" s="34"/>
      <c r="H195" s="34"/>
    </row>
    <row r="196" spans="5:8" x14ac:dyDescent="0.2">
      <c r="E196" s="93"/>
      <c r="F196" s="34"/>
      <c r="G196" s="34"/>
      <c r="H196" s="34"/>
    </row>
    <row r="197" spans="5:8" x14ac:dyDescent="0.2">
      <c r="E197" s="93"/>
      <c r="F197" s="34"/>
      <c r="G197" s="34"/>
      <c r="H197" s="34"/>
    </row>
    <row r="198" spans="5:8" x14ac:dyDescent="0.2">
      <c r="E198" s="93"/>
      <c r="F198" s="34"/>
      <c r="G198" s="34"/>
      <c r="H198" s="34"/>
    </row>
    <row r="199" spans="5:8" x14ac:dyDescent="0.2">
      <c r="E199" s="93"/>
      <c r="F199" s="34"/>
      <c r="G199" s="34"/>
      <c r="H199" s="34"/>
    </row>
    <row r="200" spans="5:8" x14ac:dyDescent="0.2">
      <c r="E200" s="93"/>
      <c r="F200" s="34"/>
      <c r="G200" s="34"/>
      <c r="H200" s="34"/>
    </row>
    <row r="201" spans="5:8" x14ac:dyDescent="0.2">
      <c r="E201" s="93"/>
      <c r="F201" s="34"/>
      <c r="G201" s="34"/>
      <c r="H201" s="34"/>
    </row>
    <row r="202" spans="5:8" x14ac:dyDescent="0.2">
      <c r="E202" s="93"/>
      <c r="F202" s="34"/>
      <c r="G202" s="34"/>
      <c r="H202" s="34"/>
    </row>
    <row r="203" spans="5:8" x14ac:dyDescent="0.2">
      <c r="E203" s="93"/>
      <c r="F203" s="34"/>
      <c r="G203" s="34"/>
      <c r="H203" s="34"/>
    </row>
    <row r="204" spans="5:8" x14ac:dyDescent="0.2">
      <c r="E204" s="93"/>
      <c r="F204" s="34"/>
      <c r="G204" s="34"/>
      <c r="H204" s="34"/>
    </row>
    <row r="205" spans="5:8" x14ac:dyDescent="0.2">
      <c r="E205" s="93"/>
      <c r="F205" s="34"/>
      <c r="G205" s="34"/>
      <c r="H205" s="34"/>
    </row>
    <row r="206" spans="5:8" x14ac:dyDescent="0.2">
      <c r="E206" s="93"/>
      <c r="F206" s="34"/>
      <c r="G206" s="34"/>
      <c r="H206" s="34"/>
    </row>
    <row r="207" spans="5:8" x14ac:dyDescent="0.2">
      <c r="E207" s="93"/>
      <c r="F207" s="34"/>
      <c r="G207" s="34"/>
      <c r="H207" s="34"/>
    </row>
    <row r="208" spans="5:8" x14ac:dyDescent="0.2">
      <c r="E208" s="93"/>
      <c r="F208" s="34"/>
      <c r="G208" s="34"/>
      <c r="H208" s="34"/>
    </row>
    <row r="209" spans="5:8" x14ac:dyDescent="0.2">
      <c r="E209" s="93"/>
      <c r="F209" s="34"/>
      <c r="G209" s="34"/>
      <c r="H209" s="34"/>
    </row>
    <row r="210" spans="5:8" x14ac:dyDescent="0.2">
      <c r="E210" s="93"/>
      <c r="F210" s="34"/>
      <c r="G210" s="34"/>
      <c r="H210" s="34"/>
    </row>
    <row r="211" spans="5:8" x14ac:dyDescent="0.2">
      <c r="E211" s="93"/>
      <c r="F211" s="34"/>
      <c r="G211" s="34"/>
      <c r="H211" s="34"/>
    </row>
    <row r="212" spans="5:8" x14ac:dyDescent="0.2">
      <c r="E212" s="93"/>
      <c r="F212" s="34"/>
      <c r="G212" s="34"/>
      <c r="H212" s="34"/>
    </row>
    <row r="213" spans="5:8" x14ac:dyDescent="0.2">
      <c r="E213" s="93"/>
      <c r="F213" s="34"/>
      <c r="G213" s="34"/>
      <c r="H213" s="34"/>
    </row>
    <row r="214" spans="5:8" x14ac:dyDescent="0.2">
      <c r="E214" s="93"/>
      <c r="F214" s="34"/>
      <c r="G214" s="34"/>
      <c r="H214" s="34"/>
    </row>
    <row r="215" spans="5:8" x14ac:dyDescent="0.2">
      <c r="E215" s="93"/>
      <c r="F215" s="34"/>
      <c r="G215" s="34"/>
      <c r="H215" s="34"/>
    </row>
    <row r="216" spans="5:8" x14ac:dyDescent="0.2">
      <c r="E216" s="93"/>
      <c r="F216" s="34"/>
      <c r="G216" s="34"/>
      <c r="H216" s="34"/>
    </row>
    <row r="217" spans="5:8" x14ac:dyDescent="0.2">
      <c r="E217" s="93"/>
      <c r="F217" s="34"/>
      <c r="G217" s="34"/>
      <c r="H217" s="34"/>
    </row>
    <row r="218" spans="5:8" x14ac:dyDescent="0.2">
      <c r="E218" s="93"/>
      <c r="F218" s="34"/>
      <c r="G218" s="34"/>
      <c r="H218" s="34"/>
    </row>
    <row r="219" spans="5:8" x14ac:dyDescent="0.2">
      <c r="E219" s="93"/>
      <c r="F219" s="34"/>
      <c r="G219" s="34"/>
      <c r="H219" s="34"/>
    </row>
    <row r="220" spans="5:8" x14ac:dyDescent="0.2">
      <c r="E220" s="93"/>
      <c r="F220" s="34"/>
      <c r="G220" s="34"/>
      <c r="H220" s="34"/>
    </row>
    <row r="221" spans="5:8" x14ac:dyDescent="0.2">
      <c r="E221" s="93"/>
      <c r="F221" s="34"/>
      <c r="G221" s="34"/>
      <c r="H221" s="34"/>
    </row>
    <row r="222" spans="5:8" x14ac:dyDescent="0.2">
      <c r="E222" s="93"/>
      <c r="F222" s="34"/>
      <c r="G222" s="34"/>
      <c r="H222" s="34"/>
    </row>
    <row r="223" spans="5:8" x14ac:dyDescent="0.2">
      <c r="E223" s="93"/>
      <c r="F223" s="34"/>
      <c r="G223" s="34"/>
      <c r="H223" s="34"/>
    </row>
    <row r="224" spans="5:8" x14ac:dyDescent="0.2">
      <c r="E224" s="93"/>
      <c r="F224" s="34"/>
      <c r="G224" s="34"/>
      <c r="H224" s="34"/>
    </row>
    <row r="225" spans="5:8" x14ac:dyDescent="0.2">
      <c r="E225" s="93"/>
      <c r="F225" s="34"/>
      <c r="G225" s="34"/>
      <c r="H225" s="34"/>
    </row>
    <row r="226" spans="5:8" x14ac:dyDescent="0.2">
      <c r="E226" s="93"/>
      <c r="F226" s="34"/>
      <c r="G226" s="34"/>
      <c r="H226" s="34"/>
    </row>
    <row r="227" spans="5:8" x14ac:dyDescent="0.2">
      <c r="E227" s="93"/>
      <c r="F227" s="34"/>
      <c r="G227" s="34"/>
      <c r="H227" s="34"/>
    </row>
    <row r="228" spans="5:8" x14ac:dyDescent="0.2">
      <c r="E228" s="93"/>
      <c r="F228" s="34"/>
      <c r="G228" s="34"/>
      <c r="H228" s="34"/>
    </row>
    <row r="229" spans="5:8" x14ac:dyDescent="0.2">
      <c r="E229" s="93"/>
      <c r="F229" s="34"/>
      <c r="G229" s="34"/>
      <c r="H229" s="34"/>
    </row>
    <row r="230" spans="5:8" x14ac:dyDescent="0.2">
      <c r="E230" s="93"/>
      <c r="F230" s="34"/>
      <c r="G230" s="34"/>
      <c r="H230" s="34"/>
    </row>
    <row r="231" spans="5:8" x14ac:dyDescent="0.2">
      <c r="E231" s="93"/>
      <c r="F231" s="34"/>
      <c r="G231" s="34"/>
      <c r="H231" s="34"/>
    </row>
    <row r="232" spans="5:8" x14ac:dyDescent="0.2">
      <c r="E232" s="93"/>
      <c r="F232" s="34"/>
      <c r="G232" s="34"/>
      <c r="H232" s="34"/>
    </row>
    <row r="233" spans="5:8" x14ac:dyDescent="0.2">
      <c r="E233" s="93"/>
      <c r="F233" s="34"/>
      <c r="G233" s="34"/>
      <c r="H233" s="34"/>
    </row>
    <row r="234" spans="5:8" x14ac:dyDescent="0.2">
      <c r="E234" s="93"/>
      <c r="F234" s="34"/>
      <c r="G234" s="34"/>
      <c r="H234" s="34"/>
    </row>
    <row r="235" spans="5:8" x14ac:dyDescent="0.2">
      <c r="E235" s="93"/>
      <c r="F235" s="34"/>
      <c r="G235" s="34"/>
      <c r="H235" s="34"/>
    </row>
    <row r="236" spans="5:8" x14ac:dyDescent="0.2">
      <c r="E236" s="93"/>
      <c r="F236" s="34"/>
      <c r="G236" s="34"/>
      <c r="H236" s="34"/>
    </row>
    <row r="237" spans="5:8" x14ac:dyDescent="0.2">
      <c r="E237" s="93"/>
      <c r="F237" s="34"/>
      <c r="G237" s="34"/>
      <c r="H237" s="34"/>
    </row>
    <row r="238" spans="5:8" x14ac:dyDescent="0.2">
      <c r="E238" s="93"/>
      <c r="F238" s="34"/>
      <c r="G238" s="34"/>
      <c r="H238" s="34"/>
    </row>
    <row r="239" spans="5:8" x14ac:dyDescent="0.2">
      <c r="E239" s="93"/>
      <c r="F239" s="34"/>
      <c r="G239" s="34"/>
      <c r="H239" s="34"/>
    </row>
    <row r="240" spans="5:8" x14ac:dyDescent="0.2">
      <c r="E240" s="93"/>
      <c r="F240" s="34"/>
      <c r="G240" s="34"/>
      <c r="H240" s="34"/>
    </row>
    <row r="241" spans="5:8" x14ac:dyDescent="0.2">
      <c r="E241" s="93"/>
      <c r="F241" s="34"/>
      <c r="G241" s="34"/>
      <c r="H241" s="34"/>
    </row>
    <row r="242" spans="5:8" x14ac:dyDescent="0.2">
      <c r="E242" s="93"/>
      <c r="F242" s="34"/>
      <c r="G242" s="34"/>
      <c r="H242" s="34"/>
    </row>
    <row r="243" spans="5:8" x14ac:dyDescent="0.2">
      <c r="E243" s="93"/>
      <c r="F243" s="34"/>
      <c r="G243" s="34"/>
      <c r="H243" s="34"/>
    </row>
    <row r="244" spans="5:8" x14ac:dyDescent="0.2">
      <c r="E244" s="93"/>
      <c r="F244" s="34"/>
      <c r="G244" s="34"/>
      <c r="H244" s="34"/>
    </row>
    <row r="245" spans="5:8" x14ac:dyDescent="0.2">
      <c r="E245" s="93"/>
      <c r="F245" s="34"/>
      <c r="G245" s="34"/>
      <c r="H245" s="34"/>
    </row>
    <row r="246" spans="5:8" x14ac:dyDescent="0.2">
      <c r="E246" s="93"/>
      <c r="F246" s="34"/>
      <c r="G246" s="34"/>
      <c r="H246" s="34"/>
    </row>
    <row r="247" spans="5:8" x14ac:dyDescent="0.2">
      <c r="E247" s="93"/>
      <c r="F247" s="34"/>
      <c r="G247" s="34"/>
      <c r="H247" s="34"/>
    </row>
    <row r="248" spans="5:8" x14ac:dyDescent="0.2">
      <c r="E248" s="93"/>
      <c r="F248" s="34"/>
      <c r="G248" s="34"/>
      <c r="H248" s="34"/>
    </row>
    <row r="249" spans="5:8" x14ac:dyDescent="0.2">
      <c r="E249" s="93"/>
      <c r="F249" s="34"/>
      <c r="G249" s="34"/>
      <c r="H249" s="34"/>
    </row>
    <row r="250" spans="5:8" x14ac:dyDescent="0.2">
      <c r="E250" s="93"/>
      <c r="F250" s="34"/>
      <c r="G250" s="34"/>
      <c r="H250" s="34"/>
    </row>
    <row r="251" spans="5:8" x14ac:dyDescent="0.2">
      <c r="E251" s="93"/>
      <c r="F251" s="34"/>
      <c r="G251" s="34"/>
      <c r="H251" s="34"/>
    </row>
    <row r="252" spans="5:8" x14ac:dyDescent="0.2">
      <c r="E252" s="93"/>
      <c r="F252" s="34"/>
      <c r="G252" s="34"/>
      <c r="H252" s="34"/>
    </row>
    <row r="253" spans="5:8" x14ac:dyDescent="0.2">
      <c r="E253" s="93"/>
      <c r="F253" s="34"/>
      <c r="G253" s="34"/>
      <c r="H253" s="34"/>
    </row>
    <row r="254" spans="5:8" x14ac:dyDescent="0.2">
      <c r="E254" s="93"/>
      <c r="F254" s="34"/>
      <c r="G254" s="34"/>
      <c r="H254" s="34"/>
    </row>
    <row r="255" spans="5:8" x14ac:dyDescent="0.2">
      <c r="E255" s="93"/>
      <c r="F255" s="34"/>
      <c r="G255" s="34"/>
      <c r="H255" s="34"/>
    </row>
    <row r="256" spans="5:8" x14ac:dyDescent="0.2">
      <c r="E256" s="93"/>
      <c r="F256" s="34"/>
      <c r="G256" s="34"/>
      <c r="H256" s="34"/>
    </row>
    <row r="257" spans="5:8" x14ac:dyDescent="0.2">
      <c r="E257" s="93"/>
      <c r="F257" s="34"/>
      <c r="G257" s="34"/>
      <c r="H257" s="34"/>
    </row>
    <row r="258" spans="5:8" x14ac:dyDescent="0.2">
      <c r="E258" s="93"/>
      <c r="F258" s="34"/>
      <c r="G258" s="34"/>
      <c r="H258" s="34"/>
    </row>
    <row r="259" spans="5:8" x14ac:dyDescent="0.2">
      <c r="E259" s="93"/>
      <c r="F259" s="34"/>
      <c r="G259" s="34"/>
      <c r="H259" s="34"/>
    </row>
    <row r="260" spans="5:8" x14ac:dyDescent="0.2">
      <c r="E260" s="93"/>
      <c r="F260" s="34"/>
      <c r="G260" s="34"/>
      <c r="H260" s="34"/>
    </row>
    <row r="261" spans="5:8" x14ac:dyDescent="0.2">
      <c r="E261" s="93"/>
      <c r="F261" s="34"/>
      <c r="G261" s="34"/>
      <c r="H261" s="34"/>
    </row>
    <row r="262" spans="5:8" x14ac:dyDescent="0.2">
      <c r="E262" s="93"/>
      <c r="F262" s="34"/>
      <c r="G262" s="34"/>
      <c r="H262" s="34"/>
    </row>
    <row r="263" spans="5:8" x14ac:dyDescent="0.2">
      <c r="E263" s="93"/>
      <c r="F263" s="34"/>
      <c r="G263" s="34"/>
      <c r="H263" s="34"/>
    </row>
    <row r="264" spans="5:8" x14ac:dyDescent="0.2">
      <c r="E264" s="93"/>
      <c r="F264" s="34"/>
      <c r="G264" s="34"/>
      <c r="H264" s="34"/>
    </row>
    <row r="265" spans="5:8" x14ac:dyDescent="0.2">
      <c r="E265" s="93"/>
      <c r="F265" s="34"/>
      <c r="G265" s="34"/>
      <c r="H265" s="34"/>
    </row>
    <row r="266" spans="5:8" x14ac:dyDescent="0.2">
      <c r="E266" s="93"/>
      <c r="F266" s="34"/>
      <c r="G266" s="34"/>
      <c r="H266" s="34"/>
    </row>
    <row r="267" spans="5:8" x14ac:dyDescent="0.2">
      <c r="E267" s="93"/>
      <c r="F267" s="34"/>
      <c r="G267" s="34"/>
      <c r="H267" s="34"/>
    </row>
    <row r="268" spans="5:8" x14ac:dyDescent="0.2">
      <c r="E268" s="93"/>
      <c r="F268" s="34"/>
      <c r="G268" s="34"/>
      <c r="H268" s="34"/>
    </row>
    <row r="269" spans="5:8" x14ac:dyDescent="0.2">
      <c r="E269" s="93"/>
      <c r="F269" s="34"/>
      <c r="G269" s="34"/>
      <c r="H269" s="34"/>
    </row>
    <row r="270" spans="5:8" x14ac:dyDescent="0.2">
      <c r="E270" s="93"/>
      <c r="F270" s="34"/>
      <c r="G270" s="34"/>
      <c r="H270" s="34"/>
    </row>
    <row r="271" spans="5:8" x14ac:dyDescent="0.2">
      <c r="E271" s="93"/>
      <c r="F271" s="34"/>
      <c r="G271" s="34"/>
      <c r="H271" s="34"/>
    </row>
    <row r="272" spans="5:8" x14ac:dyDescent="0.2">
      <c r="E272" s="93"/>
      <c r="F272" s="34"/>
      <c r="G272" s="34"/>
      <c r="H272" s="34"/>
    </row>
    <row r="273" spans="5:8" x14ac:dyDescent="0.2">
      <c r="E273" s="93"/>
      <c r="F273" s="34"/>
      <c r="G273" s="34"/>
      <c r="H273" s="34"/>
    </row>
    <row r="274" spans="5:8" x14ac:dyDescent="0.2">
      <c r="E274" s="93"/>
      <c r="F274" s="34"/>
      <c r="G274" s="34"/>
      <c r="H274" s="34"/>
    </row>
    <row r="275" spans="5:8" x14ac:dyDescent="0.2">
      <c r="E275" s="93"/>
      <c r="F275" s="34"/>
      <c r="G275" s="34"/>
      <c r="H275" s="34"/>
    </row>
    <row r="276" spans="5:8" x14ac:dyDescent="0.2">
      <c r="E276" s="93"/>
      <c r="F276" s="34"/>
      <c r="G276" s="34"/>
      <c r="H276" s="34"/>
    </row>
    <row r="277" spans="5:8" x14ac:dyDescent="0.2">
      <c r="E277" s="93"/>
      <c r="F277" s="34"/>
      <c r="G277" s="34"/>
      <c r="H277" s="34"/>
    </row>
    <row r="278" spans="5:8" x14ac:dyDescent="0.2">
      <c r="E278" s="93"/>
      <c r="F278" s="34"/>
      <c r="G278" s="34"/>
      <c r="H278" s="34"/>
    </row>
    <row r="279" spans="5:8" x14ac:dyDescent="0.2">
      <c r="E279" s="93"/>
      <c r="F279" s="34"/>
      <c r="G279" s="34"/>
      <c r="H279" s="34"/>
    </row>
    <row r="280" spans="5:8" x14ac:dyDescent="0.2">
      <c r="E280" s="93"/>
      <c r="F280" s="34"/>
      <c r="G280" s="34"/>
      <c r="H280" s="34"/>
    </row>
    <row r="281" spans="5:8" x14ac:dyDescent="0.2">
      <c r="E281" s="93"/>
      <c r="F281" s="34"/>
      <c r="G281" s="34"/>
      <c r="H281" s="34"/>
    </row>
    <row r="282" spans="5:8" x14ac:dyDescent="0.2">
      <c r="E282" s="93"/>
      <c r="F282" s="34"/>
      <c r="G282" s="34"/>
      <c r="H282" s="34"/>
    </row>
    <row r="283" spans="5:8" x14ac:dyDescent="0.2">
      <c r="E283" s="93"/>
      <c r="F283" s="34"/>
      <c r="G283" s="34"/>
      <c r="H283" s="34"/>
    </row>
    <row r="284" spans="5:8" x14ac:dyDescent="0.2">
      <c r="E284" s="93"/>
      <c r="F284" s="34"/>
      <c r="G284" s="34"/>
      <c r="H284" s="34"/>
    </row>
    <row r="285" spans="5:8" x14ac:dyDescent="0.2">
      <c r="E285" s="93"/>
      <c r="F285" s="34"/>
      <c r="G285" s="34"/>
      <c r="H285" s="34"/>
    </row>
    <row r="286" spans="5:8" x14ac:dyDescent="0.2">
      <c r="E286" s="93"/>
      <c r="F286" s="34"/>
      <c r="G286" s="34"/>
      <c r="H286" s="34"/>
    </row>
    <row r="287" spans="5:8" x14ac:dyDescent="0.2">
      <c r="E287" s="93"/>
      <c r="F287" s="34"/>
      <c r="G287" s="34"/>
      <c r="H287" s="34"/>
    </row>
    <row r="288" spans="5:8" x14ac:dyDescent="0.2">
      <c r="E288" s="93"/>
      <c r="F288" s="34"/>
      <c r="G288" s="34"/>
      <c r="H288" s="34"/>
    </row>
    <row r="289" spans="5:8" x14ac:dyDescent="0.2">
      <c r="E289" s="93"/>
      <c r="F289" s="34"/>
      <c r="G289" s="34"/>
      <c r="H289" s="34"/>
    </row>
    <row r="290" spans="5:8" x14ac:dyDescent="0.2">
      <c r="E290" s="93"/>
      <c r="F290" s="34"/>
      <c r="G290" s="34"/>
      <c r="H290" s="34"/>
    </row>
    <row r="291" spans="5:8" x14ac:dyDescent="0.2">
      <c r="E291" s="93"/>
      <c r="F291" s="34"/>
      <c r="G291" s="34"/>
      <c r="H291" s="34"/>
    </row>
    <row r="292" spans="5:8" x14ac:dyDescent="0.2">
      <c r="E292" s="93"/>
      <c r="F292" s="34"/>
      <c r="G292" s="34"/>
      <c r="H292" s="34"/>
    </row>
    <row r="293" spans="5:8" x14ac:dyDescent="0.2">
      <c r="E293" s="93"/>
      <c r="F293" s="34"/>
      <c r="G293" s="34"/>
      <c r="H293" s="34"/>
    </row>
    <row r="294" spans="5:8" x14ac:dyDescent="0.2">
      <c r="E294" s="93"/>
      <c r="F294" s="34"/>
      <c r="G294" s="34"/>
      <c r="H294" s="34"/>
    </row>
    <row r="295" spans="5:8" x14ac:dyDescent="0.2">
      <c r="E295" s="93"/>
      <c r="F295" s="34"/>
      <c r="G295" s="34"/>
      <c r="H295" s="34"/>
    </row>
    <row r="296" spans="5:8" x14ac:dyDescent="0.2">
      <c r="E296" s="93"/>
      <c r="F296" s="34"/>
      <c r="G296" s="34"/>
      <c r="H296" s="34"/>
    </row>
    <row r="297" spans="5:8" x14ac:dyDescent="0.2">
      <c r="E297" s="93"/>
      <c r="F297" s="34"/>
      <c r="G297" s="34"/>
      <c r="H297" s="34"/>
    </row>
    <row r="298" spans="5:8" x14ac:dyDescent="0.2">
      <c r="E298" s="93"/>
      <c r="F298" s="34"/>
      <c r="G298" s="34"/>
      <c r="H298" s="34"/>
    </row>
    <row r="299" spans="5:8" x14ac:dyDescent="0.2">
      <c r="E299" s="93"/>
      <c r="F299" s="34"/>
      <c r="G299" s="34"/>
      <c r="H299" s="34"/>
    </row>
    <row r="300" spans="5:8" x14ac:dyDescent="0.2">
      <c r="E300" s="93"/>
      <c r="F300" s="34"/>
      <c r="G300" s="34"/>
      <c r="H300" s="34"/>
    </row>
    <row r="301" spans="5:8" x14ac:dyDescent="0.2">
      <c r="E301" s="93"/>
      <c r="F301" s="34"/>
      <c r="G301" s="34"/>
      <c r="H301" s="34"/>
    </row>
    <row r="302" spans="5:8" x14ac:dyDescent="0.2">
      <c r="E302" s="93"/>
      <c r="F302" s="34"/>
      <c r="G302" s="34"/>
      <c r="H302" s="34"/>
    </row>
    <row r="303" spans="5:8" x14ac:dyDescent="0.2">
      <c r="E303" s="93"/>
      <c r="F303" s="34"/>
      <c r="G303" s="34"/>
      <c r="H303" s="34"/>
    </row>
    <row r="304" spans="5:8" x14ac:dyDescent="0.2">
      <c r="E304" s="93"/>
      <c r="F304" s="34"/>
      <c r="G304" s="34"/>
      <c r="H304" s="34"/>
    </row>
    <row r="305" spans="5:8" x14ac:dyDescent="0.2">
      <c r="E305" s="93"/>
      <c r="F305" s="34"/>
      <c r="G305" s="34"/>
      <c r="H305" s="34"/>
    </row>
    <row r="306" spans="5:8" x14ac:dyDescent="0.2">
      <c r="E306" s="93"/>
      <c r="F306" s="34"/>
      <c r="G306" s="34"/>
      <c r="H306" s="34"/>
    </row>
    <row r="307" spans="5:8" x14ac:dyDescent="0.2">
      <c r="E307" s="93"/>
      <c r="F307" s="34"/>
      <c r="G307" s="34"/>
      <c r="H307" s="34"/>
    </row>
    <row r="308" spans="5:8" x14ac:dyDescent="0.2">
      <c r="E308" s="93"/>
      <c r="F308" s="34"/>
      <c r="G308" s="34"/>
      <c r="H308" s="34"/>
    </row>
    <row r="309" spans="5:8" x14ac:dyDescent="0.2">
      <c r="E309" s="93"/>
      <c r="F309" s="34"/>
      <c r="G309" s="34"/>
      <c r="H309" s="34"/>
    </row>
    <row r="310" spans="5:8" x14ac:dyDescent="0.2">
      <c r="E310" s="93"/>
      <c r="F310" s="34"/>
      <c r="G310" s="34"/>
      <c r="H310" s="34"/>
    </row>
    <row r="311" spans="5:8" x14ac:dyDescent="0.2">
      <c r="E311" s="93"/>
      <c r="F311" s="34"/>
      <c r="G311" s="34"/>
      <c r="H311" s="34"/>
    </row>
    <row r="312" spans="5:8" x14ac:dyDescent="0.2">
      <c r="E312" s="93"/>
      <c r="F312" s="34"/>
      <c r="G312" s="34"/>
      <c r="H312" s="34"/>
    </row>
    <row r="313" spans="5:8" x14ac:dyDescent="0.2">
      <c r="E313" s="93"/>
      <c r="F313" s="34"/>
      <c r="G313" s="34"/>
      <c r="H313" s="34"/>
    </row>
    <row r="314" spans="5:8" x14ac:dyDescent="0.2">
      <c r="E314" s="93"/>
      <c r="F314" s="34"/>
      <c r="G314" s="34"/>
      <c r="H314" s="34"/>
    </row>
    <row r="315" spans="5:8" x14ac:dyDescent="0.2">
      <c r="E315" s="93"/>
      <c r="F315" s="34"/>
      <c r="G315" s="34"/>
      <c r="H315" s="34"/>
    </row>
    <row r="316" spans="5:8" x14ac:dyDescent="0.2">
      <c r="E316" s="93"/>
      <c r="F316" s="34"/>
      <c r="G316" s="34"/>
      <c r="H316" s="34"/>
    </row>
    <row r="317" spans="5:8" x14ac:dyDescent="0.2">
      <c r="E317" s="93"/>
      <c r="F317" s="34"/>
      <c r="G317" s="34"/>
      <c r="H317" s="34"/>
    </row>
    <row r="318" spans="5:8" x14ac:dyDescent="0.2">
      <c r="E318" s="93"/>
      <c r="F318" s="34"/>
      <c r="G318" s="34"/>
      <c r="H318" s="34"/>
    </row>
    <row r="319" spans="5:8" x14ac:dyDescent="0.2">
      <c r="E319" s="93"/>
      <c r="F319" s="34"/>
      <c r="G319" s="34"/>
      <c r="H319" s="34"/>
    </row>
    <row r="320" spans="5:8" x14ac:dyDescent="0.2">
      <c r="E320" s="93"/>
      <c r="F320" s="34"/>
      <c r="G320" s="34"/>
      <c r="H320" s="34"/>
    </row>
    <row r="321" spans="5:8" x14ac:dyDescent="0.2">
      <c r="E321" s="93"/>
      <c r="F321" s="34"/>
      <c r="G321" s="34"/>
      <c r="H321" s="34"/>
    </row>
    <row r="322" spans="5:8" x14ac:dyDescent="0.2">
      <c r="E322" s="93"/>
      <c r="F322" s="34"/>
      <c r="G322" s="34"/>
      <c r="H322" s="34"/>
    </row>
    <row r="323" spans="5:8" x14ac:dyDescent="0.2">
      <c r="E323" s="93"/>
      <c r="F323" s="34"/>
      <c r="G323" s="34"/>
      <c r="H323" s="34"/>
    </row>
    <row r="324" spans="5:8" x14ac:dyDescent="0.2">
      <c r="E324" s="93"/>
      <c r="F324" s="34"/>
      <c r="G324" s="34"/>
      <c r="H324" s="34"/>
    </row>
    <row r="325" spans="5:8" x14ac:dyDescent="0.2">
      <c r="E325" s="93"/>
      <c r="F325" s="34"/>
      <c r="G325" s="34"/>
      <c r="H325" s="34"/>
    </row>
    <row r="326" spans="5:8" x14ac:dyDescent="0.2">
      <c r="E326" s="93"/>
      <c r="F326" s="34"/>
      <c r="G326" s="34"/>
      <c r="H326" s="34"/>
    </row>
    <row r="327" spans="5:8" x14ac:dyDescent="0.2">
      <c r="E327" s="93"/>
      <c r="F327" s="34"/>
      <c r="G327" s="34"/>
      <c r="H327" s="34"/>
    </row>
    <row r="328" spans="5:8" x14ac:dyDescent="0.2">
      <c r="E328" s="93"/>
      <c r="F328" s="34"/>
      <c r="G328" s="34"/>
      <c r="H328" s="34"/>
    </row>
    <row r="329" spans="5:8" x14ac:dyDescent="0.2">
      <c r="E329" s="93"/>
      <c r="F329" s="34"/>
      <c r="G329" s="34"/>
      <c r="H329" s="34"/>
    </row>
    <row r="330" spans="5:8" x14ac:dyDescent="0.2">
      <c r="E330" s="93"/>
      <c r="F330" s="34"/>
      <c r="G330" s="34"/>
      <c r="H330" s="34"/>
    </row>
    <row r="331" spans="5:8" x14ac:dyDescent="0.2">
      <c r="E331" s="93"/>
      <c r="F331" s="34"/>
      <c r="G331" s="34"/>
      <c r="H331" s="34"/>
    </row>
    <row r="332" spans="5:8" x14ac:dyDescent="0.2">
      <c r="E332" s="93"/>
      <c r="F332" s="34"/>
      <c r="G332" s="34"/>
      <c r="H332" s="34"/>
    </row>
    <row r="333" spans="5:8" x14ac:dyDescent="0.2">
      <c r="E333" s="93"/>
      <c r="F333" s="34"/>
      <c r="G333" s="34"/>
      <c r="H333" s="34"/>
    </row>
    <row r="334" spans="5:8" x14ac:dyDescent="0.2">
      <c r="E334" s="93"/>
      <c r="F334" s="34"/>
      <c r="G334" s="34"/>
      <c r="H334" s="34"/>
    </row>
    <row r="335" spans="5:8" x14ac:dyDescent="0.2">
      <c r="E335" s="93"/>
      <c r="F335" s="34"/>
      <c r="G335" s="34"/>
      <c r="H335" s="34"/>
    </row>
    <row r="336" spans="5:8" x14ac:dyDescent="0.2">
      <c r="E336" s="93"/>
      <c r="F336" s="34"/>
      <c r="G336" s="34"/>
      <c r="H336" s="34"/>
    </row>
    <row r="337" spans="5:8" x14ac:dyDescent="0.2">
      <c r="E337" s="93"/>
      <c r="F337" s="34"/>
      <c r="G337" s="34"/>
      <c r="H337" s="34"/>
    </row>
    <row r="338" spans="5:8" x14ac:dyDescent="0.2">
      <c r="E338" s="93"/>
      <c r="F338" s="34"/>
      <c r="G338" s="34"/>
      <c r="H338" s="34"/>
    </row>
    <row r="339" spans="5:8" x14ac:dyDescent="0.2">
      <c r="E339" s="93"/>
      <c r="F339" s="34"/>
      <c r="G339" s="34"/>
      <c r="H339" s="34"/>
    </row>
    <row r="340" spans="5:8" x14ac:dyDescent="0.2">
      <c r="E340" s="93"/>
      <c r="F340" s="34"/>
      <c r="G340" s="34"/>
      <c r="H340" s="34"/>
    </row>
    <row r="341" spans="5:8" x14ac:dyDescent="0.2">
      <c r="E341" s="93"/>
      <c r="F341" s="34"/>
      <c r="G341" s="34"/>
      <c r="H341" s="34"/>
    </row>
    <row r="342" spans="5:8" x14ac:dyDescent="0.2">
      <c r="E342" s="93"/>
      <c r="F342" s="34"/>
      <c r="G342" s="34"/>
      <c r="H342" s="34"/>
    </row>
    <row r="343" spans="5:8" x14ac:dyDescent="0.2">
      <c r="E343" s="93"/>
      <c r="F343" s="34"/>
      <c r="G343" s="34"/>
      <c r="H343" s="34"/>
    </row>
    <row r="344" spans="5:8" x14ac:dyDescent="0.2">
      <c r="E344" s="93"/>
      <c r="F344" s="34"/>
      <c r="G344" s="34"/>
      <c r="H344" s="34"/>
    </row>
    <row r="345" spans="5:8" x14ac:dyDescent="0.2">
      <c r="E345" s="93"/>
      <c r="F345" s="34"/>
      <c r="G345" s="34"/>
      <c r="H345" s="34"/>
    </row>
    <row r="346" spans="5:8" x14ac:dyDescent="0.2">
      <c r="E346" s="93"/>
      <c r="F346" s="34"/>
      <c r="G346" s="34"/>
      <c r="H346" s="34"/>
    </row>
    <row r="347" spans="5:8" x14ac:dyDescent="0.2">
      <c r="E347" s="93"/>
      <c r="F347" s="34"/>
      <c r="G347" s="34"/>
      <c r="H347" s="34"/>
    </row>
    <row r="348" spans="5:8" x14ac:dyDescent="0.2">
      <c r="E348" s="93"/>
      <c r="F348" s="34"/>
      <c r="G348" s="34"/>
      <c r="H348" s="34"/>
    </row>
    <row r="349" spans="5:8" x14ac:dyDescent="0.2">
      <c r="E349" s="93"/>
      <c r="F349" s="34"/>
      <c r="G349" s="34"/>
      <c r="H349" s="34"/>
    </row>
    <row r="350" spans="5:8" x14ac:dyDescent="0.2">
      <c r="E350" s="93"/>
      <c r="F350" s="34"/>
      <c r="G350" s="34"/>
      <c r="H350" s="34"/>
    </row>
    <row r="351" spans="5:8" x14ac:dyDescent="0.2">
      <c r="E351" s="93"/>
      <c r="F351" s="34"/>
      <c r="G351" s="34"/>
      <c r="H351" s="34"/>
    </row>
    <row r="352" spans="5:8" x14ac:dyDescent="0.2">
      <c r="E352" s="93"/>
      <c r="F352" s="34"/>
      <c r="G352" s="34"/>
      <c r="H352" s="34"/>
    </row>
    <row r="353" spans="5:8" x14ac:dyDescent="0.2">
      <c r="E353" s="93"/>
      <c r="F353" s="34"/>
      <c r="G353" s="34"/>
      <c r="H353" s="34"/>
    </row>
    <row r="354" spans="5:8" x14ac:dyDescent="0.2">
      <c r="E354" s="93"/>
      <c r="F354" s="34"/>
      <c r="G354" s="34"/>
      <c r="H354" s="34"/>
    </row>
    <row r="355" spans="5:8" x14ac:dyDescent="0.2">
      <c r="E355" s="93"/>
      <c r="F355" s="34"/>
      <c r="G355" s="34"/>
      <c r="H355" s="34"/>
    </row>
    <row r="356" spans="5:8" x14ac:dyDescent="0.2">
      <c r="E356" s="93"/>
      <c r="F356" s="34"/>
      <c r="G356" s="34"/>
      <c r="H356" s="34"/>
    </row>
    <row r="357" spans="5:8" x14ac:dyDescent="0.2">
      <c r="E357" s="93"/>
      <c r="F357" s="34"/>
      <c r="G357" s="34"/>
      <c r="H357" s="34"/>
    </row>
    <row r="358" spans="5:8" x14ac:dyDescent="0.2">
      <c r="E358" s="93"/>
      <c r="F358" s="34"/>
      <c r="G358" s="34"/>
      <c r="H358" s="34"/>
    </row>
    <row r="359" spans="5:8" x14ac:dyDescent="0.2">
      <c r="E359" s="93"/>
      <c r="F359" s="34"/>
      <c r="G359" s="34"/>
      <c r="H359" s="34"/>
    </row>
    <row r="360" spans="5:8" x14ac:dyDescent="0.2">
      <c r="E360" s="93"/>
      <c r="F360" s="34"/>
      <c r="G360" s="34"/>
      <c r="H360" s="34"/>
    </row>
    <row r="361" spans="5:8" x14ac:dyDescent="0.2">
      <c r="E361" s="93"/>
      <c r="F361" s="34"/>
      <c r="G361" s="34"/>
      <c r="H361" s="34"/>
    </row>
    <row r="362" spans="5:8" x14ac:dyDescent="0.2">
      <c r="E362" s="93"/>
      <c r="F362" s="34"/>
      <c r="G362" s="34"/>
      <c r="H362" s="34"/>
    </row>
    <row r="363" spans="5:8" x14ac:dyDescent="0.2">
      <c r="E363" s="93"/>
      <c r="F363" s="34"/>
      <c r="G363" s="34"/>
      <c r="H363" s="34"/>
    </row>
    <row r="364" spans="5:8" x14ac:dyDescent="0.2">
      <c r="E364" s="93"/>
      <c r="F364" s="34"/>
      <c r="G364" s="34"/>
      <c r="H364" s="34"/>
    </row>
    <row r="365" spans="5:8" x14ac:dyDescent="0.2">
      <c r="E365" s="93"/>
      <c r="F365" s="34"/>
      <c r="G365" s="34"/>
      <c r="H365" s="34"/>
    </row>
    <row r="366" spans="5:8" x14ac:dyDescent="0.2">
      <c r="E366" s="93"/>
      <c r="F366" s="34"/>
      <c r="G366" s="34"/>
      <c r="H366" s="34"/>
    </row>
    <row r="367" spans="5:8" x14ac:dyDescent="0.2">
      <c r="E367" s="93"/>
      <c r="F367" s="34"/>
      <c r="G367" s="34"/>
      <c r="H367" s="34"/>
    </row>
    <row r="368" spans="5:8" x14ac:dyDescent="0.2">
      <c r="E368" s="93"/>
      <c r="F368" s="34"/>
      <c r="G368" s="34"/>
      <c r="H368" s="34"/>
    </row>
    <row r="369" spans="5:8" x14ac:dyDescent="0.2">
      <c r="E369" s="93"/>
      <c r="F369" s="34"/>
      <c r="G369" s="34"/>
      <c r="H369" s="34"/>
    </row>
    <row r="370" spans="5:8" x14ac:dyDescent="0.2">
      <c r="E370" s="93"/>
      <c r="F370" s="34"/>
      <c r="G370" s="34"/>
      <c r="H370" s="34"/>
    </row>
    <row r="371" spans="5:8" x14ac:dyDescent="0.2">
      <c r="E371" s="93"/>
      <c r="F371" s="34"/>
      <c r="G371" s="34"/>
      <c r="H371" s="34"/>
    </row>
    <row r="372" spans="5:8" x14ac:dyDescent="0.2">
      <c r="E372" s="93"/>
      <c r="F372" s="34"/>
      <c r="G372" s="34"/>
      <c r="H372" s="34"/>
    </row>
    <row r="373" spans="5:8" x14ac:dyDescent="0.2">
      <c r="E373" s="93"/>
      <c r="F373" s="34"/>
      <c r="G373" s="34"/>
      <c r="H373" s="34"/>
    </row>
    <row r="374" spans="5:8" x14ac:dyDescent="0.2">
      <c r="E374" s="93"/>
      <c r="F374" s="34"/>
      <c r="G374" s="34"/>
      <c r="H374" s="34"/>
    </row>
    <row r="375" spans="5:8" x14ac:dyDescent="0.2">
      <c r="E375" s="93"/>
      <c r="F375" s="34"/>
      <c r="G375" s="34"/>
      <c r="H375" s="34"/>
    </row>
    <row r="376" spans="5:8" x14ac:dyDescent="0.2">
      <c r="E376" s="93"/>
      <c r="F376" s="34"/>
      <c r="G376" s="34"/>
      <c r="H376" s="34"/>
    </row>
    <row r="377" spans="5:8" x14ac:dyDescent="0.2">
      <c r="E377" s="93"/>
      <c r="F377" s="34"/>
      <c r="G377" s="34"/>
      <c r="H377" s="34"/>
    </row>
    <row r="378" spans="5:8" x14ac:dyDescent="0.2">
      <c r="E378" s="93"/>
      <c r="F378" s="34"/>
      <c r="G378" s="34"/>
      <c r="H378" s="34"/>
    </row>
    <row r="379" spans="5:8" x14ac:dyDescent="0.2">
      <c r="E379" s="93"/>
      <c r="F379" s="34"/>
      <c r="G379" s="34"/>
      <c r="H379" s="34"/>
    </row>
    <row r="380" spans="5:8" x14ac:dyDescent="0.2">
      <c r="E380" s="93"/>
      <c r="F380" s="34"/>
      <c r="G380" s="34"/>
      <c r="H380" s="34"/>
    </row>
    <row r="381" spans="5:8" x14ac:dyDescent="0.2">
      <c r="E381" s="93"/>
      <c r="F381" s="34"/>
      <c r="G381" s="34"/>
      <c r="H381" s="34"/>
    </row>
    <row r="382" spans="5:8" x14ac:dyDescent="0.2">
      <c r="E382" s="93"/>
      <c r="F382" s="34"/>
      <c r="G382" s="34"/>
      <c r="H382" s="34"/>
    </row>
    <row r="383" spans="5:8" x14ac:dyDescent="0.2">
      <c r="E383" s="93"/>
      <c r="F383" s="34"/>
      <c r="G383" s="34"/>
      <c r="H383" s="34"/>
    </row>
    <row r="384" spans="5:8" x14ac:dyDescent="0.2">
      <c r="E384" s="93"/>
      <c r="F384" s="34"/>
      <c r="G384" s="34"/>
      <c r="H384" s="34"/>
    </row>
    <row r="385" spans="5:8" x14ac:dyDescent="0.2">
      <c r="E385" s="93"/>
      <c r="F385" s="34"/>
      <c r="G385" s="34"/>
      <c r="H385" s="34"/>
    </row>
    <row r="386" spans="5:8" x14ac:dyDescent="0.2">
      <c r="E386" s="93"/>
      <c r="F386" s="34"/>
      <c r="G386" s="34"/>
      <c r="H386" s="34"/>
    </row>
    <row r="387" spans="5:8" x14ac:dyDescent="0.2">
      <c r="E387" s="93"/>
      <c r="F387" s="34"/>
      <c r="G387" s="34"/>
      <c r="H387" s="34"/>
    </row>
    <row r="388" spans="5:8" x14ac:dyDescent="0.2">
      <c r="E388" s="93"/>
      <c r="F388" s="34"/>
      <c r="G388" s="34"/>
      <c r="H388" s="34"/>
    </row>
    <row r="389" spans="5:8" x14ac:dyDescent="0.2">
      <c r="E389" s="93"/>
      <c r="F389" s="34"/>
      <c r="G389" s="34"/>
      <c r="H389" s="34"/>
    </row>
    <row r="390" spans="5:8" x14ac:dyDescent="0.2">
      <c r="E390" s="93"/>
      <c r="F390" s="34"/>
      <c r="G390" s="34"/>
      <c r="H390" s="34"/>
    </row>
    <row r="391" spans="5:8" x14ac:dyDescent="0.2">
      <c r="E391" s="93"/>
      <c r="F391" s="34"/>
      <c r="G391" s="34"/>
      <c r="H391" s="34"/>
    </row>
    <row r="392" spans="5:8" x14ac:dyDescent="0.2">
      <c r="E392" s="93"/>
      <c r="F392" s="34"/>
      <c r="G392" s="34"/>
      <c r="H392" s="34"/>
    </row>
    <row r="393" spans="5:8" x14ac:dyDescent="0.2">
      <c r="E393" s="93"/>
      <c r="F393" s="34"/>
      <c r="G393" s="34"/>
      <c r="H393" s="34"/>
    </row>
    <row r="394" spans="5:8" x14ac:dyDescent="0.2">
      <c r="E394" s="93"/>
      <c r="F394" s="34"/>
      <c r="G394" s="34"/>
      <c r="H394" s="34"/>
    </row>
    <row r="395" spans="5:8" x14ac:dyDescent="0.2">
      <c r="E395" s="93"/>
      <c r="F395" s="34"/>
      <c r="G395" s="34"/>
      <c r="H395" s="34"/>
    </row>
    <row r="396" spans="5:8" x14ac:dyDescent="0.2">
      <c r="E396" s="93"/>
      <c r="F396" s="34"/>
      <c r="G396" s="34"/>
      <c r="H396" s="34"/>
    </row>
    <row r="397" spans="5:8" x14ac:dyDescent="0.2">
      <c r="E397" s="93"/>
      <c r="F397" s="34"/>
      <c r="G397" s="34"/>
      <c r="H397" s="34"/>
    </row>
    <row r="398" spans="5:8" x14ac:dyDescent="0.2">
      <c r="E398" s="93"/>
      <c r="F398" s="34"/>
      <c r="G398" s="34"/>
      <c r="H398" s="34"/>
    </row>
    <row r="399" spans="5:8" x14ac:dyDescent="0.2">
      <c r="E399" s="93"/>
      <c r="F399" s="34"/>
      <c r="G399" s="34"/>
      <c r="H399" s="34"/>
    </row>
    <row r="400" spans="5:8" x14ac:dyDescent="0.2">
      <c r="E400" s="93"/>
      <c r="F400" s="34"/>
      <c r="G400" s="34"/>
      <c r="H400" s="34"/>
    </row>
    <row r="401" spans="5:8" x14ac:dyDescent="0.2">
      <c r="E401" s="93"/>
      <c r="F401" s="34"/>
      <c r="G401" s="34"/>
      <c r="H401" s="34"/>
    </row>
    <row r="402" spans="5:8" x14ac:dyDescent="0.2">
      <c r="E402" s="93"/>
      <c r="F402" s="34"/>
      <c r="G402" s="34"/>
      <c r="H402" s="34"/>
    </row>
    <row r="403" spans="5:8" x14ac:dyDescent="0.2">
      <c r="E403" s="93"/>
      <c r="F403" s="34"/>
      <c r="G403" s="34"/>
      <c r="H403" s="34"/>
    </row>
    <row r="404" spans="5:8" x14ac:dyDescent="0.2">
      <c r="E404" s="93"/>
      <c r="F404" s="34"/>
      <c r="G404" s="34"/>
      <c r="H404" s="34"/>
    </row>
    <row r="405" spans="5:8" x14ac:dyDescent="0.2">
      <c r="E405" s="93"/>
      <c r="F405" s="34"/>
      <c r="G405" s="34"/>
      <c r="H405" s="34"/>
    </row>
    <row r="406" spans="5:8" x14ac:dyDescent="0.2">
      <c r="E406" s="93"/>
      <c r="F406" s="34"/>
      <c r="G406" s="34"/>
      <c r="H406" s="34"/>
    </row>
    <row r="407" spans="5:8" x14ac:dyDescent="0.2">
      <c r="E407" s="93"/>
      <c r="F407" s="34"/>
      <c r="G407" s="34"/>
      <c r="H407" s="34"/>
    </row>
    <row r="408" spans="5:8" x14ac:dyDescent="0.2">
      <c r="E408" s="93"/>
      <c r="F408" s="34"/>
      <c r="G408" s="34"/>
      <c r="H408" s="34"/>
    </row>
    <row r="409" spans="5:8" x14ac:dyDescent="0.2">
      <c r="E409" s="93"/>
      <c r="F409" s="34"/>
      <c r="G409" s="34"/>
      <c r="H409" s="34"/>
    </row>
    <row r="410" spans="5:8" x14ac:dyDescent="0.2">
      <c r="E410" s="93"/>
      <c r="F410" s="34"/>
      <c r="G410" s="34"/>
      <c r="H410" s="34"/>
    </row>
    <row r="411" spans="5:8" x14ac:dyDescent="0.2">
      <c r="E411" s="93"/>
      <c r="F411" s="34"/>
      <c r="G411" s="34"/>
      <c r="H411" s="34"/>
    </row>
    <row r="412" spans="5:8" x14ac:dyDescent="0.2">
      <c r="E412" s="93"/>
      <c r="F412" s="34"/>
      <c r="G412" s="34"/>
      <c r="H412" s="34"/>
    </row>
    <row r="413" spans="5:8" x14ac:dyDescent="0.2">
      <c r="E413" s="93"/>
      <c r="F413" s="34"/>
      <c r="G413" s="34"/>
      <c r="H413" s="34"/>
    </row>
    <row r="414" spans="5:8" x14ac:dyDescent="0.2">
      <c r="E414" s="93"/>
      <c r="F414" s="34"/>
      <c r="G414" s="34"/>
      <c r="H414" s="34"/>
    </row>
    <row r="415" spans="5:8" x14ac:dyDescent="0.2">
      <c r="E415" s="93"/>
      <c r="F415" s="34"/>
      <c r="G415" s="34"/>
      <c r="H415" s="34"/>
    </row>
    <row r="416" spans="5:8" x14ac:dyDescent="0.2">
      <c r="E416" s="93"/>
      <c r="F416" s="34"/>
      <c r="G416" s="34"/>
      <c r="H416" s="34"/>
    </row>
    <row r="417" spans="5:8" x14ac:dyDescent="0.2">
      <c r="E417" s="93"/>
      <c r="F417" s="34"/>
      <c r="G417" s="34"/>
      <c r="H417" s="34"/>
    </row>
    <row r="418" spans="5:8" x14ac:dyDescent="0.2">
      <c r="E418" s="93"/>
      <c r="F418" s="34"/>
      <c r="G418" s="34"/>
      <c r="H418" s="34"/>
    </row>
    <row r="419" spans="5:8" x14ac:dyDescent="0.2">
      <c r="E419" s="93"/>
      <c r="F419" s="34"/>
      <c r="G419" s="34"/>
      <c r="H419" s="34"/>
    </row>
    <row r="420" spans="5:8" x14ac:dyDescent="0.2">
      <c r="E420" s="93"/>
      <c r="F420" s="34"/>
      <c r="G420" s="34"/>
      <c r="H420" s="34"/>
    </row>
    <row r="421" spans="5:8" x14ac:dyDescent="0.2">
      <c r="E421" s="93"/>
      <c r="F421" s="34"/>
      <c r="G421" s="34"/>
      <c r="H421" s="34"/>
    </row>
    <row r="422" spans="5:8" x14ac:dyDescent="0.2">
      <c r="E422" s="93"/>
      <c r="F422" s="34"/>
      <c r="G422" s="34"/>
      <c r="H422" s="34"/>
    </row>
    <row r="423" spans="5:8" x14ac:dyDescent="0.2">
      <c r="E423" s="93"/>
      <c r="F423" s="34"/>
      <c r="G423" s="34"/>
      <c r="H423" s="34"/>
    </row>
    <row r="424" spans="5:8" x14ac:dyDescent="0.2">
      <c r="E424" s="93"/>
      <c r="F424" s="34"/>
      <c r="G424" s="34"/>
      <c r="H424" s="34"/>
    </row>
    <row r="425" spans="5:8" x14ac:dyDescent="0.2">
      <c r="E425" s="93"/>
      <c r="F425" s="34"/>
      <c r="G425" s="34"/>
      <c r="H425" s="34"/>
    </row>
    <row r="426" spans="5:8" x14ac:dyDescent="0.2">
      <c r="E426" s="93"/>
      <c r="F426" s="34"/>
      <c r="G426" s="34"/>
      <c r="H426" s="34"/>
    </row>
    <row r="427" spans="5:8" x14ac:dyDescent="0.2">
      <c r="E427" s="93"/>
      <c r="F427" s="34"/>
      <c r="G427" s="34"/>
      <c r="H427" s="34"/>
    </row>
    <row r="428" spans="5:8" x14ac:dyDescent="0.2">
      <c r="E428" s="93"/>
      <c r="F428" s="34"/>
      <c r="G428" s="34"/>
      <c r="H428" s="34"/>
    </row>
    <row r="429" spans="5:8" x14ac:dyDescent="0.2">
      <c r="E429" s="93"/>
      <c r="F429" s="34"/>
      <c r="G429" s="34"/>
      <c r="H429" s="34"/>
    </row>
    <row r="430" spans="5:8" x14ac:dyDescent="0.2">
      <c r="E430" s="93"/>
      <c r="F430" s="34"/>
      <c r="G430" s="34"/>
      <c r="H430" s="34"/>
    </row>
    <row r="431" spans="5:8" x14ac:dyDescent="0.2">
      <c r="E431" s="93"/>
      <c r="F431" s="34"/>
      <c r="G431" s="34"/>
      <c r="H431" s="34"/>
    </row>
    <row r="432" spans="5:8" x14ac:dyDescent="0.2">
      <c r="E432" s="93"/>
      <c r="F432" s="34"/>
      <c r="G432" s="34"/>
      <c r="H432" s="34"/>
    </row>
    <row r="433" spans="5:8" x14ac:dyDescent="0.2">
      <c r="E433" s="93"/>
      <c r="F433" s="34"/>
      <c r="G433" s="34"/>
      <c r="H433" s="34"/>
    </row>
    <row r="434" spans="5:8" x14ac:dyDescent="0.2">
      <c r="E434" s="93"/>
      <c r="F434" s="34"/>
      <c r="G434" s="34"/>
      <c r="H434" s="34"/>
    </row>
    <row r="435" spans="5:8" x14ac:dyDescent="0.2">
      <c r="E435" s="93"/>
      <c r="F435" s="34"/>
      <c r="G435" s="34"/>
      <c r="H435" s="34"/>
    </row>
    <row r="436" spans="5:8" x14ac:dyDescent="0.2">
      <c r="E436" s="93"/>
      <c r="F436" s="34"/>
      <c r="G436" s="34"/>
      <c r="H436" s="34"/>
    </row>
    <row r="437" spans="5:8" x14ac:dyDescent="0.2">
      <c r="E437" s="93"/>
      <c r="F437" s="34"/>
      <c r="G437" s="34"/>
      <c r="H437" s="34"/>
    </row>
    <row r="438" spans="5:8" x14ac:dyDescent="0.2">
      <c r="E438" s="93"/>
      <c r="F438" s="34"/>
      <c r="G438" s="34"/>
      <c r="H438" s="34"/>
    </row>
    <row r="439" spans="5:8" x14ac:dyDescent="0.2">
      <c r="E439" s="93"/>
      <c r="F439" s="34"/>
      <c r="G439" s="34"/>
      <c r="H439" s="34"/>
    </row>
    <row r="440" spans="5:8" x14ac:dyDescent="0.2">
      <c r="E440" s="93"/>
      <c r="F440" s="34"/>
      <c r="G440" s="34"/>
      <c r="H440" s="34"/>
    </row>
    <row r="441" spans="5:8" x14ac:dyDescent="0.2">
      <c r="E441" s="93"/>
      <c r="F441" s="34"/>
      <c r="G441" s="34"/>
      <c r="H441" s="34"/>
    </row>
    <row r="442" spans="5:8" x14ac:dyDescent="0.2">
      <c r="E442" s="93"/>
      <c r="F442" s="34"/>
      <c r="G442" s="34"/>
      <c r="H442" s="34"/>
    </row>
    <row r="443" spans="5:8" x14ac:dyDescent="0.2">
      <c r="E443" s="93"/>
      <c r="F443" s="34"/>
      <c r="G443" s="34"/>
      <c r="H443" s="34"/>
    </row>
    <row r="444" spans="5:8" x14ac:dyDescent="0.2">
      <c r="E444" s="93"/>
      <c r="F444" s="34"/>
      <c r="G444" s="34"/>
      <c r="H444" s="34"/>
    </row>
    <row r="445" spans="5:8" x14ac:dyDescent="0.2">
      <c r="E445" s="93"/>
      <c r="F445" s="34"/>
      <c r="G445" s="34"/>
      <c r="H445" s="34"/>
    </row>
    <row r="446" spans="5:8" x14ac:dyDescent="0.2">
      <c r="E446" s="93"/>
      <c r="F446" s="34"/>
      <c r="G446" s="34"/>
      <c r="H446" s="34"/>
    </row>
    <row r="447" spans="5:8" x14ac:dyDescent="0.2">
      <c r="E447" s="93"/>
      <c r="F447" s="34"/>
      <c r="G447" s="34"/>
      <c r="H447" s="34"/>
    </row>
    <row r="448" spans="5:8" x14ac:dyDescent="0.2">
      <c r="E448" s="93"/>
      <c r="F448" s="34"/>
      <c r="G448" s="34"/>
      <c r="H448" s="34"/>
    </row>
    <row r="449" spans="5:8" x14ac:dyDescent="0.2">
      <c r="E449" s="93"/>
      <c r="F449" s="34"/>
      <c r="G449" s="34"/>
      <c r="H449" s="34"/>
    </row>
    <row r="450" spans="5:8" x14ac:dyDescent="0.2">
      <c r="E450" s="93"/>
      <c r="F450" s="34"/>
      <c r="G450" s="34"/>
      <c r="H450" s="34"/>
    </row>
    <row r="451" spans="5:8" x14ac:dyDescent="0.2">
      <c r="E451" s="93"/>
      <c r="F451" s="34"/>
      <c r="G451" s="34"/>
      <c r="H451" s="34"/>
    </row>
    <row r="452" spans="5:8" x14ac:dyDescent="0.2">
      <c r="E452" s="93"/>
      <c r="F452" s="34"/>
      <c r="G452" s="34"/>
      <c r="H452" s="34"/>
    </row>
    <row r="453" spans="5:8" x14ac:dyDescent="0.2">
      <c r="E453" s="93"/>
      <c r="F453" s="34"/>
      <c r="G453" s="34"/>
      <c r="H453" s="34"/>
    </row>
    <row r="454" spans="5:8" x14ac:dyDescent="0.2">
      <c r="E454" s="93"/>
      <c r="F454" s="34"/>
      <c r="G454" s="34"/>
      <c r="H454" s="34"/>
    </row>
    <row r="455" spans="5:8" x14ac:dyDescent="0.2">
      <c r="E455" s="93"/>
      <c r="F455" s="34"/>
      <c r="G455" s="34"/>
      <c r="H455" s="34"/>
    </row>
    <row r="456" spans="5:8" x14ac:dyDescent="0.2">
      <c r="E456" s="93"/>
      <c r="F456" s="34"/>
      <c r="G456" s="34"/>
      <c r="H456" s="34"/>
    </row>
    <row r="457" spans="5:8" x14ac:dyDescent="0.2">
      <c r="E457" s="93"/>
      <c r="F457" s="34"/>
      <c r="G457" s="34"/>
      <c r="H457" s="34"/>
    </row>
    <row r="458" spans="5:8" x14ac:dyDescent="0.2">
      <c r="E458" s="93"/>
      <c r="F458" s="34"/>
      <c r="G458" s="34"/>
      <c r="H458" s="34"/>
    </row>
    <row r="459" spans="5:8" x14ac:dyDescent="0.2">
      <c r="E459" s="93"/>
      <c r="F459" s="34"/>
      <c r="G459" s="34"/>
      <c r="H459" s="34"/>
    </row>
    <row r="460" spans="5:8" x14ac:dyDescent="0.2">
      <c r="E460" s="93"/>
      <c r="F460" s="34"/>
      <c r="G460" s="34"/>
      <c r="H460" s="34"/>
    </row>
    <row r="461" spans="5:8" x14ac:dyDescent="0.2">
      <c r="E461" s="93"/>
      <c r="F461" s="34"/>
      <c r="G461" s="34"/>
      <c r="H461" s="34"/>
    </row>
    <row r="462" spans="5:8" x14ac:dyDescent="0.2">
      <c r="E462" s="93"/>
      <c r="F462" s="34"/>
      <c r="G462" s="34"/>
      <c r="H462" s="34"/>
    </row>
    <row r="463" spans="5:8" x14ac:dyDescent="0.2">
      <c r="E463" s="93"/>
      <c r="F463" s="34"/>
      <c r="G463" s="34"/>
      <c r="H463" s="34"/>
    </row>
    <row r="464" spans="5:8" x14ac:dyDescent="0.2">
      <c r="E464" s="93"/>
      <c r="F464" s="34"/>
      <c r="G464" s="34"/>
      <c r="H464" s="34"/>
    </row>
    <row r="465" spans="5:8" x14ac:dyDescent="0.2">
      <c r="E465" s="93"/>
      <c r="F465" s="34"/>
      <c r="G465" s="34"/>
      <c r="H465" s="34"/>
    </row>
    <row r="466" spans="5:8" x14ac:dyDescent="0.2">
      <c r="E466" s="93"/>
      <c r="F466" s="34"/>
      <c r="G466" s="34"/>
      <c r="H466" s="34"/>
    </row>
    <row r="467" spans="5:8" x14ac:dyDescent="0.2">
      <c r="E467" s="93"/>
      <c r="F467" s="34"/>
      <c r="G467" s="34"/>
      <c r="H467" s="34"/>
    </row>
    <row r="468" spans="5:8" x14ac:dyDescent="0.2">
      <c r="E468" s="93"/>
      <c r="F468" s="34"/>
      <c r="G468" s="34"/>
      <c r="H468" s="34"/>
    </row>
    <row r="469" spans="5:8" x14ac:dyDescent="0.2">
      <c r="E469" s="93"/>
      <c r="F469" s="34"/>
      <c r="G469" s="34"/>
      <c r="H469" s="34"/>
    </row>
    <row r="470" spans="5:8" x14ac:dyDescent="0.2">
      <c r="E470" s="93"/>
      <c r="F470" s="34"/>
      <c r="G470" s="34"/>
      <c r="H470" s="34"/>
    </row>
    <row r="471" spans="5:8" x14ac:dyDescent="0.2">
      <c r="E471" s="93"/>
      <c r="F471" s="34"/>
      <c r="G471" s="34"/>
      <c r="H471" s="34"/>
    </row>
    <row r="472" spans="5:8" x14ac:dyDescent="0.2">
      <c r="E472" s="93"/>
      <c r="F472" s="34"/>
      <c r="G472" s="34"/>
      <c r="H472" s="34"/>
    </row>
    <row r="473" spans="5:8" x14ac:dyDescent="0.2">
      <c r="E473" s="93"/>
      <c r="F473" s="34"/>
      <c r="G473" s="34"/>
      <c r="H473" s="34"/>
    </row>
    <row r="474" spans="5:8" x14ac:dyDescent="0.2">
      <c r="E474" s="93"/>
      <c r="F474" s="34"/>
      <c r="G474" s="34"/>
      <c r="H474" s="34"/>
    </row>
    <row r="475" spans="5:8" x14ac:dyDescent="0.2">
      <c r="E475" s="93"/>
      <c r="F475" s="34"/>
      <c r="G475" s="34"/>
      <c r="H475" s="34"/>
    </row>
    <row r="476" spans="5:8" x14ac:dyDescent="0.2">
      <c r="E476" s="93"/>
      <c r="F476" s="34"/>
      <c r="G476" s="34"/>
      <c r="H476" s="34"/>
    </row>
    <row r="477" spans="5:8" x14ac:dyDescent="0.2">
      <c r="E477" s="93"/>
      <c r="F477" s="34"/>
      <c r="G477" s="34"/>
      <c r="H477" s="34"/>
    </row>
    <row r="478" spans="5:8" x14ac:dyDescent="0.2">
      <c r="E478" s="93"/>
      <c r="F478" s="34"/>
      <c r="G478" s="34"/>
      <c r="H478" s="34"/>
    </row>
    <row r="479" spans="5:8" x14ac:dyDescent="0.2">
      <c r="E479" s="93"/>
      <c r="F479" s="34"/>
      <c r="G479" s="34"/>
      <c r="H479" s="34"/>
    </row>
    <row r="480" spans="5:8" x14ac:dyDescent="0.2">
      <c r="E480" s="93"/>
      <c r="F480" s="34"/>
      <c r="G480" s="34"/>
      <c r="H480" s="34"/>
    </row>
    <row r="481" spans="5:8" x14ac:dyDescent="0.2">
      <c r="E481" s="93"/>
      <c r="F481" s="34"/>
      <c r="G481" s="34"/>
      <c r="H481" s="34"/>
    </row>
    <row r="482" spans="5:8" x14ac:dyDescent="0.2">
      <c r="E482" s="93"/>
      <c r="F482" s="34"/>
      <c r="G482" s="34"/>
      <c r="H482" s="34"/>
    </row>
    <row r="483" spans="5:8" x14ac:dyDescent="0.2">
      <c r="E483" s="93"/>
      <c r="F483" s="34"/>
      <c r="G483" s="34"/>
      <c r="H483" s="34"/>
    </row>
    <row r="484" spans="5:8" x14ac:dyDescent="0.2">
      <c r="E484" s="93"/>
      <c r="F484" s="34"/>
      <c r="G484" s="34"/>
      <c r="H484" s="34"/>
    </row>
    <row r="485" spans="5:8" x14ac:dyDescent="0.2">
      <c r="E485" s="93"/>
      <c r="F485" s="34"/>
      <c r="G485" s="34"/>
      <c r="H485" s="34"/>
    </row>
    <row r="486" spans="5:8" x14ac:dyDescent="0.2">
      <c r="E486" s="93"/>
      <c r="F486" s="34"/>
      <c r="G486" s="34"/>
      <c r="H486" s="34"/>
    </row>
    <row r="487" spans="5:8" x14ac:dyDescent="0.2">
      <c r="E487" s="93"/>
      <c r="F487" s="34"/>
      <c r="G487" s="34"/>
      <c r="H487" s="34"/>
    </row>
    <row r="488" spans="5:8" x14ac:dyDescent="0.2">
      <c r="E488" s="93"/>
      <c r="F488" s="34"/>
      <c r="G488" s="34"/>
      <c r="H488" s="34"/>
    </row>
    <row r="489" spans="5:8" x14ac:dyDescent="0.2">
      <c r="E489" s="93"/>
      <c r="F489" s="34"/>
      <c r="G489" s="34"/>
      <c r="H489" s="34"/>
    </row>
    <row r="490" spans="5:8" x14ac:dyDescent="0.2">
      <c r="E490" s="93"/>
      <c r="F490" s="34"/>
      <c r="G490" s="34"/>
      <c r="H490" s="34"/>
    </row>
    <row r="491" spans="5:8" x14ac:dyDescent="0.2">
      <c r="E491" s="93"/>
      <c r="F491" s="34"/>
      <c r="G491" s="34"/>
      <c r="H491" s="34"/>
    </row>
    <row r="492" spans="5:8" x14ac:dyDescent="0.2">
      <c r="E492" s="93"/>
      <c r="F492" s="34"/>
      <c r="G492" s="34"/>
      <c r="H492" s="34"/>
    </row>
    <row r="493" spans="5:8" x14ac:dyDescent="0.2">
      <c r="E493" s="93"/>
      <c r="F493" s="34"/>
      <c r="G493" s="34"/>
      <c r="H493" s="34"/>
    </row>
    <row r="494" spans="5:8" x14ac:dyDescent="0.2">
      <c r="E494" s="93"/>
      <c r="F494" s="34"/>
      <c r="G494" s="34"/>
      <c r="H494" s="34"/>
    </row>
    <row r="495" spans="5:8" x14ac:dyDescent="0.2">
      <c r="E495" s="93"/>
      <c r="F495" s="34"/>
      <c r="G495" s="34"/>
      <c r="H495" s="34"/>
    </row>
    <row r="496" spans="5:8" x14ac:dyDescent="0.2">
      <c r="E496" s="93"/>
      <c r="F496" s="34"/>
      <c r="G496" s="34"/>
      <c r="H496" s="34"/>
    </row>
    <row r="497" spans="5:8" x14ac:dyDescent="0.2">
      <c r="E497" s="93"/>
      <c r="F497" s="34"/>
      <c r="G497" s="34"/>
      <c r="H497" s="34"/>
    </row>
    <row r="498" spans="5:8" x14ac:dyDescent="0.2">
      <c r="E498" s="93"/>
      <c r="F498" s="34"/>
      <c r="G498" s="34"/>
      <c r="H498" s="34"/>
    </row>
    <row r="499" spans="5:8" x14ac:dyDescent="0.2">
      <c r="E499" s="93"/>
      <c r="F499" s="34"/>
      <c r="G499" s="34"/>
      <c r="H499" s="34"/>
    </row>
    <row r="500" spans="5:8" x14ac:dyDescent="0.2">
      <c r="E500" s="93"/>
      <c r="F500" s="34"/>
      <c r="G500" s="34"/>
      <c r="H500" s="34"/>
    </row>
    <row r="501" spans="5:8" x14ac:dyDescent="0.2">
      <c r="E501" s="93"/>
      <c r="F501" s="34"/>
      <c r="G501" s="34"/>
      <c r="H501" s="34"/>
    </row>
    <row r="502" spans="5:8" x14ac:dyDescent="0.2">
      <c r="E502" s="93"/>
      <c r="F502" s="34"/>
      <c r="G502" s="34"/>
      <c r="H502" s="34"/>
    </row>
    <row r="503" spans="5:8" x14ac:dyDescent="0.2">
      <c r="E503" s="93"/>
      <c r="F503" s="34"/>
      <c r="G503" s="34"/>
      <c r="H503" s="34"/>
    </row>
    <row r="504" spans="5:8" x14ac:dyDescent="0.2">
      <c r="E504" s="93"/>
      <c r="F504" s="34"/>
      <c r="G504" s="34"/>
      <c r="H504" s="34"/>
    </row>
    <row r="505" spans="5:8" x14ac:dyDescent="0.2">
      <c r="E505" s="93"/>
      <c r="F505" s="34"/>
      <c r="G505" s="34"/>
      <c r="H505" s="34"/>
    </row>
    <row r="506" spans="5:8" x14ac:dyDescent="0.2">
      <c r="E506" s="93"/>
      <c r="F506" s="34"/>
      <c r="G506" s="34"/>
      <c r="H506" s="34"/>
    </row>
    <row r="507" spans="5:8" x14ac:dyDescent="0.2">
      <c r="E507" s="93"/>
      <c r="F507" s="34"/>
      <c r="G507" s="34"/>
      <c r="H507" s="34"/>
    </row>
    <row r="508" spans="5:8" x14ac:dyDescent="0.2">
      <c r="E508" s="93"/>
      <c r="F508" s="34"/>
      <c r="G508" s="34"/>
      <c r="H508" s="34"/>
    </row>
    <row r="509" spans="5:8" x14ac:dyDescent="0.2">
      <c r="E509" s="93"/>
      <c r="F509" s="34"/>
      <c r="G509" s="34"/>
      <c r="H509" s="34"/>
    </row>
    <row r="510" spans="5:8" x14ac:dyDescent="0.2">
      <c r="E510" s="93"/>
      <c r="F510" s="34"/>
      <c r="G510" s="34"/>
      <c r="H510" s="34"/>
    </row>
    <row r="511" spans="5:8" x14ac:dyDescent="0.2">
      <c r="E511" s="93"/>
      <c r="F511" s="34"/>
      <c r="G511" s="34"/>
      <c r="H511" s="34"/>
    </row>
    <row r="512" spans="5:8" x14ac:dyDescent="0.2">
      <c r="E512" s="93"/>
      <c r="F512" s="34"/>
      <c r="G512" s="34"/>
      <c r="H512" s="34"/>
    </row>
    <row r="513" spans="5:8" x14ac:dyDescent="0.2">
      <c r="E513" s="93"/>
      <c r="F513" s="34"/>
      <c r="G513" s="34"/>
      <c r="H513" s="34"/>
    </row>
    <row r="514" spans="5:8" x14ac:dyDescent="0.2">
      <c r="E514" s="93"/>
      <c r="F514" s="34"/>
      <c r="G514" s="34"/>
      <c r="H514" s="34"/>
    </row>
    <row r="515" spans="5:8" x14ac:dyDescent="0.2">
      <c r="E515" s="93"/>
      <c r="F515" s="34"/>
      <c r="G515" s="34"/>
      <c r="H515" s="34"/>
    </row>
    <row r="516" spans="5:8" x14ac:dyDescent="0.2">
      <c r="E516" s="93"/>
      <c r="F516" s="34"/>
      <c r="G516" s="34"/>
      <c r="H516" s="34"/>
    </row>
    <row r="517" spans="5:8" x14ac:dyDescent="0.2">
      <c r="E517" s="93"/>
      <c r="F517" s="34"/>
      <c r="G517" s="34"/>
      <c r="H517" s="34"/>
    </row>
    <row r="518" spans="5:8" x14ac:dyDescent="0.2">
      <c r="E518" s="93"/>
      <c r="F518" s="34"/>
      <c r="G518" s="34"/>
      <c r="H518" s="34"/>
    </row>
    <row r="519" spans="5:8" x14ac:dyDescent="0.2">
      <c r="E519" s="93"/>
      <c r="F519" s="34"/>
      <c r="G519" s="34"/>
      <c r="H519" s="34"/>
    </row>
    <row r="520" spans="5:8" x14ac:dyDescent="0.2">
      <c r="E520" s="93"/>
      <c r="F520" s="34"/>
      <c r="G520" s="34"/>
      <c r="H520" s="34"/>
    </row>
    <row r="521" spans="5:8" x14ac:dyDescent="0.2">
      <c r="E521" s="93"/>
      <c r="F521" s="34"/>
      <c r="G521" s="34"/>
      <c r="H521" s="34"/>
    </row>
    <row r="522" spans="5:8" x14ac:dyDescent="0.2">
      <c r="E522" s="93"/>
      <c r="F522" s="34"/>
      <c r="G522" s="34"/>
      <c r="H522" s="34"/>
    </row>
    <row r="523" spans="5:8" x14ac:dyDescent="0.2">
      <c r="E523" s="93"/>
      <c r="F523" s="34"/>
      <c r="G523" s="34"/>
      <c r="H523" s="34"/>
    </row>
    <row r="524" spans="5:8" x14ac:dyDescent="0.2">
      <c r="E524" s="93"/>
      <c r="F524" s="34"/>
      <c r="G524" s="34"/>
      <c r="H524" s="34"/>
    </row>
    <row r="525" spans="5:8" x14ac:dyDescent="0.2">
      <c r="E525" s="93"/>
      <c r="F525" s="34"/>
      <c r="G525" s="34"/>
      <c r="H525" s="34"/>
    </row>
    <row r="526" spans="5:8" x14ac:dyDescent="0.2">
      <c r="E526" s="93"/>
      <c r="F526" s="34"/>
      <c r="G526" s="34"/>
      <c r="H526" s="34"/>
    </row>
    <row r="527" spans="5:8" x14ac:dyDescent="0.2">
      <c r="E527" s="93"/>
      <c r="F527" s="34"/>
      <c r="G527" s="34"/>
      <c r="H527" s="34"/>
    </row>
    <row r="528" spans="5:8" x14ac:dyDescent="0.2">
      <c r="E528" s="93"/>
      <c r="F528" s="34"/>
      <c r="G528" s="34"/>
      <c r="H528" s="34"/>
    </row>
    <row r="529" spans="5:8" x14ac:dyDescent="0.2">
      <c r="E529" s="93"/>
      <c r="F529" s="34"/>
      <c r="G529" s="34"/>
      <c r="H529" s="34"/>
    </row>
    <row r="530" spans="5:8" x14ac:dyDescent="0.2">
      <c r="E530" s="93"/>
      <c r="F530" s="34"/>
      <c r="G530" s="34"/>
      <c r="H530" s="34"/>
    </row>
    <row r="531" spans="5:8" x14ac:dyDescent="0.2">
      <c r="E531" s="93"/>
      <c r="F531" s="34"/>
      <c r="G531" s="34"/>
      <c r="H531" s="34"/>
    </row>
    <row r="532" spans="5:8" x14ac:dyDescent="0.2">
      <c r="E532" s="93"/>
      <c r="F532" s="34"/>
      <c r="G532" s="34"/>
      <c r="H532" s="34"/>
    </row>
    <row r="533" spans="5:8" x14ac:dyDescent="0.2">
      <c r="E533" s="93"/>
      <c r="F533" s="34"/>
      <c r="G533" s="34"/>
      <c r="H533" s="34"/>
    </row>
    <row r="534" spans="5:8" x14ac:dyDescent="0.2">
      <c r="E534" s="93"/>
      <c r="F534" s="34"/>
      <c r="G534" s="34"/>
      <c r="H534" s="34"/>
    </row>
    <row r="535" spans="5:8" x14ac:dyDescent="0.2">
      <c r="E535" s="93"/>
      <c r="F535" s="34"/>
      <c r="G535" s="34"/>
      <c r="H535" s="34"/>
    </row>
    <row r="536" spans="5:8" x14ac:dyDescent="0.2">
      <c r="E536" s="93"/>
      <c r="F536" s="34"/>
      <c r="G536" s="34"/>
      <c r="H536" s="34"/>
    </row>
    <row r="537" spans="5:8" x14ac:dyDescent="0.2">
      <c r="E537" s="93"/>
      <c r="F537" s="34"/>
      <c r="G537" s="34"/>
      <c r="H537" s="34"/>
    </row>
    <row r="538" spans="5:8" x14ac:dyDescent="0.2">
      <c r="E538" s="93"/>
      <c r="F538" s="34"/>
      <c r="G538" s="34"/>
      <c r="H538" s="34"/>
    </row>
    <row r="539" spans="5:8" x14ac:dyDescent="0.2">
      <c r="E539" s="93"/>
      <c r="F539" s="34"/>
      <c r="G539" s="34"/>
      <c r="H539" s="34"/>
    </row>
    <row r="540" spans="5:8" x14ac:dyDescent="0.2">
      <c r="E540" s="93"/>
      <c r="F540" s="34"/>
      <c r="G540" s="34"/>
      <c r="H540" s="34"/>
    </row>
    <row r="541" spans="5:8" x14ac:dyDescent="0.2">
      <c r="E541" s="93"/>
      <c r="F541" s="34"/>
      <c r="G541" s="34"/>
      <c r="H541" s="34"/>
    </row>
    <row r="542" spans="5:8" x14ac:dyDescent="0.2">
      <c r="E542" s="93"/>
      <c r="F542" s="34"/>
      <c r="G542" s="34"/>
      <c r="H542" s="34"/>
    </row>
    <row r="543" spans="5:8" x14ac:dyDescent="0.2">
      <c r="E543" s="93"/>
      <c r="F543" s="34"/>
      <c r="G543" s="34"/>
      <c r="H543" s="34"/>
    </row>
    <row r="544" spans="5:8" x14ac:dyDescent="0.2">
      <c r="E544" s="93"/>
      <c r="F544" s="34"/>
      <c r="G544" s="34"/>
      <c r="H544" s="34"/>
    </row>
    <row r="545" spans="5:8" x14ac:dyDescent="0.2">
      <c r="E545" s="93"/>
      <c r="F545" s="34"/>
      <c r="G545" s="34"/>
      <c r="H545" s="34"/>
    </row>
    <row r="546" spans="5:8" x14ac:dyDescent="0.2">
      <c r="E546" s="93"/>
      <c r="F546" s="34"/>
      <c r="G546" s="34"/>
      <c r="H546" s="34"/>
    </row>
    <row r="547" spans="5:8" x14ac:dyDescent="0.2">
      <c r="E547" s="93"/>
      <c r="F547" s="34"/>
      <c r="G547" s="34"/>
      <c r="H547" s="34"/>
    </row>
    <row r="548" spans="5:8" x14ac:dyDescent="0.2">
      <c r="E548" s="93"/>
      <c r="F548" s="34"/>
      <c r="G548" s="34"/>
      <c r="H548" s="34"/>
    </row>
    <row r="549" spans="5:8" x14ac:dyDescent="0.2">
      <c r="E549" s="93"/>
      <c r="F549" s="34"/>
      <c r="G549" s="34"/>
      <c r="H549" s="34"/>
    </row>
    <row r="550" spans="5:8" x14ac:dyDescent="0.2">
      <c r="E550" s="93"/>
      <c r="F550" s="34"/>
      <c r="G550" s="34"/>
      <c r="H550" s="34"/>
    </row>
    <row r="551" spans="5:8" x14ac:dyDescent="0.2">
      <c r="E551" s="93"/>
      <c r="F551" s="34"/>
      <c r="G551" s="34"/>
      <c r="H551" s="34"/>
    </row>
    <row r="552" spans="5:8" x14ac:dyDescent="0.2">
      <c r="E552" s="93"/>
      <c r="F552" s="34"/>
      <c r="G552" s="34"/>
      <c r="H552" s="34"/>
    </row>
    <row r="553" spans="5:8" x14ac:dyDescent="0.2">
      <c r="E553" s="93"/>
      <c r="F553" s="34"/>
      <c r="G553" s="34"/>
      <c r="H553" s="34"/>
    </row>
    <row r="554" spans="5:8" x14ac:dyDescent="0.2">
      <c r="E554" s="93"/>
      <c r="F554" s="34"/>
      <c r="G554" s="34"/>
      <c r="H554" s="34"/>
    </row>
    <row r="555" spans="5:8" x14ac:dyDescent="0.2">
      <c r="E555" s="93"/>
      <c r="F555" s="34"/>
      <c r="G555" s="34"/>
      <c r="H555" s="34"/>
    </row>
    <row r="556" spans="5:8" x14ac:dyDescent="0.2">
      <c r="E556" s="93"/>
      <c r="F556" s="34"/>
      <c r="G556" s="34"/>
      <c r="H556" s="34"/>
    </row>
    <row r="557" spans="5:8" x14ac:dyDescent="0.2">
      <c r="E557" s="93"/>
      <c r="F557" s="34"/>
      <c r="G557" s="34"/>
      <c r="H557" s="34"/>
    </row>
    <row r="558" spans="5:8" x14ac:dyDescent="0.2">
      <c r="E558" s="93"/>
      <c r="F558" s="34"/>
      <c r="G558" s="34"/>
      <c r="H558" s="34"/>
    </row>
    <row r="559" spans="5:8" x14ac:dyDescent="0.2">
      <c r="E559" s="93"/>
      <c r="F559" s="34"/>
      <c r="G559" s="34"/>
      <c r="H559" s="34"/>
    </row>
    <row r="560" spans="5:8" x14ac:dyDescent="0.2">
      <c r="E560" s="93"/>
      <c r="F560" s="34"/>
      <c r="G560" s="34"/>
      <c r="H560" s="34"/>
    </row>
    <row r="561" spans="5:8" x14ac:dyDescent="0.2">
      <c r="E561" s="93"/>
      <c r="F561" s="34"/>
      <c r="G561" s="34"/>
      <c r="H561" s="34"/>
    </row>
    <row r="562" spans="5:8" x14ac:dyDescent="0.2">
      <c r="E562" s="93"/>
      <c r="F562" s="34"/>
      <c r="G562" s="34"/>
      <c r="H562" s="34"/>
    </row>
    <row r="563" spans="5:8" x14ac:dyDescent="0.2">
      <c r="E563" s="93"/>
      <c r="F563" s="34"/>
      <c r="G563" s="34"/>
      <c r="H563" s="34"/>
    </row>
    <row r="564" spans="5:8" x14ac:dyDescent="0.2">
      <c r="E564" s="93"/>
      <c r="F564" s="34"/>
      <c r="G564" s="34"/>
      <c r="H564" s="34"/>
    </row>
    <row r="565" spans="5:8" x14ac:dyDescent="0.2">
      <c r="E565" s="93"/>
      <c r="F565" s="34"/>
      <c r="G565" s="34"/>
      <c r="H565" s="34"/>
    </row>
    <row r="566" spans="5:8" x14ac:dyDescent="0.2">
      <c r="E566" s="93"/>
      <c r="F566" s="34"/>
      <c r="G566" s="34"/>
      <c r="H566" s="34"/>
    </row>
    <row r="567" spans="5:8" x14ac:dyDescent="0.2">
      <c r="E567" s="93"/>
      <c r="F567" s="34"/>
      <c r="G567" s="34"/>
      <c r="H567" s="34"/>
    </row>
    <row r="568" spans="5:8" x14ac:dyDescent="0.2">
      <c r="E568" s="93"/>
      <c r="F568" s="34"/>
      <c r="G568" s="34"/>
      <c r="H568" s="34"/>
    </row>
    <row r="569" spans="5:8" x14ac:dyDescent="0.2">
      <c r="E569" s="93"/>
      <c r="F569" s="34"/>
      <c r="G569" s="34"/>
      <c r="H569" s="34"/>
    </row>
    <row r="570" spans="5:8" x14ac:dyDescent="0.2">
      <c r="E570" s="93"/>
      <c r="F570" s="34"/>
      <c r="G570" s="34"/>
      <c r="H570" s="34"/>
    </row>
    <row r="571" spans="5:8" x14ac:dyDescent="0.2">
      <c r="E571" s="93"/>
      <c r="F571" s="34"/>
      <c r="G571" s="34"/>
      <c r="H571" s="34"/>
    </row>
    <row r="572" spans="5:8" x14ac:dyDescent="0.2">
      <c r="E572" s="93"/>
      <c r="F572" s="34"/>
      <c r="G572" s="34"/>
      <c r="H572" s="34"/>
    </row>
    <row r="573" spans="5:8" x14ac:dyDescent="0.2">
      <c r="E573" s="93"/>
      <c r="F573" s="34"/>
      <c r="G573" s="34"/>
      <c r="H573" s="34"/>
    </row>
    <row r="574" spans="5:8" x14ac:dyDescent="0.2">
      <c r="E574" s="93"/>
      <c r="F574" s="34"/>
      <c r="G574" s="34"/>
      <c r="H574" s="34"/>
    </row>
    <row r="575" spans="5:8" x14ac:dyDescent="0.2">
      <c r="E575" s="93"/>
      <c r="F575" s="34"/>
      <c r="G575" s="34"/>
      <c r="H575" s="34"/>
    </row>
    <row r="576" spans="5:8" x14ac:dyDescent="0.2">
      <c r="E576" s="93"/>
      <c r="F576" s="34"/>
      <c r="G576" s="34"/>
      <c r="H576" s="34"/>
    </row>
    <row r="577" spans="5:8" x14ac:dyDescent="0.2">
      <c r="E577" s="93"/>
      <c r="F577" s="34"/>
      <c r="G577" s="34"/>
      <c r="H577" s="34"/>
    </row>
    <row r="578" spans="5:8" x14ac:dyDescent="0.2">
      <c r="E578" s="93"/>
      <c r="F578" s="34"/>
      <c r="G578" s="34"/>
      <c r="H578" s="34"/>
    </row>
    <row r="579" spans="5:8" x14ac:dyDescent="0.2">
      <c r="E579" s="93"/>
      <c r="F579" s="34"/>
      <c r="G579" s="34"/>
      <c r="H579" s="34"/>
    </row>
    <row r="580" spans="5:8" x14ac:dyDescent="0.2">
      <c r="E580" s="93"/>
      <c r="F580" s="34"/>
      <c r="G580" s="34"/>
      <c r="H580" s="34"/>
    </row>
    <row r="581" spans="5:8" x14ac:dyDescent="0.2">
      <c r="E581" s="93"/>
      <c r="F581" s="34"/>
      <c r="G581" s="34"/>
      <c r="H581" s="34"/>
    </row>
    <row r="582" spans="5:8" x14ac:dyDescent="0.2">
      <c r="E582" s="93"/>
      <c r="F582" s="34"/>
      <c r="G582" s="34"/>
      <c r="H582" s="34"/>
    </row>
    <row r="583" spans="5:8" x14ac:dyDescent="0.2">
      <c r="E583" s="93"/>
      <c r="F583" s="34"/>
      <c r="G583" s="34"/>
      <c r="H583" s="34"/>
    </row>
    <row r="584" spans="5:8" x14ac:dyDescent="0.2">
      <c r="E584" s="93"/>
      <c r="F584" s="34"/>
      <c r="G584" s="34"/>
      <c r="H584" s="34"/>
    </row>
    <row r="585" spans="5:8" x14ac:dyDescent="0.2">
      <c r="E585" s="93"/>
      <c r="F585" s="34"/>
      <c r="G585" s="34"/>
      <c r="H585" s="34"/>
    </row>
    <row r="586" spans="5:8" x14ac:dyDescent="0.2">
      <c r="E586" s="93"/>
      <c r="F586" s="34"/>
      <c r="G586" s="34"/>
      <c r="H586" s="34"/>
    </row>
    <row r="587" spans="5:8" x14ac:dyDescent="0.2">
      <c r="E587" s="93"/>
      <c r="F587" s="34"/>
      <c r="G587" s="34"/>
      <c r="H587" s="34"/>
    </row>
    <row r="588" spans="5:8" x14ac:dyDescent="0.2">
      <c r="E588" s="93"/>
      <c r="F588" s="34"/>
      <c r="G588" s="34"/>
      <c r="H588" s="34"/>
    </row>
    <row r="589" spans="5:8" x14ac:dyDescent="0.2">
      <c r="E589" s="93"/>
      <c r="F589" s="34"/>
      <c r="G589" s="34"/>
      <c r="H589" s="34"/>
    </row>
    <row r="590" spans="5:8" x14ac:dyDescent="0.2">
      <c r="E590" s="93"/>
      <c r="F590" s="34"/>
      <c r="G590" s="34"/>
      <c r="H590" s="34"/>
    </row>
    <row r="591" spans="5:8" x14ac:dyDescent="0.2">
      <c r="E591" s="93"/>
      <c r="F591" s="34"/>
      <c r="G591" s="34"/>
      <c r="H591" s="34"/>
    </row>
    <row r="592" spans="5:8" x14ac:dyDescent="0.2">
      <c r="E592" s="93"/>
      <c r="F592" s="34"/>
      <c r="G592" s="34"/>
      <c r="H592" s="34"/>
    </row>
    <row r="593" spans="5:8" x14ac:dyDescent="0.2">
      <c r="E593" s="93"/>
      <c r="F593" s="34"/>
      <c r="G593" s="34"/>
      <c r="H593" s="34"/>
    </row>
    <row r="594" spans="5:8" x14ac:dyDescent="0.2">
      <c r="E594" s="93"/>
      <c r="F594" s="34"/>
      <c r="G594" s="34"/>
      <c r="H594" s="34"/>
    </row>
    <row r="595" spans="5:8" x14ac:dyDescent="0.2">
      <c r="E595" s="93"/>
      <c r="F595" s="34"/>
      <c r="G595" s="34"/>
      <c r="H595" s="34"/>
    </row>
    <row r="596" spans="5:8" x14ac:dyDescent="0.2">
      <c r="E596" s="93"/>
      <c r="F596" s="34"/>
      <c r="G596" s="34"/>
      <c r="H596" s="34"/>
    </row>
    <row r="597" spans="5:8" x14ac:dyDescent="0.2">
      <c r="E597" s="93"/>
      <c r="F597" s="34"/>
      <c r="G597" s="34"/>
      <c r="H597" s="34"/>
    </row>
    <row r="598" spans="5:8" x14ac:dyDescent="0.2">
      <c r="E598" s="93"/>
      <c r="F598" s="34"/>
      <c r="G598" s="34"/>
      <c r="H598" s="34"/>
    </row>
    <row r="599" spans="5:8" x14ac:dyDescent="0.2">
      <c r="E599" s="93"/>
      <c r="F599" s="34"/>
      <c r="G599" s="34"/>
      <c r="H599" s="34"/>
    </row>
    <row r="600" spans="5:8" x14ac:dyDescent="0.2">
      <c r="E600" s="93"/>
      <c r="F600" s="34"/>
      <c r="G600" s="34"/>
      <c r="H600" s="34"/>
    </row>
    <row r="601" spans="5:8" x14ac:dyDescent="0.2">
      <c r="E601" s="93"/>
      <c r="F601" s="34"/>
      <c r="G601" s="34"/>
      <c r="H601" s="34"/>
    </row>
    <row r="602" spans="5:8" x14ac:dyDescent="0.2">
      <c r="E602" s="93"/>
      <c r="F602" s="34"/>
      <c r="G602" s="34"/>
      <c r="H602" s="34"/>
    </row>
    <row r="603" spans="5:8" x14ac:dyDescent="0.2">
      <c r="E603" s="93"/>
      <c r="F603" s="34"/>
      <c r="G603" s="34"/>
      <c r="H603" s="34"/>
    </row>
    <row r="604" spans="5:8" x14ac:dyDescent="0.2">
      <c r="E604" s="93"/>
      <c r="F604" s="34"/>
      <c r="G604" s="34"/>
      <c r="H604" s="34"/>
    </row>
    <row r="605" spans="5:8" x14ac:dyDescent="0.2">
      <c r="E605" s="93"/>
      <c r="F605" s="34"/>
      <c r="G605" s="34"/>
      <c r="H605" s="34"/>
    </row>
    <row r="606" spans="5:8" x14ac:dyDescent="0.2">
      <c r="E606" s="93"/>
      <c r="F606" s="34"/>
      <c r="G606" s="34"/>
      <c r="H606" s="34"/>
    </row>
    <row r="607" spans="5:8" x14ac:dyDescent="0.2">
      <c r="E607" s="93"/>
      <c r="F607" s="34"/>
      <c r="G607" s="34"/>
      <c r="H607" s="34"/>
    </row>
    <row r="608" spans="5:8" x14ac:dyDescent="0.2">
      <c r="E608" s="93"/>
      <c r="F608" s="34"/>
      <c r="G608" s="34"/>
      <c r="H608" s="34"/>
    </row>
    <row r="609" spans="5:8" x14ac:dyDescent="0.2">
      <c r="E609" s="93"/>
      <c r="F609" s="34"/>
      <c r="G609" s="34"/>
      <c r="H609" s="34"/>
    </row>
    <row r="610" spans="5:8" x14ac:dyDescent="0.2">
      <c r="E610" s="93"/>
      <c r="F610" s="34"/>
      <c r="G610" s="34"/>
      <c r="H610" s="34"/>
    </row>
    <row r="611" spans="5:8" x14ac:dyDescent="0.2">
      <c r="E611" s="93"/>
      <c r="F611" s="34"/>
      <c r="G611" s="34"/>
      <c r="H611" s="34"/>
    </row>
    <row r="612" spans="5:8" x14ac:dyDescent="0.2">
      <c r="E612" s="93"/>
      <c r="F612" s="34"/>
      <c r="G612" s="34"/>
      <c r="H612" s="34"/>
    </row>
    <row r="613" spans="5:8" x14ac:dyDescent="0.2">
      <c r="E613" s="93"/>
      <c r="F613" s="34"/>
      <c r="G613" s="34"/>
      <c r="H613" s="34"/>
    </row>
    <row r="614" spans="5:8" x14ac:dyDescent="0.2">
      <c r="E614" s="93"/>
      <c r="F614" s="34"/>
      <c r="G614" s="34"/>
      <c r="H614" s="34"/>
    </row>
    <row r="615" spans="5:8" x14ac:dyDescent="0.2">
      <c r="E615" s="93"/>
      <c r="F615" s="34"/>
      <c r="G615" s="34"/>
      <c r="H615" s="34"/>
    </row>
    <row r="616" spans="5:8" x14ac:dyDescent="0.2">
      <c r="E616" s="93"/>
      <c r="F616" s="34"/>
      <c r="G616" s="34"/>
      <c r="H616" s="34"/>
    </row>
    <row r="617" spans="5:8" x14ac:dyDescent="0.2">
      <c r="E617" s="93"/>
      <c r="F617" s="34"/>
      <c r="G617" s="34"/>
      <c r="H617" s="34"/>
    </row>
    <row r="618" spans="5:8" x14ac:dyDescent="0.2">
      <c r="E618" s="93"/>
      <c r="F618" s="34"/>
      <c r="G618" s="34"/>
      <c r="H618" s="34"/>
    </row>
    <row r="619" spans="5:8" x14ac:dyDescent="0.2">
      <c r="E619" s="93"/>
      <c r="F619" s="34"/>
      <c r="G619" s="34"/>
      <c r="H619" s="34"/>
    </row>
    <row r="620" spans="5:8" x14ac:dyDescent="0.2">
      <c r="E620" s="93"/>
      <c r="F620" s="34"/>
      <c r="G620" s="34"/>
      <c r="H620" s="34"/>
    </row>
    <row r="621" spans="5:8" x14ac:dyDescent="0.2">
      <c r="E621" s="93"/>
      <c r="F621" s="34"/>
      <c r="G621" s="34"/>
      <c r="H621" s="34"/>
    </row>
    <row r="622" spans="5:8" x14ac:dyDescent="0.2">
      <c r="E622" s="93"/>
      <c r="F622" s="34"/>
      <c r="G622" s="34"/>
      <c r="H622" s="34"/>
    </row>
    <row r="623" spans="5:8" x14ac:dyDescent="0.2">
      <c r="E623" s="93"/>
      <c r="F623" s="34"/>
      <c r="G623" s="34"/>
      <c r="H623" s="34"/>
    </row>
    <row r="624" spans="5:8" x14ac:dyDescent="0.2">
      <c r="E624" s="93"/>
      <c r="F624" s="34"/>
      <c r="G624" s="34"/>
      <c r="H624" s="34"/>
    </row>
    <row r="625" spans="5:8" x14ac:dyDescent="0.2">
      <c r="E625" s="93"/>
      <c r="F625" s="34"/>
      <c r="G625" s="34"/>
      <c r="H625" s="34"/>
    </row>
    <row r="626" spans="5:8" x14ac:dyDescent="0.2">
      <c r="E626" s="93"/>
      <c r="F626" s="34"/>
      <c r="G626" s="34"/>
      <c r="H626" s="34"/>
    </row>
    <row r="627" spans="5:8" x14ac:dyDescent="0.2">
      <c r="E627" s="93"/>
      <c r="F627" s="34"/>
      <c r="G627" s="34"/>
      <c r="H627" s="34"/>
    </row>
    <row r="628" spans="5:8" x14ac:dyDescent="0.2">
      <c r="E628" s="93"/>
      <c r="F628" s="34"/>
      <c r="G628" s="34"/>
      <c r="H628" s="34"/>
    </row>
    <row r="629" spans="5:8" x14ac:dyDescent="0.2">
      <c r="E629" s="93"/>
      <c r="F629" s="34"/>
      <c r="G629" s="34"/>
      <c r="H629" s="34"/>
    </row>
    <row r="630" spans="5:8" x14ac:dyDescent="0.2">
      <c r="E630" s="93"/>
      <c r="F630" s="34"/>
      <c r="G630" s="34"/>
      <c r="H630" s="34"/>
    </row>
    <row r="631" spans="5:8" x14ac:dyDescent="0.2">
      <c r="E631" s="93"/>
      <c r="F631" s="34"/>
      <c r="G631" s="34"/>
      <c r="H631" s="34"/>
    </row>
    <row r="632" spans="5:8" x14ac:dyDescent="0.2">
      <c r="E632" s="93"/>
      <c r="F632" s="34"/>
      <c r="G632" s="34"/>
      <c r="H632" s="34"/>
    </row>
    <row r="633" spans="5:8" x14ac:dyDescent="0.2">
      <c r="E633" s="93"/>
      <c r="F633" s="34"/>
      <c r="G633" s="34"/>
      <c r="H633" s="34"/>
    </row>
    <row r="634" spans="5:8" x14ac:dyDescent="0.2">
      <c r="E634" s="93"/>
      <c r="F634" s="34"/>
      <c r="G634" s="34"/>
      <c r="H634" s="34"/>
    </row>
    <row r="635" spans="5:8" x14ac:dyDescent="0.2">
      <c r="E635" s="93"/>
      <c r="F635" s="34"/>
      <c r="G635" s="34"/>
      <c r="H635" s="34"/>
    </row>
    <row r="636" spans="5:8" x14ac:dyDescent="0.2">
      <c r="E636" s="93"/>
      <c r="F636" s="34"/>
      <c r="G636" s="34"/>
      <c r="H636" s="34"/>
    </row>
    <row r="637" spans="5:8" x14ac:dyDescent="0.2">
      <c r="E637" s="93"/>
      <c r="F637" s="34"/>
      <c r="G637" s="34"/>
      <c r="H637" s="34"/>
    </row>
    <row r="638" spans="5:8" x14ac:dyDescent="0.2">
      <c r="E638" s="93"/>
      <c r="F638" s="34"/>
      <c r="G638" s="34"/>
      <c r="H638" s="34"/>
    </row>
    <row r="639" spans="5:8" x14ac:dyDescent="0.2">
      <c r="E639" s="93"/>
      <c r="F639" s="34"/>
      <c r="G639" s="34"/>
      <c r="H639" s="34"/>
    </row>
    <row r="640" spans="5:8" x14ac:dyDescent="0.2">
      <c r="E640" s="93"/>
      <c r="F640" s="34"/>
      <c r="G640" s="34"/>
      <c r="H640" s="34"/>
    </row>
    <row r="641" spans="5:8" x14ac:dyDescent="0.2">
      <c r="E641" s="93"/>
      <c r="F641" s="34"/>
      <c r="G641" s="34"/>
      <c r="H641" s="34"/>
    </row>
    <row r="642" spans="5:8" x14ac:dyDescent="0.2">
      <c r="E642" s="93"/>
      <c r="F642" s="34"/>
      <c r="G642" s="34"/>
      <c r="H642" s="34"/>
    </row>
    <row r="643" spans="5:8" x14ac:dyDescent="0.2">
      <c r="E643" s="93"/>
      <c r="F643" s="34"/>
      <c r="G643" s="34"/>
      <c r="H643" s="34"/>
    </row>
    <row r="644" spans="5:8" x14ac:dyDescent="0.2">
      <c r="E644" s="93"/>
      <c r="F644" s="34"/>
      <c r="G644" s="34"/>
      <c r="H644" s="34"/>
    </row>
    <row r="645" spans="5:8" x14ac:dyDescent="0.2">
      <c r="E645" s="93"/>
      <c r="F645" s="34"/>
      <c r="G645" s="34"/>
      <c r="H645" s="34"/>
    </row>
    <row r="646" spans="5:8" x14ac:dyDescent="0.2">
      <c r="E646" s="93"/>
      <c r="F646" s="34"/>
      <c r="G646" s="34"/>
      <c r="H646" s="34"/>
    </row>
    <row r="647" spans="5:8" x14ac:dyDescent="0.2">
      <c r="E647" s="93"/>
      <c r="F647" s="34"/>
      <c r="G647" s="34"/>
      <c r="H647" s="34"/>
    </row>
    <row r="648" spans="5:8" x14ac:dyDescent="0.2">
      <c r="E648" s="93"/>
      <c r="F648" s="34"/>
      <c r="G648" s="34"/>
      <c r="H648" s="34"/>
    </row>
    <row r="649" spans="5:8" x14ac:dyDescent="0.2">
      <c r="E649" s="93"/>
      <c r="F649" s="34"/>
      <c r="G649" s="34"/>
      <c r="H649" s="34"/>
    </row>
    <row r="650" spans="5:8" x14ac:dyDescent="0.2">
      <c r="E650" s="93"/>
      <c r="F650" s="34"/>
      <c r="G650" s="34"/>
      <c r="H650" s="34"/>
    </row>
    <row r="651" spans="5:8" x14ac:dyDescent="0.2">
      <c r="E651" s="93"/>
      <c r="F651" s="34"/>
      <c r="G651" s="34"/>
      <c r="H651" s="34"/>
    </row>
    <row r="652" spans="5:8" x14ac:dyDescent="0.2">
      <c r="E652" s="93"/>
      <c r="F652" s="34"/>
      <c r="G652" s="34"/>
      <c r="H652" s="34"/>
    </row>
    <row r="653" spans="5:8" x14ac:dyDescent="0.2">
      <c r="E653" s="93"/>
      <c r="F653" s="34"/>
      <c r="G653" s="34"/>
      <c r="H653" s="34"/>
    </row>
    <row r="654" spans="5:8" x14ac:dyDescent="0.2">
      <c r="E654" s="93"/>
      <c r="F654" s="34"/>
      <c r="G654" s="34"/>
      <c r="H654" s="34"/>
    </row>
    <row r="655" spans="5:8" x14ac:dyDescent="0.2">
      <c r="E655" s="93"/>
      <c r="F655" s="34"/>
      <c r="G655" s="34"/>
      <c r="H655" s="34"/>
    </row>
    <row r="656" spans="5:8" x14ac:dyDescent="0.2">
      <c r="E656" s="93"/>
      <c r="F656" s="34"/>
      <c r="G656" s="34"/>
      <c r="H656" s="34"/>
    </row>
    <row r="657" spans="5:8" x14ac:dyDescent="0.2">
      <c r="E657" s="93"/>
      <c r="F657" s="34"/>
      <c r="G657" s="34"/>
      <c r="H657" s="34"/>
    </row>
    <row r="658" spans="5:8" x14ac:dyDescent="0.2">
      <c r="E658" s="93"/>
      <c r="F658" s="34"/>
      <c r="G658" s="34"/>
      <c r="H658" s="34"/>
    </row>
    <row r="659" spans="5:8" x14ac:dyDescent="0.2">
      <c r="E659" s="93"/>
      <c r="F659" s="34"/>
      <c r="G659" s="34"/>
      <c r="H659" s="34"/>
    </row>
    <row r="660" spans="5:8" x14ac:dyDescent="0.2">
      <c r="E660" s="93"/>
      <c r="F660" s="34"/>
      <c r="G660" s="34"/>
      <c r="H660" s="34"/>
    </row>
    <row r="661" spans="5:8" x14ac:dyDescent="0.2">
      <c r="E661" s="93"/>
      <c r="F661" s="34"/>
      <c r="G661" s="34"/>
      <c r="H661" s="34"/>
    </row>
    <row r="662" spans="5:8" x14ac:dyDescent="0.2">
      <c r="E662" s="93"/>
      <c r="F662" s="34"/>
      <c r="G662" s="34"/>
      <c r="H662" s="34"/>
    </row>
    <row r="663" spans="5:8" x14ac:dyDescent="0.2">
      <c r="E663" s="93"/>
      <c r="F663" s="34"/>
      <c r="G663" s="34"/>
      <c r="H663" s="34"/>
    </row>
    <row r="664" spans="5:8" x14ac:dyDescent="0.2">
      <c r="E664" s="93"/>
      <c r="F664" s="34"/>
      <c r="G664" s="34"/>
      <c r="H664" s="34"/>
    </row>
    <row r="665" spans="5:8" x14ac:dyDescent="0.2">
      <c r="E665" s="93"/>
      <c r="F665" s="34"/>
      <c r="G665" s="34"/>
      <c r="H665" s="34"/>
    </row>
    <row r="666" spans="5:8" x14ac:dyDescent="0.2">
      <c r="E666" s="93"/>
      <c r="F666" s="34"/>
      <c r="G666" s="34"/>
      <c r="H666" s="34"/>
    </row>
    <row r="667" spans="5:8" x14ac:dyDescent="0.2">
      <c r="E667" s="93"/>
      <c r="F667" s="34"/>
      <c r="G667" s="34"/>
      <c r="H667" s="34"/>
    </row>
    <row r="668" spans="5:8" x14ac:dyDescent="0.2">
      <c r="E668" s="93"/>
      <c r="F668" s="34"/>
      <c r="G668" s="34"/>
      <c r="H668" s="34"/>
    </row>
    <row r="669" spans="5:8" x14ac:dyDescent="0.2">
      <c r="E669" s="93"/>
      <c r="F669" s="34"/>
      <c r="G669" s="34"/>
      <c r="H669" s="34"/>
    </row>
    <row r="670" spans="5:8" x14ac:dyDescent="0.2">
      <c r="E670" s="93"/>
      <c r="F670" s="34"/>
      <c r="G670" s="34"/>
      <c r="H670" s="34"/>
    </row>
    <row r="671" spans="5:8" x14ac:dyDescent="0.2">
      <c r="E671" s="93"/>
      <c r="F671" s="34"/>
      <c r="G671" s="34"/>
      <c r="H671" s="34"/>
    </row>
    <row r="672" spans="5:8" x14ac:dyDescent="0.2">
      <c r="E672" s="93"/>
      <c r="F672" s="34"/>
      <c r="G672" s="34"/>
      <c r="H672" s="34"/>
    </row>
    <row r="673" spans="5:8" x14ac:dyDescent="0.2">
      <c r="E673" s="93"/>
      <c r="F673" s="34"/>
      <c r="G673" s="34"/>
      <c r="H673" s="34"/>
    </row>
    <row r="674" spans="5:8" x14ac:dyDescent="0.2">
      <c r="E674" s="93"/>
      <c r="F674" s="34"/>
      <c r="G674" s="34"/>
      <c r="H674" s="34"/>
    </row>
    <row r="675" spans="5:8" x14ac:dyDescent="0.2">
      <c r="E675" s="93"/>
      <c r="F675" s="34"/>
      <c r="G675" s="34"/>
      <c r="H675" s="34"/>
    </row>
    <row r="676" spans="5:8" x14ac:dyDescent="0.2">
      <c r="E676" s="93"/>
      <c r="F676" s="34"/>
      <c r="G676" s="34"/>
      <c r="H676" s="34"/>
    </row>
    <row r="677" spans="5:8" x14ac:dyDescent="0.2">
      <c r="E677" s="93"/>
      <c r="F677" s="34"/>
      <c r="G677" s="34"/>
      <c r="H677" s="34"/>
    </row>
    <row r="678" spans="5:8" x14ac:dyDescent="0.2">
      <c r="E678" s="93"/>
      <c r="F678" s="34"/>
      <c r="G678" s="34"/>
      <c r="H678" s="34"/>
    </row>
    <row r="679" spans="5:8" x14ac:dyDescent="0.2">
      <c r="E679" s="93"/>
      <c r="F679" s="34"/>
      <c r="G679" s="34"/>
      <c r="H679" s="34"/>
    </row>
    <row r="680" spans="5:8" x14ac:dyDescent="0.2">
      <c r="E680" s="93"/>
      <c r="F680" s="34"/>
      <c r="G680" s="34"/>
      <c r="H680" s="34"/>
    </row>
    <row r="681" spans="5:8" x14ac:dyDescent="0.2">
      <c r="E681" s="93"/>
      <c r="F681" s="34"/>
      <c r="G681" s="34"/>
      <c r="H681" s="34"/>
    </row>
    <row r="682" spans="5:8" x14ac:dyDescent="0.2">
      <c r="E682" s="93"/>
      <c r="F682" s="34"/>
      <c r="G682" s="34"/>
      <c r="H682" s="34"/>
    </row>
    <row r="683" spans="5:8" x14ac:dyDescent="0.2">
      <c r="E683" s="93"/>
      <c r="F683" s="34"/>
      <c r="G683" s="34"/>
      <c r="H683" s="34"/>
    </row>
    <row r="684" spans="5:8" x14ac:dyDescent="0.2">
      <c r="E684" s="93"/>
      <c r="F684" s="34"/>
      <c r="G684" s="34"/>
      <c r="H684" s="34"/>
    </row>
    <row r="685" spans="5:8" x14ac:dyDescent="0.2">
      <c r="E685" s="93"/>
      <c r="F685" s="34"/>
      <c r="G685" s="34"/>
      <c r="H685" s="34"/>
    </row>
    <row r="686" spans="5:8" x14ac:dyDescent="0.2">
      <c r="E686" s="93"/>
      <c r="F686" s="34"/>
      <c r="G686" s="34"/>
      <c r="H686" s="34"/>
    </row>
    <row r="687" spans="5:8" x14ac:dyDescent="0.2">
      <c r="E687" s="93"/>
      <c r="F687" s="34"/>
      <c r="G687" s="34"/>
      <c r="H687" s="34"/>
    </row>
    <row r="688" spans="5:8" x14ac:dyDescent="0.2">
      <c r="E688" s="93"/>
      <c r="F688" s="34"/>
      <c r="G688" s="34"/>
      <c r="H688" s="34"/>
    </row>
    <row r="689" spans="5:8" x14ac:dyDescent="0.2">
      <c r="E689" s="93"/>
      <c r="F689" s="34"/>
      <c r="G689" s="34"/>
      <c r="H689" s="34"/>
    </row>
    <row r="690" spans="5:8" x14ac:dyDescent="0.2">
      <c r="E690" s="93"/>
      <c r="F690" s="34"/>
      <c r="G690" s="34"/>
      <c r="H690" s="34"/>
    </row>
    <row r="691" spans="5:8" x14ac:dyDescent="0.2">
      <c r="E691" s="93"/>
      <c r="F691" s="34"/>
      <c r="G691" s="34"/>
      <c r="H691" s="34"/>
    </row>
    <row r="692" spans="5:8" x14ac:dyDescent="0.2">
      <c r="E692" s="93"/>
      <c r="F692" s="34"/>
      <c r="G692" s="34"/>
      <c r="H692" s="34"/>
    </row>
    <row r="693" spans="5:8" x14ac:dyDescent="0.2">
      <c r="E693" s="93"/>
      <c r="F693" s="34"/>
      <c r="G693" s="34"/>
      <c r="H693" s="34"/>
    </row>
    <row r="694" spans="5:8" x14ac:dyDescent="0.2">
      <c r="E694" s="93"/>
      <c r="F694" s="34"/>
      <c r="G694" s="34"/>
      <c r="H694" s="34"/>
    </row>
    <row r="695" spans="5:8" x14ac:dyDescent="0.2">
      <c r="E695" s="93"/>
      <c r="F695" s="34"/>
      <c r="G695" s="34"/>
      <c r="H695" s="34"/>
    </row>
    <row r="696" spans="5:8" x14ac:dyDescent="0.2">
      <c r="E696" s="93"/>
      <c r="F696" s="34"/>
      <c r="G696" s="34"/>
      <c r="H696" s="34"/>
    </row>
    <row r="697" spans="5:8" x14ac:dyDescent="0.2">
      <c r="E697" s="93"/>
      <c r="F697" s="34"/>
      <c r="G697" s="34"/>
      <c r="H697" s="34"/>
    </row>
    <row r="698" spans="5:8" x14ac:dyDescent="0.2">
      <c r="E698" s="93"/>
      <c r="F698" s="34"/>
      <c r="G698" s="34"/>
      <c r="H698" s="34"/>
    </row>
    <row r="699" spans="5:8" x14ac:dyDescent="0.2">
      <c r="E699" s="93"/>
      <c r="F699" s="34"/>
      <c r="G699" s="34"/>
      <c r="H699" s="34"/>
    </row>
    <row r="700" spans="5:8" x14ac:dyDescent="0.2">
      <c r="E700" s="93"/>
      <c r="F700" s="34"/>
      <c r="G700" s="34"/>
      <c r="H700" s="34"/>
    </row>
    <row r="701" spans="5:8" x14ac:dyDescent="0.2">
      <c r="E701" s="93"/>
      <c r="F701" s="34"/>
      <c r="G701" s="34"/>
      <c r="H701" s="34"/>
    </row>
    <row r="702" spans="5:8" x14ac:dyDescent="0.2">
      <c r="E702" s="93"/>
      <c r="F702" s="34"/>
      <c r="G702" s="34"/>
      <c r="H702" s="34"/>
    </row>
    <row r="703" spans="5:8" x14ac:dyDescent="0.2">
      <c r="E703" s="93"/>
      <c r="F703" s="34"/>
      <c r="G703" s="34"/>
      <c r="H703" s="34"/>
    </row>
    <row r="704" spans="5:8" x14ac:dyDescent="0.2">
      <c r="E704" s="93"/>
      <c r="F704" s="34"/>
      <c r="G704" s="34"/>
      <c r="H704" s="34"/>
    </row>
    <row r="705" spans="5:8" x14ac:dyDescent="0.2">
      <c r="E705" s="93"/>
      <c r="F705" s="34"/>
      <c r="G705" s="34"/>
      <c r="H705" s="34"/>
    </row>
    <row r="706" spans="5:8" x14ac:dyDescent="0.2">
      <c r="E706" s="93"/>
      <c r="F706" s="34"/>
      <c r="G706" s="34"/>
      <c r="H706" s="34"/>
    </row>
    <row r="707" spans="5:8" x14ac:dyDescent="0.2">
      <c r="E707" s="93"/>
      <c r="F707" s="34"/>
      <c r="G707" s="34"/>
      <c r="H707" s="34"/>
    </row>
    <row r="708" spans="5:8" x14ac:dyDescent="0.2">
      <c r="E708" s="93"/>
      <c r="F708" s="34"/>
      <c r="G708" s="34"/>
      <c r="H708" s="34"/>
    </row>
    <row r="709" spans="5:8" x14ac:dyDescent="0.2">
      <c r="E709" s="93"/>
      <c r="F709" s="34"/>
      <c r="G709" s="34"/>
      <c r="H709" s="34"/>
    </row>
    <row r="710" spans="5:8" x14ac:dyDescent="0.2">
      <c r="E710" s="93"/>
      <c r="F710" s="34"/>
      <c r="G710" s="34"/>
      <c r="H710" s="34"/>
    </row>
    <row r="711" spans="5:8" x14ac:dyDescent="0.2">
      <c r="E711" s="93"/>
      <c r="F711" s="34"/>
      <c r="G711" s="34"/>
      <c r="H711" s="34"/>
    </row>
    <row r="712" spans="5:8" x14ac:dyDescent="0.2">
      <c r="E712" s="93"/>
      <c r="F712" s="34"/>
      <c r="G712" s="34"/>
      <c r="H712" s="34"/>
    </row>
    <row r="713" spans="5:8" x14ac:dyDescent="0.2">
      <c r="E713" s="93"/>
      <c r="F713" s="34"/>
      <c r="G713" s="34"/>
      <c r="H713" s="34"/>
    </row>
    <row r="714" spans="5:8" x14ac:dyDescent="0.2">
      <c r="E714" s="93"/>
      <c r="F714" s="34"/>
      <c r="G714" s="34"/>
      <c r="H714" s="34"/>
    </row>
    <row r="715" spans="5:8" x14ac:dyDescent="0.2">
      <c r="E715" s="93"/>
      <c r="F715" s="34"/>
      <c r="G715" s="34"/>
      <c r="H715" s="34"/>
    </row>
    <row r="716" spans="5:8" x14ac:dyDescent="0.2">
      <c r="E716" s="93"/>
      <c r="F716" s="34"/>
      <c r="G716" s="34"/>
      <c r="H716" s="34"/>
    </row>
    <row r="717" spans="5:8" x14ac:dyDescent="0.2">
      <c r="E717" s="93"/>
      <c r="F717" s="34"/>
      <c r="G717" s="34"/>
      <c r="H717" s="34"/>
    </row>
    <row r="718" spans="5:8" x14ac:dyDescent="0.2">
      <c r="E718" s="93"/>
      <c r="F718" s="34"/>
      <c r="G718" s="34"/>
      <c r="H718" s="34"/>
    </row>
    <row r="719" spans="5:8" x14ac:dyDescent="0.2">
      <c r="E719" s="93"/>
      <c r="F719" s="34"/>
      <c r="G719" s="34"/>
      <c r="H719" s="34"/>
    </row>
    <row r="720" spans="5:8" x14ac:dyDescent="0.2">
      <c r="E720" s="93"/>
      <c r="F720" s="34"/>
      <c r="G720" s="34"/>
      <c r="H720" s="34"/>
    </row>
    <row r="721" spans="5:8" x14ac:dyDescent="0.2">
      <c r="E721" s="93"/>
      <c r="F721" s="34"/>
      <c r="G721" s="34"/>
      <c r="H721" s="34"/>
    </row>
    <row r="722" spans="5:8" x14ac:dyDescent="0.2">
      <c r="E722" s="93"/>
      <c r="F722" s="34"/>
      <c r="G722" s="34"/>
      <c r="H722" s="34"/>
    </row>
    <row r="723" spans="5:8" x14ac:dyDescent="0.2">
      <c r="E723" s="93"/>
      <c r="F723" s="34"/>
      <c r="G723" s="34"/>
      <c r="H723" s="34"/>
    </row>
    <row r="724" spans="5:8" x14ac:dyDescent="0.2">
      <c r="E724" s="93"/>
      <c r="F724" s="34"/>
      <c r="G724" s="34"/>
      <c r="H724" s="34"/>
    </row>
    <row r="725" spans="5:8" x14ac:dyDescent="0.2">
      <c r="E725" s="93"/>
      <c r="F725" s="34"/>
      <c r="G725" s="34"/>
      <c r="H725" s="34"/>
    </row>
    <row r="726" spans="5:8" x14ac:dyDescent="0.2">
      <c r="E726" s="93"/>
      <c r="F726" s="34"/>
      <c r="G726" s="34"/>
      <c r="H726" s="34"/>
    </row>
    <row r="727" spans="5:8" x14ac:dyDescent="0.2">
      <c r="E727" s="93"/>
      <c r="F727" s="34"/>
      <c r="G727" s="34"/>
      <c r="H727" s="34"/>
    </row>
    <row r="728" spans="5:8" x14ac:dyDescent="0.2">
      <c r="E728" s="93"/>
      <c r="F728" s="34"/>
      <c r="G728" s="34"/>
      <c r="H728" s="34"/>
    </row>
    <row r="729" spans="5:8" x14ac:dyDescent="0.2">
      <c r="E729" s="93"/>
      <c r="F729" s="34"/>
      <c r="G729" s="34"/>
      <c r="H729" s="34"/>
    </row>
    <row r="730" spans="5:8" x14ac:dyDescent="0.2">
      <c r="E730" s="93"/>
      <c r="F730" s="34"/>
      <c r="G730" s="34"/>
      <c r="H730" s="34"/>
    </row>
    <row r="731" spans="5:8" x14ac:dyDescent="0.2">
      <c r="E731" s="93"/>
      <c r="F731" s="34"/>
      <c r="G731" s="34"/>
      <c r="H731" s="34"/>
    </row>
    <row r="732" spans="5:8" x14ac:dyDescent="0.2">
      <c r="E732" s="93"/>
      <c r="F732" s="34"/>
      <c r="G732" s="34"/>
      <c r="H732" s="34"/>
    </row>
    <row r="733" spans="5:8" x14ac:dyDescent="0.2">
      <c r="E733" s="93"/>
      <c r="F733" s="34"/>
      <c r="G733" s="34"/>
      <c r="H733" s="34"/>
    </row>
    <row r="734" spans="5:8" x14ac:dyDescent="0.2">
      <c r="E734" s="93"/>
      <c r="F734" s="34"/>
      <c r="G734" s="34"/>
      <c r="H734" s="34"/>
    </row>
    <row r="735" spans="5:8" x14ac:dyDescent="0.2">
      <c r="E735" s="93"/>
      <c r="F735" s="34"/>
      <c r="G735" s="34"/>
      <c r="H735" s="34"/>
    </row>
    <row r="736" spans="5:8" x14ac:dyDescent="0.2">
      <c r="E736" s="93"/>
      <c r="F736" s="34"/>
      <c r="G736" s="34"/>
      <c r="H736" s="34"/>
    </row>
    <row r="737" spans="5:8" x14ac:dyDescent="0.2">
      <c r="E737" s="93"/>
      <c r="F737" s="34"/>
      <c r="G737" s="34"/>
      <c r="H737" s="34"/>
    </row>
    <row r="738" spans="5:8" x14ac:dyDescent="0.2">
      <c r="E738" s="93"/>
      <c r="F738" s="34"/>
      <c r="G738" s="34"/>
      <c r="H738" s="34"/>
    </row>
    <row r="739" spans="5:8" x14ac:dyDescent="0.2">
      <c r="E739" s="93"/>
      <c r="F739" s="34"/>
      <c r="G739" s="34"/>
      <c r="H739" s="34"/>
    </row>
    <row r="740" spans="5:8" x14ac:dyDescent="0.2">
      <c r="E740" s="93"/>
      <c r="F740" s="34"/>
      <c r="G740" s="34"/>
      <c r="H740" s="34"/>
    </row>
    <row r="741" spans="5:8" x14ac:dyDescent="0.2">
      <c r="E741" s="93"/>
      <c r="F741" s="34"/>
      <c r="G741" s="34"/>
      <c r="H741" s="34"/>
    </row>
    <row r="742" spans="5:8" x14ac:dyDescent="0.2">
      <c r="E742" s="93"/>
      <c r="F742" s="34"/>
      <c r="G742" s="34"/>
      <c r="H742" s="34"/>
    </row>
    <row r="743" spans="5:8" x14ac:dyDescent="0.2">
      <c r="E743" s="93"/>
      <c r="F743" s="34"/>
      <c r="G743" s="34"/>
      <c r="H743" s="34"/>
    </row>
    <row r="744" spans="5:8" x14ac:dyDescent="0.2">
      <c r="E744" s="93"/>
      <c r="F744" s="34"/>
      <c r="G744" s="34"/>
      <c r="H744" s="34"/>
    </row>
    <row r="745" spans="5:8" x14ac:dyDescent="0.2">
      <c r="E745" s="93"/>
      <c r="F745" s="34"/>
      <c r="G745" s="34"/>
      <c r="H745" s="34"/>
    </row>
    <row r="746" spans="5:8" x14ac:dyDescent="0.2">
      <c r="E746" s="93"/>
      <c r="F746" s="34"/>
      <c r="G746" s="34"/>
      <c r="H746" s="34"/>
    </row>
    <row r="747" spans="5:8" x14ac:dyDescent="0.2">
      <c r="E747" s="93"/>
      <c r="F747" s="34"/>
      <c r="G747" s="34"/>
      <c r="H747" s="34"/>
    </row>
    <row r="748" spans="5:8" x14ac:dyDescent="0.2">
      <c r="E748" s="93"/>
      <c r="F748" s="34"/>
      <c r="G748" s="34"/>
      <c r="H748" s="34"/>
    </row>
    <row r="749" spans="5:8" x14ac:dyDescent="0.2">
      <c r="E749" s="93"/>
      <c r="F749" s="34"/>
      <c r="G749" s="34"/>
      <c r="H749" s="34"/>
    </row>
    <row r="750" spans="5:8" x14ac:dyDescent="0.2">
      <c r="E750" s="93"/>
      <c r="F750" s="34"/>
      <c r="G750" s="34"/>
      <c r="H750" s="34"/>
    </row>
    <row r="751" spans="5:8" x14ac:dyDescent="0.2">
      <c r="E751" s="93"/>
      <c r="F751" s="34"/>
      <c r="G751" s="34"/>
      <c r="H751" s="34"/>
    </row>
    <row r="752" spans="5:8" x14ac:dyDescent="0.2">
      <c r="E752" s="93"/>
      <c r="F752" s="34"/>
      <c r="G752" s="34"/>
      <c r="H752" s="34"/>
    </row>
    <row r="753" spans="5:8" x14ac:dyDescent="0.2">
      <c r="E753" s="93"/>
      <c r="F753" s="34"/>
      <c r="G753" s="34"/>
      <c r="H753" s="34"/>
    </row>
    <row r="754" spans="5:8" x14ac:dyDescent="0.2">
      <c r="E754" s="93"/>
      <c r="F754" s="34"/>
      <c r="G754" s="34"/>
      <c r="H754" s="34"/>
    </row>
    <row r="755" spans="5:8" x14ac:dyDescent="0.2">
      <c r="E755" s="93"/>
      <c r="F755" s="34"/>
      <c r="G755" s="34"/>
      <c r="H755" s="34"/>
    </row>
    <row r="756" spans="5:8" x14ac:dyDescent="0.2">
      <c r="E756" s="93"/>
      <c r="F756" s="34"/>
      <c r="G756" s="34"/>
      <c r="H756" s="34"/>
    </row>
    <row r="757" spans="5:8" x14ac:dyDescent="0.2">
      <c r="E757" s="93"/>
      <c r="F757" s="34"/>
      <c r="G757" s="34"/>
      <c r="H757" s="34"/>
    </row>
    <row r="758" spans="5:8" x14ac:dyDescent="0.2">
      <c r="E758" s="93"/>
      <c r="F758" s="34"/>
      <c r="G758" s="34"/>
      <c r="H758" s="34"/>
    </row>
    <row r="759" spans="5:8" x14ac:dyDescent="0.2">
      <c r="E759" s="93"/>
      <c r="F759" s="34"/>
      <c r="G759" s="34"/>
      <c r="H759" s="34"/>
    </row>
    <row r="760" spans="5:8" x14ac:dyDescent="0.2">
      <c r="E760" s="93"/>
      <c r="F760" s="34"/>
      <c r="G760" s="34"/>
      <c r="H760" s="34"/>
    </row>
    <row r="761" spans="5:8" x14ac:dyDescent="0.2">
      <c r="E761" s="93"/>
      <c r="F761" s="34"/>
      <c r="G761" s="34"/>
      <c r="H761" s="34"/>
    </row>
    <row r="762" spans="5:8" x14ac:dyDescent="0.2">
      <c r="E762" s="93"/>
      <c r="F762" s="34"/>
      <c r="G762" s="34"/>
      <c r="H762" s="34"/>
    </row>
    <row r="763" spans="5:8" x14ac:dyDescent="0.2">
      <c r="E763" s="93"/>
      <c r="F763" s="34"/>
      <c r="G763" s="34"/>
      <c r="H763" s="34"/>
    </row>
    <row r="764" spans="5:8" x14ac:dyDescent="0.2">
      <c r="E764" s="93"/>
      <c r="F764" s="34"/>
      <c r="G764" s="34"/>
      <c r="H764" s="34"/>
    </row>
    <row r="765" spans="5:8" x14ac:dyDescent="0.2">
      <c r="E765" s="93"/>
      <c r="F765" s="34"/>
      <c r="G765" s="34"/>
      <c r="H765" s="34"/>
    </row>
    <row r="766" spans="5:8" x14ac:dyDescent="0.2">
      <c r="E766" s="93"/>
      <c r="F766" s="34"/>
      <c r="G766" s="34"/>
      <c r="H766" s="34"/>
    </row>
    <row r="767" spans="5:8" x14ac:dyDescent="0.2">
      <c r="E767" s="93"/>
      <c r="F767" s="34"/>
      <c r="G767" s="34"/>
      <c r="H767" s="34"/>
    </row>
    <row r="768" spans="5:8" x14ac:dyDescent="0.2">
      <c r="E768" s="93"/>
      <c r="F768" s="34"/>
      <c r="G768" s="34"/>
      <c r="H768" s="34"/>
    </row>
    <row r="769" spans="5:8" x14ac:dyDescent="0.2">
      <c r="E769" s="93"/>
      <c r="F769" s="34"/>
      <c r="G769" s="34"/>
      <c r="H769" s="34"/>
    </row>
    <row r="770" spans="5:8" x14ac:dyDescent="0.2">
      <c r="E770" s="93"/>
      <c r="F770" s="34"/>
      <c r="G770" s="34"/>
      <c r="H770" s="34"/>
    </row>
    <row r="771" spans="5:8" x14ac:dyDescent="0.2">
      <c r="E771" s="93"/>
      <c r="F771" s="34"/>
      <c r="G771" s="34"/>
      <c r="H771" s="34"/>
    </row>
    <row r="772" spans="5:8" x14ac:dyDescent="0.2">
      <c r="E772" s="93"/>
      <c r="F772" s="34"/>
      <c r="G772" s="34"/>
      <c r="H772" s="34"/>
    </row>
    <row r="773" spans="5:8" x14ac:dyDescent="0.2">
      <c r="E773" s="93"/>
      <c r="F773" s="34"/>
      <c r="G773" s="34"/>
      <c r="H773" s="34"/>
    </row>
    <row r="774" spans="5:8" x14ac:dyDescent="0.2">
      <c r="E774" s="93"/>
      <c r="F774" s="34"/>
      <c r="G774" s="34"/>
      <c r="H774" s="34"/>
    </row>
    <row r="775" spans="5:8" x14ac:dyDescent="0.2">
      <c r="E775" s="93"/>
      <c r="F775" s="34"/>
      <c r="G775" s="34"/>
      <c r="H775" s="34"/>
    </row>
    <row r="776" spans="5:8" x14ac:dyDescent="0.2">
      <c r="E776" s="93"/>
      <c r="F776" s="34"/>
      <c r="G776" s="34"/>
      <c r="H776" s="34"/>
    </row>
    <row r="777" spans="5:8" x14ac:dyDescent="0.2">
      <c r="E777" s="93"/>
      <c r="F777" s="34"/>
      <c r="G777" s="34"/>
      <c r="H777" s="34"/>
    </row>
    <row r="778" spans="5:8" x14ac:dyDescent="0.2">
      <c r="E778" s="93"/>
      <c r="F778" s="34"/>
      <c r="G778" s="34"/>
      <c r="H778" s="34"/>
    </row>
    <row r="779" spans="5:8" x14ac:dyDescent="0.2">
      <c r="E779" s="93"/>
      <c r="F779" s="34"/>
      <c r="G779" s="34"/>
      <c r="H779" s="34"/>
    </row>
    <row r="780" spans="5:8" x14ac:dyDescent="0.2">
      <c r="E780" s="93"/>
      <c r="F780" s="34"/>
      <c r="G780" s="34"/>
      <c r="H780" s="34"/>
    </row>
    <row r="781" spans="5:8" x14ac:dyDescent="0.2">
      <c r="E781" s="93"/>
      <c r="F781" s="34"/>
      <c r="G781" s="34"/>
      <c r="H781" s="34"/>
    </row>
    <row r="782" spans="5:8" x14ac:dyDescent="0.2">
      <c r="E782" s="93"/>
      <c r="F782" s="34"/>
      <c r="G782" s="34"/>
      <c r="H782" s="34"/>
    </row>
    <row r="783" spans="5:8" x14ac:dyDescent="0.2">
      <c r="E783" s="93"/>
      <c r="F783" s="34"/>
      <c r="G783" s="34"/>
      <c r="H783" s="34"/>
    </row>
    <row r="784" spans="5:8" x14ac:dyDescent="0.2">
      <c r="E784" s="93"/>
      <c r="F784" s="34"/>
      <c r="G784" s="34"/>
      <c r="H784" s="34"/>
    </row>
    <row r="785" spans="5:8" x14ac:dyDescent="0.2">
      <c r="E785" s="93"/>
      <c r="F785" s="34"/>
      <c r="G785" s="34"/>
      <c r="H785" s="34"/>
    </row>
    <row r="786" spans="5:8" x14ac:dyDescent="0.2">
      <c r="E786" s="93"/>
      <c r="F786" s="34"/>
      <c r="G786" s="34"/>
      <c r="H786" s="34"/>
    </row>
    <row r="787" spans="5:8" x14ac:dyDescent="0.2">
      <c r="E787" s="93"/>
      <c r="F787" s="34"/>
      <c r="G787" s="34"/>
      <c r="H787" s="34"/>
    </row>
    <row r="788" spans="5:8" x14ac:dyDescent="0.2">
      <c r="E788" s="93"/>
      <c r="F788" s="34"/>
      <c r="G788" s="34"/>
      <c r="H788" s="34"/>
    </row>
    <row r="789" spans="5:8" x14ac:dyDescent="0.2">
      <c r="E789" s="93"/>
      <c r="F789" s="34"/>
      <c r="G789" s="34"/>
      <c r="H789" s="34"/>
    </row>
    <row r="790" spans="5:8" x14ac:dyDescent="0.2">
      <c r="E790" s="93"/>
      <c r="F790" s="34"/>
      <c r="G790" s="34"/>
      <c r="H790" s="34"/>
    </row>
    <row r="791" spans="5:8" x14ac:dyDescent="0.2">
      <c r="E791" s="93"/>
      <c r="F791" s="34"/>
      <c r="G791" s="34"/>
      <c r="H791" s="34"/>
    </row>
    <row r="792" spans="5:8" x14ac:dyDescent="0.2">
      <c r="E792" s="93"/>
      <c r="F792" s="34"/>
      <c r="G792" s="34"/>
      <c r="H792" s="34"/>
    </row>
    <row r="793" spans="5:8" x14ac:dyDescent="0.2">
      <c r="E793" s="93"/>
      <c r="F793" s="34"/>
      <c r="G793" s="34"/>
      <c r="H793" s="34"/>
    </row>
    <row r="794" spans="5:8" x14ac:dyDescent="0.2">
      <c r="E794" s="93"/>
      <c r="F794" s="34"/>
      <c r="G794" s="34"/>
      <c r="H794" s="34"/>
    </row>
    <row r="795" spans="5:8" x14ac:dyDescent="0.2">
      <c r="E795" s="93"/>
      <c r="F795" s="34"/>
      <c r="G795" s="34"/>
      <c r="H795" s="34"/>
    </row>
    <row r="796" spans="5:8" x14ac:dyDescent="0.2">
      <c r="E796" s="93"/>
      <c r="F796" s="34"/>
      <c r="G796" s="34"/>
      <c r="H796" s="34"/>
    </row>
    <row r="797" spans="5:8" x14ac:dyDescent="0.2">
      <c r="E797" s="93"/>
      <c r="F797" s="34"/>
      <c r="G797" s="34"/>
      <c r="H797" s="34"/>
    </row>
    <row r="798" spans="5:8" x14ac:dyDescent="0.2">
      <c r="E798" s="93"/>
      <c r="F798" s="34"/>
      <c r="G798" s="34"/>
      <c r="H798" s="34"/>
    </row>
    <row r="799" spans="5:8" x14ac:dyDescent="0.2">
      <c r="E799" s="93"/>
      <c r="F799" s="34"/>
      <c r="G799" s="34"/>
      <c r="H799" s="34"/>
    </row>
    <row r="800" spans="5:8" x14ac:dyDescent="0.2">
      <c r="E800" s="93"/>
      <c r="F800" s="34"/>
      <c r="G800" s="34"/>
      <c r="H800" s="34"/>
    </row>
    <row r="801" spans="5:8" x14ac:dyDescent="0.2">
      <c r="E801" s="93"/>
      <c r="F801" s="34"/>
      <c r="G801" s="34"/>
      <c r="H801" s="34"/>
    </row>
    <row r="802" spans="5:8" x14ac:dyDescent="0.2">
      <c r="E802" s="93"/>
      <c r="F802" s="34"/>
      <c r="G802" s="34"/>
      <c r="H802" s="34"/>
    </row>
    <row r="803" spans="5:8" x14ac:dyDescent="0.2">
      <c r="E803" s="93"/>
      <c r="F803" s="34"/>
      <c r="G803" s="34"/>
      <c r="H803" s="34"/>
    </row>
    <row r="804" spans="5:8" x14ac:dyDescent="0.2">
      <c r="E804" s="93"/>
      <c r="F804" s="34"/>
      <c r="G804" s="34"/>
      <c r="H804" s="34"/>
    </row>
    <row r="805" spans="5:8" x14ac:dyDescent="0.2">
      <c r="E805" s="93"/>
      <c r="F805" s="34"/>
      <c r="G805" s="34"/>
      <c r="H805" s="34"/>
    </row>
    <row r="806" spans="5:8" x14ac:dyDescent="0.2">
      <c r="E806" s="93"/>
      <c r="F806" s="34"/>
      <c r="G806" s="34"/>
      <c r="H806" s="34"/>
    </row>
    <row r="807" spans="5:8" x14ac:dyDescent="0.2">
      <c r="E807" s="93"/>
      <c r="F807" s="34"/>
      <c r="G807" s="34"/>
      <c r="H807" s="34"/>
    </row>
    <row r="808" spans="5:8" x14ac:dyDescent="0.2">
      <c r="E808" s="93"/>
      <c r="F808" s="34"/>
      <c r="G808" s="34"/>
      <c r="H808" s="34"/>
    </row>
    <row r="809" spans="5:8" x14ac:dyDescent="0.2">
      <c r="E809" s="93"/>
      <c r="F809" s="34"/>
      <c r="G809" s="34"/>
      <c r="H809" s="34"/>
    </row>
    <row r="810" spans="5:8" x14ac:dyDescent="0.2">
      <c r="E810" s="93"/>
      <c r="F810" s="34"/>
      <c r="G810" s="34"/>
      <c r="H810" s="34"/>
    </row>
    <row r="811" spans="5:8" x14ac:dyDescent="0.2">
      <c r="E811" s="93"/>
      <c r="F811" s="34"/>
      <c r="G811" s="34"/>
      <c r="H811" s="34"/>
    </row>
    <row r="812" spans="5:8" x14ac:dyDescent="0.2">
      <c r="E812" s="93"/>
      <c r="F812" s="34"/>
      <c r="G812" s="34"/>
      <c r="H812" s="34"/>
    </row>
    <row r="813" spans="5:8" x14ac:dyDescent="0.2">
      <c r="E813" s="93"/>
      <c r="F813" s="34"/>
      <c r="G813" s="34"/>
      <c r="H813" s="34"/>
    </row>
    <row r="814" spans="5:8" x14ac:dyDescent="0.2">
      <c r="E814" s="93"/>
      <c r="F814" s="34"/>
      <c r="G814" s="34"/>
      <c r="H814" s="34"/>
    </row>
    <row r="815" spans="5:8" x14ac:dyDescent="0.2">
      <c r="E815" s="93"/>
      <c r="F815" s="34"/>
      <c r="G815" s="34"/>
      <c r="H815" s="34"/>
    </row>
    <row r="816" spans="5:8" x14ac:dyDescent="0.2">
      <c r="E816" s="93"/>
      <c r="F816" s="34"/>
      <c r="G816" s="34"/>
      <c r="H816" s="34"/>
    </row>
    <row r="817" spans="5:8" x14ac:dyDescent="0.2">
      <c r="E817" s="93"/>
      <c r="F817" s="34"/>
      <c r="G817" s="34"/>
      <c r="H817" s="34"/>
    </row>
    <row r="818" spans="5:8" x14ac:dyDescent="0.2">
      <c r="E818" s="93"/>
      <c r="F818" s="34"/>
      <c r="G818" s="34"/>
      <c r="H818" s="34"/>
    </row>
    <row r="819" spans="5:8" x14ac:dyDescent="0.2">
      <c r="E819" s="93"/>
      <c r="F819" s="34"/>
      <c r="G819" s="34"/>
      <c r="H819" s="34"/>
    </row>
    <row r="820" spans="5:8" x14ac:dyDescent="0.2">
      <c r="E820" s="93"/>
      <c r="F820" s="34"/>
      <c r="G820" s="34"/>
      <c r="H820" s="34"/>
    </row>
    <row r="821" spans="5:8" x14ac:dyDescent="0.2">
      <c r="E821" s="93"/>
      <c r="F821" s="34"/>
      <c r="G821" s="34"/>
      <c r="H821" s="34"/>
    </row>
    <row r="822" spans="5:8" x14ac:dyDescent="0.2">
      <c r="E822" s="93"/>
      <c r="F822" s="34"/>
      <c r="G822" s="34"/>
      <c r="H822" s="34"/>
    </row>
    <row r="823" spans="5:8" x14ac:dyDescent="0.2">
      <c r="E823" s="93"/>
      <c r="F823" s="34"/>
      <c r="G823" s="34"/>
      <c r="H823" s="34"/>
    </row>
    <row r="824" spans="5:8" x14ac:dyDescent="0.2">
      <c r="E824" s="93"/>
      <c r="F824" s="34"/>
      <c r="G824" s="34"/>
      <c r="H824" s="34"/>
    </row>
    <row r="825" spans="5:8" x14ac:dyDescent="0.2">
      <c r="E825" s="93"/>
      <c r="F825" s="34"/>
      <c r="G825" s="34"/>
      <c r="H825" s="34"/>
    </row>
    <row r="826" spans="5:8" x14ac:dyDescent="0.2">
      <c r="E826" s="93"/>
      <c r="F826" s="34"/>
      <c r="G826" s="34"/>
      <c r="H826" s="34"/>
    </row>
    <row r="827" spans="5:8" x14ac:dyDescent="0.2">
      <c r="E827" s="93"/>
      <c r="F827" s="34"/>
      <c r="G827" s="34"/>
      <c r="H827" s="34"/>
    </row>
    <row r="828" spans="5:8" x14ac:dyDescent="0.2">
      <c r="E828" s="93"/>
      <c r="F828" s="34"/>
      <c r="G828" s="34"/>
      <c r="H828" s="34"/>
    </row>
    <row r="829" spans="5:8" x14ac:dyDescent="0.2">
      <c r="E829" s="93"/>
      <c r="F829" s="34"/>
      <c r="G829" s="34"/>
      <c r="H829" s="34"/>
    </row>
    <row r="830" spans="5:8" x14ac:dyDescent="0.2">
      <c r="E830" s="93"/>
      <c r="F830" s="34"/>
      <c r="G830" s="34"/>
      <c r="H830" s="34"/>
    </row>
    <row r="831" spans="5:8" x14ac:dyDescent="0.2">
      <c r="E831" s="93"/>
      <c r="F831" s="34"/>
      <c r="G831" s="34"/>
      <c r="H831" s="34"/>
    </row>
    <row r="832" spans="5:8" x14ac:dyDescent="0.2">
      <c r="E832" s="93"/>
      <c r="F832" s="34"/>
      <c r="G832" s="34"/>
      <c r="H832" s="34"/>
    </row>
    <row r="833" spans="5:8" x14ac:dyDescent="0.2">
      <c r="E833" s="93"/>
      <c r="F833" s="34"/>
      <c r="G833" s="34"/>
      <c r="H833" s="34"/>
    </row>
    <row r="834" spans="5:8" x14ac:dyDescent="0.2">
      <c r="E834" s="93"/>
      <c r="F834" s="34"/>
      <c r="G834" s="34"/>
      <c r="H834" s="34"/>
    </row>
    <row r="835" spans="5:8" x14ac:dyDescent="0.2">
      <c r="E835" s="93"/>
      <c r="F835" s="34"/>
      <c r="G835" s="34"/>
      <c r="H835" s="34"/>
    </row>
    <row r="836" spans="5:8" x14ac:dyDescent="0.2">
      <c r="E836" s="93"/>
      <c r="F836" s="34"/>
      <c r="G836" s="34"/>
      <c r="H836" s="34"/>
    </row>
    <row r="837" spans="5:8" x14ac:dyDescent="0.2">
      <c r="E837" s="93"/>
      <c r="F837" s="34"/>
      <c r="G837" s="34"/>
      <c r="H837" s="34"/>
    </row>
    <row r="838" spans="5:8" x14ac:dyDescent="0.2">
      <c r="E838" s="93"/>
      <c r="F838" s="34"/>
      <c r="G838" s="34"/>
      <c r="H838" s="34"/>
    </row>
    <row r="839" spans="5:8" x14ac:dyDescent="0.2">
      <c r="E839" s="93"/>
      <c r="F839" s="34"/>
      <c r="G839" s="34"/>
      <c r="H839" s="34"/>
    </row>
    <row r="840" spans="5:8" x14ac:dyDescent="0.2">
      <c r="E840" s="93"/>
      <c r="F840" s="34"/>
      <c r="G840" s="34"/>
      <c r="H840" s="34"/>
    </row>
    <row r="841" spans="5:8" x14ac:dyDescent="0.2">
      <c r="E841" s="93"/>
      <c r="F841" s="34"/>
      <c r="G841" s="34"/>
      <c r="H841" s="34"/>
    </row>
    <row r="842" spans="5:8" x14ac:dyDescent="0.2">
      <c r="E842" s="93"/>
      <c r="F842" s="34"/>
      <c r="G842" s="34"/>
      <c r="H842" s="34"/>
    </row>
    <row r="843" spans="5:8" x14ac:dyDescent="0.2">
      <c r="E843" s="93"/>
      <c r="F843" s="34"/>
      <c r="G843" s="34"/>
      <c r="H843" s="34"/>
    </row>
    <row r="844" spans="5:8" x14ac:dyDescent="0.2">
      <c r="E844" s="93"/>
      <c r="F844" s="34"/>
      <c r="G844" s="34"/>
      <c r="H844" s="34"/>
    </row>
    <row r="845" spans="5:8" x14ac:dyDescent="0.2">
      <c r="E845" s="93"/>
      <c r="F845" s="34"/>
      <c r="G845" s="34"/>
      <c r="H845" s="34"/>
    </row>
    <row r="846" spans="5:8" x14ac:dyDescent="0.2">
      <c r="E846" s="93"/>
      <c r="F846" s="34"/>
      <c r="G846" s="34"/>
      <c r="H846" s="34"/>
    </row>
    <row r="847" spans="5:8" x14ac:dyDescent="0.2">
      <c r="E847" s="93"/>
      <c r="F847" s="34"/>
      <c r="G847" s="34"/>
      <c r="H847" s="34"/>
    </row>
    <row r="848" spans="5:8" x14ac:dyDescent="0.2">
      <c r="E848" s="93"/>
      <c r="F848" s="34"/>
      <c r="G848" s="34"/>
      <c r="H848" s="34"/>
    </row>
    <row r="849" spans="5:8" x14ac:dyDescent="0.2">
      <c r="E849" s="93"/>
      <c r="F849" s="34"/>
      <c r="G849" s="34"/>
      <c r="H849" s="34"/>
    </row>
    <row r="850" spans="5:8" x14ac:dyDescent="0.2">
      <c r="E850" s="93"/>
      <c r="F850" s="34"/>
      <c r="G850" s="34"/>
      <c r="H850" s="34"/>
    </row>
    <row r="851" spans="5:8" x14ac:dyDescent="0.2">
      <c r="E851" s="93"/>
      <c r="F851" s="34"/>
      <c r="G851" s="34"/>
      <c r="H851" s="34"/>
    </row>
    <row r="852" spans="5:8" x14ac:dyDescent="0.2">
      <c r="E852" s="93"/>
      <c r="F852" s="34"/>
      <c r="G852" s="34"/>
      <c r="H852" s="34"/>
    </row>
    <row r="853" spans="5:8" x14ac:dyDescent="0.2">
      <c r="E853" s="93"/>
      <c r="F853" s="34"/>
      <c r="G853" s="34"/>
      <c r="H853" s="34"/>
    </row>
    <row r="854" spans="5:8" x14ac:dyDescent="0.2">
      <c r="E854" s="93"/>
      <c r="F854" s="34"/>
      <c r="G854" s="34"/>
      <c r="H854" s="34"/>
    </row>
    <row r="855" spans="5:8" x14ac:dyDescent="0.2">
      <c r="E855" s="93"/>
      <c r="F855" s="34"/>
      <c r="G855" s="34"/>
      <c r="H855" s="34"/>
    </row>
    <row r="856" spans="5:8" x14ac:dyDescent="0.2">
      <c r="E856" s="93"/>
      <c r="F856" s="34"/>
      <c r="G856" s="34"/>
      <c r="H856" s="34"/>
    </row>
    <row r="857" spans="5:8" x14ac:dyDescent="0.2">
      <c r="E857" s="93"/>
      <c r="F857" s="34"/>
      <c r="G857" s="34"/>
      <c r="H857" s="34"/>
    </row>
    <row r="858" spans="5:8" x14ac:dyDescent="0.2">
      <c r="E858" s="93"/>
      <c r="F858" s="34"/>
      <c r="G858" s="34"/>
      <c r="H858" s="34"/>
    </row>
    <row r="859" spans="5:8" x14ac:dyDescent="0.2">
      <c r="E859" s="93"/>
      <c r="F859" s="34"/>
      <c r="G859" s="34"/>
      <c r="H859" s="34"/>
    </row>
    <row r="860" spans="5:8" x14ac:dyDescent="0.2">
      <c r="E860" s="93"/>
      <c r="F860" s="34"/>
      <c r="G860" s="34"/>
      <c r="H860" s="34"/>
    </row>
    <row r="861" spans="5:8" x14ac:dyDescent="0.2">
      <c r="E861" s="93"/>
      <c r="F861" s="34"/>
      <c r="G861" s="34"/>
      <c r="H861" s="34"/>
    </row>
    <row r="862" spans="5:8" x14ac:dyDescent="0.2">
      <c r="E862" s="93"/>
      <c r="F862" s="34"/>
      <c r="G862" s="34"/>
      <c r="H862" s="34"/>
    </row>
    <row r="863" spans="5:8" x14ac:dyDescent="0.2">
      <c r="E863" s="93"/>
      <c r="F863" s="34"/>
      <c r="G863" s="34"/>
      <c r="H863" s="34"/>
    </row>
    <row r="864" spans="5:8" x14ac:dyDescent="0.2">
      <c r="E864" s="93"/>
      <c r="F864" s="34"/>
      <c r="G864" s="34"/>
      <c r="H864" s="34"/>
    </row>
    <row r="865" spans="5:8" x14ac:dyDescent="0.2">
      <c r="E865" s="93"/>
      <c r="F865" s="34"/>
      <c r="G865" s="34"/>
      <c r="H865" s="34"/>
    </row>
    <row r="866" spans="5:8" x14ac:dyDescent="0.2">
      <c r="E866" s="93"/>
      <c r="F866" s="34"/>
      <c r="G866" s="34"/>
      <c r="H866" s="34"/>
    </row>
    <row r="867" spans="5:8" x14ac:dyDescent="0.2">
      <c r="E867" s="93"/>
      <c r="F867" s="34"/>
      <c r="G867" s="34"/>
      <c r="H867" s="34"/>
    </row>
    <row r="868" spans="5:8" x14ac:dyDescent="0.2">
      <c r="E868" s="93"/>
      <c r="F868" s="34"/>
      <c r="G868" s="34"/>
      <c r="H868" s="34"/>
    </row>
    <row r="869" spans="5:8" x14ac:dyDescent="0.2">
      <c r="E869" s="93"/>
      <c r="F869" s="34"/>
      <c r="G869" s="34"/>
      <c r="H869" s="34"/>
    </row>
    <row r="870" spans="5:8" x14ac:dyDescent="0.2">
      <c r="E870" s="93"/>
      <c r="F870" s="34"/>
      <c r="G870" s="34"/>
      <c r="H870" s="34"/>
    </row>
    <row r="871" spans="5:8" x14ac:dyDescent="0.2">
      <c r="E871" s="93"/>
      <c r="F871" s="34"/>
      <c r="G871" s="34"/>
      <c r="H871" s="34"/>
    </row>
    <row r="872" spans="5:8" x14ac:dyDescent="0.2">
      <c r="E872" s="93"/>
      <c r="F872" s="34"/>
      <c r="G872" s="34"/>
      <c r="H872" s="34"/>
    </row>
    <row r="873" spans="5:8" x14ac:dyDescent="0.2">
      <c r="E873" s="93"/>
      <c r="F873" s="34"/>
      <c r="G873" s="34"/>
      <c r="H873" s="34"/>
    </row>
    <row r="874" spans="5:8" x14ac:dyDescent="0.2">
      <c r="E874" s="93"/>
      <c r="F874" s="34"/>
      <c r="G874" s="34"/>
      <c r="H874" s="34"/>
    </row>
    <row r="875" spans="5:8" x14ac:dyDescent="0.2">
      <c r="E875" s="93"/>
      <c r="F875" s="34"/>
      <c r="G875" s="34"/>
      <c r="H875" s="34"/>
    </row>
    <row r="876" spans="5:8" x14ac:dyDescent="0.2">
      <c r="E876" s="93"/>
      <c r="F876" s="34"/>
      <c r="G876" s="34"/>
      <c r="H876" s="34"/>
    </row>
    <row r="877" spans="5:8" x14ac:dyDescent="0.2">
      <c r="E877" s="93"/>
      <c r="F877" s="34"/>
      <c r="G877" s="34"/>
      <c r="H877" s="34"/>
    </row>
    <row r="878" spans="5:8" x14ac:dyDescent="0.2">
      <c r="E878" s="93"/>
      <c r="F878" s="34"/>
      <c r="G878" s="34"/>
      <c r="H878" s="34"/>
    </row>
    <row r="879" spans="5:8" x14ac:dyDescent="0.2">
      <c r="E879" s="93"/>
      <c r="F879" s="34"/>
      <c r="G879" s="34"/>
      <c r="H879" s="34"/>
    </row>
    <row r="880" spans="5:8" x14ac:dyDescent="0.2">
      <c r="E880" s="93"/>
      <c r="F880" s="34"/>
      <c r="G880" s="34"/>
      <c r="H880" s="34"/>
    </row>
    <row r="881" spans="5:8" x14ac:dyDescent="0.2">
      <c r="E881" s="93"/>
      <c r="F881" s="34"/>
      <c r="G881" s="34"/>
      <c r="H881" s="34"/>
    </row>
    <row r="882" spans="5:8" x14ac:dyDescent="0.2">
      <c r="E882" s="93"/>
      <c r="F882" s="34"/>
      <c r="G882" s="34"/>
      <c r="H882" s="34"/>
    </row>
    <row r="883" spans="5:8" x14ac:dyDescent="0.2">
      <c r="E883" s="93"/>
      <c r="F883" s="34"/>
      <c r="G883" s="34"/>
      <c r="H883" s="34"/>
    </row>
    <row r="884" spans="5:8" x14ac:dyDescent="0.2">
      <c r="E884" s="93"/>
      <c r="F884" s="34"/>
      <c r="G884" s="34"/>
      <c r="H884" s="34"/>
    </row>
    <row r="885" spans="5:8" x14ac:dyDescent="0.2">
      <c r="E885" s="93"/>
      <c r="F885" s="34"/>
      <c r="G885" s="34"/>
      <c r="H885" s="34"/>
    </row>
    <row r="886" spans="5:8" x14ac:dyDescent="0.2">
      <c r="E886" s="93"/>
      <c r="F886" s="34"/>
      <c r="G886" s="34"/>
      <c r="H886" s="34"/>
    </row>
    <row r="887" spans="5:8" x14ac:dyDescent="0.2">
      <c r="E887" s="93"/>
      <c r="F887" s="34"/>
      <c r="G887" s="34"/>
      <c r="H887" s="34"/>
    </row>
    <row r="888" spans="5:8" x14ac:dyDescent="0.2">
      <c r="E888" s="93"/>
      <c r="F888" s="34"/>
      <c r="G888" s="34"/>
      <c r="H888" s="34"/>
    </row>
    <row r="889" spans="5:8" x14ac:dyDescent="0.2">
      <c r="E889" s="93"/>
      <c r="F889" s="34"/>
      <c r="G889" s="34"/>
      <c r="H889" s="34"/>
    </row>
    <row r="890" spans="5:8" x14ac:dyDescent="0.2">
      <c r="E890" s="93"/>
      <c r="F890" s="34"/>
      <c r="G890" s="34"/>
      <c r="H890" s="34"/>
    </row>
    <row r="891" spans="5:8" x14ac:dyDescent="0.2">
      <c r="E891" s="93"/>
      <c r="F891" s="34"/>
      <c r="G891" s="34"/>
      <c r="H891" s="34"/>
    </row>
    <row r="892" spans="5:8" x14ac:dyDescent="0.2">
      <c r="E892" s="93"/>
      <c r="F892" s="34"/>
      <c r="G892" s="34"/>
      <c r="H892" s="34"/>
    </row>
    <row r="893" spans="5:8" x14ac:dyDescent="0.2">
      <c r="E893" s="93"/>
      <c r="F893" s="34"/>
      <c r="G893" s="34"/>
      <c r="H893" s="34"/>
    </row>
    <row r="894" spans="5:8" x14ac:dyDescent="0.2">
      <c r="E894" s="93"/>
      <c r="F894" s="34"/>
      <c r="G894" s="34"/>
      <c r="H894" s="34"/>
    </row>
    <row r="895" spans="5:8" x14ac:dyDescent="0.2">
      <c r="E895" s="93"/>
      <c r="F895" s="34"/>
      <c r="G895" s="34"/>
      <c r="H895" s="34"/>
    </row>
    <row r="896" spans="5:8" x14ac:dyDescent="0.2">
      <c r="E896" s="93"/>
      <c r="F896" s="34"/>
      <c r="G896" s="34"/>
      <c r="H896" s="34"/>
    </row>
    <row r="897" spans="5:8" x14ac:dyDescent="0.2">
      <c r="E897" s="93"/>
      <c r="F897" s="34"/>
      <c r="G897" s="34"/>
      <c r="H897" s="34"/>
    </row>
    <row r="898" spans="5:8" x14ac:dyDescent="0.2">
      <c r="E898" s="93"/>
      <c r="F898" s="34"/>
      <c r="G898" s="34"/>
      <c r="H898" s="34"/>
    </row>
    <row r="899" spans="5:8" x14ac:dyDescent="0.2">
      <c r="E899" s="93"/>
      <c r="F899" s="34"/>
      <c r="G899" s="34"/>
      <c r="H899" s="34"/>
    </row>
    <row r="900" spans="5:8" x14ac:dyDescent="0.2">
      <c r="E900" s="93"/>
      <c r="F900" s="34"/>
      <c r="G900" s="34"/>
      <c r="H900" s="34"/>
    </row>
    <row r="901" spans="5:8" x14ac:dyDescent="0.2">
      <c r="E901" s="93"/>
      <c r="F901" s="34"/>
      <c r="G901" s="34"/>
      <c r="H901" s="34"/>
    </row>
    <row r="902" spans="5:8" x14ac:dyDescent="0.2">
      <c r="E902" s="93"/>
      <c r="F902" s="34"/>
      <c r="G902" s="34"/>
      <c r="H902" s="34"/>
    </row>
    <row r="903" spans="5:8" x14ac:dyDescent="0.2">
      <c r="E903" s="93"/>
      <c r="F903" s="34"/>
      <c r="G903" s="34"/>
      <c r="H903" s="34"/>
    </row>
    <row r="904" spans="5:8" x14ac:dyDescent="0.2">
      <c r="E904" s="93"/>
      <c r="F904" s="34"/>
      <c r="G904" s="34"/>
      <c r="H904" s="34"/>
    </row>
    <row r="905" spans="5:8" x14ac:dyDescent="0.2">
      <c r="E905" s="93"/>
      <c r="F905" s="34"/>
      <c r="G905" s="34"/>
      <c r="H905" s="34"/>
    </row>
    <row r="906" spans="5:8" x14ac:dyDescent="0.2">
      <c r="E906" s="93"/>
      <c r="F906" s="34"/>
      <c r="G906" s="34"/>
      <c r="H906" s="34"/>
    </row>
    <row r="907" spans="5:8" x14ac:dyDescent="0.2">
      <c r="E907" s="93"/>
      <c r="F907" s="34"/>
      <c r="G907" s="34"/>
      <c r="H907" s="34"/>
    </row>
    <row r="908" spans="5:8" x14ac:dyDescent="0.2">
      <c r="E908" s="93"/>
      <c r="F908" s="34"/>
      <c r="G908" s="34"/>
      <c r="H908" s="34"/>
    </row>
    <row r="909" spans="5:8" x14ac:dyDescent="0.2">
      <c r="E909" s="93"/>
      <c r="F909" s="34"/>
      <c r="G909" s="34"/>
      <c r="H909" s="34"/>
    </row>
    <row r="910" spans="5:8" x14ac:dyDescent="0.2">
      <c r="E910" s="93"/>
      <c r="F910" s="34"/>
      <c r="G910" s="34"/>
      <c r="H910" s="34"/>
    </row>
    <row r="911" spans="5:8" x14ac:dyDescent="0.2">
      <c r="E911" s="93"/>
      <c r="F911" s="34"/>
      <c r="G911" s="34"/>
      <c r="H911" s="34"/>
    </row>
    <row r="912" spans="5:8" x14ac:dyDescent="0.2">
      <c r="E912" s="93"/>
      <c r="F912" s="34"/>
      <c r="G912" s="34"/>
      <c r="H912" s="34"/>
    </row>
    <row r="913" spans="5:8" x14ac:dyDescent="0.2">
      <c r="E913" s="93"/>
      <c r="F913" s="34"/>
      <c r="G913" s="34"/>
      <c r="H913" s="34"/>
    </row>
    <row r="914" spans="5:8" x14ac:dyDescent="0.2">
      <c r="E914" s="93"/>
      <c r="F914" s="34"/>
      <c r="G914" s="34"/>
      <c r="H914" s="34"/>
    </row>
    <row r="915" spans="5:8" x14ac:dyDescent="0.2">
      <c r="E915" s="93"/>
      <c r="F915" s="34"/>
      <c r="G915" s="34"/>
      <c r="H915" s="34"/>
    </row>
    <row r="916" spans="5:8" x14ac:dyDescent="0.2">
      <c r="E916" s="93"/>
      <c r="F916" s="34"/>
      <c r="G916" s="34"/>
      <c r="H916" s="34"/>
    </row>
    <row r="917" spans="5:8" x14ac:dyDescent="0.2">
      <c r="E917" s="93"/>
      <c r="F917" s="34"/>
      <c r="G917" s="34"/>
      <c r="H917" s="34"/>
    </row>
    <row r="918" spans="5:8" x14ac:dyDescent="0.2">
      <c r="E918" s="93"/>
      <c r="F918" s="34"/>
      <c r="G918" s="34"/>
      <c r="H918" s="34"/>
    </row>
    <row r="919" spans="5:8" x14ac:dyDescent="0.2">
      <c r="E919" s="93"/>
      <c r="F919" s="34"/>
      <c r="G919" s="34"/>
      <c r="H919" s="34"/>
    </row>
    <row r="920" spans="5:8" x14ac:dyDescent="0.2">
      <c r="E920" s="93"/>
      <c r="F920" s="34"/>
      <c r="G920" s="34"/>
      <c r="H920" s="34"/>
    </row>
    <row r="921" spans="5:8" x14ac:dyDescent="0.2">
      <c r="E921" s="93"/>
      <c r="F921" s="34"/>
      <c r="G921" s="34"/>
      <c r="H921" s="34"/>
    </row>
    <row r="922" spans="5:8" x14ac:dyDescent="0.2">
      <c r="E922" s="93"/>
      <c r="F922" s="34"/>
      <c r="G922" s="34"/>
      <c r="H922" s="34"/>
    </row>
    <row r="923" spans="5:8" x14ac:dyDescent="0.2">
      <c r="E923" s="93"/>
      <c r="F923" s="34"/>
      <c r="G923" s="34"/>
      <c r="H923" s="34"/>
    </row>
    <row r="924" spans="5:8" x14ac:dyDescent="0.2">
      <c r="E924" s="93"/>
      <c r="F924" s="34"/>
      <c r="G924" s="34"/>
      <c r="H924" s="34"/>
    </row>
    <row r="925" spans="5:8" x14ac:dyDescent="0.2">
      <c r="E925" s="93"/>
      <c r="F925" s="34"/>
      <c r="G925" s="34"/>
      <c r="H925" s="34"/>
    </row>
    <row r="926" spans="5:8" x14ac:dyDescent="0.2">
      <c r="E926" s="93"/>
      <c r="F926" s="34"/>
      <c r="G926" s="34"/>
      <c r="H926" s="34"/>
    </row>
    <row r="927" spans="5:8" x14ac:dyDescent="0.2">
      <c r="E927" s="93"/>
      <c r="F927" s="34"/>
      <c r="G927" s="34"/>
      <c r="H927" s="34"/>
    </row>
    <row r="928" spans="5:8" x14ac:dyDescent="0.2">
      <c r="E928" s="93"/>
      <c r="F928" s="34"/>
      <c r="G928" s="34"/>
      <c r="H928" s="34"/>
    </row>
    <row r="929" spans="5:8" x14ac:dyDescent="0.2">
      <c r="E929" s="93"/>
      <c r="F929" s="34"/>
      <c r="G929" s="34"/>
      <c r="H929" s="34"/>
    </row>
    <row r="930" spans="5:8" x14ac:dyDescent="0.2">
      <c r="E930" s="93"/>
      <c r="F930" s="34"/>
      <c r="G930" s="34"/>
      <c r="H930" s="34"/>
    </row>
    <row r="931" spans="5:8" x14ac:dyDescent="0.2">
      <c r="E931" s="93"/>
      <c r="F931" s="34"/>
      <c r="G931" s="34"/>
      <c r="H931" s="34"/>
    </row>
    <row r="932" spans="5:8" x14ac:dyDescent="0.2">
      <c r="E932" s="93"/>
      <c r="F932" s="34"/>
      <c r="G932" s="34"/>
      <c r="H932" s="34"/>
    </row>
    <row r="933" spans="5:8" x14ac:dyDescent="0.2">
      <c r="E933" s="93"/>
      <c r="F933" s="34"/>
      <c r="G933" s="34"/>
      <c r="H933" s="34"/>
    </row>
    <row r="934" spans="5:8" x14ac:dyDescent="0.2">
      <c r="E934" s="93"/>
      <c r="F934" s="34"/>
      <c r="G934" s="34"/>
      <c r="H934" s="34"/>
    </row>
    <row r="935" spans="5:8" x14ac:dyDescent="0.2">
      <c r="E935" s="93"/>
      <c r="F935" s="34"/>
      <c r="G935" s="34"/>
      <c r="H935" s="34"/>
    </row>
    <row r="936" spans="5:8" x14ac:dyDescent="0.2">
      <c r="E936" s="93"/>
      <c r="F936" s="34"/>
      <c r="G936" s="34"/>
      <c r="H936" s="34"/>
    </row>
    <row r="937" spans="5:8" x14ac:dyDescent="0.2">
      <c r="E937" s="93"/>
      <c r="F937" s="34"/>
      <c r="G937" s="34"/>
      <c r="H937" s="34"/>
    </row>
    <row r="938" spans="5:8" x14ac:dyDescent="0.2">
      <c r="E938" s="93"/>
      <c r="F938" s="34"/>
      <c r="G938" s="34"/>
      <c r="H938" s="34"/>
    </row>
    <row r="939" spans="5:8" x14ac:dyDescent="0.2">
      <c r="E939" s="93"/>
      <c r="F939" s="34"/>
      <c r="G939" s="34"/>
      <c r="H939" s="34"/>
    </row>
    <row r="940" spans="5:8" x14ac:dyDescent="0.2">
      <c r="E940" s="93"/>
      <c r="F940" s="34"/>
      <c r="G940" s="34"/>
      <c r="H940" s="34"/>
    </row>
    <row r="941" spans="5:8" x14ac:dyDescent="0.2">
      <c r="E941" s="93"/>
      <c r="F941" s="34"/>
      <c r="G941" s="34"/>
      <c r="H941" s="34"/>
    </row>
    <row r="942" spans="5:8" x14ac:dyDescent="0.2">
      <c r="E942" s="93"/>
      <c r="F942" s="34"/>
      <c r="G942" s="34"/>
      <c r="H942" s="34"/>
    </row>
    <row r="943" spans="5:8" x14ac:dyDescent="0.2">
      <c r="E943" s="93"/>
      <c r="F943" s="34"/>
      <c r="G943" s="34"/>
      <c r="H943" s="34"/>
    </row>
    <row r="944" spans="5:8" x14ac:dyDescent="0.2">
      <c r="E944" s="93"/>
      <c r="F944" s="34"/>
      <c r="G944" s="34"/>
      <c r="H944" s="34"/>
    </row>
    <row r="945" spans="5:8" x14ac:dyDescent="0.2">
      <c r="E945" s="93"/>
      <c r="F945" s="34"/>
      <c r="G945" s="34"/>
      <c r="H945" s="34"/>
    </row>
    <row r="946" spans="5:8" x14ac:dyDescent="0.2">
      <c r="E946" s="93"/>
      <c r="F946" s="34"/>
      <c r="G946" s="34"/>
      <c r="H946" s="34"/>
    </row>
    <row r="947" spans="5:8" x14ac:dyDescent="0.2">
      <c r="E947" s="93"/>
      <c r="F947" s="34"/>
      <c r="G947" s="34"/>
      <c r="H947" s="34"/>
    </row>
    <row r="948" spans="5:8" x14ac:dyDescent="0.2">
      <c r="E948" s="93"/>
      <c r="F948" s="34"/>
      <c r="G948" s="34"/>
      <c r="H948" s="34"/>
    </row>
    <row r="949" spans="5:8" x14ac:dyDescent="0.2">
      <c r="E949" s="93"/>
      <c r="F949" s="34"/>
      <c r="G949" s="34"/>
      <c r="H949" s="34"/>
    </row>
    <row r="950" spans="5:8" x14ac:dyDescent="0.2">
      <c r="E950" s="93"/>
      <c r="F950" s="34"/>
      <c r="G950" s="34"/>
      <c r="H950" s="34"/>
    </row>
    <row r="951" spans="5:8" x14ac:dyDescent="0.2">
      <c r="E951" s="93"/>
      <c r="F951" s="34"/>
      <c r="G951" s="34"/>
      <c r="H951" s="34"/>
    </row>
    <row r="952" spans="5:8" x14ac:dyDescent="0.2">
      <c r="E952" s="93"/>
      <c r="F952" s="34"/>
      <c r="G952" s="34"/>
      <c r="H952" s="34"/>
    </row>
    <row r="953" spans="5:8" x14ac:dyDescent="0.2">
      <c r="E953" s="93"/>
      <c r="F953" s="34"/>
      <c r="G953" s="34"/>
      <c r="H953" s="34"/>
    </row>
    <row r="954" spans="5:8" x14ac:dyDescent="0.2">
      <c r="E954" s="93"/>
      <c r="F954" s="34"/>
      <c r="G954" s="34"/>
      <c r="H954" s="34"/>
    </row>
    <row r="955" spans="5:8" x14ac:dyDescent="0.2">
      <c r="E955" s="93"/>
      <c r="F955" s="34"/>
      <c r="G955" s="34"/>
      <c r="H955" s="34"/>
    </row>
    <row r="956" spans="5:8" x14ac:dyDescent="0.2">
      <c r="E956" s="93"/>
      <c r="F956" s="34"/>
      <c r="G956" s="34"/>
      <c r="H956" s="34"/>
    </row>
    <row r="957" spans="5:8" x14ac:dyDescent="0.2">
      <c r="E957" s="93"/>
      <c r="F957" s="34"/>
      <c r="G957" s="34"/>
      <c r="H957" s="34"/>
    </row>
    <row r="958" spans="5:8" x14ac:dyDescent="0.2">
      <c r="E958" s="93"/>
      <c r="F958" s="34"/>
      <c r="G958" s="34"/>
      <c r="H958" s="34"/>
    </row>
    <row r="959" spans="5:8" x14ac:dyDescent="0.2">
      <c r="E959" s="93"/>
      <c r="F959" s="34"/>
      <c r="G959" s="34"/>
      <c r="H959" s="34"/>
    </row>
    <row r="960" spans="5:8" x14ac:dyDescent="0.2">
      <c r="E960" s="93"/>
      <c r="F960" s="34"/>
      <c r="G960" s="34"/>
      <c r="H960" s="34"/>
    </row>
    <row r="961" spans="5:8" x14ac:dyDescent="0.2">
      <c r="E961" s="93"/>
      <c r="F961" s="34"/>
      <c r="G961" s="34"/>
      <c r="H961" s="34"/>
    </row>
    <row r="962" spans="5:8" x14ac:dyDescent="0.2">
      <c r="E962" s="93"/>
      <c r="F962" s="34"/>
      <c r="G962" s="34"/>
      <c r="H962" s="34"/>
    </row>
    <row r="963" spans="5:8" x14ac:dyDescent="0.2">
      <c r="E963" s="93"/>
      <c r="F963" s="34"/>
      <c r="G963" s="34"/>
      <c r="H963" s="34"/>
    </row>
    <row r="964" spans="5:8" x14ac:dyDescent="0.2">
      <c r="E964" s="93"/>
      <c r="F964" s="34"/>
      <c r="G964" s="34"/>
      <c r="H964" s="34"/>
    </row>
    <row r="965" spans="5:8" x14ac:dyDescent="0.2">
      <c r="E965" s="93"/>
      <c r="F965" s="34"/>
      <c r="G965" s="34"/>
      <c r="H965" s="34"/>
    </row>
    <row r="966" spans="5:8" x14ac:dyDescent="0.2">
      <c r="E966" s="93"/>
      <c r="F966" s="34"/>
      <c r="G966" s="34"/>
      <c r="H966" s="34"/>
    </row>
    <row r="967" spans="5:8" x14ac:dyDescent="0.2">
      <c r="E967" s="93"/>
      <c r="F967" s="34"/>
      <c r="G967" s="34"/>
      <c r="H967" s="34"/>
    </row>
    <row r="968" spans="5:8" x14ac:dyDescent="0.2">
      <c r="E968" s="93"/>
      <c r="F968" s="34"/>
      <c r="G968" s="34"/>
      <c r="H968" s="34"/>
    </row>
    <row r="969" spans="5:8" x14ac:dyDescent="0.2">
      <c r="E969" s="93"/>
      <c r="F969" s="34"/>
      <c r="G969" s="34"/>
      <c r="H969" s="34"/>
    </row>
    <row r="970" spans="5:8" x14ac:dyDescent="0.2">
      <c r="E970" s="93"/>
      <c r="F970" s="34"/>
      <c r="G970" s="34"/>
      <c r="H970" s="34"/>
    </row>
    <row r="971" spans="5:8" x14ac:dyDescent="0.2">
      <c r="E971" s="93"/>
      <c r="F971" s="34"/>
      <c r="G971" s="34"/>
      <c r="H971" s="34"/>
    </row>
    <row r="972" spans="5:8" x14ac:dyDescent="0.2">
      <c r="E972" s="93"/>
      <c r="F972" s="34"/>
      <c r="G972" s="34"/>
      <c r="H972" s="34"/>
    </row>
    <row r="973" spans="5:8" x14ac:dyDescent="0.2">
      <c r="E973" s="93"/>
      <c r="F973" s="34"/>
      <c r="G973" s="34"/>
      <c r="H973" s="34"/>
    </row>
    <row r="974" spans="5:8" x14ac:dyDescent="0.2">
      <c r="E974" s="93"/>
      <c r="F974" s="34"/>
      <c r="G974" s="34"/>
      <c r="H974" s="34"/>
    </row>
    <row r="975" spans="5:8" x14ac:dyDescent="0.2">
      <c r="E975" s="93"/>
      <c r="F975" s="34"/>
      <c r="G975" s="34"/>
      <c r="H975" s="34"/>
    </row>
    <row r="976" spans="5:8" x14ac:dyDescent="0.2">
      <c r="E976" s="93"/>
      <c r="F976" s="34"/>
      <c r="G976" s="34"/>
      <c r="H976" s="34"/>
    </row>
    <row r="977" spans="5:8" x14ac:dyDescent="0.2">
      <c r="E977" s="93"/>
      <c r="F977" s="34"/>
      <c r="G977" s="34"/>
      <c r="H977" s="34"/>
    </row>
    <row r="978" spans="5:8" x14ac:dyDescent="0.2">
      <c r="E978" s="93"/>
      <c r="F978" s="34"/>
      <c r="G978" s="34"/>
      <c r="H978" s="34"/>
    </row>
    <row r="979" spans="5:8" x14ac:dyDescent="0.2">
      <c r="E979" s="93"/>
      <c r="F979" s="34"/>
      <c r="G979" s="34"/>
      <c r="H979" s="34"/>
    </row>
    <row r="980" spans="5:8" x14ac:dyDescent="0.2">
      <c r="E980" s="93"/>
      <c r="F980" s="34"/>
      <c r="G980" s="34"/>
      <c r="H980" s="34"/>
    </row>
    <row r="981" spans="5:8" x14ac:dyDescent="0.2">
      <c r="E981" s="93"/>
      <c r="F981" s="34"/>
      <c r="G981" s="34"/>
      <c r="H981" s="34"/>
    </row>
    <row r="982" spans="5:8" x14ac:dyDescent="0.2">
      <c r="E982" s="93"/>
      <c r="F982" s="34"/>
      <c r="G982" s="34"/>
      <c r="H982" s="34"/>
    </row>
    <row r="983" spans="5:8" x14ac:dyDescent="0.2">
      <c r="E983" s="93"/>
      <c r="F983" s="34"/>
      <c r="G983" s="34"/>
      <c r="H983" s="34"/>
    </row>
    <row r="984" spans="5:8" x14ac:dyDescent="0.2">
      <c r="E984" s="93"/>
      <c r="F984" s="34"/>
      <c r="G984" s="34"/>
      <c r="H984" s="34"/>
    </row>
    <row r="985" spans="5:8" x14ac:dyDescent="0.2">
      <c r="E985" s="93"/>
      <c r="F985" s="34"/>
      <c r="G985" s="34"/>
      <c r="H985" s="34"/>
    </row>
    <row r="986" spans="5:8" x14ac:dyDescent="0.2">
      <c r="E986" s="93"/>
      <c r="F986" s="34"/>
      <c r="G986" s="34"/>
      <c r="H986" s="34"/>
    </row>
    <row r="987" spans="5:8" x14ac:dyDescent="0.2">
      <c r="E987" s="93"/>
      <c r="F987" s="34"/>
      <c r="G987" s="34"/>
      <c r="H987" s="34"/>
    </row>
    <row r="988" spans="5:8" x14ac:dyDescent="0.2">
      <c r="E988" s="93"/>
      <c r="F988" s="34"/>
      <c r="G988" s="34"/>
      <c r="H988" s="34"/>
    </row>
    <row r="989" spans="5:8" x14ac:dyDescent="0.2">
      <c r="E989" s="93"/>
      <c r="F989" s="34"/>
      <c r="G989" s="34"/>
      <c r="H989" s="34"/>
    </row>
    <row r="990" spans="5:8" x14ac:dyDescent="0.2">
      <c r="E990" s="93"/>
      <c r="F990" s="34"/>
      <c r="G990" s="34"/>
      <c r="H990" s="34"/>
    </row>
    <row r="991" spans="5:8" x14ac:dyDescent="0.2">
      <c r="E991" s="93"/>
      <c r="F991" s="34"/>
      <c r="G991" s="34"/>
      <c r="H991" s="34"/>
    </row>
    <row r="992" spans="5:8" x14ac:dyDescent="0.2">
      <c r="E992" s="93"/>
      <c r="F992" s="34"/>
      <c r="G992" s="34"/>
      <c r="H992" s="34"/>
    </row>
    <row r="993" spans="5:8" x14ac:dyDescent="0.2">
      <c r="E993" s="93"/>
      <c r="F993" s="34"/>
      <c r="G993" s="34"/>
      <c r="H993" s="34"/>
    </row>
    <row r="994" spans="5:8" x14ac:dyDescent="0.2">
      <c r="E994" s="93"/>
      <c r="F994" s="34"/>
      <c r="G994" s="34"/>
      <c r="H994" s="34"/>
    </row>
    <row r="995" spans="5:8" x14ac:dyDescent="0.2">
      <c r="E995" s="93"/>
      <c r="F995" s="34"/>
      <c r="G995" s="34"/>
      <c r="H995" s="34"/>
    </row>
    <row r="996" spans="5:8" x14ac:dyDescent="0.2">
      <c r="E996" s="93"/>
      <c r="F996" s="34"/>
      <c r="G996" s="34"/>
      <c r="H996" s="34"/>
    </row>
    <row r="997" spans="5:8" x14ac:dyDescent="0.2">
      <c r="E997" s="93"/>
      <c r="F997" s="34"/>
      <c r="G997" s="34"/>
      <c r="H997" s="34"/>
    </row>
    <row r="998" spans="5:8" x14ac:dyDescent="0.2">
      <c r="E998" s="93"/>
      <c r="F998" s="34"/>
      <c r="G998" s="34"/>
      <c r="H998" s="34"/>
    </row>
    <row r="999" spans="5:8" x14ac:dyDescent="0.2">
      <c r="E999" s="93"/>
      <c r="F999" s="34"/>
      <c r="G999" s="34"/>
      <c r="H999" s="34"/>
    </row>
    <row r="1000" spans="5:8" x14ac:dyDescent="0.2">
      <c r="E1000" s="93"/>
      <c r="F1000" s="34"/>
      <c r="G1000" s="34"/>
      <c r="H1000" s="34"/>
    </row>
    <row r="1001" spans="5:8" x14ac:dyDescent="0.2">
      <c r="E1001" s="93"/>
      <c r="F1001" s="34"/>
      <c r="G1001" s="34"/>
      <c r="H1001" s="34"/>
    </row>
    <row r="1002" spans="5:8" x14ac:dyDescent="0.2">
      <c r="E1002" s="93"/>
      <c r="F1002" s="34"/>
      <c r="G1002" s="34"/>
      <c r="H1002" s="34"/>
    </row>
    <row r="1003" spans="5:8" x14ac:dyDescent="0.2">
      <c r="E1003" s="93"/>
      <c r="F1003" s="34"/>
      <c r="G1003" s="34"/>
      <c r="H1003" s="34"/>
    </row>
    <row r="1004" spans="5:8" x14ac:dyDescent="0.2">
      <c r="E1004" s="93"/>
      <c r="F1004" s="34"/>
      <c r="G1004" s="34"/>
      <c r="H1004" s="34"/>
    </row>
    <row r="1005" spans="5:8" x14ac:dyDescent="0.2">
      <c r="E1005" s="93"/>
      <c r="F1005" s="34"/>
      <c r="G1005" s="34"/>
      <c r="H1005" s="34"/>
    </row>
    <row r="1006" spans="5:8" x14ac:dyDescent="0.2">
      <c r="E1006" s="93"/>
      <c r="F1006" s="34"/>
      <c r="G1006" s="34"/>
      <c r="H1006" s="34"/>
    </row>
    <row r="1007" spans="5:8" x14ac:dyDescent="0.2">
      <c r="E1007" s="93"/>
      <c r="F1007" s="34"/>
      <c r="G1007" s="34"/>
      <c r="H1007" s="34"/>
    </row>
    <row r="1008" spans="5:8" x14ac:dyDescent="0.2">
      <c r="E1008" s="93"/>
      <c r="F1008" s="34"/>
      <c r="G1008" s="34"/>
      <c r="H1008" s="34"/>
    </row>
    <row r="1009" spans="5:8" x14ac:dyDescent="0.2">
      <c r="E1009" s="93"/>
      <c r="F1009" s="34"/>
      <c r="G1009" s="34"/>
      <c r="H1009" s="34"/>
    </row>
    <row r="1010" spans="5:8" x14ac:dyDescent="0.2">
      <c r="E1010" s="93"/>
      <c r="F1010" s="34"/>
      <c r="G1010" s="34"/>
      <c r="H1010" s="34"/>
    </row>
    <row r="1011" spans="5:8" x14ac:dyDescent="0.2">
      <c r="E1011" s="93"/>
      <c r="F1011" s="34"/>
      <c r="G1011" s="34"/>
      <c r="H1011" s="34"/>
    </row>
    <row r="1012" spans="5:8" x14ac:dyDescent="0.2">
      <c r="E1012" s="93"/>
      <c r="F1012" s="34"/>
      <c r="G1012" s="34"/>
      <c r="H1012" s="34"/>
    </row>
    <row r="1013" spans="5:8" x14ac:dyDescent="0.2">
      <c r="E1013" s="93"/>
      <c r="F1013" s="34"/>
      <c r="G1013" s="34"/>
      <c r="H1013" s="34"/>
    </row>
    <row r="1014" spans="5:8" x14ac:dyDescent="0.2">
      <c r="E1014" s="93"/>
      <c r="F1014" s="34"/>
      <c r="G1014" s="34"/>
      <c r="H1014" s="34"/>
    </row>
    <row r="1015" spans="5:8" x14ac:dyDescent="0.2">
      <c r="E1015" s="93"/>
      <c r="F1015" s="34"/>
      <c r="G1015" s="34"/>
      <c r="H1015" s="34"/>
    </row>
    <row r="1016" spans="5:8" x14ac:dyDescent="0.2">
      <c r="E1016" s="93"/>
      <c r="F1016" s="34"/>
      <c r="G1016" s="34"/>
      <c r="H1016" s="34"/>
    </row>
    <row r="1017" spans="5:8" x14ac:dyDescent="0.2">
      <c r="E1017" s="93"/>
      <c r="F1017" s="34"/>
      <c r="G1017" s="34"/>
      <c r="H1017" s="34"/>
    </row>
    <row r="1018" spans="5:8" x14ac:dyDescent="0.2">
      <c r="E1018" s="93"/>
      <c r="F1018" s="34"/>
      <c r="G1018" s="34"/>
      <c r="H1018" s="34"/>
    </row>
    <row r="1019" spans="5:8" x14ac:dyDescent="0.2">
      <c r="E1019" s="93"/>
      <c r="F1019" s="34"/>
      <c r="G1019" s="34"/>
      <c r="H1019" s="34"/>
    </row>
    <row r="1020" spans="5:8" x14ac:dyDescent="0.2">
      <c r="E1020" s="93"/>
      <c r="F1020" s="34"/>
      <c r="G1020" s="34"/>
      <c r="H1020" s="34"/>
    </row>
    <row r="1021" spans="5:8" x14ac:dyDescent="0.2">
      <c r="E1021" s="93"/>
      <c r="F1021" s="34"/>
      <c r="G1021" s="34"/>
      <c r="H1021" s="34"/>
    </row>
    <row r="1022" spans="5:8" x14ac:dyDescent="0.2">
      <c r="E1022" s="93"/>
      <c r="F1022" s="34"/>
      <c r="G1022" s="34"/>
      <c r="H1022" s="34"/>
    </row>
    <row r="1023" spans="5:8" x14ac:dyDescent="0.2">
      <c r="E1023" s="93"/>
      <c r="F1023" s="34"/>
      <c r="G1023" s="34"/>
      <c r="H1023" s="34"/>
    </row>
    <row r="1024" spans="5:8" x14ac:dyDescent="0.2">
      <c r="E1024" s="93"/>
      <c r="F1024" s="34"/>
      <c r="G1024" s="34"/>
      <c r="H1024" s="34"/>
    </row>
    <row r="1025" spans="5:8" x14ac:dyDescent="0.2">
      <c r="E1025" s="93"/>
      <c r="F1025" s="34"/>
      <c r="G1025" s="34"/>
      <c r="H1025" s="34"/>
    </row>
    <row r="1026" spans="5:8" x14ac:dyDescent="0.2">
      <c r="E1026" s="93"/>
      <c r="F1026" s="34"/>
      <c r="G1026" s="34"/>
      <c r="H1026" s="34"/>
    </row>
    <row r="1027" spans="5:8" x14ac:dyDescent="0.2">
      <c r="E1027" s="93"/>
      <c r="F1027" s="34"/>
      <c r="G1027" s="34"/>
      <c r="H1027" s="34"/>
    </row>
    <row r="1028" spans="5:8" x14ac:dyDescent="0.2">
      <c r="E1028" s="93"/>
      <c r="F1028" s="34"/>
      <c r="G1028" s="34"/>
      <c r="H1028" s="34"/>
    </row>
    <row r="1029" spans="5:8" x14ac:dyDescent="0.2">
      <c r="E1029" s="93"/>
      <c r="F1029" s="34"/>
      <c r="G1029" s="34"/>
      <c r="H1029" s="34"/>
    </row>
    <row r="1030" spans="5:8" x14ac:dyDescent="0.2">
      <c r="E1030" s="93"/>
      <c r="F1030" s="34"/>
      <c r="G1030" s="34"/>
      <c r="H1030" s="34"/>
    </row>
    <row r="1031" spans="5:8" x14ac:dyDescent="0.2">
      <c r="E1031" s="93"/>
      <c r="F1031" s="34"/>
      <c r="G1031" s="34"/>
      <c r="H1031" s="34"/>
    </row>
    <row r="1032" spans="5:8" x14ac:dyDescent="0.2">
      <c r="E1032" s="93"/>
      <c r="F1032" s="34"/>
      <c r="G1032" s="34"/>
      <c r="H1032" s="34"/>
    </row>
    <row r="1033" spans="5:8" x14ac:dyDescent="0.2">
      <c r="E1033" s="93"/>
      <c r="F1033" s="34"/>
      <c r="G1033" s="34"/>
      <c r="H1033" s="34"/>
    </row>
    <row r="1034" spans="5:8" x14ac:dyDescent="0.2">
      <c r="E1034" s="93"/>
      <c r="F1034" s="34"/>
      <c r="G1034" s="34"/>
      <c r="H1034" s="34"/>
    </row>
    <row r="1035" spans="5:8" x14ac:dyDescent="0.2">
      <c r="E1035" s="93"/>
      <c r="F1035" s="34"/>
      <c r="G1035" s="34"/>
      <c r="H1035" s="34"/>
    </row>
    <row r="1036" spans="5:8" x14ac:dyDescent="0.2">
      <c r="E1036" s="93"/>
      <c r="F1036" s="34"/>
      <c r="G1036" s="34"/>
      <c r="H1036" s="34"/>
    </row>
    <row r="1037" spans="5:8" x14ac:dyDescent="0.2">
      <c r="E1037" s="93"/>
      <c r="F1037" s="34"/>
      <c r="G1037" s="34"/>
      <c r="H1037" s="34"/>
    </row>
    <row r="1038" spans="5:8" x14ac:dyDescent="0.2">
      <c r="E1038" s="93"/>
      <c r="F1038" s="34"/>
      <c r="G1038" s="34"/>
      <c r="H1038" s="34"/>
    </row>
    <row r="1039" spans="5:8" x14ac:dyDescent="0.2">
      <c r="E1039" s="93"/>
      <c r="F1039" s="34"/>
      <c r="G1039" s="34"/>
      <c r="H1039" s="34"/>
    </row>
    <row r="1040" spans="5:8" x14ac:dyDescent="0.2">
      <c r="E1040" s="93"/>
      <c r="F1040" s="34"/>
      <c r="G1040" s="34"/>
      <c r="H1040" s="34"/>
    </row>
    <row r="1041" spans="5:8" x14ac:dyDescent="0.2">
      <c r="E1041" s="93"/>
      <c r="F1041" s="34"/>
      <c r="G1041" s="34"/>
      <c r="H1041" s="34"/>
    </row>
    <row r="1042" spans="5:8" x14ac:dyDescent="0.2">
      <c r="E1042" s="93"/>
      <c r="F1042" s="34"/>
      <c r="G1042" s="34"/>
      <c r="H1042" s="34"/>
    </row>
    <row r="1043" spans="5:8" x14ac:dyDescent="0.2">
      <c r="E1043" s="93"/>
      <c r="F1043" s="34"/>
      <c r="G1043" s="34"/>
      <c r="H1043" s="34"/>
    </row>
    <row r="1044" spans="5:8" x14ac:dyDescent="0.2">
      <c r="E1044" s="93"/>
      <c r="F1044" s="34"/>
      <c r="G1044" s="34"/>
      <c r="H1044" s="34"/>
    </row>
    <row r="1045" spans="5:8" x14ac:dyDescent="0.2">
      <c r="E1045" s="93"/>
      <c r="F1045" s="34"/>
      <c r="G1045" s="34"/>
      <c r="H1045" s="34"/>
    </row>
    <row r="1046" spans="5:8" x14ac:dyDescent="0.2">
      <c r="E1046" s="93"/>
      <c r="F1046" s="34"/>
      <c r="G1046" s="34"/>
      <c r="H1046" s="34"/>
    </row>
    <row r="1047" spans="5:8" x14ac:dyDescent="0.2">
      <c r="E1047" s="93"/>
      <c r="F1047" s="34"/>
      <c r="G1047" s="34"/>
      <c r="H1047" s="34"/>
    </row>
    <row r="1048" spans="5:8" x14ac:dyDescent="0.2">
      <c r="E1048" s="93"/>
      <c r="F1048" s="34"/>
      <c r="G1048" s="34"/>
      <c r="H1048" s="34"/>
    </row>
    <row r="1049" spans="5:8" x14ac:dyDescent="0.2">
      <c r="E1049" s="93"/>
      <c r="F1049" s="34"/>
      <c r="G1049" s="34"/>
      <c r="H1049" s="34"/>
    </row>
    <row r="1050" spans="5:8" x14ac:dyDescent="0.2">
      <c r="E1050" s="93"/>
      <c r="F1050" s="34"/>
      <c r="G1050" s="34"/>
      <c r="H1050" s="34"/>
    </row>
    <row r="1051" spans="5:8" x14ac:dyDescent="0.2">
      <c r="E1051" s="93"/>
      <c r="F1051" s="34"/>
      <c r="G1051" s="34"/>
      <c r="H1051" s="34"/>
    </row>
    <row r="1052" spans="5:8" x14ac:dyDescent="0.2">
      <c r="E1052" s="93"/>
      <c r="F1052" s="34"/>
      <c r="G1052" s="34"/>
      <c r="H1052" s="34"/>
    </row>
    <row r="1053" spans="5:8" x14ac:dyDescent="0.2">
      <c r="E1053" s="93"/>
      <c r="F1053" s="34"/>
      <c r="G1053" s="34"/>
      <c r="H1053" s="34"/>
    </row>
    <row r="1054" spans="5:8" x14ac:dyDescent="0.2">
      <c r="E1054" s="93"/>
      <c r="F1054" s="34"/>
      <c r="G1054" s="34"/>
      <c r="H1054" s="34"/>
    </row>
    <row r="1055" spans="5:8" x14ac:dyDescent="0.2">
      <c r="E1055" s="93"/>
      <c r="F1055" s="34"/>
      <c r="G1055" s="34"/>
      <c r="H1055" s="34"/>
    </row>
    <row r="1056" spans="5:8" x14ac:dyDescent="0.2">
      <c r="E1056" s="93"/>
      <c r="F1056" s="34"/>
      <c r="G1056" s="34"/>
      <c r="H1056" s="34"/>
    </row>
    <row r="1057" spans="5:8" x14ac:dyDescent="0.2">
      <c r="E1057" s="93"/>
      <c r="F1057" s="34"/>
      <c r="G1057" s="34"/>
      <c r="H1057" s="34"/>
    </row>
    <row r="1058" spans="5:8" x14ac:dyDescent="0.2">
      <c r="E1058" s="93"/>
      <c r="F1058" s="34"/>
      <c r="G1058" s="34"/>
      <c r="H1058" s="34"/>
    </row>
    <row r="1059" spans="5:8" x14ac:dyDescent="0.2">
      <c r="E1059" s="93"/>
      <c r="F1059" s="34"/>
      <c r="G1059" s="34"/>
      <c r="H1059" s="34"/>
    </row>
    <row r="1060" spans="5:8" x14ac:dyDescent="0.2">
      <c r="E1060" s="93"/>
      <c r="F1060" s="34"/>
      <c r="G1060" s="34"/>
      <c r="H1060" s="34"/>
    </row>
    <row r="1061" spans="5:8" x14ac:dyDescent="0.2">
      <c r="E1061" s="93"/>
      <c r="F1061" s="34"/>
      <c r="G1061" s="34"/>
      <c r="H1061" s="34"/>
    </row>
    <row r="1062" spans="5:8" x14ac:dyDescent="0.2">
      <c r="E1062" s="93"/>
      <c r="F1062" s="34"/>
      <c r="G1062" s="34"/>
      <c r="H1062" s="34"/>
    </row>
    <row r="1063" spans="5:8" x14ac:dyDescent="0.2">
      <c r="E1063" s="93"/>
      <c r="F1063" s="34"/>
      <c r="G1063" s="34"/>
      <c r="H1063" s="34"/>
    </row>
    <row r="1064" spans="5:8" x14ac:dyDescent="0.2">
      <c r="E1064" s="93"/>
      <c r="F1064" s="34"/>
      <c r="G1064" s="34"/>
      <c r="H1064" s="34"/>
    </row>
    <row r="1065" spans="5:8" x14ac:dyDescent="0.2">
      <c r="E1065" s="93"/>
      <c r="F1065" s="34"/>
      <c r="G1065" s="34"/>
      <c r="H1065" s="34"/>
    </row>
    <row r="1066" spans="5:8" x14ac:dyDescent="0.2">
      <c r="E1066" s="93"/>
      <c r="F1066" s="34"/>
      <c r="G1066" s="34"/>
      <c r="H1066" s="34"/>
    </row>
    <row r="1067" spans="5:8" x14ac:dyDescent="0.2">
      <c r="E1067" s="93"/>
      <c r="F1067" s="34"/>
      <c r="G1067" s="34"/>
      <c r="H1067" s="34"/>
    </row>
    <row r="1068" spans="5:8" x14ac:dyDescent="0.2">
      <c r="E1068" s="93"/>
      <c r="F1068" s="34"/>
      <c r="G1068" s="34"/>
      <c r="H1068" s="34"/>
    </row>
    <row r="1069" spans="5:8" x14ac:dyDescent="0.2">
      <c r="E1069" s="93"/>
      <c r="F1069" s="34"/>
      <c r="G1069" s="34"/>
      <c r="H1069" s="34"/>
    </row>
    <row r="1070" spans="5:8" x14ac:dyDescent="0.2">
      <c r="E1070" s="93"/>
      <c r="F1070" s="34"/>
      <c r="G1070" s="34"/>
      <c r="H1070" s="34"/>
    </row>
    <row r="1071" spans="5:8" x14ac:dyDescent="0.2">
      <c r="E1071" s="93"/>
      <c r="F1071" s="34"/>
      <c r="G1071" s="34"/>
      <c r="H1071" s="34"/>
    </row>
    <row r="1072" spans="5:8" x14ac:dyDescent="0.2">
      <c r="E1072" s="93"/>
      <c r="F1072" s="34"/>
      <c r="G1072" s="34"/>
      <c r="H1072" s="34"/>
    </row>
    <row r="1073" spans="5:8" x14ac:dyDescent="0.2">
      <c r="E1073" s="93"/>
      <c r="F1073" s="34"/>
      <c r="G1073" s="34"/>
      <c r="H1073" s="34"/>
    </row>
    <row r="1074" spans="5:8" x14ac:dyDescent="0.2">
      <c r="E1074" s="93"/>
      <c r="F1074" s="34"/>
      <c r="G1074" s="34"/>
      <c r="H1074" s="34"/>
    </row>
    <row r="1075" spans="5:8" x14ac:dyDescent="0.2">
      <c r="E1075" s="93"/>
      <c r="F1075" s="34"/>
      <c r="G1075" s="34"/>
      <c r="H1075" s="34"/>
    </row>
    <row r="1076" spans="5:8" x14ac:dyDescent="0.2">
      <c r="E1076" s="93"/>
      <c r="F1076" s="34"/>
      <c r="G1076" s="34"/>
      <c r="H1076" s="34"/>
    </row>
    <row r="1077" spans="5:8" x14ac:dyDescent="0.2">
      <c r="E1077" s="93"/>
      <c r="F1077" s="34"/>
      <c r="G1077" s="34"/>
      <c r="H1077" s="34"/>
    </row>
    <row r="1078" spans="5:8" x14ac:dyDescent="0.2">
      <c r="E1078" s="93"/>
      <c r="F1078" s="34"/>
      <c r="G1078" s="34"/>
      <c r="H1078" s="34"/>
    </row>
    <row r="1079" spans="5:8" x14ac:dyDescent="0.2">
      <c r="E1079" s="93"/>
      <c r="F1079" s="34"/>
      <c r="G1079" s="34"/>
      <c r="H1079" s="34"/>
    </row>
    <row r="1080" spans="5:8" x14ac:dyDescent="0.2">
      <c r="E1080" s="93"/>
      <c r="F1080" s="34"/>
      <c r="G1080" s="34"/>
      <c r="H1080" s="34"/>
    </row>
    <row r="1081" spans="5:8" x14ac:dyDescent="0.2">
      <c r="E1081" s="93"/>
      <c r="F1081" s="34"/>
      <c r="G1081" s="34"/>
      <c r="H1081" s="34"/>
    </row>
    <row r="1082" spans="5:8" x14ac:dyDescent="0.2">
      <c r="E1082" s="93"/>
      <c r="F1082" s="34"/>
      <c r="G1082" s="34"/>
      <c r="H1082" s="34"/>
    </row>
    <row r="1083" spans="5:8" x14ac:dyDescent="0.2">
      <c r="E1083" s="93"/>
      <c r="F1083" s="34"/>
      <c r="G1083" s="34"/>
      <c r="H1083" s="34"/>
    </row>
    <row r="1084" spans="5:8" x14ac:dyDescent="0.2">
      <c r="E1084" s="93"/>
      <c r="F1084" s="34"/>
      <c r="G1084" s="34"/>
      <c r="H1084" s="34"/>
    </row>
    <row r="1085" spans="5:8" x14ac:dyDescent="0.2">
      <c r="E1085" s="93"/>
      <c r="F1085" s="34"/>
      <c r="G1085" s="34"/>
      <c r="H1085" s="34"/>
    </row>
    <row r="1086" spans="5:8" x14ac:dyDescent="0.2">
      <c r="E1086" s="93"/>
      <c r="F1086" s="34"/>
      <c r="G1086" s="34"/>
      <c r="H1086" s="34"/>
    </row>
    <row r="1087" spans="5:8" x14ac:dyDescent="0.2">
      <c r="E1087" s="93"/>
      <c r="F1087" s="34"/>
      <c r="G1087" s="34"/>
      <c r="H1087" s="34"/>
    </row>
    <row r="1088" spans="5:8" x14ac:dyDescent="0.2">
      <c r="E1088" s="93"/>
      <c r="F1088" s="34"/>
      <c r="G1088" s="34"/>
      <c r="H1088" s="34"/>
    </row>
    <row r="1089" spans="5:8" x14ac:dyDescent="0.2">
      <c r="E1089" s="93"/>
      <c r="F1089" s="34"/>
      <c r="G1089" s="34"/>
      <c r="H1089" s="34"/>
    </row>
    <row r="1090" spans="5:8" x14ac:dyDescent="0.2">
      <c r="E1090" s="93"/>
      <c r="F1090" s="34"/>
      <c r="G1090" s="34"/>
      <c r="H1090" s="34"/>
    </row>
    <row r="1091" spans="5:8" x14ac:dyDescent="0.2">
      <c r="E1091" s="93"/>
      <c r="F1091" s="34"/>
      <c r="G1091" s="34"/>
      <c r="H1091" s="34"/>
    </row>
    <row r="1092" spans="5:8" x14ac:dyDescent="0.2">
      <c r="E1092" s="93"/>
      <c r="F1092" s="34"/>
      <c r="G1092" s="34"/>
      <c r="H1092" s="34"/>
    </row>
    <row r="1093" spans="5:8" x14ac:dyDescent="0.2">
      <c r="E1093" s="93"/>
      <c r="F1093" s="34"/>
      <c r="G1093" s="34"/>
      <c r="H1093" s="34"/>
    </row>
    <row r="1094" spans="5:8" x14ac:dyDescent="0.2">
      <c r="E1094" s="93"/>
      <c r="F1094" s="34"/>
      <c r="G1094" s="34"/>
      <c r="H1094" s="34"/>
    </row>
    <row r="1095" spans="5:8" x14ac:dyDescent="0.2">
      <c r="E1095" s="93"/>
      <c r="F1095" s="34"/>
      <c r="G1095" s="34"/>
      <c r="H1095" s="34"/>
    </row>
    <row r="1096" spans="5:8" x14ac:dyDescent="0.2">
      <c r="E1096" s="93"/>
      <c r="F1096" s="34"/>
      <c r="G1096" s="34"/>
      <c r="H1096" s="34"/>
    </row>
    <row r="1097" spans="5:8" x14ac:dyDescent="0.2">
      <c r="E1097" s="93"/>
      <c r="F1097" s="34"/>
      <c r="G1097" s="34"/>
      <c r="H1097" s="34"/>
    </row>
    <row r="1098" spans="5:8" x14ac:dyDescent="0.2">
      <c r="E1098" s="93"/>
      <c r="F1098" s="34"/>
      <c r="G1098" s="34"/>
      <c r="H1098" s="34"/>
    </row>
    <row r="1099" spans="5:8" x14ac:dyDescent="0.2">
      <c r="E1099" s="93"/>
      <c r="F1099" s="34"/>
      <c r="G1099" s="34"/>
      <c r="H1099" s="34"/>
    </row>
    <row r="1100" spans="5:8" x14ac:dyDescent="0.2">
      <c r="E1100" s="93"/>
      <c r="F1100" s="34"/>
      <c r="G1100" s="34"/>
      <c r="H1100" s="34"/>
    </row>
    <row r="1101" spans="5:8" x14ac:dyDescent="0.2">
      <c r="E1101" s="93"/>
      <c r="F1101" s="34"/>
      <c r="G1101" s="34"/>
      <c r="H1101" s="34"/>
    </row>
    <row r="1102" spans="5:8" x14ac:dyDescent="0.2">
      <c r="E1102" s="93"/>
      <c r="F1102" s="34"/>
      <c r="G1102" s="34"/>
      <c r="H1102" s="34"/>
    </row>
    <row r="1103" spans="5:8" x14ac:dyDescent="0.2">
      <c r="E1103" s="93"/>
      <c r="F1103" s="34"/>
      <c r="G1103" s="34"/>
      <c r="H1103" s="34"/>
    </row>
    <row r="1104" spans="5:8" x14ac:dyDescent="0.2">
      <c r="E1104" s="93"/>
      <c r="F1104" s="34"/>
      <c r="G1104" s="34"/>
      <c r="H1104" s="34"/>
    </row>
    <row r="1105" spans="5:8" x14ac:dyDescent="0.2">
      <c r="E1105" s="93"/>
      <c r="F1105" s="34"/>
      <c r="G1105" s="34"/>
      <c r="H1105" s="34"/>
    </row>
    <row r="1106" spans="5:8" x14ac:dyDescent="0.2">
      <c r="E1106" s="93"/>
      <c r="F1106" s="34"/>
      <c r="G1106" s="34"/>
      <c r="H1106" s="34"/>
    </row>
    <row r="1107" spans="5:8" x14ac:dyDescent="0.2">
      <c r="E1107" s="93"/>
      <c r="F1107" s="34"/>
      <c r="G1107" s="34"/>
      <c r="H1107" s="34"/>
    </row>
    <row r="1108" spans="5:8" x14ac:dyDescent="0.2">
      <c r="E1108" s="93"/>
      <c r="F1108" s="34"/>
      <c r="G1108" s="34"/>
      <c r="H1108" s="34"/>
    </row>
    <row r="1109" spans="5:8" x14ac:dyDescent="0.2">
      <c r="E1109" s="93"/>
      <c r="F1109" s="34"/>
      <c r="G1109" s="34"/>
      <c r="H1109" s="34"/>
    </row>
    <row r="1110" spans="5:8" x14ac:dyDescent="0.2">
      <c r="E1110" s="93"/>
      <c r="F1110" s="34"/>
      <c r="G1110" s="34"/>
      <c r="H1110" s="34"/>
    </row>
    <row r="1111" spans="5:8" x14ac:dyDescent="0.2">
      <c r="E1111" s="93"/>
      <c r="F1111" s="34"/>
      <c r="G1111" s="34"/>
      <c r="H1111" s="34"/>
    </row>
    <row r="1112" spans="5:8" x14ac:dyDescent="0.2">
      <c r="E1112" s="93"/>
      <c r="F1112" s="34"/>
      <c r="G1112" s="34"/>
      <c r="H1112" s="34"/>
    </row>
    <row r="1113" spans="5:8" x14ac:dyDescent="0.2">
      <c r="E1113" s="93"/>
      <c r="F1113" s="34"/>
      <c r="G1113" s="34"/>
      <c r="H1113" s="34"/>
    </row>
    <row r="1114" spans="5:8" x14ac:dyDescent="0.2">
      <c r="E1114" s="93"/>
      <c r="F1114" s="34"/>
      <c r="G1114" s="34"/>
      <c r="H1114" s="34"/>
    </row>
    <row r="1115" spans="5:8" x14ac:dyDescent="0.2">
      <c r="E1115" s="93"/>
      <c r="F1115" s="34"/>
      <c r="G1115" s="34"/>
      <c r="H1115" s="34"/>
    </row>
    <row r="1116" spans="5:8" x14ac:dyDescent="0.2">
      <c r="E1116" s="93"/>
      <c r="F1116" s="34"/>
      <c r="G1116" s="34"/>
      <c r="H1116" s="34"/>
    </row>
    <row r="1117" spans="5:8" x14ac:dyDescent="0.2">
      <c r="E1117" s="93"/>
      <c r="F1117" s="34"/>
      <c r="G1117" s="34"/>
      <c r="H1117" s="34"/>
    </row>
    <row r="1118" spans="5:8" x14ac:dyDescent="0.2">
      <c r="E1118" s="93"/>
      <c r="F1118" s="34"/>
      <c r="G1118" s="34"/>
      <c r="H1118" s="34"/>
    </row>
    <row r="1119" spans="5:8" x14ac:dyDescent="0.2">
      <c r="E1119" s="93"/>
      <c r="F1119" s="34"/>
      <c r="G1119" s="34"/>
      <c r="H1119" s="34"/>
    </row>
    <row r="1120" spans="5:8" x14ac:dyDescent="0.2">
      <c r="E1120" s="93"/>
      <c r="F1120" s="34"/>
      <c r="G1120" s="34"/>
      <c r="H1120" s="34"/>
    </row>
    <row r="1121" spans="5:8" x14ac:dyDescent="0.2">
      <c r="E1121" s="93"/>
      <c r="F1121" s="34"/>
      <c r="G1121" s="34"/>
      <c r="H1121" s="34"/>
    </row>
    <row r="1122" spans="5:8" x14ac:dyDescent="0.2">
      <c r="E1122" s="93"/>
      <c r="F1122" s="34"/>
      <c r="G1122" s="34"/>
      <c r="H1122" s="34"/>
    </row>
    <row r="1123" spans="5:8" x14ac:dyDescent="0.2">
      <c r="E1123" s="93"/>
      <c r="F1123" s="34"/>
      <c r="G1123" s="34"/>
      <c r="H1123" s="34"/>
    </row>
    <row r="1124" spans="5:8" x14ac:dyDescent="0.2">
      <c r="E1124" s="93"/>
      <c r="F1124" s="34"/>
      <c r="G1124" s="34"/>
      <c r="H1124" s="34"/>
    </row>
    <row r="1125" spans="5:8" x14ac:dyDescent="0.2">
      <c r="E1125" s="93"/>
      <c r="F1125" s="34"/>
      <c r="G1125" s="34"/>
      <c r="H1125" s="34"/>
    </row>
    <row r="1126" spans="5:8" x14ac:dyDescent="0.2">
      <c r="E1126" s="93"/>
      <c r="F1126" s="34"/>
      <c r="G1126" s="34"/>
      <c r="H1126" s="34"/>
    </row>
    <row r="1127" spans="5:8" x14ac:dyDescent="0.2">
      <c r="E1127" s="93"/>
      <c r="F1127" s="34"/>
      <c r="G1127" s="34"/>
      <c r="H1127" s="34"/>
    </row>
    <row r="1128" spans="5:8" x14ac:dyDescent="0.2">
      <c r="E1128" s="93"/>
      <c r="F1128" s="34"/>
      <c r="G1128" s="34"/>
      <c r="H1128" s="34"/>
    </row>
    <row r="1129" spans="5:8" x14ac:dyDescent="0.2">
      <c r="E1129" s="93"/>
      <c r="F1129" s="34"/>
      <c r="G1129" s="34"/>
      <c r="H1129" s="34"/>
    </row>
    <row r="1130" spans="5:8" x14ac:dyDescent="0.2">
      <c r="E1130" s="93"/>
      <c r="F1130" s="34"/>
      <c r="G1130" s="34"/>
      <c r="H1130" s="34"/>
    </row>
    <row r="1131" spans="5:8" x14ac:dyDescent="0.2">
      <c r="E1131" s="93"/>
      <c r="F1131" s="34"/>
      <c r="G1131" s="34"/>
      <c r="H1131" s="34"/>
    </row>
    <row r="1132" spans="5:8" x14ac:dyDescent="0.2">
      <c r="E1132" s="93"/>
      <c r="F1132" s="34"/>
      <c r="G1132" s="34"/>
      <c r="H1132" s="34"/>
    </row>
    <row r="1133" spans="5:8" x14ac:dyDescent="0.2">
      <c r="E1133" s="93"/>
      <c r="F1133" s="34"/>
      <c r="G1133" s="34"/>
      <c r="H1133" s="34"/>
    </row>
    <row r="1134" spans="5:8" x14ac:dyDescent="0.2">
      <c r="E1134" s="93"/>
      <c r="F1134" s="34"/>
      <c r="G1134" s="34"/>
      <c r="H1134" s="34"/>
    </row>
    <row r="1135" spans="5:8" x14ac:dyDescent="0.2">
      <c r="E1135" s="93"/>
      <c r="F1135" s="34"/>
      <c r="G1135" s="34"/>
      <c r="H1135" s="34"/>
    </row>
    <row r="1136" spans="5:8" x14ac:dyDescent="0.2">
      <c r="E1136" s="93"/>
      <c r="F1136" s="34"/>
      <c r="G1136" s="34"/>
      <c r="H1136" s="34"/>
    </row>
    <row r="1137" spans="5:8" x14ac:dyDescent="0.2">
      <c r="E1137" s="93"/>
      <c r="F1137" s="34"/>
      <c r="G1137" s="34"/>
      <c r="H1137" s="34"/>
    </row>
    <row r="1138" spans="5:8" x14ac:dyDescent="0.2">
      <c r="E1138" s="93"/>
      <c r="F1138" s="34"/>
      <c r="G1138" s="34"/>
      <c r="H1138" s="34"/>
    </row>
    <row r="1139" spans="5:8" x14ac:dyDescent="0.2">
      <c r="E1139" s="93"/>
      <c r="F1139" s="34"/>
      <c r="G1139" s="34"/>
      <c r="H1139" s="34"/>
    </row>
    <row r="1140" spans="5:8" x14ac:dyDescent="0.2">
      <c r="E1140" s="93"/>
      <c r="F1140" s="34"/>
      <c r="G1140" s="34"/>
      <c r="H1140" s="34"/>
    </row>
    <row r="1141" spans="5:8" x14ac:dyDescent="0.2">
      <c r="E1141" s="93"/>
      <c r="F1141" s="34"/>
      <c r="G1141" s="34"/>
      <c r="H1141" s="34"/>
    </row>
    <row r="1142" spans="5:8" x14ac:dyDescent="0.2">
      <c r="E1142" s="93"/>
      <c r="F1142" s="34"/>
      <c r="G1142" s="34"/>
      <c r="H1142" s="34"/>
    </row>
    <row r="1143" spans="5:8" x14ac:dyDescent="0.2">
      <c r="E1143" s="93"/>
      <c r="F1143" s="34"/>
      <c r="G1143" s="34"/>
      <c r="H1143" s="34"/>
    </row>
    <row r="1144" spans="5:8" x14ac:dyDescent="0.2">
      <c r="E1144" s="93"/>
      <c r="F1144" s="34"/>
      <c r="G1144" s="34"/>
      <c r="H1144" s="34"/>
    </row>
    <row r="1145" spans="5:8" x14ac:dyDescent="0.2">
      <c r="E1145" s="93"/>
      <c r="F1145" s="34"/>
      <c r="G1145" s="34"/>
      <c r="H1145" s="34"/>
    </row>
    <row r="1146" spans="5:8" x14ac:dyDescent="0.2">
      <c r="E1146" s="93"/>
      <c r="F1146" s="34"/>
      <c r="G1146" s="34"/>
      <c r="H1146" s="34"/>
    </row>
    <row r="1147" spans="5:8" x14ac:dyDescent="0.2">
      <c r="E1147" s="93"/>
      <c r="F1147" s="34"/>
      <c r="G1147" s="34"/>
      <c r="H1147" s="34"/>
    </row>
    <row r="1148" spans="5:8" x14ac:dyDescent="0.2">
      <c r="E1148" s="93"/>
      <c r="F1148" s="34"/>
      <c r="G1148" s="34"/>
      <c r="H1148" s="34"/>
    </row>
    <row r="1149" spans="5:8" x14ac:dyDescent="0.2">
      <c r="E1149" s="93"/>
      <c r="F1149" s="34"/>
      <c r="G1149" s="34"/>
      <c r="H1149" s="34"/>
    </row>
    <row r="1150" spans="5:8" x14ac:dyDescent="0.2">
      <c r="E1150" s="93"/>
      <c r="F1150" s="34"/>
      <c r="G1150" s="34"/>
      <c r="H1150" s="34"/>
    </row>
    <row r="1151" spans="5:8" x14ac:dyDescent="0.2">
      <c r="E1151" s="93"/>
      <c r="F1151" s="34"/>
      <c r="G1151" s="34"/>
      <c r="H1151" s="34"/>
    </row>
    <row r="1152" spans="5:8" x14ac:dyDescent="0.2">
      <c r="E1152" s="93"/>
      <c r="F1152" s="34"/>
      <c r="G1152" s="34"/>
      <c r="H1152" s="34"/>
    </row>
    <row r="1153" spans="5:8" x14ac:dyDescent="0.2">
      <c r="E1153" s="93"/>
      <c r="F1153" s="34"/>
      <c r="G1153" s="34"/>
      <c r="H1153" s="34"/>
    </row>
    <row r="1154" spans="5:8" x14ac:dyDescent="0.2">
      <c r="E1154" s="93"/>
      <c r="F1154" s="34"/>
      <c r="G1154" s="34"/>
      <c r="H1154" s="34"/>
    </row>
    <row r="1155" spans="5:8" x14ac:dyDescent="0.2">
      <c r="E1155" s="93"/>
      <c r="F1155" s="34"/>
      <c r="G1155" s="34"/>
      <c r="H1155" s="34"/>
    </row>
    <row r="1156" spans="5:8" x14ac:dyDescent="0.2">
      <c r="E1156" s="93"/>
      <c r="F1156" s="34"/>
      <c r="G1156" s="34"/>
      <c r="H1156" s="34"/>
    </row>
    <row r="1157" spans="5:8" x14ac:dyDescent="0.2">
      <c r="E1157" s="93"/>
      <c r="F1157" s="34"/>
      <c r="G1157" s="34"/>
      <c r="H1157" s="34"/>
    </row>
    <row r="1158" spans="5:8" x14ac:dyDescent="0.2">
      <c r="E1158" s="93"/>
      <c r="F1158" s="34"/>
      <c r="G1158" s="34"/>
      <c r="H1158" s="34"/>
    </row>
    <row r="1159" spans="5:8" x14ac:dyDescent="0.2">
      <c r="E1159" s="93"/>
      <c r="F1159" s="34"/>
      <c r="G1159" s="34"/>
      <c r="H1159" s="34"/>
    </row>
    <row r="1160" spans="5:8" x14ac:dyDescent="0.2">
      <c r="E1160" s="93"/>
      <c r="F1160" s="34"/>
      <c r="G1160" s="34"/>
      <c r="H1160" s="34"/>
    </row>
    <row r="1161" spans="5:8" x14ac:dyDescent="0.2">
      <c r="E1161" s="93"/>
      <c r="F1161" s="34"/>
      <c r="G1161" s="34"/>
      <c r="H1161" s="34"/>
    </row>
    <row r="1162" spans="5:8" x14ac:dyDescent="0.2">
      <c r="E1162" s="93"/>
      <c r="F1162" s="34"/>
      <c r="G1162" s="34"/>
      <c r="H1162" s="34"/>
    </row>
    <row r="1163" spans="5:8" x14ac:dyDescent="0.2">
      <c r="E1163" s="93"/>
      <c r="F1163" s="34"/>
      <c r="G1163" s="34"/>
      <c r="H1163" s="34"/>
    </row>
    <row r="1164" spans="5:8" x14ac:dyDescent="0.2">
      <c r="E1164" s="93"/>
      <c r="F1164" s="34"/>
      <c r="G1164" s="34"/>
      <c r="H1164" s="34"/>
    </row>
    <row r="1165" spans="5:8" x14ac:dyDescent="0.2">
      <c r="E1165" s="93"/>
      <c r="F1165" s="34"/>
      <c r="G1165" s="34"/>
      <c r="H1165" s="34"/>
    </row>
    <row r="1166" spans="5:8" x14ac:dyDescent="0.2">
      <c r="E1166" s="93"/>
      <c r="F1166" s="34"/>
      <c r="G1166" s="34"/>
      <c r="H1166" s="34"/>
    </row>
    <row r="1167" spans="5:8" x14ac:dyDescent="0.2">
      <c r="E1167" s="93"/>
      <c r="F1167" s="34"/>
      <c r="G1167" s="34"/>
      <c r="H1167" s="34"/>
    </row>
    <row r="1168" spans="5:8" x14ac:dyDescent="0.2">
      <c r="E1168" s="93"/>
      <c r="F1168" s="34"/>
      <c r="G1168" s="34"/>
      <c r="H1168" s="34"/>
    </row>
    <row r="1169" spans="5:8" x14ac:dyDescent="0.2">
      <c r="E1169" s="93"/>
      <c r="F1169" s="34"/>
      <c r="G1169" s="34"/>
      <c r="H1169" s="34"/>
    </row>
    <row r="1170" spans="5:8" x14ac:dyDescent="0.2">
      <c r="E1170" s="93"/>
      <c r="F1170" s="34"/>
      <c r="G1170" s="34"/>
      <c r="H1170" s="34"/>
    </row>
    <row r="1171" spans="5:8" x14ac:dyDescent="0.2">
      <c r="E1171" s="93"/>
      <c r="F1171" s="34"/>
      <c r="G1171" s="34"/>
      <c r="H1171" s="34"/>
    </row>
    <row r="1172" spans="5:8" x14ac:dyDescent="0.2">
      <c r="E1172" s="93"/>
      <c r="F1172" s="34"/>
      <c r="G1172" s="34"/>
      <c r="H1172" s="34"/>
    </row>
    <row r="1173" spans="5:8" x14ac:dyDescent="0.2">
      <c r="E1173" s="93"/>
      <c r="F1173" s="34"/>
      <c r="G1173" s="34"/>
      <c r="H1173" s="34"/>
    </row>
    <row r="1174" spans="5:8" x14ac:dyDescent="0.2">
      <c r="E1174" s="93"/>
      <c r="F1174" s="34"/>
      <c r="G1174" s="34"/>
      <c r="H1174" s="34"/>
    </row>
    <row r="1175" spans="5:8" x14ac:dyDescent="0.2">
      <c r="E1175" s="93"/>
      <c r="F1175" s="34"/>
      <c r="G1175" s="34"/>
      <c r="H1175" s="34"/>
    </row>
    <row r="1176" spans="5:8" x14ac:dyDescent="0.2">
      <c r="E1176" s="93"/>
      <c r="F1176" s="34"/>
      <c r="G1176" s="34"/>
      <c r="H1176" s="34"/>
    </row>
    <row r="1177" spans="5:8" x14ac:dyDescent="0.2">
      <c r="E1177" s="93"/>
      <c r="F1177" s="34"/>
      <c r="G1177" s="34"/>
      <c r="H1177" s="34"/>
    </row>
    <row r="1178" spans="5:8" x14ac:dyDescent="0.2">
      <c r="E1178" s="93"/>
      <c r="F1178" s="34"/>
      <c r="G1178" s="34"/>
      <c r="H1178" s="34"/>
    </row>
    <row r="1179" spans="5:8" x14ac:dyDescent="0.2">
      <c r="E1179" s="93"/>
      <c r="F1179" s="34"/>
      <c r="G1179" s="34"/>
      <c r="H1179" s="34"/>
    </row>
    <row r="1180" spans="5:8" x14ac:dyDescent="0.2">
      <c r="E1180" s="93"/>
      <c r="F1180" s="34"/>
      <c r="G1180" s="34"/>
      <c r="H1180" s="34"/>
    </row>
    <row r="1181" spans="5:8" x14ac:dyDescent="0.2">
      <c r="E1181" s="93"/>
      <c r="F1181" s="34"/>
      <c r="G1181" s="34"/>
      <c r="H1181" s="34"/>
    </row>
    <row r="1182" spans="5:8" x14ac:dyDescent="0.2">
      <c r="E1182" s="93"/>
      <c r="F1182" s="34"/>
      <c r="G1182" s="34"/>
      <c r="H1182" s="34"/>
    </row>
    <row r="1183" spans="5:8" x14ac:dyDescent="0.2">
      <c r="E1183" s="93"/>
      <c r="F1183" s="34"/>
      <c r="G1183" s="34"/>
      <c r="H1183" s="34"/>
    </row>
    <row r="1184" spans="5:8" x14ac:dyDescent="0.2">
      <c r="E1184" s="93"/>
      <c r="F1184" s="34"/>
      <c r="G1184" s="34"/>
      <c r="H1184" s="34"/>
    </row>
    <row r="1185" spans="5:8" x14ac:dyDescent="0.2">
      <c r="E1185" s="93"/>
      <c r="F1185" s="34"/>
      <c r="G1185" s="34"/>
      <c r="H1185" s="34"/>
    </row>
    <row r="1186" spans="5:8" x14ac:dyDescent="0.2">
      <c r="E1186" s="93"/>
      <c r="F1186" s="34"/>
      <c r="G1186" s="34"/>
      <c r="H1186" s="34"/>
    </row>
    <row r="1187" spans="5:8" x14ac:dyDescent="0.2">
      <c r="E1187" s="93"/>
      <c r="F1187" s="34"/>
      <c r="G1187" s="34"/>
      <c r="H1187" s="34"/>
    </row>
    <row r="1188" spans="5:8" x14ac:dyDescent="0.2">
      <c r="E1188" s="93"/>
      <c r="F1188" s="34"/>
      <c r="G1188" s="34"/>
      <c r="H1188" s="34"/>
    </row>
    <row r="1189" spans="5:8" x14ac:dyDescent="0.2">
      <c r="E1189" s="93"/>
      <c r="F1189" s="34"/>
      <c r="G1189" s="34"/>
      <c r="H1189" s="34"/>
    </row>
    <row r="1190" spans="5:8" x14ac:dyDescent="0.2">
      <c r="E1190" s="93"/>
      <c r="F1190" s="34"/>
      <c r="G1190" s="34"/>
      <c r="H1190" s="34"/>
    </row>
    <row r="1191" spans="5:8" x14ac:dyDescent="0.2">
      <c r="E1191" s="93"/>
      <c r="F1191" s="34"/>
      <c r="G1191" s="34"/>
      <c r="H1191" s="34"/>
    </row>
    <row r="1192" spans="5:8" x14ac:dyDescent="0.2">
      <c r="E1192" s="93"/>
      <c r="F1192" s="34"/>
      <c r="G1192" s="34"/>
      <c r="H1192" s="34"/>
    </row>
    <row r="1193" spans="5:8" x14ac:dyDescent="0.2">
      <c r="E1193" s="93"/>
      <c r="F1193" s="34"/>
      <c r="G1193" s="34"/>
      <c r="H1193" s="34"/>
    </row>
    <row r="1194" spans="5:8" x14ac:dyDescent="0.2">
      <c r="E1194" s="93"/>
      <c r="F1194" s="34"/>
      <c r="G1194" s="34"/>
      <c r="H1194" s="34"/>
    </row>
    <row r="1195" spans="5:8" x14ac:dyDescent="0.2">
      <c r="E1195" s="93"/>
      <c r="F1195" s="34"/>
      <c r="G1195" s="34"/>
      <c r="H1195" s="34"/>
    </row>
    <row r="1196" spans="5:8" x14ac:dyDescent="0.2">
      <c r="E1196" s="93"/>
      <c r="F1196" s="34"/>
      <c r="G1196" s="34"/>
      <c r="H1196" s="34"/>
    </row>
    <row r="1197" spans="5:8" x14ac:dyDescent="0.2">
      <c r="E1197" s="93"/>
      <c r="F1197" s="34"/>
      <c r="G1197" s="34"/>
      <c r="H1197" s="34"/>
    </row>
    <row r="1198" spans="5:8" x14ac:dyDescent="0.2">
      <c r="E1198" s="93"/>
      <c r="F1198" s="34"/>
      <c r="G1198" s="34"/>
      <c r="H1198" s="34"/>
    </row>
    <row r="1199" spans="5:8" x14ac:dyDescent="0.2">
      <c r="E1199" s="93"/>
      <c r="F1199" s="34"/>
      <c r="G1199" s="34"/>
      <c r="H1199" s="34"/>
    </row>
    <row r="1200" spans="5:8" x14ac:dyDescent="0.2">
      <c r="E1200" s="93"/>
      <c r="F1200" s="34"/>
      <c r="G1200" s="34"/>
      <c r="H1200" s="34"/>
    </row>
    <row r="1201" spans="5:8" x14ac:dyDescent="0.2">
      <c r="E1201" s="93"/>
      <c r="F1201" s="34"/>
      <c r="G1201" s="34"/>
      <c r="H1201" s="34"/>
    </row>
    <row r="1202" spans="5:8" x14ac:dyDescent="0.2">
      <c r="E1202" s="93"/>
      <c r="F1202" s="34"/>
      <c r="G1202" s="34"/>
      <c r="H1202" s="34"/>
    </row>
    <row r="1203" spans="5:8" x14ac:dyDescent="0.2">
      <c r="E1203" s="93"/>
      <c r="F1203" s="34"/>
      <c r="G1203" s="34"/>
      <c r="H1203" s="34"/>
    </row>
    <row r="1204" spans="5:8" x14ac:dyDescent="0.2">
      <c r="E1204" s="93"/>
      <c r="F1204" s="34"/>
      <c r="G1204" s="34"/>
      <c r="H1204" s="34"/>
    </row>
    <row r="1205" spans="5:8" x14ac:dyDescent="0.2">
      <c r="E1205" s="93"/>
      <c r="F1205" s="34"/>
      <c r="G1205" s="34"/>
      <c r="H1205" s="34"/>
    </row>
    <row r="1206" spans="5:8" x14ac:dyDescent="0.2">
      <c r="E1206" s="93"/>
      <c r="F1206" s="34"/>
      <c r="G1206" s="34"/>
      <c r="H1206" s="34"/>
    </row>
    <row r="1207" spans="5:8" x14ac:dyDescent="0.2">
      <c r="E1207" s="93"/>
      <c r="F1207" s="34"/>
      <c r="G1207" s="34"/>
      <c r="H1207" s="34"/>
    </row>
    <row r="1208" spans="5:8" x14ac:dyDescent="0.2">
      <c r="E1208" s="93"/>
      <c r="F1208" s="34"/>
      <c r="G1208" s="34"/>
      <c r="H1208" s="34"/>
    </row>
    <row r="1209" spans="5:8" x14ac:dyDescent="0.2">
      <c r="E1209" s="93"/>
      <c r="F1209" s="34"/>
      <c r="G1209" s="34"/>
      <c r="H1209" s="34"/>
    </row>
    <row r="1210" spans="5:8" x14ac:dyDescent="0.2">
      <c r="E1210" s="93"/>
      <c r="F1210" s="34"/>
      <c r="G1210" s="34"/>
      <c r="H1210" s="34"/>
    </row>
    <row r="1211" spans="5:8" x14ac:dyDescent="0.2">
      <c r="E1211" s="93"/>
      <c r="F1211" s="34"/>
      <c r="G1211" s="34"/>
      <c r="H1211" s="34"/>
    </row>
    <row r="1212" spans="5:8" x14ac:dyDescent="0.2">
      <c r="E1212" s="93"/>
      <c r="F1212" s="34"/>
      <c r="G1212" s="34"/>
      <c r="H1212" s="34"/>
    </row>
    <row r="1213" spans="5:8" x14ac:dyDescent="0.2">
      <c r="E1213" s="93"/>
      <c r="F1213" s="34"/>
      <c r="G1213" s="34"/>
      <c r="H1213" s="34"/>
    </row>
    <row r="1214" spans="5:8" x14ac:dyDescent="0.2">
      <c r="E1214" s="93"/>
      <c r="F1214" s="34"/>
      <c r="G1214" s="34"/>
      <c r="H1214" s="34"/>
    </row>
    <row r="1215" spans="5:8" x14ac:dyDescent="0.2">
      <c r="E1215" s="93"/>
      <c r="F1215" s="34"/>
      <c r="G1215" s="34"/>
      <c r="H1215" s="34"/>
    </row>
    <row r="1216" spans="5:8" x14ac:dyDescent="0.2">
      <c r="E1216" s="93"/>
      <c r="F1216" s="34"/>
      <c r="G1216" s="34"/>
      <c r="H1216" s="34"/>
    </row>
    <row r="1217" spans="5:8" x14ac:dyDescent="0.2">
      <c r="E1217" s="93"/>
      <c r="F1217" s="34"/>
      <c r="G1217" s="34"/>
      <c r="H1217" s="34"/>
    </row>
    <row r="1218" spans="5:8" x14ac:dyDescent="0.2">
      <c r="E1218" s="93"/>
      <c r="F1218" s="34"/>
      <c r="G1218" s="34"/>
      <c r="H1218" s="34"/>
    </row>
    <row r="1219" spans="5:8" x14ac:dyDescent="0.2">
      <c r="E1219" s="93"/>
      <c r="F1219" s="34"/>
      <c r="G1219" s="34"/>
      <c r="H1219" s="34"/>
    </row>
    <row r="1220" spans="5:8" x14ac:dyDescent="0.2">
      <c r="E1220" s="93"/>
      <c r="F1220" s="34"/>
      <c r="G1220" s="34"/>
      <c r="H1220" s="34"/>
    </row>
    <row r="1221" spans="5:8" x14ac:dyDescent="0.2">
      <c r="E1221" s="93"/>
      <c r="F1221" s="34"/>
      <c r="G1221" s="34"/>
      <c r="H1221" s="34"/>
    </row>
    <row r="1222" spans="5:8" x14ac:dyDescent="0.2">
      <c r="E1222" s="93"/>
      <c r="F1222" s="34"/>
      <c r="G1222" s="34"/>
      <c r="H1222" s="34"/>
    </row>
    <row r="1223" spans="5:8" x14ac:dyDescent="0.2">
      <c r="E1223" s="93"/>
      <c r="F1223" s="34"/>
      <c r="G1223" s="34"/>
      <c r="H1223" s="34"/>
    </row>
    <row r="1224" spans="5:8" x14ac:dyDescent="0.2">
      <c r="E1224" s="93"/>
      <c r="F1224" s="34"/>
      <c r="G1224" s="34"/>
      <c r="H1224" s="34"/>
    </row>
    <row r="1225" spans="5:8" x14ac:dyDescent="0.2">
      <c r="E1225" s="93"/>
      <c r="F1225" s="34"/>
      <c r="G1225" s="34"/>
      <c r="H1225" s="34"/>
    </row>
    <row r="1226" spans="5:8" x14ac:dyDescent="0.2">
      <c r="E1226" s="93"/>
      <c r="F1226" s="34"/>
      <c r="G1226" s="34"/>
      <c r="H1226" s="34"/>
    </row>
    <row r="1227" spans="5:8" x14ac:dyDescent="0.2">
      <c r="E1227" s="93"/>
      <c r="F1227" s="34"/>
      <c r="G1227" s="34"/>
      <c r="H1227" s="34"/>
    </row>
    <row r="1228" spans="5:8" x14ac:dyDescent="0.2">
      <c r="E1228" s="93"/>
      <c r="F1228" s="34"/>
      <c r="G1228" s="34"/>
      <c r="H1228" s="34"/>
    </row>
    <row r="1229" spans="5:8" x14ac:dyDescent="0.2">
      <c r="E1229" s="93"/>
      <c r="F1229" s="34"/>
      <c r="G1229" s="34"/>
      <c r="H1229" s="34"/>
    </row>
    <row r="1230" spans="5:8" x14ac:dyDescent="0.2">
      <c r="E1230" s="93"/>
      <c r="F1230" s="34"/>
      <c r="G1230" s="34"/>
      <c r="H1230" s="34"/>
    </row>
    <row r="1231" spans="5:8" x14ac:dyDescent="0.2">
      <c r="E1231" s="93"/>
      <c r="F1231" s="34"/>
      <c r="G1231" s="34"/>
      <c r="H1231" s="34"/>
    </row>
    <row r="1232" spans="5:8" x14ac:dyDescent="0.2">
      <c r="E1232" s="93"/>
      <c r="F1232" s="34"/>
      <c r="G1232" s="34"/>
      <c r="H1232" s="34"/>
    </row>
    <row r="1233" spans="5:8" x14ac:dyDescent="0.2">
      <c r="E1233" s="93"/>
      <c r="F1233" s="34"/>
      <c r="G1233" s="34"/>
      <c r="H1233" s="34"/>
    </row>
    <row r="1234" spans="5:8" x14ac:dyDescent="0.2">
      <c r="E1234" s="93"/>
      <c r="F1234" s="34"/>
      <c r="G1234" s="34"/>
      <c r="H1234" s="34"/>
    </row>
    <row r="1235" spans="5:8" x14ac:dyDescent="0.2">
      <c r="E1235" s="93"/>
      <c r="F1235" s="34"/>
      <c r="G1235" s="34"/>
      <c r="H1235" s="34"/>
    </row>
    <row r="1236" spans="5:8" x14ac:dyDescent="0.2">
      <c r="E1236" s="93"/>
      <c r="F1236" s="34"/>
      <c r="G1236" s="34"/>
      <c r="H1236" s="34"/>
    </row>
    <row r="1237" spans="5:8" x14ac:dyDescent="0.2">
      <c r="E1237" s="93"/>
      <c r="F1237" s="34"/>
      <c r="G1237" s="34"/>
      <c r="H1237" s="34"/>
    </row>
    <row r="1238" spans="5:8" x14ac:dyDescent="0.2">
      <c r="E1238" s="93"/>
      <c r="F1238" s="34"/>
      <c r="G1238" s="34"/>
      <c r="H1238" s="34"/>
    </row>
    <row r="1239" spans="5:8" x14ac:dyDescent="0.2">
      <c r="E1239" s="93"/>
      <c r="F1239" s="34"/>
      <c r="G1239" s="34"/>
      <c r="H1239" s="34"/>
    </row>
    <row r="1240" spans="5:8" x14ac:dyDescent="0.2">
      <c r="E1240" s="93"/>
      <c r="F1240" s="34"/>
      <c r="G1240" s="34"/>
      <c r="H1240" s="34"/>
    </row>
    <row r="1241" spans="5:8" x14ac:dyDescent="0.2">
      <c r="E1241" s="93"/>
      <c r="F1241" s="34"/>
      <c r="G1241" s="34"/>
      <c r="H1241" s="34"/>
    </row>
    <row r="1242" spans="5:8" x14ac:dyDescent="0.2">
      <c r="E1242" s="93"/>
      <c r="F1242" s="34"/>
      <c r="G1242" s="34"/>
      <c r="H1242" s="34"/>
    </row>
    <row r="1243" spans="5:8" x14ac:dyDescent="0.2">
      <c r="E1243" s="93"/>
      <c r="F1243" s="34"/>
      <c r="G1243" s="34"/>
      <c r="H1243" s="34"/>
    </row>
    <row r="1244" spans="5:8" x14ac:dyDescent="0.2">
      <c r="E1244" s="93"/>
      <c r="F1244" s="34"/>
      <c r="G1244" s="34"/>
      <c r="H1244" s="34"/>
    </row>
    <row r="1245" spans="5:8" x14ac:dyDescent="0.2">
      <c r="E1245" s="93"/>
      <c r="F1245" s="34"/>
      <c r="G1245" s="34"/>
      <c r="H1245" s="34"/>
    </row>
    <row r="1246" spans="5:8" x14ac:dyDescent="0.2">
      <c r="E1246" s="93"/>
      <c r="F1246" s="34"/>
      <c r="G1246" s="34"/>
      <c r="H1246" s="34"/>
    </row>
    <row r="1247" spans="5:8" x14ac:dyDescent="0.2">
      <c r="E1247" s="93"/>
      <c r="F1247" s="34"/>
      <c r="G1247" s="34"/>
      <c r="H1247" s="34"/>
    </row>
    <row r="1248" spans="5:8" x14ac:dyDescent="0.2">
      <c r="E1248" s="93"/>
      <c r="F1248" s="34"/>
      <c r="G1248" s="34"/>
      <c r="H1248" s="34"/>
    </row>
    <row r="1249" spans="5:8" x14ac:dyDescent="0.2">
      <c r="E1249" s="93"/>
      <c r="F1249" s="34"/>
      <c r="G1249" s="34"/>
      <c r="H1249" s="34"/>
    </row>
    <row r="1250" spans="5:8" x14ac:dyDescent="0.2">
      <c r="E1250" s="93"/>
      <c r="F1250" s="34"/>
      <c r="G1250" s="34"/>
      <c r="H1250" s="34"/>
    </row>
    <row r="1251" spans="5:8" x14ac:dyDescent="0.2">
      <c r="E1251" s="93"/>
      <c r="F1251" s="34"/>
      <c r="G1251" s="34"/>
      <c r="H1251" s="34"/>
    </row>
    <row r="1252" spans="5:8" x14ac:dyDescent="0.2">
      <c r="E1252" s="93"/>
      <c r="F1252" s="34"/>
      <c r="G1252" s="34"/>
      <c r="H1252" s="34"/>
    </row>
    <row r="1253" spans="5:8" x14ac:dyDescent="0.2">
      <c r="E1253" s="93"/>
      <c r="F1253" s="34"/>
      <c r="G1253" s="34"/>
      <c r="H1253" s="34"/>
    </row>
    <row r="1254" spans="5:8" x14ac:dyDescent="0.2">
      <c r="E1254" s="93"/>
      <c r="F1254" s="34"/>
      <c r="G1254" s="34"/>
      <c r="H1254" s="34"/>
    </row>
    <row r="1255" spans="5:8" x14ac:dyDescent="0.2">
      <c r="E1255" s="93"/>
      <c r="F1255" s="34"/>
      <c r="G1255" s="34"/>
      <c r="H1255" s="34"/>
    </row>
    <row r="1256" spans="5:8" x14ac:dyDescent="0.2">
      <c r="E1256" s="93"/>
      <c r="F1256" s="34"/>
      <c r="G1256" s="34"/>
      <c r="H1256" s="34"/>
    </row>
    <row r="1257" spans="5:8" x14ac:dyDescent="0.2">
      <c r="E1257" s="93"/>
      <c r="F1257" s="34"/>
      <c r="G1257" s="34"/>
      <c r="H1257" s="34"/>
    </row>
    <row r="1258" spans="5:8" x14ac:dyDescent="0.2">
      <c r="E1258" s="93"/>
      <c r="F1258" s="34"/>
      <c r="G1258" s="34"/>
      <c r="H1258" s="34"/>
    </row>
    <row r="1259" spans="5:8" x14ac:dyDescent="0.2">
      <c r="E1259" s="93"/>
      <c r="F1259" s="34"/>
      <c r="G1259" s="34"/>
      <c r="H1259" s="34"/>
    </row>
    <row r="1260" spans="5:8" x14ac:dyDescent="0.2">
      <c r="E1260" s="93"/>
      <c r="F1260" s="34"/>
      <c r="G1260" s="34"/>
      <c r="H1260" s="34"/>
    </row>
    <row r="1261" spans="5:8" x14ac:dyDescent="0.2">
      <c r="E1261" s="93"/>
      <c r="F1261" s="34"/>
      <c r="G1261" s="34"/>
      <c r="H1261" s="34"/>
    </row>
    <row r="1262" spans="5:8" x14ac:dyDescent="0.2">
      <c r="E1262" s="93"/>
      <c r="F1262" s="34"/>
      <c r="G1262" s="34"/>
      <c r="H1262" s="34"/>
    </row>
    <row r="1263" spans="5:8" x14ac:dyDescent="0.2">
      <c r="E1263" s="93"/>
      <c r="F1263" s="34"/>
      <c r="G1263" s="34"/>
      <c r="H1263" s="34"/>
    </row>
    <row r="1264" spans="5:8" x14ac:dyDescent="0.2">
      <c r="E1264" s="93"/>
      <c r="F1264" s="34"/>
      <c r="G1264" s="34"/>
      <c r="H1264" s="34"/>
    </row>
    <row r="1265" spans="5:8" x14ac:dyDescent="0.2">
      <c r="E1265" s="93"/>
      <c r="F1265" s="34"/>
      <c r="G1265" s="34"/>
      <c r="H1265" s="34"/>
    </row>
    <row r="1266" spans="5:8" x14ac:dyDescent="0.2">
      <c r="E1266" s="93"/>
      <c r="F1266" s="34"/>
      <c r="G1266" s="34"/>
      <c r="H1266" s="34"/>
    </row>
    <row r="1267" spans="5:8" x14ac:dyDescent="0.2">
      <c r="E1267" s="93"/>
      <c r="F1267" s="34"/>
      <c r="G1267" s="34"/>
      <c r="H1267" s="34"/>
    </row>
    <row r="1268" spans="5:8" x14ac:dyDescent="0.2">
      <c r="E1268" s="93"/>
      <c r="F1268" s="34"/>
      <c r="G1268" s="34"/>
      <c r="H1268" s="34"/>
    </row>
    <row r="1269" spans="5:8" x14ac:dyDescent="0.2">
      <c r="E1269" s="93"/>
      <c r="F1269" s="34"/>
      <c r="G1269" s="34"/>
      <c r="H1269" s="34"/>
    </row>
    <row r="1270" spans="5:8" x14ac:dyDescent="0.2">
      <c r="E1270" s="93"/>
      <c r="F1270" s="34"/>
      <c r="G1270" s="34"/>
      <c r="H1270" s="34"/>
    </row>
    <row r="1271" spans="5:8" x14ac:dyDescent="0.2">
      <c r="E1271" s="93"/>
      <c r="F1271" s="34"/>
      <c r="G1271" s="34"/>
      <c r="H1271" s="34"/>
    </row>
    <row r="1272" spans="5:8" x14ac:dyDescent="0.2">
      <c r="E1272" s="93"/>
      <c r="F1272" s="34"/>
      <c r="G1272" s="34"/>
      <c r="H1272" s="34"/>
    </row>
    <row r="1273" spans="5:8" x14ac:dyDescent="0.2">
      <c r="E1273" s="93"/>
      <c r="F1273" s="34"/>
      <c r="G1273" s="34"/>
      <c r="H1273" s="34"/>
    </row>
    <row r="1274" spans="5:8" x14ac:dyDescent="0.2">
      <c r="E1274" s="93"/>
      <c r="F1274" s="34"/>
      <c r="G1274" s="34"/>
      <c r="H1274" s="34"/>
    </row>
    <row r="1275" spans="5:8" x14ac:dyDescent="0.2">
      <c r="E1275" s="93"/>
      <c r="F1275" s="34"/>
      <c r="G1275" s="34"/>
      <c r="H1275" s="34"/>
    </row>
    <row r="1276" spans="5:8" x14ac:dyDescent="0.2">
      <c r="E1276" s="93"/>
      <c r="F1276" s="34"/>
      <c r="G1276" s="34"/>
      <c r="H1276" s="34"/>
    </row>
    <row r="1277" spans="5:8" x14ac:dyDescent="0.2">
      <c r="E1277" s="93"/>
      <c r="F1277" s="34"/>
      <c r="G1277" s="34"/>
      <c r="H1277" s="34"/>
    </row>
    <row r="1278" spans="5:8" x14ac:dyDescent="0.2">
      <c r="E1278" s="93"/>
      <c r="F1278" s="34"/>
      <c r="G1278" s="34"/>
      <c r="H1278" s="34"/>
    </row>
    <row r="1279" spans="5:8" x14ac:dyDescent="0.2">
      <c r="E1279" s="93"/>
      <c r="F1279" s="34"/>
      <c r="G1279" s="34"/>
      <c r="H1279" s="34"/>
    </row>
    <row r="1280" spans="5:8" x14ac:dyDescent="0.2">
      <c r="E1280" s="93"/>
      <c r="F1280" s="34"/>
      <c r="G1280" s="34"/>
      <c r="H1280" s="34"/>
    </row>
    <row r="1281" spans="5:8" x14ac:dyDescent="0.2">
      <c r="E1281" s="93"/>
      <c r="F1281" s="34"/>
      <c r="G1281" s="34"/>
      <c r="H1281" s="34"/>
    </row>
    <row r="1282" spans="5:8" x14ac:dyDescent="0.2">
      <c r="E1282" s="93"/>
      <c r="F1282" s="34"/>
      <c r="G1282" s="34"/>
      <c r="H1282" s="34"/>
    </row>
    <row r="1283" spans="5:8" x14ac:dyDescent="0.2">
      <c r="E1283" s="93"/>
      <c r="F1283" s="34"/>
      <c r="G1283" s="34"/>
      <c r="H1283" s="34"/>
    </row>
    <row r="1284" spans="5:8" x14ac:dyDescent="0.2">
      <c r="E1284" s="93"/>
      <c r="F1284" s="34"/>
      <c r="G1284" s="34"/>
      <c r="H1284" s="34"/>
    </row>
    <row r="1285" spans="5:8" x14ac:dyDescent="0.2">
      <c r="E1285" s="93"/>
      <c r="F1285" s="34"/>
      <c r="G1285" s="34"/>
      <c r="H1285" s="34"/>
    </row>
    <row r="1286" spans="5:8" x14ac:dyDescent="0.2">
      <c r="E1286" s="93"/>
      <c r="F1286" s="34"/>
      <c r="G1286" s="34"/>
      <c r="H1286" s="34"/>
    </row>
    <row r="1287" spans="5:8" x14ac:dyDescent="0.2">
      <c r="E1287" s="93"/>
      <c r="F1287" s="34"/>
      <c r="G1287" s="34"/>
      <c r="H1287" s="34"/>
    </row>
    <row r="1288" spans="5:8" x14ac:dyDescent="0.2">
      <c r="E1288" s="93"/>
      <c r="F1288" s="34"/>
      <c r="G1288" s="34"/>
      <c r="H1288" s="34"/>
    </row>
    <row r="1289" spans="5:8" x14ac:dyDescent="0.2">
      <c r="E1289" s="93"/>
      <c r="F1289" s="34"/>
      <c r="G1289" s="34"/>
      <c r="H1289" s="34"/>
    </row>
    <row r="1290" spans="5:8" x14ac:dyDescent="0.2">
      <c r="E1290" s="93"/>
      <c r="F1290" s="34"/>
      <c r="G1290" s="34"/>
      <c r="H1290" s="34"/>
    </row>
    <row r="1291" spans="5:8" x14ac:dyDescent="0.2">
      <c r="E1291" s="93"/>
      <c r="F1291" s="34"/>
      <c r="G1291" s="34"/>
      <c r="H1291" s="34"/>
    </row>
    <row r="1292" spans="5:8" x14ac:dyDescent="0.2">
      <c r="E1292" s="93"/>
      <c r="F1292" s="34"/>
      <c r="G1292" s="34"/>
      <c r="H1292" s="34"/>
    </row>
    <row r="1293" spans="5:8" x14ac:dyDescent="0.2">
      <c r="E1293" s="93"/>
      <c r="F1293" s="34"/>
      <c r="G1293" s="34"/>
      <c r="H1293" s="34"/>
    </row>
    <row r="1294" spans="5:8" x14ac:dyDescent="0.2">
      <c r="E1294" s="93"/>
      <c r="F1294" s="34"/>
      <c r="G1294" s="34"/>
      <c r="H1294" s="34"/>
    </row>
    <row r="1295" spans="5:8" x14ac:dyDescent="0.2">
      <c r="E1295" s="93"/>
      <c r="F1295" s="34"/>
      <c r="G1295" s="34"/>
      <c r="H1295" s="34"/>
    </row>
    <row r="1296" spans="5:8" x14ac:dyDescent="0.2">
      <c r="E1296" s="93"/>
      <c r="F1296" s="34"/>
      <c r="G1296" s="34"/>
      <c r="H1296" s="34"/>
    </row>
    <row r="1297" spans="5:8" x14ac:dyDescent="0.2">
      <c r="E1297" s="93"/>
      <c r="F1297" s="34"/>
      <c r="G1297" s="34"/>
      <c r="H1297" s="34"/>
    </row>
    <row r="1298" spans="5:8" x14ac:dyDescent="0.2">
      <c r="E1298" s="93"/>
      <c r="F1298" s="34"/>
      <c r="G1298" s="34"/>
      <c r="H1298" s="34"/>
    </row>
    <row r="1299" spans="5:8" x14ac:dyDescent="0.2">
      <c r="E1299" s="93"/>
      <c r="F1299" s="34"/>
      <c r="G1299" s="34"/>
      <c r="H1299" s="34"/>
    </row>
    <row r="1300" spans="5:8" x14ac:dyDescent="0.2">
      <c r="E1300" s="93"/>
      <c r="F1300" s="34"/>
      <c r="G1300" s="34"/>
      <c r="H1300" s="34"/>
    </row>
    <row r="1301" spans="5:8" x14ac:dyDescent="0.2">
      <c r="E1301" s="93"/>
      <c r="F1301" s="34"/>
      <c r="G1301" s="34"/>
      <c r="H1301" s="34"/>
    </row>
    <row r="1302" spans="5:8" x14ac:dyDescent="0.2">
      <c r="E1302" s="93"/>
      <c r="F1302" s="34"/>
      <c r="G1302" s="34"/>
      <c r="H1302" s="34"/>
    </row>
    <row r="1303" spans="5:8" x14ac:dyDescent="0.2">
      <c r="E1303" s="93"/>
      <c r="F1303" s="34"/>
      <c r="G1303" s="34"/>
      <c r="H1303" s="34"/>
    </row>
    <row r="1304" spans="5:8" x14ac:dyDescent="0.2">
      <c r="E1304" s="93"/>
      <c r="F1304" s="34"/>
      <c r="G1304" s="34"/>
      <c r="H1304" s="34"/>
    </row>
    <row r="1305" spans="5:8" x14ac:dyDescent="0.2">
      <c r="E1305" s="93"/>
      <c r="F1305" s="34"/>
      <c r="G1305" s="34"/>
      <c r="H1305" s="34"/>
    </row>
    <row r="1306" spans="5:8" x14ac:dyDescent="0.2">
      <c r="E1306" s="93"/>
      <c r="F1306" s="34"/>
      <c r="G1306" s="34"/>
      <c r="H1306" s="34"/>
    </row>
    <row r="1307" spans="5:8" x14ac:dyDescent="0.2">
      <c r="E1307" s="93"/>
      <c r="F1307" s="34"/>
      <c r="G1307" s="34"/>
      <c r="H1307" s="34"/>
    </row>
    <row r="1308" spans="5:8" x14ac:dyDescent="0.2">
      <c r="E1308" s="93"/>
      <c r="F1308" s="34"/>
      <c r="G1308" s="34"/>
      <c r="H1308" s="34"/>
    </row>
    <row r="1309" spans="5:8" x14ac:dyDescent="0.2">
      <c r="E1309" s="93"/>
      <c r="F1309" s="34"/>
      <c r="G1309" s="34"/>
      <c r="H1309" s="34"/>
    </row>
    <row r="1310" spans="5:8" x14ac:dyDescent="0.2">
      <c r="E1310" s="93"/>
      <c r="F1310" s="34"/>
      <c r="G1310" s="34"/>
      <c r="H1310" s="34"/>
    </row>
    <row r="1311" spans="5:8" x14ac:dyDescent="0.2">
      <c r="E1311" s="93"/>
      <c r="F1311" s="34"/>
      <c r="G1311" s="34"/>
      <c r="H1311" s="34"/>
    </row>
    <row r="1312" spans="5:8" x14ac:dyDescent="0.2">
      <c r="E1312" s="93"/>
      <c r="F1312" s="34"/>
      <c r="G1312" s="34"/>
      <c r="H1312" s="34"/>
    </row>
    <row r="1313" spans="5:8" x14ac:dyDescent="0.2">
      <c r="E1313" s="93"/>
      <c r="F1313" s="34"/>
      <c r="G1313" s="34"/>
      <c r="H1313" s="34"/>
    </row>
    <row r="1314" spans="5:8" x14ac:dyDescent="0.2">
      <c r="E1314" s="93"/>
      <c r="F1314" s="34"/>
      <c r="G1314" s="34"/>
      <c r="H1314" s="34"/>
    </row>
    <row r="1315" spans="5:8" x14ac:dyDescent="0.2">
      <c r="E1315" s="93"/>
      <c r="F1315" s="34"/>
      <c r="G1315" s="34"/>
      <c r="H1315" s="34"/>
    </row>
    <row r="1316" spans="5:8" x14ac:dyDescent="0.2">
      <c r="E1316" s="93"/>
      <c r="F1316" s="34"/>
      <c r="G1316" s="34"/>
      <c r="H1316" s="34"/>
    </row>
    <row r="1317" spans="5:8" x14ac:dyDescent="0.2">
      <c r="E1317" s="93"/>
      <c r="F1317" s="34"/>
      <c r="G1317" s="34"/>
      <c r="H1317" s="34"/>
    </row>
    <row r="1318" spans="5:8" x14ac:dyDescent="0.2">
      <c r="E1318" s="93"/>
      <c r="F1318" s="34"/>
      <c r="G1318" s="34"/>
      <c r="H1318" s="34"/>
    </row>
    <row r="1319" spans="5:8" x14ac:dyDescent="0.2">
      <c r="E1319" s="93"/>
      <c r="F1319" s="34"/>
      <c r="G1319" s="34"/>
      <c r="H1319" s="34"/>
    </row>
    <row r="1320" spans="5:8" x14ac:dyDescent="0.2">
      <c r="E1320" s="93"/>
      <c r="F1320" s="34"/>
      <c r="G1320" s="34"/>
      <c r="H1320" s="34"/>
    </row>
    <row r="1321" spans="5:8" x14ac:dyDescent="0.2">
      <c r="E1321" s="93"/>
      <c r="F1321" s="34"/>
      <c r="G1321" s="34"/>
      <c r="H1321" s="34"/>
    </row>
    <row r="1322" spans="5:8" x14ac:dyDescent="0.2">
      <c r="E1322" s="93"/>
      <c r="F1322" s="34"/>
      <c r="G1322" s="34"/>
      <c r="H1322" s="34"/>
    </row>
    <row r="1323" spans="5:8" x14ac:dyDescent="0.2">
      <c r="E1323" s="93"/>
      <c r="F1323" s="34"/>
      <c r="G1323" s="34"/>
      <c r="H1323" s="34"/>
    </row>
    <row r="1324" spans="5:8" x14ac:dyDescent="0.2">
      <c r="E1324" s="93"/>
      <c r="F1324" s="34"/>
      <c r="G1324" s="34"/>
      <c r="H1324" s="34"/>
    </row>
    <row r="1325" spans="5:8" x14ac:dyDescent="0.2">
      <c r="E1325" s="93"/>
      <c r="F1325" s="34"/>
      <c r="G1325" s="34"/>
      <c r="H1325" s="34"/>
    </row>
    <row r="1326" spans="5:8" x14ac:dyDescent="0.2">
      <c r="E1326" s="93"/>
      <c r="F1326" s="34"/>
      <c r="G1326" s="34"/>
      <c r="H1326" s="34"/>
    </row>
    <row r="1327" spans="5:8" x14ac:dyDescent="0.2">
      <c r="E1327" s="93"/>
      <c r="F1327" s="34"/>
      <c r="G1327" s="34"/>
      <c r="H1327" s="34"/>
    </row>
    <row r="1328" spans="5:8" x14ac:dyDescent="0.2">
      <c r="E1328" s="93"/>
      <c r="F1328" s="34"/>
      <c r="G1328" s="34"/>
      <c r="H1328" s="34"/>
    </row>
    <row r="1329" spans="5:8" x14ac:dyDescent="0.2">
      <c r="E1329" s="93"/>
      <c r="F1329" s="34"/>
      <c r="G1329" s="34"/>
      <c r="H1329" s="34"/>
    </row>
    <row r="1330" spans="5:8" x14ac:dyDescent="0.2">
      <c r="E1330" s="93"/>
      <c r="F1330" s="34"/>
      <c r="G1330" s="34"/>
      <c r="H1330" s="34"/>
    </row>
    <row r="1331" spans="5:8" x14ac:dyDescent="0.2">
      <c r="E1331" s="93"/>
      <c r="F1331" s="34"/>
      <c r="G1331" s="34"/>
      <c r="H1331" s="34"/>
    </row>
    <row r="1332" spans="5:8" x14ac:dyDescent="0.2">
      <c r="E1332" s="93"/>
      <c r="F1332" s="34"/>
      <c r="G1332" s="34"/>
      <c r="H1332" s="34"/>
    </row>
    <row r="1333" spans="5:8" x14ac:dyDescent="0.2">
      <c r="E1333" s="93"/>
      <c r="F1333" s="34"/>
      <c r="G1333" s="34"/>
      <c r="H1333" s="34"/>
    </row>
    <row r="1334" spans="5:8" x14ac:dyDescent="0.2">
      <c r="E1334" s="93"/>
      <c r="F1334" s="34"/>
      <c r="G1334" s="34"/>
      <c r="H1334" s="34"/>
    </row>
    <row r="1335" spans="5:8" x14ac:dyDescent="0.2">
      <c r="E1335" s="93"/>
      <c r="F1335" s="34"/>
      <c r="G1335" s="34"/>
      <c r="H1335" s="34"/>
    </row>
    <row r="1336" spans="5:8" x14ac:dyDescent="0.2">
      <c r="E1336" s="93"/>
      <c r="F1336" s="34"/>
      <c r="G1336" s="34"/>
      <c r="H1336" s="34"/>
    </row>
    <row r="1337" spans="5:8" x14ac:dyDescent="0.2">
      <c r="E1337" s="93"/>
      <c r="F1337" s="34"/>
      <c r="G1337" s="34"/>
      <c r="H1337" s="34"/>
    </row>
    <row r="1338" spans="5:8" x14ac:dyDescent="0.2">
      <c r="E1338" s="93"/>
      <c r="F1338" s="34"/>
      <c r="G1338" s="34"/>
      <c r="H1338" s="34"/>
    </row>
    <row r="1339" spans="5:8" x14ac:dyDescent="0.2">
      <c r="E1339" s="93"/>
      <c r="F1339" s="34"/>
      <c r="G1339" s="34"/>
      <c r="H1339" s="34"/>
    </row>
    <row r="1340" spans="5:8" x14ac:dyDescent="0.2">
      <c r="E1340" s="93"/>
      <c r="F1340" s="34"/>
      <c r="G1340" s="34"/>
      <c r="H1340" s="34"/>
    </row>
    <row r="1341" spans="5:8" x14ac:dyDescent="0.2">
      <c r="E1341" s="93"/>
      <c r="F1341" s="34"/>
      <c r="G1341" s="34"/>
      <c r="H1341" s="34"/>
    </row>
    <row r="1342" spans="5:8" x14ac:dyDescent="0.2">
      <c r="E1342" s="93"/>
      <c r="F1342" s="34"/>
      <c r="G1342" s="34"/>
      <c r="H1342" s="34"/>
    </row>
    <row r="1343" spans="5:8" x14ac:dyDescent="0.2">
      <c r="E1343" s="93"/>
      <c r="F1343" s="34"/>
      <c r="G1343" s="34"/>
      <c r="H1343" s="34"/>
    </row>
    <row r="1344" spans="5:8" x14ac:dyDescent="0.2">
      <c r="E1344" s="93"/>
      <c r="F1344" s="34"/>
      <c r="G1344" s="34"/>
      <c r="H1344" s="34"/>
    </row>
    <row r="1345" spans="5:8" x14ac:dyDescent="0.2">
      <c r="E1345" s="93"/>
      <c r="F1345" s="34"/>
      <c r="G1345" s="34"/>
      <c r="H1345" s="34"/>
    </row>
    <row r="1346" spans="5:8" x14ac:dyDescent="0.2">
      <c r="E1346" s="93"/>
      <c r="F1346" s="34"/>
      <c r="G1346" s="34"/>
      <c r="H1346" s="34"/>
    </row>
    <row r="1347" spans="5:8" x14ac:dyDescent="0.2">
      <c r="E1347" s="93"/>
      <c r="F1347" s="34"/>
      <c r="G1347" s="34"/>
      <c r="H1347" s="34"/>
    </row>
    <row r="1348" spans="5:8" x14ac:dyDescent="0.2">
      <c r="E1348" s="93"/>
      <c r="F1348" s="34"/>
      <c r="G1348" s="34"/>
      <c r="H1348" s="34"/>
    </row>
    <row r="1349" spans="5:8" x14ac:dyDescent="0.2">
      <c r="E1349" s="93"/>
      <c r="F1349" s="34"/>
      <c r="G1349" s="34"/>
      <c r="H1349" s="34"/>
    </row>
    <row r="1350" spans="5:8" x14ac:dyDescent="0.2">
      <c r="E1350" s="93"/>
      <c r="F1350" s="34"/>
      <c r="G1350" s="34"/>
      <c r="H1350" s="34"/>
    </row>
    <row r="1351" spans="5:8" x14ac:dyDescent="0.2">
      <c r="E1351" s="93"/>
      <c r="F1351" s="34"/>
      <c r="G1351" s="34"/>
      <c r="H1351" s="34"/>
    </row>
    <row r="1352" spans="5:8" x14ac:dyDescent="0.2">
      <c r="E1352" s="93"/>
      <c r="F1352" s="34"/>
      <c r="G1352" s="34"/>
      <c r="H1352" s="34"/>
    </row>
    <row r="1353" spans="5:8" x14ac:dyDescent="0.2">
      <c r="E1353" s="93"/>
      <c r="F1353" s="34"/>
      <c r="G1353" s="34"/>
      <c r="H1353" s="34"/>
    </row>
    <row r="1354" spans="5:8" x14ac:dyDescent="0.2">
      <c r="E1354" s="93"/>
      <c r="F1354" s="34"/>
      <c r="G1354" s="34"/>
      <c r="H1354" s="34"/>
    </row>
    <row r="1355" spans="5:8" x14ac:dyDescent="0.2">
      <c r="E1355" s="93"/>
      <c r="F1355" s="34"/>
      <c r="G1355" s="34"/>
      <c r="H1355" s="34"/>
    </row>
    <row r="1356" spans="5:8" x14ac:dyDescent="0.2">
      <c r="E1356" s="93"/>
      <c r="F1356" s="34"/>
      <c r="G1356" s="34"/>
      <c r="H1356" s="34"/>
    </row>
    <row r="1357" spans="5:8" x14ac:dyDescent="0.2">
      <c r="E1357" s="93"/>
      <c r="F1357" s="34"/>
      <c r="G1357" s="34"/>
      <c r="H1357" s="34"/>
    </row>
    <row r="1358" spans="5:8" x14ac:dyDescent="0.2">
      <c r="E1358" s="93"/>
      <c r="F1358" s="34"/>
      <c r="G1358" s="34"/>
      <c r="H1358" s="34"/>
    </row>
    <row r="1359" spans="5:8" x14ac:dyDescent="0.2">
      <c r="E1359" s="93"/>
      <c r="F1359" s="34"/>
      <c r="G1359" s="34"/>
      <c r="H1359" s="34"/>
    </row>
    <row r="1360" spans="5:8" x14ac:dyDescent="0.2">
      <c r="E1360" s="93"/>
      <c r="F1360" s="34"/>
      <c r="G1360" s="34"/>
      <c r="H1360" s="34"/>
    </row>
    <row r="1361" spans="5:8" x14ac:dyDescent="0.2">
      <c r="E1361" s="93"/>
      <c r="F1361" s="34"/>
      <c r="G1361" s="34"/>
      <c r="H1361" s="34"/>
    </row>
    <row r="1362" spans="5:8" x14ac:dyDescent="0.2">
      <c r="E1362" s="93"/>
      <c r="F1362" s="34"/>
      <c r="G1362" s="34"/>
      <c r="H1362" s="34"/>
    </row>
    <row r="1363" spans="5:8" x14ac:dyDescent="0.2">
      <c r="E1363" s="93"/>
      <c r="F1363" s="34"/>
      <c r="G1363" s="34"/>
      <c r="H1363" s="34"/>
    </row>
    <row r="1364" spans="5:8" x14ac:dyDescent="0.2">
      <c r="E1364" s="93"/>
      <c r="F1364" s="34"/>
      <c r="G1364" s="34"/>
      <c r="H1364" s="34"/>
    </row>
    <row r="1365" spans="5:8" x14ac:dyDescent="0.2">
      <c r="E1365" s="93"/>
      <c r="F1365" s="34"/>
      <c r="G1365" s="34"/>
      <c r="H1365" s="34"/>
    </row>
    <row r="1366" spans="5:8" x14ac:dyDescent="0.2">
      <c r="E1366" s="93"/>
      <c r="F1366" s="34"/>
      <c r="G1366" s="34"/>
      <c r="H1366" s="34"/>
    </row>
    <row r="1367" spans="5:8" x14ac:dyDescent="0.2">
      <c r="E1367" s="93"/>
      <c r="F1367" s="34"/>
      <c r="G1367" s="34"/>
      <c r="H1367" s="34"/>
    </row>
    <row r="1368" spans="5:8" x14ac:dyDescent="0.2">
      <c r="E1368" s="93"/>
      <c r="F1368" s="34"/>
      <c r="G1368" s="34"/>
      <c r="H1368" s="34"/>
    </row>
    <row r="1369" spans="5:8" x14ac:dyDescent="0.2">
      <c r="E1369" s="93"/>
      <c r="F1369" s="34"/>
      <c r="G1369" s="34"/>
      <c r="H1369" s="34"/>
    </row>
    <row r="1370" spans="5:8" x14ac:dyDescent="0.2">
      <c r="E1370" s="93"/>
      <c r="F1370" s="34"/>
      <c r="G1370" s="34"/>
      <c r="H1370" s="34"/>
    </row>
    <row r="1371" spans="5:8" x14ac:dyDescent="0.2">
      <c r="E1371" s="93"/>
      <c r="F1371" s="34"/>
      <c r="G1371" s="34"/>
      <c r="H1371" s="34"/>
    </row>
    <row r="1372" spans="5:8" x14ac:dyDescent="0.2">
      <c r="E1372" s="93"/>
      <c r="F1372" s="34"/>
      <c r="G1372" s="34"/>
      <c r="H1372" s="34"/>
    </row>
    <row r="1373" spans="5:8" x14ac:dyDescent="0.2">
      <c r="E1373" s="93"/>
      <c r="F1373" s="34"/>
      <c r="G1373" s="34"/>
      <c r="H1373" s="34"/>
    </row>
    <row r="1374" spans="5:8" x14ac:dyDescent="0.2">
      <c r="E1374" s="93"/>
      <c r="F1374" s="34"/>
      <c r="G1374" s="34"/>
      <c r="H1374" s="34"/>
    </row>
    <row r="1375" spans="5:8" x14ac:dyDescent="0.2">
      <c r="E1375" s="93"/>
      <c r="F1375" s="34"/>
      <c r="G1375" s="34"/>
      <c r="H1375" s="34"/>
    </row>
    <row r="1376" spans="5:8" x14ac:dyDescent="0.2">
      <c r="E1376" s="93"/>
      <c r="F1376" s="34"/>
      <c r="G1376" s="34"/>
      <c r="H1376" s="34"/>
    </row>
    <row r="1377" spans="5:8" x14ac:dyDescent="0.2">
      <c r="E1377" s="93"/>
      <c r="F1377" s="34"/>
      <c r="G1377" s="34"/>
      <c r="H1377" s="34"/>
    </row>
    <row r="1378" spans="5:8" x14ac:dyDescent="0.2">
      <c r="E1378" s="93"/>
      <c r="F1378" s="34"/>
      <c r="G1378" s="34"/>
      <c r="H1378" s="34"/>
    </row>
    <row r="1379" spans="5:8" x14ac:dyDescent="0.2">
      <c r="E1379" s="93"/>
      <c r="F1379" s="34"/>
      <c r="G1379" s="34"/>
      <c r="H1379" s="34"/>
    </row>
    <row r="1380" spans="5:8" x14ac:dyDescent="0.2">
      <c r="E1380" s="93"/>
      <c r="F1380" s="34"/>
      <c r="G1380" s="34"/>
      <c r="H1380" s="34"/>
    </row>
    <row r="1381" spans="5:8" x14ac:dyDescent="0.2">
      <c r="E1381" s="93"/>
      <c r="F1381" s="34"/>
      <c r="G1381" s="34"/>
      <c r="H1381" s="34"/>
    </row>
    <row r="1382" spans="5:8" x14ac:dyDescent="0.2">
      <c r="E1382" s="93"/>
      <c r="F1382" s="34"/>
      <c r="G1382" s="34"/>
      <c r="H1382" s="34"/>
    </row>
    <row r="1383" spans="5:8" x14ac:dyDescent="0.2">
      <c r="E1383" s="93"/>
      <c r="F1383" s="34"/>
      <c r="G1383" s="34"/>
      <c r="H1383" s="34"/>
    </row>
    <row r="1384" spans="5:8" x14ac:dyDescent="0.2">
      <c r="E1384" s="93"/>
      <c r="F1384" s="34"/>
      <c r="G1384" s="34"/>
      <c r="H1384" s="34"/>
    </row>
    <row r="1385" spans="5:8" x14ac:dyDescent="0.2">
      <c r="E1385" s="93"/>
      <c r="F1385" s="34"/>
      <c r="G1385" s="34"/>
      <c r="H1385" s="34"/>
    </row>
    <row r="1386" spans="5:8" x14ac:dyDescent="0.2">
      <c r="E1386" s="93"/>
      <c r="F1386" s="34"/>
      <c r="G1386" s="34"/>
      <c r="H1386" s="34"/>
    </row>
    <row r="1387" spans="5:8" x14ac:dyDescent="0.2">
      <c r="E1387" s="93"/>
      <c r="F1387" s="34"/>
      <c r="G1387" s="34"/>
      <c r="H1387" s="34"/>
    </row>
    <row r="1388" spans="5:8" x14ac:dyDescent="0.2">
      <c r="E1388" s="93"/>
      <c r="F1388" s="34"/>
      <c r="G1388" s="34"/>
      <c r="H1388" s="34"/>
    </row>
    <row r="1389" spans="5:8" x14ac:dyDescent="0.2">
      <c r="E1389" s="93"/>
      <c r="F1389" s="34"/>
      <c r="G1389" s="34"/>
      <c r="H1389" s="34"/>
    </row>
    <row r="1390" spans="5:8" x14ac:dyDescent="0.2">
      <c r="E1390" s="93"/>
      <c r="F1390" s="34"/>
      <c r="G1390" s="34"/>
      <c r="H1390" s="34"/>
    </row>
    <row r="1391" spans="5:8" x14ac:dyDescent="0.2">
      <c r="E1391" s="93"/>
      <c r="F1391" s="34"/>
      <c r="G1391" s="34"/>
      <c r="H1391" s="34"/>
    </row>
    <row r="1392" spans="5:8" x14ac:dyDescent="0.2">
      <c r="E1392" s="93"/>
      <c r="F1392" s="34"/>
      <c r="G1392" s="34"/>
      <c r="H1392" s="34"/>
    </row>
    <row r="1393" spans="5:8" x14ac:dyDescent="0.2">
      <c r="E1393" s="93"/>
      <c r="F1393" s="34"/>
      <c r="G1393" s="34"/>
      <c r="H1393" s="34"/>
    </row>
    <row r="1394" spans="5:8" x14ac:dyDescent="0.2">
      <c r="E1394" s="93"/>
      <c r="F1394" s="34"/>
      <c r="G1394" s="34"/>
      <c r="H1394" s="34"/>
    </row>
    <row r="1395" spans="5:8" x14ac:dyDescent="0.2">
      <c r="E1395" s="93"/>
      <c r="F1395" s="34"/>
      <c r="G1395" s="34"/>
      <c r="H1395" s="34"/>
    </row>
    <row r="1396" spans="5:8" x14ac:dyDescent="0.2">
      <c r="E1396" s="93"/>
      <c r="F1396" s="34"/>
      <c r="G1396" s="34"/>
      <c r="H1396" s="34"/>
    </row>
    <row r="1397" spans="5:8" x14ac:dyDescent="0.2">
      <c r="E1397" s="93"/>
      <c r="F1397" s="34"/>
      <c r="G1397" s="34"/>
      <c r="H1397" s="34"/>
    </row>
    <row r="1398" spans="5:8" x14ac:dyDescent="0.2">
      <c r="E1398" s="93"/>
      <c r="F1398" s="34"/>
      <c r="G1398" s="34"/>
      <c r="H1398" s="34"/>
    </row>
    <row r="1399" spans="5:8" x14ac:dyDescent="0.2">
      <c r="E1399" s="93"/>
      <c r="F1399" s="34"/>
      <c r="G1399" s="34"/>
      <c r="H1399" s="34"/>
    </row>
    <row r="1400" spans="5:8" x14ac:dyDescent="0.2">
      <c r="E1400" s="93"/>
      <c r="F1400" s="34"/>
      <c r="G1400" s="34"/>
      <c r="H1400" s="34"/>
    </row>
    <row r="1401" spans="5:8" x14ac:dyDescent="0.2">
      <c r="E1401" s="93"/>
      <c r="F1401" s="34"/>
      <c r="G1401" s="34"/>
      <c r="H1401" s="34"/>
    </row>
    <row r="1402" spans="5:8" x14ac:dyDescent="0.2">
      <c r="E1402" s="93"/>
      <c r="F1402" s="34"/>
      <c r="G1402" s="34"/>
      <c r="H1402" s="34"/>
    </row>
    <row r="1403" spans="5:8" x14ac:dyDescent="0.2">
      <c r="E1403" s="93"/>
      <c r="F1403" s="34"/>
      <c r="G1403" s="34"/>
      <c r="H1403" s="34"/>
    </row>
    <row r="1404" spans="5:8" x14ac:dyDescent="0.2">
      <c r="E1404" s="93"/>
      <c r="F1404" s="34"/>
      <c r="G1404" s="34"/>
      <c r="H1404" s="34"/>
    </row>
    <row r="1405" spans="5:8" x14ac:dyDescent="0.2">
      <c r="E1405" s="93"/>
      <c r="F1405" s="34"/>
      <c r="G1405" s="34"/>
      <c r="H1405" s="34"/>
    </row>
    <row r="1406" spans="5:8" x14ac:dyDescent="0.2">
      <c r="E1406" s="93"/>
      <c r="F1406" s="34"/>
      <c r="G1406" s="34"/>
      <c r="H1406" s="34"/>
    </row>
    <row r="1407" spans="5:8" x14ac:dyDescent="0.2">
      <c r="E1407" s="93"/>
      <c r="F1407" s="34"/>
      <c r="G1407" s="34"/>
      <c r="H1407" s="34"/>
    </row>
    <row r="1408" spans="5:8" x14ac:dyDescent="0.2">
      <c r="E1408" s="93"/>
      <c r="F1408" s="34"/>
      <c r="G1408" s="34"/>
      <c r="H1408" s="34"/>
    </row>
    <row r="1409" spans="5:8" x14ac:dyDescent="0.2">
      <c r="E1409" s="93"/>
      <c r="F1409" s="34"/>
      <c r="G1409" s="34"/>
      <c r="H1409" s="34"/>
    </row>
    <row r="1410" spans="5:8" x14ac:dyDescent="0.2">
      <c r="E1410" s="93"/>
      <c r="F1410" s="34"/>
      <c r="G1410" s="34"/>
      <c r="H1410" s="34"/>
    </row>
    <row r="1411" spans="5:8" x14ac:dyDescent="0.2">
      <c r="E1411" s="93"/>
      <c r="F1411" s="34"/>
      <c r="G1411" s="34"/>
      <c r="H1411" s="34"/>
    </row>
    <row r="1412" spans="5:8" x14ac:dyDescent="0.2">
      <c r="E1412" s="93"/>
      <c r="F1412" s="34"/>
      <c r="G1412" s="34"/>
      <c r="H1412" s="34"/>
    </row>
    <row r="1413" spans="5:8" x14ac:dyDescent="0.2">
      <c r="E1413" s="93"/>
      <c r="F1413" s="34"/>
      <c r="G1413" s="34"/>
      <c r="H1413" s="34"/>
    </row>
    <row r="1414" spans="5:8" x14ac:dyDescent="0.2">
      <c r="E1414" s="93"/>
      <c r="F1414" s="34"/>
      <c r="G1414" s="34"/>
      <c r="H1414" s="34"/>
    </row>
    <row r="1415" spans="5:8" x14ac:dyDescent="0.2">
      <c r="E1415" s="93"/>
      <c r="F1415" s="34"/>
      <c r="G1415" s="34"/>
      <c r="H1415" s="34"/>
    </row>
    <row r="1416" spans="5:8" x14ac:dyDescent="0.2">
      <c r="E1416" s="93"/>
      <c r="F1416" s="34"/>
      <c r="G1416" s="34"/>
      <c r="H1416" s="34"/>
    </row>
    <row r="1417" spans="5:8" x14ac:dyDescent="0.2">
      <c r="E1417" s="93"/>
      <c r="F1417" s="34"/>
      <c r="G1417" s="34"/>
      <c r="H1417" s="34"/>
    </row>
    <row r="1418" spans="5:8" x14ac:dyDescent="0.2">
      <c r="E1418" s="93"/>
      <c r="F1418" s="34"/>
      <c r="G1418" s="34"/>
      <c r="H1418" s="34"/>
    </row>
    <row r="1419" spans="5:8" x14ac:dyDescent="0.2">
      <c r="E1419" s="93"/>
      <c r="F1419" s="34"/>
      <c r="G1419" s="34"/>
      <c r="H1419" s="34"/>
    </row>
    <row r="1420" spans="5:8" x14ac:dyDescent="0.2">
      <c r="E1420" s="93"/>
      <c r="F1420" s="34"/>
      <c r="G1420" s="34"/>
      <c r="H1420" s="34"/>
    </row>
    <row r="1421" spans="5:8" x14ac:dyDescent="0.2">
      <c r="E1421" s="93"/>
      <c r="F1421" s="34"/>
      <c r="G1421" s="34"/>
      <c r="H1421" s="34"/>
    </row>
    <row r="1422" spans="5:8" x14ac:dyDescent="0.2">
      <c r="E1422" s="93"/>
      <c r="F1422" s="34"/>
      <c r="G1422" s="34"/>
      <c r="H1422" s="34"/>
    </row>
    <row r="1423" spans="5:8" x14ac:dyDescent="0.2">
      <c r="E1423" s="93"/>
      <c r="F1423" s="34"/>
      <c r="G1423" s="34"/>
      <c r="H1423" s="34"/>
    </row>
    <row r="1424" spans="5:8" x14ac:dyDescent="0.2">
      <c r="E1424" s="93"/>
      <c r="F1424" s="34"/>
      <c r="G1424" s="34"/>
      <c r="H1424" s="34"/>
    </row>
    <row r="1425" spans="5:8" x14ac:dyDescent="0.2">
      <c r="E1425" s="93"/>
      <c r="F1425" s="34"/>
      <c r="G1425" s="34"/>
      <c r="H1425" s="34"/>
    </row>
    <row r="1426" spans="5:8" x14ac:dyDescent="0.2">
      <c r="E1426" s="93"/>
      <c r="F1426" s="34"/>
      <c r="G1426" s="34"/>
      <c r="H1426" s="34"/>
    </row>
    <row r="1427" spans="5:8" x14ac:dyDescent="0.2">
      <c r="E1427" s="93"/>
      <c r="F1427" s="34"/>
      <c r="G1427" s="34"/>
      <c r="H1427" s="34"/>
    </row>
    <row r="1428" spans="5:8" x14ac:dyDescent="0.2">
      <c r="E1428" s="93"/>
      <c r="F1428" s="34"/>
      <c r="G1428" s="34"/>
      <c r="H1428" s="34"/>
    </row>
    <row r="1429" spans="5:8" x14ac:dyDescent="0.2">
      <c r="E1429" s="93"/>
      <c r="F1429" s="34"/>
      <c r="G1429" s="34"/>
      <c r="H1429" s="34"/>
    </row>
    <row r="1430" spans="5:8" x14ac:dyDescent="0.2">
      <c r="E1430" s="93"/>
      <c r="F1430" s="34"/>
      <c r="G1430" s="34"/>
      <c r="H1430" s="34"/>
    </row>
    <row r="1431" spans="5:8" x14ac:dyDescent="0.2">
      <c r="E1431" s="93"/>
      <c r="F1431" s="34"/>
      <c r="G1431" s="34"/>
      <c r="H1431" s="34"/>
    </row>
    <row r="1432" spans="5:8" x14ac:dyDescent="0.2">
      <c r="E1432" s="93"/>
      <c r="F1432" s="34"/>
      <c r="G1432" s="34"/>
      <c r="H1432" s="34"/>
    </row>
    <row r="1433" spans="5:8" x14ac:dyDescent="0.2">
      <c r="E1433" s="93"/>
      <c r="F1433" s="34"/>
      <c r="G1433" s="34"/>
      <c r="H1433" s="34"/>
    </row>
    <row r="1434" spans="5:8" x14ac:dyDescent="0.2">
      <c r="E1434" s="93"/>
      <c r="F1434" s="34"/>
      <c r="G1434" s="34"/>
      <c r="H1434" s="34"/>
    </row>
    <row r="1435" spans="5:8" x14ac:dyDescent="0.2">
      <c r="E1435" s="93"/>
      <c r="F1435" s="34"/>
      <c r="G1435" s="34"/>
      <c r="H1435" s="34"/>
    </row>
    <row r="1436" spans="5:8" x14ac:dyDescent="0.2">
      <c r="E1436" s="93"/>
      <c r="F1436" s="34"/>
      <c r="G1436" s="34"/>
      <c r="H1436" s="34"/>
    </row>
    <row r="1437" spans="5:8" x14ac:dyDescent="0.2">
      <c r="E1437" s="93"/>
      <c r="F1437" s="34"/>
      <c r="G1437" s="34"/>
      <c r="H1437" s="34"/>
    </row>
    <row r="1438" spans="5:8" x14ac:dyDescent="0.2">
      <c r="E1438" s="93"/>
      <c r="F1438" s="34"/>
      <c r="G1438" s="34"/>
      <c r="H1438" s="34"/>
    </row>
    <row r="1439" spans="5:8" x14ac:dyDescent="0.2">
      <c r="E1439" s="93"/>
      <c r="F1439" s="34"/>
      <c r="G1439" s="34"/>
      <c r="H1439" s="34"/>
    </row>
    <row r="1440" spans="5:8" x14ac:dyDescent="0.2">
      <c r="E1440" s="93"/>
      <c r="F1440" s="34"/>
      <c r="G1440" s="34"/>
      <c r="H1440" s="34"/>
    </row>
    <row r="1441" spans="5:8" x14ac:dyDescent="0.2">
      <c r="E1441" s="93"/>
      <c r="F1441" s="34"/>
      <c r="G1441" s="34"/>
      <c r="H1441" s="34"/>
    </row>
    <row r="1442" spans="5:8" x14ac:dyDescent="0.2">
      <c r="E1442" s="93"/>
      <c r="F1442" s="34"/>
      <c r="G1442" s="34"/>
      <c r="H1442" s="34"/>
    </row>
    <row r="1443" spans="5:8" x14ac:dyDescent="0.2">
      <c r="E1443" s="93"/>
      <c r="F1443" s="34"/>
      <c r="G1443" s="34"/>
      <c r="H1443" s="34"/>
    </row>
    <row r="1444" spans="5:8" x14ac:dyDescent="0.2">
      <c r="E1444" s="93"/>
      <c r="F1444" s="34"/>
      <c r="G1444" s="34"/>
      <c r="H1444" s="34"/>
    </row>
    <row r="1445" spans="5:8" x14ac:dyDescent="0.2">
      <c r="E1445" s="93"/>
      <c r="F1445" s="34"/>
      <c r="G1445" s="34"/>
      <c r="H1445" s="34"/>
    </row>
    <row r="1446" spans="5:8" x14ac:dyDescent="0.2">
      <c r="E1446" s="93"/>
      <c r="F1446" s="34"/>
      <c r="G1446" s="34"/>
      <c r="H1446" s="34"/>
    </row>
    <row r="1447" spans="5:8" x14ac:dyDescent="0.2">
      <c r="E1447" s="93"/>
      <c r="F1447" s="34"/>
      <c r="G1447" s="34"/>
      <c r="H1447" s="34"/>
    </row>
    <row r="1448" spans="5:8" x14ac:dyDescent="0.2">
      <c r="E1448" s="93"/>
      <c r="F1448" s="34"/>
      <c r="G1448" s="34"/>
      <c r="H1448" s="34"/>
    </row>
    <row r="1449" spans="5:8" x14ac:dyDescent="0.2">
      <c r="E1449" s="93"/>
      <c r="F1449" s="34"/>
      <c r="G1449" s="34"/>
      <c r="H1449" s="34"/>
    </row>
    <row r="1450" spans="5:8" x14ac:dyDescent="0.2">
      <c r="E1450" s="93"/>
      <c r="F1450" s="34"/>
      <c r="G1450" s="34"/>
      <c r="H1450" s="34"/>
    </row>
    <row r="1451" spans="5:8" x14ac:dyDescent="0.2">
      <c r="E1451" s="93"/>
      <c r="F1451" s="34"/>
      <c r="G1451" s="34"/>
      <c r="H1451" s="34"/>
    </row>
    <row r="1452" spans="5:8" x14ac:dyDescent="0.2">
      <c r="E1452" s="93"/>
      <c r="F1452" s="34"/>
      <c r="G1452" s="34"/>
      <c r="H1452" s="34"/>
    </row>
    <row r="1453" spans="5:8" x14ac:dyDescent="0.2">
      <c r="E1453" s="93"/>
      <c r="F1453" s="34"/>
      <c r="G1453" s="34"/>
      <c r="H1453" s="34"/>
    </row>
    <row r="1454" spans="5:8" x14ac:dyDescent="0.2">
      <c r="E1454" s="93"/>
      <c r="F1454" s="34"/>
      <c r="G1454" s="34"/>
      <c r="H1454" s="34"/>
    </row>
    <row r="1455" spans="5:8" x14ac:dyDescent="0.2">
      <c r="E1455" s="93"/>
      <c r="F1455" s="34"/>
      <c r="G1455" s="34"/>
      <c r="H1455" s="34"/>
    </row>
    <row r="1456" spans="5:8" x14ac:dyDescent="0.2">
      <c r="E1456" s="93"/>
      <c r="F1456" s="34"/>
      <c r="G1456" s="34"/>
      <c r="H1456" s="34"/>
    </row>
    <row r="1457" spans="5:8" x14ac:dyDescent="0.2">
      <c r="E1457" s="93"/>
      <c r="F1457" s="34"/>
      <c r="G1457" s="34"/>
      <c r="H1457" s="34"/>
    </row>
    <row r="1458" spans="5:8" x14ac:dyDescent="0.2">
      <c r="E1458" s="93"/>
      <c r="F1458" s="34"/>
      <c r="G1458" s="34"/>
      <c r="H1458" s="34"/>
    </row>
    <row r="1459" spans="5:8" x14ac:dyDescent="0.2">
      <c r="E1459" s="93"/>
      <c r="F1459" s="34"/>
      <c r="G1459" s="34"/>
      <c r="H1459" s="34"/>
    </row>
    <row r="1460" spans="5:8" x14ac:dyDescent="0.2">
      <c r="E1460" s="93"/>
      <c r="F1460" s="34"/>
      <c r="G1460" s="34"/>
      <c r="H1460" s="34"/>
    </row>
    <row r="1461" spans="5:8" x14ac:dyDescent="0.2">
      <c r="E1461" s="93"/>
      <c r="F1461" s="34"/>
      <c r="G1461" s="34"/>
      <c r="H1461" s="34"/>
    </row>
    <row r="1462" spans="5:8" x14ac:dyDescent="0.2">
      <c r="E1462" s="93"/>
      <c r="F1462" s="34"/>
      <c r="G1462" s="34"/>
      <c r="H1462" s="34"/>
    </row>
    <row r="1463" spans="5:8" x14ac:dyDescent="0.2">
      <c r="E1463" s="93"/>
      <c r="F1463" s="34"/>
      <c r="G1463" s="34"/>
      <c r="H1463" s="34"/>
    </row>
    <row r="1464" spans="5:8" x14ac:dyDescent="0.2">
      <c r="E1464" s="93"/>
      <c r="F1464" s="34"/>
      <c r="G1464" s="34"/>
      <c r="H1464" s="34"/>
    </row>
    <row r="1465" spans="5:8" x14ac:dyDescent="0.2">
      <c r="E1465" s="93"/>
      <c r="F1465" s="34"/>
      <c r="G1465" s="34"/>
      <c r="H1465" s="34"/>
    </row>
    <row r="1466" spans="5:8" x14ac:dyDescent="0.2">
      <c r="E1466" s="93"/>
      <c r="F1466" s="34"/>
      <c r="G1466" s="34"/>
      <c r="H1466" s="34"/>
    </row>
    <row r="1467" spans="5:8" x14ac:dyDescent="0.2">
      <c r="E1467" s="93"/>
      <c r="F1467" s="34"/>
      <c r="G1467" s="34"/>
      <c r="H1467" s="34"/>
    </row>
    <row r="1468" spans="5:8" x14ac:dyDescent="0.2">
      <c r="E1468" s="93"/>
      <c r="F1468" s="34"/>
      <c r="G1468" s="34"/>
      <c r="H1468" s="34"/>
    </row>
    <row r="1469" spans="5:8" x14ac:dyDescent="0.2">
      <c r="E1469" s="93"/>
      <c r="F1469" s="34"/>
      <c r="G1469" s="34"/>
      <c r="H1469" s="34"/>
    </row>
    <row r="1470" spans="5:8" x14ac:dyDescent="0.2">
      <c r="E1470" s="93"/>
      <c r="F1470" s="34"/>
      <c r="G1470" s="34"/>
      <c r="H1470" s="34"/>
    </row>
    <row r="1471" spans="5:8" x14ac:dyDescent="0.2">
      <c r="E1471" s="93"/>
      <c r="F1471" s="34"/>
      <c r="G1471" s="34"/>
      <c r="H1471" s="34"/>
    </row>
    <row r="1472" spans="5:8" x14ac:dyDescent="0.2">
      <c r="E1472" s="93"/>
      <c r="F1472" s="34"/>
      <c r="G1472" s="34"/>
      <c r="H1472" s="34"/>
    </row>
    <row r="1473" spans="5:8" x14ac:dyDescent="0.2">
      <c r="E1473" s="93"/>
      <c r="F1473" s="34"/>
      <c r="G1473" s="34"/>
      <c r="H1473" s="34"/>
    </row>
    <row r="1474" spans="5:8" x14ac:dyDescent="0.2">
      <c r="E1474" s="93"/>
      <c r="F1474" s="34"/>
      <c r="G1474" s="34"/>
      <c r="H1474" s="34"/>
    </row>
    <row r="1475" spans="5:8" x14ac:dyDescent="0.2">
      <c r="E1475" s="93"/>
      <c r="F1475" s="34"/>
      <c r="G1475" s="34"/>
      <c r="H1475" s="34"/>
    </row>
    <row r="1476" spans="5:8" x14ac:dyDescent="0.2">
      <c r="E1476" s="93"/>
      <c r="F1476" s="34"/>
      <c r="G1476" s="34"/>
      <c r="H1476" s="34"/>
    </row>
    <row r="1477" spans="5:8" x14ac:dyDescent="0.2">
      <c r="E1477" s="93"/>
      <c r="F1477" s="34"/>
      <c r="G1477" s="34"/>
      <c r="H1477" s="34"/>
    </row>
    <row r="1478" spans="5:8" x14ac:dyDescent="0.2">
      <c r="E1478" s="93"/>
      <c r="F1478" s="34"/>
      <c r="G1478" s="34"/>
      <c r="H1478" s="34"/>
    </row>
    <row r="1479" spans="5:8" x14ac:dyDescent="0.2">
      <c r="E1479" s="93"/>
      <c r="F1479" s="34"/>
      <c r="G1479" s="34"/>
      <c r="H1479" s="34"/>
    </row>
    <row r="1480" spans="5:8" x14ac:dyDescent="0.2">
      <c r="E1480" s="93"/>
      <c r="F1480" s="34"/>
      <c r="G1480" s="34"/>
      <c r="H1480" s="34"/>
    </row>
    <row r="1481" spans="5:8" x14ac:dyDescent="0.2">
      <c r="E1481" s="93"/>
      <c r="F1481" s="34"/>
      <c r="G1481" s="34"/>
      <c r="H1481" s="34"/>
    </row>
    <row r="1482" spans="5:8" x14ac:dyDescent="0.2">
      <c r="E1482" s="93"/>
      <c r="F1482" s="34"/>
      <c r="G1482" s="34"/>
      <c r="H1482" s="34"/>
    </row>
    <row r="1483" spans="5:8" x14ac:dyDescent="0.2">
      <c r="E1483" s="93"/>
      <c r="F1483" s="34"/>
      <c r="G1483" s="34"/>
      <c r="H1483" s="34"/>
    </row>
    <row r="1484" spans="5:8" x14ac:dyDescent="0.2">
      <c r="E1484" s="93"/>
      <c r="F1484" s="34"/>
      <c r="G1484" s="34"/>
      <c r="H1484" s="34"/>
    </row>
    <row r="1485" spans="5:8" x14ac:dyDescent="0.2">
      <c r="E1485" s="93"/>
      <c r="F1485" s="34"/>
      <c r="G1485" s="34"/>
      <c r="H1485" s="34"/>
    </row>
    <row r="1486" spans="5:8" x14ac:dyDescent="0.2">
      <c r="E1486" s="93"/>
      <c r="F1486" s="34"/>
      <c r="G1486" s="34"/>
      <c r="H1486" s="34"/>
    </row>
    <row r="1487" spans="5:8" x14ac:dyDescent="0.2">
      <c r="E1487" s="93"/>
      <c r="F1487" s="34"/>
      <c r="G1487" s="34"/>
      <c r="H1487" s="34"/>
    </row>
    <row r="1488" spans="5:8" x14ac:dyDescent="0.2">
      <c r="E1488" s="93"/>
      <c r="F1488" s="34"/>
      <c r="G1488" s="34"/>
      <c r="H1488" s="34"/>
    </row>
    <row r="1489" spans="5:8" x14ac:dyDescent="0.2">
      <c r="E1489" s="93"/>
      <c r="F1489" s="34"/>
      <c r="G1489" s="34"/>
      <c r="H1489" s="34"/>
    </row>
    <row r="1490" spans="5:8" x14ac:dyDescent="0.2">
      <c r="E1490" s="93"/>
      <c r="F1490" s="34"/>
      <c r="G1490" s="34"/>
      <c r="H1490" s="34"/>
    </row>
    <row r="1491" spans="5:8" x14ac:dyDescent="0.2">
      <c r="E1491" s="93"/>
      <c r="F1491" s="34"/>
      <c r="G1491" s="34"/>
      <c r="H1491" s="34"/>
    </row>
    <row r="1492" spans="5:8" x14ac:dyDescent="0.2">
      <c r="E1492" s="93"/>
      <c r="F1492" s="34"/>
      <c r="G1492" s="34"/>
      <c r="H1492" s="34"/>
    </row>
    <row r="1493" spans="5:8" x14ac:dyDescent="0.2">
      <c r="E1493" s="93"/>
      <c r="F1493" s="34"/>
      <c r="G1493" s="34"/>
      <c r="H1493" s="34"/>
    </row>
    <row r="1494" spans="5:8" x14ac:dyDescent="0.2">
      <c r="E1494" s="93"/>
      <c r="F1494" s="34"/>
      <c r="G1494" s="34"/>
      <c r="H1494" s="34"/>
    </row>
    <row r="1495" spans="5:8" x14ac:dyDescent="0.2">
      <c r="E1495" s="93"/>
      <c r="F1495" s="34"/>
      <c r="G1495" s="34"/>
      <c r="H1495" s="34"/>
    </row>
    <row r="1496" spans="5:8" x14ac:dyDescent="0.2">
      <c r="E1496" s="93"/>
      <c r="F1496" s="34"/>
      <c r="G1496" s="34"/>
      <c r="H1496" s="34"/>
    </row>
    <row r="1497" spans="5:8" x14ac:dyDescent="0.2">
      <c r="E1497" s="93"/>
      <c r="F1497" s="34"/>
      <c r="G1497" s="34"/>
      <c r="H1497" s="34"/>
    </row>
    <row r="1498" spans="5:8" x14ac:dyDescent="0.2">
      <c r="E1498" s="93"/>
      <c r="F1498" s="34"/>
      <c r="G1498" s="34"/>
      <c r="H1498" s="34"/>
    </row>
    <row r="1499" spans="5:8" x14ac:dyDescent="0.2">
      <c r="E1499" s="93"/>
      <c r="F1499" s="34"/>
      <c r="G1499" s="34"/>
      <c r="H1499" s="34"/>
    </row>
    <row r="1500" spans="5:8" x14ac:dyDescent="0.2">
      <c r="E1500" s="93"/>
      <c r="F1500" s="34"/>
      <c r="G1500" s="34"/>
      <c r="H1500" s="34"/>
    </row>
    <row r="1501" spans="5:8" x14ac:dyDescent="0.2">
      <c r="E1501" s="93"/>
      <c r="F1501" s="34"/>
      <c r="G1501" s="34"/>
      <c r="H1501" s="34"/>
    </row>
    <row r="1502" spans="5:8" x14ac:dyDescent="0.2">
      <c r="E1502" s="93"/>
      <c r="F1502" s="34"/>
      <c r="G1502" s="34"/>
      <c r="H1502" s="34"/>
    </row>
    <row r="1503" spans="5:8" x14ac:dyDescent="0.2">
      <c r="E1503" s="93"/>
      <c r="F1503" s="34"/>
      <c r="G1503" s="34"/>
      <c r="H1503" s="34"/>
    </row>
    <row r="1504" spans="5:8" x14ac:dyDescent="0.2">
      <c r="E1504" s="93"/>
      <c r="F1504" s="34"/>
      <c r="G1504" s="34"/>
      <c r="H1504" s="34"/>
    </row>
    <row r="1505" spans="5:8" x14ac:dyDescent="0.2">
      <c r="E1505" s="93"/>
      <c r="F1505" s="34"/>
      <c r="G1505" s="34"/>
      <c r="H1505" s="34"/>
    </row>
    <row r="1506" spans="5:8" x14ac:dyDescent="0.2">
      <c r="E1506" s="93"/>
      <c r="F1506" s="34"/>
      <c r="G1506" s="34"/>
      <c r="H1506" s="34"/>
    </row>
    <row r="1507" spans="5:8" x14ac:dyDescent="0.2">
      <c r="E1507" s="93"/>
      <c r="F1507" s="34"/>
      <c r="G1507" s="34"/>
      <c r="H1507" s="34"/>
    </row>
    <row r="1508" spans="5:8" x14ac:dyDescent="0.2">
      <c r="E1508" s="93"/>
      <c r="F1508" s="34"/>
      <c r="G1508" s="34"/>
      <c r="H1508" s="34"/>
    </row>
    <row r="1509" spans="5:8" x14ac:dyDescent="0.2">
      <c r="E1509" s="93"/>
      <c r="F1509" s="34"/>
      <c r="G1509" s="34"/>
      <c r="H1509" s="34"/>
    </row>
    <row r="1510" spans="5:8" x14ac:dyDescent="0.2">
      <c r="E1510" s="93"/>
      <c r="F1510" s="34"/>
      <c r="G1510" s="34"/>
      <c r="H1510" s="34"/>
    </row>
    <row r="1511" spans="5:8" x14ac:dyDescent="0.2">
      <c r="E1511" s="93"/>
      <c r="F1511" s="34"/>
      <c r="G1511" s="34"/>
      <c r="H1511" s="34"/>
    </row>
    <row r="1512" spans="5:8" x14ac:dyDescent="0.2">
      <c r="E1512" s="93"/>
      <c r="F1512" s="34"/>
      <c r="G1512" s="34"/>
      <c r="H1512" s="34"/>
    </row>
    <row r="1513" spans="5:8" x14ac:dyDescent="0.2">
      <c r="E1513" s="93"/>
      <c r="F1513" s="34"/>
      <c r="G1513" s="34"/>
      <c r="H1513" s="34"/>
    </row>
    <row r="1514" spans="5:8" x14ac:dyDescent="0.2">
      <c r="E1514" s="93"/>
      <c r="F1514" s="34"/>
      <c r="G1514" s="34"/>
      <c r="H1514" s="34"/>
    </row>
    <row r="1515" spans="5:8" x14ac:dyDescent="0.2">
      <c r="E1515" s="93"/>
      <c r="F1515" s="34"/>
      <c r="G1515" s="34"/>
      <c r="H1515" s="34"/>
    </row>
    <row r="1516" spans="5:8" x14ac:dyDescent="0.2">
      <c r="E1516" s="93"/>
      <c r="F1516" s="34"/>
      <c r="G1516" s="34"/>
      <c r="H1516" s="34"/>
    </row>
    <row r="1517" spans="5:8" x14ac:dyDescent="0.2">
      <c r="E1517" s="93"/>
      <c r="F1517" s="34"/>
      <c r="G1517" s="34"/>
      <c r="H1517" s="34"/>
    </row>
    <row r="1518" spans="5:8" x14ac:dyDescent="0.2">
      <c r="E1518" s="93"/>
      <c r="F1518" s="34"/>
      <c r="G1518" s="34"/>
      <c r="H1518" s="34"/>
    </row>
    <row r="1519" spans="5:8" x14ac:dyDescent="0.2">
      <c r="E1519" s="93"/>
      <c r="F1519" s="34"/>
      <c r="G1519" s="34"/>
      <c r="H1519" s="34"/>
    </row>
    <row r="1520" spans="5:8" x14ac:dyDescent="0.2">
      <c r="E1520" s="93"/>
      <c r="F1520" s="34"/>
      <c r="G1520" s="34"/>
      <c r="H1520" s="34"/>
    </row>
    <row r="1521" spans="5:8" x14ac:dyDescent="0.2">
      <c r="E1521" s="93"/>
      <c r="F1521" s="34"/>
      <c r="G1521" s="34"/>
      <c r="H1521" s="34"/>
    </row>
    <row r="1522" spans="5:8" x14ac:dyDescent="0.2">
      <c r="E1522" s="93"/>
      <c r="F1522" s="34"/>
      <c r="G1522" s="34"/>
      <c r="H1522" s="34"/>
    </row>
    <row r="1523" spans="5:8" x14ac:dyDescent="0.2">
      <c r="E1523" s="93"/>
      <c r="F1523" s="34"/>
      <c r="G1523" s="34"/>
      <c r="H1523" s="34"/>
    </row>
    <row r="1524" spans="5:8" x14ac:dyDescent="0.2">
      <c r="E1524" s="93"/>
      <c r="F1524" s="34"/>
      <c r="G1524" s="34"/>
      <c r="H1524" s="34"/>
    </row>
    <row r="1525" spans="5:8" x14ac:dyDescent="0.2">
      <c r="E1525" s="93"/>
      <c r="F1525" s="34"/>
      <c r="G1525" s="34"/>
      <c r="H1525" s="34"/>
    </row>
    <row r="1526" spans="5:8" x14ac:dyDescent="0.2">
      <c r="E1526" s="93"/>
      <c r="F1526" s="34"/>
      <c r="G1526" s="34"/>
      <c r="H1526" s="34"/>
    </row>
    <row r="1527" spans="5:8" x14ac:dyDescent="0.2">
      <c r="E1527" s="93"/>
      <c r="F1527" s="34"/>
      <c r="G1527" s="34"/>
      <c r="H1527" s="34"/>
    </row>
    <row r="1528" spans="5:8" x14ac:dyDescent="0.2">
      <c r="E1528" s="93"/>
      <c r="F1528" s="34"/>
      <c r="G1528" s="34"/>
      <c r="H1528" s="34"/>
    </row>
    <row r="1529" spans="5:8" x14ac:dyDescent="0.2">
      <c r="E1529" s="93"/>
      <c r="F1529" s="34"/>
      <c r="G1529" s="34"/>
      <c r="H1529" s="34"/>
    </row>
    <row r="1530" spans="5:8" x14ac:dyDescent="0.2">
      <c r="E1530" s="93"/>
      <c r="F1530" s="34"/>
      <c r="G1530" s="34"/>
      <c r="H1530" s="34"/>
    </row>
    <row r="1531" spans="5:8" x14ac:dyDescent="0.2">
      <c r="E1531" s="93"/>
      <c r="F1531" s="34"/>
      <c r="G1531" s="34"/>
      <c r="H1531" s="34"/>
    </row>
    <row r="1532" spans="5:8" x14ac:dyDescent="0.2">
      <c r="E1532" s="93"/>
      <c r="F1532" s="34"/>
      <c r="G1532" s="34"/>
      <c r="H1532" s="34"/>
    </row>
    <row r="1533" spans="5:8" x14ac:dyDescent="0.2">
      <c r="E1533" s="93"/>
      <c r="F1533" s="34"/>
      <c r="G1533" s="34"/>
      <c r="H1533" s="34"/>
    </row>
    <row r="1534" spans="5:8" x14ac:dyDescent="0.2">
      <c r="E1534" s="93"/>
      <c r="F1534" s="34"/>
      <c r="G1534" s="34"/>
      <c r="H1534" s="34"/>
    </row>
    <row r="1535" spans="5:8" x14ac:dyDescent="0.2">
      <c r="E1535" s="93"/>
      <c r="F1535" s="34"/>
      <c r="G1535" s="34"/>
      <c r="H1535" s="34"/>
    </row>
    <row r="1536" spans="5:8" x14ac:dyDescent="0.2">
      <c r="E1536" s="93"/>
      <c r="F1536" s="34"/>
      <c r="G1536" s="34"/>
      <c r="H1536" s="34"/>
    </row>
    <row r="1537" spans="5:8" x14ac:dyDescent="0.2">
      <c r="E1537" s="93"/>
      <c r="F1537" s="34"/>
      <c r="G1537" s="34"/>
      <c r="H1537" s="34"/>
    </row>
    <row r="1538" spans="5:8" x14ac:dyDescent="0.2">
      <c r="E1538" s="93"/>
      <c r="F1538" s="34"/>
      <c r="G1538" s="34"/>
      <c r="H1538" s="34"/>
    </row>
    <row r="1539" spans="5:8" x14ac:dyDescent="0.2">
      <c r="E1539" s="93"/>
      <c r="F1539" s="34"/>
      <c r="G1539" s="34"/>
      <c r="H1539" s="34"/>
    </row>
    <row r="1540" spans="5:8" x14ac:dyDescent="0.2">
      <c r="E1540" s="93"/>
      <c r="F1540" s="34"/>
      <c r="G1540" s="34"/>
      <c r="H1540" s="34"/>
    </row>
    <row r="1541" spans="5:8" x14ac:dyDescent="0.2">
      <c r="E1541" s="93"/>
      <c r="F1541" s="34"/>
      <c r="G1541" s="34"/>
      <c r="H1541" s="34"/>
    </row>
    <row r="1542" spans="5:8" x14ac:dyDescent="0.2">
      <c r="E1542" s="93"/>
      <c r="F1542" s="34"/>
      <c r="G1542" s="34"/>
      <c r="H1542" s="34"/>
    </row>
    <row r="1543" spans="5:8" x14ac:dyDescent="0.2">
      <c r="E1543" s="93"/>
      <c r="F1543" s="34"/>
      <c r="G1543" s="34"/>
      <c r="H1543" s="34"/>
    </row>
    <row r="1544" spans="5:8" x14ac:dyDescent="0.2">
      <c r="E1544" s="93"/>
      <c r="F1544" s="34"/>
      <c r="G1544" s="34"/>
      <c r="H1544" s="34"/>
    </row>
    <row r="1545" spans="5:8" x14ac:dyDescent="0.2">
      <c r="E1545" s="93"/>
      <c r="F1545" s="34"/>
      <c r="G1545" s="34"/>
      <c r="H1545" s="34"/>
    </row>
    <row r="1546" spans="5:8" x14ac:dyDescent="0.2">
      <c r="E1546" s="93"/>
      <c r="F1546" s="34"/>
      <c r="G1546" s="34"/>
      <c r="H1546" s="34"/>
    </row>
    <row r="1547" spans="5:8" x14ac:dyDescent="0.2">
      <c r="E1547" s="93"/>
      <c r="F1547" s="34"/>
      <c r="G1547" s="34"/>
      <c r="H1547" s="34"/>
    </row>
    <row r="1548" spans="5:8" x14ac:dyDescent="0.2">
      <c r="E1548" s="93"/>
      <c r="F1548" s="34"/>
      <c r="G1548" s="34"/>
      <c r="H1548" s="34"/>
    </row>
    <row r="1549" spans="5:8" x14ac:dyDescent="0.2">
      <c r="E1549" s="93"/>
      <c r="F1549" s="34"/>
      <c r="G1549" s="34"/>
      <c r="H1549" s="34"/>
    </row>
    <row r="1550" spans="5:8" x14ac:dyDescent="0.2">
      <c r="E1550" s="93"/>
      <c r="F1550" s="34"/>
      <c r="G1550" s="34"/>
      <c r="H1550" s="34"/>
    </row>
    <row r="1551" spans="5:8" x14ac:dyDescent="0.2">
      <c r="E1551" s="93"/>
      <c r="F1551" s="34"/>
      <c r="G1551" s="34"/>
      <c r="H1551" s="34"/>
    </row>
    <row r="1552" spans="5:8" x14ac:dyDescent="0.2">
      <c r="E1552" s="93"/>
      <c r="F1552" s="34"/>
      <c r="G1552" s="34"/>
      <c r="H1552" s="34"/>
    </row>
    <row r="1553" spans="5:8" x14ac:dyDescent="0.2">
      <c r="E1553" s="93"/>
      <c r="F1553" s="34"/>
      <c r="G1553" s="34"/>
      <c r="H1553" s="34"/>
    </row>
    <row r="1554" spans="5:8" x14ac:dyDescent="0.2">
      <c r="E1554" s="93"/>
      <c r="F1554" s="34"/>
      <c r="G1554" s="34"/>
      <c r="H1554" s="34"/>
    </row>
    <row r="1555" spans="5:8" x14ac:dyDescent="0.2">
      <c r="E1555" s="93"/>
      <c r="F1555" s="34"/>
      <c r="G1555" s="34"/>
      <c r="H1555" s="34"/>
    </row>
    <row r="1556" spans="5:8" x14ac:dyDescent="0.2">
      <c r="E1556" s="93"/>
      <c r="F1556" s="34"/>
      <c r="G1556" s="34"/>
      <c r="H1556" s="34"/>
    </row>
    <row r="1557" spans="5:8" x14ac:dyDescent="0.2">
      <c r="E1557" s="93"/>
      <c r="F1557" s="34"/>
      <c r="G1557" s="34"/>
      <c r="H1557" s="34"/>
    </row>
    <row r="1558" spans="5:8" x14ac:dyDescent="0.2">
      <c r="E1558" s="93"/>
      <c r="F1558" s="34"/>
      <c r="G1558" s="34"/>
      <c r="H1558" s="34"/>
    </row>
    <row r="1559" spans="5:8" x14ac:dyDescent="0.2">
      <c r="E1559" s="93"/>
      <c r="F1559" s="34"/>
      <c r="G1559" s="34"/>
      <c r="H1559" s="34"/>
    </row>
    <row r="1560" spans="5:8" x14ac:dyDescent="0.2">
      <c r="E1560" s="93"/>
      <c r="F1560" s="34"/>
      <c r="G1560" s="34"/>
      <c r="H1560" s="34"/>
    </row>
    <row r="1561" spans="5:8" x14ac:dyDescent="0.2">
      <c r="E1561" s="93"/>
      <c r="F1561" s="34"/>
      <c r="G1561" s="34"/>
      <c r="H1561" s="34"/>
    </row>
    <row r="1562" spans="5:8" x14ac:dyDescent="0.2">
      <c r="E1562" s="93"/>
      <c r="F1562" s="34"/>
      <c r="G1562" s="34"/>
      <c r="H1562" s="34"/>
    </row>
    <row r="1563" spans="5:8" x14ac:dyDescent="0.2">
      <c r="E1563" s="93"/>
      <c r="F1563" s="34"/>
      <c r="G1563" s="34"/>
      <c r="H1563" s="34"/>
    </row>
    <row r="1564" spans="5:8" x14ac:dyDescent="0.2">
      <c r="E1564" s="93"/>
      <c r="F1564" s="34"/>
      <c r="G1564" s="34"/>
      <c r="H1564" s="34"/>
    </row>
    <row r="1565" spans="5:8" x14ac:dyDescent="0.2">
      <c r="E1565" s="93"/>
      <c r="F1565" s="34"/>
      <c r="G1565" s="34"/>
      <c r="H1565" s="34"/>
    </row>
    <row r="1566" spans="5:8" x14ac:dyDescent="0.2">
      <c r="E1566" s="93"/>
      <c r="F1566" s="34"/>
      <c r="G1566" s="34"/>
      <c r="H1566" s="34"/>
    </row>
    <row r="1567" spans="5:8" x14ac:dyDescent="0.2">
      <c r="E1567" s="93"/>
      <c r="F1567" s="34"/>
      <c r="G1567" s="34"/>
      <c r="H1567" s="34"/>
    </row>
    <row r="1568" spans="5:8" x14ac:dyDescent="0.2">
      <c r="E1568" s="93"/>
      <c r="F1568" s="34"/>
      <c r="G1568" s="34"/>
      <c r="H1568" s="34"/>
    </row>
    <row r="1569" spans="5:8" x14ac:dyDescent="0.2">
      <c r="E1569" s="93"/>
      <c r="F1569" s="34"/>
      <c r="G1569" s="34"/>
      <c r="H1569" s="34"/>
    </row>
    <row r="1570" spans="5:8" x14ac:dyDescent="0.2">
      <c r="E1570" s="93"/>
      <c r="F1570" s="34"/>
      <c r="G1570" s="34"/>
      <c r="H1570" s="34"/>
    </row>
    <row r="1571" spans="5:8" x14ac:dyDescent="0.2">
      <c r="E1571" s="93"/>
      <c r="F1571" s="34"/>
      <c r="G1571" s="34"/>
      <c r="H1571" s="34"/>
    </row>
    <row r="1572" spans="5:8" x14ac:dyDescent="0.2">
      <c r="E1572" s="93"/>
      <c r="F1572" s="34"/>
      <c r="G1572" s="34"/>
      <c r="H1572" s="34"/>
    </row>
    <row r="1573" spans="5:8" x14ac:dyDescent="0.2">
      <c r="E1573" s="93"/>
      <c r="F1573" s="34"/>
      <c r="G1573" s="34"/>
      <c r="H1573" s="34"/>
    </row>
    <row r="1574" spans="5:8" x14ac:dyDescent="0.2">
      <c r="E1574" s="93"/>
      <c r="F1574" s="34"/>
      <c r="G1574" s="34"/>
      <c r="H1574" s="34"/>
    </row>
    <row r="1575" spans="5:8" x14ac:dyDescent="0.2">
      <c r="E1575" s="93"/>
      <c r="F1575" s="34"/>
      <c r="G1575" s="34"/>
      <c r="H1575" s="34"/>
    </row>
    <row r="1576" spans="5:8" x14ac:dyDescent="0.2">
      <c r="E1576" s="93"/>
      <c r="F1576" s="34"/>
      <c r="G1576" s="34"/>
      <c r="H1576" s="34"/>
    </row>
    <row r="1577" spans="5:8" x14ac:dyDescent="0.2">
      <c r="E1577" s="93"/>
      <c r="F1577" s="34"/>
      <c r="G1577" s="34"/>
      <c r="H1577" s="34"/>
    </row>
    <row r="1578" spans="5:8" x14ac:dyDescent="0.2">
      <c r="E1578" s="93"/>
      <c r="F1578" s="34"/>
      <c r="G1578" s="34"/>
      <c r="H1578" s="34"/>
    </row>
    <row r="1579" spans="5:8" x14ac:dyDescent="0.2">
      <c r="E1579" s="93"/>
      <c r="F1579" s="34"/>
      <c r="G1579" s="34"/>
      <c r="H1579" s="34"/>
    </row>
    <row r="1580" spans="5:8" x14ac:dyDescent="0.2">
      <c r="E1580" s="93"/>
      <c r="F1580" s="34"/>
      <c r="G1580" s="34"/>
      <c r="H1580" s="34"/>
    </row>
    <row r="1581" spans="5:8" x14ac:dyDescent="0.2">
      <c r="E1581" s="93"/>
      <c r="F1581" s="34"/>
      <c r="G1581" s="34"/>
      <c r="H1581" s="34"/>
    </row>
    <row r="1582" spans="5:8" x14ac:dyDescent="0.2">
      <c r="E1582" s="93"/>
      <c r="F1582" s="34"/>
      <c r="G1582" s="34"/>
      <c r="H1582" s="34"/>
    </row>
    <row r="1583" spans="5:8" x14ac:dyDescent="0.2">
      <c r="E1583" s="93"/>
      <c r="F1583" s="34"/>
      <c r="G1583" s="34"/>
      <c r="H1583" s="34"/>
    </row>
    <row r="1584" spans="5:8" x14ac:dyDescent="0.2">
      <c r="E1584" s="93"/>
      <c r="F1584" s="34"/>
      <c r="G1584" s="34"/>
      <c r="H1584" s="34"/>
    </row>
    <row r="1585" spans="5:8" x14ac:dyDescent="0.2">
      <c r="E1585" s="93"/>
      <c r="F1585" s="34"/>
      <c r="G1585" s="34"/>
      <c r="H1585" s="34"/>
    </row>
    <row r="1586" spans="5:8" x14ac:dyDescent="0.2">
      <c r="E1586" s="93"/>
      <c r="F1586" s="34"/>
      <c r="G1586" s="34"/>
      <c r="H1586" s="34"/>
    </row>
    <row r="1587" spans="5:8" x14ac:dyDescent="0.2">
      <c r="E1587" s="93"/>
      <c r="F1587" s="34"/>
      <c r="G1587" s="34"/>
      <c r="H1587" s="34"/>
    </row>
    <row r="1588" spans="5:8" x14ac:dyDescent="0.2">
      <c r="E1588" s="93"/>
      <c r="F1588" s="34"/>
      <c r="G1588" s="34"/>
      <c r="H1588" s="34"/>
    </row>
    <row r="1589" spans="5:8" x14ac:dyDescent="0.2">
      <c r="E1589" s="93"/>
      <c r="F1589" s="34"/>
      <c r="G1589" s="34"/>
      <c r="H1589" s="34"/>
    </row>
    <row r="1590" spans="5:8" x14ac:dyDescent="0.2">
      <c r="E1590" s="93"/>
      <c r="F1590" s="34"/>
      <c r="G1590" s="34"/>
      <c r="H1590" s="34"/>
    </row>
    <row r="1591" spans="5:8" x14ac:dyDescent="0.2">
      <c r="E1591" s="93"/>
      <c r="F1591" s="34"/>
      <c r="G1591" s="34"/>
      <c r="H1591" s="34"/>
    </row>
    <row r="1592" spans="5:8" x14ac:dyDescent="0.2">
      <c r="E1592" s="93"/>
      <c r="F1592" s="34"/>
      <c r="G1592" s="34"/>
      <c r="H1592" s="34"/>
    </row>
    <row r="1593" spans="5:8" x14ac:dyDescent="0.2">
      <c r="E1593" s="93"/>
      <c r="F1593" s="34"/>
      <c r="G1593" s="34"/>
      <c r="H1593" s="34"/>
    </row>
    <row r="1594" spans="5:8" x14ac:dyDescent="0.2">
      <c r="E1594" s="93"/>
      <c r="F1594" s="34"/>
      <c r="G1594" s="34"/>
      <c r="H1594" s="34"/>
    </row>
    <row r="1595" spans="5:8" x14ac:dyDescent="0.2">
      <c r="E1595" s="93"/>
      <c r="F1595" s="34"/>
      <c r="G1595" s="34"/>
      <c r="H1595" s="34"/>
    </row>
    <row r="1596" spans="5:8" x14ac:dyDescent="0.2">
      <c r="E1596" s="93"/>
      <c r="F1596" s="34"/>
      <c r="G1596" s="34"/>
      <c r="H1596" s="34"/>
    </row>
    <row r="1597" spans="5:8" x14ac:dyDescent="0.2">
      <c r="E1597" s="93"/>
      <c r="F1597" s="34"/>
      <c r="G1597" s="34"/>
      <c r="H1597" s="34"/>
    </row>
    <row r="1598" spans="5:8" x14ac:dyDescent="0.2">
      <c r="E1598" s="93"/>
      <c r="F1598" s="34"/>
      <c r="G1598" s="34"/>
      <c r="H1598" s="34"/>
    </row>
    <row r="1599" spans="5:8" x14ac:dyDescent="0.2">
      <c r="E1599" s="93"/>
      <c r="F1599" s="34"/>
      <c r="G1599" s="34"/>
      <c r="H1599" s="34"/>
    </row>
    <row r="1600" spans="5:8" x14ac:dyDescent="0.2">
      <c r="E1600" s="93"/>
      <c r="F1600" s="34"/>
      <c r="G1600" s="34"/>
      <c r="H1600" s="34"/>
    </row>
    <row r="1601" spans="5:8" x14ac:dyDescent="0.2">
      <c r="E1601" s="93"/>
      <c r="F1601" s="34"/>
      <c r="G1601" s="34"/>
      <c r="H1601" s="34"/>
    </row>
    <row r="1602" spans="5:8" x14ac:dyDescent="0.2">
      <c r="E1602" s="93"/>
      <c r="F1602" s="34"/>
      <c r="G1602" s="34"/>
      <c r="H1602" s="34"/>
    </row>
    <row r="1603" spans="5:8" x14ac:dyDescent="0.2">
      <c r="E1603" s="93"/>
      <c r="F1603" s="34"/>
      <c r="G1603" s="34"/>
      <c r="H1603" s="34"/>
    </row>
    <row r="1604" spans="5:8" x14ac:dyDescent="0.2">
      <c r="E1604" s="93"/>
      <c r="F1604" s="34"/>
      <c r="G1604" s="34"/>
      <c r="H1604" s="34"/>
    </row>
    <row r="1605" spans="5:8" x14ac:dyDescent="0.2">
      <c r="E1605" s="93"/>
      <c r="F1605" s="34"/>
      <c r="G1605" s="34"/>
      <c r="H1605" s="34"/>
    </row>
    <row r="1606" spans="5:8" x14ac:dyDescent="0.2">
      <c r="E1606" s="93"/>
      <c r="F1606" s="34"/>
      <c r="G1606" s="34"/>
      <c r="H1606" s="34"/>
    </row>
    <row r="1607" spans="5:8" x14ac:dyDescent="0.2">
      <c r="E1607" s="93"/>
      <c r="F1607" s="34"/>
      <c r="G1607" s="34"/>
      <c r="H1607" s="34"/>
    </row>
    <row r="1608" spans="5:8" x14ac:dyDescent="0.2">
      <c r="E1608" s="93"/>
      <c r="F1608" s="34"/>
      <c r="G1608" s="34"/>
      <c r="H1608" s="34"/>
    </row>
    <row r="1609" spans="5:8" x14ac:dyDescent="0.2">
      <c r="E1609" s="93"/>
      <c r="F1609" s="34"/>
      <c r="G1609" s="34"/>
      <c r="H1609" s="34"/>
    </row>
    <row r="1610" spans="5:8" x14ac:dyDescent="0.2">
      <c r="E1610" s="93"/>
      <c r="F1610" s="34"/>
      <c r="G1610" s="34"/>
      <c r="H1610" s="34"/>
    </row>
    <row r="1611" spans="5:8" x14ac:dyDescent="0.2">
      <c r="E1611" s="93"/>
      <c r="F1611" s="34"/>
      <c r="G1611" s="34"/>
      <c r="H1611" s="34"/>
    </row>
    <row r="1612" spans="5:8" x14ac:dyDescent="0.2">
      <c r="E1612" s="93"/>
      <c r="F1612" s="34"/>
      <c r="G1612" s="34"/>
      <c r="H1612" s="34"/>
    </row>
    <row r="1613" spans="5:8" x14ac:dyDescent="0.2">
      <c r="E1613" s="93"/>
      <c r="F1613" s="34"/>
      <c r="G1613" s="34"/>
      <c r="H1613" s="34"/>
    </row>
    <row r="1614" spans="5:8" x14ac:dyDescent="0.2">
      <c r="E1614" s="93"/>
      <c r="F1614" s="34"/>
      <c r="G1614" s="34"/>
      <c r="H1614" s="34"/>
    </row>
    <row r="1615" spans="5:8" x14ac:dyDescent="0.2">
      <c r="E1615" s="93"/>
      <c r="F1615" s="34"/>
      <c r="G1615" s="34"/>
      <c r="H1615" s="34"/>
    </row>
    <row r="1616" spans="5:8" x14ac:dyDescent="0.2">
      <c r="E1616" s="93"/>
      <c r="F1616" s="34"/>
      <c r="G1616" s="34"/>
      <c r="H1616" s="34"/>
    </row>
    <row r="1617" spans="5:8" x14ac:dyDescent="0.2">
      <c r="E1617" s="93"/>
      <c r="F1617" s="34"/>
      <c r="G1617" s="34"/>
      <c r="H1617" s="34"/>
    </row>
    <row r="1618" spans="5:8" x14ac:dyDescent="0.2">
      <c r="E1618" s="93"/>
      <c r="F1618" s="34"/>
      <c r="G1618" s="34"/>
      <c r="H1618" s="34"/>
    </row>
    <row r="1619" spans="5:8" x14ac:dyDescent="0.2">
      <c r="E1619" s="93"/>
      <c r="F1619" s="34"/>
      <c r="G1619" s="34"/>
      <c r="H1619" s="34"/>
    </row>
    <row r="1620" spans="5:8" x14ac:dyDescent="0.2">
      <c r="E1620" s="93"/>
      <c r="F1620" s="34"/>
      <c r="G1620" s="34"/>
      <c r="H1620" s="34"/>
    </row>
    <row r="1621" spans="5:8" x14ac:dyDescent="0.2">
      <c r="E1621" s="93"/>
      <c r="F1621" s="34"/>
      <c r="G1621" s="34"/>
      <c r="H1621" s="34"/>
    </row>
    <row r="1622" spans="5:8" x14ac:dyDescent="0.2">
      <c r="E1622" s="93"/>
      <c r="F1622" s="34"/>
      <c r="G1622" s="34"/>
      <c r="H1622" s="34"/>
    </row>
    <row r="1623" spans="5:8" x14ac:dyDescent="0.2">
      <c r="E1623" s="93"/>
      <c r="F1623" s="34"/>
      <c r="G1623" s="34"/>
      <c r="H1623" s="34"/>
    </row>
    <row r="1624" spans="5:8" x14ac:dyDescent="0.2">
      <c r="E1624" s="93"/>
      <c r="F1624" s="34"/>
      <c r="G1624" s="34"/>
      <c r="H1624" s="34"/>
    </row>
    <row r="1625" spans="5:8" x14ac:dyDescent="0.2">
      <c r="E1625" s="93"/>
      <c r="F1625" s="34"/>
      <c r="G1625" s="34"/>
      <c r="H1625" s="34"/>
    </row>
    <row r="1626" spans="5:8" x14ac:dyDescent="0.2">
      <c r="E1626" s="93"/>
      <c r="F1626" s="34"/>
      <c r="G1626" s="34"/>
      <c r="H1626" s="34"/>
    </row>
    <row r="1627" spans="5:8" x14ac:dyDescent="0.2">
      <c r="E1627" s="93"/>
      <c r="F1627" s="34"/>
      <c r="G1627" s="34"/>
      <c r="H1627" s="34"/>
    </row>
    <row r="1628" spans="5:8" x14ac:dyDescent="0.2">
      <c r="E1628" s="93"/>
      <c r="F1628" s="34"/>
      <c r="G1628" s="34"/>
      <c r="H1628" s="34"/>
    </row>
    <row r="1629" spans="5:8" x14ac:dyDescent="0.2">
      <c r="E1629" s="93"/>
      <c r="F1629" s="34"/>
      <c r="G1629" s="34"/>
      <c r="H1629" s="34"/>
    </row>
    <row r="1630" spans="5:8" x14ac:dyDescent="0.2">
      <c r="E1630" s="93"/>
      <c r="F1630" s="34"/>
      <c r="G1630" s="34"/>
      <c r="H1630" s="34"/>
    </row>
    <row r="1631" spans="5:8" x14ac:dyDescent="0.2">
      <c r="E1631" s="93"/>
      <c r="F1631" s="34"/>
      <c r="G1631" s="34"/>
      <c r="H1631" s="34"/>
    </row>
    <row r="1632" spans="5:8" x14ac:dyDescent="0.2">
      <c r="E1632" s="93"/>
      <c r="F1632" s="34"/>
      <c r="G1632" s="34"/>
      <c r="H1632" s="34"/>
    </row>
    <row r="1633" spans="5:8" x14ac:dyDescent="0.2">
      <c r="E1633" s="93"/>
      <c r="F1633" s="34"/>
      <c r="G1633" s="34"/>
      <c r="H1633" s="34"/>
    </row>
    <row r="1634" spans="5:8" x14ac:dyDescent="0.2">
      <c r="E1634" s="93"/>
      <c r="F1634" s="34"/>
      <c r="G1634" s="34"/>
      <c r="H1634" s="34"/>
    </row>
    <row r="1635" spans="5:8" x14ac:dyDescent="0.2">
      <c r="E1635" s="93"/>
      <c r="F1635" s="34"/>
      <c r="G1635" s="34"/>
      <c r="H1635" s="34"/>
    </row>
    <row r="1636" spans="5:8" x14ac:dyDescent="0.2">
      <c r="E1636" s="93"/>
      <c r="F1636" s="34"/>
      <c r="G1636" s="34"/>
      <c r="H1636" s="34"/>
    </row>
    <row r="1637" spans="5:8" x14ac:dyDescent="0.2">
      <c r="E1637" s="93"/>
      <c r="F1637" s="34"/>
      <c r="G1637" s="34"/>
      <c r="H1637" s="34"/>
    </row>
    <row r="1638" spans="5:8" x14ac:dyDescent="0.2">
      <c r="E1638" s="93"/>
      <c r="F1638" s="34"/>
      <c r="G1638" s="34"/>
      <c r="H1638" s="34"/>
    </row>
    <row r="1639" spans="5:8" x14ac:dyDescent="0.2">
      <c r="E1639" s="93"/>
      <c r="F1639" s="34"/>
      <c r="G1639" s="34"/>
      <c r="H1639" s="34"/>
    </row>
    <row r="1640" spans="5:8" x14ac:dyDescent="0.2">
      <c r="E1640" s="93"/>
      <c r="F1640" s="34"/>
      <c r="G1640" s="34"/>
      <c r="H1640" s="34"/>
    </row>
    <row r="1641" spans="5:8" x14ac:dyDescent="0.2">
      <c r="E1641" s="93"/>
      <c r="F1641" s="34"/>
      <c r="G1641" s="34"/>
      <c r="H1641" s="34"/>
    </row>
    <row r="1642" spans="5:8" x14ac:dyDescent="0.2">
      <c r="E1642" s="93"/>
      <c r="F1642" s="34"/>
      <c r="G1642" s="34"/>
      <c r="H1642" s="34"/>
    </row>
    <row r="1643" spans="5:8" x14ac:dyDescent="0.2">
      <c r="E1643" s="93"/>
      <c r="F1643" s="34"/>
      <c r="G1643" s="34"/>
      <c r="H1643" s="34"/>
    </row>
    <row r="1644" spans="5:8" x14ac:dyDescent="0.2">
      <c r="E1644" s="93"/>
      <c r="F1644" s="34"/>
      <c r="G1644" s="34"/>
      <c r="H1644" s="34"/>
    </row>
    <row r="1645" spans="5:8" x14ac:dyDescent="0.2">
      <c r="E1645" s="93"/>
      <c r="F1645" s="34"/>
      <c r="G1645" s="34"/>
      <c r="H1645" s="34"/>
    </row>
    <row r="1646" spans="5:8" x14ac:dyDescent="0.2">
      <c r="E1646" s="93"/>
      <c r="F1646" s="34"/>
      <c r="G1646" s="34"/>
      <c r="H1646" s="34"/>
    </row>
    <row r="1647" spans="5:8" x14ac:dyDescent="0.2">
      <c r="E1647" s="93"/>
      <c r="F1647" s="34"/>
      <c r="G1647" s="34"/>
      <c r="H1647" s="34"/>
    </row>
    <row r="1648" spans="5:8" x14ac:dyDescent="0.2">
      <c r="E1648" s="93"/>
      <c r="F1648" s="34"/>
      <c r="G1648" s="34"/>
      <c r="H1648" s="34"/>
    </row>
    <row r="1649" spans="5:8" x14ac:dyDescent="0.2">
      <c r="E1649" s="93"/>
      <c r="F1649" s="34"/>
      <c r="G1649" s="34"/>
      <c r="H1649" s="34"/>
    </row>
    <row r="1650" spans="5:8" x14ac:dyDescent="0.2">
      <c r="E1650" s="93"/>
      <c r="F1650" s="34"/>
      <c r="G1650" s="34"/>
      <c r="H1650" s="34"/>
    </row>
    <row r="1651" spans="5:8" x14ac:dyDescent="0.2">
      <c r="E1651" s="93"/>
      <c r="F1651" s="34"/>
      <c r="G1651" s="34"/>
      <c r="H1651" s="34"/>
    </row>
    <row r="1652" spans="5:8" x14ac:dyDescent="0.2">
      <c r="E1652" s="93"/>
      <c r="F1652" s="34"/>
      <c r="G1652" s="34"/>
      <c r="H1652" s="34"/>
    </row>
    <row r="1653" spans="5:8" x14ac:dyDescent="0.2">
      <c r="E1653" s="93"/>
      <c r="F1653" s="34"/>
      <c r="G1653" s="34"/>
      <c r="H1653" s="34"/>
    </row>
    <row r="1654" spans="5:8" x14ac:dyDescent="0.2">
      <c r="E1654" s="93"/>
      <c r="F1654" s="34"/>
      <c r="G1654" s="34"/>
      <c r="H1654" s="34"/>
    </row>
    <row r="1655" spans="5:8" x14ac:dyDescent="0.2">
      <c r="E1655" s="93"/>
      <c r="F1655" s="34"/>
      <c r="G1655" s="34"/>
      <c r="H1655" s="34"/>
    </row>
    <row r="1656" spans="5:8" x14ac:dyDescent="0.2">
      <c r="E1656" s="93"/>
      <c r="F1656" s="34"/>
      <c r="G1656" s="34"/>
      <c r="H1656" s="34"/>
    </row>
    <row r="1657" spans="5:8" x14ac:dyDescent="0.2">
      <c r="E1657" s="93"/>
      <c r="F1657" s="34"/>
      <c r="G1657" s="34"/>
      <c r="H1657" s="34"/>
    </row>
    <row r="1658" spans="5:8" x14ac:dyDescent="0.2">
      <c r="E1658" s="93"/>
      <c r="F1658" s="34"/>
      <c r="G1658" s="34"/>
      <c r="H1658" s="34"/>
    </row>
    <row r="1659" spans="5:8" x14ac:dyDescent="0.2">
      <c r="E1659" s="93"/>
      <c r="F1659" s="34"/>
      <c r="G1659" s="34"/>
      <c r="H1659" s="34"/>
    </row>
    <row r="1660" spans="5:8" x14ac:dyDescent="0.2">
      <c r="E1660" s="93"/>
      <c r="F1660" s="34"/>
      <c r="G1660" s="34"/>
      <c r="H1660" s="34"/>
    </row>
    <row r="1661" spans="5:8" x14ac:dyDescent="0.2">
      <c r="E1661" s="93"/>
      <c r="F1661" s="34"/>
      <c r="G1661" s="34"/>
      <c r="H1661" s="34"/>
    </row>
    <row r="1662" spans="5:8" x14ac:dyDescent="0.2">
      <c r="E1662" s="93"/>
      <c r="F1662" s="34"/>
      <c r="G1662" s="34"/>
      <c r="H1662" s="34"/>
    </row>
    <row r="1663" spans="5:8" x14ac:dyDescent="0.2">
      <c r="E1663" s="93"/>
      <c r="F1663" s="34"/>
      <c r="G1663" s="34"/>
      <c r="H1663" s="34"/>
    </row>
    <row r="1664" spans="5:8" x14ac:dyDescent="0.2">
      <c r="E1664" s="93"/>
      <c r="F1664" s="34"/>
      <c r="G1664" s="34"/>
      <c r="H1664" s="34"/>
    </row>
    <row r="1665" spans="5:8" x14ac:dyDescent="0.2">
      <c r="E1665" s="93"/>
      <c r="F1665" s="34"/>
      <c r="G1665" s="34"/>
      <c r="H1665" s="34"/>
    </row>
    <row r="1666" spans="5:8" x14ac:dyDescent="0.2">
      <c r="E1666" s="93"/>
      <c r="F1666" s="34"/>
      <c r="G1666" s="34"/>
      <c r="H1666" s="34"/>
    </row>
    <row r="1667" spans="5:8" x14ac:dyDescent="0.2">
      <c r="E1667" s="93"/>
      <c r="F1667" s="34"/>
      <c r="G1667" s="34"/>
      <c r="H1667" s="34"/>
    </row>
    <row r="1668" spans="5:8" x14ac:dyDescent="0.2">
      <c r="E1668" s="93"/>
      <c r="F1668" s="34"/>
      <c r="G1668" s="34"/>
      <c r="H1668" s="34"/>
    </row>
    <row r="1669" spans="5:8" x14ac:dyDescent="0.2">
      <c r="E1669" s="93"/>
      <c r="F1669" s="34"/>
      <c r="G1669" s="34"/>
      <c r="H1669" s="34"/>
    </row>
    <row r="1670" spans="5:8" x14ac:dyDescent="0.2">
      <c r="E1670" s="93"/>
      <c r="F1670" s="34"/>
      <c r="G1670" s="34"/>
      <c r="H1670" s="34"/>
    </row>
    <row r="1671" spans="5:8" x14ac:dyDescent="0.2">
      <c r="E1671" s="93"/>
      <c r="F1671" s="34"/>
      <c r="G1671" s="34"/>
      <c r="H1671" s="34"/>
    </row>
    <row r="1672" spans="5:8" x14ac:dyDescent="0.2">
      <c r="E1672" s="93"/>
      <c r="F1672" s="34"/>
      <c r="G1672" s="34"/>
      <c r="H1672" s="34"/>
    </row>
    <row r="1673" spans="5:8" x14ac:dyDescent="0.2">
      <c r="E1673" s="93"/>
      <c r="F1673" s="34"/>
      <c r="G1673" s="34"/>
      <c r="H1673" s="34"/>
    </row>
    <row r="1674" spans="5:8" x14ac:dyDescent="0.2">
      <c r="E1674" s="93"/>
      <c r="F1674" s="34"/>
      <c r="G1674" s="34"/>
      <c r="H1674" s="34"/>
    </row>
    <row r="1675" spans="5:8" x14ac:dyDescent="0.2">
      <c r="E1675" s="93"/>
      <c r="F1675" s="34"/>
      <c r="G1675" s="34"/>
      <c r="H1675" s="34"/>
    </row>
    <row r="1676" spans="5:8" x14ac:dyDescent="0.2">
      <c r="E1676" s="93"/>
      <c r="F1676" s="34"/>
      <c r="G1676" s="34"/>
      <c r="H1676" s="34"/>
    </row>
    <row r="1677" spans="5:8" x14ac:dyDescent="0.2">
      <c r="E1677" s="93"/>
      <c r="F1677" s="34"/>
      <c r="G1677" s="34"/>
      <c r="H1677" s="34"/>
    </row>
    <row r="1678" spans="5:8" x14ac:dyDescent="0.2">
      <c r="E1678" s="93"/>
      <c r="F1678" s="34"/>
      <c r="G1678" s="34"/>
      <c r="H1678" s="34"/>
    </row>
    <row r="1679" spans="5:8" x14ac:dyDescent="0.2">
      <c r="E1679" s="93"/>
      <c r="F1679" s="34"/>
      <c r="G1679" s="34"/>
      <c r="H1679" s="34"/>
    </row>
    <row r="1680" spans="5:8" x14ac:dyDescent="0.2">
      <c r="E1680" s="93"/>
      <c r="F1680" s="34"/>
      <c r="G1680" s="34"/>
      <c r="H1680" s="34"/>
    </row>
    <row r="1681" spans="5:8" x14ac:dyDescent="0.2">
      <c r="E1681" s="93"/>
      <c r="F1681" s="34"/>
      <c r="G1681" s="34"/>
      <c r="H1681" s="34"/>
    </row>
    <row r="1682" spans="5:8" x14ac:dyDescent="0.2">
      <c r="E1682" s="93"/>
      <c r="F1682" s="34"/>
      <c r="G1682" s="34"/>
      <c r="H1682" s="34"/>
    </row>
    <row r="1683" spans="5:8" x14ac:dyDescent="0.2">
      <c r="E1683" s="93"/>
      <c r="F1683" s="34"/>
      <c r="G1683" s="34"/>
      <c r="H1683" s="34"/>
    </row>
    <row r="1684" spans="5:8" x14ac:dyDescent="0.2">
      <c r="E1684" s="93"/>
      <c r="F1684" s="34"/>
      <c r="G1684" s="34"/>
      <c r="H1684" s="34"/>
    </row>
    <row r="1685" spans="5:8" x14ac:dyDescent="0.2">
      <c r="E1685" s="93"/>
      <c r="F1685" s="34"/>
      <c r="G1685" s="34"/>
      <c r="H1685" s="34"/>
    </row>
    <row r="1686" spans="5:8" x14ac:dyDescent="0.2">
      <c r="E1686" s="93"/>
      <c r="F1686" s="34"/>
      <c r="G1686" s="34"/>
      <c r="H1686" s="34"/>
    </row>
    <row r="1687" spans="5:8" x14ac:dyDescent="0.2">
      <c r="E1687" s="93"/>
      <c r="F1687" s="34"/>
      <c r="G1687" s="34"/>
      <c r="H1687" s="34"/>
    </row>
    <row r="1688" spans="5:8" x14ac:dyDescent="0.2">
      <c r="E1688" s="93"/>
      <c r="F1688" s="34"/>
      <c r="G1688" s="34"/>
      <c r="H1688" s="34"/>
    </row>
    <row r="1689" spans="5:8" x14ac:dyDescent="0.2">
      <c r="E1689" s="93"/>
      <c r="F1689" s="34"/>
      <c r="G1689" s="34"/>
      <c r="H1689" s="34"/>
    </row>
    <row r="1690" spans="5:8" x14ac:dyDescent="0.2">
      <c r="E1690" s="93"/>
      <c r="F1690" s="34"/>
      <c r="G1690" s="34"/>
      <c r="H1690" s="34"/>
    </row>
    <row r="1691" spans="5:8" x14ac:dyDescent="0.2">
      <c r="E1691" s="93"/>
      <c r="F1691" s="34"/>
      <c r="G1691" s="34"/>
      <c r="H1691" s="34"/>
    </row>
    <row r="1692" spans="5:8" x14ac:dyDescent="0.2">
      <c r="E1692" s="93"/>
      <c r="F1692" s="34"/>
      <c r="G1692" s="34"/>
      <c r="H1692" s="34"/>
    </row>
    <row r="1693" spans="5:8" x14ac:dyDescent="0.2">
      <c r="E1693" s="93"/>
      <c r="F1693" s="34"/>
      <c r="G1693" s="34"/>
      <c r="H1693" s="34"/>
    </row>
    <row r="1694" spans="5:8" x14ac:dyDescent="0.2">
      <c r="E1694" s="93"/>
      <c r="F1694" s="34"/>
      <c r="G1694" s="34"/>
      <c r="H1694" s="34"/>
    </row>
    <row r="1695" spans="5:8" x14ac:dyDescent="0.2">
      <c r="E1695" s="93"/>
      <c r="F1695" s="34"/>
      <c r="G1695" s="34"/>
      <c r="H1695" s="34"/>
    </row>
    <row r="1696" spans="5:8" x14ac:dyDescent="0.2">
      <c r="E1696" s="93"/>
      <c r="F1696" s="34"/>
      <c r="G1696" s="34"/>
      <c r="H1696" s="34"/>
    </row>
    <row r="1697" spans="5:8" x14ac:dyDescent="0.2">
      <c r="E1697" s="93"/>
      <c r="F1697" s="34"/>
      <c r="G1697" s="34"/>
      <c r="H1697" s="34"/>
    </row>
    <row r="1698" spans="5:8" x14ac:dyDescent="0.2">
      <c r="E1698" s="93"/>
      <c r="F1698" s="34"/>
      <c r="G1698" s="34"/>
      <c r="H1698" s="34"/>
    </row>
    <row r="1699" spans="5:8" x14ac:dyDescent="0.2">
      <c r="E1699" s="93"/>
      <c r="F1699" s="34"/>
      <c r="G1699" s="34"/>
      <c r="H1699" s="34"/>
    </row>
    <row r="1700" spans="5:8" x14ac:dyDescent="0.2">
      <c r="E1700" s="93"/>
      <c r="F1700" s="34"/>
      <c r="G1700" s="34"/>
      <c r="H1700" s="34"/>
    </row>
    <row r="1701" spans="5:8" x14ac:dyDescent="0.2">
      <c r="E1701" s="93"/>
      <c r="F1701" s="34"/>
      <c r="G1701" s="34"/>
      <c r="H1701" s="34"/>
    </row>
    <row r="1702" spans="5:8" x14ac:dyDescent="0.2">
      <c r="E1702" s="93"/>
      <c r="F1702" s="34"/>
      <c r="G1702" s="34"/>
      <c r="H1702" s="34"/>
    </row>
    <row r="1703" spans="5:8" x14ac:dyDescent="0.2">
      <c r="E1703" s="93"/>
      <c r="F1703" s="34"/>
      <c r="G1703" s="34"/>
      <c r="H1703" s="34"/>
    </row>
    <row r="1704" spans="5:8" x14ac:dyDescent="0.2">
      <c r="E1704" s="93"/>
      <c r="F1704" s="34"/>
      <c r="G1704" s="34"/>
      <c r="H1704" s="34"/>
    </row>
    <row r="1705" spans="5:8" x14ac:dyDescent="0.2">
      <c r="E1705" s="93"/>
      <c r="F1705" s="34"/>
      <c r="G1705" s="34"/>
      <c r="H1705" s="34"/>
    </row>
    <row r="1706" spans="5:8" x14ac:dyDescent="0.2">
      <c r="E1706" s="93"/>
      <c r="F1706" s="34"/>
      <c r="G1706" s="34"/>
      <c r="H1706" s="34"/>
    </row>
    <row r="1707" spans="5:8" x14ac:dyDescent="0.2">
      <c r="E1707" s="93"/>
      <c r="F1707" s="34"/>
      <c r="G1707" s="34"/>
      <c r="H1707" s="34"/>
    </row>
    <row r="1708" spans="5:8" x14ac:dyDescent="0.2">
      <c r="E1708" s="93"/>
      <c r="F1708" s="34"/>
      <c r="G1708" s="34"/>
      <c r="H1708" s="34"/>
    </row>
    <row r="1709" spans="5:8" x14ac:dyDescent="0.2">
      <c r="E1709" s="93"/>
      <c r="F1709" s="34"/>
      <c r="G1709" s="34"/>
      <c r="H1709" s="34"/>
    </row>
    <row r="1710" spans="5:8" x14ac:dyDescent="0.2">
      <c r="E1710" s="93"/>
      <c r="F1710" s="34"/>
      <c r="G1710" s="34"/>
      <c r="H1710" s="34"/>
    </row>
    <row r="1711" spans="5:8" x14ac:dyDescent="0.2">
      <c r="E1711" s="93"/>
      <c r="F1711" s="34"/>
      <c r="G1711" s="34"/>
      <c r="H1711" s="34"/>
    </row>
    <row r="1712" spans="5:8" x14ac:dyDescent="0.2">
      <c r="E1712" s="93"/>
      <c r="F1712" s="34"/>
      <c r="G1712" s="34"/>
      <c r="H1712" s="34"/>
    </row>
    <row r="1713" spans="5:8" x14ac:dyDescent="0.2">
      <c r="E1713" s="93"/>
      <c r="F1713" s="34"/>
      <c r="G1713" s="34"/>
      <c r="H1713" s="34"/>
    </row>
    <row r="1714" spans="5:8" x14ac:dyDescent="0.2">
      <c r="E1714" s="93"/>
      <c r="F1714" s="34"/>
      <c r="G1714" s="34"/>
      <c r="H1714" s="34"/>
    </row>
    <row r="1715" spans="5:8" x14ac:dyDescent="0.2">
      <c r="E1715" s="93"/>
      <c r="F1715" s="34"/>
      <c r="G1715" s="34"/>
      <c r="H1715" s="34"/>
    </row>
    <row r="1716" spans="5:8" x14ac:dyDescent="0.2">
      <c r="E1716" s="93"/>
      <c r="F1716" s="34"/>
      <c r="G1716" s="34"/>
      <c r="H1716" s="34"/>
    </row>
    <row r="1717" spans="5:8" x14ac:dyDescent="0.2">
      <c r="E1717" s="93"/>
      <c r="F1717" s="34"/>
      <c r="G1717" s="34"/>
      <c r="H1717" s="34"/>
    </row>
    <row r="1718" spans="5:8" x14ac:dyDescent="0.2">
      <c r="E1718" s="93"/>
      <c r="F1718" s="34"/>
      <c r="G1718" s="34"/>
      <c r="H1718" s="34"/>
    </row>
    <row r="1719" spans="5:8" x14ac:dyDescent="0.2">
      <c r="E1719" s="93"/>
      <c r="F1719" s="34"/>
      <c r="G1719" s="34"/>
      <c r="H1719" s="34"/>
    </row>
    <row r="1720" spans="5:8" x14ac:dyDescent="0.2">
      <c r="E1720" s="93"/>
      <c r="F1720" s="34"/>
      <c r="G1720" s="34"/>
      <c r="H1720" s="34"/>
    </row>
    <row r="1721" spans="5:8" x14ac:dyDescent="0.2">
      <c r="E1721" s="93"/>
      <c r="F1721" s="34"/>
      <c r="G1721" s="34"/>
      <c r="H1721" s="34"/>
    </row>
    <row r="1722" spans="5:8" x14ac:dyDescent="0.2">
      <c r="E1722" s="93"/>
      <c r="F1722" s="34"/>
      <c r="G1722" s="34"/>
      <c r="H1722" s="34"/>
    </row>
    <row r="1723" spans="5:8" x14ac:dyDescent="0.2">
      <c r="E1723" s="93"/>
      <c r="F1723" s="34"/>
      <c r="G1723" s="34"/>
      <c r="H1723" s="34"/>
    </row>
    <row r="1724" spans="5:8" x14ac:dyDescent="0.2">
      <c r="E1724" s="93"/>
      <c r="F1724" s="34"/>
      <c r="G1724" s="34"/>
      <c r="H1724" s="34"/>
    </row>
    <row r="1725" spans="5:8" x14ac:dyDescent="0.2">
      <c r="E1725" s="93"/>
      <c r="F1725" s="34"/>
      <c r="G1725" s="34"/>
      <c r="H1725" s="34"/>
    </row>
    <row r="1726" spans="5:8" x14ac:dyDescent="0.2">
      <c r="E1726" s="93"/>
      <c r="F1726" s="34"/>
      <c r="G1726" s="34"/>
      <c r="H1726" s="34"/>
    </row>
    <row r="1727" spans="5:8" x14ac:dyDescent="0.2">
      <c r="E1727" s="93"/>
      <c r="F1727" s="34"/>
      <c r="G1727" s="34"/>
      <c r="H1727" s="34"/>
    </row>
    <row r="1728" spans="5:8" x14ac:dyDescent="0.2">
      <c r="E1728" s="93"/>
      <c r="F1728" s="34"/>
      <c r="G1728" s="34"/>
      <c r="H1728" s="34"/>
    </row>
    <row r="1729" spans="5:8" x14ac:dyDescent="0.2">
      <c r="E1729" s="93"/>
      <c r="F1729" s="34"/>
      <c r="G1729" s="34"/>
      <c r="H1729" s="34"/>
    </row>
    <row r="1730" spans="5:8" x14ac:dyDescent="0.2">
      <c r="E1730" s="93"/>
      <c r="F1730" s="34"/>
      <c r="G1730" s="34"/>
      <c r="H1730" s="34"/>
    </row>
    <row r="1731" spans="5:8" x14ac:dyDescent="0.2">
      <c r="E1731" s="93"/>
      <c r="F1731" s="34"/>
      <c r="G1731" s="34"/>
      <c r="H1731" s="34"/>
    </row>
    <row r="1732" spans="5:8" x14ac:dyDescent="0.2">
      <c r="E1732" s="93"/>
      <c r="F1732" s="34"/>
      <c r="G1732" s="34"/>
      <c r="H1732" s="34"/>
    </row>
    <row r="1733" spans="5:8" x14ac:dyDescent="0.2">
      <c r="E1733" s="93"/>
      <c r="F1733" s="34"/>
      <c r="G1733" s="34"/>
      <c r="H1733" s="34"/>
    </row>
    <row r="1734" spans="5:8" x14ac:dyDescent="0.2">
      <c r="E1734" s="93"/>
      <c r="F1734" s="34"/>
      <c r="G1734" s="34"/>
      <c r="H1734" s="34"/>
    </row>
    <row r="1735" spans="5:8" x14ac:dyDescent="0.2">
      <c r="E1735" s="93"/>
      <c r="F1735" s="34"/>
      <c r="G1735" s="34"/>
      <c r="H1735" s="34"/>
    </row>
    <row r="1736" spans="5:8" x14ac:dyDescent="0.2">
      <c r="E1736" s="93"/>
      <c r="F1736" s="34"/>
      <c r="G1736" s="34"/>
      <c r="H1736" s="34"/>
    </row>
    <row r="1737" spans="5:8" x14ac:dyDescent="0.2">
      <c r="E1737" s="93"/>
      <c r="F1737" s="34"/>
      <c r="G1737" s="34"/>
      <c r="H1737" s="34"/>
    </row>
    <row r="1738" spans="5:8" x14ac:dyDescent="0.2">
      <c r="E1738" s="93"/>
      <c r="F1738" s="34"/>
      <c r="G1738" s="34"/>
      <c r="H1738" s="34"/>
    </row>
    <row r="1739" spans="5:8" x14ac:dyDescent="0.2">
      <c r="E1739" s="93"/>
      <c r="F1739" s="34"/>
      <c r="G1739" s="34"/>
      <c r="H1739" s="34"/>
    </row>
    <row r="1740" spans="5:8" x14ac:dyDescent="0.2">
      <c r="E1740" s="93"/>
      <c r="F1740" s="34"/>
      <c r="G1740" s="34"/>
      <c r="H1740" s="34"/>
    </row>
    <row r="1741" spans="5:8" x14ac:dyDescent="0.2">
      <c r="E1741" s="93"/>
      <c r="F1741" s="34"/>
      <c r="G1741" s="34"/>
      <c r="H1741" s="34"/>
    </row>
    <row r="1742" spans="5:8" x14ac:dyDescent="0.2">
      <c r="E1742" s="93"/>
      <c r="F1742" s="34"/>
      <c r="G1742" s="34"/>
      <c r="H1742" s="34"/>
    </row>
    <row r="1743" spans="5:8" x14ac:dyDescent="0.2">
      <c r="E1743" s="93"/>
      <c r="F1743" s="34"/>
      <c r="G1743" s="34"/>
      <c r="H1743" s="34"/>
    </row>
    <row r="1744" spans="5:8" x14ac:dyDescent="0.2">
      <c r="E1744" s="93"/>
      <c r="F1744" s="34"/>
      <c r="G1744" s="34"/>
      <c r="H1744" s="34"/>
    </row>
    <row r="1745" spans="5:8" x14ac:dyDescent="0.2">
      <c r="E1745" s="93"/>
      <c r="F1745" s="34"/>
      <c r="G1745" s="34"/>
      <c r="H1745" s="34"/>
    </row>
    <row r="1746" spans="5:8" x14ac:dyDescent="0.2">
      <c r="E1746" s="93"/>
      <c r="F1746" s="34"/>
      <c r="G1746" s="34"/>
      <c r="H1746" s="34"/>
    </row>
    <row r="1747" spans="5:8" x14ac:dyDescent="0.2">
      <c r="E1747" s="93"/>
      <c r="F1747" s="34"/>
      <c r="G1747" s="34"/>
      <c r="H1747" s="34"/>
    </row>
    <row r="1748" spans="5:8" x14ac:dyDescent="0.2">
      <c r="E1748" s="93"/>
      <c r="F1748" s="34"/>
      <c r="G1748" s="34"/>
      <c r="H1748" s="34"/>
    </row>
    <row r="1749" spans="5:8" x14ac:dyDescent="0.2">
      <c r="E1749" s="93"/>
      <c r="F1749" s="34"/>
      <c r="G1749" s="34"/>
      <c r="H1749" s="34"/>
    </row>
    <row r="1750" spans="5:8" x14ac:dyDescent="0.2">
      <c r="E1750" s="93"/>
      <c r="F1750" s="34"/>
      <c r="G1750" s="34"/>
      <c r="H1750" s="34"/>
    </row>
    <row r="1751" spans="5:8" x14ac:dyDescent="0.2">
      <c r="E1751" s="93"/>
      <c r="F1751" s="34"/>
      <c r="G1751" s="34"/>
      <c r="H1751" s="34"/>
    </row>
    <row r="1752" spans="5:8" x14ac:dyDescent="0.2">
      <c r="E1752" s="93"/>
      <c r="F1752" s="34"/>
      <c r="G1752" s="34"/>
      <c r="H1752" s="34"/>
    </row>
    <row r="1753" spans="5:8" x14ac:dyDescent="0.2">
      <c r="E1753" s="93"/>
      <c r="F1753" s="34"/>
      <c r="G1753" s="34"/>
      <c r="H1753" s="34"/>
    </row>
    <row r="1754" spans="5:8" x14ac:dyDescent="0.2">
      <c r="E1754" s="93"/>
      <c r="F1754" s="34"/>
      <c r="G1754" s="34"/>
      <c r="H1754" s="34"/>
    </row>
    <row r="1755" spans="5:8" x14ac:dyDescent="0.2">
      <c r="E1755" s="93"/>
      <c r="F1755" s="34"/>
      <c r="G1755" s="34"/>
      <c r="H1755" s="34"/>
    </row>
    <row r="1756" spans="5:8" x14ac:dyDescent="0.2">
      <c r="E1756" s="93"/>
      <c r="F1756" s="34"/>
      <c r="G1756" s="34"/>
      <c r="H1756" s="34"/>
    </row>
    <row r="1757" spans="5:8" x14ac:dyDescent="0.2">
      <c r="E1757" s="93"/>
      <c r="F1757" s="34"/>
      <c r="G1757" s="34"/>
      <c r="H1757" s="34"/>
    </row>
    <row r="1758" spans="5:8" x14ac:dyDescent="0.2">
      <c r="E1758" s="93"/>
      <c r="F1758" s="34"/>
      <c r="G1758" s="34"/>
      <c r="H1758" s="34"/>
    </row>
    <row r="1759" spans="5:8" x14ac:dyDescent="0.2">
      <c r="E1759" s="93"/>
      <c r="F1759" s="34"/>
      <c r="G1759" s="34"/>
      <c r="H1759" s="34"/>
    </row>
    <row r="1760" spans="5:8" x14ac:dyDescent="0.2">
      <c r="E1760" s="93"/>
      <c r="F1760" s="34"/>
      <c r="G1760" s="34"/>
      <c r="H1760" s="34"/>
    </row>
    <row r="1761" spans="5:8" x14ac:dyDescent="0.2">
      <c r="E1761" s="93"/>
      <c r="F1761" s="34"/>
      <c r="G1761" s="34"/>
      <c r="H1761" s="34"/>
    </row>
    <row r="1762" spans="5:8" x14ac:dyDescent="0.2">
      <c r="E1762" s="93"/>
      <c r="F1762" s="34"/>
      <c r="G1762" s="34"/>
      <c r="H1762" s="34"/>
    </row>
    <row r="1763" spans="5:8" x14ac:dyDescent="0.2">
      <c r="E1763" s="93"/>
      <c r="F1763" s="34"/>
      <c r="G1763" s="34"/>
      <c r="H1763" s="34"/>
    </row>
    <row r="1764" spans="5:8" x14ac:dyDescent="0.2">
      <c r="E1764" s="93"/>
      <c r="F1764" s="34"/>
      <c r="G1764" s="34"/>
      <c r="H1764" s="34"/>
    </row>
    <row r="1765" spans="5:8" x14ac:dyDescent="0.2">
      <c r="E1765" s="93"/>
      <c r="F1765" s="34"/>
      <c r="G1765" s="34"/>
      <c r="H1765" s="34"/>
    </row>
    <row r="1766" spans="5:8" x14ac:dyDescent="0.2">
      <c r="E1766" s="93"/>
      <c r="F1766" s="34"/>
      <c r="G1766" s="34"/>
      <c r="H1766" s="34"/>
    </row>
    <row r="1767" spans="5:8" x14ac:dyDescent="0.2">
      <c r="E1767" s="93"/>
      <c r="F1767" s="34"/>
      <c r="G1767" s="34"/>
      <c r="H1767" s="34"/>
    </row>
    <row r="1768" spans="5:8" x14ac:dyDescent="0.2">
      <c r="E1768" s="93"/>
      <c r="F1768" s="34"/>
      <c r="G1768" s="34"/>
      <c r="H1768" s="34"/>
    </row>
    <row r="1769" spans="5:8" x14ac:dyDescent="0.2">
      <c r="E1769" s="93"/>
      <c r="F1769" s="34"/>
      <c r="G1769" s="34"/>
      <c r="H1769" s="34"/>
    </row>
    <row r="1770" spans="5:8" x14ac:dyDescent="0.2">
      <c r="E1770" s="93"/>
      <c r="F1770" s="34"/>
      <c r="G1770" s="34"/>
      <c r="H1770" s="34"/>
    </row>
    <row r="1771" spans="5:8" x14ac:dyDescent="0.2">
      <c r="E1771" s="93"/>
      <c r="F1771" s="34"/>
      <c r="G1771" s="34"/>
      <c r="H1771" s="34"/>
    </row>
    <row r="1772" spans="5:8" x14ac:dyDescent="0.2">
      <c r="E1772" s="93"/>
      <c r="F1772" s="34"/>
      <c r="G1772" s="34"/>
      <c r="H1772" s="34"/>
    </row>
    <row r="1773" spans="5:8" x14ac:dyDescent="0.2">
      <c r="E1773" s="93"/>
      <c r="F1773" s="34"/>
      <c r="G1773" s="34"/>
      <c r="H1773" s="34"/>
    </row>
    <row r="1774" spans="5:8" x14ac:dyDescent="0.2">
      <c r="E1774" s="93"/>
      <c r="F1774" s="34"/>
      <c r="G1774" s="34"/>
      <c r="H1774" s="34"/>
    </row>
    <row r="1775" spans="5:8" x14ac:dyDescent="0.2">
      <c r="E1775" s="93"/>
      <c r="F1775" s="34"/>
      <c r="G1775" s="34"/>
      <c r="H1775" s="34"/>
    </row>
    <row r="1776" spans="5:8" x14ac:dyDescent="0.2">
      <c r="E1776" s="93"/>
      <c r="F1776" s="34"/>
      <c r="G1776" s="34"/>
      <c r="H1776" s="34"/>
    </row>
    <row r="1777" spans="5:8" x14ac:dyDescent="0.2">
      <c r="E1777" s="93"/>
      <c r="F1777" s="34"/>
      <c r="G1777" s="34"/>
      <c r="H1777" s="34"/>
    </row>
    <row r="1778" spans="5:8" x14ac:dyDescent="0.2">
      <c r="E1778" s="93"/>
      <c r="F1778" s="34"/>
      <c r="G1778" s="34"/>
      <c r="H1778" s="34"/>
    </row>
    <row r="1779" spans="5:8" x14ac:dyDescent="0.2">
      <c r="E1779" s="93"/>
      <c r="F1779" s="34"/>
      <c r="G1779" s="34"/>
      <c r="H1779" s="34"/>
    </row>
    <row r="1780" spans="5:8" x14ac:dyDescent="0.2">
      <c r="E1780" s="93"/>
      <c r="F1780" s="34"/>
      <c r="G1780" s="34"/>
      <c r="H1780" s="34"/>
    </row>
    <row r="1781" spans="5:8" x14ac:dyDescent="0.2">
      <c r="E1781" s="93"/>
      <c r="F1781" s="34"/>
      <c r="G1781" s="34"/>
      <c r="H1781" s="34"/>
    </row>
    <row r="1782" spans="5:8" x14ac:dyDescent="0.2">
      <c r="E1782" s="93"/>
      <c r="F1782" s="34"/>
      <c r="G1782" s="34"/>
      <c r="H1782" s="34"/>
    </row>
    <row r="1783" spans="5:8" x14ac:dyDescent="0.2">
      <c r="E1783" s="93"/>
      <c r="F1783" s="34"/>
      <c r="G1783" s="34"/>
      <c r="H1783" s="34"/>
    </row>
    <row r="1784" spans="5:8" x14ac:dyDescent="0.2">
      <c r="E1784" s="93"/>
      <c r="F1784" s="34"/>
      <c r="G1784" s="34"/>
      <c r="H1784" s="34"/>
    </row>
    <row r="1785" spans="5:8" x14ac:dyDescent="0.2">
      <c r="E1785" s="93"/>
      <c r="F1785" s="34"/>
      <c r="G1785" s="34"/>
      <c r="H1785" s="34"/>
    </row>
    <row r="1786" spans="5:8" x14ac:dyDescent="0.2">
      <c r="E1786" s="93"/>
      <c r="F1786" s="34"/>
      <c r="G1786" s="34"/>
      <c r="H1786" s="34"/>
    </row>
    <row r="1787" spans="5:8" x14ac:dyDescent="0.2">
      <c r="E1787" s="93"/>
      <c r="F1787" s="34"/>
      <c r="G1787" s="34"/>
      <c r="H1787" s="34"/>
    </row>
    <row r="1788" spans="5:8" x14ac:dyDescent="0.2">
      <c r="E1788" s="93"/>
      <c r="F1788" s="34"/>
      <c r="G1788" s="34"/>
      <c r="H1788" s="34"/>
    </row>
    <row r="1789" spans="5:8" x14ac:dyDescent="0.2">
      <c r="E1789" s="93"/>
      <c r="F1789" s="34"/>
      <c r="G1789" s="34"/>
      <c r="H1789" s="34"/>
    </row>
    <row r="1790" spans="5:8" x14ac:dyDescent="0.2">
      <c r="E1790" s="93"/>
      <c r="F1790" s="34"/>
      <c r="G1790" s="34"/>
      <c r="H1790" s="34"/>
    </row>
    <row r="1791" spans="5:8" x14ac:dyDescent="0.2">
      <c r="E1791" s="93"/>
      <c r="F1791" s="34"/>
      <c r="G1791" s="34"/>
      <c r="H1791" s="34"/>
    </row>
    <row r="1792" spans="5:8" x14ac:dyDescent="0.2">
      <c r="E1792" s="93"/>
      <c r="F1792" s="34"/>
      <c r="G1792" s="34"/>
      <c r="H1792" s="34"/>
    </row>
    <row r="1793" spans="5:8" x14ac:dyDescent="0.2">
      <c r="E1793" s="93"/>
      <c r="F1793" s="34"/>
      <c r="G1793" s="34"/>
      <c r="H1793" s="34"/>
    </row>
    <row r="1794" spans="5:8" x14ac:dyDescent="0.2">
      <c r="E1794" s="93"/>
      <c r="F1794" s="34"/>
      <c r="G1794" s="34"/>
      <c r="H1794" s="34"/>
    </row>
    <row r="1795" spans="5:8" x14ac:dyDescent="0.2">
      <c r="E1795" s="93"/>
      <c r="F1795" s="34"/>
      <c r="G1795" s="34"/>
      <c r="H1795" s="34"/>
    </row>
    <row r="1796" spans="5:8" x14ac:dyDescent="0.2">
      <c r="E1796" s="93"/>
      <c r="F1796" s="34"/>
      <c r="G1796" s="34"/>
      <c r="H1796" s="34"/>
    </row>
    <row r="1797" spans="5:8" x14ac:dyDescent="0.2">
      <c r="E1797" s="93"/>
      <c r="F1797" s="34"/>
      <c r="G1797" s="34"/>
      <c r="H1797" s="34"/>
    </row>
    <row r="1798" spans="5:8" x14ac:dyDescent="0.2">
      <c r="E1798" s="93"/>
      <c r="F1798" s="34"/>
      <c r="G1798" s="34"/>
      <c r="H1798" s="34"/>
    </row>
    <row r="1799" spans="5:8" x14ac:dyDescent="0.2">
      <c r="E1799" s="93"/>
      <c r="F1799" s="34"/>
      <c r="G1799" s="34"/>
      <c r="H1799" s="34"/>
    </row>
    <row r="1800" spans="5:8" x14ac:dyDescent="0.2">
      <c r="E1800" s="93"/>
      <c r="F1800" s="34"/>
      <c r="G1800" s="34"/>
      <c r="H1800" s="34"/>
    </row>
    <row r="1801" spans="5:8" x14ac:dyDescent="0.2">
      <c r="E1801" s="93"/>
      <c r="F1801" s="34"/>
      <c r="G1801" s="34"/>
      <c r="H1801" s="34"/>
    </row>
    <row r="1802" spans="5:8" x14ac:dyDescent="0.2">
      <c r="E1802" s="93"/>
      <c r="F1802" s="34"/>
      <c r="G1802" s="34"/>
      <c r="H1802" s="34"/>
    </row>
    <row r="1803" spans="5:8" x14ac:dyDescent="0.2">
      <c r="E1803" s="93"/>
      <c r="F1803" s="34"/>
      <c r="G1803" s="34"/>
      <c r="H1803" s="34"/>
    </row>
    <row r="1804" spans="5:8" x14ac:dyDescent="0.2">
      <c r="E1804" s="93"/>
      <c r="F1804" s="34"/>
      <c r="G1804" s="34"/>
      <c r="H1804" s="34"/>
    </row>
    <row r="1805" spans="5:8" x14ac:dyDescent="0.2">
      <c r="E1805" s="93"/>
      <c r="F1805" s="34"/>
      <c r="G1805" s="34"/>
      <c r="H1805" s="34"/>
    </row>
    <row r="1806" spans="5:8" x14ac:dyDescent="0.2">
      <c r="E1806" s="93"/>
      <c r="F1806" s="34"/>
      <c r="G1806" s="34"/>
      <c r="H1806" s="34"/>
    </row>
    <row r="1807" spans="5:8" x14ac:dyDescent="0.2">
      <c r="E1807" s="93"/>
      <c r="F1807" s="34"/>
      <c r="G1807" s="34"/>
      <c r="H1807" s="34"/>
    </row>
    <row r="1808" spans="5:8" x14ac:dyDescent="0.2">
      <c r="E1808" s="93"/>
      <c r="F1808" s="34"/>
      <c r="G1808" s="34"/>
      <c r="H1808" s="34"/>
    </row>
    <row r="1809" spans="5:8" x14ac:dyDescent="0.2">
      <c r="E1809" s="93"/>
      <c r="F1809" s="34"/>
      <c r="G1809" s="34"/>
      <c r="H1809" s="34"/>
    </row>
    <row r="1810" spans="5:8" x14ac:dyDescent="0.2">
      <c r="E1810" s="93"/>
      <c r="F1810" s="34"/>
      <c r="G1810" s="34"/>
      <c r="H1810" s="34"/>
    </row>
    <row r="1811" spans="5:8" x14ac:dyDescent="0.2">
      <c r="E1811" s="93"/>
      <c r="F1811" s="34"/>
      <c r="G1811" s="34"/>
      <c r="H1811" s="34"/>
    </row>
    <row r="1812" spans="5:8" x14ac:dyDescent="0.2">
      <c r="E1812" s="93"/>
      <c r="F1812" s="34"/>
      <c r="G1812" s="34"/>
      <c r="H1812" s="34"/>
    </row>
    <row r="1813" spans="5:8" x14ac:dyDescent="0.2">
      <c r="E1813" s="93"/>
      <c r="F1813" s="34"/>
      <c r="G1813" s="34"/>
      <c r="H1813" s="34"/>
    </row>
    <row r="1814" spans="5:8" x14ac:dyDescent="0.2">
      <c r="E1814" s="93"/>
      <c r="F1814" s="34"/>
      <c r="G1814" s="34"/>
      <c r="H1814" s="34"/>
    </row>
    <row r="1815" spans="5:8" x14ac:dyDescent="0.2">
      <c r="E1815" s="93"/>
      <c r="F1815" s="34"/>
      <c r="G1815" s="34"/>
      <c r="H1815" s="34"/>
    </row>
    <row r="1816" spans="5:8" x14ac:dyDescent="0.2">
      <c r="E1816" s="93"/>
      <c r="F1816" s="34"/>
      <c r="G1816" s="34"/>
      <c r="H1816" s="34"/>
    </row>
    <row r="1817" spans="5:8" x14ac:dyDescent="0.2">
      <c r="E1817" s="93"/>
      <c r="F1817" s="34"/>
      <c r="G1817" s="34"/>
      <c r="H1817" s="34"/>
    </row>
    <row r="1818" spans="5:8" x14ac:dyDescent="0.2">
      <c r="E1818" s="93"/>
      <c r="F1818" s="34"/>
      <c r="G1818" s="34"/>
      <c r="H1818" s="34"/>
    </row>
    <row r="1819" spans="5:8" x14ac:dyDescent="0.2">
      <c r="E1819" s="93"/>
      <c r="F1819" s="34"/>
      <c r="G1819" s="34"/>
      <c r="H1819" s="34"/>
    </row>
    <row r="1820" spans="5:8" x14ac:dyDescent="0.2">
      <c r="E1820" s="93"/>
      <c r="F1820" s="34"/>
      <c r="G1820" s="34"/>
      <c r="H1820" s="34"/>
    </row>
    <row r="1821" spans="5:8" x14ac:dyDescent="0.2">
      <c r="E1821" s="93"/>
      <c r="F1821" s="34"/>
      <c r="G1821" s="34"/>
      <c r="H1821" s="34"/>
    </row>
    <row r="1822" spans="5:8" x14ac:dyDescent="0.2">
      <c r="E1822" s="93"/>
      <c r="F1822" s="34"/>
      <c r="G1822" s="34"/>
      <c r="H1822" s="34"/>
    </row>
    <row r="1823" spans="5:8" x14ac:dyDescent="0.2">
      <c r="E1823" s="93"/>
      <c r="F1823" s="34"/>
      <c r="G1823" s="34"/>
      <c r="H1823" s="34"/>
    </row>
    <row r="1824" spans="5:8" x14ac:dyDescent="0.2">
      <c r="E1824" s="93"/>
      <c r="F1824" s="34"/>
      <c r="G1824" s="34"/>
      <c r="H1824" s="34"/>
    </row>
    <row r="1825" spans="5:8" x14ac:dyDescent="0.2">
      <c r="E1825" s="93"/>
      <c r="F1825" s="34"/>
      <c r="G1825" s="34"/>
      <c r="H1825" s="34"/>
    </row>
    <row r="1826" spans="5:8" x14ac:dyDescent="0.2">
      <c r="E1826" s="93"/>
      <c r="F1826" s="34"/>
      <c r="G1826" s="34"/>
      <c r="H1826" s="34"/>
    </row>
    <row r="1827" spans="5:8" x14ac:dyDescent="0.2">
      <c r="E1827" s="93"/>
      <c r="F1827" s="34"/>
      <c r="G1827" s="34"/>
      <c r="H1827" s="34"/>
    </row>
    <row r="1828" spans="5:8" x14ac:dyDescent="0.2">
      <c r="E1828" s="93"/>
      <c r="F1828" s="34"/>
      <c r="G1828" s="34"/>
      <c r="H1828" s="34"/>
    </row>
    <row r="1829" spans="5:8" x14ac:dyDescent="0.2">
      <c r="E1829" s="93"/>
      <c r="F1829" s="34"/>
      <c r="G1829" s="34"/>
      <c r="H1829" s="34"/>
    </row>
    <row r="1830" spans="5:8" x14ac:dyDescent="0.2">
      <c r="E1830" s="93"/>
      <c r="F1830" s="34"/>
      <c r="G1830" s="34"/>
      <c r="H1830" s="34"/>
    </row>
    <row r="1831" spans="5:8" x14ac:dyDescent="0.2">
      <c r="E1831" s="93"/>
      <c r="F1831" s="34"/>
      <c r="G1831" s="34"/>
      <c r="H1831" s="34"/>
    </row>
    <row r="1832" spans="5:8" x14ac:dyDescent="0.2">
      <c r="E1832" s="93"/>
      <c r="F1832" s="34"/>
      <c r="G1832" s="34"/>
      <c r="H1832" s="34"/>
    </row>
    <row r="1833" spans="5:8" x14ac:dyDescent="0.2">
      <c r="E1833" s="93"/>
      <c r="F1833" s="34"/>
      <c r="G1833" s="34"/>
      <c r="H1833" s="34"/>
    </row>
    <row r="1834" spans="5:8" x14ac:dyDescent="0.2">
      <c r="E1834" s="93"/>
      <c r="F1834" s="34"/>
      <c r="G1834" s="34"/>
      <c r="H1834" s="34"/>
    </row>
    <row r="1835" spans="5:8" x14ac:dyDescent="0.2">
      <c r="E1835" s="93"/>
      <c r="F1835" s="34"/>
      <c r="G1835" s="34"/>
      <c r="H1835" s="34"/>
    </row>
    <row r="1836" spans="5:8" x14ac:dyDescent="0.2">
      <c r="E1836" s="93"/>
      <c r="F1836" s="34"/>
      <c r="G1836" s="34"/>
      <c r="H1836" s="34"/>
    </row>
    <row r="1837" spans="5:8" x14ac:dyDescent="0.2">
      <c r="E1837" s="93"/>
      <c r="F1837" s="34"/>
      <c r="G1837" s="34"/>
      <c r="H1837" s="34"/>
    </row>
    <row r="1838" spans="5:8" x14ac:dyDescent="0.2">
      <c r="E1838" s="93"/>
      <c r="F1838" s="34"/>
      <c r="G1838" s="34"/>
      <c r="H1838" s="34"/>
    </row>
    <row r="1839" spans="5:8" x14ac:dyDescent="0.2">
      <c r="E1839" s="93"/>
      <c r="F1839" s="34"/>
      <c r="G1839" s="34"/>
      <c r="H1839" s="34"/>
    </row>
    <row r="1840" spans="5:8" x14ac:dyDescent="0.2">
      <c r="E1840" s="93"/>
      <c r="F1840" s="34"/>
      <c r="G1840" s="34"/>
      <c r="H1840" s="34"/>
    </row>
    <row r="1841" spans="5:8" x14ac:dyDescent="0.2">
      <c r="E1841" s="93"/>
      <c r="F1841" s="34"/>
      <c r="G1841" s="34"/>
      <c r="H1841" s="34"/>
    </row>
    <row r="1842" spans="5:8" x14ac:dyDescent="0.2">
      <c r="E1842" s="93"/>
      <c r="F1842" s="34"/>
      <c r="G1842" s="34"/>
      <c r="H1842" s="34"/>
    </row>
    <row r="1843" spans="5:8" x14ac:dyDescent="0.2">
      <c r="E1843" s="93"/>
      <c r="F1843" s="34"/>
      <c r="G1843" s="34"/>
      <c r="H1843" s="34"/>
    </row>
    <row r="1844" spans="5:8" x14ac:dyDescent="0.2">
      <c r="E1844" s="93"/>
      <c r="F1844" s="34"/>
      <c r="G1844" s="34"/>
      <c r="H1844" s="34"/>
    </row>
    <row r="1845" spans="5:8" x14ac:dyDescent="0.2">
      <c r="E1845" s="93"/>
      <c r="F1845" s="34"/>
      <c r="G1845" s="34"/>
      <c r="H1845" s="34"/>
    </row>
    <row r="1846" spans="5:8" x14ac:dyDescent="0.2">
      <c r="E1846" s="93"/>
      <c r="F1846" s="34"/>
      <c r="G1846" s="34"/>
      <c r="H1846" s="34"/>
    </row>
    <row r="1847" spans="5:8" x14ac:dyDescent="0.2">
      <c r="E1847" s="93"/>
      <c r="F1847" s="34"/>
      <c r="G1847" s="34"/>
      <c r="H1847" s="34"/>
    </row>
    <row r="1848" spans="5:8" x14ac:dyDescent="0.2">
      <c r="E1848" s="93"/>
      <c r="F1848" s="34"/>
      <c r="G1848" s="34"/>
      <c r="H1848" s="34"/>
    </row>
    <row r="1849" spans="5:8" x14ac:dyDescent="0.2">
      <c r="E1849" s="93"/>
      <c r="F1849" s="34"/>
      <c r="G1849" s="34"/>
      <c r="H1849" s="34"/>
    </row>
    <row r="1850" spans="5:8" x14ac:dyDescent="0.2">
      <c r="E1850" s="93"/>
      <c r="F1850" s="34"/>
      <c r="G1850" s="34"/>
      <c r="H1850" s="34"/>
    </row>
    <row r="1851" spans="5:8" x14ac:dyDescent="0.2">
      <c r="E1851" s="93"/>
      <c r="F1851" s="34"/>
      <c r="G1851" s="34"/>
      <c r="H1851" s="34"/>
    </row>
    <row r="1852" spans="5:8" x14ac:dyDescent="0.2">
      <c r="E1852" s="93"/>
      <c r="F1852" s="34"/>
      <c r="G1852" s="34"/>
      <c r="H1852" s="34"/>
    </row>
    <row r="1853" spans="5:8" x14ac:dyDescent="0.2">
      <c r="E1853" s="93"/>
      <c r="F1853" s="34"/>
      <c r="G1853" s="34"/>
      <c r="H1853" s="34"/>
    </row>
    <row r="1854" spans="5:8" x14ac:dyDescent="0.2">
      <c r="E1854" s="93"/>
      <c r="F1854" s="34"/>
      <c r="G1854" s="34"/>
      <c r="H1854" s="34"/>
    </row>
    <row r="1855" spans="5:8" x14ac:dyDescent="0.2">
      <c r="E1855" s="93"/>
      <c r="F1855" s="34"/>
      <c r="G1855" s="34"/>
      <c r="H1855" s="34"/>
    </row>
    <row r="1856" spans="5:8" x14ac:dyDescent="0.2">
      <c r="E1856" s="93"/>
      <c r="F1856" s="34"/>
      <c r="G1856" s="34"/>
      <c r="H1856" s="34"/>
    </row>
    <row r="1857" spans="5:8" x14ac:dyDescent="0.2">
      <c r="E1857" s="93"/>
      <c r="F1857" s="34"/>
      <c r="G1857" s="34"/>
      <c r="H1857" s="34"/>
    </row>
    <row r="1858" spans="5:8" x14ac:dyDescent="0.2">
      <c r="E1858" s="93"/>
      <c r="F1858" s="34"/>
      <c r="G1858" s="34"/>
      <c r="H1858" s="34"/>
    </row>
    <row r="1859" spans="5:8" x14ac:dyDescent="0.2">
      <c r="E1859" s="93"/>
      <c r="F1859" s="34"/>
      <c r="G1859" s="34"/>
      <c r="H1859" s="34"/>
    </row>
    <row r="1860" spans="5:8" x14ac:dyDescent="0.2">
      <c r="E1860" s="93"/>
      <c r="F1860" s="34"/>
      <c r="G1860" s="34"/>
      <c r="H1860" s="34"/>
    </row>
    <row r="1861" spans="5:8" x14ac:dyDescent="0.2">
      <c r="E1861" s="93"/>
      <c r="F1861" s="34"/>
      <c r="G1861" s="34"/>
      <c r="H1861" s="34"/>
    </row>
    <row r="1862" spans="5:8" x14ac:dyDescent="0.2">
      <c r="E1862" s="93"/>
      <c r="F1862" s="34"/>
      <c r="G1862" s="34"/>
      <c r="H1862" s="34"/>
    </row>
    <row r="1863" spans="5:8" x14ac:dyDescent="0.2">
      <c r="E1863" s="93"/>
      <c r="F1863" s="34"/>
      <c r="G1863" s="34"/>
      <c r="H1863" s="34"/>
    </row>
    <row r="1864" spans="5:8" x14ac:dyDescent="0.2">
      <c r="E1864" s="93"/>
      <c r="F1864" s="34"/>
      <c r="G1864" s="34"/>
      <c r="H1864" s="34"/>
    </row>
    <row r="1865" spans="5:8" x14ac:dyDescent="0.2">
      <c r="E1865" s="93"/>
      <c r="F1865" s="34"/>
      <c r="G1865" s="34"/>
      <c r="H1865" s="34"/>
    </row>
    <row r="1866" spans="5:8" x14ac:dyDescent="0.2">
      <c r="E1866" s="93"/>
      <c r="F1866" s="34"/>
      <c r="G1866" s="34"/>
      <c r="H1866" s="34"/>
    </row>
    <row r="1867" spans="5:8" x14ac:dyDescent="0.2">
      <c r="E1867" s="93"/>
      <c r="F1867" s="34"/>
      <c r="G1867" s="34"/>
      <c r="H1867" s="34"/>
    </row>
    <row r="1868" spans="5:8" x14ac:dyDescent="0.2">
      <c r="E1868" s="93"/>
      <c r="F1868" s="34"/>
      <c r="G1868" s="34"/>
      <c r="H1868" s="34"/>
    </row>
    <row r="1869" spans="5:8" x14ac:dyDescent="0.2">
      <c r="E1869" s="93"/>
      <c r="F1869" s="34"/>
      <c r="G1869" s="34"/>
      <c r="H1869" s="34"/>
    </row>
    <row r="1870" spans="5:8" x14ac:dyDescent="0.2">
      <c r="E1870" s="93"/>
      <c r="F1870" s="34"/>
      <c r="G1870" s="34"/>
      <c r="H1870" s="34"/>
    </row>
    <row r="1871" spans="5:8" x14ac:dyDescent="0.2">
      <c r="E1871" s="93"/>
      <c r="F1871" s="34"/>
      <c r="G1871" s="34"/>
      <c r="H1871" s="34"/>
    </row>
    <row r="1872" spans="5:8" x14ac:dyDescent="0.2">
      <c r="E1872" s="93"/>
      <c r="F1872" s="34"/>
      <c r="G1872" s="34"/>
      <c r="H1872" s="34"/>
    </row>
    <row r="1873" spans="5:8" x14ac:dyDescent="0.2">
      <c r="E1873" s="93"/>
      <c r="F1873" s="34"/>
      <c r="G1873" s="34"/>
      <c r="H1873" s="34"/>
    </row>
    <row r="1874" spans="5:8" x14ac:dyDescent="0.2">
      <c r="E1874" s="93"/>
      <c r="F1874" s="34"/>
      <c r="G1874" s="34"/>
      <c r="H1874" s="34"/>
    </row>
    <row r="1875" spans="5:8" x14ac:dyDescent="0.2">
      <c r="E1875" s="93"/>
      <c r="F1875" s="34"/>
      <c r="G1875" s="34"/>
      <c r="H1875" s="34"/>
    </row>
    <row r="1876" spans="5:8" x14ac:dyDescent="0.2">
      <c r="E1876" s="93"/>
      <c r="F1876" s="34"/>
      <c r="G1876" s="34"/>
      <c r="H1876" s="34"/>
    </row>
    <row r="1877" spans="5:8" x14ac:dyDescent="0.2">
      <c r="E1877" s="93"/>
      <c r="F1877" s="34"/>
      <c r="G1877" s="34"/>
      <c r="H1877" s="34"/>
    </row>
    <row r="1878" spans="5:8" x14ac:dyDescent="0.2">
      <c r="E1878" s="93"/>
      <c r="F1878" s="34"/>
      <c r="G1878" s="34"/>
      <c r="H1878" s="34"/>
    </row>
    <row r="1879" spans="5:8" x14ac:dyDescent="0.2">
      <c r="E1879" s="93"/>
      <c r="F1879" s="34"/>
      <c r="G1879" s="34"/>
      <c r="H1879" s="34"/>
    </row>
    <row r="1880" spans="5:8" x14ac:dyDescent="0.2">
      <c r="E1880" s="93"/>
      <c r="F1880" s="34"/>
      <c r="G1880" s="34"/>
      <c r="H1880" s="34"/>
    </row>
    <row r="1881" spans="5:8" x14ac:dyDescent="0.2">
      <c r="E1881" s="93"/>
      <c r="F1881" s="34"/>
      <c r="G1881" s="34"/>
      <c r="H1881" s="34"/>
    </row>
    <row r="1882" spans="5:8" x14ac:dyDescent="0.2">
      <c r="E1882" s="93"/>
      <c r="F1882" s="34"/>
      <c r="G1882" s="34"/>
      <c r="H1882" s="34"/>
    </row>
    <row r="1883" spans="5:8" x14ac:dyDescent="0.2">
      <c r="E1883" s="93"/>
      <c r="F1883" s="34"/>
      <c r="G1883" s="34"/>
      <c r="H1883" s="34"/>
    </row>
    <row r="1884" spans="5:8" x14ac:dyDescent="0.2">
      <c r="E1884" s="93"/>
      <c r="F1884" s="34"/>
      <c r="G1884" s="34"/>
      <c r="H1884" s="34"/>
    </row>
    <row r="1885" spans="5:8" x14ac:dyDescent="0.2">
      <c r="E1885" s="93"/>
      <c r="F1885" s="34"/>
      <c r="G1885" s="34"/>
      <c r="H1885" s="34"/>
    </row>
    <row r="1886" spans="5:8" x14ac:dyDescent="0.2">
      <c r="E1886" s="93"/>
      <c r="F1886" s="34"/>
      <c r="G1886" s="34"/>
      <c r="H1886" s="34"/>
    </row>
    <row r="1887" spans="5:8" x14ac:dyDescent="0.2">
      <c r="E1887" s="93"/>
      <c r="F1887" s="34"/>
      <c r="G1887" s="34"/>
      <c r="H1887" s="34"/>
    </row>
    <row r="1888" spans="5:8" x14ac:dyDescent="0.2">
      <c r="E1888" s="93"/>
      <c r="F1888" s="34"/>
      <c r="G1888" s="34"/>
      <c r="H1888" s="34"/>
    </row>
    <row r="1889" spans="5:8" x14ac:dyDescent="0.2">
      <c r="E1889" s="93"/>
      <c r="F1889" s="34"/>
      <c r="G1889" s="34"/>
      <c r="H1889" s="34"/>
    </row>
    <row r="1890" spans="5:8" x14ac:dyDescent="0.2">
      <c r="E1890" s="93"/>
      <c r="F1890" s="34"/>
      <c r="G1890" s="34"/>
      <c r="H1890" s="34"/>
    </row>
    <row r="1891" spans="5:8" x14ac:dyDescent="0.2">
      <c r="E1891" s="93"/>
      <c r="F1891" s="34"/>
      <c r="G1891" s="34"/>
      <c r="H1891" s="34"/>
    </row>
    <row r="1892" spans="5:8" x14ac:dyDescent="0.2">
      <c r="E1892" s="93"/>
      <c r="F1892" s="34"/>
      <c r="G1892" s="34"/>
      <c r="H1892" s="34"/>
    </row>
    <row r="1893" spans="5:8" x14ac:dyDescent="0.2">
      <c r="E1893" s="93"/>
      <c r="F1893" s="34"/>
      <c r="G1893" s="34"/>
      <c r="H1893" s="34"/>
    </row>
    <row r="1894" spans="5:8" x14ac:dyDescent="0.2">
      <c r="E1894" s="93"/>
      <c r="F1894" s="34"/>
      <c r="G1894" s="34"/>
      <c r="H1894" s="34"/>
    </row>
    <row r="1895" spans="5:8" x14ac:dyDescent="0.2">
      <c r="E1895" s="93"/>
      <c r="F1895" s="34"/>
      <c r="G1895" s="34"/>
      <c r="H1895" s="34"/>
    </row>
    <row r="1896" spans="5:8" x14ac:dyDescent="0.2">
      <c r="E1896" s="93"/>
      <c r="F1896" s="34"/>
      <c r="G1896" s="34"/>
      <c r="H1896" s="34"/>
    </row>
    <row r="1897" spans="5:8" x14ac:dyDescent="0.2">
      <c r="E1897" s="93"/>
      <c r="F1897" s="34"/>
      <c r="G1897" s="34"/>
      <c r="H1897" s="34"/>
    </row>
    <row r="1898" spans="5:8" x14ac:dyDescent="0.2">
      <c r="E1898" s="93"/>
      <c r="F1898" s="34"/>
      <c r="G1898" s="34"/>
      <c r="H1898" s="34"/>
    </row>
    <row r="1899" spans="5:8" x14ac:dyDescent="0.2">
      <c r="E1899" s="93"/>
      <c r="F1899" s="34"/>
      <c r="G1899" s="34"/>
      <c r="H1899" s="34"/>
    </row>
    <row r="1900" spans="5:8" x14ac:dyDescent="0.2">
      <c r="E1900" s="93"/>
      <c r="F1900" s="34"/>
      <c r="G1900" s="34"/>
      <c r="H1900" s="34"/>
    </row>
    <row r="1901" spans="5:8" x14ac:dyDescent="0.2">
      <c r="E1901" s="93"/>
      <c r="F1901" s="34"/>
      <c r="G1901" s="34"/>
      <c r="H1901" s="34"/>
    </row>
    <row r="1902" spans="5:8" x14ac:dyDescent="0.2">
      <c r="E1902" s="93"/>
      <c r="F1902" s="34"/>
      <c r="G1902" s="34"/>
      <c r="H1902" s="34"/>
    </row>
    <row r="1903" spans="5:8" x14ac:dyDescent="0.2">
      <c r="E1903" s="93"/>
      <c r="F1903" s="34"/>
      <c r="G1903" s="34"/>
      <c r="H1903" s="34"/>
    </row>
    <row r="1904" spans="5:8" x14ac:dyDescent="0.2">
      <c r="E1904" s="93"/>
      <c r="F1904" s="34"/>
      <c r="G1904" s="34"/>
      <c r="H1904" s="34"/>
    </row>
    <row r="1905" spans="5:8" x14ac:dyDescent="0.2">
      <c r="E1905" s="93"/>
      <c r="F1905" s="34"/>
      <c r="G1905" s="34"/>
      <c r="H1905" s="34"/>
    </row>
    <row r="1906" spans="5:8" x14ac:dyDescent="0.2">
      <c r="E1906" s="93"/>
      <c r="F1906" s="34"/>
      <c r="G1906" s="34"/>
      <c r="H1906" s="34"/>
    </row>
    <row r="1907" spans="5:8" x14ac:dyDescent="0.2">
      <c r="E1907" s="93"/>
      <c r="F1907" s="34"/>
      <c r="G1907" s="34"/>
      <c r="H1907" s="34"/>
    </row>
    <row r="1908" spans="5:8" x14ac:dyDescent="0.2">
      <c r="E1908" s="93"/>
      <c r="F1908" s="34"/>
      <c r="G1908" s="34"/>
      <c r="H1908" s="34"/>
    </row>
    <row r="1909" spans="5:8" x14ac:dyDescent="0.2">
      <c r="E1909" s="93"/>
      <c r="F1909" s="34"/>
      <c r="G1909" s="34"/>
      <c r="H1909" s="34"/>
    </row>
    <row r="1910" spans="5:8" x14ac:dyDescent="0.2">
      <c r="E1910" s="93"/>
      <c r="F1910" s="34"/>
      <c r="G1910" s="34"/>
      <c r="H1910" s="34"/>
    </row>
    <row r="1911" spans="5:8" x14ac:dyDescent="0.2">
      <c r="E1911" s="93"/>
      <c r="F1911" s="34"/>
      <c r="G1911" s="34"/>
      <c r="H1911" s="34"/>
    </row>
    <row r="1912" spans="5:8" x14ac:dyDescent="0.2">
      <c r="E1912" s="93"/>
      <c r="F1912" s="34"/>
      <c r="G1912" s="34"/>
      <c r="H1912" s="34"/>
    </row>
    <row r="1913" spans="5:8" x14ac:dyDescent="0.2">
      <c r="E1913" s="93"/>
      <c r="F1913" s="34"/>
      <c r="G1913" s="34"/>
      <c r="H1913" s="34"/>
    </row>
    <row r="1914" spans="5:8" x14ac:dyDescent="0.2">
      <c r="E1914" s="93"/>
      <c r="F1914" s="34"/>
      <c r="G1914" s="34"/>
      <c r="H1914" s="34"/>
    </row>
    <row r="1915" spans="5:8" x14ac:dyDescent="0.2">
      <c r="E1915" s="93"/>
      <c r="F1915" s="34"/>
      <c r="G1915" s="34"/>
      <c r="H1915" s="34"/>
    </row>
    <row r="1916" spans="5:8" x14ac:dyDescent="0.2">
      <c r="E1916" s="93"/>
      <c r="F1916" s="34"/>
      <c r="G1916" s="34"/>
      <c r="H1916" s="34"/>
    </row>
    <row r="1917" spans="5:8" x14ac:dyDescent="0.2">
      <c r="E1917" s="93"/>
      <c r="F1917" s="34"/>
      <c r="G1917" s="34"/>
      <c r="H1917" s="34"/>
    </row>
    <row r="1918" spans="5:8" x14ac:dyDescent="0.2">
      <c r="E1918" s="93"/>
      <c r="F1918" s="34"/>
      <c r="G1918" s="34"/>
      <c r="H1918" s="34"/>
    </row>
    <row r="1919" spans="5:8" x14ac:dyDescent="0.2">
      <c r="E1919" s="93"/>
      <c r="F1919" s="34"/>
      <c r="G1919" s="34"/>
      <c r="H1919" s="34"/>
    </row>
    <row r="1920" spans="5:8" x14ac:dyDescent="0.2">
      <c r="E1920" s="93"/>
      <c r="F1920" s="34"/>
      <c r="G1920" s="34"/>
      <c r="H1920" s="34"/>
    </row>
    <row r="1921" spans="5:8" x14ac:dyDescent="0.2">
      <c r="E1921" s="93"/>
      <c r="F1921" s="34"/>
      <c r="G1921" s="34"/>
      <c r="H1921" s="34"/>
    </row>
    <row r="1922" spans="5:8" x14ac:dyDescent="0.2">
      <c r="E1922" s="93"/>
      <c r="F1922" s="34"/>
      <c r="G1922" s="34"/>
      <c r="H1922" s="34"/>
    </row>
    <row r="1923" spans="5:8" x14ac:dyDescent="0.2">
      <c r="E1923" s="93"/>
      <c r="F1923" s="34"/>
      <c r="G1923" s="34"/>
      <c r="H1923" s="34"/>
    </row>
    <row r="1924" spans="5:8" x14ac:dyDescent="0.2">
      <c r="E1924" s="93"/>
      <c r="F1924" s="34"/>
      <c r="G1924" s="34"/>
      <c r="H1924" s="34"/>
    </row>
    <row r="1925" spans="5:8" x14ac:dyDescent="0.2">
      <c r="E1925" s="93"/>
      <c r="F1925" s="34"/>
      <c r="G1925" s="34"/>
      <c r="H1925" s="34"/>
    </row>
    <row r="1926" spans="5:8" x14ac:dyDescent="0.2">
      <c r="E1926" s="93"/>
      <c r="F1926" s="34"/>
      <c r="G1926" s="34"/>
      <c r="H1926" s="34"/>
    </row>
    <row r="1927" spans="5:8" x14ac:dyDescent="0.2">
      <c r="E1927" s="93"/>
      <c r="F1927" s="34"/>
      <c r="G1927" s="34"/>
      <c r="H1927" s="34"/>
    </row>
    <row r="1928" spans="5:8" x14ac:dyDescent="0.2">
      <c r="E1928" s="93"/>
      <c r="F1928" s="34"/>
      <c r="G1928" s="34"/>
      <c r="H1928" s="34"/>
    </row>
    <row r="1929" spans="5:8" x14ac:dyDescent="0.2">
      <c r="E1929" s="93"/>
      <c r="F1929" s="34"/>
      <c r="G1929" s="34"/>
      <c r="H1929" s="34"/>
    </row>
    <row r="1930" spans="5:8" x14ac:dyDescent="0.2">
      <c r="E1930" s="93"/>
      <c r="F1930" s="34"/>
      <c r="G1930" s="34"/>
      <c r="H1930" s="34"/>
    </row>
    <row r="1931" spans="5:8" x14ac:dyDescent="0.2">
      <c r="E1931" s="93"/>
      <c r="F1931" s="34"/>
      <c r="G1931" s="34"/>
      <c r="H1931" s="34"/>
    </row>
    <row r="1932" spans="5:8" x14ac:dyDescent="0.2">
      <c r="E1932" s="93"/>
      <c r="F1932" s="34"/>
      <c r="G1932" s="34"/>
      <c r="H1932" s="34"/>
    </row>
    <row r="1933" spans="5:8" x14ac:dyDescent="0.2">
      <c r="E1933" s="93"/>
      <c r="F1933" s="34"/>
      <c r="G1933" s="34"/>
      <c r="H1933" s="34"/>
    </row>
    <row r="1934" spans="5:8" x14ac:dyDescent="0.2">
      <c r="E1934" s="93"/>
      <c r="F1934" s="34"/>
      <c r="G1934" s="34"/>
      <c r="H1934" s="34"/>
    </row>
    <row r="1935" spans="5:8" x14ac:dyDescent="0.2">
      <c r="E1935" s="93"/>
      <c r="F1935" s="34"/>
      <c r="G1935" s="34"/>
      <c r="H1935" s="34"/>
    </row>
    <row r="1936" spans="5:8" x14ac:dyDescent="0.2">
      <c r="E1936" s="93"/>
      <c r="F1936" s="34"/>
      <c r="G1936" s="34"/>
      <c r="H1936" s="34"/>
    </row>
    <row r="1937" spans="5:8" x14ac:dyDescent="0.2">
      <c r="E1937" s="93"/>
      <c r="F1937" s="34"/>
      <c r="G1937" s="34"/>
      <c r="H1937" s="34"/>
    </row>
    <row r="1938" spans="5:8" x14ac:dyDescent="0.2">
      <c r="E1938" s="93"/>
      <c r="F1938" s="34"/>
      <c r="G1938" s="34"/>
      <c r="H1938" s="34"/>
    </row>
    <row r="1939" spans="5:8" x14ac:dyDescent="0.2">
      <c r="E1939" s="93"/>
      <c r="F1939" s="34"/>
      <c r="G1939" s="34"/>
      <c r="H1939" s="34"/>
    </row>
    <row r="1940" spans="5:8" x14ac:dyDescent="0.2">
      <c r="E1940" s="93"/>
      <c r="F1940" s="34"/>
      <c r="G1940" s="34"/>
      <c r="H1940" s="34"/>
    </row>
    <row r="1941" spans="5:8" x14ac:dyDescent="0.2">
      <c r="E1941" s="93"/>
      <c r="F1941" s="34"/>
      <c r="G1941" s="34"/>
      <c r="H1941" s="34"/>
    </row>
    <row r="1942" spans="5:8" x14ac:dyDescent="0.2">
      <c r="E1942" s="93"/>
      <c r="F1942" s="34"/>
      <c r="G1942" s="34"/>
      <c r="H1942" s="34"/>
    </row>
    <row r="1943" spans="5:8" x14ac:dyDescent="0.2">
      <c r="E1943" s="93"/>
      <c r="F1943" s="34"/>
      <c r="G1943" s="34"/>
      <c r="H1943" s="34"/>
    </row>
    <row r="1944" spans="5:8" x14ac:dyDescent="0.2">
      <c r="E1944" s="93"/>
      <c r="F1944" s="34"/>
      <c r="G1944" s="34"/>
      <c r="H1944" s="34"/>
    </row>
    <row r="1945" spans="5:8" x14ac:dyDescent="0.2">
      <c r="E1945" s="93"/>
      <c r="F1945" s="34"/>
      <c r="G1945" s="34"/>
      <c r="H1945" s="34"/>
    </row>
    <row r="1946" spans="5:8" x14ac:dyDescent="0.2">
      <c r="E1946" s="93"/>
      <c r="F1946" s="34"/>
      <c r="G1946" s="34"/>
      <c r="H1946" s="34"/>
    </row>
    <row r="1947" spans="5:8" x14ac:dyDescent="0.2">
      <c r="E1947" s="93"/>
      <c r="F1947" s="34"/>
      <c r="G1947" s="34"/>
      <c r="H1947" s="34"/>
    </row>
    <row r="1948" spans="5:8" x14ac:dyDescent="0.2">
      <c r="E1948" s="93"/>
      <c r="F1948" s="34"/>
      <c r="G1948" s="34"/>
      <c r="H1948" s="34"/>
    </row>
    <row r="1949" spans="5:8" x14ac:dyDescent="0.2">
      <c r="E1949" s="93"/>
      <c r="F1949" s="34"/>
      <c r="G1949" s="34"/>
      <c r="H1949" s="34"/>
    </row>
    <row r="1950" spans="5:8" x14ac:dyDescent="0.2">
      <c r="E1950" s="93"/>
      <c r="F1950" s="34"/>
      <c r="G1950" s="34"/>
      <c r="H1950" s="34"/>
    </row>
    <row r="1951" spans="5:8" x14ac:dyDescent="0.2">
      <c r="E1951" s="93"/>
      <c r="F1951" s="34"/>
      <c r="G1951" s="34"/>
      <c r="H1951" s="34"/>
    </row>
    <row r="1952" spans="5:8" x14ac:dyDescent="0.2">
      <c r="E1952" s="93"/>
      <c r="F1952" s="34"/>
      <c r="G1952" s="34"/>
      <c r="H1952" s="34"/>
    </row>
    <row r="1953" spans="5:8" x14ac:dyDescent="0.2">
      <c r="E1953" s="93"/>
      <c r="F1953" s="34"/>
      <c r="G1953" s="34"/>
      <c r="H1953" s="34"/>
    </row>
    <row r="1954" spans="5:8" x14ac:dyDescent="0.2">
      <c r="E1954" s="93"/>
      <c r="F1954" s="34"/>
      <c r="G1954" s="34"/>
      <c r="H1954" s="34"/>
    </row>
    <row r="1955" spans="5:8" x14ac:dyDescent="0.2">
      <c r="E1955" s="93"/>
      <c r="F1955" s="34"/>
      <c r="G1955" s="34"/>
      <c r="H1955" s="34"/>
    </row>
    <row r="1956" spans="5:8" x14ac:dyDescent="0.2">
      <c r="E1956" s="93"/>
      <c r="F1956" s="34"/>
      <c r="G1956" s="34"/>
      <c r="H1956" s="34"/>
    </row>
    <row r="1957" spans="5:8" x14ac:dyDescent="0.2">
      <c r="E1957" s="93"/>
      <c r="F1957" s="34"/>
      <c r="G1957" s="34"/>
      <c r="H1957" s="34"/>
    </row>
    <row r="1958" spans="5:8" x14ac:dyDescent="0.2">
      <c r="E1958" s="93"/>
      <c r="F1958" s="34"/>
      <c r="G1958" s="34"/>
      <c r="H1958" s="34"/>
    </row>
    <row r="1959" spans="5:8" x14ac:dyDescent="0.2">
      <c r="E1959" s="93"/>
      <c r="F1959" s="34"/>
      <c r="G1959" s="34"/>
      <c r="H1959" s="34"/>
    </row>
    <row r="1960" spans="5:8" x14ac:dyDescent="0.2">
      <c r="E1960" s="93"/>
      <c r="F1960" s="34"/>
      <c r="G1960" s="34"/>
      <c r="H1960" s="34"/>
    </row>
    <row r="1961" spans="5:8" x14ac:dyDescent="0.2">
      <c r="E1961" s="93"/>
      <c r="F1961" s="34"/>
      <c r="G1961" s="34"/>
      <c r="H1961" s="34"/>
    </row>
    <row r="1962" spans="5:8" x14ac:dyDescent="0.2">
      <c r="E1962" s="93"/>
      <c r="F1962" s="34"/>
      <c r="G1962" s="34"/>
      <c r="H1962" s="34"/>
    </row>
    <row r="1963" spans="5:8" x14ac:dyDescent="0.2">
      <c r="E1963" s="93"/>
      <c r="F1963" s="34"/>
      <c r="G1963" s="34"/>
      <c r="H1963" s="34"/>
    </row>
    <row r="1964" spans="5:8" x14ac:dyDescent="0.2">
      <c r="E1964" s="93"/>
      <c r="F1964" s="34"/>
      <c r="G1964" s="34"/>
      <c r="H1964" s="34"/>
    </row>
    <row r="1965" spans="5:8" x14ac:dyDescent="0.2">
      <c r="E1965" s="93"/>
      <c r="F1965" s="34"/>
      <c r="G1965" s="34"/>
      <c r="H1965" s="34"/>
    </row>
    <row r="1966" spans="5:8" x14ac:dyDescent="0.2">
      <c r="E1966" s="93"/>
      <c r="F1966" s="34"/>
      <c r="G1966" s="34"/>
      <c r="H1966" s="34"/>
    </row>
    <row r="1967" spans="5:8" x14ac:dyDescent="0.2">
      <c r="E1967" s="93"/>
      <c r="F1967" s="34"/>
      <c r="G1967" s="34"/>
      <c r="H1967" s="34"/>
    </row>
    <row r="1968" spans="5:8" x14ac:dyDescent="0.2">
      <c r="E1968" s="93"/>
      <c r="F1968" s="34"/>
      <c r="G1968" s="34"/>
      <c r="H1968" s="34"/>
    </row>
    <row r="1969" spans="5:8" x14ac:dyDescent="0.2">
      <c r="E1969" s="93"/>
      <c r="F1969" s="34"/>
      <c r="G1969" s="34"/>
      <c r="H1969" s="34"/>
    </row>
    <row r="1970" spans="5:8" x14ac:dyDescent="0.2">
      <c r="E1970" s="93"/>
      <c r="F1970" s="34"/>
      <c r="G1970" s="34"/>
      <c r="H1970" s="34"/>
    </row>
    <row r="1971" spans="5:8" x14ac:dyDescent="0.2">
      <c r="E1971" s="93"/>
      <c r="F1971" s="34"/>
      <c r="G1971" s="34"/>
      <c r="H1971" s="34"/>
    </row>
    <row r="1972" spans="5:8" x14ac:dyDescent="0.2">
      <c r="E1972" s="93"/>
      <c r="F1972" s="34"/>
      <c r="G1972" s="34"/>
      <c r="H1972" s="34"/>
    </row>
    <row r="1973" spans="5:8" x14ac:dyDescent="0.2">
      <c r="E1973" s="93"/>
      <c r="F1973" s="34"/>
      <c r="G1973" s="34"/>
      <c r="H1973" s="34"/>
    </row>
    <row r="1974" spans="5:8" x14ac:dyDescent="0.2">
      <c r="E1974" s="93"/>
      <c r="F1974" s="34"/>
      <c r="G1974" s="34"/>
      <c r="H1974" s="34"/>
    </row>
    <row r="1975" spans="5:8" x14ac:dyDescent="0.2">
      <c r="E1975" s="93"/>
      <c r="F1975" s="34"/>
      <c r="G1975" s="34"/>
      <c r="H1975" s="34"/>
    </row>
    <row r="1976" spans="5:8" x14ac:dyDescent="0.2">
      <c r="E1976" s="93"/>
      <c r="F1976" s="34"/>
      <c r="G1976" s="34"/>
      <c r="H1976" s="34"/>
    </row>
    <row r="1977" spans="5:8" x14ac:dyDescent="0.2">
      <c r="E1977" s="93"/>
      <c r="F1977" s="34"/>
      <c r="G1977" s="34"/>
      <c r="H1977" s="34"/>
    </row>
    <row r="1978" spans="5:8" x14ac:dyDescent="0.2">
      <c r="E1978" s="93"/>
      <c r="F1978" s="34"/>
      <c r="G1978" s="34"/>
      <c r="H1978" s="34"/>
    </row>
    <row r="1979" spans="5:8" x14ac:dyDescent="0.2">
      <c r="E1979" s="93"/>
      <c r="F1979" s="34"/>
      <c r="G1979" s="34"/>
      <c r="H1979" s="34"/>
    </row>
    <row r="1980" spans="5:8" x14ac:dyDescent="0.2">
      <c r="E1980" s="93"/>
      <c r="F1980" s="34"/>
      <c r="G1980" s="34"/>
      <c r="H1980" s="34"/>
    </row>
    <row r="1981" spans="5:8" x14ac:dyDescent="0.2">
      <c r="E1981" s="93"/>
      <c r="F1981" s="34"/>
      <c r="G1981" s="34"/>
      <c r="H1981" s="34"/>
    </row>
    <row r="1982" spans="5:8" x14ac:dyDescent="0.2">
      <c r="E1982" s="93"/>
      <c r="F1982" s="34"/>
      <c r="G1982" s="34"/>
      <c r="H1982" s="34"/>
    </row>
    <row r="1983" spans="5:8" x14ac:dyDescent="0.2">
      <c r="E1983" s="93"/>
      <c r="F1983" s="34"/>
      <c r="G1983" s="34"/>
      <c r="H1983" s="34"/>
    </row>
    <row r="1984" spans="5:8" x14ac:dyDescent="0.2">
      <c r="E1984" s="93"/>
      <c r="F1984" s="34"/>
      <c r="G1984" s="34"/>
      <c r="H1984" s="34"/>
    </row>
    <row r="1985" spans="5:8" x14ac:dyDescent="0.2">
      <c r="E1985" s="93"/>
      <c r="F1985" s="34"/>
      <c r="G1985" s="34"/>
      <c r="H1985" s="34"/>
    </row>
    <row r="1986" spans="5:8" x14ac:dyDescent="0.2">
      <c r="E1986" s="93"/>
      <c r="F1986" s="34"/>
      <c r="G1986" s="34"/>
      <c r="H1986" s="34"/>
    </row>
    <row r="1987" spans="5:8" x14ac:dyDescent="0.2">
      <c r="E1987" s="93"/>
      <c r="F1987" s="34"/>
      <c r="G1987" s="34"/>
      <c r="H1987" s="34"/>
    </row>
    <row r="1988" spans="5:8" x14ac:dyDescent="0.2">
      <c r="E1988" s="93"/>
      <c r="F1988" s="34"/>
      <c r="G1988" s="34"/>
      <c r="H1988" s="34"/>
    </row>
    <row r="1989" spans="5:8" x14ac:dyDescent="0.2">
      <c r="E1989" s="93"/>
      <c r="F1989" s="34"/>
      <c r="G1989" s="34"/>
      <c r="H1989" s="34"/>
    </row>
    <row r="1990" spans="5:8" x14ac:dyDescent="0.2">
      <c r="E1990" s="93"/>
      <c r="F1990" s="34"/>
      <c r="G1990" s="34"/>
      <c r="H1990" s="34"/>
    </row>
    <row r="1991" spans="5:8" x14ac:dyDescent="0.2">
      <c r="E1991" s="93"/>
      <c r="F1991" s="34"/>
      <c r="G1991" s="34"/>
      <c r="H1991" s="34"/>
    </row>
    <row r="1992" spans="5:8" x14ac:dyDescent="0.2">
      <c r="E1992" s="93"/>
      <c r="F1992" s="34"/>
      <c r="G1992" s="34"/>
      <c r="H1992" s="34"/>
    </row>
    <row r="1993" spans="5:8" x14ac:dyDescent="0.2">
      <c r="E1993" s="93"/>
      <c r="F1993" s="34"/>
      <c r="G1993" s="34"/>
      <c r="H1993" s="34"/>
    </row>
    <row r="1994" spans="5:8" x14ac:dyDescent="0.2">
      <c r="E1994" s="93"/>
      <c r="F1994" s="34"/>
      <c r="G1994" s="34"/>
      <c r="H1994" s="34"/>
    </row>
    <row r="1995" spans="5:8" x14ac:dyDescent="0.2">
      <c r="E1995" s="93"/>
      <c r="F1995" s="34"/>
      <c r="G1995" s="34"/>
      <c r="H1995" s="34"/>
    </row>
    <row r="1996" spans="5:8" x14ac:dyDescent="0.2">
      <c r="E1996" s="93"/>
      <c r="F1996" s="34"/>
      <c r="G1996" s="34"/>
      <c r="H1996" s="34"/>
    </row>
    <row r="1997" spans="5:8" x14ac:dyDescent="0.2">
      <c r="E1997" s="93"/>
      <c r="F1997" s="34"/>
      <c r="G1997" s="34"/>
      <c r="H1997" s="34"/>
    </row>
    <row r="1998" spans="5:8" x14ac:dyDescent="0.2">
      <c r="E1998" s="93"/>
      <c r="F1998" s="34"/>
      <c r="G1998" s="34"/>
      <c r="H1998" s="34"/>
    </row>
    <row r="1999" spans="5:8" x14ac:dyDescent="0.2">
      <c r="E1999" s="93"/>
      <c r="F1999" s="34"/>
      <c r="G1999" s="34"/>
      <c r="H1999" s="34"/>
    </row>
    <row r="2000" spans="5:8" x14ac:dyDescent="0.2">
      <c r="E2000" s="93"/>
      <c r="F2000" s="34"/>
      <c r="G2000" s="34"/>
      <c r="H2000" s="34"/>
    </row>
    <row r="2001" spans="5:8" x14ac:dyDescent="0.2">
      <c r="E2001" s="93"/>
      <c r="F2001" s="34"/>
      <c r="G2001" s="34"/>
      <c r="H2001" s="34"/>
    </row>
    <row r="2002" spans="5:8" x14ac:dyDescent="0.2">
      <c r="E2002" s="93"/>
      <c r="F2002" s="34"/>
      <c r="G2002" s="34"/>
      <c r="H2002" s="34"/>
    </row>
    <row r="2003" spans="5:8" x14ac:dyDescent="0.2">
      <c r="E2003" s="93"/>
      <c r="F2003" s="34"/>
      <c r="G2003" s="34"/>
      <c r="H2003" s="34"/>
    </row>
    <row r="2004" spans="5:8" x14ac:dyDescent="0.2">
      <c r="E2004" s="93"/>
      <c r="F2004" s="34"/>
      <c r="G2004" s="34"/>
      <c r="H2004" s="34"/>
    </row>
    <row r="2005" spans="5:8" x14ac:dyDescent="0.2">
      <c r="E2005" s="93"/>
      <c r="F2005" s="34"/>
      <c r="G2005" s="34"/>
      <c r="H2005" s="34"/>
    </row>
    <row r="2006" spans="5:8" x14ac:dyDescent="0.2">
      <c r="E2006" s="93"/>
      <c r="F2006" s="34"/>
      <c r="G2006" s="34"/>
      <c r="H2006" s="34"/>
    </row>
    <row r="2007" spans="5:8" x14ac:dyDescent="0.2">
      <c r="E2007" s="93"/>
      <c r="F2007" s="34"/>
      <c r="G2007" s="34"/>
      <c r="H2007" s="34"/>
    </row>
    <row r="2008" spans="5:8" x14ac:dyDescent="0.2">
      <c r="E2008" s="93"/>
      <c r="F2008" s="34"/>
      <c r="G2008" s="34"/>
      <c r="H2008" s="34"/>
    </row>
    <row r="2009" spans="5:8" x14ac:dyDescent="0.2">
      <c r="E2009" s="93"/>
      <c r="F2009" s="34"/>
      <c r="G2009" s="34"/>
      <c r="H2009" s="34"/>
    </row>
    <row r="2010" spans="5:8" x14ac:dyDescent="0.2">
      <c r="E2010" s="93"/>
      <c r="F2010" s="34"/>
      <c r="G2010" s="34"/>
      <c r="H2010" s="34"/>
    </row>
    <row r="2011" spans="5:8" x14ac:dyDescent="0.2">
      <c r="E2011" s="93"/>
      <c r="F2011" s="34"/>
      <c r="G2011" s="34"/>
      <c r="H2011" s="34"/>
    </row>
    <row r="2012" spans="5:8" x14ac:dyDescent="0.2">
      <c r="E2012" s="93"/>
      <c r="F2012" s="34"/>
      <c r="G2012" s="34"/>
      <c r="H2012" s="34"/>
    </row>
    <row r="2013" spans="5:8" x14ac:dyDescent="0.2">
      <c r="E2013" s="93"/>
      <c r="F2013" s="34"/>
      <c r="G2013" s="34"/>
      <c r="H2013" s="34"/>
    </row>
    <row r="2014" spans="5:8" x14ac:dyDescent="0.2">
      <c r="E2014" s="93"/>
      <c r="F2014" s="34"/>
      <c r="G2014" s="34"/>
      <c r="H2014" s="34"/>
    </row>
    <row r="2015" spans="5:8" x14ac:dyDescent="0.2">
      <c r="E2015" s="93"/>
      <c r="F2015" s="34"/>
      <c r="G2015" s="34"/>
      <c r="H2015" s="34"/>
    </row>
    <row r="2016" spans="5:8" x14ac:dyDescent="0.2">
      <c r="E2016" s="93"/>
      <c r="F2016" s="34"/>
      <c r="G2016" s="34"/>
      <c r="H2016" s="34"/>
    </row>
    <row r="2017" spans="5:8" x14ac:dyDescent="0.2">
      <c r="E2017" s="93"/>
      <c r="F2017" s="34"/>
      <c r="G2017" s="34"/>
      <c r="H2017" s="34"/>
    </row>
    <row r="2018" spans="5:8" x14ac:dyDescent="0.2">
      <c r="E2018" s="93"/>
      <c r="F2018" s="34"/>
      <c r="G2018" s="34"/>
      <c r="H2018" s="34"/>
    </row>
    <row r="2019" spans="5:8" x14ac:dyDescent="0.2">
      <c r="E2019" s="93"/>
      <c r="F2019" s="34"/>
      <c r="G2019" s="34"/>
      <c r="H2019" s="34"/>
    </row>
    <row r="2020" spans="5:8" x14ac:dyDescent="0.2">
      <c r="E2020" s="93"/>
      <c r="F2020" s="34"/>
      <c r="G2020" s="34"/>
      <c r="H2020" s="34"/>
    </row>
    <row r="2021" spans="5:8" x14ac:dyDescent="0.2">
      <c r="E2021" s="93"/>
      <c r="F2021" s="34"/>
      <c r="G2021" s="34"/>
      <c r="H2021" s="34"/>
    </row>
    <row r="2022" spans="5:8" x14ac:dyDescent="0.2">
      <c r="E2022" s="93"/>
      <c r="F2022" s="34"/>
      <c r="G2022" s="34"/>
      <c r="H2022" s="34"/>
    </row>
    <row r="2023" spans="5:8" x14ac:dyDescent="0.2">
      <c r="E2023" s="93"/>
      <c r="F2023" s="34"/>
      <c r="G2023" s="34"/>
      <c r="H2023" s="34"/>
    </row>
    <row r="2024" spans="5:8" x14ac:dyDescent="0.2">
      <c r="E2024" s="93"/>
      <c r="F2024" s="34"/>
      <c r="G2024" s="34"/>
      <c r="H2024" s="34"/>
    </row>
    <row r="2025" spans="5:8" x14ac:dyDescent="0.2">
      <c r="E2025" s="93"/>
      <c r="F2025" s="34"/>
      <c r="G2025" s="34"/>
      <c r="H2025" s="34"/>
    </row>
    <row r="2026" spans="5:8" x14ac:dyDescent="0.2">
      <c r="E2026" s="93"/>
      <c r="F2026" s="34"/>
      <c r="G2026" s="34"/>
      <c r="H2026" s="34"/>
    </row>
    <row r="2027" spans="5:8" x14ac:dyDescent="0.2">
      <c r="E2027" s="93"/>
      <c r="F2027" s="34"/>
      <c r="G2027" s="34"/>
      <c r="H2027" s="34"/>
    </row>
    <row r="2028" spans="5:8" x14ac:dyDescent="0.2">
      <c r="E2028" s="93"/>
      <c r="F2028" s="34"/>
      <c r="G2028" s="34"/>
      <c r="H2028" s="34"/>
    </row>
    <row r="2029" spans="5:8" x14ac:dyDescent="0.2">
      <c r="E2029" s="93"/>
      <c r="F2029" s="34"/>
      <c r="G2029" s="34"/>
      <c r="H2029" s="34"/>
    </row>
    <row r="2030" spans="5:8" x14ac:dyDescent="0.2">
      <c r="E2030" s="93"/>
      <c r="F2030" s="34"/>
      <c r="G2030" s="34"/>
      <c r="H2030" s="34"/>
    </row>
    <row r="2031" spans="5:8" x14ac:dyDescent="0.2">
      <c r="E2031" s="93"/>
      <c r="F2031" s="34"/>
      <c r="G2031" s="34"/>
      <c r="H2031" s="34"/>
    </row>
    <row r="2032" spans="5:8" x14ac:dyDescent="0.2">
      <c r="E2032" s="93"/>
      <c r="F2032" s="34"/>
      <c r="G2032" s="34"/>
      <c r="H2032" s="34"/>
    </row>
    <row r="2033" spans="5:8" x14ac:dyDescent="0.2">
      <c r="E2033" s="93"/>
      <c r="F2033" s="34"/>
      <c r="G2033" s="34"/>
      <c r="H2033" s="34"/>
    </row>
    <row r="2034" spans="5:8" x14ac:dyDescent="0.2">
      <c r="E2034" s="93"/>
      <c r="F2034" s="34"/>
      <c r="G2034" s="34"/>
      <c r="H2034" s="34"/>
    </row>
    <row r="2035" spans="5:8" x14ac:dyDescent="0.2">
      <c r="E2035" s="93"/>
      <c r="F2035" s="34"/>
      <c r="G2035" s="34"/>
      <c r="H2035" s="34"/>
    </row>
    <row r="2036" spans="5:8" x14ac:dyDescent="0.2">
      <c r="E2036" s="93"/>
      <c r="F2036" s="34"/>
      <c r="G2036" s="34"/>
      <c r="H2036" s="34"/>
    </row>
    <row r="2037" spans="5:8" x14ac:dyDescent="0.2">
      <c r="E2037" s="93"/>
      <c r="F2037" s="34"/>
      <c r="G2037" s="34"/>
      <c r="H2037" s="34"/>
    </row>
    <row r="2038" spans="5:8" x14ac:dyDescent="0.2">
      <c r="E2038" s="93"/>
      <c r="F2038" s="34"/>
      <c r="G2038" s="34"/>
      <c r="H2038" s="34"/>
    </row>
    <row r="2039" spans="5:8" x14ac:dyDescent="0.2">
      <c r="E2039" s="93"/>
      <c r="F2039" s="34"/>
      <c r="G2039" s="34"/>
      <c r="H2039" s="34"/>
    </row>
    <row r="2040" spans="5:8" x14ac:dyDescent="0.2">
      <c r="E2040" s="93"/>
      <c r="F2040" s="34"/>
      <c r="G2040" s="34"/>
      <c r="H2040" s="34"/>
    </row>
    <row r="2041" spans="5:8" x14ac:dyDescent="0.2">
      <c r="E2041" s="93"/>
      <c r="F2041" s="34"/>
      <c r="G2041" s="34"/>
      <c r="H2041" s="34"/>
    </row>
    <row r="2042" spans="5:8" x14ac:dyDescent="0.2">
      <c r="E2042" s="93"/>
      <c r="F2042" s="34"/>
      <c r="G2042" s="34"/>
      <c r="H2042" s="34"/>
    </row>
    <row r="2043" spans="5:8" x14ac:dyDescent="0.2">
      <c r="E2043" s="93"/>
      <c r="F2043" s="34"/>
      <c r="G2043" s="34"/>
      <c r="H2043" s="34"/>
    </row>
    <row r="2044" spans="5:8" x14ac:dyDescent="0.2">
      <c r="E2044" s="93"/>
      <c r="F2044" s="34"/>
      <c r="G2044" s="34"/>
      <c r="H2044" s="34"/>
    </row>
    <row r="2045" spans="5:8" x14ac:dyDescent="0.2">
      <c r="E2045" s="93"/>
      <c r="F2045" s="34"/>
      <c r="G2045" s="34"/>
      <c r="H2045" s="34"/>
    </row>
    <row r="2046" spans="5:8" x14ac:dyDescent="0.2">
      <c r="E2046" s="93"/>
      <c r="F2046" s="34"/>
      <c r="G2046" s="34"/>
      <c r="H2046" s="34"/>
    </row>
    <row r="2047" spans="5:8" x14ac:dyDescent="0.2">
      <c r="E2047" s="93"/>
      <c r="F2047" s="34"/>
      <c r="G2047" s="34"/>
      <c r="H2047" s="34"/>
    </row>
    <row r="2048" spans="5:8" x14ac:dyDescent="0.2">
      <c r="E2048" s="93"/>
      <c r="F2048" s="34"/>
      <c r="G2048" s="34"/>
      <c r="H2048" s="34"/>
    </row>
    <row r="2049" spans="5:8" x14ac:dyDescent="0.2">
      <c r="E2049" s="93"/>
      <c r="F2049" s="34"/>
      <c r="G2049" s="34"/>
      <c r="H2049" s="34"/>
    </row>
    <row r="2050" spans="5:8" x14ac:dyDescent="0.2">
      <c r="E2050" s="93"/>
      <c r="F2050" s="34"/>
      <c r="G2050" s="34"/>
      <c r="H2050" s="34"/>
    </row>
    <row r="2051" spans="5:8" x14ac:dyDescent="0.2">
      <c r="E2051" s="93"/>
      <c r="F2051" s="34"/>
      <c r="G2051" s="34"/>
      <c r="H2051" s="34"/>
    </row>
    <row r="2052" spans="5:8" x14ac:dyDescent="0.2">
      <c r="E2052" s="93"/>
      <c r="F2052" s="34"/>
      <c r="G2052" s="34"/>
      <c r="H2052" s="34"/>
    </row>
    <row r="2053" spans="5:8" x14ac:dyDescent="0.2">
      <c r="E2053" s="93"/>
      <c r="F2053" s="34"/>
      <c r="G2053" s="34"/>
      <c r="H2053" s="34"/>
    </row>
    <row r="2054" spans="5:8" x14ac:dyDescent="0.2">
      <c r="E2054" s="93"/>
      <c r="F2054" s="34"/>
      <c r="G2054" s="34"/>
      <c r="H2054" s="34"/>
    </row>
    <row r="2055" spans="5:8" x14ac:dyDescent="0.2">
      <c r="E2055" s="93"/>
      <c r="F2055" s="34"/>
      <c r="G2055" s="34"/>
      <c r="H2055" s="34"/>
    </row>
    <row r="2056" spans="5:8" x14ac:dyDescent="0.2">
      <c r="E2056" s="93"/>
      <c r="F2056" s="34"/>
      <c r="G2056" s="34"/>
      <c r="H2056" s="34"/>
    </row>
    <row r="2057" spans="5:8" x14ac:dyDescent="0.2">
      <c r="E2057" s="93"/>
      <c r="F2057" s="34"/>
      <c r="G2057" s="34"/>
      <c r="H2057" s="34"/>
    </row>
    <row r="2058" spans="5:8" x14ac:dyDescent="0.2">
      <c r="E2058" s="93"/>
      <c r="F2058" s="34"/>
      <c r="G2058" s="34"/>
      <c r="H2058" s="34"/>
    </row>
    <row r="2059" spans="5:8" x14ac:dyDescent="0.2">
      <c r="E2059" s="93"/>
      <c r="F2059" s="34"/>
      <c r="G2059" s="34"/>
      <c r="H2059" s="34"/>
    </row>
    <row r="2060" spans="5:8" x14ac:dyDescent="0.2">
      <c r="E2060" s="93"/>
      <c r="F2060" s="34"/>
      <c r="G2060" s="34"/>
      <c r="H2060" s="34"/>
    </row>
    <row r="2061" spans="5:8" x14ac:dyDescent="0.2">
      <c r="E2061" s="93"/>
      <c r="F2061" s="34"/>
      <c r="G2061" s="34"/>
      <c r="H2061" s="34"/>
    </row>
    <row r="2062" spans="5:8" x14ac:dyDescent="0.2">
      <c r="E2062" s="93"/>
      <c r="F2062" s="34"/>
      <c r="G2062" s="34"/>
      <c r="H2062" s="34"/>
    </row>
    <row r="2063" spans="5:8" x14ac:dyDescent="0.2">
      <c r="E2063" s="93"/>
      <c r="F2063" s="34"/>
      <c r="G2063" s="34"/>
      <c r="H2063" s="34"/>
    </row>
    <row r="2064" spans="5:8" x14ac:dyDescent="0.2">
      <c r="E2064" s="93"/>
      <c r="F2064" s="34"/>
      <c r="G2064" s="34"/>
      <c r="H2064" s="34"/>
    </row>
    <row r="2065" spans="5:8" x14ac:dyDescent="0.2">
      <c r="E2065" s="93"/>
      <c r="F2065" s="34"/>
      <c r="G2065" s="34"/>
      <c r="H2065" s="34"/>
    </row>
    <row r="2066" spans="5:8" x14ac:dyDescent="0.2">
      <c r="E2066" s="93"/>
      <c r="F2066" s="34"/>
      <c r="G2066" s="34"/>
      <c r="H2066" s="34"/>
    </row>
    <row r="2067" spans="5:8" x14ac:dyDescent="0.2">
      <c r="E2067" s="93"/>
      <c r="F2067" s="34"/>
      <c r="G2067" s="34"/>
      <c r="H2067" s="34"/>
    </row>
    <row r="2068" spans="5:8" x14ac:dyDescent="0.2">
      <c r="E2068" s="93"/>
      <c r="F2068" s="34"/>
      <c r="G2068" s="34"/>
      <c r="H2068" s="34"/>
    </row>
    <row r="2069" spans="5:8" x14ac:dyDescent="0.2">
      <c r="E2069" s="93"/>
      <c r="F2069" s="34"/>
      <c r="G2069" s="34"/>
      <c r="H2069" s="34"/>
    </row>
    <row r="2070" spans="5:8" x14ac:dyDescent="0.2">
      <c r="E2070" s="93"/>
      <c r="F2070" s="34"/>
      <c r="G2070" s="34"/>
      <c r="H2070" s="34"/>
    </row>
    <row r="2071" spans="5:8" x14ac:dyDescent="0.2">
      <c r="E2071" s="93"/>
      <c r="F2071" s="34"/>
      <c r="G2071" s="34"/>
      <c r="H2071" s="34"/>
    </row>
    <row r="2072" spans="5:8" x14ac:dyDescent="0.2">
      <c r="E2072" s="93"/>
      <c r="F2072" s="34"/>
      <c r="G2072" s="34"/>
      <c r="H2072" s="34"/>
    </row>
    <row r="2073" spans="5:8" x14ac:dyDescent="0.2">
      <c r="E2073" s="93"/>
      <c r="F2073" s="34"/>
      <c r="G2073" s="34"/>
      <c r="H2073" s="34"/>
    </row>
    <row r="2074" spans="5:8" x14ac:dyDescent="0.2">
      <c r="E2074" s="93"/>
      <c r="F2074" s="34"/>
      <c r="G2074" s="34"/>
      <c r="H2074" s="34"/>
    </row>
    <row r="2075" spans="5:8" x14ac:dyDescent="0.2">
      <c r="E2075" s="93"/>
      <c r="F2075" s="34"/>
      <c r="G2075" s="34"/>
      <c r="H2075" s="34"/>
    </row>
    <row r="2076" spans="5:8" x14ac:dyDescent="0.2">
      <c r="E2076" s="93"/>
      <c r="F2076" s="34"/>
      <c r="G2076" s="34"/>
      <c r="H2076" s="34"/>
    </row>
    <row r="2077" spans="5:8" x14ac:dyDescent="0.2">
      <c r="E2077" s="93"/>
      <c r="F2077" s="34"/>
      <c r="G2077" s="34"/>
      <c r="H2077" s="34"/>
    </row>
    <row r="2078" spans="5:8" x14ac:dyDescent="0.2">
      <c r="E2078" s="93"/>
      <c r="F2078" s="34"/>
      <c r="G2078" s="34"/>
      <c r="H2078" s="34"/>
    </row>
    <row r="2079" spans="5:8" x14ac:dyDescent="0.2">
      <c r="E2079" s="93"/>
      <c r="F2079" s="34"/>
      <c r="G2079" s="34"/>
      <c r="H2079" s="34"/>
    </row>
    <row r="2080" spans="5:8" x14ac:dyDescent="0.2">
      <c r="E2080" s="93"/>
      <c r="F2080" s="34"/>
      <c r="G2080" s="34"/>
      <c r="H2080" s="34"/>
    </row>
    <row r="2081" spans="5:8" x14ac:dyDescent="0.2">
      <c r="E2081" s="93"/>
      <c r="F2081" s="34"/>
      <c r="G2081" s="34"/>
      <c r="H2081" s="34"/>
    </row>
    <row r="2082" spans="5:8" x14ac:dyDescent="0.2">
      <c r="E2082" s="93"/>
      <c r="F2082" s="34"/>
      <c r="G2082" s="34"/>
      <c r="H2082" s="34"/>
    </row>
    <row r="2083" spans="5:8" x14ac:dyDescent="0.2">
      <c r="E2083" s="93"/>
      <c r="F2083" s="34"/>
      <c r="G2083" s="34"/>
      <c r="H2083" s="34"/>
    </row>
    <row r="2084" spans="5:8" x14ac:dyDescent="0.2">
      <c r="E2084" s="93"/>
      <c r="F2084" s="34"/>
      <c r="G2084" s="34"/>
      <c r="H2084" s="34"/>
    </row>
    <row r="2085" spans="5:8" x14ac:dyDescent="0.2">
      <c r="E2085" s="93"/>
      <c r="F2085" s="34"/>
      <c r="G2085" s="34"/>
      <c r="H2085" s="34"/>
    </row>
    <row r="2086" spans="5:8" x14ac:dyDescent="0.2">
      <c r="E2086" s="93"/>
      <c r="F2086" s="34"/>
      <c r="G2086" s="34"/>
      <c r="H2086" s="34"/>
    </row>
    <row r="2087" spans="5:8" x14ac:dyDescent="0.2">
      <c r="E2087" s="93"/>
      <c r="F2087" s="34"/>
      <c r="G2087" s="34"/>
      <c r="H2087" s="34"/>
    </row>
    <row r="2088" spans="5:8" x14ac:dyDescent="0.2">
      <c r="E2088" s="93"/>
      <c r="F2088" s="34"/>
      <c r="G2088" s="34"/>
      <c r="H2088" s="34"/>
    </row>
    <row r="2089" spans="5:8" x14ac:dyDescent="0.2">
      <c r="E2089" s="93"/>
      <c r="F2089" s="34"/>
      <c r="G2089" s="34"/>
      <c r="H2089" s="34"/>
    </row>
    <row r="2090" spans="5:8" x14ac:dyDescent="0.2">
      <c r="E2090" s="93"/>
      <c r="F2090" s="34"/>
      <c r="G2090" s="34"/>
      <c r="H2090" s="34"/>
    </row>
    <row r="2091" spans="5:8" x14ac:dyDescent="0.2">
      <c r="E2091" s="93"/>
      <c r="F2091" s="34"/>
      <c r="G2091" s="34"/>
      <c r="H2091" s="34"/>
    </row>
    <row r="2092" spans="5:8" x14ac:dyDescent="0.2">
      <c r="E2092" s="93"/>
      <c r="F2092" s="34"/>
      <c r="G2092" s="34"/>
      <c r="H2092" s="34"/>
    </row>
    <row r="2093" spans="5:8" x14ac:dyDescent="0.2">
      <c r="E2093" s="93"/>
      <c r="F2093" s="34"/>
      <c r="G2093" s="34"/>
      <c r="H2093" s="34"/>
    </row>
    <row r="2094" spans="5:8" x14ac:dyDescent="0.2">
      <c r="E2094" s="93"/>
      <c r="F2094" s="34"/>
      <c r="G2094" s="34"/>
      <c r="H2094" s="34"/>
    </row>
    <row r="2095" spans="5:8" x14ac:dyDescent="0.2">
      <c r="E2095" s="93"/>
      <c r="F2095" s="34"/>
      <c r="G2095" s="34"/>
      <c r="H2095" s="34"/>
    </row>
    <row r="2096" spans="5:8" x14ac:dyDescent="0.2">
      <c r="E2096" s="93"/>
      <c r="F2096" s="34"/>
      <c r="G2096" s="34"/>
      <c r="H2096" s="34"/>
    </row>
    <row r="2097" spans="5:8" x14ac:dyDescent="0.2">
      <c r="E2097" s="93"/>
      <c r="F2097" s="34"/>
      <c r="G2097" s="34"/>
      <c r="H2097" s="34"/>
    </row>
    <row r="2098" spans="5:8" x14ac:dyDescent="0.2">
      <c r="E2098" s="93"/>
      <c r="F2098" s="34"/>
      <c r="G2098" s="34"/>
      <c r="H2098" s="34"/>
    </row>
    <row r="2099" spans="5:8" x14ac:dyDescent="0.2">
      <c r="E2099" s="93"/>
      <c r="F2099" s="34"/>
      <c r="G2099" s="34"/>
      <c r="H2099" s="34"/>
    </row>
    <row r="2100" spans="5:8" x14ac:dyDescent="0.2">
      <c r="E2100" s="93"/>
      <c r="F2100" s="34"/>
      <c r="G2100" s="34"/>
      <c r="H2100" s="34"/>
    </row>
    <row r="2101" spans="5:8" x14ac:dyDescent="0.2">
      <c r="E2101" s="93"/>
      <c r="F2101" s="34"/>
      <c r="G2101" s="34"/>
      <c r="H2101" s="34"/>
    </row>
    <row r="2102" spans="5:8" x14ac:dyDescent="0.2">
      <c r="E2102" s="93"/>
      <c r="F2102" s="34"/>
      <c r="G2102" s="34"/>
      <c r="H2102" s="34"/>
    </row>
    <row r="2103" spans="5:8" x14ac:dyDescent="0.2">
      <c r="E2103" s="93"/>
      <c r="F2103" s="34"/>
      <c r="G2103" s="34"/>
      <c r="H2103" s="34"/>
    </row>
    <row r="2104" spans="5:8" x14ac:dyDescent="0.2">
      <c r="E2104" s="93"/>
      <c r="F2104" s="34"/>
      <c r="G2104" s="34"/>
      <c r="H2104" s="34"/>
    </row>
    <row r="2105" spans="5:8" x14ac:dyDescent="0.2">
      <c r="E2105" s="93"/>
      <c r="F2105" s="34"/>
      <c r="G2105" s="34"/>
      <c r="H2105" s="34"/>
    </row>
    <row r="2106" spans="5:8" x14ac:dyDescent="0.2">
      <c r="E2106" s="93"/>
      <c r="F2106" s="34"/>
      <c r="G2106" s="34"/>
      <c r="H2106" s="34"/>
    </row>
    <row r="2107" spans="5:8" x14ac:dyDescent="0.2">
      <c r="E2107" s="93"/>
      <c r="F2107" s="34"/>
      <c r="G2107" s="34"/>
      <c r="H2107" s="34"/>
    </row>
    <row r="2108" spans="5:8" x14ac:dyDescent="0.2">
      <c r="E2108" s="93"/>
      <c r="F2108" s="34"/>
      <c r="G2108" s="34"/>
      <c r="H2108" s="34"/>
    </row>
    <row r="2109" spans="5:8" x14ac:dyDescent="0.2">
      <c r="E2109" s="93"/>
      <c r="F2109" s="34"/>
      <c r="G2109" s="34"/>
      <c r="H2109" s="34"/>
    </row>
    <row r="2110" spans="5:8" x14ac:dyDescent="0.2">
      <c r="E2110" s="93"/>
      <c r="F2110" s="34"/>
      <c r="G2110" s="34"/>
      <c r="H2110" s="34"/>
    </row>
    <row r="2111" spans="5:8" x14ac:dyDescent="0.2">
      <c r="E2111" s="93"/>
      <c r="F2111" s="34"/>
      <c r="G2111" s="34"/>
      <c r="H2111" s="34"/>
    </row>
    <row r="2112" spans="5:8" x14ac:dyDescent="0.2">
      <c r="E2112" s="93"/>
      <c r="F2112" s="34"/>
      <c r="G2112" s="34"/>
      <c r="H2112" s="34"/>
    </row>
    <row r="2113" spans="5:8" x14ac:dyDescent="0.2">
      <c r="E2113" s="93"/>
      <c r="F2113" s="34"/>
      <c r="G2113" s="34"/>
      <c r="H2113" s="34"/>
    </row>
    <row r="2114" spans="5:8" x14ac:dyDescent="0.2">
      <c r="E2114" s="93"/>
      <c r="F2114" s="34"/>
      <c r="G2114" s="34"/>
      <c r="H2114" s="34"/>
    </row>
    <row r="2115" spans="5:8" x14ac:dyDescent="0.2">
      <c r="E2115" s="93"/>
      <c r="F2115" s="34"/>
      <c r="G2115" s="34"/>
      <c r="H2115" s="34"/>
    </row>
    <row r="2116" spans="5:8" x14ac:dyDescent="0.2">
      <c r="E2116" s="93"/>
      <c r="F2116" s="34"/>
      <c r="G2116" s="34"/>
      <c r="H2116" s="34"/>
    </row>
    <row r="2117" spans="5:8" x14ac:dyDescent="0.2">
      <c r="E2117" s="93"/>
      <c r="F2117" s="34"/>
      <c r="G2117" s="34"/>
      <c r="H2117" s="34"/>
    </row>
    <row r="2118" spans="5:8" x14ac:dyDescent="0.2">
      <c r="E2118" s="93"/>
      <c r="F2118" s="34"/>
      <c r="G2118" s="34"/>
      <c r="H2118" s="34"/>
    </row>
    <row r="2119" spans="5:8" x14ac:dyDescent="0.2">
      <c r="E2119" s="93"/>
      <c r="F2119" s="34"/>
      <c r="G2119" s="34"/>
      <c r="H2119" s="34"/>
    </row>
    <row r="2120" spans="5:8" x14ac:dyDescent="0.2">
      <c r="E2120" s="93"/>
      <c r="F2120" s="34"/>
      <c r="G2120" s="34"/>
      <c r="H2120" s="34"/>
    </row>
    <row r="2121" spans="5:8" x14ac:dyDescent="0.2">
      <c r="E2121" s="93"/>
      <c r="F2121" s="34"/>
      <c r="G2121" s="34"/>
      <c r="H2121" s="34"/>
    </row>
    <row r="2122" spans="5:8" x14ac:dyDescent="0.2">
      <c r="E2122" s="93"/>
      <c r="F2122" s="34"/>
      <c r="G2122" s="34"/>
      <c r="H2122" s="34"/>
    </row>
    <row r="2123" spans="5:8" x14ac:dyDescent="0.2">
      <c r="E2123" s="93"/>
      <c r="F2123" s="34"/>
      <c r="G2123" s="34"/>
      <c r="H2123" s="34"/>
    </row>
    <row r="2124" spans="5:8" x14ac:dyDescent="0.2">
      <c r="E2124" s="93"/>
      <c r="F2124" s="34"/>
      <c r="G2124" s="34"/>
      <c r="H2124" s="34"/>
    </row>
    <row r="2125" spans="5:8" x14ac:dyDescent="0.2">
      <c r="E2125" s="93"/>
      <c r="F2125" s="34"/>
      <c r="G2125" s="34"/>
      <c r="H2125" s="34"/>
    </row>
    <row r="2126" spans="5:8" x14ac:dyDescent="0.2">
      <c r="E2126" s="93"/>
      <c r="F2126" s="34"/>
      <c r="G2126" s="34"/>
      <c r="H2126" s="34"/>
    </row>
    <row r="2127" spans="5:8" x14ac:dyDescent="0.2">
      <c r="E2127" s="93"/>
      <c r="F2127" s="34"/>
      <c r="G2127" s="34"/>
      <c r="H2127" s="34"/>
    </row>
    <row r="2128" spans="5:8" x14ac:dyDescent="0.2">
      <c r="E2128" s="93"/>
      <c r="F2128" s="34"/>
      <c r="G2128" s="34"/>
      <c r="H2128" s="34"/>
    </row>
    <row r="2129" spans="5:8" x14ac:dyDescent="0.2">
      <c r="E2129" s="93"/>
      <c r="F2129" s="34"/>
      <c r="G2129" s="34"/>
      <c r="H2129" s="34"/>
    </row>
    <row r="2130" spans="5:8" x14ac:dyDescent="0.2">
      <c r="E2130" s="93"/>
      <c r="F2130" s="34"/>
      <c r="G2130" s="34"/>
      <c r="H2130" s="34"/>
    </row>
    <row r="2131" spans="5:8" x14ac:dyDescent="0.2">
      <c r="E2131" s="93"/>
      <c r="F2131" s="34"/>
      <c r="G2131" s="34"/>
      <c r="H2131" s="34"/>
    </row>
    <row r="2132" spans="5:8" x14ac:dyDescent="0.2">
      <c r="E2132" s="93"/>
      <c r="F2132" s="34"/>
      <c r="G2132" s="34"/>
      <c r="H2132" s="34"/>
    </row>
    <row r="2133" spans="5:8" x14ac:dyDescent="0.2">
      <c r="E2133" s="93"/>
      <c r="F2133" s="34"/>
      <c r="G2133" s="34"/>
      <c r="H2133" s="34"/>
    </row>
    <row r="2134" spans="5:8" x14ac:dyDescent="0.2">
      <c r="E2134" s="93"/>
      <c r="F2134" s="34"/>
      <c r="G2134" s="34"/>
      <c r="H2134" s="34"/>
    </row>
    <row r="2135" spans="5:8" x14ac:dyDescent="0.2">
      <c r="E2135" s="93"/>
      <c r="F2135" s="34"/>
      <c r="G2135" s="34"/>
      <c r="H2135" s="34"/>
    </row>
    <row r="2136" spans="5:8" x14ac:dyDescent="0.2">
      <c r="E2136" s="93"/>
      <c r="F2136" s="34"/>
      <c r="G2136" s="34"/>
      <c r="H2136" s="34"/>
    </row>
    <row r="2137" spans="5:8" x14ac:dyDescent="0.2">
      <c r="E2137" s="93"/>
      <c r="F2137" s="34"/>
      <c r="G2137" s="34"/>
      <c r="H2137" s="34"/>
    </row>
    <row r="2138" spans="5:8" x14ac:dyDescent="0.2">
      <c r="E2138" s="93"/>
      <c r="F2138" s="34"/>
      <c r="G2138" s="34"/>
      <c r="H2138" s="34"/>
    </row>
    <row r="2139" spans="5:8" x14ac:dyDescent="0.2">
      <c r="E2139" s="93"/>
      <c r="F2139" s="34"/>
      <c r="G2139" s="34"/>
      <c r="H2139" s="34"/>
    </row>
    <row r="2140" spans="5:8" x14ac:dyDescent="0.2">
      <c r="E2140" s="93"/>
      <c r="F2140" s="34"/>
      <c r="G2140" s="34"/>
      <c r="H2140" s="34"/>
    </row>
    <row r="2141" spans="5:8" x14ac:dyDescent="0.2">
      <c r="E2141" s="93"/>
      <c r="F2141" s="34"/>
      <c r="G2141" s="34"/>
      <c r="H2141" s="34"/>
    </row>
    <row r="2142" spans="5:8" x14ac:dyDescent="0.2">
      <c r="E2142" s="93"/>
      <c r="F2142" s="34"/>
      <c r="G2142" s="34"/>
      <c r="H2142" s="34"/>
    </row>
    <row r="2143" spans="5:8" x14ac:dyDescent="0.2">
      <c r="E2143" s="93"/>
      <c r="F2143" s="34"/>
      <c r="G2143" s="34"/>
      <c r="H2143" s="34"/>
    </row>
    <row r="2144" spans="5:8" x14ac:dyDescent="0.2">
      <c r="E2144" s="93"/>
      <c r="F2144" s="34"/>
      <c r="G2144" s="34"/>
      <c r="H2144" s="34"/>
    </row>
    <row r="2145" spans="5:8" x14ac:dyDescent="0.2">
      <c r="E2145" s="93"/>
      <c r="F2145" s="34"/>
      <c r="G2145" s="34"/>
      <c r="H2145" s="34"/>
    </row>
    <row r="2146" spans="5:8" x14ac:dyDescent="0.2">
      <c r="E2146" s="93"/>
      <c r="F2146" s="34"/>
      <c r="G2146" s="34"/>
      <c r="H2146" s="34"/>
    </row>
    <row r="2147" spans="5:8" x14ac:dyDescent="0.2">
      <c r="E2147" s="93"/>
      <c r="F2147" s="34"/>
      <c r="G2147" s="34"/>
      <c r="H2147" s="34"/>
    </row>
    <row r="2148" spans="5:8" x14ac:dyDescent="0.2">
      <c r="E2148" s="93"/>
      <c r="F2148" s="34"/>
      <c r="G2148" s="34"/>
      <c r="H2148" s="34"/>
    </row>
    <row r="2149" spans="5:8" x14ac:dyDescent="0.2">
      <c r="E2149" s="93"/>
      <c r="F2149" s="34"/>
      <c r="G2149" s="34"/>
      <c r="H2149" s="34"/>
    </row>
    <row r="2150" spans="5:8" x14ac:dyDescent="0.2">
      <c r="E2150" s="93"/>
      <c r="F2150" s="34"/>
      <c r="G2150" s="34"/>
      <c r="H2150" s="34"/>
    </row>
    <row r="2151" spans="5:8" x14ac:dyDescent="0.2">
      <c r="E2151" s="93"/>
      <c r="F2151" s="34"/>
      <c r="G2151" s="34"/>
      <c r="H2151" s="34"/>
    </row>
    <row r="2152" spans="5:8" x14ac:dyDescent="0.2">
      <c r="E2152" s="93"/>
      <c r="F2152" s="34"/>
      <c r="G2152" s="34"/>
      <c r="H2152" s="34"/>
    </row>
    <row r="2153" spans="5:8" x14ac:dyDescent="0.2">
      <c r="E2153" s="93"/>
      <c r="F2153" s="34"/>
      <c r="G2153" s="34"/>
      <c r="H2153" s="34"/>
    </row>
    <row r="2154" spans="5:8" x14ac:dyDescent="0.2">
      <c r="E2154" s="93"/>
      <c r="F2154" s="34"/>
      <c r="G2154" s="34"/>
      <c r="H2154" s="34"/>
    </row>
    <row r="2155" spans="5:8" x14ac:dyDescent="0.2">
      <c r="E2155" s="93"/>
      <c r="F2155" s="34"/>
      <c r="G2155" s="34"/>
      <c r="H2155" s="34"/>
    </row>
    <row r="2156" spans="5:8" x14ac:dyDescent="0.2">
      <c r="E2156" s="93"/>
      <c r="F2156" s="34"/>
      <c r="G2156" s="34"/>
      <c r="H2156" s="34"/>
    </row>
    <row r="2157" spans="5:8" x14ac:dyDescent="0.2">
      <c r="E2157" s="93"/>
      <c r="F2157" s="34"/>
      <c r="G2157" s="34"/>
      <c r="H2157" s="34"/>
    </row>
    <row r="2158" spans="5:8" x14ac:dyDescent="0.2">
      <c r="E2158" s="93"/>
      <c r="F2158" s="34"/>
      <c r="G2158" s="34"/>
      <c r="H2158" s="34"/>
    </row>
    <row r="2159" spans="5:8" x14ac:dyDescent="0.2">
      <c r="E2159" s="93"/>
      <c r="F2159" s="34"/>
      <c r="G2159" s="34"/>
      <c r="H2159" s="34"/>
    </row>
    <row r="2160" spans="5:8" x14ac:dyDescent="0.2">
      <c r="E2160" s="93"/>
      <c r="F2160" s="34"/>
      <c r="G2160" s="34"/>
      <c r="H2160" s="34"/>
    </row>
    <row r="2161" spans="5:8" x14ac:dyDescent="0.2">
      <c r="E2161" s="93"/>
      <c r="F2161" s="34"/>
      <c r="G2161" s="34"/>
      <c r="H2161" s="34"/>
    </row>
    <row r="2162" spans="5:8" x14ac:dyDescent="0.2">
      <c r="E2162" s="93"/>
      <c r="F2162" s="34"/>
      <c r="G2162" s="34"/>
      <c r="H2162" s="34"/>
    </row>
    <row r="2163" spans="5:8" x14ac:dyDescent="0.2">
      <c r="E2163" s="93"/>
      <c r="F2163" s="34"/>
      <c r="G2163" s="34"/>
      <c r="H2163" s="34"/>
    </row>
    <row r="2164" spans="5:8" x14ac:dyDescent="0.2">
      <c r="E2164" s="93"/>
      <c r="F2164" s="34"/>
      <c r="G2164" s="34"/>
      <c r="H2164" s="34"/>
    </row>
    <row r="2165" spans="5:8" x14ac:dyDescent="0.2">
      <c r="E2165" s="93"/>
      <c r="F2165" s="34"/>
      <c r="G2165" s="34"/>
      <c r="H2165" s="34"/>
    </row>
    <row r="2166" spans="5:8" x14ac:dyDescent="0.2">
      <c r="E2166" s="93"/>
      <c r="F2166" s="34"/>
      <c r="G2166" s="34"/>
      <c r="H2166" s="34"/>
    </row>
    <row r="2167" spans="5:8" x14ac:dyDescent="0.2">
      <c r="E2167" s="93"/>
      <c r="F2167" s="34"/>
      <c r="G2167" s="34"/>
      <c r="H2167" s="34"/>
    </row>
    <row r="2168" spans="5:8" x14ac:dyDescent="0.2">
      <c r="E2168" s="93"/>
      <c r="F2168" s="34"/>
      <c r="G2168" s="34"/>
      <c r="H2168" s="34"/>
    </row>
    <row r="2169" spans="5:8" x14ac:dyDescent="0.2">
      <c r="E2169" s="93"/>
      <c r="F2169" s="34"/>
      <c r="G2169" s="34"/>
      <c r="H2169" s="34"/>
    </row>
    <row r="2170" spans="5:8" x14ac:dyDescent="0.2">
      <c r="E2170" s="93"/>
      <c r="F2170" s="34"/>
      <c r="G2170" s="34"/>
      <c r="H2170" s="34"/>
    </row>
    <row r="2171" spans="5:8" x14ac:dyDescent="0.2">
      <c r="E2171" s="93"/>
      <c r="F2171" s="34"/>
      <c r="G2171" s="34"/>
      <c r="H2171" s="34"/>
    </row>
    <row r="2172" spans="5:8" x14ac:dyDescent="0.2">
      <c r="E2172" s="93"/>
      <c r="F2172" s="34"/>
      <c r="G2172" s="34"/>
      <c r="H2172" s="34"/>
    </row>
    <row r="2173" spans="5:8" x14ac:dyDescent="0.2">
      <c r="E2173" s="93"/>
      <c r="F2173" s="34"/>
      <c r="G2173" s="34"/>
      <c r="H2173" s="34"/>
    </row>
    <row r="2174" spans="5:8" x14ac:dyDescent="0.2">
      <c r="E2174" s="93"/>
      <c r="F2174" s="34"/>
      <c r="G2174" s="34"/>
      <c r="H2174" s="34"/>
    </row>
    <row r="2175" spans="5:8" x14ac:dyDescent="0.2">
      <c r="E2175" s="93"/>
      <c r="F2175" s="34"/>
      <c r="G2175" s="34"/>
      <c r="H2175" s="34"/>
    </row>
    <row r="2176" spans="5:8" x14ac:dyDescent="0.2">
      <c r="E2176" s="93"/>
      <c r="F2176" s="34"/>
      <c r="G2176" s="34"/>
      <c r="H2176" s="34"/>
    </row>
    <row r="2177" spans="5:8" x14ac:dyDescent="0.2">
      <c r="E2177" s="93"/>
      <c r="F2177" s="34"/>
      <c r="G2177" s="34"/>
      <c r="H2177" s="34"/>
    </row>
    <row r="2178" spans="5:8" x14ac:dyDescent="0.2">
      <c r="E2178" s="93"/>
      <c r="F2178" s="34"/>
      <c r="G2178" s="34"/>
      <c r="H2178" s="34"/>
    </row>
    <row r="2179" spans="5:8" x14ac:dyDescent="0.2">
      <c r="E2179" s="93"/>
      <c r="F2179" s="34"/>
      <c r="G2179" s="34"/>
      <c r="H2179" s="34"/>
    </row>
    <row r="2180" spans="5:8" x14ac:dyDescent="0.2">
      <c r="E2180" s="93"/>
      <c r="F2180" s="34"/>
      <c r="G2180" s="34"/>
      <c r="H2180" s="34"/>
    </row>
    <row r="2181" spans="5:8" x14ac:dyDescent="0.2">
      <c r="E2181" s="93"/>
      <c r="F2181" s="34"/>
      <c r="G2181" s="34"/>
      <c r="H2181" s="34"/>
    </row>
    <row r="2182" spans="5:8" x14ac:dyDescent="0.2">
      <c r="E2182" s="93"/>
      <c r="F2182" s="34"/>
      <c r="G2182" s="34"/>
      <c r="H2182" s="34"/>
    </row>
    <row r="2183" spans="5:8" x14ac:dyDescent="0.2">
      <c r="E2183" s="93"/>
      <c r="F2183" s="34"/>
      <c r="G2183" s="34"/>
      <c r="H2183" s="34"/>
    </row>
    <row r="2184" spans="5:8" x14ac:dyDescent="0.2">
      <c r="E2184" s="93"/>
      <c r="F2184" s="34"/>
      <c r="G2184" s="34"/>
      <c r="H2184" s="34"/>
    </row>
    <row r="2185" spans="5:8" x14ac:dyDescent="0.2">
      <c r="E2185" s="93"/>
      <c r="F2185" s="34"/>
      <c r="G2185" s="34"/>
      <c r="H2185" s="34"/>
    </row>
    <row r="2186" spans="5:8" x14ac:dyDescent="0.2">
      <c r="E2186" s="93"/>
      <c r="F2186" s="34"/>
      <c r="G2186" s="34"/>
      <c r="H2186" s="34"/>
    </row>
    <row r="2187" spans="5:8" x14ac:dyDescent="0.2">
      <c r="E2187" s="93"/>
      <c r="F2187" s="34"/>
      <c r="G2187" s="34"/>
      <c r="H2187" s="34"/>
    </row>
    <row r="2188" spans="5:8" x14ac:dyDescent="0.2">
      <c r="E2188" s="93"/>
      <c r="F2188" s="34"/>
      <c r="G2188" s="34"/>
      <c r="H2188" s="34"/>
    </row>
    <row r="2189" spans="5:8" x14ac:dyDescent="0.2">
      <c r="E2189" s="93"/>
      <c r="F2189" s="34"/>
      <c r="G2189" s="34"/>
      <c r="H2189" s="34"/>
    </row>
    <row r="2190" spans="5:8" x14ac:dyDescent="0.2">
      <c r="E2190" s="93"/>
      <c r="F2190" s="34"/>
      <c r="G2190" s="34"/>
      <c r="H2190" s="34"/>
    </row>
    <row r="2191" spans="5:8" x14ac:dyDescent="0.2">
      <c r="E2191" s="93"/>
      <c r="F2191" s="34"/>
      <c r="G2191" s="34"/>
      <c r="H2191" s="34"/>
    </row>
    <row r="2192" spans="5:8" x14ac:dyDescent="0.2">
      <c r="E2192" s="93"/>
      <c r="F2192" s="34"/>
      <c r="G2192" s="34"/>
      <c r="H2192" s="34"/>
    </row>
    <row r="2193" spans="5:8" x14ac:dyDescent="0.2">
      <c r="E2193" s="93"/>
      <c r="F2193" s="34"/>
      <c r="G2193" s="34"/>
      <c r="H2193" s="34"/>
    </row>
    <row r="2194" spans="5:8" x14ac:dyDescent="0.2">
      <c r="E2194" s="93"/>
      <c r="F2194" s="34"/>
      <c r="G2194" s="34"/>
      <c r="H2194" s="34"/>
    </row>
    <row r="2195" spans="5:8" x14ac:dyDescent="0.2">
      <c r="E2195" s="93"/>
      <c r="F2195" s="34"/>
      <c r="G2195" s="34"/>
      <c r="H2195" s="34"/>
    </row>
    <row r="2196" spans="5:8" x14ac:dyDescent="0.2">
      <c r="E2196" s="93"/>
      <c r="F2196" s="34"/>
      <c r="G2196" s="34"/>
      <c r="H2196" s="34"/>
    </row>
    <row r="2197" spans="5:8" x14ac:dyDescent="0.2">
      <c r="E2197" s="93"/>
      <c r="F2197" s="34"/>
      <c r="G2197" s="34"/>
      <c r="H2197" s="34"/>
    </row>
    <row r="2198" spans="5:8" x14ac:dyDescent="0.2">
      <c r="E2198" s="93"/>
      <c r="F2198" s="34"/>
      <c r="G2198" s="34"/>
      <c r="H2198" s="34"/>
    </row>
    <row r="2199" spans="5:8" x14ac:dyDescent="0.2">
      <c r="E2199" s="93"/>
      <c r="F2199" s="34"/>
      <c r="G2199" s="34"/>
      <c r="H2199" s="34"/>
    </row>
    <row r="2200" spans="5:8" x14ac:dyDescent="0.2">
      <c r="E2200" s="93"/>
      <c r="F2200" s="34"/>
      <c r="G2200" s="34"/>
      <c r="H2200" s="34"/>
    </row>
    <row r="2201" spans="5:8" x14ac:dyDescent="0.2">
      <c r="E2201" s="93"/>
      <c r="F2201" s="34"/>
      <c r="G2201" s="34"/>
      <c r="H2201" s="34"/>
    </row>
    <row r="2202" spans="5:8" x14ac:dyDescent="0.2">
      <c r="E2202" s="93"/>
      <c r="F2202" s="34"/>
      <c r="G2202" s="34"/>
      <c r="H2202" s="34"/>
    </row>
    <row r="2203" spans="5:8" x14ac:dyDescent="0.2">
      <c r="E2203" s="93"/>
      <c r="F2203" s="34"/>
      <c r="G2203" s="34"/>
      <c r="H2203" s="34"/>
    </row>
    <row r="2204" spans="5:8" x14ac:dyDescent="0.2">
      <c r="E2204" s="93"/>
      <c r="F2204" s="34"/>
      <c r="G2204" s="34"/>
      <c r="H2204" s="34"/>
    </row>
    <row r="2205" spans="5:8" x14ac:dyDescent="0.2">
      <c r="E2205" s="93"/>
      <c r="F2205" s="34"/>
      <c r="G2205" s="34"/>
      <c r="H2205" s="34"/>
    </row>
    <row r="2206" spans="5:8" x14ac:dyDescent="0.2">
      <c r="E2206" s="93"/>
      <c r="F2206" s="34"/>
      <c r="G2206" s="34"/>
      <c r="H2206" s="34"/>
    </row>
    <row r="2207" spans="5:8" x14ac:dyDescent="0.2">
      <c r="E2207" s="93"/>
      <c r="F2207" s="34"/>
      <c r="G2207" s="34"/>
      <c r="H2207" s="34"/>
    </row>
    <row r="2208" spans="5:8" x14ac:dyDescent="0.2">
      <c r="E2208" s="93"/>
      <c r="F2208" s="34"/>
      <c r="G2208" s="34"/>
      <c r="H2208" s="34"/>
    </row>
    <row r="2209" spans="5:8" x14ac:dyDescent="0.2">
      <c r="E2209" s="93"/>
      <c r="F2209" s="34"/>
      <c r="G2209" s="34"/>
      <c r="H2209" s="34"/>
    </row>
    <row r="2210" spans="5:8" x14ac:dyDescent="0.2">
      <c r="E2210" s="93"/>
      <c r="F2210" s="34"/>
      <c r="G2210" s="34"/>
      <c r="H2210" s="34"/>
    </row>
    <row r="2211" spans="5:8" x14ac:dyDescent="0.2">
      <c r="E2211" s="93"/>
      <c r="F2211" s="34"/>
      <c r="G2211" s="34"/>
      <c r="H2211" s="34"/>
    </row>
    <row r="2212" spans="5:8" x14ac:dyDescent="0.2">
      <c r="E2212" s="93"/>
      <c r="F2212" s="34"/>
      <c r="G2212" s="34"/>
      <c r="H2212" s="34"/>
    </row>
    <row r="2213" spans="5:8" x14ac:dyDescent="0.2">
      <c r="E2213" s="93"/>
      <c r="F2213" s="34"/>
      <c r="G2213" s="34"/>
      <c r="H2213" s="34"/>
    </row>
    <row r="2214" spans="5:8" x14ac:dyDescent="0.2">
      <c r="E2214" s="93"/>
      <c r="F2214" s="34"/>
      <c r="G2214" s="34"/>
      <c r="H2214" s="34"/>
    </row>
    <row r="2215" spans="5:8" x14ac:dyDescent="0.2">
      <c r="E2215" s="93"/>
      <c r="F2215" s="34"/>
      <c r="G2215" s="34"/>
      <c r="H2215" s="34"/>
    </row>
    <row r="2216" spans="5:8" x14ac:dyDescent="0.2">
      <c r="E2216" s="93"/>
      <c r="F2216" s="34"/>
      <c r="G2216" s="34"/>
      <c r="H2216" s="34"/>
    </row>
    <row r="2217" spans="5:8" x14ac:dyDescent="0.2">
      <c r="E2217" s="93"/>
      <c r="F2217" s="34"/>
      <c r="G2217" s="34"/>
      <c r="H2217" s="34"/>
    </row>
    <row r="2218" spans="5:8" x14ac:dyDescent="0.2">
      <c r="E2218" s="93"/>
      <c r="F2218" s="34"/>
      <c r="G2218" s="34"/>
      <c r="H2218" s="34"/>
    </row>
    <row r="2219" spans="5:8" x14ac:dyDescent="0.2">
      <c r="E2219" s="93"/>
      <c r="F2219" s="34"/>
      <c r="G2219" s="34"/>
      <c r="H2219" s="34"/>
    </row>
    <row r="2220" spans="5:8" x14ac:dyDescent="0.2">
      <c r="E2220" s="93"/>
      <c r="F2220" s="34"/>
      <c r="G2220" s="34"/>
      <c r="H2220" s="34"/>
    </row>
    <row r="2221" spans="5:8" x14ac:dyDescent="0.2">
      <c r="E2221" s="93"/>
      <c r="F2221" s="34"/>
      <c r="G2221" s="34"/>
      <c r="H2221" s="34"/>
    </row>
    <row r="2222" spans="5:8" x14ac:dyDescent="0.2">
      <c r="E2222" s="93"/>
      <c r="F2222" s="34"/>
      <c r="G2222" s="34"/>
      <c r="H2222" s="34"/>
    </row>
    <row r="2223" spans="5:8" x14ac:dyDescent="0.2">
      <c r="E2223" s="93"/>
      <c r="F2223" s="34"/>
      <c r="G2223" s="34"/>
      <c r="H2223" s="34"/>
    </row>
    <row r="2224" spans="5:8" x14ac:dyDescent="0.2">
      <c r="E2224" s="93"/>
      <c r="F2224" s="34"/>
      <c r="G2224" s="34"/>
      <c r="H2224" s="34"/>
    </row>
    <row r="2225" spans="5:8" x14ac:dyDescent="0.2">
      <c r="E2225" s="93"/>
      <c r="F2225" s="34"/>
      <c r="G2225" s="34"/>
      <c r="H2225" s="34"/>
    </row>
    <row r="2226" spans="5:8" x14ac:dyDescent="0.2">
      <c r="E2226" s="93"/>
      <c r="F2226" s="34"/>
      <c r="G2226" s="34"/>
      <c r="H2226" s="34"/>
    </row>
    <row r="2227" spans="5:8" x14ac:dyDescent="0.2">
      <c r="E2227" s="93"/>
      <c r="F2227" s="34"/>
      <c r="G2227" s="34"/>
      <c r="H2227" s="34"/>
    </row>
    <row r="2228" spans="5:8" x14ac:dyDescent="0.2">
      <c r="E2228" s="93"/>
      <c r="F2228" s="34"/>
      <c r="G2228" s="34"/>
      <c r="H2228" s="34"/>
    </row>
    <row r="2229" spans="5:8" x14ac:dyDescent="0.2">
      <c r="E2229" s="93"/>
      <c r="F2229" s="34"/>
      <c r="G2229" s="34"/>
      <c r="H2229" s="34"/>
    </row>
    <row r="2230" spans="5:8" x14ac:dyDescent="0.2">
      <c r="E2230" s="93"/>
      <c r="F2230" s="34"/>
      <c r="G2230" s="34"/>
      <c r="H2230" s="34"/>
    </row>
    <row r="2231" spans="5:8" x14ac:dyDescent="0.2">
      <c r="E2231" s="93"/>
      <c r="F2231" s="34"/>
      <c r="G2231" s="34"/>
      <c r="H2231" s="34"/>
    </row>
    <row r="2232" spans="5:8" x14ac:dyDescent="0.2">
      <c r="E2232" s="93"/>
      <c r="F2232" s="34"/>
      <c r="G2232" s="34"/>
      <c r="H2232" s="34"/>
    </row>
    <row r="2233" spans="5:8" x14ac:dyDescent="0.2">
      <c r="E2233" s="93"/>
      <c r="F2233" s="34"/>
      <c r="G2233" s="34"/>
      <c r="H2233" s="34"/>
    </row>
    <row r="2234" spans="5:8" x14ac:dyDescent="0.2">
      <c r="E2234" s="93"/>
      <c r="F2234" s="34"/>
      <c r="G2234" s="34"/>
      <c r="H2234" s="34"/>
    </row>
    <row r="2235" spans="5:8" x14ac:dyDescent="0.2">
      <c r="E2235" s="93"/>
      <c r="F2235" s="34"/>
      <c r="G2235" s="34"/>
      <c r="H2235" s="34"/>
    </row>
    <row r="2236" spans="5:8" x14ac:dyDescent="0.2">
      <c r="E2236" s="93"/>
      <c r="F2236" s="34"/>
      <c r="G2236" s="34"/>
      <c r="H2236" s="34"/>
    </row>
    <row r="2237" spans="5:8" x14ac:dyDescent="0.2">
      <c r="E2237" s="93"/>
      <c r="F2237" s="34"/>
      <c r="G2237" s="34"/>
      <c r="H2237" s="34"/>
    </row>
    <row r="2238" spans="5:8" x14ac:dyDescent="0.2">
      <c r="E2238" s="93"/>
      <c r="F2238" s="34"/>
      <c r="G2238" s="34"/>
      <c r="H2238" s="34"/>
    </row>
    <row r="2239" spans="5:8" x14ac:dyDescent="0.2">
      <c r="E2239" s="93"/>
      <c r="F2239" s="34"/>
      <c r="G2239" s="34"/>
      <c r="H2239" s="34"/>
    </row>
    <row r="2240" spans="5:8" x14ac:dyDescent="0.2">
      <c r="E2240" s="93"/>
      <c r="F2240" s="34"/>
      <c r="G2240" s="34"/>
      <c r="H2240" s="34"/>
    </row>
    <row r="2241" spans="5:8" x14ac:dyDescent="0.2">
      <c r="E2241" s="93"/>
      <c r="F2241" s="34"/>
      <c r="G2241" s="34"/>
      <c r="H2241" s="34"/>
    </row>
    <row r="2242" spans="5:8" x14ac:dyDescent="0.2">
      <c r="E2242" s="93"/>
      <c r="F2242" s="34"/>
      <c r="G2242" s="34"/>
      <c r="H2242" s="34"/>
    </row>
    <row r="2243" spans="5:8" x14ac:dyDescent="0.2">
      <c r="E2243" s="93"/>
      <c r="F2243" s="34"/>
      <c r="G2243" s="34"/>
      <c r="H2243" s="34"/>
    </row>
    <row r="2244" spans="5:8" x14ac:dyDescent="0.2">
      <c r="E2244" s="93"/>
      <c r="F2244" s="34"/>
      <c r="G2244" s="34"/>
      <c r="H2244" s="34"/>
    </row>
    <row r="2245" spans="5:8" x14ac:dyDescent="0.2">
      <c r="E2245" s="93"/>
      <c r="F2245" s="34"/>
      <c r="G2245" s="34"/>
      <c r="H2245" s="34"/>
    </row>
    <row r="2246" spans="5:8" x14ac:dyDescent="0.2">
      <c r="E2246" s="93"/>
      <c r="F2246" s="34"/>
      <c r="G2246" s="34"/>
      <c r="H2246" s="34"/>
    </row>
    <row r="2247" spans="5:8" x14ac:dyDescent="0.2">
      <c r="E2247" s="93"/>
      <c r="F2247" s="34"/>
      <c r="G2247" s="34"/>
      <c r="H2247" s="34"/>
    </row>
    <row r="2248" spans="5:8" x14ac:dyDescent="0.2">
      <c r="E2248" s="93"/>
      <c r="F2248" s="34"/>
      <c r="G2248" s="34"/>
      <c r="H2248" s="34"/>
    </row>
    <row r="2249" spans="5:8" x14ac:dyDescent="0.2">
      <c r="E2249" s="93"/>
      <c r="F2249" s="34"/>
      <c r="G2249" s="34"/>
      <c r="H2249" s="34"/>
    </row>
    <row r="2250" spans="5:8" x14ac:dyDescent="0.2">
      <c r="E2250" s="93"/>
      <c r="F2250" s="34"/>
      <c r="G2250" s="34"/>
      <c r="H2250" s="34"/>
    </row>
    <row r="2251" spans="5:8" x14ac:dyDescent="0.2">
      <c r="E2251" s="93"/>
      <c r="F2251" s="34"/>
      <c r="G2251" s="34"/>
      <c r="H2251" s="34"/>
    </row>
    <row r="2252" spans="5:8" x14ac:dyDescent="0.2">
      <c r="E2252" s="93"/>
      <c r="F2252" s="34"/>
      <c r="G2252" s="34"/>
      <c r="H2252" s="34"/>
    </row>
    <row r="2253" spans="5:8" x14ac:dyDescent="0.2">
      <c r="E2253" s="93"/>
      <c r="F2253" s="34"/>
      <c r="G2253" s="34"/>
      <c r="H2253" s="34"/>
    </row>
    <row r="2254" spans="5:8" x14ac:dyDescent="0.2">
      <c r="E2254" s="93"/>
      <c r="F2254" s="34"/>
      <c r="G2254" s="34"/>
      <c r="H2254" s="34"/>
    </row>
    <row r="2255" spans="5:8" x14ac:dyDescent="0.2">
      <c r="E2255" s="93"/>
      <c r="F2255" s="34"/>
      <c r="G2255" s="34"/>
      <c r="H2255" s="34"/>
    </row>
    <row r="2256" spans="5:8" x14ac:dyDescent="0.2">
      <c r="E2256" s="93"/>
      <c r="F2256" s="34"/>
      <c r="G2256" s="34"/>
      <c r="H2256" s="34"/>
    </row>
    <row r="2257" spans="5:8" x14ac:dyDescent="0.2">
      <c r="E2257" s="93"/>
      <c r="F2257" s="34"/>
      <c r="G2257" s="34"/>
      <c r="H2257" s="34"/>
    </row>
    <row r="2258" spans="5:8" x14ac:dyDescent="0.2">
      <c r="E2258" s="93"/>
      <c r="F2258" s="34"/>
      <c r="G2258" s="34"/>
      <c r="H2258" s="34"/>
    </row>
    <row r="2259" spans="5:8" x14ac:dyDescent="0.2">
      <c r="E2259" s="93"/>
      <c r="F2259" s="34"/>
      <c r="G2259" s="34"/>
      <c r="H2259" s="34"/>
    </row>
    <row r="2260" spans="5:8" x14ac:dyDescent="0.2">
      <c r="E2260" s="93"/>
      <c r="F2260" s="34"/>
      <c r="G2260" s="34"/>
      <c r="H2260" s="34"/>
    </row>
    <row r="2261" spans="5:8" x14ac:dyDescent="0.2">
      <c r="E2261" s="93"/>
      <c r="F2261" s="34"/>
      <c r="G2261" s="34"/>
      <c r="H2261" s="34"/>
    </row>
    <row r="2262" spans="5:8" x14ac:dyDescent="0.2">
      <c r="E2262" s="93"/>
      <c r="F2262" s="34"/>
      <c r="G2262" s="34"/>
      <c r="H2262" s="34"/>
    </row>
    <row r="2263" spans="5:8" x14ac:dyDescent="0.2">
      <c r="E2263" s="93"/>
      <c r="F2263" s="34"/>
      <c r="G2263" s="34"/>
      <c r="H2263" s="34"/>
    </row>
    <row r="2264" spans="5:8" x14ac:dyDescent="0.2">
      <c r="E2264" s="93"/>
      <c r="F2264" s="34"/>
      <c r="G2264" s="34"/>
      <c r="H2264" s="34"/>
    </row>
    <row r="2265" spans="5:8" x14ac:dyDescent="0.2">
      <c r="E2265" s="93"/>
      <c r="F2265" s="34"/>
      <c r="G2265" s="34"/>
      <c r="H2265" s="34"/>
    </row>
    <row r="2266" spans="5:8" x14ac:dyDescent="0.2">
      <c r="E2266" s="93"/>
      <c r="F2266" s="34"/>
      <c r="G2266" s="34"/>
      <c r="H2266" s="34"/>
    </row>
    <row r="2267" spans="5:8" x14ac:dyDescent="0.2">
      <c r="E2267" s="93"/>
      <c r="F2267" s="34"/>
      <c r="G2267" s="34"/>
      <c r="H2267" s="34"/>
    </row>
    <row r="2268" spans="5:8" x14ac:dyDescent="0.2">
      <c r="E2268" s="93"/>
      <c r="F2268" s="34"/>
      <c r="G2268" s="34"/>
      <c r="H2268" s="34"/>
    </row>
    <row r="2269" spans="5:8" x14ac:dyDescent="0.2">
      <c r="E2269" s="93"/>
      <c r="F2269" s="34"/>
      <c r="G2269" s="34"/>
      <c r="H2269" s="34"/>
    </row>
    <row r="2270" spans="5:8" x14ac:dyDescent="0.2">
      <c r="E2270" s="93"/>
      <c r="F2270" s="34"/>
      <c r="G2270" s="34"/>
      <c r="H2270" s="34"/>
    </row>
    <row r="2271" spans="5:8" x14ac:dyDescent="0.2">
      <c r="E2271" s="93"/>
      <c r="F2271" s="34"/>
      <c r="G2271" s="34"/>
      <c r="H2271" s="34"/>
    </row>
    <row r="2272" spans="5:8" x14ac:dyDescent="0.2">
      <c r="E2272" s="93"/>
      <c r="F2272" s="34"/>
      <c r="G2272" s="34"/>
      <c r="H2272" s="34"/>
    </row>
    <row r="2273" spans="5:8" x14ac:dyDescent="0.2">
      <c r="E2273" s="93"/>
      <c r="F2273" s="34"/>
      <c r="G2273" s="34"/>
      <c r="H2273" s="34"/>
    </row>
    <row r="2274" spans="5:8" x14ac:dyDescent="0.2">
      <c r="E2274" s="93"/>
      <c r="F2274" s="34"/>
      <c r="G2274" s="34"/>
      <c r="H2274" s="34"/>
    </row>
    <row r="2275" spans="5:8" x14ac:dyDescent="0.2">
      <c r="E2275" s="93"/>
      <c r="F2275" s="34"/>
      <c r="G2275" s="34"/>
      <c r="H2275" s="34"/>
    </row>
    <row r="2276" spans="5:8" x14ac:dyDescent="0.2">
      <c r="E2276" s="93"/>
      <c r="F2276" s="34"/>
      <c r="G2276" s="34"/>
      <c r="H2276" s="34"/>
    </row>
    <row r="2277" spans="5:8" x14ac:dyDescent="0.2">
      <c r="E2277" s="93"/>
      <c r="F2277" s="34"/>
      <c r="G2277" s="34"/>
      <c r="H2277" s="34"/>
    </row>
    <row r="2278" spans="5:8" x14ac:dyDescent="0.2">
      <c r="E2278" s="93"/>
      <c r="F2278" s="34"/>
      <c r="G2278" s="34"/>
      <c r="H2278" s="34"/>
    </row>
    <row r="2279" spans="5:8" x14ac:dyDescent="0.2">
      <c r="E2279" s="93"/>
      <c r="F2279" s="34"/>
      <c r="G2279" s="34"/>
      <c r="H2279" s="34"/>
    </row>
    <row r="2280" spans="5:8" x14ac:dyDescent="0.2">
      <c r="E2280" s="93"/>
      <c r="F2280" s="34"/>
      <c r="G2280" s="34"/>
      <c r="H2280" s="34"/>
    </row>
    <row r="2281" spans="5:8" x14ac:dyDescent="0.2">
      <c r="E2281" s="93"/>
      <c r="F2281" s="34"/>
      <c r="G2281" s="34"/>
      <c r="H2281" s="34"/>
    </row>
    <row r="2282" spans="5:8" x14ac:dyDescent="0.2">
      <c r="E2282" s="93"/>
      <c r="F2282" s="34"/>
      <c r="G2282" s="34"/>
      <c r="H2282" s="34"/>
    </row>
    <row r="2283" spans="5:8" x14ac:dyDescent="0.2">
      <c r="E2283" s="93"/>
      <c r="F2283" s="34"/>
      <c r="G2283" s="34"/>
      <c r="H2283" s="34"/>
    </row>
    <row r="2284" spans="5:8" x14ac:dyDescent="0.2">
      <c r="E2284" s="93"/>
      <c r="F2284" s="34"/>
      <c r="G2284" s="34"/>
      <c r="H2284" s="34"/>
    </row>
    <row r="2285" spans="5:8" x14ac:dyDescent="0.2">
      <c r="E2285" s="93"/>
      <c r="F2285" s="34"/>
      <c r="G2285" s="34"/>
      <c r="H2285" s="34"/>
    </row>
    <row r="2286" spans="5:8" x14ac:dyDescent="0.2">
      <c r="E2286" s="93"/>
      <c r="F2286" s="34"/>
      <c r="G2286" s="34"/>
      <c r="H2286" s="34"/>
    </row>
    <row r="2287" spans="5:8" x14ac:dyDescent="0.2">
      <c r="E2287" s="93"/>
      <c r="F2287" s="34"/>
      <c r="G2287" s="34"/>
      <c r="H2287" s="34"/>
    </row>
    <row r="2288" spans="5:8" x14ac:dyDescent="0.2">
      <c r="E2288" s="93"/>
      <c r="F2288" s="34"/>
      <c r="G2288" s="34"/>
      <c r="H2288" s="34"/>
    </row>
    <row r="2289" spans="5:8" x14ac:dyDescent="0.2">
      <c r="E2289" s="93"/>
      <c r="F2289" s="34"/>
      <c r="G2289" s="34"/>
      <c r="H2289" s="34"/>
    </row>
    <row r="2290" spans="5:8" x14ac:dyDescent="0.2">
      <c r="E2290" s="93"/>
      <c r="F2290" s="34"/>
      <c r="G2290" s="34"/>
      <c r="H2290" s="34"/>
    </row>
    <row r="2291" spans="5:8" x14ac:dyDescent="0.2">
      <c r="E2291" s="93"/>
      <c r="F2291" s="34"/>
      <c r="G2291" s="34"/>
      <c r="H2291" s="34"/>
    </row>
    <row r="2292" spans="5:8" x14ac:dyDescent="0.2">
      <c r="E2292" s="93"/>
      <c r="F2292" s="34"/>
      <c r="G2292" s="34"/>
      <c r="H2292" s="34"/>
    </row>
    <row r="2293" spans="5:8" x14ac:dyDescent="0.2">
      <c r="E2293" s="93"/>
      <c r="F2293" s="34"/>
      <c r="G2293" s="34"/>
      <c r="H2293" s="34"/>
    </row>
    <row r="2294" spans="5:8" x14ac:dyDescent="0.2">
      <c r="E2294" s="93"/>
      <c r="F2294" s="34"/>
      <c r="G2294" s="34"/>
      <c r="H2294" s="34"/>
    </row>
    <row r="2295" spans="5:8" x14ac:dyDescent="0.2">
      <c r="E2295" s="93"/>
      <c r="F2295" s="34"/>
      <c r="G2295" s="34"/>
      <c r="H2295" s="34"/>
    </row>
    <row r="2296" spans="5:8" x14ac:dyDescent="0.2">
      <c r="E2296" s="93"/>
      <c r="F2296" s="34"/>
      <c r="G2296" s="34"/>
      <c r="H2296" s="34"/>
    </row>
    <row r="2297" spans="5:8" x14ac:dyDescent="0.2">
      <c r="E2297" s="93"/>
      <c r="F2297" s="34"/>
      <c r="G2297" s="34"/>
      <c r="H2297" s="34"/>
    </row>
    <row r="2298" spans="5:8" x14ac:dyDescent="0.2">
      <c r="E2298" s="93"/>
      <c r="F2298" s="34"/>
      <c r="G2298" s="34"/>
      <c r="H2298" s="34"/>
    </row>
    <row r="2299" spans="5:8" x14ac:dyDescent="0.2">
      <c r="E2299" s="93"/>
      <c r="F2299" s="34"/>
      <c r="G2299" s="34"/>
      <c r="H2299" s="34"/>
    </row>
    <row r="2300" spans="5:8" x14ac:dyDescent="0.2">
      <c r="E2300" s="93"/>
      <c r="F2300" s="34"/>
      <c r="G2300" s="34"/>
      <c r="H2300" s="34"/>
    </row>
    <row r="2301" spans="5:8" x14ac:dyDescent="0.2">
      <c r="E2301" s="93"/>
      <c r="F2301" s="34"/>
      <c r="G2301" s="34"/>
      <c r="H2301" s="34"/>
    </row>
    <row r="2302" spans="5:8" x14ac:dyDescent="0.2">
      <c r="E2302" s="93"/>
      <c r="F2302" s="34"/>
      <c r="G2302" s="34"/>
      <c r="H2302" s="34"/>
    </row>
    <row r="2303" spans="5:8" x14ac:dyDescent="0.2">
      <c r="E2303" s="93"/>
      <c r="F2303" s="34"/>
      <c r="G2303" s="34"/>
      <c r="H2303" s="34"/>
    </row>
    <row r="2304" spans="5:8" x14ac:dyDescent="0.2">
      <c r="E2304" s="93"/>
      <c r="F2304" s="34"/>
      <c r="G2304" s="34"/>
      <c r="H2304" s="34"/>
    </row>
    <row r="2305" spans="5:8" x14ac:dyDescent="0.2">
      <c r="E2305" s="93"/>
      <c r="F2305" s="34"/>
      <c r="G2305" s="34"/>
      <c r="H2305" s="34"/>
    </row>
    <row r="2306" spans="5:8" x14ac:dyDescent="0.2">
      <c r="E2306" s="93"/>
      <c r="F2306" s="34"/>
      <c r="G2306" s="34"/>
      <c r="H2306" s="34"/>
    </row>
    <row r="2307" spans="5:8" x14ac:dyDescent="0.2">
      <c r="E2307" s="93"/>
      <c r="F2307" s="34"/>
      <c r="G2307" s="34"/>
      <c r="H2307" s="34"/>
    </row>
    <row r="2308" spans="5:8" x14ac:dyDescent="0.2">
      <c r="E2308" s="93"/>
      <c r="F2308" s="34"/>
      <c r="G2308" s="34"/>
      <c r="H2308" s="34"/>
    </row>
    <row r="2309" spans="5:8" x14ac:dyDescent="0.2">
      <c r="E2309" s="93"/>
      <c r="F2309" s="34"/>
      <c r="G2309" s="34"/>
      <c r="H2309" s="34"/>
    </row>
    <row r="2310" spans="5:8" x14ac:dyDescent="0.2">
      <c r="E2310" s="93"/>
      <c r="F2310" s="34"/>
      <c r="G2310" s="34"/>
      <c r="H2310" s="34"/>
    </row>
    <row r="2311" spans="5:8" x14ac:dyDescent="0.2">
      <c r="E2311" s="93"/>
      <c r="F2311" s="34"/>
      <c r="G2311" s="34"/>
      <c r="H2311" s="34"/>
    </row>
    <row r="2312" spans="5:8" x14ac:dyDescent="0.2">
      <c r="E2312" s="93"/>
      <c r="F2312" s="34"/>
      <c r="G2312" s="34"/>
      <c r="H2312" s="34"/>
    </row>
    <row r="2313" spans="5:8" x14ac:dyDescent="0.2">
      <c r="E2313" s="93"/>
      <c r="F2313" s="34"/>
      <c r="G2313" s="34"/>
      <c r="H2313" s="34"/>
    </row>
    <row r="2314" spans="5:8" x14ac:dyDescent="0.2">
      <c r="E2314" s="93"/>
      <c r="F2314" s="34"/>
      <c r="G2314" s="34"/>
      <c r="H2314" s="34"/>
    </row>
    <row r="2315" spans="5:8" x14ac:dyDescent="0.2">
      <c r="E2315" s="93"/>
      <c r="F2315" s="34"/>
      <c r="G2315" s="34"/>
      <c r="H2315" s="34"/>
    </row>
    <row r="2316" spans="5:8" x14ac:dyDescent="0.2">
      <c r="E2316" s="93"/>
      <c r="F2316" s="34"/>
      <c r="G2316" s="34"/>
      <c r="H2316" s="34"/>
    </row>
    <row r="2317" spans="5:8" x14ac:dyDescent="0.2">
      <c r="E2317" s="93"/>
      <c r="F2317" s="34"/>
      <c r="G2317" s="34"/>
      <c r="H2317" s="34"/>
    </row>
    <row r="2318" spans="5:8" x14ac:dyDescent="0.2">
      <c r="E2318" s="93"/>
      <c r="F2318" s="34"/>
      <c r="G2318" s="34"/>
      <c r="H2318" s="34"/>
    </row>
    <row r="2319" spans="5:8" x14ac:dyDescent="0.2">
      <c r="E2319" s="93"/>
      <c r="F2319" s="34"/>
      <c r="G2319" s="34"/>
      <c r="H2319" s="34"/>
    </row>
    <row r="2320" spans="5:8" x14ac:dyDescent="0.2">
      <c r="E2320" s="93"/>
      <c r="F2320" s="34"/>
      <c r="G2320" s="34"/>
      <c r="H2320" s="34"/>
    </row>
    <row r="2321" spans="5:8" x14ac:dyDescent="0.2">
      <c r="E2321" s="93"/>
      <c r="F2321" s="34"/>
      <c r="G2321" s="34"/>
      <c r="H2321" s="34"/>
    </row>
    <row r="2322" spans="5:8" x14ac:dyDescent="0.2">
      <c r="E2322" s="93"/>
      <c r="F2322" s="34"/>
      <c r="G2322" s="34"/>
      <c r="H2322" s="34"/>
    </row>
    <row r="2323" spans="5:8" x14ac:dyDescent="0.2">
      <c r="E2323" s="93"/>
      <c r="F2323" s="34"/>
      <c r="G2323" s="34"/>
      <c r="H2323" s="34"/>
    </row>
    <row r="2324" spans="5:8" x14ac:dyDescent="0.2">
      <c r="E2324" s="93"/>
      <c r="F2324" s="34"/>
      <c r="G2324" s="34"/>
      <c r="H2324" s="34"/>
    </row>
    <row r="2325" spans="5:8" x14ac:dyDescent="0.2">
      <c r="E2325" s="93"/>
      <c r="F2325" s="34"/>
      <c r="G2325" s="34"/>
      <c r="H2325" s="34"/>
    </row>
    <row r="2326" spans="5:8" x14ac:dyDescent="0.2">
      <c r="E2326" s="93"/>
      <c r="F2326" s="34"/>
      <c r="G2326" s="34"/>
      <c r="H2326" s="34"/>
    </row>
    <row r="2327" spans="5:8" x14ac:dyDescent="0.2">
      <c r="E2327" s="93"/>
      <c r="F2327" s="34"/>
      <c r="G2327" s="34"/>
      <c r="H2327" s="34"/>
    </row>
    <row r="2328" spans="5:8" x14ac:dyDescent="0.2">
      <c r="E2328" s="93"/>
      <c r="F2328" s="34"/>
      <c r="G2328" s="34"/>
      <c r="H2328" s="34"/>
    </row>
    <row r="2329" spans="5:8" x14ac:dyDescent="0.2">
      <c r="E2329" s="93"/>
      <c r="F2329" s="34"/>
      <c r="G2329" s="34"/>
      <c r="H2329" s="34"/>
    </row>
    <row r="2330" spans="5:8" x14ac:dyDescent="0.2">
      <c r="E2330" s="93"/>
      <c r="F2330" s="34"/>
      <c r="G2330" s="34"/>
      <c r="H2330" s="34"/>
    </row>
    <row r="2331" spans="5:8" x14ac:dyDescent="0.2">
      <c r="E2331" s="93"/>
      <c r="F2331" s="34"/>
      <c r="G2331" s="34"/>
      <c r="H2331" s="34"/>
    </row>
    <row r="2332" spans="5:8" x14ac:dyDescent="0.2">
      <c r="E2332" s="93"/>
      <c r="F2332" s="34"/>
      <c r="G2332" s="34"/>
      <c r="H2332" s="34"/>
    </row>
    <row r="2333" spans="5:8" x14ac:dyDescent="0.2">
      <c r="E2333" s="93"/>
      <c r="F2333" s="34"/>
      <c r="G2333" s="34"/>
      <c r="H2333" s="34"/>
    </row>
    <row r="2334" spans="5:8" x14ac:dyDescent="0.2">
      <c r="E2334" s="93"/>
      <c r="F2334" s="34"/>
      <c r="G2334" s="34"/>
      <c r="H2334" s="34"/>
    </row>
    <row r="2335" spans="5:8" x14ac:dyDescent="0.2">
      <c r="E2335" s="93"/>
      <c r="F2335" s="34"/>
      <c r="G2335" s="34"/>
      <c r="H2335" s="34"/>
    </row>
    <row r="2336" spans="5:8" x14ac:dyDescent="0.2">
      <c r="E2336" s="93"/>
      <c r="F2336" s="34"/>
      <c r="G2336" s="34"/>
      <c r="H2336" s="34"/>
    </row>
    <row r="2337" spans="5:8" x14ac:dyDescent="0.2">
      <c r="E2337" s="93"/>
      <c r="F2337" s="34"/>
      <c r="G2337" s="34"/>
      <c r="H2337" s="34"/>
    </row>
    <row r="2338" spans="5:8" x14ac:dyDescent="0.2">
      <c r="E2338" s="93"/>
      <c r="F2338" s="34"/>
      <c r="G2338" s="34"/>
      <c r="H2338" s="34"/>
    </row>
    <row r="2339" spans="5:8" x14ac:dyDescent="0.2">
      <c r="E2339" s="93"/>
      <c r="F2339" s="34"/>
      <c r="G2339" s="34"/>
      <c r="H2339" s="34"/>
    </row>
    <row r="2340" spans="5:8" x14ac:dyDescent="0.2">
      <c r="E2340" s="93"/>
      <c r="F2340" s="34"/>
      <c r="G2340" s="34"/>
      <c r="H2340" s="34"/>
    </row>
    <row r="2341" spans="5:8" x14ac:dyDescent="0.2">
      <c r="E2341" s="93"/>
      <c r="F2341" s="34"/>
      <c r="G2341" s="34"/>
      <c r="H2341" s="34"/>
    </row>
    <row r="2342" spans="5:8" x14ac:dyDescent="0.2">
      <c r="E2342" s="93"/>
      <c r="F2342" s="34"/>
      <c r="G2342" s="34"/>
      <c r="H2342" s="34"/>
    </row>
    <row r="2343" spans="5:8" x14ac:dyDescent="0.2">
      <c r="E2343" s="93"/>
      <c r="F2343" s="34"/>
      <c r="G2343" s="34"/>
      <c r="H2343" s="34"/>
    </row>
    <row r="2344" spans="5:8" x14ac:dyDescent="0.2">
      <c r="E2344" s="93"/>
      <c r="F2344" s="34"/>
      <c r="G2344" s="34"/>
      <c r="H2344" s="34"/>
    </row>
    <row r="2345" spans="5:8" x14ac:dyDescent="0.2">
      <c r="E2345" s="93"/>
      <c r="F2345" s="34"/>
      <c r="G2345" s="34"/>
      <c r="H2345" s="34"/>
    </row>
    <row r="2346" spans="5:8" x14ac:dyDescent="0.2">
      <c r="E2346" s="93"/>
      <c r="F2346" s="34"/>
      <c r="G2346" s="34"/>
      <c r="H2346" s="34"/>
    </row>
    <row r="2347" spans="5:8" x14ac:dyDescent="0.2">
      <c r="E2347" s="93"/>
      <c r="F2347" s="34"/>
      <c r="G2347" s="34"/>
      <c r="H2347" s="34"/>
    </row>
    <row r="2348" spans="5:8" x14ac:dyDescent="0.2">
      <c r="E2348" s="93"/>
      <c r="F2348" s="34"/>
      <c r="G2348" s="34"/>
      <c r="H2348" s="34"/>
    </row>
    <row r="2349" spans="5:8" x14ac:dyDescent="0.2">
      <c r="E2349" s="93"/>
      <c r="F2349" s="34"/>
      <c r="G2349" s="34"/>
      <c r="H2349" s="34"/>
    </row>
    <row r="2350" spans="5:8" x14ac:dyDescent="0.2">
      <c r="E2350" s="93"/>
      <c r="F2350" s="34"/>
      <c r="G2350" s="34"/>
      <c r="H2350" s="34"/>
    </row>
    <row r="2351" spans="5:8" x14ac:dyDescent="0.2">
      <c r="E2351" s="93"/>
      <c r="F2351" s="34"/>
      <c r="G2351" s="34"/>
      <c r="H2351" s="34"/>
    </row>
    <row r="2352" spans="5:8" x14ac:dyDescent="0.2">
      <c r="E2352" s="93"/>
      <c r="F2352" s="34"/>
      <c r="G2352" s="34"/>
      <c r="H2352" s="34"/>
    </row>
    <row r="2353" spans="5:8" x14ac:dyDescent="0.2">
      <c r="E2353" s="93"/>
      <c r="F2353" s="34"/>
      <c r="G2353" s="34"/>
      <c r="H2353" s="34"/>
    </row>
    <row r="2354" spans="5:8" x14ac:dyDescent="0.2">
      <c r="E2354" s="93"/>
      <c r="F2354" s="34"/>
      <c r="G2354" s="34"/>
      <c r="H2354" s="34"/>
    </row>
    <row r="2355" spans="5:8" x14ac:dyDescent="0.2">
      <c r="E2355" s="93"/>
      <c r="F2355" s="34"/>
      <c r="G2355" s="34"/>
      <c r="H2355" s="34"/>
    </row>
    <row r="2356" spans="5:8" x14ac:dyDescent="0.2">
      <c r="E2356" s="93"/>
      <c r="F2356" s="34"/>
      <c r="G2356" s="34"/>
      <c r="H2356" s="34"/>
    </row>
    <row r="2357" spans="5:8" x14ac:dyDescent="0.2">
      <c r="E2357" s="93"/>
      <c r="F2357" s="34"/>
      <c r="G2357" s="34"/>
      <c r="H2357" s="34"/>
    </row>
    <row r="2358" spans="5:8" x14ac:dyDescent="0.2">
      <c r="E2358" s="93"/>
      <c r="F2358" s="34"/>
      <c r="G2358" s="34"/>
      <c r="H2358" s="34"/>
    </row>
    <row r="2359" spans="5:8" x14ac:dyDescent="0.2">
      <c r="E2359" s="93"/>
      <c r="F2359" s="34"/>
      <c r="G2359" s="34"/>
      <c r="H2359" s="34"/>
    </row>
    <row r="2360" spans="5:8" x14ac:dyDescent="0.2">
      <c r="E2360" s="93"/>
      <c r="F2360" s="34"/>
      <c r="G2360" s="34"/>
      <c r="H2360" s="34"/>
    </row>
    <row r="2361" spans="5:8" x14ac:dyDescent="0.2">
      <c r="E2361" s="93"/>
      <c r="F2361" s="34"/>
      <c r="G2361" s="34"/>
      <c r="H2361" s="34"/>
    </row>
    <row r="2362" spans="5:8" x14ac:dyDescent="0.2">
      <c r="E2362" s="93"/>
      <c r="F2362" s="34"/>
      <c r="G2362" s="34"/>
      <c r="H2362" s="34"/>
    </row>
    <row r="2363" spans="5:8" x14ac:dyDescent="0.2">
      <c r="E2363" s="93"/>
      <c r="F2363" s="34"/>
      <c r="G2363" s="34"/>
      <c r="H2363" s="34"/>
    </row>
    <row r="2364" spans="5:8" x14ac:dyDescent="0.2">
      <c r="E2364" s="93"/>
      <c r="F2364" s="34"/>
      <c r="G2364" s="34"/>
      <c r="H2364" s="34"/>
    </row>
    <row r="2365" spans="5:8" x14ac:dyDescent="0.2">
      <c r="E2365" s="93"/>
      <c r="F2365" s="34"/>
      <c r="G2365" s="34"/>
      <c r="H2365" s="34"/>
    </row>
    <row r="2366" spans="5:8" x14ac:dyDescent="0.2">
      <c r="E2366" s="93"/>
      <c r="F2366" s="34"/>
      <c r="G2366" s="34"/>
      <c r="H2366" s="34"/>
    </row>
    <row r="2367" spans="5:8" x14ac:dyDescent="0.2">
      <c r="E2367" s="93"/>
      <c r="F2367" s="34"/>
      <c r="G2367" s="34"/>
      <c r="H2367" s="34"/>
    </row>
    <row r="2368" spans="5:8" x14ac:dyDescent="0.2">
      <c r="E2368" s="93"/>
      <c r="F2368" s="34"/>
      <c r="G2368" s="34"/>
      <c r="H2368" s="34"/>
    </row>
    <row r="2369" spans="5:8" x14ac:dyDescent="0.2">
      <c r="E2369" s="93"/>
      <c r="F2369" s="34"/>
      <c r="G2369" s="34"/>
      <c r="H2369" s="34"/>
    </row>
    <row r="2370" spans="5:8" x14ac:dyDescent="0.2">
      <c r="E2370" s="93"/>
      <c r="F2370" s="34"/>
      <c r="G2370" s="34"/>
      <c r="H2370" s="34"/>
    </row>
    <row r="2371" spans="5:8" x14ac:dyDescent="0.2">
      <c r="E2371" s="93"/>
      <c r="F2371" s="34"/>
      <c r="G2371" s="34"/>
      <c r="H2371" s="34"/>
    </row>
    <row r="2372" spans="5:8" x14ac:dyDescent="0.2">
      <c r="E2372" s="93"/>
      <c r="F2372" s="34"/>
      <c r="G2372" s="34"/>
      <c r="H2372" s="34"/>
    </row>
    <row r="2373" spans="5:8" x14ac:dyDescent="0.2">
      <c r="E2373" s="93"/>
      <c r="F2373" s="34"/>
      <c r="G2373" s="34"/>
      <c r="H2373" s="34"/>
    </row>
    <row r="2374" spans="5:8" x14ac:dyDescent="0.2">
      <c r="E2374" s="93"/>
      <c r="F2374" s="34"/>
      <c r="G2374" s="34"/>
      <c r="H2374" s="34"/>
    </row>
    <row r="2375" spans="5:8" x14ac:dyDescent="0.2">
      <c r="E2375" s="93"/>
      <c r="F2375" s="34"/>
      <c r="G2375" s="34"/>
      <c r="H2375" s="34"/>
    </row>
    <row r="2376" spans="5:8" x14ac:dyDescent="0.2">
      <c r="E2376" s="93"/>
      <c r="F2376" s="34"/>
      <c r="G2376" s="34"/>
      <c r="H2376" s="34"/>
    </row>
    <row r="2377" spans="5:8" x14ac:dyDescent="0.2">
      <c r="E2377" s="93"/>
      <c r="F2377" s="34"/>
      <c r="G2377" s="34"/>
      <c r="H2377" s="34"/>
    </row>
    <row r="2378" spans="5:8" x14ac:dyDescent="0.2">
      <c r="E2378" s="93"/>
      <c r="F2378" s="34"/>
      <c r="G2378" s="34"/>
      <c r="H2378" s="34"/>
    </row>
    <row r="2379" spans="5:8" x14ac:dyDescent="0.2">
      <c r="E2379" s="93"/>
      <c r="F2379" s="34"/>
      <c r="G2379" s="34"/>
      <c r="H2379" s="34"/>
    </row>
    <row r="2380" spans="5:8" x14ac:dyDescent="0.2">
      <c r="E2380" s="93"/>
      <c r="F2380" s="34"/>
      <c r="G2380" s="34"/>
      <c r="H2380" s="34"/>
    </row>
    <row r="2381" spans="5:8" x14ac:dyDescent="0.2">
      <c r="E2381" s="93"/>
      <c r="F2381" s="34"/>
      <c r="G2381" s="34"/>
      <c r="H2381" s="34"/>
    </row>
    <row r="2382" spans="5:8" x14ac:dyDescent="0.2">
      <c r="E2382" s="93"/>
      <c r="F2382" s="34"/>
      <c r="G2382" s="34"/>
      <c r="H2382" s="34"/>
    </row>
    <row r="2383" spans="5:8" x14ac:dyDescent="0.2">
      <c r="E2383" s="93"/>
      <c r="F2383" s="34"/>
      <c r="G2383" s="34"/>
      <c r="H2383" s="34"/>
    </row>
    <row r="2384" spans="5:8" x14ac:dyDescent="0.2">
      <c r="E2384" s="93"/>
      <c r="F2384" s="34"/>
      <c r="G2384" s="34"/>
      <c r="H2384" s="34"/>
    </row>
    <row r="2385" spans="5:8" x14ac:dyDescent="0.2">
      <c r="E2385" s="93"/>
      <c r="F2385" s="34"/>
      <c r="G2385" s="34"/>
      <c r="H2385" s="34"/>
    </row>
    <row r="2386" spans="5:8" x14ac:dyDescent="0.2">
      <c r="E2386" s="93"/>
      <c r="F2386" s="34"/>
      <c r="G2386" s="34"/>
      <c r="H2386" s="34"/>
    </row>
    <row r="2387" spans="5:8" x14ac:dyDescent="0.2">
      <c r="E2387" s="93"/>
      <c r="F2387" s="34"/>
      <c r="G2387" s="34"/>
      <c r="H2387" s="34"/>
    </row>
    <row r="2388" spans="5:8" x14ac:dyDescent="0.2">
      <c r="E2388" s="93"/>
      <c r="F2388" s="34"/>
      <c r="G2388" s="34"/>
      <c r="H2388" s="34"/>
    </row>
    <row r="2389" spans="5:8" x14ac:dyDescent="0.2">
      <c r="E2389" s="93"/>
      <c r="F2389" s="34"/>
      <c r="G2389" s="34"/>
      <c r="H2389" s="34"/>
    </row>
    <row r="2390" spans="5:8" x14ac:dyDescent="0.2">
      <c r="E2390" s="93"/>
      <c r="F2390" s="34"/>
      <c r="G2390" s="34"/>
      <c r="H2390" s="34"/>
    </row>
    <row r="2391" spans="5:8" x14ac:dyDescent="0.2">
      <c r="E2391" s="93"/>
      <c r="F2391" s="34"/>
      <c r="G2391" s="34"/>
      <c r="H2391" s="34"/>
    </row>
    <row r="2392" spans="5:8" x14ac:dyDescent="0.2">
      <c r="E2392" s="93"/>
      <c r="F2392" s="34"/>
      <c r="G2392" s="34"/>
      <c r="H2392" s="34"/>
    </row>
    <row r="2393" spans="5:8" x14ac:dyDescent="0.2">
      <c r="E2393" s="93"/>
      <c r="F2393" s="34"/>
      <c r="G2393" s="34"/>
      <c r="H2393" s="34"/>
    </row>
    <row r="2394" spans="5:8" x14ac:dyDescent="0.2">
      <c r="E2394" s="93"/>
      <c r="F2394" s="34"/>
      <c r="G2394" s="34"/>
      <c r="H2394" s="34"/>
    </row>
    <row r="2395" spans="5:8" x14ac:dyDescent="0.2">
      <c r="E2395" s="93"/>
      <c r="F2395" s="34"/>
      <c r="G2395" s="34"/>
      <c r="H2395" s="34"/>
    </row>
    <row r="2396" spans="5:8" x14ac:dyDescent="0.2">
      <c r="E2396" s="93"/>
      <c r="F2396" s="34"/>
      <c r="G2396" s="34"/>
      <c r="H2396" s="34"/>
    </row>
    <row r="2397" spans="5:8" x14ac:dyDescent="0.2">
      <c r="E2397" s="93"/>
      <c r="F2397" s="34"/>
      <c r="G2397" s="34"/>
      <c r="H2397" s="34"/>
    </row>
    <row r="2398" spans="5:8" x14ac:dyDescent="0.2">
      <c r="E2398" s="93"/>
      <c r="F2398" s="34"/>
      <c r="G2398" s="34"/>
      <c r="H2398" s="34"/>
    </row>
    <row r="2399" spans="5:8" x14ac:dyDescent="0.2">
      <c r="E2399" s="93"/>
      <c r="F2399" s="34"/>
      <c r="G2399" s="34"/>
      <c r="H2399" s="34"/>
    </row>
    <row r="2400" spans="5:8" x14ac:dyDescent="0.2">
      <c r="E2400" s="93"/>
      <c r="F2400" s="34"/>
      <c r="G2400" s="34"/>
      <c r="H2400" s="34"/>
    </row>
    <row r="2401" spans="5:8" x14ac:dyDescent="0.2">
      <c r="E2401" s="93"/>
      <c r="F2401" s="34"/>
      <c r="G2401" s="34"/>
      <c r="H2401" s="34"/>
    </row>
    <row r="2402" spans="5:8" x14ac:dyDescent="0.2">
      <c r="E2402" s="93"/>
      <c r="F2402" s="34"/>
      <c r="G2402" s="34"/>
      <c r="H2402" s="34"/>
    </row>
    <row r="2403" spans="5:8" x14ac:dyDescent="0.2">
      <c r="E2403" s="93"/>
      <c r="F2403" s="34"/>
      <c r="G2403" s="34"/>
      <c r="H2403" s="34"/>
    </row>
    <row r="2404" spans="5:8" x14ac:dyDescent="0.2">
      <c r="E2404" s="93"/>
      <c r="F2404" s="34"/>
      <c r="G2404" s="34"/>
      <c r="H2404" s="34"/>
    </row>
    <row r="2405" spans="5:8" x14ac:dyDescent="0.2">
      <c r="E2405" s="93"/>
      <c r="F2405" s="34"/>
      <c r="G2405" s="34"/>
      <c r="H2405" s="34"/>
    </row>
    <row r="2406" spans="5:8" x14ac:dyDescent="0.2">
      <c r="E2406" s="93"/>
      <c r="F2406" s="34"/>
      <c r="G2406" s="34"/>
      <c r="H2406" s="34"/>
    </row>
    <row r="2407" spans="5:8" x14ac:dyDescent="0.2">
      <c r="E2407" s="93"/>
      <c r="F2407" s="34"/>
      <c r="G2407" s="34"/>
      <c r="H2407" s="34"/>
    </row>
    <row r="2408" spans="5:8" x14ac:dyDescent="0.2">
      <c r="E2408" s="93"/>
      <c r="F2408" s="34"/>
      <c r="G2408" s="34"/>
      <c r="H2408" s="34"/>
    </row>
    <row r="2409" spans="5:8" x14ac:dyDescent="0.2">
      <c r="E2409" s="93"/>
      <c r="F2409" s="34"/>
      <c r="G2409" s="34"/>
      <c r="H2409" s="34"/>
    </row>
    <row r="2410" spans="5:8" x14ac:dyDescent="0.2">
      <c r="E2410" s="93"/>
      <c r="F2410" s="34"/>
      <c r="G2410" s="34"/>
      <c r="H2410" s="34"/>
    </row>
    <row r="2411" spans="5:8" x14ac:dyDescent="0.2">
      <c r="E2411" s="93"/>
      <c r="F2411" s="34"/>
      <c r="G2411" s="34"/>
      <c r="H2411" s="34"/>
    </row>
    <row r="2412" spans="5:8" x14ac:dyDescent="0.2">
      <c r="E2412" s="93"/>
      <c r="F2412" s="34"/>
      <c r="G2412" s="34"/>
      <c r="H2412" s="34"/>
    </row>
    <row r="2413" spans="5:8" x14ac:dyDescent="0.2">
      <c r="E2413" s="93"/>
      <c r="F2413" s="34"/>
      <c r="G2413" s="34"/>
      <c r="H2413" s="34"/>
    </row>
    <row r="2414" spans="5:8" x14ac:dyDescent="0.2">
      <c r="E2414" s="93"/>
      <c r="F2414" s="34"/>
      <c r="G2414" s="34"/>
      <c r="H2414" s="34"/>
    </row>
    <row r="2415" spans="5:8" x14ac:dyDescent="0.2">
      <c r="E2415" s="93"/>
      <c r="F2415" s="34"/>
      <c r="G2415" s="34"/>
      <c r="H2415" s="34"/>
    </row>
    <row r="2416" spans="5:8" x14ac:dyDescent="0.2">
      <c r="E2416" s="93"/>
      <c r="F2416" s="34"/>
      <c r="G2416" s="34"/>
      <c r="H2416" s="34"/>
    </row>
    <row r="2417" spans="5:8" x14ac:dyDescent="0.2">
      <c r="E2417" s="93"/>
      <c r="F2417" s="34"/>
      <c r="G2417" s="34"/>
      <c r="H2417" s="34"/>
    </row>
    <row r="2418" spans="5:8" x14ac:dyDescent="0.2">
      <c r="E2418" s="93"/>
      <c r="F2418" s="34"/>
      <c r="G2418" s="34"/>
      <c r="H2418" s="34"/>
    </row>
    <row r="2419" spans="5:8" x14ac:dyDescent="0.2">
      <c r="E2419" s="93"/>
      <c r="F2419" s="34"/>
      <c r="G2419" s="34"/>
      <c r="H2419" s="34"/>
    </row>
    <row r="2420" spans="5:8" x14ac:dyDescent="0.2">
      <c r="E2420" s="93"/>
      <c r="F2420" s="34"/>
      <c r="G2420" s="34"/>
      <c r="H2420" s="34"/>
    </row>
    <row r="2421" spans="5:8" x14ac:dyDescent="0.2">
      <c r="E2421" s="93"/>
      <c r="F2421" s="34"/>
      <c r="G2421" s="34"/>
      <c r="H2421" s="34"/>
    </row>
    <row r="2422" spans="5:8" x14ac:dyDescent="0.2">
      <c r="E2422" s="93"/>
      <c r="F2422" s="34"/>
      <c r="G2422" s="34"/>
      <c r="H2422" s="34"/>
    </row>
    <row r="2423" spans="5:8" x14ac:dyDescent="0.2">
      <c r="E2423" s="93"/>
      <c r="F2423" s="34"/>
      <c r="G2423" s="34"/>
      <c r="H2423" s="34"/>
    </row>
    <row r="2424" spans="5:8" x14ac:dyDescent="0.2">
      <c r="E2424" s="93"/>
      <c r="F2424" s="34"/>
      <c r="G2424" s="34"/>
      <c r="H2424" s="34"/>
    </row>
    <row r="2425" spans="5:8" x14ac:dyDescent="0.2">
      <c r="E2425" s="93"/>
      <c r="F2425" s="34"/>
      <c r="G2425" s="34"/>
      <c r="H2425" s="34"/>
    </row>
    <row r="2426" spans="5:8" x14ac:dyDescent="0.2">
      <c r="E2426" s="93"/>
      <c r="F2426" s="34"/>
      <c r="G2426" s="34"/>
      <c r="H2426" s="34"/>
    </row>
    <row r="2427" spans="5:8" x14ac:dyDescent="0.2">
      <c r="E2427" s="93"/>
      <c r="F2427" s="34"/>
      <c r="G2427" s="34"/>
      <c r="H2427" s="34"/>
    </row>
    <row r="2428" spans="5:8" x14ac:dyDescent="0.2">
      <c r="E2428" s="93"/>
      <c r="F2428" s="34"/>
      <c r="G2428" s="34"/>
      <c r="H2428" s="34"/>
    </row>
    <row r="2429" spans="5:8" x14ac:dyDescent="0.2">
      <c r="E2429" s="93"/>
      <c r="F2429" s="34"/>
      <c r="G2429" s="34"/>
      <c r="H2429" s="34"/>
    </row>
    <row r="2430" spans="5:8" x14ac:dyDescent="0.2">
      <c r="E2430" s="93"/>
      <c r="F2430" s="34"/>
      <c r="G2430" s="34"/>
      <c r="H2430" s="34"/>
    </row>
    <row r="2431" spans="5:8" x14ac:dyDescent="0.2">
      <c r="E2431" s="93"/>
      <c r="F2431" s="34"/>
      <c r="G2431" s="34"/>
      <c r="H2431" s="34"/>
    </row>
    <row r="2432" spans="5:8" x14ac:dyDescent="0.2">
      <c r="E2432" s="93"/>
      <c r="F2432" s="34"/>
      <c r="G2432" s="34"/>
      <c r="H2432" s="34"/>
    </row>
    <row r="2433" spans="5:8" x14ac:dyDescent="0.2">
      <c r="E2433" s="93"/>
      <c r="F2433" s="34"/>
      <c r="G2433" s="34"/>
      <c r="H2433" s="34"/>
    </row>
    <row r="2434" spans="5:8" x14ac:dyDescent="0.2">
      <c r="E2434" s="93"/>
      <c r="F2434" s="34"/>
      <c r="G2434" s="34"/>
      <c r="H2434" s="34"/>
    </row>
    <row r="2435" spans="5:8" x14ac:dyDescent="0.2">
      <c r="E2435" s="93"/>
      <c r="F2435" s="34"/>
      <c r="G2435" s="34"/>
      <c r="H2435" s="34"/>
    </row>
    <row r="2436" spans="5:8" x14ac:dyDescent="0.2">
      <c r="E2436" s="93"/>
      <c r="F2436" s="34"/>
      <c r="G2436" s="34"/>
      <c r="H2436" s="34"/>
    </row>
    <row r="2437" spans="5:8" x14ac:dyDescent="0.2">
      <c r="E2437" s="93"/>
      <c r="F2437" s="34"/>
      <c r="G2437" s="34"/>
      <c r="H2437" s="34"/>
    </row>
    <row r="2438" spans="5:8" x14ac:dyDescent="0.2">
      <c r="E2438" s="93"/>
      <c r="F2438" s="34"/>
      <c r="G2438" s="34"/>
      <c r="H2438" s="34"/>
    </row>
    <row r="2439" spans="5:8" x14ac:dyDescent="0.2">
      <c r="E2439" s="93"/>
      <c r="F2439" s="34"/>
      <c r="G2439" s="34"/>
      <c r="H2439" s="34"/>
    </row>
    <row r="2440" spans="5:8" x14ac:dyDescent="0.2">
      <c r="E2440" s="93"/>
      <c r="F2440" s="34"/>
      <c r="G2440" s="34"/>
      <c r="H2440" s="34"/>
    </row>
    <row r="2441" spans="5:8" x14ac:dyDescent="0.2">
      <c r="E2441" s="93"/>
      <c r="F2441" s="34"/>
      <c r="G2441" s="34"/>
      <c r="H2441" s="34"/>
    </row>
    <row r="2442" spans="5:8" x14ac:dyDescent="0.2">
      <c r="E2442" s="93"/>
      <c r="F2442" s="34"/>
      <c r="G2442" s="34"/>
      <c r="H2442" s="34"/>
    </row>
    <row r="2443" spans="5:8" x14ac:dyDescent="0.2">
      <c r="E2443" s="93"/>
      <c r="F2443" s="34"/>
      <c r="G2443" s="34"/>
      <c r="H2443" s="34"/>
    </row>
    <row r="2444" spans="5:8" x14ac:dyDescent="0.2">
      <c r="E2444" s="93"/>
      <c r="F2444" s="34"/>
      <c r="G2444" s="34"/>
      <c r="H2444" s="34"/>
    </row>
    <row r="2445" spans="5:8" x14ac:dyDescent="0.2">
      <c r="E2445" s="93"/>
      <c r="F2445" s="34"/>
      <c r="G2445" s="34"/>
      <c r="H2445" s="34"/>
    </row>
    <row r="2446" spans="5:8" x14ac:dyDescent="0.2">
      <c r="E2446" s="93"/>
      <c r="F2446" s="34"/>
      <c r="G2446" s="34"/>
      <c r="H2446" s="34"/>
    </row>
    <row r="2447" spans="5:8" x14ac:dyDescent="0.2">
      <c r="E2447" s="93"/>
      <c r="F2447" s="34"/>
      <c r="G2447" s="34"/>
      <c r="H2447" s="34"/>
    </row>
    <row r="2448" spans="5:8" x14ac:dyDescent="0.2">
      <c r="E2448" s="93"/>
      <c r="F2448" s="34"/>
      <c r="G2448" s="34"/>
      <c r="H2448" s="34"/>
    </row>
    <row r="2449" spans="5:8" x14ac:dyDescent="0.2">
      <c r="E2449" s="93"/>
      <c r="F2449" s="34"/>
      <c r="G2449" s="34"/>
      <c r="H2449" s="34"/>
    </row>
    <row r="2450" spans="5:8" x14ac:dyDescent="0.2">
      <c r="E2450" s="93"/>
      <c r="F2450" s="34"/>
      <c r="G2450" s="34"/>
      <c r="H2450" s="34"/>
    </row>
    <row r="2451" spans="5:8" x14ac:dyDescent="0.2">
      <c r="E2451" s="93"/>
      <c r="F2451" s="34"/>
      <c r="G2451" s="34"/>
      <c r="H2451" s="34"/>
    </row>
    <row r="2452" spans="5:8" x14ac:dyDescent="0.2">
      <c r="E2452" s="93"/>
      <c r="F2452" s="34"/>
      <c r="G2452" s="34"/>
      <c r="H2452" s="34"/>
    </row>
    <row r="2453" spans="5:8" x14ac:dyDescent="0.2">
      <c r="E2453" s="93"/>
      <c r="F2453" s="34"/>
      <c r="G2453" s="34"/>
      <c r="H2453" s="34"/>
    </row>
    <row r="2454" spans="5:8" x14ac:dyDescent="0.2">
      <c r="E2454" s="93"/>
      <c r="F2454" s="34"/>
      <c r="G2454" s="34"/>
      <c r="H2454" s="34"/>
    </row>
    <row r="2455" spans="5:8" x14ac:dyDescent="0.2">
      <c r="E2455" s="93"/>
      <c r="F2455" s="34"/>
      <c r="G2455" s="34"/>
      <c r="H2455" s="34"/>
    </row>
    <row r="2456" spans="5:8" x14ac:dyDescent="0.2">
      <c r="E2456" s="93"/>
      <c r="F2456" s="34"/>
      <c r="G2456" s="34"/>
      <c r="H2456" s="34"/>
    </row>
    <row r="2457" spans="5:8" x14ac:dyDescent="0.2">
      <c r="E2457" s="93"/>
      <c r="F2457" s="34"/>
      <c r="G2457" s="34"/>
      <c r="H2457" s="34"/>
    </row>
    <row r="2458" spans="5:8" x14ac:dyDescent="0.2">
      <c r="E2458" s="93"/>
      <c r="F2458" s="34"/>
      <c r="G2458" s="34"/>
      <c r="H2458" s="34"/>
    </row>
    <row r="2459" spans="5:8" x14ac:dyDescent="0.2">
      <c r="E2459" s="93"/>
      <c r="F2459" s="34"/>
      <c r="G2459" s="34"/>
      <c r="H2459" s="34"/>
    </row>
    <row r="2460" spans="5:8" x14ac:dyDescent="0.2">
      <c r="E2460" s="93"/>
      <c r="F2460" s="34"/>
      <c r="G2460" s="34"/>
      <c r="H2460" s="34"/>
    </row>
    <row r="2461" spans="5:8" x14ac:dyDescent="0.2">
      <c r="E2461" s="93"/>
      <c r="F2461" s="34"/>
      <c r="G2461" s="34"/>
      <c r="H2461" s="34"/>
    </row>
    <row r="2462" spans="5:8" x14ac:dyDescent="0.2">
      <c r="E2462" s="93"/>
      <c r="F2462" s="34"/>
      <c r="G2462" s="34"/>
      <c r="H2462" s="34"/>
    </row>
    <row r="2463" spans="5:8" x14ac:dyDescent="0.2">
      <c r="E2463" s="93"/>
      <c r="F2463" s="34"/>
      <c r="G2463" s="34"/>
      <c r="H2463" s="34"/>
    </row>
    <row r="2464" spans="5:8" x14ac:dyDescent="0.2">
      <c r="E2464" s="93"/>
      <c r="F2464" s="34"/>
      <c r="G2464" s="34"/>
      <c r="H2464" s="34"/>
    </row>
    <row r="2465" spans="5:8" x14ac:dyDescent="0.2">
      <c r="E2465" s="93"/>
      <c r="F2465" s="34"/>
      <c r="G2465" s="34"/>
      <c r="H2465" s="34"/>
    </row>
    <row r="2466" spans="5:8" x14ac:dyDescent="0.2">
      <c r="E2466" s="93"/>
      <c r="F2466" s="34"/>
      <c r="G2466" s="34"/>
      <c r="H2466" s="34"/>
    </row>
    <row r="2467" spans="5:8" x14ac:dyDescent="0.2">
      <c r="E2467" s="93"/>
      <c r="F2467" s="34"/>
      <c r="G2467" s="34"/>
      <c r="H2467" s="34"/>
    </row>
    <row r="2468" spans="5:8" x14ac:dyDescent="0.2">
      <c r="E2468" s="93"/>
      <c r="F2468" s="34"/>
      <c r="G2468" s="34"/>
      <c r="H2468" s="34"/>
    </row>
    <row r="2469" spans="5:8" x14ac:dyDescent="0.2">
      <c r="E2469" s="93"/>
      <c r="F2469" s="34"/>
      <c r="G2469" s="34"/>
      <c r="H2469" s="34"/>
    </row>
    <row r="2470" spans="5:8" x14ac:dyDescent="0.2">
      <c r="E2470" s="93"/>
      <c r="F2470" s="34"/>
      <c r="G2470" s="34"/>
      <c r="H2470" s="34"/>
    </row>
    <row r="2471" spans="5:8" x14ac:dyDescent="0.2">
      <c r="E2471" s="93"/>
      <c r="F2471" s="34"/>
      <c r="G2471" s="34"/>
      <c r="H2471" s="34"/>
    </row>
    <row r="2472" spans="5:8" x14ac:dyDescent="0.2">
      <c r="E2472" s="93"/>
      <c r="F2472" s="34"/>
      <c r="G2472" s="34"/>
      <c r="H2472" s="34"/>
    </row>
    <row r="2473" spans="5:8" x14ac:dyDescent="0.2">
      <c r="E2473" s="93"/>
      <c r="F2473" s="34"/>
      <c r="G2473" s="34"/>
      <c r="H2473" s="34"/>
    </row>
    <row r="2474" spans="5:8" x14ac:dyDescent="0.2">
      <c r="E2474" s="93"/>
      <c r="F2474" s="34"/>
      <c r="G2474" s="34"/>
      <c r="H2474" s="34"/>
    </row>
    <row r="2475" spans="5:8" x14ac:dyDescent="0.2">
      <c r="E2475" s="93"/>
      <c r="F2475" s="34"/>
      <c r="G2475" s="34"/>
      <c r="H2475" s="34"/>
    </row>
    <row r="2476" spans="5:8" x14ac:dyDescent="0.2">
      <c r="E2476" s="93"/>
      <c r="F2476" s="34"/>
      <c r="G2476" s="34"/>
      <c r="H2476" s="34"/>
    </row>
    <row r="2477" spans="5:8" x14ac:dyDescent="0.2">
      <c r="E2477" s="93"/>
      <c r="F2477" s="34"/>
      <c r="G2477" s="34"/>
      <c r="H2477" s="34"/>
    </row>
    <row r="2478" spans="5:8" x14ac:dyDescent="0.2">
      <c r="E2478" s="93"/>
      <c r="F2478" s="34"/>
      <c r="G2478" s="34"/>
      <c r="H2478" s="34"/>
    </row>
    <row r="2479" spans="5:8" x14ac:dyDescent="0.2">
      <c r="E2479" s="93"/>
      <c r="F2479" s="34"/>
      <c r="G2479" s="34"/>
      <c r="H2479" s="34"/>
    </row>
    <row r="2480" spans="5:8" x14ac:dyDescent="0.2">
      <c r="E2480" s="93"/>
      <c r="F2480" s="34"/>
      <c r="G2480" s="34"/>
      <c r="H2480" s="34"/>
    </row>
    <row r="2481" spans="5:8" x14ac:dyDescent="0.2">
      <c r="E2481" s="93"/>
      <c r="F2481" s="34"/>
      <c r="G2481" s="34"/>
      <c r="H2481" s="34"/>
    </row>
    <row r="2482" spans="5:8" x14ac:dyDescent="0.2">
      <c r="E2482" s="93"/>
      <c r="F2482" s="34"/>
      <c r="G2482" s="34"/>
      <c r="H2482" s="34"/>
    </row>
    <row r="2483" spans="5:8" x14ac:dyDescent="0.2">
      <c r="E2483" s="93"/>
      <c r="F2483" s="34"/>
      <c r="G2483" s="34"/>
      <c r="H2483" s="34"/>
    </row>
    <row r="2484" spans="5:8" x14ac:dyDescent="0.2">
      <c r="E2484" s="93"/>
      <c r="F2484" s="34"/>
      <c r="G2484" s="34"/>
      <c r="H2484" s="34"/>
    </row>
    <row r="2485" spans="5:8" x14ac:dyDescent="0.2">
      <c r="E2485" s="93"/>
      <c r="F2485" s="34"/>
      <c r="G2485" s="34"/>
      <c r="H2485" s="34"/>
    </row>
    <row r="2486" spans="5:8" x14ac:dyDescent="0.2">
      <c r="E2486" s="93"/>
      <c r="F2486" s="34"/>
      <c r="G2486" s="34"/>
      <c r="H2486" s="34"/>
    </row>
    <row r="2487" spans="5:8" x14ac:dyDescent="0.2">
      <c r="E2487" s="93"/>
      <c r="F2487" s="34"/>
      <c r="G2487" s="34"/>
      <c r="H2487" s="34"/>
    </row>
    <row r="2488" spans="5:8" x14ac:dyDescent="0.2">
      <c r="E2488" s="93"/>
      <c r="F2488" s="34"/>
      <c r="G2488" s="34"/>
      <c r="H2488" s="34"/>
    </row>
    <row r="2489" spans="5:8" x14ac:dyDescent="0.2">
      <c r="E2489" s="93"/>
      <c r="F2489" s="34"/>
      <c r="G2489" s="34"/>
      <c r="H2489" s="34"/>
    </row>
    <row r="2490" spans="5:8" x14ac:dyDescent="0.2">
      <c r="E2490" s="93"/>
      <c r="F2490" s="34"/>
      <c r="G2490" s="34"/>
      <c r="H2490" s="34"/>
    </row>
    <row r="2491" spans="5:8" x14ac:dyDescent="0.2">
      <c r="E2491" s="93"/>
      <c r="F2491" s="34"/>
      <c r="G2491" s="34"/>
      <c r="H2491" s="34"/>
    </row>
    <row r="2492" spans="5:8" x14ac:dyDescent="0.2">
      <c r="E2492" s="93"/>
      <c r="F2492" s="34"/>
      <c r="G2492" s="34"/>
      <c r="H2492" s="34"/>
    </row>
    <row r="2493" spans="5:8" x14ac:dyDescent="0.2">
      <c r="E2493" s="93"/>
      <c r="F2493" s="34"/>
      <c r="G2493" s="34"/>
      <c r="H2493" s="34"/>
    </row>
    <row r="2494" spans="5:8" x14ac:dyDescent="0.2">
      <c r="E2494" s="93"/>
      <c r="F2494" s="34"/>
      <c r="G2494" s="34"/>
      <c r="H2494" s="34"/>
    </row>
    <row r="2495" spans="5:8" x14ac:dyDescent="0.2">
      <c r="E2495" s="93"/>
      <c r="F2495" s="34"/>
      <c r="G2495" s="34"/>
      <c r="H2495" s="34"/>
    </row>
    <row r="2496" spans="5:8" x14ac:dyDescent="0.2">
      <c r="E2496" s="93"/>
      <c r="F2496" s="34"/>
      <c r="G2496" s="34"/>
      <c r="H2496" s="34"/>
    </row>
    <row r="2497" spans="5:8" x14ac:dyDescent="0.2">
      <c r="E2497" s="93"/>
      <c r="F2497" s="34"/>
      <c r="G2497" s="34"/>
      <c r="H2497" s="34"/>
    </row>
    <row r="2498" spans="5:8" x14ac:dyDescent="0.2">
      <c r="E2498" s="93"/>
      <c r="F2498" s="34"/>
      <c r="G2498" s="34"/>
      <c r="H2498" s="34"/>
    </row>
    <row r="2499" spans="5:8" x14ac:dyDescent="0.2">
      <c r="E2499" s="93"/>
      <c r="F2499" s="34"/>
      <c r="G2499" s="34"/>
      <c r="H2499" s="34"/>
    </row>
    <row r="2500" spans="5:8" x14ac:dyDescent="0.2">
      <c r="E2500" s="93"/>
      <c r="F2500" s="34"/>
      <c r="G2500" s="34"/>
      <c r="H2500" s="34"/>
    </row>
    <row r="2501" spans="5:8" x14ac:dyDescent="0.2">
      <c r="E2501" s="93"/>
      <c r="F2501" s="34"/>
      <c r="G2501" s="34"/>
      <c r="H2501" s="34"/>
    </row>
    <row r="2502" spans="5:8" x14ac:dyDescent="0.2">
      <c r="E2502" s="93"/>
      <c r="F2502" s="34"/>
      <c r="G2502" s="34"/>
      <c r="H2502" s="34"/>
    </row>
    <row r="2503" spans="5:8" x14ac:dyDescent="0.2">
      <c r="E2503" s="93"/>
      <c r="F2503" s="34"/>
      <c r="G2503" s="34"/>
      <c r="H2503" s="34"/>
    </row>
    <row r="2504" spans="5:8" x14ac:dyDescent="0.2">
      <c r="E2504" s="93"/>
      <c r="F2504" s="34"/>
      <c r="G2504" s="34"/>
      <c r="H2504" s="34"/>
    </row>
    <row r="2505" spans="5:8" x14ac:dyDescent="0.2">
      <c r="E2505" s="93"/>
      <c r="F2505" s="34"/>
      <c r="G2505" s="34"/>
      <c r="H2505" s="34"/>
    </row>
    <row r="2506" spans="5:8" x14ac:dyDescent="0.2">
      <c r="E2506" s="93"/>
      <c r="F2506" s="34"/>
      <c r="G2506" s="34"/>
      <c r="H2506" s="34"/>
    </row>
    <row r="2507" spans="5:8" x14ac:dyDescent="0.2">
      <c r="E2507" s="93"/>
      <c r="F2507" s="34"/>
      <c r="G2507" s="34"/>
      <c r="H2507" s="34"/>
    </row>
    <row r="2508" spans="5:8" x14ac:dyDescent="0.2">
      <c r="E2508" s="93"/>
      <c r="F2508" s="34"/>
      <c r="G2508" s="34"/>
      <c r="H2508" s="34"/>
    </row>
    <row r="2509" spans="5:8" x14ac:dyDescent="0.2">
      <c r="E2509" s="93"/>
      <c r="F2509" s="34"/>
      <c r="G2509" s="34"/>
      <c r="H2509" s="34"/>
    </row>
    <row r="2510" spans="5:8" x14ac:dyDescent="0.2">
      <c r="E2510" s="93"/>
      <c r="F2510" s="34"/>
      <c r="G2510" s="34"/>
      <c r="H2510" s="34"/>
    </row>
    <row r="2511" spans="5:8" x14ac:dyDescent="0.2">
      <c r="E2511" s="93"/>
      <c r="F2511" s="34"/>
      <c r="G2511" s="34"/>
      <c r="H2511" s="34"/>
    </row>
    <row r="2512" spans="5:8" x14ac:dyDescent="0.2">
      <c r="E2512" s="93"/>
      <c r="F2512" s="34"/>
      <c r="G2512" s="34"/>
      <c r="H2512" s="34"/>
    </row>
    <row r="2513" spans="5:8" x14ac:dyDescent="0.2">
      <c r="E2513" s="93"/>
      <c r="F2513" s="34"/>
      <c r="G2513" s="34"/>
      <c r="H2513" s="34"/>
    </row>
    <row r="2514" spans="5:8" x14ac:dyDescent="0.2">
      <c r="E2514" s="93"/>
      <c r="F2514" s="34"/>
      <c r="G2514" s="34"/>
      <c r="H2514" s="34"/>
    </row>
    <row r="2515" spans="5:8" x14ac:dyDescent="0.2">
      <c r="E2515" s="93"/>
      <c r="F2515" s="34"/>
      <c r="G2515" s="34"/>
      <c r="H2515" s="34"/>
    </row>
    <row r="2516" spans="5:8" x14ac:dyDescent="0.2">
      <c r="E2516" s="93"/>
      <c r="F2516" s="34"/>
      <c r="G2516" s="34"/>
      <c r="H2516" s="34"/>
    </row>
    <row r="2517" spans="5:8" x14ac:dyDescent="0.2">
      <c r="E2517" s="93"/>
      <c r="F2517" s="34"/>
      <c r="G2517" s="34"/>
      <c r="H2517" s="34"/>
    </row>
    <row r="2518" spans="5:8" x14ac:dyDescent="0.2">
      <c r="E2518" s="93"/>
      <c r="F2518" s="34"/>
      <c r="G2518" s="34"/>
      <c r="H2518" s="34"/>
    </row>
    <row r="2519" spans="5:8" x14ac:dyDescent="0.2">
      <c r="E2519" s="93"/>
      <c r="F2519" s="34"/>
      <c r="G2519" s="34"/>
      <c r="H2519" s="34"/>
    </row>
    <row r="2520" spans="5:8" x14ac:dyDescent="0.2">
      <c r="E2520" s="93"/>
      <c r="F2520" s="34"/>
      <c r="G2520" s="34"/>
      <c r="H2520" s="34"/>
    </row>
    <row r="2521" spans="5:8" x14ac:dyDescent="0.2">
      <c r="E2521" s="93"/>
      <c r="F2521" s="34"/>
      <c r="G2521" s="34"/>
      <c r="H2521" s="34"/>
    </row>
    <row r="2522" spans="5:8" x14ac:dyDescent="0.2">
      <c r="E2522" s="93"/>
      <c r="F2522" s="34"/>
      <c r="G2522" s="34"/>
      <c r="H2522" s="34"/>
    </row>
    <row r="2523" spans="5:8" x14ac:dyDescent="0.2">
      <c r="E2523" s="93"/>
      <c r="F2523" s="34"/>
      <c r="G2523" s="34"/>
      <c r="H2523" s="34"/>
    </row>
    <row r="2524" spans="5:8" x14ac:dyDescent="0.2">
      <c r="E2524" s="93"/>
      <c r="F2524" s="34"/>
      <c r="G2524" s="34"/>
      <c r="H2524" s="34"/>
    </row>
    <row r="2525" spans="5:8" x14ac:dyDescent="0.2">
      <c r="E2525" s="93"/>
      <c r="F2525" s="34"/>
      <c r="G2525" s="34"/>
      <c r="H2525" s="34"/>
    </row>
    <row r="2526" spans="5:8" x14ac:dyDescent="0.2">
      <c r="E2526" s="93"/>
      <c r="F2526" s="34"/>
      <c r="G2526" s="34"/>
      <c r="H2526" s="34"/>
    </row>
    <row r="2527" spans="5:8" x14ac:dyDescent="0.2">
      <c r="E2527" s="93"/>
      <c r="F2527" s="34"/>
      <c r="G2527" s="34"/>
      <c r="H2527" s="34"/>
    </row>
    <row r="2528" spans="5:8" x14ac:dyDescent="0.2">
      <c r="E2528" s="93"/>
      <c r="F2528" s="34"/>
      <c r="G2528" s="34"/>
      <c r="H2528" s="34"/>
    </row>
    <row r="2529" spans="5:8" x14ac:dyDescent="0.2">
      <c r="E2529" s="93"/>
      <c r="F2529" s="34"/>
      <c r="G2529" s="34"/>
      <c r="H2529" s="34"/>
    </row>
    <row r="2530" spans="5:8" x14ac:dyDescent="0.2">
      <c r="E2530" s="93"/>
      <c r="F2530" s="34"/>
      <c r="G2530" s="34"/>
      <c r="H2530" s="34"/>
    </row>
    <row r="2531" spans="5:8" x14ac:dyDescent="0.2">
      <c r="E2531" s="93"/>
      <c r="F2531" s="34"/>
      <c r="G2531" s="34"/>
      <c r="H2531" s="34"/>
    </row>
    <row r="2532" spans="5:8" x14ac:dyDescent="0.2">
      <c r="E2532" s="93"/>
      <c r="F2532" s="34"/>
      <c r="G2532" s="34"/>
      <c r="H2532" s="34"/>
    </row>
    <row r="2533" spans="5:8" x14ac:dyDescent="0.2">
      <c r="E2533" s="93"/>
      <c r="F2533" s="34"/>
      <c r="G2533" s="34"/>
      <c r="H2533" s="34"/>
    </row>
    <row r="2534" spans="5:8" x14ac:dyDescent="0.2">
      <c r="E2534" s="93"/>
      <c r="F2534" s="34"/>
      <c r="G2534" s="34"/>
      <c r="H2534" s="34"/>
    </row>
    <row r="2535" spans="5:8" x14ac:dyDescent="0.2">
      <c r="E2535" s="93"/>
      <c r="F2535" s="34"/>
      <c r="G2535" s="34"/>
      <c r="H2535" s="34"/>
    </row>
    <row r="2536" spans="5:8" x14ac:dyDescent="0.2">
      <c r="E2536" s="93"/>
      <c r="F2536" s="34"/>
      <c r="G2536" s="34"/>
      <c r="H2536" s="34"/>
    </row>
    <row r="2537" spans="5:8" x14ac:dyDescent="0.2">
      <c r="E2537" s="93"/>
      <c r="F2537" s="34"/>
      <c r="G2537" s="34"/>
      <c r="H2537" s="34"/>
    </row>
    <row r="2538" spans="5:8" x14ac:dyDescent="0.2">
      <c r="E2538" s="93"/>
      <c r="F2538" s="34"/>
      <c r="G2538" s="34"/>
      <c r="H2538" s="34"/>
    </row>
    <row r="2539" spans="5:8" x14ac:dyDescent="0.2">
      <c r="E2539" s="93"/>
      <c r="F2539" s="34"/>
      <c r="G2539" s="34"/>
      <c r="H2539" s="34"/>
    </row>
    <row r="2540" spans="5:8" x14ac:dyDescent="0.2">
      <c r="E2540" s="93"/>
      <c r="F2540" s="34"/>
      <c r="G2540" s="34"/>
      <c r="H2540" s="34"/>
    </row>
    <row r="2541" spans="5:8" x14ac:dyDescent="0.2">
      <c r="E2541" s="93"/>
      <c r="F2541" s="34"/>
      <c r="G2541" s="34"/>
      <c r="H2541" s="34"/>
    </row>
    <row r="2542" spans="5:8" x14ac:dyDescent="0.2">
      <c r="E2542" s="93"/>
      <c r="F2542" s="34"/>
      <c r="G2542" s="34"/>
      <c r="H2542" s="34"/>
    </row>
    <row r="2543" spans="5:8" x14ac:dyDescent="0.2">
      <c r="E2543" s="93"/>
      <c r="F2543" s="34"/>
      <c r="G2543" s="34"/>
      <c r="H2543" s="34"/>
    </row>
    <row r="2544" spans="5:8" x14ac:dyDescent="0.2">
      <c r="E2544" s="93"/>
      <c r="F2544" s="34"/>
      <c r="G2544" s="34"/>
      <c r="H2544" s="34"/>
    </row>
    <row r="2545" spans="5:8" x14ac:dyDescent="0.2">
      <c r="E2545" s="93"/>
      <c r="F2545" s="34"/>
      <c r="G2545" s="34"/>
      <c r="H2545" s="34"/>
    </row>
    <row r="2546" spans="5:8" x14ac:dyDescent="0.2">
      <c r="E2546" s="93"/>
      <c r="F2546" s="34"/>
      <c r="G2546" s="34"/>
      <c r="H2546" s="34"/>
    </row>
    <row r="2547" spans="5:8" x14ac:dyDescent="0.2">
      <c r="E2547" s="93"/>
      <c r="F2547" s="34"/>
      <c r="G2547" s="34"/>
      <c r="H2547" s="34"/>
    </row>
    <row r="2548" spans="5:8" x14ac:dyDescent="0.2">
      <c r="E2548" s="93"/>
      <c r="F2548" s="34"/>
      <c r="G2548" s="34"/>
      <c r="H2548" s="34"/>
    </row>
    <row r="2549" spans="5:8" x14ac:dyDescent="0.2">
      <c r="E2549" s="93"/>
      <c r="F2549" s="34"/>
      <c r="G2549" s="34"/>
      <c r="H2549" s="34"/>
    </row>
    <row r="2550" spans="5:8" x14ac:dyDescent="0.2">
      <c r="E2550" s="93"/>
      <c r="F2550" s="34"/>
      <c r="G2550" s="34"/>
      <c r="H2550" s="34"/>
    </row>
    <row r="2551" spans="5:8" x14ac:dyDescent="0.2">
      <c r="E2551" s="93"/>
      <c r="F2551" s="34"/>
      <c r="G2551" s="34"/>
      <c r="H2551" s="34"/>
    </row>
    <row r="2552" spans="5:8" x14ac:dyDescent="0.2">
      <c r="E2552" s="93"/>
      <c r="F2552" s="34"/>
      <c r="G2552" s="34"/>
      <c r="H2552" s="34"/>
    </row>
    <row r="2553" spans="5:8" x14ac:dyDescent="0.2">
      <c r="E2553" s="93"/>
      <c r="F2553" s="34"/>
      <c r="G2553" s="34"/>
      <c r="H2553" s="34"/>
    </row>
    <row r="2554" spans="5:8" x14ac:dyDescent="0.2">
      <c r="E2554" s="93"/>
      <c r="F2554" s="34"/>
      <c r="G2554" s="34"/>
      <c r="H2554" s="34"/>
    </row>
    <row r="2555" spans="5:8" x14ac:dyDescent="0.2">
      <c r="E2555" s="93"/>
      <c r="F2555" s="34"/>
      <c r="G2555" s="34"/>
      <c r="H2555" s="34"/>
    </row>
    <row r="2556" spans="5:8" x14ac:dyDescent="0.2">
      <c r="E2556" s="93"/>
      <c r="F2556" s="34"/>
      <c r="G2556" s="34"/>
      <c r="H2556" s="34"/>
    </row>
    <row r="2557" spans="5:8" x14ac:dyDescent="0.2">
      <c r="E2557" s="93"/>
      <c r="F2557" s="34"/>
      <c r="G2557" s="34"/>
      <c r="H2557" s="34"/>
    </row>
    <row r="2558" spans="5:8" x14ac:dyDescent="0.2">
      <c r="E2558" s="93"/>
      <c r="F2558" s="34"/>
      <c r="G2558" s="34"/>
      <c r="H2558" s="34"/>
    </row>
    <row r="2559" spans="5:8" x14ac:dyDescent="0.2">
      <c r="E2559" s="93"/>
      <c r="F2559" s="34"/>
      <c r="G2559" s="34"/>
      <c r="H2559" s="34"/>
    </row>
    <row r="2560" spans="5:8" x14ac:dyDescent="0.2">
      <c r="E2560" s="93"/>
      <c r="F2560" s="34"/>
      <c r="G2560" s="34"/>
      <c r="H2560" s="34"/>
    </row>
    <row r="2561" spans="5:8" x14ac:dyDescent="0.2">
      <c r="E2561" s="93"/>
      <c r="F2561" s="34"/>
      <c r="G2561" s="34"/>
      <c r="H2561" s="34"/>
    </row>
    <row r="2562" spans="5:8" x14ac:dyDescent="0.2">
      <c r="E2562" s="93"/>
      <c r="F2562" s="34"/>
      <c r="G2562" s="34"/>
      <c r="H2562" s="34"/>
    </row>
    <row r="2563" spans="5:8" x14ac:dyDescent="0.2">
      <c r="E2563" s="93"/>
      <c r="F2563" s="34"/>
      <c r="G2563" s="34"/>
      <c r="H2563" s="34"/>
    </row>
    <row r="2564" spans="5:8" x14ac:dyDescent="0.2">
      <c r="E2564" s="93"/>
      <c r="F2564" s="34"/>
      <c r="G2564" s="34"/>
      <c r="H2564" s="34"/>
    </row>
    <row r="2565" spans="5:8" x14ac:dyDescent="0.2">
      <c r="E2565" s="93"/>
      <c r="F2565" s="34"/>
      <c r="G2565" s="34"/>
      <c r="H2565" s="34"/>
    </row>
    <row r="2566" spans="5:8" x14ac:dyDescent="0.2">
      <c r="E2566" s="93"/>
      <c r="F2566" s="34"/>
      <c r="G2566" s="34"/>
      <c r="H2566" s="34"/>
    </row>
    <row r="2567" spans="5:8" x14ac:dyDescent="0.2">
      <c r="E2567" s="93"/>
      <c r="F2567" s="34"/>
      <c r="G2567" s="34"/>
      <c r="H2567" s="34"/>
    </row>
    <row r="2568" spans="5:8" x14ac:dyDescent="0.2">
      <c r="E2568" s="93"/>
      <c r="F2568" s="34"/>
      <c r="G2568" s="34"/>
      <c r="H2568" s="34"/>
    </row>
    <row r="2569" spans="5:8" x14ac:dyDescent="0.2">
      <c r="E2569" s="93"/>
      <c r="F2569" s="34"/>
      <c r="G2569" s="34"/>
      <c r="H2569" s="34"/>
    </row>
    <row r="2570" spans="5:8" x14ac:dyDescent="0.2">
      <c r="E2570" s="93"/>
      <c r="F2570" s="34"/>
      <c r="G2570" s="34"/>
      <c r="H2570" s="34"/>
    </row>
    <row r="2571" spans="5:8" x14ac:dyDescent="0.2">
      <c r="E2571" s="93"/>
      <c r="F2571" s="34"/>
      <c r="G2571" s="34"/>
      <c r="H2571" s="34"/>
    </row>
    <row r="2572" spans="5:8" x14ac:dyDescent="0.2">
      <c r="E2572" s="93"/>
      <c r="F2572" s="34"/>
      <c r="G2572" s="34"/>
      <c r="H2572" s="34"/>
    </row>
    <row r="2573" spans="5:8" x14ac:dyDescent="0.2">
      <c r="E2573" s="93"/>
      <c r="F2573" s="34"/>
      <c r="G2573" s="34"/>
      <c r="H2573" s="34"/>
    </row>
    <row r="2574" spans="5:8" x14ac:dyDescent="0.2">
      <c r="E2574" s="93"/>
      <c r="F2574" s="34"/>
      <c r="G2574" s="34"/>
      <c r="H2574" s="34"/>
    </row>
    <row r="2575" spans="5:8" x14ac:dyDescent="0.2">
      <c r="E2575" s="93"/>
      <c r="F2575" s="34"/>
      <c r="G2575" s="34"/>
      <c r="H2575" s="34"/>
    </row>
    <row r="2576" spans="5:8" x14ac:dyDescent="0.2">
      <c r="E2576" s="93"/>
      <c r="F2576" s="34"/>
      <c r="G2576" s="34"/>
      <c r="H2576" s="34"/>
    </row>
    <row r="2577" spans="5:8" x14ac:dyDescent="0.2">
      <c r="E2577" s="93"/>
      <c r="F2577" s="34"/>
      <c r="G2577" s="34"/>
      <c r="H2577" s="34"/>
    </row>
    <row r="2578" spans="5:8" x14ac:dyDescent="0.2">
      <c r="E2578" s="93"/>
      <c r="F2578" s="34"/>
      <c r="G2578" s="34"/>
      <c r="H2578" s="34"/>
    </row>
    <row r="2579" spans="5:8" x14ac:dyDescent="0.2">
      <c r="E2579" s="93"/>
      <c r="F2579" s="34"/>
      <c r="G2579" s="34"/>
      <c r="H2579" s="34"/>
    </row>
    <row r="2580" spans="5:8" x14ac:dyDescent="0.2">
      <c r="E2580" s="93"/>
      <c r="F2580" s="34"/>
      <c r="G2580" s="34"/>
      <c r="H2580" s="34"/>
    </row>
    <row r="2581" spans="5:8" x14ac:dyDescent="0.2">
      <c r="E2581" s="93"/>
      <c r="F2581" s="34"/>
      <c r="G2581" s="34"/>
      <c r="H2581" s="34"/>
    </row>
    <row r="2582" spans="5:8" x14ac:dyDescent="0.2">
      <c r="E2582" s="93"/>
      <c r="F2582" s="34"/>
      <c r="G2582" s="34"/>
      <c r="H2582" s="34"/>
    </row>
    <row r="2583" spans="5:8" x14ac:dyDescent="0.2">
      <c r="E2583" s="93"/>
      <c r="F2583" s="34"/>
      <c r="G2583" s="34"/>
      <c r="H2583" s="34"/>
    </row>
    <row r="2584" spans="5:8" x14ac:dyDescent="0.2">
      <c r="E2584" s="93"/>
      <c r="F2584" s="34"/>
      <c r="G2584" s="34"/>
      <c r="H2584" s="34"/>
    </row>
    <row r="2585" spans="5:8" x14ac:dyDescent="0.2">
      <c r="E2585" s="93"/>
      <c r="F2585" s="34"/>
      <c r="G2585" s="34"/>
      <c r="H2585" s="34"/>
    </row>
    <row r="2586" spans="5:8" x14ac:dyDescent="0.2">
      <c r="E2586" s="93"/>
      <c r="F2586" s="34"/>
      <c r="G2586" s="34"/>
      <c r="H2586" s="34"/>
    </row>
    <row r="2587" spans="5:8" x14ac:dyDescent="0.2">
      <c r="E2587" s="93"/>
      <c r="F2587" s="34"/>
      <c r="G2587" s="34"/>
      <c r="H2587" s="34"/>
    </row>
    <row r="2588" spans="5:8" x14ac:dyDescent="0.2">
      <c r="E2588" s="93"/>
      <c r="F2588" s="34"/>
      <c r="G2588" s="34"/>
      <c r="H2588" s="34"/>
    </row>
    <row r="2589" spans="5:8" x14ac:dyDescent="0.2">
      <c r="E2589" s="93"/>
      <c r="F2589" s="34"/>
      <c r="G2589" s="34"/>
      <c r="H2589" s="34"/>
    </row>
    <row r="2590" spans="5:8" x14ac:dyDescent="0.2">
      <c r="E2590" s="93"/>
      <c r="F2590" s="34"/>
      <c r="G2590" s="34"/>
      <c r="H2590" s="34"/>
    </row>
    <row r="2591" spans="5:8" x14ac:dyDescent="0.2">
      <c r="E2591" s="93"/>
      <c r="F2591" s="34"/>
      <c r="G2591" s="34"/>
      <c r="H2591" s="34"/>
    </row>
    <row r="2592" spans="5:8" x14ac:dyDescent="0.2">
      <c r="E2592" s="93"/>
      <c r="F2592" s="34"/>
      <c r="G2592" s="34"/>
      <c r="H2592" s="34"/>
    </row>
    <row r="2593" spans="5:8" x14ac:dyDescent="0.2">
      <c r="E2593" s="93"/>
      <c r="F2593" s="34"/>
      <c r="G2593" s="34"/>
      <c r="H2593" s="34"/>
    </row>
    <row r="2594" spans="5:8" x14ac:dyDescent="0.2">
      <c r="E2594" s="93"/>
      <c r="F2594" s="34"/>
      <c r="G2594" s="34"/>
      <c r="H2594" s="34"/>
    </row>
    <row r="2595" spans="5:8" x14ac:dyDescent="0.2">
      <c r="E2595" s="93"/>
      <c r="F2595" s="34"/>
      <c r="G2595" s="34"/>
      <c r="H2595" s="34"/>
    </row>
    <row r="2596" spans="5:8" x14ac:dyDescent="0.2">
      <c r="E2596" s="93"/>
      <c r="F2596" s="34"/>
      <c r="G2596" s="34"/>
      <c r="H2596" s="34"/>
    </row>
    <row r="2597" spans="5:8" x14ac:dyDescent="0.2">
      <c r="E2597" s="93"/>
      <c r="F2597" s="34"/>
      <c r="G2597" s="34"/>
      <c r="H2597" s="34"/>
    </row>
    <row r="2598" spans="5:8" x14ac:dyDescent="0.2">
      <c r="E2598" s="93"/>
      <c r="F2598" s="34"/>
      <c r="G2598" s="34"/>
      <c r="H2598" s="34"/>
    </row>
    <row r="2599" spans="5:8" x14ac:dyDescent="0.2">
      <c r="E2599" s="93"/>
      <c r="F2599" s="34"/>
      <c r="G2599" s="34"/>
      <c r="H2599" s="34"/>
    </row>
    <row r="2600" spans="5:8" x14ac:dyDescent="0.2">
      <c r="E2600" s="93"/>
      <c r="F2600" s="34"/>
      <c r="G2600" s="34"/>
      <c r="H2600" s="34"/>
    </row>
    <row r="2601" spans="5:8" x14ac:dyDescent="0.2">
      <c r="E2601" s="93"/>
      <c r="F2601" s="34"/>
      <c r="G2601" s="34"/>
      <c r="H2601" s="34"/>
    </row>
    <row r="2602" spans="5:8" x14ac:dyDescent="0.2">
      <c r="E2602" s="93"/>
      <c r="F2602" s="34"/>
      <c r="G2602" s="34"/>
      <c r="H2602" s="34"/>
    </row>
    <row r="2603" spans="5:8" x14ac:dyDescent="0.2">
      <c r="E2603" s="93"/>
      <c r="F2603" s="34"/>
      <c r="G2603" s="34"/>
      <c r="H2603" s="34"/>
    </row>
    <row r="2604" spans="5:8" x14ac:dyDescent="0.2">
      <c r="E2604" s="93"/>
      <c r="F2604" s="34"/>
      <c r="G2604" s="34"/>
      <c r="H2604" s="34"/>
    </row>
    <row r="2605" spans="5:8" x14ac:dyDescent="0.2">
      <c r="E2605" s="93"/>
      <c r="F2605" s="34"/>
      <c r="G2605" s="34"/>
      <c r="H2605" s="34"/>
    </row>
    <row r="2606" spans="5:8" x14ac:dyDescent="0.2">
      <c r="E2606" s="93"/>
      <c r="F2606" s="34"/>
      <c r="G2606" s="34"/>
      <c r="H2606" s="34"/>
    </row>
    <row r="2607" spans="5:8" x14ac:dyDescent="0.2">
      <c r="E2607" s="93"/>
      <c r="F2607" s="34"/>
      <c r="G2607" s="34"/>
      <c r="H2607" s="34"/>
    </row>
    <row r="2608" spans="5:8" x14ac:dyDescent="0.2">
      <c r="E2608" s="93"/>
      <c r="F2608" s="34"/>
      <c r="G2608" s="34"/>
      <c r="H2608" s="34"/>
    </row>
    <row r="2609" spans="5:8" x14ac:dyDescent="0.2">
      <c r="E2609" s="93"/>
      <c r="F2609" s="34"/>
      <c r="G2609" s="34"/>
      <c r="H2609" s="34"/>
    </row>
    <row r="2610" spans="5:8" x14ac:dyDescent="0.2">
      <c r="E2610" s="93"/>
      <c r="F2610" s="34"/>
      <c r="G2610" s="34"/>
      <c r="H2610" s="34"/>
    </row>
    <row r="2611" spans="5:8" x14ac:dyDescent="0.2">
      <c r="E2611" s="93"/>
      <c r="F2611" s="34"/>
      <c r="G2611" s="34"/>
      <c r="H2611" s="34"/>
    </row>
    <row r="2612" spans="5:8" x14ac:dyDescent="0.2">
      <c r="E2612" s="93"/>
      <c r="F2612" s="34"/>
      <c r="G2612" s="34"/>
      <c r="H2612" s="34"/>
    </row>
    <row r="2613" spans="5:8" x14ac:dyDescent="0.2">
      <c r="E2613" s="93"/>
      <c r="F2613" s="34"/>
      <c r="G2613" s="34"/>
      <c r="H2613" s="34"/>
    </row>
    <row r="2614" spans="5:8" x14ac:dyDescent="0.2">
      <c r="E2614" s="93"/>
      <c r="F2614" s="34"/>
      <c r="G2614" s="34"/>
      <c r="H2614" s="34"/>
    </row>
    <row r="2615" spans="5:8" x14ac:dyDescent="0.2">
      <c r="E2615" s="93"/>
      <c r="F2615" s="34"/>
      <c r="G2615" s="34"/>
      <c r="H2615" s="34"/>
    </row>
    <row r="2616" spans="5:8" x14ac:dyDescent="0.2">
      <c r="E2616" s="93"/>
      <c r="F2616" s="34"/>
      <c r="G2616" s="34"/>
      <c r="H2616" s="34"/>
    </row>
    <row r="2617" spans="5:8" x14ac:dyDescent="0.2">
      <c r="E2617" s="93"/>
      <c r="F2617" s="34"/>
      <c r="G2617" s="34"/>
      <c r="H2617" s="34"/>
    </row>
    <row r="2618" spans="5:8" x14ac:dyDescent="0.2">
      <c r="E2618" s="93"/>
      <c r="F2618" s="34"/>
      <c r="G2618" s="34"/>
      <c r="H2618" s="34"/>
    </row>
    <row r="2619" spans="5:8" x14ac:dyDescent="0.2">
      <c r="E2619" s="93"/>
      <c r="F2619" s="34"/>
      <c r="G2619" s="34"/>
      <c r="H2619" s="34"/>
    </row>
    <row r="2620" spans="5:8" x14ac:dyDescent="0.2">
      <c r="E2620" s="93"/>
      <c r="F2620" s="34"/>
      <c r="G2620" s="34"/>
      <c r="H2620" s="34"/>
    </row>
    <row r="2621" spans="5:8" x14ac:dyDescent="0.2">
      <c r="E2621" s="93"/>
      <c r="F2621" s="34"/>
      <c r="G2621" s="34"/>
      <c r="H2621" s="34"/>
    </row>
    <row r="2622" spans="5:8" x14ac:dyDescent="0.2">
      <c r="E2622" s="93"/>
      <c r="F2622" s="34"/>
      <c r="G2622" s="34"/>
      <c r="H2622" s="34"/>
    </row>
    <row r="2623" spans="5:8" x14ac:dyDescent="0.2">
      <c r="E2623" s="93"/>
      <c r="F2623" s="34"/>
      <c r="G2623" s="34"/>
      <c r="H2623" s="34"/>
    </row>
    <row r="2624" spans="5:8" x14ac:dyDescent="0.2">
      <c r="E2624" s="93"/>
      <c r="F2624" s="34"/>
      <c r="G2624" s="34"/>
      <c r="H2624" s="34"/>
    </row>
    <row r="2625" spans="5:8" x14ac:dyDescent="0.2">
      <c r="E2625" s="93"/>
      <c r="F2625" s="34"/>
      <c r="G2625" s="34"/>
      <c r="H2625" s="34"/>
    </row>
    <row r="2626" spans="5:8" x14ac:dyDescent="0.2">
      <c r="E2626" s="93"/>
      <c r="F2626" s="34"/>
      <c r="G2626" s="34"/>
      <c r="H2626" s="34"/>
    </row>
    <row r="2627" spans="5:8" x14ac:dyDescent="0.2">
      <c r="E2627" s="93"/>
      <c r="F2627" s="34"/>
      <c r="G2627" s="34"/>
      <c r="H2627" s="34"/>
    </row>
    <row r="2628" spans="5:8" x14ac:dyDescent="0.2">
      <c r="E2628" s="93"/>
      <c r="F2628" s="34"/>
      <c r="G2628" s="34"/>
      <c r="H2628" s="34"/>
    </row>
    <row r="2629" spans="5:8" x14ac:dyDescent="0.2">
      <c r="E2629" s="93"/>
      <c r="F2629" s="34"/>
      <c r="G2629" s="34"/>
      <c r="H2629" s="34"/>
    </row>
    <row r="2630" spans="5:8" x14ac:dyDescent="0.2">
      <c r="E2630" s="93"/>
      <c r="F2630" s="34"/>
      <c r="G2630" s="34"/>
      <c r="H2630" s="34"/>
    </row>
    <row r="2631" spans="5:8" x14ac:dyDescent="0.2">
      <c r="E2631" s="93"/>
      <c r="F2631" s="34"/>
      <c r="G2631" s="34"/>
      <c r="H2631" s="34"/>
    </row>
    <row r="2632" spans="5:8" x14ac:dyDescent="0.2">
      <c r="E2632" s="93"/>
      <c r="F2632" s="34"/>
      <c r="G2632" s="34"/>
      <c r="H2632" s="34"/>
    </row>
    <row r="2633" spans="5:8" x14ac:dyDescent="0.2">
      <c r="E2633" s="93"/>
      <c r="F2633" s="34"/>
      <c r="G2633" s="34"/>
      <c r="H2633" s="34"/>
    </row>
    <row r="2634" spans="5:8" x14ac:dyDescent="0.2">
      <c r="E2634" s="93"/>
      <c r="F2634" s="34"/>
      <c r="G2634" s="34"/>
      <c r="H2634" s="34"/>
    </row>
    <row r="2635" spans="5:8" x14ac:dyDescent="0.2">
      <c r="E2635" s="93"/>
      <c r="F2635" s="34"/>
      <c r="G2635" s="34"/>
      <c r="H2635" s="34"/>
    </row>
    <row r="2636" spans="5:8" x14ac:dyDescent="0.2">
      <c r="E2636" s="93"/>
      <c r="F2636" s="34"/>
      <c r="G2636" s="34"/>
      <c r="H2636" s="34"/>
    </row>
    <row r="2637" spans="5:8" x14ac:dyDescent="0.2">
      <c r="E2637" s="93"/>
      <c r="F2637" s="34"/>
      <c r="G2637" s="34"/>
      <c r="H2637" s="34"/>
    </row>
    <row r="2638" spans="5:8" x14ac:dyDescent="0.2">
      <c r="E2638" s="93"/>
      <c r="F2638" s="34"/>
      <c r="G2638" s="34"/>
      <c r="H2638" s="34"/>
    </row>
    <row r="2639" spans="5:8" x14ac:dyDescent="0.2">
      <c r="E2639" s="93"/>
      <c r="F2639" s="34"/>
      <c r="G2639" s="34"/>
      <c r="H2639" s="34"/>
    </row>
    <row r="2640" spans="5:8" x14ac:dyDescent="0.2">
      <c r="E2640" s="93"/>
      <c r="F2640" s="34"/>
      <c r="G2640" s="34"/>
      <c r="H2640" s="34"/>
    </row>
    <row r="2641" spans="5:8" x14ac:dyDescent="0.2">
      <c r="E2641" s="93"/>
      <c r="F2641" s="34"/>
      <c r="G2641" s="34"/>
      <c r="H2641" s="34"/>
    </row>
    <row r="2642" spans="5:8" x14ac:dyDescent="0.2">
      <c r="E2642" s="93"/>
      <c r="F2642" s="34"/>
      <c r="G2642" s="34"/>
      <c r="H2642" s="34"/>
    </row>
    <row r="2643" spans="5:8" x14ac:dyDescent="0.2">
      <c r="E2643" s="93"/>
      <c r="F2643" s="34"/>
      <c r="G2643" s="34"/>
      <c r="H2643" s="34"/>
    </row>
    <row r="2644" spans="5:8" x14ac:dyDescent="0.2">
      <c r="E2644" s="93"/>
      <c r="F2644" s="34"/>
      <c r="G2644" s="34"/>
      <c r="H2644" s="34"/>
    </row>
    <row r="2645" spans="5:8" x14ac:dyDescent="0.2">
      <c r="E2645" s="93"/>
      <c r="F2645" s="34"/>
      <c r="G2645" s="34"/>
      <c r="H2645" s="34"/>
    </row>
    <row r="2646" spans="5:8" x14ac:dyDescent="0.2">
      <c r="E2646" s="93"/>
      <c r="F2646" s="34"/>
      <c r="G2646" s="34"/>
      <c r="H2646" s="34"/>
    </row>
    <row r="2647" spans="5:8" x14ac:dyDescent="0.2">
      <c r="E2647" s="93"/>
      <c r="F2647" s="34"/>
      <c r="G2647" s="34"/>
      <c r="H2647" s="34"/>
    </row>
    <row r="2648" spans="5:8" x14ac:dyDescent="0.2">
      <c r="E2648" s="93"/>
      <c r="F2648" s="34"/>
      <c r="G2648" s="34"/>
      <c r="H2648" s="34"/>
    </row>
    <row r="2649" spans="5:8" x14ac:dyDescent="0.2">
      <c r="E2649" s="93"/>
      <c r="F2649" s="34"/>
      <c r="G2649" s="34"/>
      <c r="H2649" s="34"/>
    </row>
    <row r="2650" spans="5:8" x14ac:dyDescent="0.2">
      <c r="E2650" s="93"/>
      <c r="F2650" s="34"/>
      <c r="G2650" s="34"/>
      <c r="H2650" s="34"/>
    </row>
    <row r="2651" spans="5:8" x14ac:dyDescent="0.2">
      <c r="E2651" s="93"/>
      <c r="F2651" s="34"/>
      <c r="G2651" s="34"/>
      <c r="H2651" s="34"/>
    </row>
    <row r="2652" spans="5:8" x14ac:dyDescent="0.2">
      <c r="E2652" s="93"/>
      <c r="F2652" s="34"/>
      <c r="G2652" s="34"/>
      <c r="H2652" s="34"/>
    </row>
    <row r="2653" spans="5:8" x14ac:dyDescent="0.2">
      <c r="E2653" s="93"/>
      <c r="F2653" s="34"/>
      <c r="G2653" s="34"/>
      <c r="H2653" s="34"/>
    </row>
    <row r="2654" spans="5:8" x14ac:dyDescent="0.2">
      <c r="E2654" s="93"/>
      <c r="F2654" s="34"/>
      <c r="G2654" s="34"/>
      <c r="H2654" s="34"/>
    </row>
    <row r="2655" spans="5:8" x14ac:dyDescent="0.2">
      <c r="E2655" s="93"/>
      <c r="F2655" s="34"/>
      <c r="G2655" s="34"/>
      <c r="H2655" s="34"/>
    </row>
    <row r="2656" spans="5:8" x14ac:dyDescent="0.2">
      <c r="E2656" s="93"/>
      <c r="F2656" s="34"/>
      <c r="G2656" s="34"/>
      <c r="H2656" s="34"/>
    </row>
    <row r="2657" spans="5:8" x14ac:dyDescent="0.2">
      <c r="E2657" s="93"/>
      <c r="F2657" s="34"/>
      <c r="G2657" s="34"/>
      <c r="H2657" s="34"/>
    </row>
    <row r="2658" spans="5:8" x14ac:dyDescent="0.2">
      <c r="E2658" s="93"/>
      <c r="F2658" s="34"/>
      <c r="G2658" s="34"/>
      <c r="H2658" s="34"/>
    </row>
    <row r="2659" spans="5:8" x14ac:dyDescent="0.2">
      <c r="E2659" s="93"/>
      <c r="F2659" s="34"/>
      <c r="G2659" s="34"/>
      <c r="H2659" s="34"/>
    </row>
    <row r="2660" spans="5:8" x14ac:dyDescent="0.2">
      <c r="E2660" s="93"/>
      <c r="F2660" s="34"/>
      <c r="G2660" s="34"/>
      <c r="H2660" s="34"/>
    </row>
    <row r="2661" spans="5:8" x14ac:dyDescent="0.2">
      <c r="E2661" s="93"/>
      <c r="F2661" s="34"/>
      <c r="G2661" s="34"/>
      <c r="H2661" s="34"/>
    </row>
    <row r="2662" spans="5:8" x14ac:dyDescent="0.2">
      <c r="E2662" s="93"/>
      <c r="F2662" s="34"/>
      <c r="G2662" s="34"/>
      <c r="H2662" s="34"/>
    </row>
    <row r="2663" spans="5:8" x14ac:dyDescent="0.2">
      <c r="E2663" s="93"/>
      <c r="F2663" s="34"/>
      <c r="G2663" s="34"/>
      <c r="H2663" s="34"/>
    </row>
    <row r="2664" spans="5:8" x14ac:dyDescent="0.2">
      <c r="E2664" s="93"/>
      <c r="F2664" s="34"/>
      <c r="G2664" s="34"/>
      <c r="H2664" s="34"/>
    </row>
    <row r="2665" spans="5:8" x14ac:dyDescent="0.2">
      <c r="E2665" s="93"/>
      <c r="F2665" s="34"/>
      <c r="G2665" s="34"/>
      <c r="H2665" s="34"/>
    </row>
    <row r="2666" spans="5:8" x14ac:dyDescent="0.2">
      <c r="E2666" s="93"/>
      <c r="F2666" s="34"/>
      <c r="G2666" s="34"/>
      <c r="H2666" s="34"/>
    </row>
    <row r="2667" spans="5:8" x14ac:dyDescent="0.2">
      <c r="E2667" s="93"/>
      <c r="F2667" s="34"/>
      <c r="G2667" s="34"/>
      <c r="H2667" s="34"/>
    </row>
    <row r="2668" spans="5:8" x14ac:dyDescent="0.2">
      <c r="E2668" s="93"/>
      <c r="F2668" s="34"/>
      <c r="G2668" s="34"/>
      <c r="H2668" s="34"/>
    </row>
    <row r="2669" spans="5:8" x14ac:dyDescent="0.2">
      <c r="E2669" s="93"/>
      <c r="F2669" s="34"/>
      <c r="G2669" s="34"/>
      <c r="H2669" s="34"/>
    </row>
    <row r="2670" spans="5:8" x14ac:dyDescent="0.2">
      <c r="E2670" s="93"/>
      <c r="F2670" s="34"/>
      <c r="G2670" s="34"/>
      <c r="H2670" s="34"/>
    </row>
    <row r="2671" spans="5:8" x14ac:dyDescent="0.2">
      <c r="E2671" s="93"/>
      <c r="F2671" s="34"/>
      <c r="G2671" s="34"/>
      <c r="H2671" s="34"/>
    </row>
    <row r="2672" spans="5:8" x14ac:dyDescent="0.2">
      <c r="E2672" s="93"/>
      <c r="F2672" s="34"/>
      <c r="G2672" s="34"/>
      <c r="H2672" s="34"/>
    </row>
    <row r="2673" spans="5:8" x14ac:dyDescent="0.2">
      <c r="E2673" s="93"/>
      <c r="F2673" s="34"/>
      <c r="G2673" s="34"/>
      <c r="H2673" s="34"/>
    </row>
    <row r="2674" spans="5:8" x14ac:dyDescent="0.2">
      <c r="E2674" s="93"/>
      <c r="F2674" s="34"/>
      <c r="G2674" s="34"/>
      <c r="H2674" s="34"/>
    </row>
    <row r="2675" spans="5:8" x14ac:dyDescent="0.2">
      <c r="E2675" s="93"/>
      <c r="F2675" s="34"/>
      <c r="G2675" s="34"/>
      <c r="H2675" s="34"/>
    </row>
    <row r="2676" spans="5:8" x14ac:dyDescent="0.2">
      <c r="E2676" s="93"/>
      <c r="F2676" s="34"/>
      <c r="G2676" s="34"/>
      <c r="H2676" s="34"/>
    </row>
    <row r="2677" spans="5:8" x14ac:dyDescent="0.2">
      <c r="E2677" s="93"/>
      <c r="F2677" s="34"/>
      <c r="G2677" s="34"/>
      <c r="H2677" s="34"/>
    </row>
    <row r="2678" spans="5:8" x14ac:dyDescent="0.2">
      <c r="E2678" s="93"/>
      <c r="F2678" s="34"/>
      <c r="G2678" s="34"/>
      <c r="H2678" s="34"/>
    </row>
    <row r="2679" spans="5:8" x14ac:dyDescent="0.2">
      <c r="E2679" s="93"/>
      <c r="F2679" s="34"/>
      <c r="G2679" s="34"/>
      <c r="H2679" s="34"/>
    </row>
    <row r="2680" spans="5:8" x14ac:dyDescent="0.2">
      <c r="E2680" s="93"/>
      <c r="F2680" s="34"/>
      <c r="G2680" s="34"/>
      <c r="H2680" s="34"/>
    </row>
    <row r="2681" spans="5:8" x14ac:dyDescent="0.2">
      <c r="E2681" s="93"/>
      <c r="F2681" s="34"/>
      <c r="G2681" s="34"/>
      <c r="H2681" s="34"/>
    </row>
    <row r="2682" spans="5:8" x14ac:dyDescent="0.2">
      <c r="E2682" s="93"/>
      <c r="F2682" s="34"/>
      <c r="G2682" s="34"/>
      <c r="H2682" s="34"/>
    </row>
    <row r="2683" spans="5:8" x14ac:dyDescent="0.2">
      <c r="E2683" s="93"/>
      <c r="F2683" s="34"/>
      <c r="G2683" s="34"/>
      <c r="H2683" s="34"/>
    </row>
    <row r="2684" spans="5:8" x14ac:dyDescent="0.2">
      <c r="E2684" s="93"/>
      <c r="F2684" s="34"/>
      <c r="G2684" s="34"/>
      <c r="H2684" s="34"/>
    </row>
    <row r="2685" spans="5:8" x14ac:dyDescent="0.2">
      <c r="E2685" s="93"/>
      <c r="F2685" s="34"/>
      <c r="G2685" s="34"/>
      <c r="H2685" s="34"/>
    </row>
    <row r="2686" spans="5:8" x14ac:dyDescent="0.2">
      <c r="E2686" s="93"/>
      <c r="F2686" s="34"/>
      <c r="G2686" s="34"/>
      <c r="H2686" s="34"/>
    </row>
    <row r="2687" spans="5:8" x14ac:dyDescent="0.2">
      <c r="E2687" s="93"/>
      <c r="F2687" s="34"/>
      <c r="G2687" s="34"/>
      <c r="H2687" s="34"/>
    </row>
    <row r="2688" spans="5:8" x14ac:dyDescent="0.2">
      <c r="E2688" s="93"/>
      <c r="F2688" s="34"/>
      <c r="G2688" s="34"/>
      <c r="H2688" s="34"/>
    </row>
    <row r="2689" spans="5:8" x14ac:dyDescent="0.2">
      <c r="E2689" s="93"/>
      <c r="F2689" s="34"/>
      <c r="G2689" s="34"/>
      <c r="H2689" s="34"/>
    </row>
    <row r="2690" spans="5:8" x14ac:dyDescent="0.2">
      <c r="E2690" s="93"/>
      <c r="F2690" s="34"/>
      <c r="G2690" s="34"/>
      <c r="H2690" s="34"/>
    </row>
    <row r="2691" spans="5:8" x14ac:dyDescent="0.2">
      <c r="E2691" s="93"/>
      <c r="F2691" s="34"/>
      <c r="G2691" s="34"/>
      <c r="H2691" s="34"/>
    </row>
    <row r="2692" spans="5:8" x14ac:dyDescent="0.2">
      <c r="E2692" s="93"/>
      <c r="F2692" s="34"/>
      <c r="G2692" s="34"/>
      <c r="H2692" s="34"/>
    </row>
    <row r="2693" spans="5:8" x14ac:dyDescent="0.2">
      <c r="E2693" s="93"/>
      <c r="F2693" s="34"/>
      <c r="G2693" s="34"/>
      <c r="H2693" s="34"/>
    </row>
    <row r="2694" spans="5:8" x14ac:dyDescent="0.2">
      <c r="E2694" s="93"/>
      <c r="F2694" s="34"/>
      <c r="G2694" s="34"/>
      <c r="H2694" s="34"/>
    </row>
    <row r="2695" spans="5:8" x14ac:dyDescent="0.2">
      <c r="E2695" s="93"/>
      <c r="F2695" s="34"/>
      <c r="G2695" s="34"/>
      <c r="H2695" s="34"/>
    </row>
    <row r="2696" spans="5:8" x14ac:dyDescent="0.2">
      <c r="E2696" s="93"/>
      <c r="F2696" s="34"/>
      <c r="G2696" s="34"/>
      <c r="H2696" s="34"/>
    </row>
    <row r="2697" spans="5:8" x14ac:dyDescent="0.2">
      <c r="E2697" s="93"/>
      <c r="F2697" s="34"/>
      <c r="G2697" s="34"/>
      <c r="H2697" s="34"/>
    </row>
    <row r="2698" spans="5:8" x14ac:dyDescent="0.2">
      <c r="E2698" s="93"/>
      <c r="F2698" s="34"/>
      <c r="G2698" s="34"/>
      <c r="H2698" s="34"/>
    </row>
    <row r="2699" spans="5:8" x14ac:dyDescent="0.2">
      <c r="E2699" s="93"/>
      <c r="F2699" s="34"/>
      <c r="G2699" s="34"/>
      <c r="H2699" s="34"/>
    </row>
    <row r="2700" spans="5:8" x14ac:dyDescent="0.2">
      <c r="E2700" s="93"/>
      <c r="F2700" s="34"/>
      <c r="G2700" s="34"/>
      <c r="H2700" s="34"/>
    </row>
    <row r="2701" spans="5:8" x14ac:dyDescent="0.2">
      <c r="E2701" s="93"/>
      <c r="F2701" s="34"/>
      <c r="G2701" s="34"/>
      <c r="H2701" s="34"/>
    </row>
    <row r="2702" spans="5:8" x14ac:dyDescent="0.2">
      <c r="E2702" s="93"/>
      <c r="F2702" s="34"/>
      <c r="G2702" s="34"/>
      <c r="H2702" s="34"/>
    </row>
    <row r="2703" spans="5:8" x14ac:dyDescent="0.2">
      <c r="E2703" s="93"/>
      <c r="F2703" s="34"/>
      <c r="G2703" s="34"/>
      <c r="H2703" s="34"/>
    </row>
    <row r="2704" spans="5:8" x14ac:dyDescent="0.2">
      <c r="E2704" s="93"/>
      <c r="F2704" s="34"/>
      <c r="G2704" s="34"/>
      <c r="H2704" s="34"/>
    </row>
    <row r="2705" spans="5:8" x14ac:dyDescent="0.2">
      <c r="E2705" s="93"/>
      <c r="F2705" s="34"/>
      <c r="G2705" s="34"/>
      <c r="H2705" s="34"/>
    </row>
    <row r="2706" spans="5:8" x14ac:dyDescent="0.2">
      <c r="E2706" s="93"/>
      <c r="F2706" s="34"/>
      <c r="G2706" s="34"/>
      <c r="H2706" s="34"/>
    </row>
    <row r="2707" spans="5:8" x14ac:dyDescent="0.2">
      <c r="E2707" s="93"/>
      <c r="F2707" s="34"/>
      <c r="G2707" s="34"/>
      <c r="H2707" s="34"/>
    </row>
    <row r="2708" spans="5:8" x14ac:dyDescent="0.2">
      <c r="E2708" s="93"/>
      <c r="F2708" s="34"/>
      <c r="G2708" s="34"/>
      <c r="H2708" s="34"/>
    </row>
    <row r="2709" spans="5:8" x14ac:dyDescent="0.2">
      <c r="E2709" s="93"/>
      <c r="F2709" s="34"/>
      <c r="G2709" s="34"/>
      <c r="H2709" s="34"/>
    </row>
    <row r="2710" spans="5:8" x14ac:dyDescent="0.2">
      <c r="E2710" s="93"/>
      <c r="F2710" s="34"/>
      <c r="G2710" s="34"/>
      <c r="H2710" s="34"/>
    </row>
    <row r="2711" spans="5:8" x14ac:dyDescent="0.2">
      <c r="E2711" s="93"/>
      <c r="F2711" s="34"/>
      <c r="G2711" s="34"/>
      <c r="H2711" s="34"/>
    </row>
    <row r="2712" spans="5:8" x14ac:dyDescent="0.2">
      <c r="E2712" s="93"/>
      <c r="F2712" s="34"/>
      <c r="G2712" s="34"/>
      <c r="H2712" s="34"/>
    </row>
    <row r="2713" spans="5:8" x14ac:dyDescent="0.2">
      <c r="E2713" s="93"/>
      <c r="F2713" s="34"/>
      <c r="G2713" s="34"/>
      <c r="H2713" s="34"/>
    </row>
    <row r="2714" spans="5:8" x14ac:dyDescent="0.2">
      <c r="E2714" s="93"/>
      <c r="F2714" s="34"/>
      <c r="G2714" s="34"/>
      <c r="H2714" s="34"/>
    </row>
    <row r="2715" spans="5:8" x14ac:dyDescent="0.2">
      <c r="E2715" s="93"/>
      <c r="F2715" s="34"/>
      <c r="G2715" s="34"/>
      <c r="H2715" s="34"/>
    </row>
    <row r="2716" spans="5:8" x14ac:dyDescent="0.2">
      <c r="E2716" s="93"/>
      <c r="F2716" s="34"/>
      <c r="G2716" s="34"/>
      <c r="H2716" s="34"/>
    </row>
    <row r="2717" spans="5:8" x14ac:dyDescent="0.2">
      <c r="E2717" s="93"/>
      <c r="F2717" s="34"/>
      <c r="G2717" s="34"/>
      <c r="H2717" s="34"/>
    </row>
    <row r="2718" spans="5:8" x14ac:dyDescent="0.2">
      <c r="E2718" s="93"/>
      <c r="F2718" s="34"/>
      <c r="G2718" s="34"/>
      <c r="H2718" s="34"/>
    </row>
    <row r="2719" spans="5:8" x14ac:dyDescent="0.2">
      <c r="E2719" s="93"/>
      <c r="F2719" s="34"/>
      <c r="G2719" s="34"/>
      <c r="H2719" s="34"/>
    </row>
    <row r="2720" spans="5:8" x14ac:dyDescent="0.2">
      <c r="E2720" s="93"/>
      <c r="F2720" s="34"/>
      <c r="G2720" s="34"/>
      <c r="H2720" s="34"/>
    </row>
    <row r="2721" spans="5:8" x14ac:dyDescent="0.2">
      <c r="E2721" s="93"/>
      <c r="F2721" s="34"/>
      <c r="G2721" s="34"/>
      <c r="H2721" s="34"/>
    </row>
    <row r="2722" spans="5:8" x14ac:dyDescent="0.2">
      <c r="E2722" s="93"/>
      <c r="F2722" s="34"/>
      <c r="G2722" s="34"/>
      <c r="H2722" s="34"/>
    </row>
    <row r="2723" spans="5:8" x14ac:dyDescent="0.2">
      <c r="E2723" s="93"/>
      <c r="F2723" s="34"/>
      <c r="G2723" s="34"/>
      <c r="H2723" s="34"/>
    </row>
    <row r="2724" spans="5:8" x14ac:dyDescent="0.2">
      <c r="E2724" s="93"/>
      <c r="F2724" s="34"/>
      <c r="G2724" s="34"/>
      <c r="H2724" s="34"/>
    </row>
    <row r="2725" spans="5:8" x14ac:dyDescent="0.2">
      <c r="E2725" s="93"/>
      <c r="F2725" s="34"/>
      <c r="G2725" s="34"/>
      <c r="H2725" s="34"/>
    </row>
    <row r="2726" spans="5:8" x14ac:dyDescent="0.2">
      <c r="E2726" s="93"/>
      <c r="F2726" s="34"/>
      <c r="G2726" s="34"/>
      <c r="H2726" s="34"/>
    </row>
    <row r="2727" spans="5:8" x14ac:dyDescent="0.2">
      <c r="E2727" s="93"/>
      <c r="F2727" s="34"/>
      <c r="G2727" s="34"/>
      <c r="H2727" s="34"/>
    </row>
    <row r="2728" spans="5:8" x14ac:dyDescent="0.2">
      <c r="E2728" s="93"/>
      <c r="F2728" s="34"/>
      <c r="G2728" s="34"/>
      <c r="H2728" s="34"/>
    </row>
    <row r="2729" spans="5:8" x14ac:dyDescent="0.2">
      <c r="E2729" s="93"/>
      <c r="F2729" s="34"/>
      <c r="G2729" s="34"/>
      <c r="H2729" s="34"/>
    </row>
    <row r="2730" spans="5:8" x14ac:dyDescent="0.2">
      <c r="E2730" s="93"/>
      <c r="F2730" s="34"/>
      <c r="G2730" s="34"/>
      <c r="H2730" s="34"/>
    </row>
    <row r="2731" spans="5:8" x14ac:dyDescent="0.2">
      <c r="E2731" s="93"/>
      <c r="F2731" s="34"/>
      <c r="G2731" s="34"/>
      <c r="H2731" s="34"/>
    </row>
    <row r="2732" spans="5:8" x14ac:dyDescent="0.2">
      <c r="E2732" s="93"/>
      <c r="F2732" s="34"/>
      <c r="G2732" s="34"/>
      <c r="H2732" s="34"/>
    </row>
    <row r="2733" spans="5:8" x14ac:dyDescent="0.2">
      <c r="E2733" s="93"/>
      <c r="F2733" s="34"/>
      <c r="G2733" s="34"/>
      <c r="H2733" s="34"/>
    </row>
    <row r="2734" spans="5:8" x14ac:dyDescent="0.2">
      <c r="E2734" s="93"/>
      <c r="F2734" s="34"/>
      <c r="G2734" s="34"/>
      <c r="H2734" s="34"/>
    </row>
    <row r="2735" spans="5:8" x14ac:dyDescent="0.2">
      <c r="E2735" s="93"/>
      <c r="F2735" s="34"/>
      <c r="G2735" s="34"/>
      <c r="H2735" s="34"/>
    </row>
    <row r="2736" spans="5:8" x14ac:dyDescent="0.2">
      <c r="E2736" s="93"/>
      <c r="F2736" s="34"/>
      <c r="G2736" s="34"/>
      <c r="H2736" s="34"/>
    </row>
    <row r="2737" spans="5:8" x14ac:dyDescent="0.2">
      <c r="E2737" s="93"/>
      <c r="F2737" s="34"/>
      <c r="G2737" s="34"/>
      <c r="H2737" s="34"/>
    </row>
    <row r="2738" spans="5:8" x14ac:dyDescent="0.2">
      <c r="E2738" s="93"/>
      <c r="F2738" s="34"/>
      <c r="G2738" s="34"/>
      <c r="H2738" s="34"/>
    </row>
    <row r="2739" spans="5:8" x14ac:dyDescent="0.2">
      <c r="E2739" s="93"/>
      <c r="F2739" s="34"/>
      <c r="G2739" s="34"/>
      <c r="H2739" s="34"/>
    </row>
    <row r="2740" spans="5:8" x14ac:dyDescent="0.2">
      <c r="E2740" s="93"/>
      <c r="F2740" s="34"/>
      <c r="G2740" s="34"/>
      <c r="H2740" s="34"/>
    </row>
    <row r="2741" spans="5:8" x14ac:dyDescent="0.2">
      <c r="E2741" s="93"/>
      <c r="F2741" s="34"/>
      <c r="G2741" s="34"/>
      <c r="H2741" s="34"/>
    </row>
    <row r="2742" spans="5:8" x14ac:dyDescent="0.2">
      <c r="E2742" s="93"/>
      <c r="F2742" s="34"/>
      <c r="G2742" s="34"/>
      <c r="H2742" s="34"/>
    </row>
    <row r="2743" spans="5:8" x14ac:dyDescent="0.2">
      <c r="E2743" s="93"/>
      <c r="F2743" s="34"/>
      <c r="G2743" s="34"/>
      <c r="H2743" s="34"/>
    </row>
    <row r="2744" spans="5:8" x14ac:dyDescent="0.2">
      <c r="E2744" s="93"/>
      <c r="F2744" s="34"/>
      <c r="G2744" s="34"/>
      <c r="H2744" s="34"/>
    </row>
    <row r="2745" spans="5:8" x14ac:dyDescent="0.2">
      <c r="E2745" s="93"/>
      <c r="F2745" s="34"/>
      <c r="G2745" s="34"/>
      <c r="H2745" s="34"/>
    </row>
    <row r="2746" spans="5:8" x14ac:dyDescent="0.2">
      <c r="E2746" s="93"/>
      <c r="F2746" s="34"/>
      <c r="G2746" s="34"/>
      <c r="H2746" s="34"/>
    </row>
    <row r="2747" spans="5:8" x14ac:dyDescent="0.2">
      <c r="E2747" s="93"/>
      <c r="F2747" s="34"/>
      <c r="G2747" s="34"/>
      <c r="H2747" s="34"/>
    </row>
    <row r="2748" spans="5:8" x14ac:dyDescent="0.2">
      <c r="E2748" s="93"/>
      <c r="F2748" s="34"/>
      <c r="G2748" s="34"/>
      <c r="H2748" s="34"/>
    </row>
    <row r="2749" spans="5:8" x14ac:dyDescent="0.2">
      <c r="E2749" s="93"/>
      <c r="F2749" s="34"/>
      <c r="G2749" s="34"/>
      <c r="H2749" s="34"/>
    </row>
    <row r="2750" spans="5:8" x14ac:dyDescent="0.2">
      <c r="E2750" s="93"/>
      <c r="F2750" s="34"/>
      <c r="G2750" s="34"/>
      <c r="H2750" s="34"/>
    </row>
    <row r="2751" spans="5:8" x14ac:dyDescent="0.2">
      <c r="E2751" s="93"/>
      <c r="F2751" s="34"/>
      <c r="G2751" s="34"/>
      <c r="H2751" s="34"/>
    </row>
    <row r="2752" spans="5:8" x14ac:dyDescent="0.2">
      <c r="E2752" s="93"/>
      <c r="F2752" s="34"/>
      <c r="G2752" s="34"/>
      <c r="H2752" s="34"/>
    </row>
    <row r="2753" spans="5:8" x14ac:dyDescent="0.2">
      <c r="E2753" s="93"/>
      <c r="F2753" s="34"/>
      <c r="G2753" s="34"/>
      <c r="H2753" s="34"/>
    </row>
    <row r="2754" spans="5:8" x14ac:dyDescent="0.2">
      <c r="E2754" s="93"/>
      <c r="F2754" s="34"/>
      <c r="G2754" s="34"/>
      <c r="H2754" s="34"/>
    </row>
    <row r="2755" spans="5:8" x14ac:dyDescent="0.2">
      <c r="E2755" s="93"/>
      <c r="F2755" s="34"/>
      <c r="G2755" s="34"/>
      <c r="H2755" s="34"/>
    </row>
    <row r="2756" spans="5:8" x14ac:dyDescent="0.2">
      <c r="E2756" s="93"/>
      <c r="F2756" s="34"/>
      <c r="G2756" s="34"/>
      <c r="H2756" s="34"/>
    </row>
    <row r="2757" spans="5:8" x14ac:dyDescent="0.2">
      <c r="E2757" s="93"/>
      <c r="F2757" s="34"/>
      <c r="G2757" s="34"/>
      <c r="H2757" s="34"/>
    </row>
    <row r="2758" spans="5:8" x14ac:dyDescent="0.2">
      <c r="E2758" s="93"/>
      <c r="F2758" s="34"/>
      <c r="G2758" s="34"/>
      <c r="H2758" s="34"/>
    </row>
    <row r="2759" spans="5:8" x14ac:dyDescent="0.2">
      <c r="E2759" s="93"/>
      <c r="F2759" s="34"/>
      <c r="G2759" s="34"/>
      <c r="H2759" s="34"/>
    </row>
    <row r="2760" spans="5:8" x14ac:dyDescent="0.2">
      <c r="E2760" s="93"/>
      <c r="F2760" s="34"/>
      <c r="G2760" s="34"/>
      <c r="H2760" s="34"/>
    </row>
    <row r="2761" spans="5:8" x14ac:dyDescent="0.2">
      <c r="E2761" s="93"/>
      <c r="F2761" s="34"/>
      <c r="G2761" s="34"/>
      <c r="H2761" s="34"/>
    </row>
    <row r="2762" spans="5:8" x14ac:dyDescent="0.2">
      <c r="E2762" s="93"/>
      <c r="F2762" s="34"/>
      <c r="G2762" s="34"/>
      <c r="H2762" s="34"/>
    </row>
    <row r="2763" spans="5:8" x14ac:dyDescent="0.2">
      <c r="E2763" s="93"/>
      <c r="F2763" s="34"/>
      <c r="G2763" s="34"/>
      <c r="H2763" s="34"/>
    </row>
    <row r="2764" spans="5:8" x14ac:dyDescent="0.2">
      <c r="E2764" s="93"/>
      <c r="F2764" s="34"/>
      <c r="G2764" s="34"/>
      <c r="H2764" s="34"/>
    </row>
    <row r="2765" spans="5:8" x14ac:dyDescent="0.2">
      <c r="E2765" s="93"/>
      <c r="F2765" s="34"/>
      <c r="G2765" s="34"/>
      <c r="H2765" s="34"/>
    </row>
    <row r="2766" spans="5:8" x14ac:dyDescent="0.2">
      <c r="E2766" s="93"/>
      <c r="F2766" s="34"/>
      <c r="G2766" s="34"/>
      <c r="H2766" s="34"/>
    </row>
    <row r="2767" spans="5:8" x14ac:dyDescent="0.2">
      <c r="E2767" s="93"/>
      <c r="F2767" s="34"/>
      <c r="G2767" s="34"/>
      <c r="H2767" s="34"/>
    </row>
    <row r="2768" spans="5:8" x14ac:dyDescent="0.2">
      <c r="E2768" s="93"/>
      <c r="F2768" s="34"/>
      <c r="G2768" s="34"/>
      <c r="H2768" s="34"/>
    </row>
    <row r="2769" spans="5:8" x14ac:dyDescent="0.2">
      <c r="E2769" s="93"/>
      <c r="F2769" s="34"/>
      <c r="G2769" s="34"/>
      <c r="H2769" s="34"/>
    </row>
    <row r="2770" spans="5:8" x14ac:dyDescent="0.2">
      <c r="E2770" s="93"/>
      <c r="F2770" s="34"/>
      <c r="G2770" s="34"/>
      <c r="H2770" s="34"/>
    </row>
    <row r="2771" spans="5:8" x14ac:dyDescent="0.2">
      <c r="E2771" s="93"/>
      <c r="F2771" s="34"/>
      <c r="G2771" s="34"/>
      <c r="H2771" s="34"/>
    </row>
    <row r="2772" spans="5:8" x14ac:dyDescent="0.2">
      <c r="E2772" s="93"/>
      <c r="F2772" s="34"/>
      <c r="G2772" s="34"/>
      <c r="H2772" s="34"/>
    </row>
    <row r="2773" spans="5:8" x14ac:dyDescent="0.2">
      <c r="E2773" s="93"/>
      <c r="F2773" s="34"/>
      <c r="G2773" s="34"/>
      <c r="H2773" s="34"/>
    </row>
    <row r="2774" spans="5:8" x14ac:dyDescent="0.2">
      <c r="E2774" s="93"/>
      <c r="F2774" s="34"/>
      <c r="G2774" s="34"/>
      <c r="H2774" s="34"/>
    </row>
    <row r="2775" spans="5:8" x14ac:dyDescent="0.2">
      <c r="E2775" s="93"/>
      <c r="F2775" s="34"/>
      <c r="G2775" s="34"/>
      <c r="H2775" s="34"/>
    </row>
    <row r="2776" spans="5:8" x14ac:dyDescent="0.2">
      <c r="E2776" s="93"/>
      <c r="F2776" s="34"/>
      <c r="G2776" s="34"/>
      <c r="H2776" s="34"/>
    </row>
    <row r="2777" spans="5:8" x14ac:dyDescent="0.2">
      <c r="E2777" s="93"/>
      <c r="F2777" s="34"/>
      <c r="G2777" s="34"/>
      <c r="H2777" s="34"/>
    </row>
    <row r="2778" spans="5:8" x14ac:dyDescent="0.2">
      <c r="E2778" s="93"/>
      <c r="F2778" s="34"/>
      <c r="G2778" s="34"/>
      <c r="H2778" s="34"/>
    </row>
    <row r="2779" spans="5:8" x14ac:dyDescent="0.2">
      <c r="E2779" s="93"/>
      <c r="F2779" s="34"/>
      <c r="G2779" s="34"/>
      <c r="H2779" s="34"/>
    </row>
    <row r="2780" spans="5:8" x14ac:dyDescent="0.2">
      <c r="E2780" s="93"/>
      <c r="F2780" s="34"/>
      <c r="G2780" s="34"/>
      <c r="H2780" s="34"/>
    </row>
    <row r="2781" spans="5:8" x14ac:dyDescent="0.2">
      <c r="E2781" s="93"/>
      <c r="F2781" s="34"/>
      <c r="G2781" s="34"/>
      <c r="H2781" s="34"/>
    </row>
    <row r="2782" spans="5:8" x14ac:dyDescent="0.2">
      <c r="E2782" s="93"/>
      <c r="F2782" s="34"/>
      <c r="G2782" s="34"/>
      <c r="H2782" s="34"/>
    </row>
    <row r="2783" spans="5:8" x14ac:dyDescent="0.2">
      <c r="E2783" s="93"/>
      <c r="F2783" s="34"/>
      <c r="G2783" s="34"/>
      <c r="H2783" s="34"/>
    </row>
    <row r="2784" spans="5:8" x14ac:dyDescent="0.2">
      <c r="E2784" s="93"/>
      <c r="F2784" s="34"/>
      <c r="G2784" s="34"/>
      <c r="H2784" s="34"/>
    </row>
    <row r="2785" spans="5:8" x14ac:dyDescent="0.2">
      <c r="E2785" s="93"/>
      <c r="F2785" s="34"/>
      <c r="G2785" s="34"/>
      <c r="H2785" s="34"/>
    </row>
    <row r="2786" spans="5:8" x14ac:dyDescent="0.2">
      <c r="E2786" s="93"/>
      <c r="F2786" s="34"/>
      <c r="G2786" s="34"/>
      <c r="H2786" s="34"/>
    </row>
    <row r="2787" spans="5:8" x14ac:dyDescent="0.2">
      <c r="E2787" s="93"/>
      <c r="F2787" s="34"/>
      <c r="G2787" s="34"/>
      <c r="H2787" s="34"/>
    </row>
    <row r="2788" spans="5:8" x14ac:dyDescent="0.2">
      <c r="E2788" s="93"/>
      <c r="F2788" s="34"/>
      <c r="G2788" s="34"/>
      <c r="H2788" s="34"/>
    </row>
    <row r="2789" spans="5:8" x14ac:dyDescent="0.2">
      <c r="E2789" s="93"/>
      <c r="F2789" s="34"/>
      <c r="G2789" s="34"/>
      <c r="H2789" s="34"/>
    </row>
    <row r="2790" spans="5:8" x14ac:dyDescent="0.2">
      <c r="E2790" s="93"/>
      <c r="F2790" s="34"/>
      <c r="G2790" s="34"/>
      <c r="H2790" s="34"/>
    </row>
    <row r="2791" spans="5:8" x14ac:dyDescent="0.2">
      <c r="E2791" s="93"/>
      <c r="F2791" s="34"/>
      <c r="G2791" s="34"/>
      <c r="H2791" s="34"/>
    </row>
    <row r="2792" spans="5:8" x14ac:dyDescent="0.2">
      <c r="E2792" s="93"/>
      <c r="F2792" s="34"/>
      <c r="G2792" s="34"/>
      <c r="H2792" s="34"/>
    </row>
    <row r="2793" spans="5:8" x14ac:dyDescent="0.2">
      <c r="E2793" s="93"/>
      <c r="F2793" s="34"/>
      <c r="G2793" s="34"/>
      <c r="H2793" s="34"/>
    </row>
    <row r="2794" spans="5:8" x14ac:dyDescent="0.2">
      <c r="E2794" s="93"/>
      <c r="F2794" s="34"/>
      <c r="G2794" s="34"/>
      <c r="H2794" s="34"/>
    </row>
    <row r="2795" spans="5:8" x14ac:dyDescent="0.2">
      <c r="E2795" s="93"/>
      <c r="F2795" s="34"/>
      <c r="G2795" s="34"/>
      <c r="H2795" s="34"/>
    </row>
    <row r="2796" spans="5:8" x14ac:dyDescent="0.2">
      <c r="E2796" s="93"/>
      <c r="F2796" s="34"/>
      <c r="G2796" s="34"/>
      <c r="H2796" s="34"/>
    </row>
    <row r="2797" spans="5:8" x14ac:dyDescent="0.2">
      <c r="E2797" s="93"/>
      <c r="F2797" s="34"/>
      <c r="G2797" s="34"/>
      <c r="H2797" s="34"/>
    </row>
    <row r="2798" spans="5:8" x14ac:dyDescent="0.2">
      <c r="E2798" s="93"/>
      <c r="F2798" s="34"/>
      <c r="G2798" s="34"/>
      <c r="H2798" s="34"/>
    </row>
    <row r="2799" spans="5:8" x14ac:dyDescent="0.2">
      <c r="E2799" s="93"/>
      <c r="F2799" s="34"/>
      <c r="G2799" s="34"/>
      <c r="H2799" s="34"/>
    </row>
    <row r="2800" spans="5:8" x14ac:dyDescent="0.2">
      <c r="E2800" s="93"/>
      <c r="F2800" s="34"/>
      <c r="G2800" s="34"/>
      <c r="H2800" s="34"/>
    </row>
    <row r="2801" spans="5:8" x14ac:dyDescent="0.2">
      <c r="E2801" s="93"/>
      <c r="F2801" s="34"/>
      <c r="G2801" s="34"/>
      <c r="H2801" s="34"/>
    </row>
    <row r="2802" spans="5:8" x14ac:dyDescent="0.2">
      <c r="E2802" s="93"/>
      <c r="F2802" s="34"/>
      <c r="G2802" s="34"/>
      <c r="H2802" s="34"/>
    </row>
    <row r="2803" spans="5:8" x14ac:dyDescent="0.2">
      <c r="E2803" s="93"/>
      <c r="F2803" s="34"/>
      <c r="G2803" s="34"/>
      <c r="H2803" s="34"/>
    </row>
    <row r="2804" spans="5:8" x14ac:dyDescent="0.2">
      <c r="E2804" s="93"/>
      <c r="F2804" s="34"/>
      <c r="G2804" s="34"/>
      <c r="H2804" s="34"/>
    </row>
    <row r="2805" spans="5:8" x14ac:dyDescent="0.2">
      <c r="E2805" s="93"/>
      <c r="F2805" s="34"/>
      <c r="G2805" s="34"/>
      <c r="H2805" s="34"/>
    </row>
    <row r="2806" spans="5:8" x14ac:dyDescent="0.2">
      <c r="E2806" s="93"/>
      <c r="F2806" s="34"/>
      <c r="G2806" s="34"/>
      <c r="H2806" s="34"/>
    </row>
    <row r="2807" spans="5:8" x14ac:dyDescent="0.2">
      <c r="E2807" s="93"/>
      <c r="F2807" s="34"/>
      <c r="G2807" s="34"/>
      <c r="H2807" s="34"/>
    </row>
    <row r="2808" spans="5:8" x14ac:dyDescent="0.2">
      <c r="E2808" s="93"/>
      <c r="F2808" s="34"/>
      <c r="G2808" s="34"/>
      <c r="H2808" s="34"/>
    </row>
    <row r="2809" spans="5:8" x14ac:dyDescent="0.2">
      <c r="E2809" s="93"/>
      <c r="F2809" s="34"/>
      <c r="G2809" s="34"/>
      <c r="H2809" s="34"/>
    </row>
    <row r="2810" spans="5:8" x14ac:dyDescent="0.2">
      <c r="E2810" s="93"/>
      <c r="F2810" s="34"/>
      <c r="G2810" s="34"/>
      <c r="H2810" s="34"/>
    </row>
    <row r="2811" spans="5:8" x14ac:dyDescent="0.2">
      <c r="E2811" s="93"/>
      <c r="F2811" s="34"/>
      <c r="G2811" s="34"/>
      <c r="H2811" s="34"/>
    </row>
    <row r="2812" spans="5:8" x14ac:dyDescent="0.2">
      <c r="E2812" s="93"/>
      <c r="F2812" s="34"/>
      <c r="G2812" s="34"/>
      <c r="H2812" s="34"/>
    </row>
    <row r="2813" spans="5:8" x14ac:dyDescent="0.2">
      <c r="E2813" s="93"/>
      <c r="F2813" s="34"/>
      <c r="G2813" s="34"/>
      <c r="H2813" s="34"/>
    </row>
    <row r="2814" spans="5:8" x14ac:dyDescent="0.2">
      <c r="E2814" s="93"/>
      <c r="F2814" s="34"/>
      <c r="G2814" s="34"/>
      <c r="H2814" s="34"/>
    </row>
    <row r="2815" spans="5:8" x14ac:dyDescent="0.2">
      <c r="E2815" s="93"/>
      <c r="F2815" s="34"/>
      <c r="G2815" s="34"/>
      <c r="H2815" s="34"/>
    </row>
    <row r="2816" spans="5:8" x14ac:dyDescent="0.2">
      <c r="E2816" s="93"/>
      <c r="F2816" s="34"/>
      <c r="G2816" s="34"/>
      <c r="H2816" s="34"/>
    </row>
    <row r="2817" spans="5:8" x14ac:dyDescent="0.2">
      <c r="E2817" s="93"/>
      <c r="F2817" s="34"/>
      <c r="G2817" s="34"/>
      <c r="H2817" s="34"/>
    </row>
    <row r="2818" spans="5:8" x14ac:dyDescent="0.2">
      <c r="E2818" s="93"/>
      <c r="F2818" s="34"/>
      <c r="G2818" s="34"/>
      <c r="H2818" s="34"/>
    </row>
    <row r="2819" spans="5:8" x14ac:dyDescent="0.2">
      <c r="E2819" s="93"/>
      <c r="F2819" s="34"/>
      <c r="G2819" s="34"/>
      <c r="H2819" s="34"/>
    </row>
    <row r="2820" spans="5:8" x14ac:dyDescent="0.2">
      <c r="E2820" s="93"/>
      <c r="F2820" s="34"/>
      <c r="G2820" s="34"/>
      <c r="H2820" s="34"/>
    </row>
    <row r="2821" spans="5:8" x14ac:dyDescent="0.2">
      <c r="E2821" s="93"/>
      <c r="F2821" s="34"/>
      <c r="G2821" s="34"/>
      <c r="H2821" s="34"/>
    </row>
    <row r="2822" spans="5:8" x14ac:dyDescent="0.2">
      <c r="E2822" s="93"/>
      <c r="F2822" s="34"/>
      <c r="G2822" s="34"/>
      <c r="H2822" s="34"/>
    </row>
    <row r="2823" spans="5:8" x14ac:dyDescent="0.2">
      <c r="E2823" s="93"/>
      <c r="F2823" s="34"/>
      <c r="G2823" s="34"/>
      <c r="H2823" s="34"/>
    </row>
    <row r="2824" spans="5:8" x14ac:dyDescent="0.2">
      <c r="E2824" s="93"/>
      <c r="F2824" s="34"/>
      <c r="G2824" s="34"/>
      <c r="H2824" s="34"/>
    </row>
    <row r="2825" spans="5:8" x14ac:dyDescent="0.2">
      <c r="E2825" s="93"/>
      <c r="F2825" s="34"/>
      <c r="G2825" s="34"/>
      <c r="H2825" s="34"/>
    </row>
    <row r="2826" spans="5:8" x14ac:dyDescent="0.2">
      <c r="E2826" s="93"/>
      <c r="F2826" s="34"/>
      <c r="G2826" s="34"/>
      <c r="H2826" s="34"/>
    </row>
    <row r="2827" spans="5:8" x14ac:dyDescent="0.2">
      <c r="E2827" s="93"/>
      <c r="F2827" s="34"/>
      <c r="G2827" s="34"/>
      <c r="H2827" s="34"/>
    </row>
    <row r="2828" spans="5:8" x14ac:dyDescent="0.2">
      <c r="E2828" s="93"/>
      <c r="F2828" s="34"/>
      <c r="G2828" s="34"/>
      <c r="H2828" s="34"/>
    </row>
    <row r="2829" spans="5:8" x14ac:dyDescent="0.2">
      <c r="E2829" s="93"/>
      <c r="F2829" s="34"/>
      <c r="G2829" s="34"/>
      <c r="H2829" s="34"/>
    </row>
    <row r="2830" spans="5:8" x14ac:dyDescent="0.2">
      <c r="E2830" s="93"/>
      <c r="F2830" s="34"/>
      <c r="G2830" s="34"/>
      <c r="H2830" s="34"/>
    </row>
    <row r="2831" spans="5:8" x14ac:dyDescent="0.2">
      <c r="E2831" s="93"/>
      <c r="F2831" s="34"/>
      <c r="G2831" s="34"/>
      <c r="H2831" s="34"/>
    </row>
    <row r="2832" spans="5:8" x14ac:dyDescent="0.2">
      <c r="E2832" s="93"/>
      <c r="F2832" s="34"/>
      <c r="G2832" s="34"/>
      <c r="H2832" s="34"/>
    </row>
    <row r="2833" spans="5:8" x14ac:dyDescent="0.2">
      <c r="E2833" s="93"/>
      <c r="F2833" s="34"/>
      <c r="G2833" s="34"/>
      <c r="H2833" s="34"/>
    </row>
    <row r="2834" spans="5:8" x14ac:dyDescent="0.2">
      <c r="E2834" s="93"/>
      <c r="F2834" s="34"/>
      <c r="G2834" s="34"/>
      <c r="H2834" s="34"/>
    </row>
    <row r="2835" spans="5:8" x14ac:dyDescent="0.2">
      <c r="E2835" s="93"/>
      <c r="F2835" s="34"/>
      <c r="G2835" s="34"/>
      <c r="H2835" s="34"/>
    </row>
    <row r="2836" spans="5:8" x14ac:dyDescent="0.2">
      <c r="E2836" s="93"/>
      <c r="F2836" s="34"/>
      <c r="G2836" s="34"/>
      <c r="H2836" s="34"/>
    </row>
    <row r="2837" spans="5:8" x14ac:dyDescent="0.2">
      <c r="E2837" s="93"/>
      <c r="F2837" s="34"/>
      <c r="G2837" s="34"/>
      <c r="H2837" s="34"/>
    </row>
    <row r="2838" spans="5:8" x14ac:dyDescent="0.2">
      <c r="E2838" s="93"/>
      <c r="F2838" s="34"/>
      <c r="G2838" s="34"/>
      <c r="H2838" s="34"/>
    </row>
    <row r="2839" spans="5:8" x14ac:dyDescent="0.2">
      <c r="E2839" s="93"/>
      <c r="F2839" s="34"/>
      <c r="G2839" s="34"/>
      <c r="H2839" s="34"/>
    </row>
    <row r="2840" spans="5:8" x14ac:dyDescent="0.2">
      <c r="E2840" s="93"/>
      <c r="F2840" s="34"/>
      <c r="G2840" s="34"/>
      <c r="H2840" s="34"/>
    </row>
    <row r="2841" spans="5:8" x14ac:dyDescent="0.2">
      <c r="E2841" s="93"/>
      <c r="F2841" s="34"/>
      <c r="G2841" s="34"/>
      <c r="H2841" s="34"/>
    </row>
    <row r="2842" spans="5:8" x14ac:dyDescent="0.2">
      <c r="E2842" s="93"/>
      <c r="F2842" s="34"/>
      <c r="G2842" s="34"/>
      <c r="H2842" s="34"/>
    </row>
    <row r="2843" spans="5:8" x14ac:dyDescent="0.2">
      <c r="E2843" s="93"/>
      <c r="F2843" s="34"/>
      <c r="G2843" s="34"/>
      <c r="H2843" s="34"/>
    </row>
    <row r="2844" spans="5:8" x14ac:dyDescent="0.2">
      <c r="E2844" s="93"/>
      <c r="F2844" s="34"/>
      <c r="G2844" s="34"/>
      <c r="H2844" s="34"/>
    </row>
    <row r="2845" spans="5:8" x14ac:dyDescent="0.2">
      <c r="E2845" s="93"/>
      <c r="F2845" s="34"/>
      <c r="G2845" s="34"/>
      <c r="H2845" s="34"/>
    </row>
    <row r="2846" spans="5:8" x14ac:dyDescent="0.2">
      <c r="E2846" s="93"/>
      <c r="F2846" s="34"/>
      <c r="G2846" s="34"/>
      <c r="H2846" s="34"/>
    </row>
    <row r="2847" spans="5:8" x14ac:dyDescent="0.2">
      <c r="E2847" s="93"/>
      <c r="F2847" s="34"/>
      <c r="G2847" s="34"/>
      <c r="H2847" s="34"/>
    </row>
    <row r="2848" spans="5:8" x14ac:dyDescent="0.2">
      <c r="E2848" s="93"/>
      <c r="F2848" s="34"/>
      <c r="G2848" s="34"/>
      <c r="H2848" s="34"/>
    </row>
    <row r="2849" spans="5:8" x14ac:dyDescent="0.2">
      <c r="E2849" s="93"/>
      <c r="F2849" s="34"/>
      <c r="G2849" s="34"/>
      <c r="H2849" s="34"/>
    </row>
    <row r="2850" spans="5:8" x14ac:dyDescent="0.2">
      <c r="E2850" s="93"/>
      <c r="F2850" s="34"/>
      <c r="G2850" s="34"/>
      <c r="H2850" s="34"/>
    </row>
    <row r="2851" spans="5:8" x14ac:dyDescent="0.2">
      <c r="E2851" s="93"/>
      <c r="F2851" s="34"/>
      <c r="G2851" s="34"/>
      <c r="H2851" s="34"/>
    </row>
    <row r="2852" spans="5:8" x14ac:dyDescent="0.2">
      <c r="E2852" s="93"/>
      <c r="F2852" s="34"/>
      <c r="G2852" s="34"/>
      <c r="H2852" s="34"/>
    </row>
    <row r="2853" spans="5:8" x14ac:dyDescent="0.2">
      <c r="E2853" s="93"/>
      <c r="F2853" s="34"/>
      <c r="G2853" s="34"/>
      <c r="H2853" s="34"/>
    </row>
    <row r="2854" spans="5:8" x14ac:dyDescent="0.2">
      <c r="E2854" s="93"/>
      <c r="F2854" s="34"/>
      <c r="G2854" s="34"/>
      <c r="H2854" s="34"/>
    </row>
    <row r="2855" spans="5:8" x14ac:dyDescent="0.2">
      <c r="E2855" s="93"/>
      <c r="F2855" s="34"/>
      <c r="G2855" s="34"/>
      <c r="H2855" s="34"/>
    </row>
    <row r="2856" spans="5:8" x14ac:dyDescent="0.2">
      <c r="E2856" s="93"/>
      <c r="F2856" s="34"/>
      <c r="G2856" s="34"/>
      <c r="H2856" s="34"/>
    </row>
    <row r="2857" spans="5:8" x14ac:dyDescent="0.2">
      <c r="E2857" s="93"/>
      <c r="F2857" s="34"/>
      <c r="G2857" s="34"/>
      <c r="H2857" s="34"/>
    </row>
    <row r="2858" spans="5:8" x14ac:dyDescent="0.2">
      <c r="E2858" s="93"/>
      <c r="F2858" s="34"/>
      <c r="G2858" s="34"/>
      <c r="H2858" s="34"/>
    </row>
    <row r="2859" spans="5:8" x14ac:dyDescent="0.2">
      <c r="E2859" s="93"/>
      <c r="F2859" s="34"/>
      <c r="G2859" s="34"/>
      <c r="H2859" s="34"/>
    </row>
    <row r="2860" spans="5:8" x14ac:dyDescent="0.2">
      <c r="E2860" s="93"/>
      <c r="F2860" s="34"/>
      <c r="G2860" s="34"/>
      <c r="H2860" s="34"/>
    </row>
    <row r="2861" spans="5:8" x14ac:dyDescent="0.2">
      <c r="E2861" s="93"/>
      <c r="F2861" s="34"/>
      <c r="G2861" s="34"/>
      <c r="H2861" s="34"/>
    </row>
    <row r="2862" spans="5:8" x14ac:dyDescent="0.2">
      <c r="E2862" s="93"/>
      <c r="F2862" s="34"/>
      <c r="G2862" s="34"/>
      <c r="H2862" s="34"/>
    </row>
    <row r="2863" spans="5:8" x14ac:dyDescent="0.2">
      <c r="E2863" s="93"/>
      <c r="F2863" s="34"/>
      <c r="G2863" s="34"/>
      <c r="H2863" s="34"/>
    </row>
    <row r="2864" spans="5:8" x14ac:dyDescent="0.2">
      <c r="E2864" s="93"/>
      <c r="F2864" s="34"/>
      <c r="G2864" s="34"/>
      <c r="H2864" s="34"/>
    </row>
    <row r="2865" spans="5:8" x14ac:dyDescent="0.2">
      <c r="E2865" s="93"/>
      <c r="F2865" s="34"/>
      <c r="G2865" s="34"/>
      <c r="H2865" s="34"/>
    </row>
    <row r="2866" spans="5:8" x14ac:dyDescent="0.2">
      <c r="E2866" s="93"/>
      <c r="F2866" s="34"/>
      <c r="G2866" s="34"/>
      <c r="H2866" s="34"/>
    </row>
    <row r="2867" spans="5:8" x14ac:dyDescent="0.2">
      <c r="E2867" s="93"/>
      <c r="F2867" s="34"/>
      <c r="G2867" s="34"/>
      <c r="H2867" s="34"/>
    </row>
    <row r="2868" spans="5:8" x14ac:dyDescent="0.2">
      <c r="E2868" s="93"/>
      <c r="F2868" s="34"/>
      <c r="G2868" s="34"/>
      <c r="H2868" s="34"/>
    </row>
    <row r="2869" spans="5:8" x14ac:dyDescent="0.2">
      <c r="E2869" s="93"/>
      <c r="F2869" s="34"/>
      <c r="G2869" s="34"/>
      <c r="H2869" s="34"/>
    </row>
    <row r="2870" spans="5:8" x14ac:dyDescent="0.2">
      <c r="E2870" s="93"/>
      <c r="F2870" s="34"/>
      <c r="G2870" s="34"/>
      <c r="H2870" s="34"/>
    </row>
    <row r="2871" spans="5:8" x14ac:dyDescent="0.2">
      <c r="E2871" s="93"/>
      <c r="F2871" s="34"/>
      <c r="G2871" s="34"/>
      <c r="H2871" s="34"/>
    </row>
    <row r="2872" spans="5:8" x14ac:dyDescent="0.2">
      <c r="E2872" s="93"/>
      <c r="F2872" s="34"/>
      <c r="G2872" s="34"/>
      <c r="H2872" s="34"/>
    </row>
    <row r="2873" spans="5:8" x14ac:dyDescent="0.2">
      <c r="E2873" s="93"/>
      <c r="F2873" s="34"/>
      <c r="G2873" s="34"/>
      <c r="H2873" s="34"/>
    </row>
    <row r="2874" spans="5:8" x14ac:dyDescent="0.2">
      <c r="E2874" s="93"/>
      <c r="F2874" s="34"/>
      <c r="G2874" s="34"/>
      <c r="H2874" s="34"/>
    </row>
    <row r="2875" spans="5:8" x14ac:dyDescent="0.2">
      <c r="E2875" s="93"/>
      <c r="F2875" s="34"/>
      <c r="G2875" s="34"/>
      <c r="H2875" s="34"/>
    </row>
    <row r="2876" spans="5:8" x14ac:dyDescent="0.2">
      <c r="E2876" s="93"/>
      <c r="F2876" s="34"/>
      <c r="G2876" s="34"/>
      <c r="H2876" s="34"/>
    </row>
    <row r="2877" spans="5:8" x14ac:dyDescent="0.2">
      <c r="E2877" s="93"/>
      <c r="F2877" s="34"/>
      <c r="G2877" s="34"/>
      <c r="H2877" s="34"/>
    </row>
    <row r="2878" spans="5:8" x14ac:dyDescent="0.2">
      <c r="E2878" s="93"/>
      <c r="F2878" s="34"/>
      <c r="G2878" s="34"/>
      <c r="H2878" s="34"/>
    </row>
    <row r="2879" spans="5:8" x14ac:dyDescent="0.2">
      <c r="E2879" s="93"/>
      <c r="F2879" s="34"/>
      <c r="G2879" s="34"/>
      <c r="H2879" s="34"/>
    </row>
    <row r="2880" spans="5:8" x14ac:dyDescent="0.2">
      <c r="E2880" s="93"/>
      <c r="F2880" s="34"/>
      <c r="G2880" s="34"/>
      <c r="H2880" s="34"/>
    </row>
    <row r="2881" spans="5:8" x14ac:dyDescent="0.2">
      <c r="E2881" s="93"/>
      <c r="F2881" s="34"/>
      <c r="G2881" s="34"/>
      <c r="H2881" s="34"/>
    </row>
    <row r="2882" spans="5:8" x14ac:dyDescent="0.2">
      <c r="E2882" s="93"/>
      <c r="F2882" s="34"/>
      <c r="G2882" s="34"/>
      <c r="H2882" s="34"/>
    </row>
    <row r="2883" spans="5:8" x14ac:dyDescent="0.2">
      <c r="E2883" s="93"/>
      <c r="F2883" s="34"/>
      <c r="G2883" s="34"/>
      <c r="H2883" s="34"/>
    </row>
    <row r="2884" spans="5:8" x14ac:dyDescent="0.2">
      <c r="E2884" s="93"/>
      <c r="F2884" s="34"/>
      <c r="G2884" s="34"/>
      <c r="H2884" s="34"/>
    </row>
    <row r="2885" spans="5:8" x14ac:dyDescent="0.2">
      <c r="E2885" s="93"/>
      <c r="F2885" s="34"/>
      <c r="G2885" s="34"/>
      <c r="H2885" s="34"/>
    </row>
    <row r="2886" spans="5:8" x14ac:dyDescent="0.2">
      <c r="E2886" s="93"/>
      <c r="F2886" s="34"/>
      <c r="G2886" s="34"/>
      <c r="H2886" s="34"/>
    </row>
    <row r="2887" spans="5:8" x14ac:dyDescent="0.2">
      <c r="E2887" s="93"/>
      <c r="F2887" s="34"/>
      <c r="G2887" s="34"/>
      <c r="H2887" s="34"/>
    </row>
    <row r="2888" spans="5:8" x14ac:dyDescent="0.2">
      <c r="E2888" s="93"/>
      <c r="F2888" s="34"/>
      <c r="G2888" s="34"/>
      <c r="H2888" s="34"/>
    </row>
    <row r="2889" spans="5:8" x14ac:dyDescent="0.2">
      <c r="E2889" s="93"/>
      <c r="F2889" s="34"/>
      <c r="G2889" s="34"/>
      <c r="H2889" s="34"/>
    </row>
    <row r="2890" spans="5:8" x14ac:dyDescent="0.2">
      <c r="E2890" s="93"/>
      <c r="F2890" s="34"/>
      <c r="G2890" s="34"/>
      <c r="H2890" s="34"/>
    </row>
    <row r="2891" spans="5:8" x14ac:dyDescent="0.2">
      <c r="E2891" s="93"/>
      <c r="F2891" s="34"/>
      <c r="G2891" s="34"/>
      <c r="H2891" s="34"/>
    </row>
    <row r="2892" spans="5:8" x14ac:dyDescent="0.2">
      <c r="E2892" s="93"/>
      <c r="F2892" s="34"/>
      <c r="G2892" s="34"/>
      <c r="H2892" s="34"/>
    </row>
    <row r="2893" spans="5:8" x14ac:dyDescent="0.2">
      <c r="E2893" s="93"/>
      <c r="F2893" s="34"/>
      <c r="G2893" s="34"/>
      <c r="H2893" s="34"/>
    </row>
    <row r="2894" spans="5:8" x14ac:dyDescent="0.2">
      <c r="E2894" s="93"/>
      <c r="F2894" s="34"/>
      <c r="G2894" s="34"/>
      <c r="H2894" s="34"/>
    </row>
    <row r="2895" spans="5:8" x14ac:dyDescent="0.2">
      <c r="E2895" s="93"/>
      <c r="F2895" s="34"/>
      <c r="G2895" s="34"/>
      <c r="H2895" s="34"/>
    </row>
    <row r="2896" spans="5:8" x14ac:dyDescent="0.2">
      <c r="E2896" s="93"/>
      <c r="F2896" s="34"/>
      <c r="G2896" s="34"/>
      <c r="H2896" s="34"/>
    </row>
    <row r="2897" spans="5:8" x14ac:dyDescent="0.2">
      <c r="E2897" s="93"/>
      <c r="F2897" s="34"/>
      <c r="G2897" s="34"/>
      <c r="H2897" s="34"/>
    </row>
    <row r="2898" spans="5:8" x14ac:dyDescent="0.2">
      <c r="E2898" s="93"/>
      <c r="F2898" s="34"/>
      <c r="G2898" s="34"/>
      <c r="H2898" s="34"/>
    </row>
    <row r="2899" spans="5:8" x14ac:dyDescent="0.2">
      <c r="E2899" s="93"/>
      <c r="F2899" s="34"/>
      <c r="G2899" s="34"/>
      <c r="H2899" s="34"/>
    </row>
    <row r="2900" spans="5:8" x14ac:dyDescent="0.2">
      <c r="E2900" s="93"/>
      <c r="F2900" s="34"/>
      <c r="G2900" s="34"/>
      <c r="H2900" s="34"/>
    </row>
    <row r="2901" spans="5:8" x14ac:dyDescent="0.2">
      <c r="E2901" s="93"/>
      <c r="F2901" s="34"/>
      <c r="G2901" s="34"/>
      <c r="H2901" s="34"/>
    </row>
    <row r="2902" spans="5:8" x14ac:dyDescent="0.2">
      <c r="E2902" s="93"/>
      <c r="F2902" s="34"/>
      <c r="G2902" s="34"/>
      <c r="H2902" s="34"/>
    </row>
    <row r="2903" spans="5:8" x14ac:dyDescent="0.2">
      <c r="E2903" s="93"/>
      <c r="F2903" s="34"/>
      <c r="G2903" s="34"/>
      <c r="H2903" s="34"/>
    </row>
    <row r="2904" spans="5:8" x14ac:dyDescent="0.2">
      <c r="E2904" s="93"/>
      <c r="F2904" s="34"/>
      <c r="G2904" s="34"/>
      <c r="H2904" s="34"/>
    </row>
    <row r="2905" spans="5:8" x14ac:dyDescent="0.2">
      <c r="E2905" s="93"/>
      <c r="F2905" s="34"/>
      <c r="G2905" s="34"/>
      <c r="H2905" s="34"/>
    </row>
    <row r="2906" spans="5:8" x14ac:dyDescent="0.2">
      <c r="E2906" s="93"/>
      <c r="F2906" s="34"/>
      <c r="G2906" s="34"/>
      <c r="H2906" s="34"/>
    </row>
    <row r="2907" spans="5:8" x14ac:dyDescent="0.2">
      <c r="E2907" s="93"/>
      <c r="F2907" s="34"/>
      <c r="G2907" s="34"/>
      <c r="H2907" s="34"/>
    </row>
    <row r="2908" spans="5:8" x14ac:dyDescent="0.2">
      <c r="E2908" s="93"/>
      <c r="F2908" s="34"/>
      <c r="G2908" s="34"/>
      <c r="H2908" s="34"/>
    </row>
    <row r="2909" spans="5:8" x14ac:dyDescent="0.2">
      <c r="E2909" s="93"/>
      <c r="F2909" s="34"/>
      <c r="G2909" s="34"/>
      <c r="H2909" s="34"/>
    </row>
    <row r="2910" spans="5:8" x14ac:dyDescent="0.2">
      <c r="E2910" s="93"/>
      <c r="F2910" s="34"/>
      <c r="G2910" s="34"/>
      <c r="H2910" s="34"/>
    </row>
    <row r="2911" spans="5:8" x14ac:dyDescent="0.2">
      <c r="E2911" s="93"/>
      <c r="F2911" s="34"/>
      <c r="G2911" s="34"/>
      <c r="H2911" s="34"/>
    </row>
    <row r="2912" spans="5:8" x14ac:dyDescent="0.2">
      <c r="E2912" s="93"/>
      <c r="F2912" s="34"/>
      <c r="G2912" s="34"/>
      <c r="H2912" s="34"/>
    </row>
    <row r="2913" spans="5:8" x14ac:dyDescent="0.2">
      <c r="E2913" s="93"/>
      <c r="F2913" s="34"/>
      <c r="G2913" s="34"/>
      <c r="H2913" s="34"/>
    </row>
    <row r="2914" spans="5:8" x14ac:dyDescent="0.2">
      <c r="E2914" s="93"/>
      <c r="F2914" s="34"/>
      <c r="G2914" s="34"/>
      <c r="H2914" s="34"/>
    </row>
    <row r="2915" spans="5:8" x14ac:dyDescent="0.2">
      <c r="E2915" s="93"/>
      <c r="F2915" s="34"/>
      <c r="G2915" s="34"/>
      <c r="H2915" s="34"/>
    </row>
    <row r="2916" spans="5:8" x14ac:dyDescent="0.2">
      <c r="E2916" s="93"/>
      <c r="F2916" s="34"/>
      <c r="G2916" s="34"/>
      <c r="H2916" s="34"/>
    </row>
    <row r="2917" spans="5:8" x14ac:dyDescent="0.2">
      <c r="E2917" s="93"/>
      <c r="F2917" s="34"/>
      <c r="G2917" s="34"/>
      <c r="H2917" s="34"/>
    </row>
    <row r="2918" spans="5:8" x14ac:dyDescent="0.2">
      <c r="E2918" s="93"/>
      <c r="F2918" s="34"/>
      <c r="G2918" s="34"/>
      <c r="H2918" s="34"/>
    </row>
    <row r="2919" spans="5:8" x14ac:dyDescent="0.2">
      <c r="E2919" s="93"/>
      <c r="F2919" s="34"/>
      <c r="G2919" s="34"/>
      <c r="H2919" s="34"/>
    </row>
    <row r="2920" spans="5:8" x14ac:dyDescent="0.2">
      <c r="E2920" s="93"/>
      <c r="F2920" s="34"/>
      <c r="G2920" s="34"/>
      <c r="H2920" s="34"/>
    </row>
    <row r="2921" spans="5:8" x14ac:dyDescent="0.2">
      <c r="E2921" s="93"/>
      <c r="F2921" s="34"/>
      <c r="G2921" s="34"/>
      <c r="H2921" s="34"/>
    </row>
    <row r="2922" spans="5:8" x14ac:dyDescent="0.2">
      <c r="E2922" s="93"/>
      <c r="F2922" s="34"/>
      <c r="G2922" s="34"/>
      <c r="H2922" s="34"/>
    </row>
    <row r="2923" spans="5:8" x14ac:dyDescent="0.2">
      <c r="E2923" s="93"/>
      <c r="F2923" s="34"/>
      <c r="G2923" s="34"/>
      <c r="H2923" s="34"/>
    </row>
    <row r="2924" spans="5:8" x14ac:dyDescent="0.2">
      <c r="E2924" s="93"/>
      <c r="F2924" s="34"/>
      <c r="G2924" s="34"/>
      <c r="H2924" s="34"/>
    </row>
    <row r="2925" spans="5:8" x14ac:dyDescent="0.2">
      <c r="E2925" s="93"/>
      <c r="F2925" s="34"/>
      <c r="G2925" s="34"/>
      <c r="H2925" s="34"/>
    </row>
    <row r="2926" spans="5:8" x14ac:dyDescent="0.2">
      <c r="E2926" s="93"/>
      <c r="F2926" s="34"/>
      <c r="G2926" s="34"/>
      <c r="H2926" s="34"/>
    </row>
    <row r="2927" spans="5:8" x14ac:dyDescent="0.2">
      <c r="E2927" s="93"/>
      <c r="F2927" s="34"/>
      <c r="G2927" s="34"/>
      <c r="H2927" s="34"/>
    </row>
    <row r="2928" spans="5:8" x14ac:dyDescent="0.2">
      <c r="E2928" s="93"/>
      <c r="F2928" s="34"/>
      <c r="G2928" s="34"/>
      <c r="H2928" s="34"/>
    </row>
    <row r="2929" spans="5:8" x14ac:dyDescent="0.2">
      <c r="E2929" s="93"/>
      <c r="F2929" s="34"/>
      <c r="G2929" s="34"/>
      <c r="H2929" s="34"/>
    </row>
    <row r="2930" spans="5:8" x14ac:dyDescent="0.2">
      <c r="E2930" s="93"/>
      <c r="F2930" s="34"/>
      <c r="G2930" s="34"/>
      <c r="H2930" s="34"/>
    </row>
    <row r="2931" spans="5:8" x14ac:dyDescent="0.2">
      <c r="E2931" s="93"/>
      <c r="F2931" s="34"/>
      <c r="G2931" s="34"/>
      <c r="H2931" s="34"/>
    </row>
    <row r="2932" spans="5:8" x14ac:dyDescent="0.2">
      <c r="E2932" s="93"/>
      <c r="F2932" s="34"/>
      <c r="G2932" s="34"/>
      <c r="H2932" s="34"/>
    </row>
    <row r="2933" spans="5:8" x14ac:dyDescent="0.2">
      <c r="E2933" s="93"/>
      <c r="F2933" s="34"/>
      <c r="G2933" s="34"/>
      <c r="H2933" s="34"/>
    </row>
    <row r="2934" spans="5:8" x14ac:dyDescent="0.2">
      <c r="E2934" s="93"/>
      <c r="F2934" s="34"/>
      <c r="G2934" s="34"/>
      <c r="H2934" s="34"/>
    </row>
    <row r="2935" spans="5:8" x14ac:dyDescent="0.2">
      <c r="E2935" s="93"/>
      <c r="F2935" s="34"/>
      <c r="G2935" s="34"/>
      <c r="H2935" s="34"/>
    </row>
    <row r="2936" spans="5:8" x14ac:dyDescent="0.2">
      <c r="E2936" s="93"/>
      <c r="F2936" s="34"/>
      <c r="G2936" s="34"/>
      <c r="H2936" s="34"/>
    </row>
    <row r="2937" spans="5:8" x14ac:dyDescent="0.2">
      <c r="E2937" s="93"/>
      <c r="F2937" s="34"/>
      <c r="G2937" s="34"/>
      <c r="H2937" s="34"/>
    </row>
    <row r="2938" spans="5:8" x14ac:dyDescent="0.2">
      <c r="E2938" s="93"/>
      <c r="F2938" s="34"/>
      <c r="G2938" s="34"/>
      <c r="H2938" s="34"/>
    </row>
    <row r="2939" spans="5:8" x14ac:dyDescent="0.2">
      <c r="E2939" s="93"/>
      <c r="F2939" s="34"/>
      <c r="G2939" s="34"/>
      <c r="H2939" s="34"/>
    </row>
    <row r="2940" spans="5:8" x14ac:dyDescent="0.2">
      <c r="E2940" s="93"/>
      <c r="F2940" s="34"/>
      <c r="G2940" s="34"/>
      <c r="H2940" s="34"/>
    </row>
    <row r="2941" spans="5:8" x14ac:dyDescent="0.2">
      <c r="E2941" s="93"/>
      <c r="F2941" s="34"/>
      <c r="G2941" s="34"/>
      <c r="H2941" s="34"/>
    </row>
    <row r="2942" spans="5:8" x14ac:dyDescent="0.2">
      <c r="E2942" s="93"/>
      <c r="F2942" s="34"/>
      <c r="G2942" s="34"/>
      <c r="H2942" s="34"/>
    </row>
    <row r="2943" spans="5:8" x14ac:dyDescent="0.2">
      <c r="E2943" s="93"/>
      <c r="F2943" s="34"/>
      <c r="G2943" s="34"/>
      <c r="H2943" s="34"/>
    </row>
    <row r="2944" spans="5:8" x14ac:dyDescent="0.2">
      <c r="E2944" s="93"/>
      <c r="F2944" s="34"/>
      <c r="G2944" s="34"/>
      <c r="H2944" s="34"/>
    </row>
    <row r="2945" spans="5:8" x14ac:dyDescent="0.2">
      <c r="E2945" s="93"/>
      <c r="F2945" s="34"/>
      <c r="G2945" s="34"/>
      <c r="H2945" s="34"/>
    </row>
    <row r="2946" spans="5:8" x14ac:dyDescent="0.2">
      <c r="E2946" s="93"/>
      <c r="F2946" s="34"/>
      <c r="G2946" s="34"/>
      <c r="H2946" s="34"/>
    </row>
    <row r="2947" spans="5:8" x14ac:dyDescent="0.2">
      <c r="E2947" s="93"/>
      <c r="F2947" s="34"/>
      <c r="G2947" s="34"/>
      <c r="H2947" s="34"/>
    </row>
    <row r="2948" spans="5:8" x14ac:dyDescent="0.2">
      <c r="E2948" s="93"/>
      <c r="F2948" s="34"/>
      <c r="G2948" s="34"/>
      <c r="H2948" s="34"/>
    </row>
    <row r="2949" spans="5:8" x14ac:dyDescent="0.2">
      <c r="E2949" s="93"/>
      <c r="F2949" s="34"/>
      <c r="G2949" s="34"/>
      <c r="H2949" s="34"/>
    </row>
    <row r="2950" spans="5:8" x14ac:dyDescent="0.2">
      <c r="E2950" s="93"/>
      <c r="F2950" s="34"/>
      <c r="G2950" s="34"/>
      <c r="H2950" s="34"/>
    </row>
    <row r="2951" spans="5:8" x14ac:dyDescent="0.2">
      <c r="E2951" s="93"/>
      <c r="F2951" s="34"/>
      <c r="G2951" s="34"/>
      <c r="H2951" s="34"/>
    </row>
    <row r="2952" spans="5:8" x14ac:dyDescent="0.2">
      <c r="E2952" s="93"/>
      <c r="F2952" s="34"/>
      <c r="G2952" s="34"/>
      <c r="H2952" s="34"/>
    </row>
    <row r="2953" spans="5:8" x14ac:dyDescent="0.2">
      <c r="E2953" s="93"/>
      <c r="F2953" s="34"/>
      <c r="G2953" s="34"/>
      <c r="H2953" s="34"/>
    </row>
    <row r="2954" spans="5:8" x14ac:dyDescent="0.2">
      <c r="E2954" s="93"/>
      <c r="F2954" s="34"/>
      <c r="G2954" s="34"/>
      <c r="H2954" s="34"/>
    </row>
    <row r="2955" spans="5:8" x14ac:dyDescent="0.2">
      <c r="E2955" s="93"/>
      <c r="F2955" s="34"/>
      <c r="G2955" s="34"/>
      <c r="H2955" s="34"/>
    </row>
    <row r="2956" spans="5:8" x14ac:dyDescent="0.2">
      <c r="E2956" s="93"/>
      <c r="F2956" s="34"/>
      <c r="G2956" s="34"/>
      <c r="H2956" s="34"/>
    </row>
    <row r="2957" spans="5:8" x14ac:dyDescent="0.2">
      <c r="E2957" s="93"/>
      <c r="F2957" s="34"/>
      <c r="G2957" s="34"/>
      <c r="H2957" s="34"/>
    </row>
    <row r="2958" spans="5:8" x14ac:dyDescent="0.2">
      <c r="E2958" s="93"/>
      <c r="F2958" s="34"/>
      <c r="G2958" s="34"/>
      <c r="H2958" s="34"/>
    </row>
    <row r="2959" spans="5:8" x14ac:dyDescent="0.2">
      <c r="E2959" s="93"/>
      <c r="F2959" s="34"/>
      <c r="G2959" s="34"/>
      <c r="H2959" s="34"/>
    </row>
    <row r="2960" spans="5:8" x14ac:dyDescent="0.2">
      <c r="E2960" s="93"/>
      <c r="F2960" s="34"/>
      <c r="G2960" s="34"/>
      <c r="H2960" s="34"/>
    </row>
    <row r="2961" spans="5:8" x14ac:dyDescent="0.2">
      <c r="E2961" s="93"/>
      <c r="F2961" s="34"/>
      <c r="G2961" s="34"/>
      <c r="H2961" s="34"/>
    </row>
    <row r="2962" spans="5:8" x14ac:dyDescent="0.2">
      <c r="E2962" s="93"/>
      <c r="F2962" s="34"/>
      <c r="G2962" s="34"/>
      <c r="H2962" s="34"/>
    </row>
    <row r="2963" spans="5:8" x14ac:dyDescent="0.2">
      <c r="E2963" s="93"/>
      <c r="F2963" s="34"/>
      <c r="G2963" s="34"/>
      <c r="H2963" s="34"/>
    </row>
    <row r="2964" spans="5:8" x14ac:dyDescent="0.2">
      <c r="E2964" s="93"/>
      <c r="F2964" s="34"/>
      <c r="G2964" s="34"/>
      <c r="H2964" s="34"/>
    </row>
    <row r="2965" spans="5:8" x14ac:dyDescent="0.2">
      <c r="E2965" s="93"/>
      <c r="F2965" s="34"/>
      <c r="G2965" s="34"/>
      <c r="H2965" s="34"/>
    </row>
    <row r="2966" spans="5:8" x14ac:dyDescent="0.2">
      <c r="E2966" s="93"/>
      <c r="F2966" s="34"/>
      <c r="G2966" s="34"/>
      <c r="H2966" s="34"/>
    </row>
    <row r="2967" spans="5:8" x14ac:dyDescent="0.2">
      <c r="E2967" s="93"/>
      <c r="F2967" s="34"/>
      <c r="G2967" s="34"/>
      <c r="H2967" s="34"/>
    </row>
    <row r="2968" spans="5:8" x14ac:dyDescent="0.2">
      <c r="E2968" s="93"/>
      <c r="F2968" s="34"/>
      <c r="G2968" s="34"/>
      <c r="H2968" s="34"/>
    </row>
    <row r="2969" spans="5:8" x14ac:dyDescent="0.2">
      <c r="E2969" s="93"/>
      <c r="F2969" s="34"/>
      <c r="G2969" s="34"/>
      <c r="H2969" s="34"/>
    </row>
    <row r="2970" spans="5:8" x14ac:dyDescent="0.2">
      <c r="E2970" s="93"/>
      <c r="F2970" s="34"/>
      <c r="G2970" s="34"/>
      <c r="H2970" s="34"/>
    </row>
    <row r="2971" spans="5:8" x14ac:dyDescent="0.2">
      <c r="E2971" s="93"/>
      <c r="F2971" s="34"/>
      <c r="G2971" s="34"/>
      <c r="H2971" s="34"/>
    </row>
    <row r="2972" spans="5:8" x14ac:dyDescent="0.2">
      <c r="E2972" s="93"/>
      <c r="F2972" s="34"/>
      <c r="G2972" s="34"/>
      <c r="H2972" s="34"/>
    </row>
    <row r="2973" spans="5:8" x14ac:dyDescent="0.2">
      <c r="E2973" s="93"/>
      <c r="F2973" s="34"/>
      <c r="G2973" s="34"/>
      <c r="H2973" s="34"/>
    </row>
    <row r="2974" spans="5:8" x14ac:dyDescent="0.2">
      <c r="E2974" s="93"/>
      <c r="F2974" s="34"/>
      <c r="G2974" s="34"/>
      <c r="H2974" s="34"/>
    </row>
    <row r="2975" spans="5:8" x14ac:dyDescent="0.2">
      <c r="E2975" s="93"/>
      <c r="F2975" s="34"/>
      <c r="G2975" s="34"/>
      <c r="H2975" s="34"/>
    </row>
    <row r="2976" spans="5:8" x14ac:dyDescent="0.2">
      <c r="E2976" s="93"/>
      <c r="F2976" s="34"/>
      <c r="G2976" s="34"/>
      <c r="H2976" s="34"/>
    </row>
    <row r="2977" spans="5:8" x14ac:dyDescent="0.2">
      <c r="E2977" s="93"/>
      <c r="F2977" s="34"/>
      <c r="G2977" s="34"/>
      <c r="H2977" s="34"/>
    </row>
    <row r="2978" spans="5:8" x14ac:dyDescent="0.2">
      <c r="E2978" s="93"/>
      <c r="F2978" s="34"/>
      <c r="G2978" s="34"/>
      <c r="H2978" s="34"/>
    </row>
    <row r="2979" spans="5:8" x14ac:dyDescent="0.2">
      <c r="E2979" s="93"/>
      <c r="F2979" s="34"/>
      <c r="G2979" s="34"/>
      <c r="H2979" s="34"/>
    </row>
    <row r="2980" spans="5:8" x14ac:dyDescent="0.2">
      <c r="E2980" s="93"/>
      <c r="F2980" s="34"/>
      <c r="G2980" s="34"/>
      <c r="H2980" s="34"/>
    </row>
    <row r="2981" spans="5:8" x14ac:dyDescent="0.2">
      <c r="E2981" s="93"/>
      <c r="F2981" s="34"/>
      <c r="G2981" s="34"/>
      <c r="H2981" s="34"/>
    </row>
    <row r="2982" spans="5:8" x14ac:dyDescent="0.2">
      <c r="E2982" s="93"/>
      <c r="F2982" s="34"/>
      <c r="G2982" s="34"/>
      <c r="H2982" s="34"/>
    </row>
    <row r="2983" spans="5:8" x14ac:dyDescent="0.2">
      <c r="E2983" s="93"/>
      <c r="F2983" s="34"/>
      <c r="G2983" s="34"/>
      <c r="H2983" s="34"/>
    </row>
    <row r="2984" spans="5:8" x14ac:dyDescent="0.2">
      <c r="E2984" s="93"/>
      <c r="F2984" s="34"/>
      <c r="G2984" s="34"/>
      <c r="H2984" s="34"/>
    </row>
    <row r="2985" spans="5:8" x14ac:dyDescent="0.2">
      <c r="E2985" s="93"/>
      <c r="F2985" s="34"/>
      <c r="G2985" s="34"/>
      <c r="H2985" s="34"/>
    </row>
    <row r="2986" spans="5:8" x14ac:dyDescent="0.2">
      <c r="E2986" s="93"/>
      <c r="F2986" s="34"/>
      <c r="G2986" s="34"/>
      <c r="H2986" s="34"/>
    </row>
    <row r="2987" spans="5:8" x14ac:dyDescent="0.2">
      <c r="E2987" s="93"/>
      <c r="F2987" s="34"/>
      <c r="G2987" s="34"/>
      <c r="H2987" s="34"/>
    </row>
    <row r="2988" spans="5:8" x14ac:dyDescent="0.2">
      <c r="E2988" s="93"/>
      <c r="F2988" s="34"/>
      <c r="G2988" s="34"/>
      <c r="H2988" s="34"/>
    </row>
    <row r="2989" spans="5:8" x14ac:dyDescent="0.2">
      <c r="E2989" s="93"/>
      <c r="F2989" s="34"/>
      <c r="G2989" s="34"/>
      <c r="H2989" s="34"/>
    </row>
    <row r="2990" spans="5:8" x14ac:dyDescent="0.2">
      <c r="E2990" s="93"/>
      <c r="F2990" s="34"/>
      <c r="G2990" s="34"/>
      <c r="H2990" s="34"/>
    </row>
    <row r="2991" spans="5:8" x14ac:dyDescent="0.2">
      <c r="E2991" s="93"/>
      <c r="F2991" s="34"/>
      <c r="G2991" s="34"/>
      <c r="H2991" s="34"/>
    </row>
    <row r="2992" spans="5:8" x14ac:dyDescent="0.2">
      <c r="E2992" s="93"/>
      <c r="F2992" s="34"/>
      <c r="G2992" s="34"/>
      <c r="H2992" s="34"/>
    </row>
    <row r="2993" spans="5:8" x14ac:dyDescent="0.2">
      <c r="E2993" s="93"/>
      <c r="F2993" s="34"/>
      <c r="G2993" s="34"/>
      <c r="H2993" s="34"/>
    </row>
    <row r="2994" spans="5:8" x14ac:dyDescent="0.2">
      <c r="E2994" s="93"/>
      <c r="F2994" s="34"/>
      <c r="G2994" s="34"/>
      <c r="H2994" s="34"/>
    </row>
    <row r="2995" spans="5:8" x14ac:dyDescent="0.2">
      <c r="E2995" s="93"/>
      <c r="F2995" s="34"/>
      <c r="G2995" s="34"/>
      <c r="H2995" s="34"/>
    </row>
    <row r="2996" spans="5:8" x14ac:dyDescent="0.2">
      <c r="E2996" s="93"/>
      <c r="F2996" s="34"/>
      <c r="G2996" s="34"/>
      <c r="H2996" s="34"/>
    </row>
    <row r="2997" spans="5:8" x14ac:dyDescent="0.2">
      <c r="E2997" s="93"/>
      <c r="F2997" s="34"/>
      <c r="G2997" s="34"/>
      <c r="H2997" s="34"/>
    </row>
    <row r="2998" spans="5:8" x14ac:dyDescent="0.2">
      <c r="E2998" s="93"/>
      <c r="F2998" s="34"/>
      <c r="G2998" s="34"/>
      <c r="H2998" s="34"/>
    </row>
    <row r="2999" spans="5:8" x14ac:dyDescent="0.2">
      <c r="E2999" s="93"/>
      <c r="F2999" s="34"/>
      <c r="G2999" s="34"/>
      <c r="H2999" s="34"/>
    </row>
    <row r="3000" spans="5:8" x14ac:dyDescent="0.2">
      <c r="E3000" s="93"/>
      <c r="F3000" s="34"/>
      <c r="G3000" s="34"/>
      <c r="H3000" s="34"/>
    </row>
    <row r="3001" spans="5:8" x14ac:dyDescent="0.2">
      <c r="E3001" s="93"/>
      <c r="F3001" s="34"/>
      <c r="G3001" s="34"/>
      <c r="H3001" s="34"/>
    </row>
    <row r="3002" spans="5:8" x14ac:dyDescent="0.2">
      <c r="E3002" s="93"/>
      <c r="F3002" s="34"/>
      <c r="G3002" s="34"/>
      <c r="H3002" s="34"/>
    </row>
    <row r="3003" spans="5:8" x14ac:dyDescent="0.2">
      <c r="E3003" s="93"/>
      <c r="F3003" s="34"/>
      <c r="G3003" s="34"/>
      <c r="H3003" s="34"/>
    </row>
    <row r="3004" spans="5:8" x14ac:dyDescent="0.2">
      <c r="E3004" s="93"/>
      <c r="F3004" s="34"/>
      <c r="G3004" s="34"/>
      <c r="H3004" s="34"/>
    </row>
    <row r="3005" spans="5:8" x14ac:dyDescent="0.2">
      <c r="E3005" s="93"/>
      <c r="F3005" s="34"/>
      <c r="G3005" s="34"/>
      <c r="H3005" s="34"/>
    </row>
    <row r="3006" spans="5:8" x14ac:dyDescent="0.2">
      <c r="E3006" s="93"/>
      <c r="F3006" s="34"/>
      <c r="G3006" s="34"/>
      <c r="H3006" s="34"/>
    </row>
    <row r="3007" spans="5:8" x14ac:dyDescent="0.2">
      <c r="E3007" s="93"/>
      <c r="F3007" s="34"/>
      <c r="G3007" s="34"/>
      <c r="H3007" s="34"/>
    </row>
    <row r="3008" spans="5:8" x14ac:dyDescent="0.2">
      <c r="E3008" s="93"/>
      <c r="F3008" s="34"/>
      <c r="G3008" s="34"/>
      <c r="H3008" s="34"/>
    </row>
    <row r="3009" spans="5:8" x14ac:dyDescent="0.2">
      <c r="E3009" s="93"/>
      <c r="F3009" s="34"/>
      <c r="G3009" s="34"/>
      <c r="H3009" s="34"/>
    </row>
    <row r="3010" spans="5:8" x14ac:dyDescent="0.2">
      <c r="E3010" s="93"/>
      <c r="F3010" s="34"/>
      <c r="G3010" s="34"/>
      <c r="H3010" s="34"/>
    </row>
    <row r="3011" spans="5:8" x14ac:dyDescent="0.2">
      <c r="E3011" s="93"/>
      <c r="F3011" s="34"/>
      <c r="G3011" s="34"/>
      <c r="H3011" s="34"/>
    </row>
    <row r="3012" spans="5:8" x14ac:dyDescent="0.2">
      <c r="E3012" s="93"/>
      <c r="F3012" s="34"/>
      <c r="G3012" s="34"/>
      <c r="H3012" s="34"/>
    </row>
    <row r="3013" spans="5:8" x14ac:dyDescent="0.2">
      <c r="E3013" s="93"/>
      <c r="F3013" s="34"/>
      <c r="G3013" s="34"/>
      <c r="H3013" s="34"/>
    </row>
    <row r="3014" spans="5:8" x14ac:dyDescent="0.2">
      <c r="E3014" s="93"/>
      <c r="F3014" s="34"/>
      <c r="G3014" s="34"/>
      <c r="H3014" s="34"/>
    </row>
    <row r="3015" spans="5:8" x14ac:dyDescent="0.2">
      <c r="E3015" s="93"/>
      <c r="F3015" s="34"/>
      <c r="G3015" s="34"/>
      <c r="H3015" s="34"/>
    </row>
    <row r="3016" spans="5:8" x14ac:dyDescent="0.2">
      <c r="E3016" s="93"/>
      <c r="F3016" s="34"/>
      <c r="G3016" s="34"/>
      <c r="H3016" s="34"/>
    </row>
    <row r="3017" spans="5:8" x14ac:dyDescent="0.2">
      <c r="E3017" s="93"/>
      <c r="F3017" s="34"/>
      <c r="G3017" s="34"/>
      <c r="H3017" s="34"/>
    </row>
    <row r="3018" spans="5:8" x14ac:dyDescent="0.2">
      <c r="E3018" s="93"/>
      <c r="F3018" s="34"/>
      <c r="G3018" s="34"/>
      <c r="H3018" s="34"/>
    </row>
    <row r="3019" spans="5:8" x14ac:dyDescent="0.2">
      <c r="E3019" s="93"/>
      <c r="F3019" s="34"/>
      <c r="G3019" s="34"/>
      <c r="H3019" s="34"/>
    </row>
    <row r="3020" spans="5:8" x14ac:dyDescent="0.2">
      <c r="E3020" s="93"/>
      <c r="F3020" s="34"/>
      <c r="G3020" s="34"/>
      <c r="H3020" s="34"/>
    </row>
    <row r="3021" spans="5:8" x14ac:dyDescent="0.2">
      <c r="E3021" s="93"/>
      <c r="F3021" s="34"/>
      <c r="G3021" s="34"/>
      <c r="H3021" s="34"/>
    </row>
    <row r="3022" spans="5:8" x14ac:dyDescent="0.2">
      <c r="E3022" s="93"/>
      <c r="F3022" s="34"/>
      <c r="G3022" s="34"/>
      <c r="H3022" s="34"/>
    </row>
    <row r="3023" spans="5:8" x14ac:dyDescent="0.2">
      <c r="E3023" s="93"/>
      <c r="F3023" s="34"/>
      <c r="G3023" s="34"/>
      <c r="H3023" s="34"/>
    </row>
    <row r="3024" spans="5:8" x14ac:dyDescent="0.2">
      <c r="E3024" s="93"/>
      <c r="F3024" s="34"/>
      <c r="G3024" s="34"/>
      <c r="H3024" s="34"/>
    </row>
    <row r="3025" spans="5:8" x14ac:dyDescent="0.2">
      <c r="E3025" s="93"/>
      <c r="F3025" s="34"/>
      <c r="G3025" s="34"/>
      <c r="H3025" s="34"/>
    </row>
    <row r="3026" spans="5:8" x14ac:dyDescent="0.2">
      <c r="E3026" s="93"/>
      <c r="F3026" s="34"/>
      <c r="G3026" s="34"/>
      <c r="H3026" s="34"/>
    </row>
    <row r="3027" spans="5:8" x14ac:dyDescent="0.2">
      <c r="E3027" s="93"/>
      <c r="F3027" s="34"/>
      <c r="G3027" s="34"/>
      <c r="H3027" s="34"/>
    </row>
    <row r="3028" spans="5:8" x14ac:dyDescent="0.2">
      <c r="E3028" s="93"/>
      <c r="F3028" s="34"/>
      <c r="G3028" s="34"/>
      <c r="H3028" s="34"/>
    </row>
    <row r="3029" spans="5:8" x14ac:dyDescent="0.2">
      <c r="E3029" s="93"/>
      <c r="F3029" s="34"/>
      <c r="G3029" s="34"/>
      <c r="H3029" s="34"/>
    </row>
    <row r="3030" spans="5:8" x14ac:dyDescent="0.2">
      <c r="E3030" s="93"/>
      <c r="F3030" s="34"/>
      <c r="G3030" s="34"/>
      <c r="H3030" s="34"/>
    </row>
    <row r="3031" spans="5:8" x14ac:dyDescent="0.2">
      <c r="E3031" s="93"/>
      <c r="F3031" s="34"/>
      <c r="G3031" s="34"/>
      <c r="H3031" s="34"/>
    </row>
    <row r="3032" spans="5:8" x14ac:dyDescent="0.2">
      <c r="E3032" s="93"/>
      <c r="F3032" s="34"/>
      <c r="G3032" s="34"/>
      <c r="H3032" s="34"/>
    </row>
    <row r="3033" spans="5:8" x14ac:dyDescent="0.2">
      <c r="E3033" s="93"/>
      <c r="F3033" s="34"/>
      <c r="G3033" s="34"/>
      <c r="H3033" s="34"/>
    </row>
    <row r="3034" spans="5:8" x14ac:dyDescent="0.2">
      <c r="E3034" s="93"/>
      <c r="F3034" s="34"/>
      <c r="G3034" s="34"/>
      <c r="H3034" s="34"/>
    </row>
    <row r="3035" spans="5:8" x14ac:dyDescent="0.2">
      <c r="E3035" s="93"/>
      <c r="F3035" s="34"/>
      <c r="G3035" s="34"/>
      <c r="H3035" s="34"/>
    </row>
    <row r="3036" spans="5:8" x14ac:dyDescent="0.2">
      <c r="E3036" s="93"/>
      <c r="F3036" s="34"/>
      <c r="G3036" s="34"/>
      <c r="H3036" s="34"/>
    </row>
    <row r="3037" spans="5:8" x14ac:dyDescent="0.2">
      <c r="E3037" s="93"/>
      <c r="F3037" s="34"/>
      <c r="G3037" s="34"/>
      <c r="H3037" s="34"/>
    </row>
    <row r="3038" spans="5:8" x14ac:dyDescent="0.2">
      <c r="E3038" s="93"/>
      <c r="F3038" s="34"/>
      <c r="G3038" s="34"/>
      <c r="H3038" s="34"/>
    </row>
    <row r="3039" spans="5:8" x14ac:dyDescent="0.2">
      <c r="E3039" s="93"/>
      <c r="F3039" s="34"/>
      <c r="G3039" s="34"/>
      <c r="H3039" s="34"/>
    </row>
    <row r="3040" spans="5:8" x14ac:dyDescent="0.2">
      <c r="E3040" s="93"/>
      <c r="F3040" s="34"/>
      <c r="G3040" s="34"/>
      <c r="H3040" s="34"/>
    </row>
    <row r="3041" spans="5:8" x14ac:dyDescent="0.2">
      <c r="E3041" s="93"/>
      <c r="F3041" s="34"/>
      <c r="G3041" s="34"/>
      <c r="H3041" s="34"/>
    </row>
    <row r="3042" spans="5:8" x14ac:dyDescent="0.2">
      <c r="E3042" s="93"/>
      <c r="F3042" s="34"/>
      <c r="G3042" s="34"/>
      <c r="H3042" s="34"/>
    </row>
    <row r="3043" spans="5:8" x14ac:dyDescent="0.2">
      <c r="E3043" s="93"/>
      <c r="F3043" s="34"/>
      <c r="G3043" s="34"/>
      <c r="H3043" s="34"/>
    </row>
    <row r="3044" spans="5:8" x14ac:dyDescent="0.2">
      <c r="E3044" s="93"/>
      <c r="F3044" s="34"/>
      <c r="G3044" s="34"/>
      <c r="H3044" s="34"/>
    </row>
    <row r="3045" spans="5:8" x14ac:dyDescent="0.2">
      <c r="E3045" s="93"/>
      <c r="F3045" s="34"/>
      <c r="G3045" s="34"/>
      <c r="H3045" s="34"/>
    </row>
    <row r="3046" spans="5:8" x14ac:dyDescent="0.2">
      <c r="E3046" s="93"/>
      <c r="F3046" s="34"/>
      <c r="G3046" s="34"/>
      <c r="H3046" s="34"/>
    </row>
    <row r="3047" spans="5:8" x14ac:dyDescent="0.2">
      <c r="E3047" s="93"/>
      <c r="F3047" s="34"/>
      <c r="G3047" s="34"/>
      <c r="H3047" s="34"/>
    </row>
    <row r="3048" spans="5:8" x14ac:dyDescent="0.2">
      <c r="E3048" s="93"/>
      <c r="F3048" s="34"/>
      <c r="G3048" s="34"/>
      <c r="H3048" s="34"/>
    </row>
    <row r="3049" spans="5:8" x14ac:dyDescent="0.2">
      <c r="E3049" s="93"/>
      <c r="F3049" s="34"/>
      <c r="G3049" s="34"/>
      <c r="H3049" s="34"/>
    </row>
    <row r="3050" spans="5:8" x14ac:dyDescent="0.2">
      <c r="E3050" s="93"/>
      <c r="F3050" s="34"/>
      <c r="G3050" s="34"/>
      <c r="H3050" s="34"/>
    </row>
    <row r="3051" spans="5:8" x14ac:dyDescent="0.2">
      <c r="E3051" s="93"/>
      <c r="F3051" s="34"/>
      <c r="G3051" s="34"/>
      <c r="H3051" s="34"/>
    </row>
    <row r="3052" spans="5:8" x14ac:dyDescent="0.2">
      <c r="E3052" s="93"/>
      <c r="F3052" s="34"/>
      <c r="G3052" s="34"/>
      <c r="H3052" s="34"/>
    </row>
    <row r="3053" spans="5:8" x14ac:dyDescent="0.2">
      <c r="E3053" s="93"/>
      <c r="F3053" s="34"/>
      <c r="G3053" s="34"/>
      <c r="H3053" s="34"/>
    </row>
    <row r="3054" spans="5:8" x14ac:dyDescent="0.2">
      <c r="E3054" s="93"/>
      <c r="F3054" s="34"/>
      <c r="G3054" s="34"/>
      <c r="H3054" s="34"/>
    </row>
    <row r="3055" spans="5:8" x14ac:dyDescent="0.2">
      <c r="E3055" s="93"/>
      <c r="F3055" s="34"/>
      <c r="G3055" s="34"/>
      <c r="H3055" s="34"/>
    </row>
    <row r="3056" spans="5:8" x14ac:dyDescent="0.2">
      <c r="E3056" s="93"/>
      <c r="F3056" s="34"/>
      <c r="G3056" s="34"/>
      <c r="H3056" s="34"/>
    </row>
    <row r="3057" spans="5:8" x14ac:dyDescent="0.2">
      <c r="E3057" s="93"/>
      <c r="F3057" s="34"/>
      <c r="G3057" s="34"/>
      <c r="H3057" s="34"/>
    </row>
    <row r="3058" spans="5:8" x14ac:dyDescent="0.2">
      <c r="E3058" s="93"/>
      <c r="F3058" s="34"/>
      <c r="G3058" s="34"/>
      <c r="H3058" s="34"/>
    </row>
    <row r="3059" spans="5:8" x14ac:dyDescent="0.2">
      <c r="E3059" s="93"/>
      <c r="F3059" s="34"/>
      <c r="G3059" s="34"/>
      <c r="H3059" s="34"/>
    </row>
    <row r="3060" spans="5:8" x14ac:dyDescent="0.2">
      <c r="E3060" s="93"/>
      <c r="F3060" s="34"/>
      <c r="G3060" s="34"/>
      <c r="H3060" s="34"/>
    </row>
    <row r="3061" spans="5:8" x14ac:dyDescent="0.2">
      <c r="E3061" s="93"/>
      <c r="F3061" s="34"/>
      <c r="G3061" s="34"/>
      <c r="H3061" s="34"/>
    </row>
    <row r="3062" spans="5:8" x14ac:dyDescent="0.2">
      <c r="E3062" s="93"/>
      <c r="F3062" s="34"/>
      <c r="G3062" s="34"/>
      <c r="H3062" s="34"/>
    </row>
    <row r="3063" spans="5:8" x14ac:dyDescent="0.2">
      <c r="E3063" s="93"/>
      <c r="F3063" s="34"/>
      <c r="G3063" s="34"/>
      <c r="H3063" s="34"/>
    </row>
    <row r="3064" spans="5:8" x14ac:dyDescent="0.2">
      <c r="E3064" s="93"/>
      <c r="F3064" s="34"/>
      <c r="G3064" s="34"/>
      <c r="H3064" s="34"/>
    </row>
    <row r="3065" spans="5:8" x14ac:dyDescent="0.2">
      <c r="E3065" s="93"/>
      <c r="F3065" s="34"/>
      <c r="G3065" s="34"/>
      <c r="H3065" s="34"/>
    </row>
    <row r="3066" spans="5:8" x14ac:dyDescent="0.2">
      <c r="E3066" s="93"/>
      <c r="F3066" s="34"/>
      <c r="G3066" s="34"/>
      <c r="H3066" s="34"/>
    </row>
    <row r="3067" spans="5:8" x14ac:dyDescent="0.2">
      <c r="E3067" s="93"/>
      <c r="F3067" s="34"/>
      <c r="G3067" s="34"/>
      <c r="H3067" s="34"/>
    </row>
    <row r="3068" spans="5:8" x14ac:dyDescent="0.2">
      <c r="E3068" s="93"/>
      <c r="F3068" s="34"/>
      <c r="G3068" s="34"/>
      <c r="H3068" s="34"/>
    </row>
    <row r="3069" spans="5:8" x14ac:dyDescent="0.2">
      <c r="E3069" s="93"/>
      <c r="F3069" s="34"/>
      <c r="G3069" s="34"/>
      <c r="H3069" s="34"/>
    </row>
    <row r="3070" spans="5:8" x14ac:dyDescent="0.2">
      <c r="E3070" s="93"/>
      <c r="F3070" s="34"/>
      <c r="G3070" s="34"/>
      <c r="H3070" s="34"/>
    </row>
    <row r="3071" spans="5:8" x14ac:dyDescent="0.2">
      <c r="E3071" s="93"/>
      <c r="F3071" s="34"/>
      <c r="G3071" s="34"/>
      <c r="H3071" s="34"/>
    </row>
    <row r="3072" spans="5:8" x14ac:dyDescent="0.2">
      <c r="E3072" s="93"/>
      <c r="F3072" s="34"/>
      <c r="G3072" s="34"/>
      <c r="H3072" s="34"/>
    </row>
    <row r="3073" spans="5:8" x14ac:dyDescent="0.2">
      <c r="E3073" s="93"/>
      <c r="F3073" s="34"/>
      <c r="G3073" s="34"/>
      <c r="H3073" s="34"/>
    </row>
    <row r="3074" spans="5:8" x14ac:dyDescent="0.2">
      <c r="E3074" s="93"/>
      <c r="F3074" s="34"/>
      <c r="G3074" s="34"/>
      <c r="H3074" s="34"/>
    </row>
    <row r="3075" spans="5:8" x14ac:dyDescent="0.2">
      <c r="E3075" s="93"/>
      <c r="F3075" s="34"/>
      <c r="G3075" s="34"/>
      <c r="H3075" s="34"/>
    </row>
    <row r="3076" spans="5:8" x14ac:dyDescent="0.2">
      <c r="E3076" s="93"/>
      <c r="F3076" s="34"/>
      <c r="G3076" s="34"/>
      <c r="H3076" s="34"/>
    </row>
    <row r="3077" spans="5:8" x14ac:dyDescent="0.2">
      <c r="E3077" s="93"/>
      <c r="F3077" s="34"/>
      <c r="G3077" s="34"/>
      <c r="H3077" s="34"/>
    </row>
    <row r="3078" spans="5:8" x14ac:dyDescent="0.2">
      <c r="E3078" s="93"/>
      <c r="F3078" s="34"/>
      <c r="G3078" s="34"/>
      <c r="H3078" s="34"/>
    </row>
    <row r="3079" spans="5:8" x14ac:dyDescent="0.2">
      <c r="E3079" s="93"/>
      <c r="F3079" s="34"/>
      <c r="G3079" s="34"/>
      <c r="H3079" s="34"/>
    </row>
    <row r="3080" spans="5:8" x14ac:dyDescent="0.2">
      <c r="E3080" s="93"/>
      <c r="F3080" s="34"/>
      <c r="G3080" s="34"/>
      <c r="H3080" s="34"/>
    </row>
    <row r="3081" spans="5:8" x14ac:dyDescent="0.2">
      <c r="E3081" s="93"/>
      <c r="F3081" s="34"/>
      <c r="G3081" s="34"/>
      <c r="H3081" s="34"/>
    </row>
    <row r="3082" spans="5:8" x14ac:dyDescent="0.2">
      <c r="E3082" s="93"/>
      <c r="F3082" s="34"/>
      <c r="G3082" s="34"/>
      <c r="H3082" s="34"/>
    </row>
    <row r="3083" spans="5:8" x14ac:dyDescent="0.2">
      <c r="E3083" s="93"/>
      <c r="F3083" s="34"/>
      <c r="G3083" s="34"/>
      <c r="H3083" s="34"/>
    </row>
    <row r="3084" spans="5:8" x14ac:dyDescent="0.2">
      <c r="E3084" s="93"/>
      <c r="F3084" s="34"/>
      <c r="G3084" s="34"/>
      <c r="H3084" s="34"/>
    </row>
    <row r="3085" spans="5:8" x14ac:dyDescent="0.2">
      <c r="E3085" s="93"/>
      <c r="F3085" s="34"/>
      <c r="G3085" s="34"/>
      <c r="H3085" s="34"/>
    </row>
    <row r="3086" spans="5:8" x14ac:dyDescent="0.2">
      <c r="E3086" s="93"/>
      <c r="F3086" s="34"/>
      <c r="G3086" s="34"/>
      <c r="H3086" s="34"/>
    </row>
    <row r="3087" spans="5:8" x14ac:dyDescent="0.2">
      <c r="E3087" s="93"/>
      <c r="F3087" s="34"/>
      <c r="G3087" s="34"/>
      <c r="H3087" s="34"/>
    </row>
    <row r="3088" spans="5:8" x14ac:dyDescent="0.2">
      <c r="E3088" s="93"/>
      <c r="F3088" s="34"/>
      <c r="G3088" s="34"/>
      <c r="H3088" s="34"/>
    </row>
    <row r="3089" spans="5:8" x14ac:dyDescent="0.2">
      <c r="E3089" s="93"/>
      <c r="F3089" s="34"/>
      <c r="G3089" s="34"/>
      <c r="H3089" s="34"/>
    </row>
    <row r="3090" spans="5:8" x14ac:dyDescent="0.2">
      <c r="E3090" s="93"/>
      <c r="F3090" s="34"/>
      <c r="G3090" s="34"/>
      <c r="H3090" s="34"/>
    </row>
    <row r="3091" spans="5:8" x14ac:dyDescent="0.2">
      <c r="E3091" s="93"/>
      <c r="F3091" s="34"/>
      <c r="G3091" s="34"/>
      <c r="H3091" s="34"/>
    </row>
    <row r="3092" spans="5:8" x14ac:dyDescent="0.2">
      <c r="E3092" s="93"/>
      <c r="F3092" s="34"/>
      <c r="G3092" s="34"/>
      <c r="H3092" s="34"/>
    </row>
    <row r="3093" spans="5:8" x14ac:dyDescent="0.2">
      <c r="E3093" s="93"/>
      <c r="F3093" s="34"/>
      <c r="G3093" s="34"/>
      <c r="H3093" s="34"/>
    </row>
    <row r="3094" spans="5:8" x14ac:dyDescent="0.2">
      <c r="E3094" s="93"/>
      <c r="F3094" s="34"/>
      <c r="G3094" s="34"/>
      <c r="H3094" s="34"/>
    </row>
    <row r="3095" spans="5:8" x14ac:dyDescent="0.2">
      <c r="E3095" s="93"/>
      <c r="F3095" s="34"/>
      <c r="G3095" s="34"/>
      <c r="H3095" s="34"/>
    </row>
    <row r="3096" spans="5:8" x14ac:dyDescent="0.2">
      <c r="E3096" s="93"/>
      <c r="F3096" s="34"/>
      <c r="G3096" s="34"/>
      <c r="H3096" s="34"/>
    </row>
    <row r="3097" spans="5:8" x14ac:dyDescent="0.2">
      <c r="E3097" s="93"/>
      <c r="F3097" s="34"/>
      <c r="G3097" s="34"/>
      <c r="H3097" s="34"/>
    </row>
    <row r="3098" spans="5:8" x14ac:dyDescent="0.2">
      <c r="E3098" s="93"/>
      <c r="F3098" s="34"/>
      <c r="G3098" s="34"/>
      <c r="H3098" s="34"/>
    </row>
    <row r="3099" spans="5:8" x14ac:dyDescent="0.2">
      <c r="E3099" s="93"/>
      <c r="F3099" s="34"/>
      <c r="G3099" s="34"/>
      <c r="H3099" s="34"/>
    </row>
    <row r="3100" spans="5:8" x14ac:dyDescent="0.2">
      <c r="E3100" s="93"/>
      <c r="F3100" s="34"/>
      <c r="G3100" s="34"/>
      <c r="H3100" s="34"/>
    </row>
    <row r="3101" spans="5:8" x14ac:dyDescent="0.2">
      <c r="E3101" s="93"/>
      <c r="F3101" s="34"/>
      <c r="G3101" s="34"/>
      <c r="H3101" s="34"/>
    </row>
    <row r="3102" spans="5:8" x14ac:dyDescent="0.2">
      <c r="E3102" s="93"/>
      <c r="F3102" s="34"/>
      <c r="G3102" s="34"/>
      <c r="H3102" s="34"/>
    </row>
    <row r="3103" spans="5:8" x14ac:dyDescent="0.2">
      <c r="E3103" s="93"/>
      <c r="F3103" s="34"/>
      <c r="G3103" s="34"/>
      <c r="H3103" s="34"/>
    </row>
    <row r="3104" spans="5:8" x14ac:dyDescent="0.2">
      <c r="E3104" s="93"/>
      <c r="F3104" s="34"/>
      <c r="G3104" s="34"/>
      <c r="H3104" s="34"/>
    </row>
    <row r="3105" spans="5:8" x14ac:dyDescent="0.2">
      <c r="E3105" s="93"/>
      <c r="F3105" s="34"/>
      <c r="G3105" s="34"/>
      <c r="H3105" s="34"/>
    </row>
    <row r="3106" spans="5:8" x14ac:dyDescent="0.2">
      <c r="E3106" s="93"/>
      <c r="F3106" s="34"/>
      <c r="G3106" s="34"/>
      <c r="H3106" s="34"/>
    </row>
    <row r="3107" spans="5:8" x14ac:dyDescent="0.2">
      <c r="E3107" s="93"/>
      <c r="F3107" s="34"/>
      <c r="G3107" s="34"/>
      <c r="H3107" s="34"/>
    </row>
    <row r="3108" spans="5:8" x14ac:dyDescent="0.2">
      <c r="E3108" s="93"/>
      <c r="F3108" s="34"/>
      <c r="G3108" s="34"/>
      <c r="H3108" s="34"/>
    </row>
    <row r="3109" spans="5:8" x14ac:dyDescent="0.2">
      <c r="E3109" s="93"/>
      <c r="F3109" s="34"/>
      <c r="G3109" s="34"/>
      <c r="H3109" s="34"/>
    </row>
    <row r="3110" spans="5:8" x14ac:dyDescent="0.2">
      <c r="E3110" s="93"/>
      <c r="F3110" s="34"/>
      <c r="G3110" s="34"/>
      <c r="H3110" s="34"/>
    </row>
    <row r="3111" spans="5:8" x14ac:dyDescent="0.2">
      <c r="E3111" s="93"/>
      <c r="F3111" s="34"/>
      <c r="G3111" s="34"/>
      <c r="H3111" s="34"/>
    </row>
    <row r="3112" spans="5:8" x14ac:dyDescent="0.2">
      <c r="E3112" s="93"/>
      <c r="F3112" s="34"/>
      <c r="G3112" s="34"/>
      <c r="H3112" s="34"/>
    </row>
    <row r="3113" spans="5:8" x14ac:dyDescent="0.2">
      <c r="E3113" s="93"/>
      <c r="F3113" s="34"/>
      <c r="G3113" s="34"/>
      <c r="H3113" s="34"/>
    </row>
    <row r="3114" spans="5:8" x14ac:dyDescent="0.2">
      <c r="E3114" s="93"/>
      <c r="F3114" s="34"/>
      <c r="G3114" s="34"/>
      <c r="H3114" s="34"/>
    </row>
    <row r="3115" spans="5:8" x14ac:dyDescent="0.2">
      <c r="E3115" s="93"/>
      <c r="F3115" s="34"/>
      <c r="G3115" s="34"/>
      <c r="H3115" s="34"/>
    </row>
    <row r="3116" spans="5:8" x14ac:dyDescent="0.2">
      <c r="E3116" s="93"/>
      <c r="F3116" s="34"/>
      <c r="G3116" s="34"/>
      <c r="H3116" s="34"/>
    </row>
    <row r="3117" spans="5:8" x14ac:dyDescent="0.2">
      <c r="E3117" s="93"/>
      <c r="F3117" s="34"/>
      <c r="G3117" s="34"/>
      <c r="H3117" s="34"/>
    </row>
    <row r="3118" spans="5:8" x14ac:dyDescent="0.2">
      <c r="E3118" s="93"/>
      <c r="F3118" s="34"/>
      <c r="G3118" s="34"/>
      <c r="H3118" s="34"/>
    </row>
    <row r="3119" spans="5:8" x14ac:dyDescent="0.2">
      <c r="E3119" s="93"/>
      <c r="F3119" s="34"/>
      <c r="G3119" s="34"/>
      <c r="H3119" s="34"/>
    </row>
    <row r="3120" spans="5:8" x14ac:dyDescent="0.2">
      <c r="E3120" s="93"/>
      <c r="F3120" s="34"/>
      <c r="G3120" s="34"/>
      <c r="H3120" s="34"/>
    </row>
    <row r="3121" spans="5:8" x14ac:dyDescent="0.2">
      <c r="E3121" s="93"/>
      <c r="F3121" s="34"/>
      <c r="G3121" s="34"/>
      <c r="H3121" s="34"/>
    </row>
    <row r="3122" spans="5:8" x14ac:dyDescent="0.2">
      <c r="E3122" s="93"/>
      <c r="F3122" s="34"/>
      <c r="G3122" s="34"/>
      <c r="H3122" s="34"/>
    </row>
    <row r="3123" spans="5:8" x14ac:dyDescent="0.2">
      <c r="E3123" s="93"/>
      <c r="F3123" s="34"/>
      <c r="G3123" s="34"/>
      <c r="H3123" s="34"/>
    </row>
    <row r="3124" spans="5:8" x14ac:dyDescent="0.2">
      <c r="E3124" s="93"/>
      <c r="F3124" s="34"/>
      <c r="G3124" s="34"/>
      <c r="H3124" s="34"/>
    </row>
    <row r="3125" spans="5:8" x14ac:dyDescent="0.2">
      <c r="E3125" s="93"/>
      <c r="F3125" s="34"/>
      <c r="G3125" s="34"/>
      <c r="H3125" s="34"/>
    </row>
    <row r="3126" spans="5:8" x14ac:dyDescent="0.2">
      <c r="E3126" s="93"/>
      <c r="F3126" s="34"/>
      <c r="G3126" s="34"/>
      <c r="H3126" s="34"/>
    </row>
    <row r="3127" spans="5:8" x14ac:dyDescent="0.2">
      <c r="E3127" s="93"/>
      <c r="F3127" s="34"/>
      <c r="G3127" s="34"/>
      <c r="H3127" s="34"/>
    </row>
    <row r="3128" spans="5:8" x14ac:dyDescent="0.2">
      <c r="E3128" s="93"/>
      <c r="F3128" s="34"/>
      <c r="G3128" s="34"/>
      <c r="H3128" s="34"/>
    </row>
    <row r="3129" spans="5:8" x14ac:dyDescent="0.2">
      <c r="E3129" s="93"/>
      <c r="F3129" s="34"/>
      <c r="G3129" s="34"/>
      <c r="H3129" s="34"/>
    </row>
    <row r="3130" spans="5:8" x14ac:dyDescent="0.2">
      <c r="E3130" s="93"/>
      <c r="F3130" s="34"/>
      <c r="G3130" s="34"/>
      <c r="H3130" s="34"/>
    </row>
    <row r="3131" spans="5:8" x14ac:dyDescent="0.2">
      <c r="E3131" s="93"/>
      <c r="F3131" s="34"/>
      <c r="G3131" s="34"/>
      <c r="H3131" s="34"/>
    </row>
    <row r="3132" spans="5:8" x14ac:dyDescent="0.2">
      <c r="E3132" s="93"/>
      <c r="F3132" s="34"/>
      <c r="G3132" s="34"/>
      <c r="H3132" s="34"/>
    </row>
    <row r="3133" spans="5:8" x14ac:dyDescent="0.2">
      <c r="E3133" s="93"/>
      <c r="F3133" s="34"/>
      <c r="G3133" s="34"/>
      <c r="H3133" s="34"/>
    </row>
    <row r="3134" spans="5:8" x14ac:dyDescent="0.2">
      <c r="E3134" s="93"/>
      <c r="F3134" s="34"/>
      <c r="G3134" s="34"/>
      <c r="H3134" s="34"/>
    </row>
    <row r="3135" spans="5:8" x14ac:dyDescent="0.2">
      <c r="E3135" s="93"/>
      <c r="F3135" s="34"/>
      <c r="G3135" s="34"/>
      <c r="H3135" s="34"/>
    </row>
    <row r="3136" spans="5:8" x14ac:dyDescent="0.2">
      <c r="E3136" s="93"/>
      <c r="F3136" s="34"/>
      <c r="G3136" s="34"/>
      <c r="H3136" s="34"/>
    </row>
    <row r="3137" spans="5:8" x14ac:dyDescent="0.2">
      <c r="E3137" s="93"/>
      <c r="F3137" s="34"/>
      <c r="G3137" s="34"/>
      <c r="H3137" s="34"/>
    </row>
    <row r="3138" spans="5:8" x14ac:dyDescent="0.2">
      <c r="E3138" s="93"/>
      <c r="F3138" s="34"/>
      <c r="G3138" s="34"/>
      <c r="H3138" s="34"/>
    </row>
    <row r="3139" spans="5:8" x14ac:dyDescent="0.2">
      <c r="E3139" s="93"/>
      <c r="F3139" s="34"/>
      <c r="G3139" s="34"/>
      <c r="H3139" s="34"/>
    </row>
    <row r="3140" spans="5:8" x14ac:dyDescent="0.2">
      <c r="E3140" s="93"/>
      <c r="F3140" s="34"/>
      <c r="G3140" s="34"/>
      <c r="H3140" s="34"/>
    </row>
    <row r="3141" spans="5:8" x14ac:dyDescent="0.2">
      <c r="E3141" s="93"/>
      <c r="F3141" s="34"/>
      <c r="G3141" s="34"/>
      <c r="H3141" s="34"/>
    </row>
    <row r="3142" spans="5:8" x14ac:dyDescent="0.2">
      <c r="E3142" s="93"/>
      <c r="F3142" s="34"/>
      <c r="G3142" s="34"/>
      <c r="H3142" s="34"/>
    </row>
    <row r="3143" spans="5:8" x14ac:dyDescent="0.2">
      <c r="E3143" s="93"/>
      <c r="F3143" s="34"/>
      <c r="G3143" s="34"/>
      <c r="H3143" s="34"/>
    </row>
    <row r="3144" spans="5:8" x14ac:dyDescent="0.2">
      <c r="E3144" s="93"/>
      <c r="F3144" s="34"/>
      <c r="G3144" s="34"/>
      <c r="H3144" s="34"/>
    </row>
    <row r="3145" spans="5:8" x14ac:dyDescent="0.2">
      <c r="E3145" s="93"/>
      <c r="F3145" s="34"/>
      <c r="G3145" s="34"/>
      <c r="H3145" s="34"/>
    </row>
    <row r="3146" spans="5:8" x14ac:dyDescent="0.2">
      <c r="E3146" s="93"/>
      <c r="F3146" s="34"/>
      <c r="G3146" s="34"/>
      <c r="H3146" s="34"/>
    </row>
    <row r="3147" spans="5:8" x14ac:dyDescent="0.2">
      <c r="E3147" s="93"/>
      <c r="F3147" s="34"/>
      <c r="G3147" s="34"/>
      <c r="H3147" s="34"/>
    </row>
    <row r="3148" spans="5:8" x14ac:dyDescent="0.2">
      <c r="E3148" s="93"/>
      <c r="F3148" s="34"/>
      <c r="G3148" s="34"/>
      <c r="H3148" s="34"/>
    </row>
    <row r="3149" spans="5:8" x14ac:dyDescent="0.2">
      <c r="E3149" s="93"/>
      <c r="F3149" s="34"/>
      <c r="G3149" s="34"/>
      <c r="H3149" s="34"/>
    </row>
    <row r="3150" spans="5:8" x14ac:dyDescent="0.2">
      <c r="E3150" s="93"/>
      <c r="F3150" s="34"/>
      <c r="G3150" s="34"/>
      <c r="H3150" s="34"/>
    </row>
    <row r="3151" spans="5:8" x14ac:dyDescent="0.2">
      <c r="E3151" s="93"/>
      <c r="F3151" s="34"/>
      <c r="G3151" s="34"/>
      <c r="H3151" s="34"/>
    </row>
    <row r="3152" spans="5:8" x14ac:dyDescent="0.2">
      <c r="E3152" s="93"/>
      <c r="F3152" s="34"/>
      <c r="G3152" s="34"/>
      <c r="H3152" s="34"/>
    </row>
    <row r="3153" spans="5:8" x14ac:dyDescent="0.2">
      <c r="E3153" s="93"/>
      <c r="F3153" s="34"/>
      <c r="G3153" s="34"/>
      <c r="H3153" s="34"/>
    </row>
    <row r="3154" spans="5:8" x14ac:dyDescent="0.2">
      <c r="E3154" s="93"/>
      <c r="F3154" s="34"/>
      <c r="G3154" s="34"/>
      <c r="H3154" s="34"/>
    </row>
    <row r="3155" spans="5:8" x14ac:dyDescent="0.2">
      <c r="E3155" s="93"/>
      <c r="F3155" s="34"/>
      <c r="G3155" s="34"/>
      <c r="H3155" s="34"/>
    </row>
    <row r="3156" spans="5:8" x14ac:dyDescent="0.2">
      <c r="E3156" s="93"/>
      <c r="F3156" s="34"/>
      <c r="G3156" s="34"/>
      <c r="H3156" s="34"/>
    </row>
    <row r="3157" spans="5:8" x14ac:dyDescent="0.2">
      <c r="E3157" s="93"/>
      <c r="F3157" s="34"/>
      <c r="G3157" s="34"/>
      <c r="H3157" s="34"/>
    </row>
    <row r="3158" spans="5:8" x14ac:dyDescent="0.2">
      <c r="E3158" s="93"/>
      <c r="F3158" s="34"/>
      <c r="G3158" s="34"/>
      <c r="H3158" s="34"/>
    </row>
    <row r="3159" spans="5:8" x14ac:dyDescent="0.2">
      <c r="E3159" s="93"/>
      <c r="F3159" s="34"/>
      <c r="G3159" s="34"/>
      <c r="H3159" s="34"/>
    </row>
    <row r="3160" spans="5:8" x14ac:dyDescent="0.2">
      <c r="E3160" s="93"/>
      <c r="F3160" s="34"/>
      <c r="G3160" s="34"/>
      <c r="H3160" s="34"/>
    </row>
    <row r="3161" spans="5:8" x14ac:dyDescent="0.2">
      <c r="E3161" s="93"/>
      <c r="F3161" s="34"/>
      <c r="G3161" s="34"/>
      <c r="H3161" s="34"/>
    </row>
    <row r="3162" spans="5:8" x14ac:dyDescent="0.2">
      <c r="E3162" s="93"/>
      <c r="F3162" s="34"/>
      <c r="G3162" s="34"/>
      <c r="H3162" s="34"/>
    </row>
    <row r="3163" spans="5:8" x14ac:dyDescent="0.2">
      <c r="E3163" s="93"/>
      <c r="F3163" s="34"/>
      <c r="G3163" s="34"/>
      <c r="H3163" s="34"/>
    </row>
    <row r="3164" spans="5:8" x14ac:dyDescent="0.2">
      <c r="E3164" s="93"/>
      <c r="F3164" s="34"/>
      <c r="G3164" s="34"/>
      <c r="H3164" s="34"/>
    </row>
    <row r="3165" spans="5:8" x14ac:dyDescent="0.2">
      <c r="E3165" s="93"/>
      <c r="F3165" s="34"/>
      <c r="G3165" s="34"/>
      <c r="H3165" s="34"/>
    </row>
    <row r="3166" spans="5:8" x14ac:dyDescent="0.2">
      <c r="E3166" s="93"/>
      <c r="F3166" s="34"/>
      <c r="G3166" s="34"/>
      <c r="H3166" s="34"/>
    </row>
    <row r="3167" spans="5:8" x14ac:dyDescent="0.2">
      <c r="E3167" s="93"/>
      <c r="F3167" s="34"/>
      <c r="G3167" s="34"/>
      <c r="H3167" s="34"/>
    </row>
    <row r="3168" spans="5:8" x14ac:dyDescent="0.2">
      <c r="E3168" s="93"/>
      <c r="F3168" s="34"/>
      <c r="G3168" s="34"/>
      <c r="H3168" s="34"/>
    </row>
    <row r="3169" spans="5:8" x14ac:dyDescent="0.2">
      <c r="E3169" s="93"/>
      <c r="F3169" s="34"/>
      <c r="G3169" s="34"/>
      <c r="H3169" s="34"/>
    </row>
    <row r="3170" spans="5:8" x14ac:dyDescent="0.2">
      <c r="E3170" s="93"/>
      <c r="F3170" s="34"/>
      <c r="G3170" s="34"/>
      <c r="H3170" s="34"/>
    </row>
    <row r="3171" spans="5:8" x14ac:dyDescent="0.2">
      <c r="E3171" s="93"/>
      <c r="F3171" s="34"/>
      <c r="G3171" s="34"/>
      <c r="H3171" s="34"/>
    </row>
    <row r="3172" spans="5:8" x14ac:dyDescent="0.2">
      <c r="E3172" s="93"/>
      <c r="F3172" s="34"/>
      <c r="G3172" s="34"/>
      <c r="H3172" s="34"/>
    </row>
    <row r="3173" spans="5:8" x14ac:dyDescent="0.2">
      <c r="E3173" s="93"/>
      <c r="F3173" s="34"/>
      <c r="G3173" s="34"/>
      <c r="H3173" s="34"/>
    </row>
    <row r="3174" spans="5:8" x14ac:dyDescent="0.2">
      <c r="E3174" s="93"/>
      <c r="F3174" s="34"/>
      <c r="G3174" s="34"/>
      <c r="H3174" s="34"/>
    </row>
    <row r="3175" spans="5:8" x14ac:dyDescent="0.2">
      <c r="E3175" s="93"/>
      <c r="F3175" s="34"/>
      <c r="G3175" s="34"/>
      <c r="H3175" s="34"/>
    </row>
    <row r="3176" spans="5:8" x14ac:dyDescent="0.2">
      <c r="E3176" s="93"/>
      <c r="F3176" s="34"/>
      <c r="G3176" s="34"/>
      <c r="H3176" s="34"/>
    </row>
    <row r="3177" spans="5:8" x14ac:dyDescent="0.2">
      <c r="E3177" s="93"/>
      <c r="F3177" s="34"/>
      <c r="G3177" s="34"/>
      <c r="H3177" s="34"/>
    </row>
    <row r="3178" spans="5:8" x14ac:dyDescent="0.2">
      <c r="E3178" s="93"/>
      <c r="F3178" s="34"/>
      <c r="G3178" s="34"/>
      <c r="H3178" s="34"/>
    </row>
    <row r="3179" spans="5:8" x14ac:dyDescent="0.2">
      <c r="E3179" s="93"/>
      <c r="F3179" s="34"/>
      <c r="G3179" s="34"/>
      <c r="H3179" s="34"/>
    </row>
    <row r="3180" spans="5:8" x14ac:dyDescent="0.2">
      <c r="E3180" s="93"/>
      <c r="F3180" s="34"/>
      <c r="G3180" s="34"/>
      <c r="H3180" s="34"/>
    </row>
    <row r="3181" spans="5:8" x14ac:dyDescent="0.2">
      <c r="E3181" s="93"/>
      <c r="F3181" s="34"/>
      <c r="G3181" s="34"/>
      <c r="H3181" s="34"/>
    </row>
    <row r="3182" spans="5:8" x14ac:dyDescent="0.2">
      <c r="E3182" s="93"/>
      <c r="F3182" s="34"/>
      <c r="G3182" s="34"/>
      <c r="H3182" s="34"/>
    </row>
    <row r="3183" spans="5:8" x14ac:dyDescent="0.2">
      <c r="E3183" s="93"/>
      <c r="F3183" s="34"/>
      <c r="G3183" s="34"/>
      <c r="H3183" s="34"/>
    </row>
    <row r="3184" spans="5:8" x14ac:dyDescent="0.2">
      <c r="E3184" s="93"/>
      <c r="F3184" s="34"/>
      <c r="G3184" s="34"/>
      <c r="H3184" s="34"/>
    </row>
    <row r="3185" spans="5:8" x14ac:dyDescent="0.2">
      <c r="E3185" s="93"/>
      <c r="F3185" s="34"/>
      <c r="G3185" s="34"/>
      <c r="H3185" s="34"/>
    </row>
    <row r="3186" spans="5:8" x14ac:dyDescent="0.2">
      <c r="E3186" s="93"/>
      <c r="F3186" s="34"/>
      <c r="G3186" s="34"/>
      <c r="H3186" s="34"/>
    </row>
    <row r="3187" spans="5:8" x14ac:dyDescent="0.2">
      <c r="E3187" s="93"/>
      <c r="F3187" s="34"/>
      <c r="G3187" s="34"/>
      <c r="H3187" s="34"/>
    </row>
    <row r="3188" spans="5:8" x14ac:dyDescent="0.2">
      <c r="E3188" s="93"/>
      <c r="F3188" s="34"/>
      <c r="G3188" s="34"/>
      <c r="H3188" s="34"/>
    </row>
    <row r="3189" spans="5:8" x14ac:dyDescent="0.2">
      <c r="E3189" s="93"/>
      <c r="F3189" s="34"/>
      <c r="G3189" s="34"/>
      <c r="H3189" s="34"/>
    </row>
    <row r="3190" spans="5:8" x14ac:dyDescent="0.2">
      <c r="E3190" s="93"/>
      <c r="F3190" s="34"/>
      <c r="G3190" s="34"/>
      <c r="H3190" s="34"/>
    </row>
    <row r="3191" spans="5:8" x14ac:dyDescent="0.2">
      <c r="E3191" s="93"/>
      <c r="F3191" s="34"/>
      <c r="G3191" s="34"/>
      <c r="H3191" s="34"/>
    </row>
    <row r="3192" spans="5:8" x14ac:dyDescent="0.2">
      <c r="E3192" s="93"/>
      <c r="F3192" s="34"/>
      <c r="G3192" s="34"/>
      <c r="H3192" s="34"/>
    </row>
    <row r="3193" spans="5:8" x14ac:dyDescent="0.2">
      <c r="E3193" s="93"/>
      <c r="F3193" s="34"/>
      <c r="G3193" s="34"/>
      <c r="H3193" s="34"/>
    </row>
    <row r="3194" spans="5:8" x14ac:dyDescent="0.2">
      <c r="E3194" s="93"/>
      <c r="F3194" s="34"/>
      <c r="G3194" s="34"/>
      <c r="H3194" s="34"/>
    </row>
    <row r="3195" spans="5:8" x14ac:dyDescent="0.2">
      <c r="E3195" s="93"/>
      <c r="F3195" s="34"/>
      <c r="G3195" s="34"/>
      <c r="H3195" s="34"/>
    </row>
    <row r="3196" spans="5:8" x14ac:dyDescent="0.2">
      <c r="E3196" s="93"/>
      <c r="F3196" s="34"/>
      <c r="G3196" s="34"/>
      <c r="H3196" s="34"/>
    </row>
    <row r="3197" spans="5:8" x14ac:dyDescent="0.2">
      <c r="E3197" s="93"/>
      <c r="F3197" s="34"/>
      <c r="G3197" s="34"/>
      <c r="H3197" s="34"/>
    </row>
    <row r="3198" spans="5:8" x14ac:dyDescent="0.2">
      <c r="E3198" s="93"/>
      <c r="F3198" s="34"/>
      <c r="G3198" s="34"/>
      <c r="H3198" s="34"/>
    </row>
    <row r="3199" spans="5:8" x14ac:dyDescent="0.2">
      <c r="E3199" s="93"/>
      <c r="F3199" s="34"/>
      <c r="G3199" s="34"/>
      <c r="H3199" s="34"/>
    </row>
    <row r="3200" spans="5:8" x14ac:dyDescent="0.2">
      <c r="E3200" s="93"/>
      <c r="F3200" s="34"/>
      <c r="G3200" s="34"/>
      <c r="H3200" s="34"/>
    </row>
    <row r="3201" spans="5:8" x14ac:dyDescent="0.2">
      <c r="E3201" s="93"/>
      <c r="F3201" s="34"/>
      <c r="G3201" s="34"/>
      <c r="H3201" s="34"/>
    </row>
    <row r="3202" spans="5:8" x14ac:dyDescent="0.2">
      <c r="E3202" s="93"/>
      <c r="F3202" s="34"/>
      <c r="G3202" s="34"/>
      <c r="H3202" s="34"/>
    </row>
    <row r="3203" spans="5:8" x14ac:dyDescent="0.2">
      <c r="E3203" s="93"/>
      <c r="F3203" s="34"/>
      <c r="G3203" s="34"/>
      <c r="H3203" s="34"/>
    </row>
    <row r="3204" spans="5:8" x14ac:dyDescent="0.2">
      <c r="E3204" s="93"/>
      <c r="F3204" s="34"/>
      <c r="G3204" s="34"/>
      <c r="H3204" s="34"/>
    </row>
    <row r="3205" spans="5:8" x14ac:dyDescent="0.2">
      <c r="E3205" s="93"/>
      <c r="F3205" s="34"/>
      <c r="G3205" s="34"/>
      <c r="H3205" s="34"/>
    </row>
    <row r="3206" spans="5:8" x14ac:dyDescent="0.2">
      <c r="E3206" s="93"/>
      <c r="F3206" s="34"/>
      <c r="G3206" s="34"/>
      <c r="H3206" s="34"/>
    </row>
    <row r="3207" spans="5:8" x14ac:dyDescent="0.2">
      <c r="E3207" s="93"/>
      <c r="F3207" s="34"/>
      <c r="G3207" s="34"/>
      <c r="H3207" s="34"/>
    </row>
    <row r="3208" spans="5:8" x14ac:dyDescent="0.2">
      <c r="E3208" s="93"/>
      <c r="F3208" s="34"/>
      <c r="G3208" s="34"/>
      <c r="H3208" s="34"/>
    </row>
    <row r="3209" spans="5:8" x14ac:dyDescent="0.2">
      <c r="E3209" s="93"/>
      <c r="F3209" s="34"/>
      <c r="G3209" s="34"/>
      <c r="H3209" s="34"/>
    </row>
    <row r="3210" spans="5:8" x14ac:dyDescent="0.2">
      <c r="E3210" s="93"/>
      <c r="F3210" s="34"/>
      <c r="G3210" s="34"/>
      <c r="H3210" s="34"/>
    </row>
    <row r="3211" spans="5:8" x14ac:dyDescent="0.2">
      <c r="E3211" s="93"/>
      <c r="F3211" s="34"/>
      <c r="G3211" s="34"/>
      <c r="H3211" s="34"/>
    </row>
    <row r="3212" spans="5:8" x14ac:dyDescent="0.2">
      <c r="E3212" s="93"/>
      <c r="F3212" s="34"/>
      <c r="G3212" s="34"/>
      <c r="H3212" s="34"/>
    </row>
    <row r="3213" spans="5:8" x14ac:dyDescent="0.2">
      <c r="E3213" s="93"/>
      <c r="F3213" s="34"/>
      <c r="G3213" s="34"/>
      <c r="H3213" s="34"/>
    </row>
    <row r="3214" spans="5:8" x14ac:dyDescent="0.2">
      <c r="E3214" s="93"/>
      <c r="F3214" s="34"/>
      <c r="G3214" s="34"/>
      <c r="H3214" s="34"/>
    </row>
    <row r="3215" spans="5:8" x14ac:dyDescent="0.2">
      <c r="E3215" s="93"/>
      <c r="F3215" s="34"/>
      <c r="G3215" s="34"/>
      <c r="H3215" s="34"/>
    </row>
    <row r="3216" spans="5:8" x14ac:dyDescent="0.2">
      <c r="E3216" s="93"/>
      <c r="F3216" s="34"/>
      <c r="G3216" s="34"/>
      <c r="H3216" s="34"/>
    </row>
    <row r="3217" spans="5:8" x14ac:dyDescent="0.2">
      <c r="E3217" s="93"/>
      <c r="F3217" s="34"/>
      <c r="G3217" s="34"/>
      <c r="H3217" s="34"/>
    </row>
    <row r="3218" spans="5:8" x14ac:dyDescent="0.2">
      <c r="E3218" s="93"/>
      <c r="F3218" s="34"/>
      <c r="G3218" s="34"/>
      <c r="H3218" s="34"/>
    </row>
    <row r="3219" spans="5:8" x14ac:dyDescent="0.2">
      <c r="E3219" s="93"/>
      <c r="F3219" s="34"/>
      <c r="G3219" s="34"/>
      <c r="H3219" s="34"/>
    </row>
    <row r="3220" spans="5:8" x14ac:dyDescent="0.2">
      <c r="E3220" s="93"/>
      <c r="F3220" s="34"/>
      <c r="G3220" s="34"/>
      <c r="H3220" s="34"/>
    </row>
    <row r="3221" spans="5:8" x14ac:dyDescent="0.2">
      <c r="E3221" s="93"/>
      <c r="F3221" s="34"/>
      <c r="G3221" s="34"/>
      <c r="H3221" s="34"/>
    </row>
    <row r="3222" spans="5:8" x14ac:dyDescent="0.2">
      <c r="E3222" s="93"/>
      <c r="F3222" s="34"/>
      <c r="G3222" s="34"/>
      <c r="H3222" s="34"/>
    </row>
    <row r="3223" spans="5:8" x14ac:dyDescent="0.2">
      <c r="E3223" s="93"/>
      <c r="F3223" s="34"/>
      <c r="G3223" s="34"/>
      <c r="H3223" s="34"/>
    </row>
    <row r="3224" spans="5:8" x14ac:dyDescent="0.2">
      <c r="E3224" s="93"/>
      <c r="F3224" s="34"/>
      <c r="G3224" s="34"/>
      <c r="H3224" s="34"/>
    </row>
    <row r="3225" spans="5:8" x14ac:dyDescent="0.2">
      <c r="E3225" s="93"/>
      <c r="F3225" s="34"/>
      <c r="G3225" s="34"/>
      <c r="H3225" s="34"/>
    </row>
    <row r="3226" spans="5:8" x14ac:dyDescent="0.2">
      <c r="E3226" s="93"/>
      <c r="F3226" s="34"/>
      <c r="G3226" s="34"/>
      <c r="H3226" s="34"/>
    </row>
    <row r="3227" spans="5:8" x14ac:dyDescent="0.2">
      <c r="E3227" s="93"/>
      <c r="F3227" s="34"/>
      <c r="G3227" s="34"/>
      <c r="H3227" s="34"/>
    </row>
    <row r="3228" spans="5:8" x14ac:dyDescent="0.2">
      <c r="E3228" s="93"/>
      <c r="F3228" s="34"/>
      <c r="G3228" s="34"/>
      <c r="H3228" s="34"/>
    </row>
    <row r="3229" spans="5:8" x14ac:dyDescent="0.2">
      <c r="E3229" s="93"/>
      <c r="F3229" s="34"/>
      <c r="G3229" s="34"/>
      <c r="H3229" s="34"/>
    </row>
    <row r="3230" spans="5:8" x14ac:dyDescent="0.2">
      <c r="E3230" s="93"/>
      <c r="F3230" s="34"/>
      <c r="G3230" s="34"/>
      <c r="H3230" s="34"/>
    </row>
    <row r="3231" spans="5:8" x14ac:dyDescent="0.2">
      <c r="E3231" s="93"/>
      <c r="F3231" s="34"/>
      <c r="G3231" s="34"/>
      <c r="H3231" s="34"/>
    </row>
    <row r="3232" spans="5:8" x14ac:dyDescent="0.2">
      <c r="E3232" s="93"/>
      <c r="F3232" s="34"/>
      <c r="G3232" s="34"/>
      <c r="H3232" s="34"/>
    </row>
    <row r="3233" spans="5:8" x14ac:dyDescent="0.2">
      <c r="E3233" s="93"/>
      <c r="F3233" s="34"/>
      <c r="G3233" s="34"/>
      <c r="H3233" s="34"/>
    </row>
    <row r="3234" spans="5:8" x14ac:dyDescent="0.2">
      <c r="E3234" s="93"/>
      <c r="F3234" s="34"/>
      <c r="G3234" s="34"/>
      <c r="H3234" s="34"/>
    </row>
    <row r="3235" spans="5:8" x14ac:dyDescent="0.2">
      <c r="E3235" s="93"/>
      <c r="F3235" s="34"/>
      <c r="G3235" s="34"/>
      <c r="H3235" s="34"/>
    </row>
    <row r="3236" spans="5:8" x14ac:dyDescent="0.2">
      <c r="E3236" s="93"/>
      <c r="F3236" s="34"/>
      <c r="G3236" s="34"/>
      <c r="H3236" s="34"/>
    </row>
    <row r="3237" spans="5:8" x14ac:dyDescent="0.2">
      <c r="E3237" s="93"/>
      <c r="F3237" s="34"/>
      <c r="G3237" s="34"/>
      <c r="H3237" s="34"/>
    </row>
    <row r="3238" spans="5:8" x14ac:dyDescent="0.2">
      <c r="E3238" s="93"/>
      <c r="F3238" s="34"/>
      <c r="G3238" s="34"/>
      <c r="H3238" s="34"/>
    </row>
    <row r="3239" spans="5:8" x14ac:dyDescent="0.2">
      <c r="E3239" s="93"/>
      <c r="F3239" s="34"/>
      <c r="G3239" s="34"/>
      <c r="H3239" s="34"/>
    </row>
    <row r="3240" spans="5:8" x14ac:dyDescent="0.2">
      <c r="E3240" s="93"/>
      <c r="F3240" s="34"/>
      <c r="G3240" s="34"/>
      <c r="H3240" s="34"/>
    </row>
    <row r="3241" spans="5:8" x14ac:dyDescent="0.2">
      <c r="E3241" s="93"/>
      <c r="F3241" s="34"/>
      <c r="G3241" s="34"/>
      <c r="H3241" s="34"/>
    </row>
    <row r="3242" spans="5:8" x14ac:dyDescent="0.2">
      <c r="E3242" s="93"/>
      <c r="F3242" s="34"/>
      <c r="G3242" s="34"/>
      <c r="H3242" s="34"/>
    </row>
    <row r="3243" spans="5:8" x14ac:dyDescent="0.2">
      <c r="E3243" s="93"/>
      <c r="F3243" s="34"/>
      <c r="G3243" s="34"/>
      <c r="H3243" s="34"/>
    </row>
    <row r="3244" spans="5:8" x14ac:dyDescent="0.2">
      <c r="E3244" s="93"/>
      <c r="F3244" s="34"/>
      <c r="G3244" s="34"/>
      <c r="H3244" s="34"/>
    </row>
    <row r="3245" spans="5:8" x14ac:dyDescent="0.2">
      <c r="E3245" s="93"/>
      <c r="F3245" s="34"/>
      <c r="G3245" s="34"/>
      <c r="H3245" s="34"/>
    </row>
    <row r="3246" spans="5:8" x14ac:dyDescent="0.2">
      <c r="E3246" s="93"/>
      <c r="F3246" s="34"/>
      <c r="G3246" s="34"/>
      <c r="H3246" s="34"/>
    </row>
    <row r="3247" spans="5:8" x14ac:dyDescent="0.2">
      <c r="E3247" s="93"/>
      <c r="F3247" s="34"/>
      <c r="G3247" s="34"/>
      <c r="H3247" s="34"/>
    </row>
    <row r="3248" spans="5:8" x14ac:dyDescent="0.2">
      <c r="E3248" s="93"/>
      <c r="F3248" s="34"/>
      <c r="G3248" s="34"/>
      <c r="H3248" s="34"/>
    </row>
    <row r="3249" spans="5:8" x14ac:dyDescent="0.2">
      <c r="E3249" s="93"/>
      <c r="F3249" s="34"/>
      <c r="G3249" s="34"/>
      <c r="H3249" s="34"/>
    </row>
    <row r="3250" spans="5:8" x14ac:dyDescent="0.2">
      <c r="E3250" s="93"/>
      <c r="F3250" s="34"/>
      <c r="G3250" s="34"/>
      <c r="H3250" s="34"/>
    </row>
    <row r="3251" spans="5:8" x14ac:dyDescent="0.2">
      <c r="E3251" s="93"/>
      <c r="F3251" s="34"/>
      <c r="G3251" s="34"/>
      <c r="H3251" s="34"/>
    </row>
    <row r="3252" spans="5:8" x14ac:dyDescent="0.2">
      <c r="E3252" s="93"/>
      <c r="F3252" s="34"/>
      <c r="G3252" s="34"/>
      <c r="H3252" s="34"/>
    </row>
    <row r="3253" spans="5:8" x14ac:dyDescent="0.2">
      <c r="E3253" s="93"/>
      <c r="F3253" s="34"/>
      <c r="G3253" s="34"/>
      <c r="H3253" s="34"/>
    </row>
    <row r="3254" spans="5:8" x14ac:dyDescent="0.2">
      <c r="E3254" s="93"/>
      <c r="F3254" s="34"/>
      <c r="G3254" s="34"/>
      <c r="H3254" s="34"/>
    </row>
    <row r="3255" spans="5:8" x14ac:dyDescent="0.2">
      <c r="E3255" s="93"/>
      <c r="F3255" s="34"/>
      <c r="G3255" s="34"/>
      <c r="H3255" s="34"/>
    </row>
    <row r="3256" spans="5:8" x14ac:dyDescent="0.2">
      <c r="E3256" s="93"/>
      <c r="F3256" s="34"/>
      <c r="G3256" s="34"/>
      <c r="H3256" s="34"/>
    </row>
    <row r="3257" spans="5:8" x14ac:dyDescent="0.2">
      <c r="E3257" s="93"/>
      <c r="F3257" s="34"/>
      <c r="G3257" s="34"/>
      <c r="H3257" s="34"/>
    </row>
    <row r="3258" spans="5:8" x14ac:dyDescent="0.2">
      <c r="E3258" s="93"/>
      <c r="F3258" s="34"/>
      <c r="G3258" s="34"/>
      <c r="H3258" s="34"/>
    </row>
    <row r="3259" spans="5:8" x14ac:dyDescent="0.2">
      <c r="E3259" s="93"/>
      <c r="F3259" s="34"/>
      <c r="G3259" s="34"/>
      <c r="H3259" s="34"/>
    </row>
    <row r="3260" spans="5:8" x14ac:dyDescent="0.2">
      <c r="E3260" s="93"/>
      <c r="F3260" s="34"/>
      <c r="G3260" s="34"/>
      <c r="H3260" s="34"/>
    </row>
    <row r="3261" spans="5:8" x14ac:dyDescent="0.2">
      <c r="E3261" s="93"/>
      <c r="F3261" s="34"/>
      <c r="G3261" s="34"/>
      <c r="H3261" s="34"/>
    </row>
    <row r="3262" spans="5:8" x14ac:dyDescent="0.2">
      <c r="E3262" s="93"/>
      <c r="F3262" s="34"/>
      <c r="G3262" s="34"/>
      <c r="H3262" s="34"/>
    </row>
    <row r="3263" spans="5:8" x14ac:dyDescent="0.2">
      <c r="E3263" s="93"/>
      <c r="F3263" s="34"/>
      <c r="G3263" s="34"/>
      <c r="H3263" s="34"/>
    </row>
    <row r="3264" spans="5:8" x14ac:dyDescent="0.2">
      <c r="E3264" s="93"/>
      <c r="F3264" s="34"/>
      <c r="G3264" s="34"/>
      <c r="H3264" s="34"/>
    </row>
    <row r="3265" spans="5:8" x14ac:dyDescent="0.2">
      <c r="E3265" s="93"/>
      <c r="F3265" s="34"/>
      <c r="G3265" s="34"/>
      <c r="H3265" s="34"/>
    </row>
    <row r="3266" spans="5:8" x14ac:dyDescent="0.2">
      <c r="E3266" s="93"/>
      <c r="F3266" s="34"/>
      <c r="G3266" s="34"/>
      <c r="H3266" s="34"/>
    </row>
    <row r="3267" spans="5:8" x14ac:dyDescent="0.2">
      <c r="E3267" s="93"/>
      <c r="F3267" s="34"/>
      <c r="G3267" s="34"/>
      <c r="H3267" s="34"/>
    </row>
    <row r="3268" spans="5:8" x14ac:dyDescent="0.2">
      <c r="E3268" s="93"/>
      <c r="F3268" s="34"/>
      <c r="G3268" s="34"/>
      <c r="H3268" s="34"/>
    </row>
    <row r="3269" spans="5:8" x14ac:dyDescent="0.2">
      <c r="E3269" s="93"/>
      <c r="F3269" s="34"/>
      <c r="G3269" s="34"/>
      <c r="H3269" s="34"/>
    </row>
    <row r="3270" spans="5:8" x14ac:dyDescent="0.2">
      <c r="E3270" s="93"/>
      <c r="F3270" s="34"/>
      <c r="G3270" s="34"/>
      <c r="H3270" s="34"/>
    </row>
    <row r="3271" spans="5:8" x14ac:dyDescent="0.2">
      <c r="E3271" s="93"/>
      <c r="F3271" s="34"/>
      <c r="G3271" s="34"/>
      <c r="H3271" s="34"/>
    </row>
    <row r="3272" spans="5:8" x14ac:dyDescent="0.2">
      <c r="E3272" s="93"/>
      <c r="F3272" s="34"/>
      <c r="G3272" s="34"/>
      <c r="H3272" s="34"/>
    </row>
    <row r="3273" spans="5:8" x14ac:dyDescent="0.2">
      <c r="E3273" s="93"/>
      <c r="F3273" s="34"/>
      <c r="G3273" s="34"/>
      <c r="H3273" s="34"/>
    </row>
    <row r="3274" spans="5:8" x14ac:dyDescent="0.2">
      <c r="E3274" s="93"/>
      <c r="F3274" s="34"/>
      <c r="G3274" s="34"/>
      <c r="H3274" s="34"/>
    </row>
    <row r="3275" spans="5:8" x14ac:dyDescent="0.2">
      <c r="E3275" s="93"/>
      <c r="F3275" s="34"/>
      <c r="G3275" s="34"/>
      <c r="H3275" s="34"/>
    </row>
    <row r="3276" spans="5:8" x14ac:dyDescent="0.2">
      <c r="E3276" s="93"/>
      <c r="F3276" s="34"/>
      <c r="G3276" s="34"/>
      <c r="H3276" s="34"/>
    </row>
    <row r="3277" spans="5:8" x14ac:dyDescent="0.2">
      <c r="E3277" s="93"/>
      <c r="F3277" s="34"/>
      <c r="G3277" s="34"/>
      <c r="H3277" s="34"/>
    </row>
    <row r="3278" spans="5:8" x14ac:dyDescent="0.2">
      <c r="E3278" s="93"/>
      <c r="F3278" s="34"/>
      <c r="G3278" s="34"/>
      <c r="H3278" s="34"/>
    </row>
    <row r="3279" spans="5:8" x14ac:dyDescent="0.2">
      <c r="E3279" s="93"/>
      <c r="F3279" s="34"/>
      <c r="G3279" s="34"/>
      <c r="H3279" s="34"/>
    </row>
    <row r="3280" spans="5:8" x14ac:dyDescent="0.2">
      <c r="E3280" s="93"/>
      <c r="F3280" s="34"/>
      <c r="G3280" s="34"/>
      <c r="H3280" s="34"/>
    </row>
    <row r="3281" spans="5:8" x14ac:dyDescent="0.2">
      <c r="E3281" s="93"/>
      <c r="F3281" s="34"/>
      <c r="G3281" s="34"/>
      <c r="H3281" s="34"/>
    </row>
    <row r="3282" spans="5:8" x14ac:dyDescent="0.2">
      <c r="E3282" s="93"/>
      <c r="F3282" s="34"/>
      <c r="G3282" s="34"/>
      <c r="H3282" s="34"/>
    </row>
    <row r="3283" spans="5:8" x14ac:dyDescent="0.2">
      <c r="E3283" s="93"/>
      <c r="F3283" s="34"/>
      <c r="G3283" s="34"/>
      <c r="H3283" s="34"/>
    </row>
    <row r="3284" spans="5:8" x14ac:dyDescent="0.2">
      <c r="E3284" s="93"/>
      <c r="F3284" s="34"/>
      <c r="G3284" s="34"/>
      <c r="H3284" s="34"/>
    </row>
    <row r="3285" spans="5:8" x14ac:dyDescent="0.2">
      <c r="E3285" s="93"/>
      <c r="F3285" s="34"/>
      <c r="G3285" s="34"/>
      <c r="H3285" s="34"/>
    </row>
    <row r="3286" spans="5:8" x14ac:dyDescent="0.2">
      <c r="E3286" s="93"/>
      <c r="F3286" s="34"/>
      <c r="G3286" s="34"/>
      <c r="H3286" s="34"/>
    </row>
    <row r="3287" spans="5:8" x14ac:dyDescent="0.2">
      <c r="E3287" s="93"/>
      <c r="F3287" s="34"/>
      <c r="G3287" s="34"/>
      <c r="H3287" s="34"/>
    </row>
    <row r="3288" spans="5:8" x14ac:dyDescent="0.2">
      <c r="E3288" s="93"/>
      <c r="F3288" s="34"/>
      <c r="G3288" s="34"/>
      <c r="H3288" s="34"/>
    </row>
    <row r="3289" spans="5:8" x14ac:dyDescent="0.2">
      <c r="E3289" s="93"/>
      <c r="F3289" s="34"/>
      <c r="G3289" s="34"/>
      <c r="H3289" s="34"/>
    </row>
    <row r="3290" spans="5:8" x14ac:dyDescent="0.2">
      <c r="E3290" s="93"/>
      <c r="F3290" s="34"/>
      <c r="G3290" s="34"/>
      <c r="H3290" s="34"/>
    </row>
    <row r="3291" spans="5:8" x14ac:dyDescent="0.2">
      <c r="E3291" s="93"/>
      <c r="F3291" s="34"/>
      <c r="G3291" s="34"/>
      <c r="H3291" s="34"/>
    </row>
    <row r="3292" spans="5:8" x14ac:dyDescent="0.2">
      <c r="E3292" s="93"/>
      <c r="F3292" s="34"/>
      <c r="G3292" s="34"/>
      <c r="H3292" s="34"/>
    </row>
    <row r="3293" spans="5:8" x14ac:dyDescent="0.2">
      <c r="E3293" s="93"/>
      <c r="F3293" s="34"/>
      <c r="G3293" s="34"/>
      <c r="H3293" s="34"/>
    </row>
    <row r="3294" spans="5:8" x14ac:dyDescent="0.2">
      <c r="E3294" s="93"/>
      <c r="F3294" s="34"/>
      <c r="G3294" s="34"/>
      <c r="H3294" s="34"/>
    </row>
    <row r="3295" spans="5:8" x14ac:dyDescent="0.2">
      <c r="E3295" s="93"/>
      <c r="F3295" s="34"/>
      <c r="G3295" s="34"/>
      <c r="H3295" s="34"/>
    </row>
    <row r="3296" spans="5:8" x14ac:dyDescent="0.2">
      <c r="E3296" s="93"/>
      <c r="F3296" s="34"/>
      <c r="G3296" s="34"/>
      <c r="H3296" s="34"/>
    </row>
    <row r="3297" spans="5:8" x14ac:dyDescent="0.2">
      <c r="E3297" s="93"/>
      <c r="F3297" s="34"/>
      <c r="G3297" s="34"/>
      <c r="H3297" s="34"/>
    </row>
    <row r="3298" spans="5:8" x14ac:dyDescent="0.2">
      <c r="E3298" s="93"/>
      <c r="F3298" s="34"/>
      <c r="G3298" s="34"/>
      <c r="H3298" s="34"/>
    </row>
    <row r="3299" spans="5:8" x14ac:dyDescent="0.2">
      <c r="E3299" s="93"/>
      <c r="F3299" s="34"/>
      <c r="G3299" s="34"/>
      <c r="H3299" s="34"/>
    </row>
    <row r="3300" spans="5:8" x14ac:dyDescent="0.2">
      <c r="E3300" s="93"/>
      <c r="F3300" s="34"/>
      <c r="G3300" s="34"/>
      <c r="H3300" s="34"/>
    </row>
    <row r="3301" spans="5:8" x14ac:dyDescent="0.2">
      <c r="E3301" s="93"/>
      <c r="F3301" s="34"/>
      <c r="G3301" s="34"/>
      <c r="H3301" s="34"/>
    </row>
    <row r="3302" spans="5:8" x14ac:dyDescent="0.2">
      <c r="E3302" s="93"/>
      <c r="F3302" s="34"/>
      <c r="G3302" s="34"/>
      <c r="H3302" s="34"/>
    </row>
    <row r="3303" spans="5:8" x14ac:dyDescent="0.2">
      <c r="E3303" s="93"/>
      <c r="F3303" s="34"/>
      <c r="G3303" s="34"/>
      <c r="H3303" s="34"/>
    </row>
    <row r="3304" spans="5:8" x14ac:dyDescent="0.2">
      <c r="E3304" s="93"/>
      <c r="F3304" s="34"/>
      <c r="G3304" s="34"/>
      <c r="H3304" s="34"/>
    </row>
    <row r="3305" spans="5:8" x14ac:dyDescent="0.2">
      <c r="E3305" s="93"/>
      <c r="F3305" s="34"/>
      <c r="G3305" s="34"/>
      <c r="H3305" s="34"/>
    </row>
    <row r="3306" spans="5:8" x14ac:dyDescent="0.2">
      <c r="E3306" s="93"/>
      <c r="F3306" s="34"/>
      <c r="G3306" s="34"/>
      <c r="H3306" s="34"/>
    </row>
    <row r="3307" spans="5:8" x14ac:dyDescent="0.2">
      <c r="E3307" s="93"/>
      <c r="F3307" s="34"/>
      <c r="G3307" s="34"/>
      <c r="H3307" s="34"/>
    </row>
    <row r="3308" spans="5:8" x14ac:dyDescent="0.2">
      <c r="E3308" s="93"/>
      <c r="F3308" s="34"/>
      <c r="G3308" s="34"/>
      <c r="H3308" s="34"/>
    </row>
    <row r="3309" spans="5:8" x14ac:dyDescent="0.2">
      <c r="E3309" s="93"/>
      <c r="F3309" s="34"/>
      <c r="G3309" s="34"/>
      <c r="H3309" s="34"/>
    </row>
    <row r="3310" spans="5:8" x14ac:dyDescent="0.2">
      <c r="E3310" s="93"/>
      <c r="F3310" s="34"/>
      <c r="G3310" s="34"/>
      <c r="H3310" s="34"/>
    </row>
    <row r="3311" spans="5:8" x14ac:dyDescent="0.2">
      <c r="E3311" s="93"/>
      <c r="F3311" s="34"/>
      <c r="G3311" s="34"/>
      <c r="H3311" s="34"/>
    </row>
    <row r="3312" spans="5:8" x14ac:dyDescent="0.2">
      <c r="E3312" s="93"/>
      <c r="F3312" s="34"/>
      <c r="G3312" s="34"/>
      <c r="H3312" s="34"/>
    </row>
    <row r="3313" spans="5:8" x14ac:dyDescent="0.2">
      <c r="E3313" s="93"/>
      <c r="F3313" s="34"/>
      <c r="G3313" s="34"/>
      <c r="H3313" s="34"/>
    </row>
    <row r="3314" spans="5:8" x14ac:dyDescent="0.2">
      <c r="E3314" s="93"/>
      <c r="F3314" s="34"/>
      <c r="G3314" s="34"/>
      <c r="H3314" s="34"/>
    </row>
    <row r="3315" spans="5:8" x14ac:dyDescent="0.2">
      <c r="E3315" s="93"/>
      <c r="F3315" s="34"/>
      <c r="G3315" s="34"/>
      <c r="H3315" s="34"/>
    </row>
    <row r="3316" spans="5:8" x14ac:dyDescent="0.2">
      <c r="E3316" s="93"/>
      <c r="F3316" s="34"/>
      <c r="G3316" s="34"/>
      <c r="H3316" s="34"/>
    </row>
    <row r="3317" spans="5:8" x14ac:dyDescent="0.2">
      <c r="E3317" s="93"/>
      <c r="F3317" s="34"/>
      <c r="G3317" s="34"/>
      <c r="H3317" s="34"/>
    </row>
    <row r="3318" spans="5:8" x14ac:dyDescent="0.2">
      <c r="E3318" s="93"/>
      <c r="F3318" s="34"/>
      <c r="G3318" s="34"/>
      <c r="H3318" s="34"/>
    </row>
    <row r="3319" spans="5:8" x14ac:dyDescent="0.2">
      <c r="E3319" s="93"/>
      <c r="F3319" s="34"/>
      <c r="G3319" s="34"/>
      <c r="H3319" s="34"/>
    </row>
    <row r="3320" spans="5:8" x14ac:dyDescent="0.2">
      <c r="E3320" s="93"/>
      <c r="F3320" s="34"/>
      <c r="G3320" s="34"/>
      <c r="H3320" s="34"/>
    </row>
    <row r="3321" spans="5:8" x14ac:dyDescent="0.2">
      <c r="E3321" s="93"/>
      <c r="F3321" s="34"/>
      <c r="G3321" s="34"/>
      <c r="H3321" s="34"/>
    </row>
    <row r="3322" spans="5:8" x14ac:dyDescent="0.2">
      <c r="E3322" s="93"/>
      <c r="F3322" s="34"/>
      <c r="G3322" s="34"/>
      <c r="H3322" s="34"/>
    </row>
    <row r="3323" spans="5:8" x14ac:dyDescent="0.2">
      <c r="E3323" s="93"/>
      <c r="F3323" s="34"/>
      <c r="G3323" s="34"/>
      <c r="H3323" s="34"/>
    </row>
    <row r="3324" spans="5:8" x14ac:dyDescent="0.2">
      <c r="E3324" s="93"/>
      <c r="F3324" s="34"/>
      <c r="G3324" s="34"/>
      <c r="H3324" s="34"/>
    </row>
    <row r="3325" spans="5:8" x14ac:dyDescent="0.2">
      <c r="E3325" s="93"/>
      <c r="F3325" s="34"/>
      <c r="G3325" s="34"/>
      <c r="H3325" s="34"/>
    </row>
    <row r="3326" spans="5:8" x14ac:dyDescent="0.2">
      <c r="E3326" s="93"/>
      <c r="F3326" s="34"/>
      <c r="G3326" s="34"/>
      <c r="H3326" s="34"/>
    </row>
    <row r="3327" spans="5:8" x14ac:dyDescent="0.2">
      <c r="E3327" s="93"/>
      <c r="F3327" s="34"/>
      <c r="G3327" s="34"/>
      <c r="H3327" s="34"/>
    </row>
    <row r="3328" spans="5:8" x14ac:dyDescent="0.2">
      <c r="E3328" s="93"/>
      <c r="F3328" s="34"/>
      <c r="G3328" s="34"/>
      <c r="H3328" s="34"/>
    </row>
    <row r="3329" spans="5:8" x14ac:dyDescent="0.2">
      <c r="E3329" s="93"/>
      <c r="F3329" s="34"/>
      <c r="G3329" s="34"/>
      <c r="H3329" s="34"/>
    </row>
    <row r="3330" spans="5:8" x14ac:dyDescent="0.2">
      <c r="E3330" s="93"/>
      <c r="F3330" s="34"/>
      <c r="G3330" s="34"/>
      <c r="H3330" s="34"/>
    </row>
    <row r="3331" spans="5:8" x14ac:dyDescent="0.2">
      <c r="E3331" s="93"/>
      <c r="F3331" s="34"/>
      <c r="G3331" s="34"/>
      <c r="H3331" s="34"/>
    </row>
    <row r="3332" spans="5:8" x14ac:dyDescent="0.2">
      <c r="E3332" s="93"/>
      <c r="F3332" s="34"/>
      <c r="G3332" s="34"/>
      <c r="H3332" s="34"/>
    </row>
    <row r="3333" spans="5:8" x14ac:dyDescent="0.2">
      <c r="E3333" s="93"/>
      <c r="F3333" s="34"/>
      <c r="G3333" s="34"/>
      <c r="H3333" s="34"/>
    </row>
    <row r="3334" spans="5:8" x14ac:dyDescent="0.2">
      <c r="E3334" s="93"/>
      <c r="F3334" s="34"/>
      <c r="G3334" s="34"/>
      <c r="H3334" s="34"/>
    </row>
    <row r="3335" spans="5:8" x14ac:dyDescent="0.2">
      <c r="E3335" s="93"/>
      <c r="F3335" s="34"/>
      <c r="G3335" s="34"/>
      <c r="H3335" s="34"/>
    </row>
    <row r="3336" spans="5:8" x14ac:dyDescent="0.2">
      <c r="E3336" s="93"/>
      <c r="F3336" s="34"/>
      <c r="G3336" s="34"/>
      <c r="H3336" s="34"/>
    </row>
    <row r="3337" spans="5:8" x14ac:dyDescent="0.2">
      <c r="E3337" s="93"/>
      <c r="F3337" s="34"/>
      <c r="G3337" s="34"/>
      <c r="H3337" s="34"/>
    </row>
    <row r="3338" spans="5:8" x14ac:dyDescent="0.2">
      <c r="E3338" s="93"/>
      <c r="F3338" s="34"/>
      <c r="G3338" s="34"/>
      <c r="H3338" s="34"/>
    </row>
    <row r="3339" spans="5:8" x14ac:dyDescent="0.2">
      <c r="E3339" s="93"/>
      <c r="F3339" s="34"/>
      <c r="G3339" s="34"/>
      <c r="H3339" s="34"/>
    </row>
    <row r="3340" spans="5:8" x14ac:dyDescent="0.2">
      <c r="E3340" s="93"/>
      <c r="F3340" s="34"/>
      <c r="G3340" s="34"/>
      <c r="H3340" s="34"/>
    </row>
    <row r="3341" spans="5:8" x14ac:dyDescent="0.2">
      <c r="E3341" s="93"/>
      <c r="F3341" s="34"/>
      <c r="G3341" s="34"/>
      <c r="H3341" s="34"/>
    </row>
    <row r="3342" spans="5:8" x14ac:dyDescent="0.2">
      <c r="E3342" s="93"/>
      <c r="F3342" s="34"/>
      <c r="G3342" s="34"/>
      <c r="H3342" s="34"/>
    </row>
    <row r="3343" spans="5:8" x14ac:dyDescent="0.2">
      <c r="E3343" s="93"/>
      <c r="F3343" s="34"/>
      <c r="G3343" s="34"/>
      <c r="H3343" s="34"/>
    </row>
    <row r="3344" spans="5:8" x14ac:dyDescent="0.2">
      <c r="E3344" s="93"/>
      <c r="F3344" s="34"/>
      <c r="G3344" s="34"/>
      <c r="H3344" s="34"/>
    </row>
    <row r="3345" spans="5:8" x14ac:dyDescent="0.2">
      <c r="E3345" s="93"/>
      <c r="F3345" s="34"/>
      <c r="G3345" s="34"/>
      <c r="H3345" s="34"/>
    </row>
    <row r="3346" spans="5:8" x14ac:dyDescent="0.2">
      <c r="E3346" s="93"/>
      <c r="F3346" s="34"/>
      <c r="G3346" s="34"/>
      <c r="H3346" s="34"/>
    </row>
    <row r="3347" spans="5:8" x14ac:dyDescent="0.2">
      <c r="E3347" s="93"/>
      <c r="F3347" s="34"/>
      <c r="G3347" s="34"/>
      <c r="H3347" s="34"/>
    </row>
    <row r="3348" spans="5:8" x14ac:dyDescent="0.2">
      <c r="E3348" s="93"/>
      <c r="F3348" s="34"/>
      <c r="G3348" s="34"/>
      <c r="H3348" s="34"/>
    </row>
    <row r="3349" spans="5:8" x14ac:dyDescent="0.2">
      <c r="E3349" s="93"/>
      <c r="F3349" s="34"/>
      <c r="G3349" s="34"/>
      <c r="H3349" s="34"/>
    </row>
    <row r="3350" spans="5:8" x14ac:dyDescent="0.2">
      <c r="E3350" s="93"/>
      <c r="F3350" s="34"/>
      <c r="G3350" s="34"/>
      <c r="H3350" s="34"/>
    </row>
    <row r="3351" spans="5:8" x14ac:dyDescent="0.2">
      <c r="E3351" s="93"/>
      <c r="F3351" s="34"/>
      <c r="G3351" s="34"/>
      <c r="H3351" s="34"/>
    </row>
    <row r="3352" spans="5:8" x14ac:dyDescent="0.2">
      <c r="E3352" s="93"/>
      <c r="F3352" s="34"/>
      <c r="G3352" s="34"/>
      <c r="H3352" s="34"/>
    </row>
    <row r="3353" spans="5:8" x14ac:dyDescent="0.2">
      <c r="E3353" s="93"/>
      <c r="F3353" s="34"/>
      <c r="G3353" s="34"/>
      <c r="H3353" s="34"/>
    </row>
    <row r="3354" spans="5:8" x14ac:dyDescent="0.2">
      <c r="E3354" s="93"/>
      <c r="F3354" s="34"/>
      <c r="G3354" s="34"/>
      <c r="H3354" s="34"/>
    </row>
    <row r="3355" spans="5:8" x14ac:dyDescent="0.2">
      <c r="E3355" s="93"/>
      <c r="F3355" s="34"/>
      <c r="G3355" s="34"/>
      <c r="H3355" s="34"/>
    </row>
    <row r="3356" spans="5:8" x14ac:dyDescent="0.2">
      <c r="E3356" s="93"/>
      <c r="F3356" s="34"/>
      <c r="G3356" s="34"/>
      <c r="H3356" s="34"/>
    </row>
    <row r="3357" spans="5:8" x14ac:dyDescent="0.2">
      <c r="E3357" s="93"/>
      <c r="F3357" s="34"/>
      <c r="G3357" s="34"/>
      <c r="H3357" s="34"/>
    </row>
    <row r="3358" spans="5:8" x14ac:dyDescent="0.2">
      <c r="E3358" s="93"/>
      <c r="F3358" s="34"/>
      <c r="G3358" s="34"/>
      <c r="H3358" s="34"/>
    </row>
    <row r="3359" spans="5:8" x14ac:dyDescent="0.2">
      <c r="E3359" s="93"/>
      <c r="F3359" s="34"/>
      <c r="G3359" s="34"/>
      <c r="H3359" s="34"/>
    </row>
    <row r="3360" spans="5:8" x14ac:dyDescent="0.2">
      <c r="E3360" s="93"/>
      <c r="F3360" s="34"/>
      <c r="G3360" s="34"/>
      <c r="H3360" s="34"/>
    </row>
    <row r="3361" spans="5:8" x14ac:dyDescent="0.2">
      <c r="E3361" s="93"/>
      <c r="F3361" s="34"/>
      <c r="G3361" s="34"/>
      <c r="H3361" s="34"/>
    </row>
    <row r="3362" spans="5:8" x14ac:dyDescent="0.2">
      <c r="E3362" s="93"/>
      <c r="F3362" s="34"/>
      <c r="G3362" s="34"/>
      <c r="H3362" s="34"/>
    </row>
    <row r="3363" spans="5:8" x14ac:dyDescent="0.2">
      <c r="E3363" s="93"/>
      <c r="F3363" s="34"/>
      <c r="G3363" s="34"/>
      <c r="H3363" s="34"/>
    </row>
    <row r="3364" spans="5:8" x14ac:dyDescent="0.2">
      <c r="E3364" s="93"/>
      <c r="F3364" s="34"/>
      <c r="G3364" s="34"/>
      <c r="H3364" s="34"/>
    </row>
    <row r="3365" spans="5:8" x14ac:dyDescent="0.2">
      <c r="E3365" s="93"/>
      <c r="F3365" s="34"/>
      <c r="G3365" s="34"/>
      <c r="H3365" s="34"/>
    </row>
    <row r="3366" spans="5:8" x14ac:dyDescent="0.2">
      <c r="E3366" s="93"/>
      <c r="F3366" s="34"/>
      <c r="G3366" s="34"/>
      <c r="H3366" s="34"/>
    </row>
    <row r="3367" spans="5:8" x14ac:dyDescent="0.2">
      <c r="E3367" s="93"/>
      <c r="F3367" s="34"/>
      <c r="G3367" s="34"/>
      <c r="H3367" s="34"/>
    </row>
    <row r="3368" spans="5:8" x14ac:dyDescent="0.2">
      <c r="E3368" s="93"/>
      <c r="F3368" s="34"/>
      <c r="G3368" s="34"/>
      <c r="H3368" s="34"/>
    </row>
    <row r="3369" spans="5:8" x14ac:dyDescent="0.2">
      <c r="E3369" s="93"/>
      <c r="F3369" s="34"/>
      <c r="G3369" s="34"/>
      <c r="H3369" s="34"/>
    </row>
    <row r="3370" spans="5:8" x14ac:dyDescent="0.2">
      <c r="E3370" s="93"/>
      <c r="F3370" s="34"/>
      <c r="G3370" s="34"/>
      <c r="H3370" s="34"/>
    </row>
    <row r="3371" spans="5:8" x14ac:dyDescent="0.2">
      <c r="E3371" s="93"/>
      <c r="F3371" s="34"/>
      <c r="G3371" s="34"/>
      <c r="H3371" s="34"/>
    </row>
    <row r="3372" spans="5:8" x14ac:dyDescent="0.2">
      <c r="E3372" s="93"/>
      <c r="F3372" s="34"/>
      <c r="G3372" s="34"/>
      <c r="H3372" s="34"/>
    </row>
    <row r="3373" spans="5:8" x14ac:dyDescent="0.2">
      <c r="E3373" s="93"/>
      <c r="F3373" s="34"/>
      <c r="G3373" s="34"/>
      <c r="H3373" s="34"/>
    </row>
    <row r="3374" spans="5:8" x14ac:dyDescent="0.2">
      <c r="E3374" s="93"/>
      <c r="F3374" s="34"/>
      <c r="G3374" s="34"/>
      <c r="H3374" s="34"/>
    </row>
    <row r="3375" spans="5:8" x14ac:dyDescent="0.2">
      <c r="E3375" s="93"/>
      <c r="F3375" s="34"/>
      <c r="G3375" s="34"/>
      <c r="H3375" s="34"/>
    </row>
    <row r="3376" spans="5:8" x14ac:dyDescent="0.2">
      <c r="E3376" s="93"/>
      <c r="F3376" s="34"/>
      <c r="G3376" s="34"/>
      <c r="H3376" s="34"/>
    </row>
    <row r="3377" spans="5:8" x14ac:dyDescent="0.2">
      <c r="E3377" s="93"/>
      <c r="F3377" s="34"/>
      <c r="G3377" s="34"/>
      <c r="H3377" s="34"/>
    </row>
    <row r="3378" spans="5:8" x14ac:dyDescent="0.2">
      <c r="E3378" s="93"/>
      <c r="F3378" s="34"/>
      <c r="G3378" s="34"/>
      <c r="H3378" s="34"/>
    </row>
    <row r="3379" spans="5:8" x14ac:dyDescent="0.2">
      <c r="E3379" s="93"/>
      <c r="F3379" s="34"/>
      <c r="G3379" s="34"/>
      <c r="H3379" s="34"/>
    </row>
    <row r="3380" spans="5:8" x14ac:dyDescent="0.2">
      <c r="E3380" s="93"/>
      <c r="F3380" s="34"/>
      <c r="G3380" s="34"/>
      <c r="H3380" s="34"/>
    </row>
    <row r="3381" spans="5:8" x14ac:dyDescent="0.2">
      <c r="E3381" s="93"/>
      <c r="F3381" s="34"/>
      <c r="G3381" s="34"/>
      <c r="H3381" s="34"/>
    </row>
    <row r="3382" spans="5:8" x14ac:dyDescent="0.2">
      <c r="E3382" s="93"/>
      <c r="F3382" s="34"/>
      <c r="G3382" s="34"/>
      <c r="H3382" s="34"/>
    </row>
    <row r="3383" spans="5:8" x14ac:dyDescent="0.2">
      <c r="E3383" s="93"/>
      <c r="F3383" s="34"/>
      <c r="G3383" s="34"/>
      <c r="H3383" s="34"/>
    </row>
    <row r="3384" spans="5:8" x14ac:dyDescent="0.2">
      <c r="E3384" s="93"/>
      <c r="F3384" s="34"/>
      <c r="G3384" s="34"/>
      <c r="H3384" s="34"/>
    </row>
    <row r="3385" spans="5:8" x14ac:dyDescent="0.2">
      <c r="E3385" s="93"/>
      <c r="F3385" s="34"/>
      <c r="G3385" s="34"/>
      <c r="H3385" s="34"/>
    </row>
    <row r="3386" spans="5:8" x14ac:dyDescent="0.2">
      <c r="E3386" s="93"/>
      <c r="F3386" s="34"/>
      <c r="G3386" s="34"/>
      <c r="H3386" s="34"/>
    </row>
    <row r="3387" spans="5:8" x14ac:dyDescent="0.2">
      <c r="E3387" s="93"/>
      <c r="F3387" s="34"/>
      <c r="G3387" s="34"/>
      <c r="H3387" s="34"/>
    </row>
    <row r="3388" spans="5:8" x14ac:dyDescent="0.2">
      <c r="E3388" s="93"/>
      <c r="F3388" s="34"/>
      <c r="G3388" s="34"/>
      <c r="H3388" s="34"/>
    </row>
    <row r="3389" spans="5:8" x14ac:dyDescent="0.2">
      <c r="E3389" s="93"/>
      <c r="F3389" s="34"/>
      <c r="G3389" s="34"/>
      <c r="H3389" s="34"/>
    </row>
    <row r="3390" spans="5:8" x14ac:dyDescent="0.2">
      <c r="E3390" s="93"/>
      <c r="F3390" s="34"/>
      <c r="G3390" s="34"/>
      <c r="H3390" s="34"/>
    </row>
    <row r="3391" spans="5:8" x14ac:dyDescent="0.2">
      <c r="E3391" s="93"/>
      <c r="F3391" s="34"/>
      <c r="G3391" s="34"/>
      <c r="H3391" s="34"/>
    </row>
    <row r="3392" spans="5:8" x14ac:dyDescent="0.2">
      <c r="E3392" s="93"/>
      <c r="F3392" s="34"/>
      <c r="G3392" s="34"/>
      <c r="H3392" s="34"/>
    </row>
    <row r="3393" spans="5:8" x14ac:dyDescent="0.2">
      <c r="E3393" s="93"/>
      <c r="F3393" s="34"/>
      <c r="G3393" s="34"/>
      <c r="H3393" s="34"/>
    </row>
    <row r="3394" spans="5:8" x14ac:dyDescent="0.2">
      <c r="E3394" s="93"/>
      <c r="F3394" s="34"/>
      <c r="G3394" s="34"/>
      <c r="H3394" s="34"/>
    </row>
    <row r="3395" spans="5:8" x14ac:dyDescent="0.2">
      <c r="E3395" s="93"/>
      <c r="F3395" s="34"/>
      <c r="G3395" s="34"/>
      <c r="H3395" s="34"/>
    </row>
    <row r="3396" spans="5:8" x14ac:dyDescent="0.2">
      <c r="E3396" s="93"/>
      <c r="F3396" s="34"/>
      <c r="G3396" s="34"/>
      <c r="H3396" s="34"/>
    </row>
    <row r="3397" spans="5:8" x14ac:dyDescent="0.2">
      <c r="E3397" s="93"/>
      <c r="F3397" s="34"/>
      <c r="G3397" s="34"/>
      <c r="H3397" s="34"/>
    </row>
    <row r="3398" spans="5:8" x14ac:dyDescent="0.2">
      <c r="E3398" s="93"/>
      <c r="F3398" s="34"/>
      <c r="G3398" s="34"/>
      <c r="H3398" s="34"/>
    </row>
    <row r="3399" spans="5:8" x14ac:dyDescent="0.2">
      <c r="E3399" s="93"/>
      <c r="F3399" s="34"/>
      <c r="G3399" s="34"/>
      <c r="H3399" s="34"/>
    </row>
    <row r="3400" spans="5:8" x14ac:dyDescent="0.2">
      <c r="E3400" s="93"/>
      <c r="F3400" s="34"/>
      <c r="G3400" s="34"/>
      <c r="H3400" s="34"/>
    </row>
    <row r="3401" spans="5:8" x14ac:dyDescent="0.2">
      <c r="E3401" s="93"/>
      <c r="F3401" s="34"/>
      <c r="G3401" s="34"/>
      <c r="H3401" s="34"/>
    </row>
    <row r="3402" spans="5:8" x14ac:dyDescent="0.2">
      <c r="E3402" s="93"/>
      <c r="F3402" s="34"/>
      <c r="G3402" s="34"/>
      <c r="H3402" s="34"/>
    </row>
    <row r="3403" spans="5:8" x14ac:dyDescent="0.2">
      <c r="E3403" s="93"/>
      <c r="F3403" s="34"/>
      <c r="G3403" s="34"/>
      <c r="H3403" s="34"/>
    </row>
    <row r="3404" spans="5:8" x14ac:dyDescent="0.2">
      <c r="E3404" s="93"/>
      <c r="F3404" s="34"/>
      <c r="G3404" s="34"/>
      <c r="H3404" s="34"/>
    </row>
    <row r="3405" spans="5:8" x14ac:dyDescent="0.2">
      <c r="E3405" s="93"/>
      <c r="F3405" s="34"/>
      <c r="G3405" s="34"/>
      <c r="H3405" s="34"/>
    </row>
    <row r="3406" spans="5:8" x14ac:dyDescent="0.2">
      <c r="E3406" s="93"/>
      <c r="F3406" s="34"/>
      <c r="G3406" s="34"/>
      <c r="H3406" s="34"/>
    </row>
    <row r="3407" spans="5:8" x14ac:dyDescent="0.2">
      <c r="E3407" s="93"/>
      <c r="F3407" s="34"/>
      <c r="G3407" s="34"/>
      <c r="H3407" s="34"/>
    </row>
    <row r="3408" spans="5:8" x14ac:dyDescent="0.2">
      <c r="E3408" s="93"/>
      <c r="F3408" s="34"/>
      <c r="G3408" s="34"/>
      <c r="H3408" s="34"/>
    </row>
    <row r="3409" spans="5:8" x14ac:dyDescent="0.2">
      <c r="E3409" s="93"/>
      <c r="F3409" s="34"/>
      <c r="G3409" s="34"/>
      <c r="H3409" s="34"/>
    </row>
    <row r="3410" spans="5:8" x14ac:dyDescent="0.2">
      <c r="E3410" s="93"/>
      <c r="F3410" s="34"/>
      <c r="G3410" s="34"/>
      <c r="H3410" s="34"/>
    </row>
    <row r="3411" spans="5:8" x14ac:dyDescent="0.2">
      <c r="E3411" s="93"/>
      <c r="F3411" s="34"/>
      <c r="G3411" s="34"/>
      <c r="H3411" s="34"/>
    </row>
    <row r="3412" spans="5:8" x14ac:dyDescent="0.2">
      <c r="E3412" s="93"/>
      <c r="F3412" s="34"/>
      <c r="G3412" s="34"/>
      <c r="H3412" s="34"/>
    </row>
    <row r="3413" spans="5:8" x14ac:dyDescent="0.2">
      <c r="E3413" s="93"/>
      <c r="F3413" s="34"/>
      <c r="G3413" s="34"/>
      <c r="H3413" s="34"/>
    </row>
    <row r="3414" spans="5:8" x14ac:dyDescent="0.2">
      <c r="E3414" s="93"/>
      <c r="F3414" s="34"/>
      <c r="G3414" s="34"/>
      <c r="H3414" s="34"/>
    </row>
    <row r="3415" spans="5:8" x14ac:dyDescent="0.2">
      <c r="E3415" s="93"/>
      <c r="F3415" s="34"/>
      <c r="G3415" s="34"/>
      <c r="H3415" s="34"/>
    </row>
    <row r="3416" spans="5:8" x14ac:dyDescent="0.2">
      <c r="E3416" s="93"/>
      <c r="F3416" s="34"/>
      <c r="G3416" s="34"/>
      <c r="H3416" s="34"/>
    </row>
    <row r="3417" spans="5:8" x14ac:dyDescent="0.2">
      <c r="E3417" s="93"/>
      <c r="F3417" s="34"/>
      <c r="G3417" s="34"/>
      <c r="H3417" s="34"/>
    </row>
    <row r="3418" spans="5:8" x14ac:dyDescent="0.2">
      <c r="E3418" s="93"/>
      <c r="F3418" s="34"/>
      <c r="G3418" s="34"/>
      <c r="H3418" s="34"/>
    </row>
    <row r="3419" spans="5:8" x14ac:dyDescent="0.2">
      <c r="E3419" s="93"/>
      <c r="F3419" s="34"/>
      <c r="G3419" s="34"/>
      <c r="H3419" s="34"/>
    </row>
    <row r="3420" spans="5:8" x14ac:dyDescent="0.2">
      <c r="E3420" s="93"/>
      <c r="F3420" s="34"/>
      <c r="G3420" s="34"/>
      <c r="H3420" s="34"/>
    </row>
    <row r="3421" spans="5:8" x14ac:dyDescent="0.2">
      <c r="E3421" s="93"/>
      <c r="F3421" s="34"/>
      <c r="G3421" s="34"/>
      <c r="H3421" s="34"/>
    </row>
    <row r="3422" spans="5:8" x14ac:dyDescent="0.2">
      <c r="E3422" s="93"/>
      <c r="F3422" s="34"/>
      <c r="G3422" s="34"/>
      <c r="H3422" s="34"/>
    </row>
    <row r="3423" spans="5:8" x14ac:dyDescent="0.2">
      <c r="E3423" s="93"/>
      <c r="F3423" s="34"/>
      <c r="G3423" s="34"/>
      <c r="H3423" s="34"/>
    </row>
    <row r="3424" spans="5:8" x14ac:dyDescent="0.2">
      <c r="E3424" s="93"/>
      <c r="F3424" s="34"/>
      <c r="G3424" s="34"/>
      <c r="H3424" s="34"/>
    </row>
    <row r="3425" spans="5:8" x14ac:dyDescent="0.2">
      <c r="E3425" s="93"/>
      <c r="F3425" s="34"/>
      <c r="G3425" s="34"/>
      <c r="H3425" s="34"/>
    </row>
    <row r="3426" spans="5:8" x14ac:dyDescent="0.2">
      <c r="E3426" s="93"/>
      <c r="F3426" s="34"/>
      <c r="G3426" s="34"/>
      <c r="H3426" s="34"/>
    </row>
    <row r="3427" spans="5:8" x14ac:dyDescent="0.2">
      <c r="E3427" s="93"/>
      <c r="F3427" s="34"/>
      <c r="G3427" s="34"/>
      <c r="H3427" s="34"/>
    </row>
    <row r="3428" spans="5:8" x14ac:dyDescent="0.2">
      <c r="E3428" s="93"/>
      <c r="F3428" s="34"/>
      <c r="G3428" s="34"/>
      <c r="H3428" s="34"/>
    </row>
    <row r="3429" spans="5:8" x14ac:dyDescent="0.2">
      <c r="E3429" s="93"/>
      <c r="F3429" s="34"/>
      <c r="G3429" s="34"/>
      <c r="H3429" s="34"/>
    </row>
    <row r="3430" spans="5:8" x14ac:dyDescent="0.2">
      <c r="E3430" s="93"/>
      <c r="F3430" s="34"/>
      <c r="G3430" s="34"/>
      <c r="H3430" s="34"/>
    </row>
    <row r="3431" spans="5:8" x14ac:dyDescent="0.2">
      <c r="E3431" s="93"/>
      <c r="F3431" s="34"/>
      <c r="G3431" s="34"/>
      <c r="H3431" s="34"/>
    </row>
    <row r="3432" spans="5:8" x14ac:dyDescent="0.2">
      <c r="E3432" s="93"/>
      <c r="F3432" s="34"/>
      <c r="G3432" s="34"/>
      <c r="H3432" s="34"/>
    </row>
    <row r="3433" spans="5:8" x14ac:dyDescent="0.2">
      <c r="E3433" s="93"/>
      <c r="F3433" s="34"/>
      <c r="G3433" s="34"/>
      <c r="H3433" s="34"/>
    </row>
    <row r="3434" spans="5:8" x14ac:dyDescent="0.2">
      <c r="E3434" s="93"/>
      <c r="F3434" s="34"/>
      <c r="G3434" s="34"/>
      <c r="H3434" s="34"/>
    </row>
    <row r="3435" spans="5:8" x14ac:dyDescent="0.2">
      <c r="E3435" s="93"/>
      <c r="F3435" s="34"/>
      <c r="G3435" s="34"/>
      <c r="H3435" s="34"/>
    </row>
    <row r="3436" spans="5:8" x14ac:dyDescent="0.2">
      <c r="E3436" s="93"/>
      <c r="F3436" s="34"/>
      <c r="G3436" s="34"/>
      <c r="H3436" s="34"/>
    </row>
    <row r="3437" spans="5:8" x14ac:dyDescent="0.2">
      <c r="E3437" s="93"/>
      <c r="F3437" s="34"/>
      <c r="G3437" s="34"/>
      <c r="H3437" s="34"/>
    </row>
    <row r="3438" spans="5:8" x14ac:dyDescent="0.2">
      <c r="E3438" s="93"/>
      <c r="F3438" s="34"/>
      <c r="G3438" s="34"/>
      <c r="H3438" s="34"/>
    </row>
    <row r="3439" spans="5:8" x14ac:dyDescent="0.2">
      <c r="E3439" s="93"/>
      <c r="F3439" s="34"/>
      <c r="G3439" s="34"/>
      <c r="H3439" s="34"/>
    </row>
    <row r="3440" spans="5:8" x14ac:dyDescent="0.2">
      <c r="E3440" s="93"/>
      <c r="F3440" s="34"/>
      <c r="G3440" s="34"/>
      <c r="H3440" s="34"/>
    </row>
    <row r="3441" spans="5:8" x14ac:dyDescent="0.2">
      <c r="E3441" s="93"/>
      <c r="F3441" s="34"/>
      <c r="G3441" s="34"/>
      <c r="H3441" s="34"/>
    </row>
    <row r="3442" spans="5:8" x14ac:dyDescent="0.2">
      <c r="E3442" s="93"/>
      <c r="F3442" s="34"/>
      <c r="G3442" s="34"/>
      <c r="H3442" s="34"/>
    </row>
    <row r="3443" spans="5:8" x14ac:dyDescent="0.2">
      <c r="E3443" s="93"/>
      <c r="F3443" s="34"/>
      <c r="G3443" s="34"/>
      <c r="H3443" s="34"/>
    </row>
    <row r="3444" spans="5:8" x14ac:dyDescent="0.2">
      <c r="E3444" s="93"/>
      <c r="F3444" s="34"/>
      <c r="G3444" s="34"/>
      <c r="H3444" s="34"/>
    </row>
    <row r="3445" spans="5:8" x14ac:dyDescent="0.2">
      <c r="E3445" s="93"/>
      <c r="F3445" s="34"/>
      <c r="G3445" s="34"/>
      <c r="H3445" s="34"/>
    </row>
    <row r="3446" spans="5:8" x14ac:dyDescent="0.2">
      <c r="E3446" s="93"/>
      <c r="F3446" s="34"/>
      <c r="G3446" s="34"/>
      <c r="H3446" s="34"/>
    </row>
    <row r="3447" spans="5:8" x14ac:dyDescent="0.2">
      <c r="E3447" s="93"/>
      <c r="F3447" s="34"/>
      <c r="G3447" s="34"/>
      <c r="H3447" s="34"/>
    </row>
    <row r="3448" spans="5:8" x14ac:dyDescent="0.2">
      <c r="E3448" s="93"/>
      <c r="F3448" s="34"/>
      <c r="G3448" s="34"/>
      <c r="H3448" s="34"/>
    </row>
    <row r="3449" spans="5:8" x14ac:dyDescent="0.2">
      <c r="E3449" s="93"/>
      <c r="F3449" s="34"/>
      <c r="G3449" s="34"/>
      <c r="H3449" s="34"/>
    </row>
    <row r="3450" spans="5:8" x14ac:dyDescent="0.2">
      <c r="E3450" s="93"/>
      <c r="F3450" s="34"/>
      <c r="G3450" s="34"/>
      <c r="H3450" s="34"/>
    </row>
    <row r="3451" spans="5:8" x14ac:dyDescent="0.2">
      <c r="E3451" s="93"/>
      <c r="F3451" s="34"/>
      <c r="G3451" s="34"/>
      <c r="H3451" s="34"/>
    </row>
    <row r="3452" spans="5:8" x14ac:dyDescent="0.2">
      <c r="E3452" s="93"/>
      <c r="F3452" s="34"/>
      <c r="G3452" s="34"/>
      <c r="H3452" s="34"/>
    </row>
    <row r="3453" spans="5:8" x14ac:dyDescent="0.2">
      <c r="E3453" s="93"/>
      <c r="F3453" s="34"/>
      <c r="G3453" s="34"/>
      <c r="H3453" s="34"/>
    </row>
    <row r="3454" spans="5:8" x14ac:dyDescent="0.2">
      <c r="E3454" s="93"/>
      <c r="F3454" s="34"/>
      <c r="G3454" s="34"/>
      <c r="H3454" s="34"/>
    </row>
    <row r="3455" spans="5:8" x14ac:dyDescent="0.2">
      <c r="E3455" s="93"/>
      <c r="F3455" s="34"/>
      <c r="G3455" s="34"/>
      <c r="H3455" s="34"/>
    </row>
    <row r="3456" spans="5:8" x14ac:dyDescent="0.2">
      <c r="E3456" s="93"/>
      <c r="F3456" s="34"/>
      <c r="G3456" s="34"/>
      <c r="H3456" s="34"/>
    </row>
    <row r="3457" spans="5:8" x14ac:dyDescent="0.2">
      <c r="E3457" s="93"/>
      <c r="F3457" s="34"/>
      <c r="G3457" s="34"/>
      <c r="H3457" s="34"/>
    </row>
    <row r="3458" spans="5:8" x14ac:dyDescent="0.2">
      <c r="E3458" s="93"/>
      <c r="F3458" s="34"/>
      <c r="G3458" s="34"/>
      <c r="H3458" s="34"/>
    </row>
    <row r="3459" spans="5:8" x14ac:dyDescent="0.2">
      <c r="E3459" s="93"/>
      <c r="F3459" s="34"/>
      <c r="G3459" s="34"/>
      <c r="H3459" s="34"/>
    </row>
    <row r="3460" spans="5:8" x14ac:dyDescent="0.2">
      <c r="E3460" s="93"/>
      <c r="F3460" s="34"/>
      <c r="G3460" s="34"/>
      <c r="H3460" s="34"/>
    </row>
    <row r="3461" spans="5:8" x14ac:dyDescent="0.2">
      <c r="E3461" s="93"/>
      <c r="F3461" s="34"/>
      <c r="G3461" s="34"/>
      <c r="H3461" s="34"/>
    </row>
    <row r="3462" spans="5:8" x14ac:dyDescent="0.2">
      <c r="E3462" s="93"/>
      <c r="F3462" s="34"/>
      <c r="G3462" s="34"/>
      <c r="H3462" s="34"/>
    </row>
    <row r="3463" spans="5:8" x14ac:dyDescent="0.2">
      <c r="E3463" s="93"/>
      <c r="F3463" s="34"/>
      <c r="G3463" s="34"/>
      <c r="H3463" s="34"/>
    </row>
    <row r="3464" spans="5:8" x14ac:dyDescent="0.2">
      <c r="E3464" s="93"/>
      <c r="F3464" s="34"/>
      <c r="G3464" s="34"/>
      <c r="H3464" s="34"/>
    </row>
    <row r="3465" spans="5:8" x14ac:dyDescent="0.2">
      <c r="E3465" s="93"/>
      <c r="F3465" s="34"/>
      <c r="G3465" s="34"/>
      <c r="H3465" s="34"/>
    </row>
    <row r="3466" spans="5:8" x14ac:dyDescent="0.2">
      <c r="E3466" s="93"/>
      <c r="F3466" s="34"/>
      <c r="G3466" s="34"/>
      <c r="H3466" s="34"/>
    </row>
    <row r="3467" spans="5:8" x14ac:dyDescent="0.2">
      <c r="E3467" s="93"/>
      <c r="F3467" s="34"/>
      <c r="G3467" s="34"/>
      <c r="H3467" s="34"/>
    </row>
    <row r="3468" spans="5:8" x14ac:dyDescent="0.2">
      <c r="E3468" s="93"/>
      <c r="F3468" s="34"/>
      <c r="G3468" s="34"/>
      <c r="H3468" s="34"/>
    </row>
    <row r="3469" spans="5:8" x14ac:dyDescent="0.2">
      <c r="E3469" s="93"/>
      <c r="F3469" s="34"/>
      <c r="G3469" s="34"/>
      <c r="H3469" s="34"/>
    </row>
    <row r="3470" spans="5:8" x14ac:dyDescent="0.2">
      <c r="E3470" s="93"/>
      <c r="F3470" s="34"/>
      <c r="G3470" s="34"/>
      <c r="H3470" s="34"/>
    </row>
    <row r="3471" spans="5:8" x14ac:dyDescent="0.2">
      <c r="E3471" s="93"/>
      <c r="F3471" s="34"/>
      <c r="G3471" s="34"/>
      <c r="H3471" s="34"/>
    </row>
    <row r="3472" spans="5:8" x14ac:dyDescent="0.2">
      <c r="E3472" s="93"/>
      <c r="F3472" s="34"/>
      <c r="G3472" s="34"/>
      <c r="H3472" s="34"/>
    </row>
    <row r="3473" spans="5:8" x14ac:dyDescent="0.2">
      <c r="E3473" s="93"/>
      <c r="F3473" s="34"/>
      <c r="G3473" s="34"/>
      <c r="H3473" s="34"/>
    </row>
    <row r="3474" spans="5:8" x14ac:dyDescent="0.2">
      <c r="E3474" s="93"/>
      <c r="F3474" s="34"/>
      <c r="G3474" s="34"/>
      <c r="H3474" s="34"/>
    </row>
    <row r="3475" spans="5:8" x14ac:dyDescent="0.2">
      <c r="E3475" s="93"/>
      <c r="F3475" s="34"/>
      <c r="G3475" s="34"/>
      <c r="H3475" s="34"/>
    </row>
    <row r="3476" spans="5:8" x14ac:dyDescent="0.2">
      <c r="E3476" s="93"/>
      <c r="F3476" s="34"/>
      <c r="G3476" s="34"/>
      <c r="H3476" s="34"/>
    </row>
    <row r="3477" spans="5:8" x14ac:dyDescent="0.2">
      <c r="E3477" s="93"/>
      <c r="F3477" s="34"/>
      <c r="G3477" s="34"/>
      <c r="H3477" s="34"/>
    </row>
    <row r="3478" spans="5:8" x14ac:dyDescent="0.2">
      <c r="E3478" s="93"/>
      <c r="F3478" s="34"/>
      <c r="G3478" s="34"/>
      <c r="H3478" s="34"/>
    </row>
    <row r="3479" spans="5:8" x14ac:dyDescent="0.2">
      <c r="E3479" s="93"/>
      <c r="F3479" s="34"/>
      <c r="G3479" s="34"/>
      <c r="H3479" s="34"/>
    </row>
    <row r="3480" spans="5:8" x14ac:dyDescent="0.2">
      <c r="E3480" s="93"/>
      <c r="F3480" s="34"/>
      <c r="G3480" s="34"/>
      <c r="H3480" s="34"/>
    </row>
    <row r="3481" spans="5:8" x14ac:dyDescent="0.2">
      <c r="E3481" s="93"/>
      <c r="F3481" s="34"/>
      <c r="G3481" s="34"/>
      <c r="H3481" s="34"/>
    </row>
    <row r="3482" spans="5:8" x14ac:dyDescent="0.2">
      <c r="E3482" s="93"/>
      <c r="F3482" s="34"/>
      <c r="G3482" s="34"/>
      <c r="H3482" s="34"/>
    </row>
    <row r="3483" spans="5:8" x14ac:dyDescent="0.2">
      <c r="E3483" s="93"/>
      <c r="F3483" s="34"/>
      <c r="G3483" s="34"/>
      <c r="H3483" s="34"/>
    </row>
    <row r="3484" spans="5:8" x14ac:dyDescent="0.2">
      <c r="E3484" s="93"/>
      <c r="F3484" s="34"/>
      <c r="G3484" s="34"/>
      <c r="H3484" s="34"/>
    </row>
    <row r="3485" spans="5:8" x14ac:dyDescent="0.2">
      <c r="E3485" s="93"/>
      <c r="F3485" s="34"/>
      <c r="G3485" s="34"/>
      <c r="H3485" s="34"/>
    </row>
    <row r="3486" spans="5:8" x14ac:dyDescent="0.2">
      <c r="E3486" s="93"/>
      <c r="F3486" s="34"/>
      <c r="G3486" s="34"/>
      <c r="H3486" s="34"/>
    </row>
    <row r="3487" spans="5:8" x14ac:dyDescent="0.2">
      <c r="E3487" s="93"/>
      <c r="F3487" s="34"/>
      <c r="G3487" s="34"/>
      <c r="H3487" s="34"/>
    </row>
    <row r="3488" spans="5:8" x14ac:dyDescent="0.2">
      <c r="E3488" s="93"/>
      <c r="F3488" s="34"/>
      <c r="G3488" s="34"/>
      <c r="H3488" s="34"/>
    </row>
    <row r="3489" spans="5:8" x14ac:dyDescent="0.2">
      <c r="E3489" s="93"/>
      <c r="F3489" s="34"/>
      <c r="G3489" s="34"/>
      <c r="H3489" s="34"/>
    </row>
    <row r="3490" spans="5:8" x14ac:dyDescent="0.2">
      <c r="E3490" s="93"/>
      <c r="F3490" s="34"/>
      <c r="G3490" s="34"/>
      <c r="H3490" s="34"/>
    </row>
    <row r="3491" spans="5:8" x14ac:dyDescent="0.2">
      <c r="E3491" s="93"/>
      <c r="F3491" s="34"/>
      <c r="G3491" s="34"/>
      <c r="H3491" s="34"/>
    </row>
    <row r="3492" spans="5:8" x14ac:dyDescent="0.2">
      <c r="E3492" s="93"/>
      <c r="F3492" s="34"/>
      <c r="G3492" s="34"/>
      <c r="H3492" s="34"/>
    </row>
    <row r="3493" spans="5:8" x14ac:dyDescent="0.2">
      <c r="E3493" s="93"/>
      <c r="F3493" s="34"/>
      <c r="G3493" s="34"/>
      <c r="H3493" s="34"/>
    </row>
    <row r="3494" spans="5:8" x14ac:dyDescent="0.2">
      <c r="E3494" s="93"/>
      <c r="F3494" s="34"/>
      <c r="G3494" s="34"/>
      <c r="H3494" s="34"/>
    </row>
    <row r="3495" spans="5:8" x14ac:dyDescent="0.2">
      <c r="E3495" s="93"/>
      <c r="F3495" s="34"/>
      <c r="G3495" s="34"/>
      <c r="H3495" s="34"/>
    </row>
    <row r="3496" spans="5:8" x14ac:dyDescent="0.2">
      <c r="E3496" s="93"/>
      <c r="F3496" s="34"/>
      <c r="G3496" s="34"/>
      <c r="H3496" s="34"/>
    </row>
    <row r="3497" spans="5:8" x14ac:dyDescent="0.2">
      <c r="E3497" s="93"/>
      <c r="F3497" s="34"/>
      <c r="G3497" s="34"/>
      <c r="H3497" s="34"/>
    </row>
    <row r="3498" spans="5:8" x14ac:dyDescent="0.2">
      <c r="E3498" s="93"/>
      <c r="F3498" s="34"/>
      <c r="G3498" s="34"/>
      <c r="H3498" s="34"/>
    </row>
    <row r="3499" spans="5:8" x14ac:dyDescent="0.2">
      <c r="E3499" s="93"/>
      <c r="F3499" s="34"/>
      <c r="G3499" s="34"/>
      <c r="H3499" s="34"/>
    </row>
    <row r="3500" spans="5:8" x14ac:dyDescent="0.2">
      <c r="E3500" s="93"/>
      <c r="F3500" s="34"/>
      <c r="G3500" s="34"/>
      <c r="H3500" s="34"/>
    </row>
    <row r="3501" spans="5:8" x14ac:dyDescent="0.2">
      <c r="E3501" s="93"/>
      <c r="F3501" s="34"/>
      <c r="G3501" s="34"/>
      <c r="H3501" s="34"/>
    </row>
    <row r="3502" spans="5:8" x14ac:dyDescent="0.2">
      <c r="E3502" s="93"/>
      <c r="F3502" s="34"/>
      <c r="G3502" s="34"/>
      <c r="H3502" s="34"/>
    </row>
    <row r="3503" spans="5:8" x14ac:dyDescent="0.2">
      <c r="E3503" s="93"/>
      <c r="F3503" s="34"/>
      <c r="G3503" s="34"/>
      <c r="H3503" s="34"/>
    </row>
    <row r="3504" spans="5:8" x14ac:dyDescent="0.2">
      <c r="E3504" s="93"/>
      <c r="F3504" s="34"/>
      <c r="G3504" s="34"/>
      <c r="H3504" s="34"/>
    </row>
    <row r="3505" spans="5:8" x14ac:dyDescent="0.2">
      <c r="E3505" s="93"/>
      <c r="F3505" s="34"/>
      <c r="G3505" s="34"/>
      <c r="H3505" s="34"/>
    </row>
    <row r="3506" spans="5:8" x14ac:dyDescent="0.2">
      <c r="E3506" s="93"/>
      <c r="F3506" s="34"/>
      <c r="G3506" s="34"/>
      <c r="H3506" s="34"/>
    </row>
    <row r="3507" spans="5:8" x14ac:dyDescent="0.2">
      <c r="E3507" s="93"/>
      <c r="F3507" s="34"/>
      <c r="G3507" s="34"/>
      <c r="H3507" s="34"/>
    </row>
    <row r="3508" spans="5:8" x14ac:dyDescent="0.2">
      <c r="E3508" s="93"/>
      <c r="F3508" s="34"/>
      <c r="G3508" s="34"/>
      <c r="H3508" s="34"/>
    </row>
    <row r="3509" spans="5:8" x14ac:dyDescent="0.2">
      <c r="E3509" s="93"/>
      <c r="F3509" s="34"/>
      <c r="G3509" s="34"/>
      <c r="H3509" s="34"/>
    </row>
    <row r="3510" spans="5:8" x14ac:dyDescent="0.2">
      <c r="E3510" s="93"/>
      <c r="F3510" s="34"/>
      <c r="G3510" s="34"/>
      <c r="H3510" s="34"/>
    </row>
    <row r="3511" spans="5:8" x14ac:dyDescent="0.2">
      <c r="E3511" s="93"/>
      <c r="F3511" s="34"/>
      <c r="G3511" s="34"/>
      <c r="H3511" s="34"/>
    </row>
    <row r="3512" spans="5:8" x14ac:dyDescent="0.2">
      <c r="E3512" s="93"/>
      <c r="F3512" s="34"/>
      <c r="G3512" s="34"/>
      <c r="H3512" s="34"/>
    </row>
    <row r="3513" spans="5:8" x14ac:dyDescent="0.2">
      <c r="E3513" s="93"/>
      <c r="F3513" s="34"/>
      <c r="G3513" s="34"/>
      <c r="H3513" s="34"/>
    </row>
    <row r="3514" spans="5:8" x14ac:dyDescent="0.2">
      <c r="E3514" s="93"/>
      <c r="F3514" s="34"/>
      <c r="G3514" s="34"/>
      <c r="H3514" s="34"/>
    </row>
    <row r="3515" spans="5:8" x14ac:dyDescent="0.2">
      <c r="E3515" s="93"/>
      <c r="F3515" s="34"/>
      <c r="G3515" s="34"/>
      <c r="H3515" s="34"/>
    </row>
    <row r="3516" spans="5:8" x14ac:dyDescent="0.2">
      <c r="E3516" s="93"/>
      <c r="F3516" s="34"/>
      <c r="G3516" s="34"/>
      <c r="H3516" s="34"/>
    </row>
    <row r="3517" spans="5:8" x14ac:dyDescent="0.2">
      <c r="E3517" s="93"/>
      <c r="F3517" s="34"/>
      <c r="G3517" s="34"/>
      <c r="H3517" s="34"/>
    </row>
    <row r="3518" spans="5:8" x14ac:dyDescent="0.2">
      <c r="E3518" s="93"/>
      <c r="F3518" s="34"/>
      <c r="G3518" s="34"/>
      <c r="H3518" s="34"/>
    </row>
    <row r="3519" spans="5:8" x14ac:dyDescent="0.2">
      <c r="E3519" s="93"/>
      <c r="F3519" s="34"/>
      <c r="G3519" s="34"/>
      <c r="H3519" s="34"/>
    </row>
    <row r="3520" spans="5:8" x14ac:dyDescent="0.2">
      <c r="E3520" s="93"/>
      <c r="F3520" s="34"/>
      <c r="G3520" s="34"/>
      <c r="H3520" s="34"/>
    </row>
    <row r="3521" spans="5:8" x14ac:dyDescent="0.2">
      <c r="E3521" s="93"/>
      <c r="F3521" s="34"/>
      <c r="G3521" s="34"/>
      <c r="H3521" s="34"/>
    </row>
    <row r="3522" spans="5:8" x14ac:dyDescent="0.2">
      <c r="E3522" s="93"/>
      <c r="F3522" s="34"/>
      <c r="G3522" s="34"/>
      <c r="H3522" s="34"/>
    </row>
    <row r="3523" spans="5:8" x14ac:dyDescent="0.2">
      <c r="E3523" s="93"/>
      <c r="F3523" s="34"/>
      <c r="G3523" s="34"/>
      <c r="H3523" s="34"/>
    </row>
    <row r="3524" spans="5:8" x14ac:dyDescent="0.2">
      <c r="E3524" s="93"/>
      <c r="F3524" s="34"/>
      <c r="G3524" s="34"/>
      <c r="H3524" s="34"/>
    </row>
    <row r="3525" spans="5:8" x14ac:dyDescent="0.2">
      <c r="E3525" s="93"/>
      <c r="F3525" s="34"/>
      <c r="G3525" s="34"/>
      <c r="H3525" s="34"/>
    </row>
    <row r="3526" spans="5:8" x14ac:dyDescent="0.2">
      <c r="E3526" s="93"/>
      <c r="F3526" s="34"/>
      <c r="G3526" s="34"/>
      <c r="H3526" s="34"/>
    </row>
    <row r="3527" spans="5:8" x14ac:dyDescent="0.2">
      <c r="E3527" s="93"/>
      <c r="F3527" s="34"/>
      <c r="G3527" s="34"/>
      <c r="H3527" s="34"/>
    </row>
    <row r="3528" spans="5:8" x14ac:dyDescent="0.2">
      <c r="E3528" s="93"/>
      <c r="F3528" s="34"/>
      <c r="G3528" s="34"/>
      <c r="H3528" s="34"/>
    </row>
    <row r="3529" spans="5:8" x14ac:dyDescent="0.2">
      <c r="E3529" s="93"/>
      <c r="F3529" s="34"/>
      <c r="G3529" s="34"/>
      <c r="H3529" s="34"/>
    </row>
    <row r="3530" spans="5:8" x14ac:dyDescent="0.2">
      <c r="E3530" s="93"/>
      <c r="F3530" s="34"/>
      <c r="G3530" s="34"/>
      <c r="H3530" s="34"/>
    </row>
    <row r="3531" spans="5:8" x14ac:dyDescent="0.2">
      <c r="E3531" s="93"/>
      <c r="F3531" s="34"/>
      <c r="G3531" s="34"/>
      <c r="H3531" s="34"/>
    </row>
    <row r="3532" spans="5:8" x14ac:dyDescent="0.2">
      <c r="E3532" s="93"/>
      <c r="F3532" s="34"/>
      <c r="G3532" s="34"/>
      <c r="H3532" s="34"/>
    </row>
    <row r="3533" spans="5:8" x14ac:dyDescent="0.2">
      <c r="E3533" s="93"/>
      <c r="F3533" s="34"/>
      <c r="G3533" s="34"/>
      <c r="H3533" s="34"/>
    </row>
    <row r="3534" spans="5:8" x14ac:dyDescent="0.2">
      <c r="E3534" s="93"/>
      <c r="F3534" s="34"/>
      <c r="G3534" s="34"/>
      <c r="H3534" s="34"/>
    </row>
    <row r="3535" spans="5:8" x14ac:dyDescent="0.2">
      <c r="E3535" s="93"/>
      <c r="F3535" s="34"/>
      <c r="G3535" s="34"/>
      <c r="H3535" s="34"/>
    </row>
    <row r="3536" spans="5:8" x14ac:dyDescent="0.2">
      <c r="E3536" s="93"/>
      <c r="F3536" s="34"/>
      <c r="G3536" s="34"/>
      <c r="H3536" s="34"/>
    </row>
    <row r="3537" spans="5:8" x14ac:dyDescent="0.2">
      <c r="E3537" s="93"/>
      <c r="F3537" s="34"/>
      <c r="G3537" s="34"/>
      <c r="H3537" s="34"/>
    </row>
    <row r="3538" spans="5:8" x14ac:dyDescent="0.2">
      <c r="E3538" s="93"/>
      <c r="F3538" s="34"/>
      <c r="G3538" s="34"/>
      <c r="H3538" s="34"/>
    </row>
    <row r="3539" spans="5:8" x14ac:dyDescent="0.2">
      <c r="E3539" s="93"/>
      <c r="F3539" s="34"/>
      <c r="G3539" s="34"/>
      <c r="H3539" s="34"/>
    </row>
    <row r="3540" spans="5:8" x14ac:dyDescent="0.2">
      <c r="E3540" s="93"/>
      <c r="F3540" s="34"/>
      <c r="G3540" s="34"/>
      <c r="H3540" s="34"/>
    </row>
    <row r="3541" spans="5:8" x14ac:dyDescent="0.2">
      <c r="E3541" s="93"/>
      <c r="F3541" s="34"/>
      <c r="G3541" s="34"/>
      <c r="H3541" s="34"/>
    </row>
    <row r="3542" spans="5:8" x14ac:dyDescent="0.2">
      <c r="E3542" s="93"/>
      <c r="F3542" s="34"/>
      <c r="G3542" s="34"/>
      <c r="H3542" s="34"/>
    </row>
    <row r="3543" spans="5:8" x14ac:dyDescent="0.2">
      <c r="E3543" s="93"/>
      <c r="F3543" s="34"/>
      <c r="G3543" s="34"/>
      <c r="H3543" s="34"/>
    </row>
    <row r="3544" spans="5:8" x14ac:dyDescent="0.2">
      <c r="E3544" s="93"/>
      <c r="F3544" s="34"/>
      <c r="G3544" s="34"/>
      <c r="H3544" s="34"/>
    </row>
    <row r="3545" spans="5:8" x14ac:dyDescent="0.2">
      <c r="E3545" s="93"/>
      <c r="F3545" s="34"/>
      <c r="G3545" s="34"/>
      <c r="H3545" s="34"/>
    </row>
    <row r="3546" spans="5:8" x14ac:dyDescent="0.2">
      <c r="E3546" s="93"/>
      <c r="F3546" s="34"/>
      <c r="G3546" s="34"/>
      <c r="H3546" s="34"/>
    </row>
    <row r="3547" spans="5:8" x14ac:dyDescent="0.2">
      <c r="E3547" s="93"/>
      <c r="F3547" s="34"/>
      <c r="G3547" s="34"/>
      <c r="H3547" s="34"/>
    </row>
    <row r="3548" spans="5:8" x14ac:dyDescent="0.2">
      <c r="E3548" s="93"/>
      <c r="F3548" s="34"/>
      <c r="G3548" s="34"/>
      <c r="H3548" s="34"/>
    </row>
    <row r="3549" spans="5:8" x14ac:dyDescent="0.2">
      <c r="E3549" s="93"/>
      <c r="F3549" s="34"/>
      <c r="G3549" s="34"/>
      <c r="H3549" s="34"/>
    </row>
    <row r="3550" spans="5:8" x14ac:dyDescent="0.2">
      <c r="E3550" s="93"/>
      <c r="F3550" s="34"/>
      <c r="G3550" s="34"/>
      <c r="H3550" s="34"/>
    </row>
    <row r="3551" spans="5:8" x14ac:dyDescent="0.2">
      <c r="E3551" s="93"/>
      <c r="F3551" s="34"/>
      <c r="G3551" s="34"/>
      <c r="H3551" s="34"/>
    </row>
    <row r="3552" spans="5:8" x14ac:dyDescent="0.2">
      <c r="E3552" s="93"/>
      <c r="F3552" s="34"/>
      <c r="G3552" s="34"/>
      <c r="H3552" s="34"/>
    </row>
    <row r="3553" spans="5:8" x14ac:dyDescent="0.2">
      <c r="E3553" s="93"/>
      <c r="F3553" s="34"/>
      <c r="G3553" s="34"/>
      <c r="H3553" s="34"/>
    </row>
    <row r="3554" spans="5:8" x14ac:dyDescent="0.2">
      <c r="E3554" s="93"/>
      <c r="F3554" s="34"/>
      <c r="G3554" s="34"/>
      <c r="H3554" s="34"/>
    </row>
    <row r="3555" spans="5:8" x14ac:dyDescent="0.2">
      <c r="E3555" s="93"/>
      <c r="F3555" s="34"/>
      <c r="G3555" s="34"/>
      <c r="H3555" s="34"/>
    </row>
    <row r="3556" spans="5:8" x14ac:dyDescent="0.2">
      <c r="E3556" s="93"/>
      <c r="F3556" s="34"/>
      <c r="G3556" s="34"/>
      <c r="H3556" s="34"/>
    </row>
    <row r="3557" spans="5:8" x14ac:dyDescent="0.2">
      <c r="E3557" s="93"/>
      <c r="F3557" s="34"/>
      <c r="G3557" s="34"/>
      <c r="H3557" s="34"/>
    </row>
    <row r="3558" spans="5:8" x14ac:dyDescent="0.2">
      <c r="E3558" s="93"/>
      <c r="F3558" s="34"/>
      <c r="G3558" s="34"/>
      <c r="H3558" s="34"/>
    </row>
    <row r="3559" spans="5:8" x14ac:dyDescent="0.2">
      <c r="E3559" s="93"/>
      <c r="F3559" s="34"/>
      <c r="G3559" s="34"/>
      <c r="H3559" s="34"/>
    </row>
    <row r="3560" spans="5:8" x14ac:dyDescent="0.2">
      <c r="E3560" s="93"/>
      <c r="F3560" s="34"/>
      <c r="G3560" s="34"/>
      <c r="H3560" s="34"/>
    </row>
    <row r="3561" spans="5:8" x14ac:dyDescent="0.2">
      <c r="E3561" s="93"/>
      <c r="F3561" s="34"/>
      <c r="G3561" s="34"/>
      <c r="H3561" s="34"/>
    </row>
    <row r="3562" spans="5:8" x14ac:dyDescent="0.2">
      <c r="E3562" s="93"/>
      <c r="F3562" s="34"/>
      <c r="G3562" s="34"/>
      <c r="H3562" s="34"/>
    </row>
    <row r="3563" spans="5:8" x14ac:dyDescent="0.2">
      <c r="E3563" s="93"/>
      <c r="F3563" s="34"/>
      <c r="G3563" s="34"/>
      <c r="H3563" s="34"/>
    </row>
    <row r="3564" spans="5:8" x14ac:dyDescent="0.2">
      <c r="E3564" s="93"/>
      <c r="F3564" s="34"/>
      <c r="G3564" s="34"/>
      <c r="H3564" s="34"/>
    </row>
    <row r="3565" spans="5:8" x14ac:dyDescent="0.2">
      <c r="E3565" s="93"/>
      <c r="F3565" s="34"/>
      <c r="G3565" s="34"/>
      <c r="H3565" s="34"/>
    </row>
    <row r="3566" spans="5:8" x14ac:dyDescent="0.2">
      <c r="E3566" s="93"/>
      <c r="F3566" s="34"/>
      <c r="G3566" s="34"/>
      <c r="H3566" s="34"/>
    </row>
    <row r="3567" spans="5:8" x14ac:dyDescent="0.2">
      <c r="E3567" s="93"/>
      <c r="F3567" s="34"/>
      <c r="G3567" s="34"/>
      <c r="H3567" s="34"/>
    </row>
    <row r="3568" spans="5:8" x14ac:dyDescent="0.2">
      <c r="E3568" s="93"/>
      <c r="F3568" s="34"/>
      <c r="G3568" s="34"/>
      <c r="H3568" s="34"/>
    </row>
    <row r="3569" spans="5:8" x14ac:dyDescent="0.2">
      <c r="E3569" s="93"/>
      <c r="F3569" s="34"/>
      <c r="G3569" s="34"/>
      <c r="H3569" s="34"/>
    </row>
    <row r="3570" spans="5:8" x14ac:dyDescent="0.2">
      <c r="E3570" s="93"/>
      <c r="F3570" s="34"/>
      <c r="G3570" s="34"/>
      <c r="H3570" s="34"/>
    </row>
    <row r="3571" spans="5:8" x14ac:dyDescent="0.2">
      <c r="E3571" s="93"/>
      <c r="F3571" s="34"/>
      <c r="G3571" s="34"/>
      <c r="H3571" s="34"/>
    </row>
    <row r="3572" spans="5:8" x14ac:dyDescent="0.2">
      <c r="E3572" s="93"/>
      <c r="F3572" s="34"/>
      <c r="G3572" s="34"/>
      <c r="H3572" s="34"/>
    </row>
    <row r="3573" spans="5:8" x14ac:dyDescent="0.2">
      <c r="E3573" s="93"/>
      <c r="F3573" s="34"/>
      <c r="G3573" s="34"/>
      <c r="H3573" s="34"/>
    </row>
    <row r="3574" spans="5:8" x14ac:dyDescent="0.2">
      <c r="E3574" s="93"/>
      <c r="F3574" s="34"/>
      <c r="G3574" s="34"/>
      <c r="H3574" s="34"/>
    </row>
    <row r="3575" spans="5:8" x14ac:dyDescent="0.2">
      <c r="E3575" s="93"/>
      <c r="F3575" s="34"/>
      <c r="G3575" s="34"/>
      <c r="H3575" s="34"/>
    </row>
    <row r="3576" spans="5:8" x14ac:dyDescent="0.2">
      <c r="E3576" s="93"/>
      <c r="F3576" s="34"/>
      <c r="G3576" s="34"/>
      <c r="H3576" s="34"/>
    </row>
    <row r="3577" spans="5:8" x14ac:dyDescent="0.2">
      <c r="E3577" s="93"/>
      <c r="F3577" s="34"/>
      <c r="G3577" s="34"/>
      <c r="H3577" s="34"/>
    </row>
    <row r="3578" spans="5:8" x14ac:dyDescent="0.2">
      <c r="E3578" s="93"/>
      <c r="F3578" s="34"/>
      <c r="G3578" s="34"/>
      <c r="H3578" s="34"/>
    </row>
    <row r="3579" spans="5:8" x14ac:dyDescent="0.2">
      <c r="E3579" s="93"/>
      <c r="F3579" s="34"/>
      <c r="G3579" s="34"/>
      <c r="H3579" s="34"/>
    </row>
    <row r="3580" spans="5:8" x14ac:dyDescent="0.2">
      <c r="E3580" s="93"/>
      <c r="F3580" s="34"/>
      <c r="G3580" s="34"/>
      <c r="H3580" s="34"/>
    </row>
    <row r="3581" spans="5:8" x14ac:dyDescent="0.2">
      <c r="E3581" s="93"/>
      <c r="F3581" s="34"/>
      <c r="G3581" s="34"/>
      <c r="H3581" s="34"/>
    </row>
    <row r="3582" spans="5:8" x14ac:dyDescent="0.2">
      <c r="E3582" s="93"/>
      <c r="F3582" s="34"/>
      <c r="G3582" s="34"/>
      <c r="H3582" s="34"/>
    </row>
    <row r="3583" spans="5:8" x14ac:dyDescent="0.2">
      <c r="E3583" s="93"/>
      <c r="F3583" s="34"/>
      <c r="G3583" s="34"/>
      <c r="H3583" s="34"/>
    </row>
    <row r="3584" spans="5:8" x14ac:dyDescent="0.2">
      <c r="E3584" s="93"/>
      <c r="F3584" s="34"/>
      <c r="G3584" s="34"/>
      <c r="H3584" s="34"/>
    </row>
    <row r="3585" spans="5:8" x14ac:dyDescent="0.2">
      <c r="E3585" s="93"/>
      <c r="F3585" s="34"/>
      <c r="G3585" s="34"/>
      <c r="H3585" s="34"/>
    </row>
    <row r="3586" spans="5:8" x14ac:dyDescent="0.2">
      <c r="E3586" s="93"/>
      <c r="F3586" s="34"/>
      <c r="G3586" s="34"/>
      <c r="H3586" s="34"/>
    </row>
    <row r="3587" spans="5:8" x14ac:dyDescent="0.2">
      <c r="E3587" s="93"/>
      <c r="F3587" s="34"/>
      <c r="G3587" s="34"/>
      <c r="H3587" s="34"/>
    </row>
    <row r="3588" spans="5:8" x14ac:dyDescent="0.2">
      <c r="E3588" s="93"/>
      <c r="F3588" s="34"/>
      <c r="G3588" s="34"/>
      <c r="H3588" s="34"/>
    </row>
    <row r="3589" spans="5:8" x14ac:dyDescent="0.2">
      <c r="E3589" s="93"/>
      <c r="F3589" s="34"/>
      <c r="G3589" s="34"/>
      <c r="H3589" s="34"/>
    </row>
    <row r="3590" spans="5:8" x14ac:dyDescent="0.2">
      <c r="E3590" s="93"/>
      <c r="F3590" s="34"/>
      <c r="G3590" s="34"/>
      <c r="H3590" s="34"/>
    </row>
    <row r="3591" spans="5:8" x14ac:dyDescent="0.2">
      <c r="E3591" s="93"/>
      <c r="F3591" s="34"/>
      <c r="G3591" s="34"/>
      <c r="H3591" s="34"/>
    </row>
    <row r="3592" spans="5:8" x14ac:dyDescent="0.2">
      <c r="E3592" s="93"/>
      <c r="F3592" s="34"/>
      <c r="G3592" s="34"/>
      <c r="H3592" s="34"/>
    </row>
    <row r="3593" spans="5:8" x14ac:dyDescent="0.2">
      <c r="E3593" s="93"/>
      <c r="F3593" s="34"/>
      <c r="G3593" s="34"/>
      <c r="H3593" s="34"/>
    </row>
    <row r="3594" spans="5:8" x14ac:dyDescent="0.2">
      <c r="E3594" s="93"/>
      <c r="F3594" s="34"/>
      <c r="G3594" s="34"/>
      <c r="H3594" s="34"/>
    </row>
    <row r="3595" spans="5:8" x14ac:dyDescent="0.2">
      <c r="E3595" s="93"/>
      <c r="F3595" s="34"/>
      <c r="G3595" s="34"/>
      <c r="H3595" s="34"/>
    </row>
    <row r="3596" spans="5:8" x14ac:dyDescent="0.2">
      <c r="E3596" s="93"/>
      <c r="F3596" s="34"/>
      <c r="G3596" s="34"/>
      <c r="H3596" s="34"/>
    </row>
    <row r="3597" spans="5:8" x14ac:dyDescent="0.2">
      <c r="E3597" s="93"/>
      <c r="F3597" s="34"/>
      <c r="G3597" s="34"/>
      <c r="H3597" s="34"/>
    </row>
    <row r="3598" spans="5:8" x14ac:dyDescent="0.2">
      <c r="E3598" s="93"/>
      <c r="F3598" s="34"/>
      <c r="G3598" s="34"/>
      <c r="H3598" s="34"/>
    </row>
    <row r="3599" spans="5:8" x14ac:dyDescent="0.2">
      <c r="E3599" s="93"/>
      <c r="F3599" s="34"/>
      <c r="G3599" s="34"/>
      <c r="H3599" s="34"/>
    </row>
    <row r="3600" spans="5:8" x14ac:dyDescent="0.2">
      <c r="E3600" s="93"/>
      <c r="F3600" s="34"/>
      <c r="G3600" s="34"/>
      <c r="H3600" s="34"/>
    </row>
    <row r="3601" spans="5:8" x14ac:dyDescent="0.2">
      <c r="E3601" s="93"/>
      <c r="F3601" s="34"/>
      <c r="G3601" s="34"/>
      <c r="H3601" s="34"/>
    </row>
    <row r="3602" spans="5:8" x14ac:dyDescent="0.2">
      <c r="E3602" s="93"/>
      <c r="F3602" s="34"/>
      <c r="G3602" s="34"/>
      <c r="H3602" s="34"/>
    </row>
    <row r="3603" spans="5:8" x14ac:dyDescent="0.2">
      <c r="E3603" s="93"/>
      <c r="F3603" s="34"/>
      <c r="G3603" s="34"/>
      <c r="H3603" s="34"/>
    </row>
    <row r="3604" spans="5:8" x14ac:dyDescent="0.2">
      <c r="E3604" s="93"/>
      <c r="F3604" s="34"/>
      <c r="G3604" s="34"/>
      <c r="H3604" s="34"/>
    </row>
    <row r="3605" spans="5:8" x14ac:dyDescent="0.2">
      <c r="E3605" s="93"/>
      <c r="F3605" s="34"/>
      <c r="G3605" s="34"/>
      <c r="H3605" s="34"/>
    </row>
    <row r="3606" spans="5:8" x14ac:dyDescent="0.2">
      <c r="E3606" s="93"/>
      <c r="F3606" s="34"/>
      <c r="G3606" s="34"/>
      <c r="H3606" s="34"/>
    </row>
    <row r="3607" spans="5:8" x14ac:dyDescent="0.2">
      <c r="E3607" s="93"/>
      <c r="F3607" s="34"/>
      <c r="G3607" s="34"/>
      <c r="H3607" s="34"/>
    </row>
    <row r="3608" spans="5:8" x14ac:dyDescent="0.2">
      <c r="E3608" s="93"/>
      <c r="F3608" s="34"/>
      <c r="G3608" s="34"/>
      <c r="H3608" s="34"/>
    </row>
    <row r="3609" spans="5:8" x14ac:dyDescent="0.2">
      <c r="E3609" s="93"/>
      <c r="F3609" s="34"/>
      <c r="G3609" s="34"/>
      <c r="H3609" s="34"/>
    </row>
    <row r="3610" spans="5:8" x14ac:dyDescent="0.2">
      <c r="E3610" s="93"/>
      <c r="F3610" s="34"/>
      <c r="G3610" s="34"/>
      <c r="H3610" s="34"/>
    </row>
    <row r="3611" spans="5:8" x14ac:dyDescent="0.2">
      <c r="E3611" s="93"/>
      <c r="F3611" s="34"/>
      <c r="G3611" s="34"/>
      <c r="H3611" s="34"/>
    </row>
    <row r="3612" spans="5:8" x14ac:dyDescent="0.2">
      <c r="E3612" s="93"/>
      <c r="F3612" s="34"/>
      <c r="G3612" s="34"/>
      <c r="H3612" s="34"/>
    </row>
    <row r="3613" spans="5:8" x14ac:dyDescent="0.2">
      <c r="E3613" s="93"/>
      <c r="F3613" s="34"/>
      <c r="G3613" s="34"/>
      <c r="H3613" s="34"/>
    </row>
    <row r="3614" spans="5:8" x14ac:dyDescent="0.2">
      <c r="E3614" s="93"/>
      <c r="F3614" s="34"/>
      <c r="G3614" s="34"/>
      <c r="H3614" s="34"/>
    </row>
    <row r="3615" spans="5:8" x14ac:dyDescent="0.2">
      <c r="E3615" s="93"/>
      <c r="F3615" s="34"/>
      <c r="G3615" s="34"/>
      <c r="H3615" s="34"/>
    </row>
    <row r="3616" spans="5:8" x14ac:dyDescent="0.2">
      <c r="E3616" s="93"/>
      <c r="F3616" s="34"/>
      <c r="G3616" s="34"/>
      <c r="H3616" s="34"/>
    </row>
    <row r="3617" spans="5:8" x14ac:dyDescent="0.2">
      <c r="E3617" s="93"/>
      <c r="F3617" s="34"/>
      <c r="G3617" s="34"/>
      <c r="H3617" s="34"/>
    </row>
    <row r="3618" spans="5:8" x14ac:dyDescent="0.2">
      <c r="E3618" s="93"/>
      <c r="F3618" s="34"/>
      <c r="G3618" s="34"/>
      <c r="H3618" s="34"/>
    </row>
    <row r="3619" spans="5:8" x14ac:dyDescent="0.2">
      <c r="E3619" s="93"/>
      <c r="F3619" s="34"/>
      <c r="G3619" s="34"/>
      <c r="H3619" s="34"/>
    </row>
    <row r="3620" spans="5:8" x14ac:dyDescent="0.2">
      <c r="E3620" s="93"/>
      <c r="F3620" s="34"/>
      <c r="G3620" s="34"/>
      <c r="H3620" s="34"/>
    </row>
    <row r="3621" spans="5:8" x14ac:dyDescent="0.2">
      <c r="E3621" s="93"/>
      <c r="F3621" s="34"/>
      <c r="G3621" s="34"/>
      <c r="H3621" s="34"/>
    </row>
    <row r="3622" spans="5:8" x14ac:dyDescent="0.2">
      <c r="E3622" s="93"/>
      <c r="F3622" s="34"/>
      <c r="G3622" s="34"/>
      <c r="H3622" s="34"/>
    </row>
    <row r="3623" spans="5:8" x14ac:dyDescent="0.2">
      <c r="E3623" s="93"/>
      <c r="F3623" s="34"/>
      <c r="G3623" s="34"/>
      <c r="H3623" s="34"/>
    </row>
    <row r="3624" spans="5:8" x14ac:dyDescent="0.2">
      <c r="E3624" s="93"/>
      <c r="F3624" s="34"/>
      <c r="G3624" s="34"/>
      <c r="H3624" s="34"/>
    </row>
    <row r="3625" spans="5:8" x14ac:dyDescent="0.2">
      <c r="E3625" s="93"/>
      <c r="F3625" s="34"/>
      <c r="G3625" s="34"/>
      <c r="H3625" s="34"/>
    </row>
    <row r="3626" spans="5:8" x14ac:dyDescent="0.2">
      <c r="E3626" s="93"/>
      <c r="F3626" s="34"/>
      <c r="G3626" s="34"/>
      <c r="H3626" s="34"/>
    </row>
    <row r="3627" spans="5:8" x14ac:dyDescent="0.2">
      <c r="E3627" s="93"/>
      <c r="F3627" s="34"/>
      <c r="G3627" s="34"/>
      <c r="H3627" s="34"/>
    </row>
    <row r="3628" spans="5:8" x14ac:dyDescent="0.2">
      <c r="E3628" s="93"/>
      <c r="F3628" s="34"/>
      <c r="G3628" s="34"/>
      <c r="H3628" s="34"/>
    </row>
    <row r="3629" spans="5:8" x14ac:dyDescent="0.2">
      <c r="E3629" s="93"/>
      <c r="F3629" s="34"/>
      <c r="G3629" s="34"/>
      <c r="H3629" s="34"/>
    </row>
    <row r="3630" spans="5:8" x14ac:dyDescent="0.2">
      <c r="E3630" s="93"/>
      <c r="F3630" s="34"/>
      <c r="G3630" s="34"/>
      <c r="H3630" s="34"/>
    </row>
    <row r="3631" spans="5:8" x14ac:dyDescent="0.2">
      <c r="E3631" s="93"/>
      <c r="F3631" s="34"/>
      <c r="G3631" s="34"/>
      <c r="H3631" s="34"/>
    </row>
    <row r="3632" spans="5:8" x14ac:dyDescent="0.2">
      <c r="E3632" s="93"/>
      <c r="F3632" s="34"/>
      <c r="G3632" s="34"/>
      <c r="H3632" s="34"/>
    </row>
    <row r="3633" spans="5:8" x14ac:dyDescent="0.2">
      <c r="E3633" s="93"/>
      <c r="F3633" s="34"/>
      <c r="G3633" s="34"/>
      <c r="H3633" s="34"/>
    </row>
    <row r="3634" spans="5:8" x14ac:dyDescent="0.2">
      <c r="E3634" s="93"/>
      <c r="F3634" s="34"/>
      <c r="G3634" s="34"/>
      <c r="H3634" s="34"/>
    </row>
    <row r="3635" spans="5:8" x14ac:dyDescent="0.2">
      <c r="E3635" s="93"/>
      <c r="F3635" s="34"/>
      <c r="G3635" s="34"/>
      <c r="H3635" s="34"/>
    </row>
    <row r="3636" spans="5:8" x14ac:dyDescent="0.2">
      <c r="E3636" s="93"/>
      <c r="F3636" s="34"/>
      <c r="G3636" s="34"/>
      <c r="H3636" s="34"/>
    </row>
    <row r="3637" spans="5:8" x14ac:dyDescent="0.2">
      <c r="E3637" s="93"/>
      <c r="F3637" s="34"/>
      <c r="G3637" s="34"/>
      <c r="H3637" s="34"/>
    </row>
    <row r="3638" spans="5:8" x14ac:dyDescent="0.2">
      <c r="E3638" s="93"/>
      <c r="F3638" s="34"/>
      <c r="G3638" s="34"/>
      <c r="H3638" s="34"/>
    </row>
    <row r="3639" spans="5:8" x14ac:dyDescent="0.2">
      <c r="E3639" s="93"/>
      <c r="F3639" s="34"/>
      <c r="G3639" s="34"/>
      <c r="H3639" s="34"/>
    </row>
    <row r="3640" spans="5:8" x14ac:dyDescent="0.2">
      <c r="E3640" s="93"/>
      <c r="F3640" s="34"/>
      <c r="G3640" s="34"/>
      <c r="H3640" s="34"/>
    </row>
    <row r="3641" spans="5:8" x14ac:dyDescent="0.2">
      <c r="E3641" s="93"/>
      <c r="F3641" s="34"/>
      <c r="G3641" s="34"/>
      <c r="H3641" s="34"/>
    </row>
    <row r="3642" spans="5:8" x14ac:dyDescent="0.2">
      <c r="E3642" s="93"/>
      <c r="F3642" s="34"/>
      <c r="G3642" s="34"/>
      <c r="H3642" s="34"/>
    </row>
    <row r="3643" spans="5:8" x14ac:dyDescent="0.2">
      <c r="E3643" s="93"/>
      <c r="F3643" s="34"/>
      <c r="G3643" s="34"/>
      <c r="H3643" s="34"/>
    </row>
    <row r="3644" spans="5:8" x14ac:dyDescent="0.2">
      <c r="E3644" s="93"/>
      <c r="F3644" s="34"/>
      <c r="G3644" s="34"/>
      <c r="H3644" s="34"/>
    </row>
    <row r="3645" spans="5:8" x14ac:dyDescent="0.2">
      <c r="E3645" s="93"/>
      <c r="F3645" s="34"/>
      <c r="G3645" s="34"/>
      <c r="H3645" s="34"/>
    </row>
    <row r="3646" spans="5:8" x14ac:dyDescent="0.2">
      <c r="E3646" s="93"/>
      <c r="F3646" s="34"/>
      <c r="G3646" s="34"/>
      <c r="H3646" s="34"/>
    </row>
    <row r="3647" spans="5:8" x14ac:dyDescent="0.2">
      <c r="E3647" s="93"/>
      <c r="F3647" s="34"/>
      <c r="G3647" s="34"/>
      <c r="H3647" s="34"/>
    </row>
    <row r="3648" spans="5:8" x14ac:dyDescent="0.2">
      <c r="E3648" s="93"/>
      <c r="F3648" s="34"/>
      <c r="G3648" s="34"/>
      <c r="H3648" s="34"/>
    </row>
    <row r="3649" spans="5:8" x14ac:dyDescent="0.2">
      <c r="E3649" s="93"/>
      <c r="F3649" s="34"/>
      <c r="G3649" s="34"/>
      <c r="H3649" s="34"/>
    </row>
    <row r="3650" spans="5:8" x14ac:dyDescent="0.2">
      <c r="E3650" s="93"/>
      <c r="F3650" s="34"/>
      <c r="G3650" s="34"/>
      <c r="H3650" s="34"/>
    </row>
    <row r="3651" spans="5:8" x14ac:dyDescent="0.2">
      <c r="E3651" s="93"/>
      <c r="F3651" s="34"/>
      <c r="G3651" s="34"/>
      <c r="H3651" s="34"/>
    </row>
    <row r="3652" spans="5:8" x14ac:dyDescent="0.2">
      <c r="E3652" s="93"/>
      <c r="F3652" s="34"/>
      <c r="G3652" s="34"/>
      <c r="H3652" s="34"/>
    </row>
    <row r="3653" spans="5:8" x14ac:dyDescent="0.2">
      <c r="E3653" s="93"/>
      <c r="F3653" s="34"/>
      <c r="G3653" s="34"/>
      <c r="H3653" s="34"/>
    </row>
    <row r="3654" spans="5:8" x14ac:dyDescent="0.2">
      <c r="E3654" s="93"/>
      <c r="F3654" s="34"/>
      <c r="G3654" s="34"/>
      <c r="H3654" s="34"/>
    </row>
    <row r="3655" spans="5:8" x14ac:dyDescent="0.2">
      <c r="E3655" s="93"/>
      <c r="F3655" s="34"/>
      <c r="G3655" s="34"/>
      <c r="H3655" s="34"/>
    </row>
    <row r="3656" spans="5:8" x14ac:dyDescent="0.2">
      <c r="E3656" s="93"/>
      <c r="F3656" s="34"/>
      <c r="G3656" s="34"/>
      <c r="H3656" s="34"/>
    </row>
    <row r="3657" spans="5:8" x14ac:dyDescent="0.2">
      <c r="E3657" s="93"/>
      <c r="F3657" s="34"/>
      <c r="G3657" s="34"/>
      <c r="H3657" s="34"/>
    </row>
    <row r="3658" spans="5:8" x14ac:dyDescent="0.2">
      <c r="E3658" s="93"/>
      <c r="F3658" s="34"/>
      <c r="G3658" s="34"/>
      <c r="H3658" s="34"/>
    </row>
    <row r="3659" spans="5:8" x14ac:dyDescent="0.2">
      <c r="E3659" s="93"/>
      <c r="F3659" s="34"/>
      <c r="G3659" s="34"/>
      <c r="H3659" s="34"/>
    </row>
    <row r="3660" spans="5:8" x14ac:dyDescent="0.2">
      <c r="E3660" s="93"/>
      <c r="F3660" s="34"/>
      <c r="G3660" s="34"/>
      <c r="H3660" s="34"/>
    </row>
    <row r="3661" spans="5:8" x14ac:dyDescent="0.2">
      <c r="E3661" s="93"/>
      <c r="F3661" s="34"/>
      <c r="G3661" s="34"/>
      <c r="H3661" s="34"/>
    </row>
    <row r="3662" spans="5:8" x14ac:dyDescent="0.2">
      <c r="E3662" s="93"/>
      <c r="F3662" s="34"/>
      <c r="G3662" s="34"/>
      <c r="H3662" s="34"/>
    </row>
    <row r="3663" spans="5:8" x14ac:dyDescent="0.2">
      <c r="E3663" s="93"/>
      <c r="F3663" s="34"/>
      <c r="G3663" s="34"/>
      <c r="H3663" s="34"/>
    </row>
    <row r="3664" spans="5:8" x14ac:dyDescent="0.2">
      <c r="E3664" s="93"/>
      <c r="F3664" s="34"/>
      <c r="G3664" s="34"/>
      <c r="H3664" s="34"/>
    </row>
    <row r="3665" spans="5:8" x14ac:dyDescent="0.2">
      <c r="E3665" s="93"/>
      <c r="F3665" s="34"/>
      <c r="G3665" s="34"/>
      <c r="H3665" s="34"/>
    </row>
    <row r="3666" spans="5:8" x14ac:dyDescent="0.2">
      <c r="E3666" s="93"/>
      <c r="F3666" s="34"/>
      <c r="G3666" s="34"/>
      <c r="H3666" s="34"/>
    </row>
    <row r="3667" spans="5:8" x14ac:dyDescent="0.2">
      <c r="E3667" s="93"/>
      <c r="F3667" s="34"/>
      <c r="G3667" s="34"/>
      <c r="H3667" s="34"/>
    </row>
    <row r="3668" spans="5:8" x14ac:dyDescent="0.2">
      <c r="E3668" s="93"/>
      <c r="F3668" s="34"/>
      <c r="G3668" s="34"/>
      <c r="H3668" s="34"/>
    </row>
    <row r="3669" spans="5:8" x14ac:dyDescent="0.2">
      <c r="E3669" s="93"/>
      <c r="F3669" s="34"/>
      <c r="G3669" s="34"/>
      <c r="H3669" s="34"/>
    </row>
    <row r="3670" spans="5:8" x14ac:dyDescent="0.2">
      <c r="E3670" s="93"/>
      <c r="F3670" s="34"/>
      <c r="G3670" s="34"/>
      <c r="H3670" s="34"/>
    </row>
    <row r="3671" spans="5:8" x14ac:dyDescent="0.2">
      <c r="E3671" s="93"/>
      <c r="F3671" s="34"/>
      <c r="G3671" s="34"/>
      <c r="H3671" s="34"/>
    </row>
    <row r="3672" spans="5:8" x14ac:dyDescent="0.2">
      <c r="E3672" s="93"/>
      <c r="F3672" s="34"/>
      <c r="G3672" s="34"/>
      <c r="H3672" s="34"/>
    </row>
    <row r="3673" spans="5:8" x14ac:dyDescent="0.2">
      <c r="E3673" s="93"/>
      <c r="F3673" s="34"/>
      <c r="G3673" s="34"/>
      <c r="H3673" s="34"/>
    </row>
    <row r="3674" spans="5:8" x14ac:dyDescent="0.2">
      <c r="E3674" s="93"/>
      <c r="F3674" s="34"/>
      <c r="G3674" s="34"/>
      <c r="H3674" s="34"/>
    </row>
    <row r="3675" spans="5:8" x14ac:dyDescent="0.2">
      <c r="E3675" s="93"/>
      <c r="F3675" s="34"/>
      <c r="G3675" s="34"/>
      <c r="H3675" s="34"/>
    </row>
    <row r="3676" spans="5:8" x14ac:dyDescent="0.2">
      <c r="E3676" s="93"/>
      <c r="F3676" s="34"/>
      <c r="G3676" s="34"/>
      <c r="H3676" s="34"/>
    </row>
    <row r="3677" spans="5:8" x14ac:dyDescent="0.2">
      <c r="E3677" s="93"/>
      <c r="F3677" s="34"/>
      <c r="G3677" s="34"/>
      <c r="H3677" s="34"/>
    </row>
    <row r="3678" spans="5:8" x14ac:dyDescent="0.2">
      <c r="E3678" s="93"/>
      <c r="F3678" s="34"/>
      <c r="G3678" s="34"/>
      <c r="H3678" s="34"/>
    </row>
    <row r="3679" spans="5:8" x14ac:dyDescent="0.2">
      <c r="E3679" s="93"/>
      <c r="F3679" s="34"/>
      <c r="G3679" s="34"/>
      <c r="H3679" s="34"/>
    </row>
    <row r="3680" spans="5:8" x14ac:dyDescent="0.2">
      <c r="E3680" s="93"/>
      <c r="F3680" s="34"/>
      <c r="G3680" s="34"/>
      <c r="H3680" s="34"/>
    </row>
    <row r="3681" spans="5:8" x14ac:dyDescent="0.2">
      <c r="E3681" s="93"/>
      <c r="F3681" s="34"/>
      <c r="G3681" s="34"/>
      <c r="H3681" s="34"/>
    </row>
    <row r="3682" spans="5:8" x14ac:dyDescent="0.2">
      <c r="E3682" s="93"/>
      <c r="F3682" s="34"/>
      <c r="G3682" s="34"/>
      <c r="H3682" s="34"/>
    </row>
    <row r="3683" spans="5:8" x14ac:dyDescent="0.2">
      <c r="E3683" s="93"/>
      <c r="F3683" s="34"/>
      <c r="G3683" s="34"/>
      <c r="H3683" s="34"/>
    </row>
    <row r="3684" spans="5:8" x14ac:dyDescent="0.2">
      <c r="E3684" s="93"/>
      <c r="F3684" s="34"/>
      <c r="G3684" s="34"/>
      <c r="H3684" s="34"/>
    </row>
    <row r="3685" spans="5:8" x14ac:dyDescent="0.2">
      <c r="E3685" s="93"/>
      <c r="F3685" s="34"/>
      <c r="G3685" s="34"/>
      <c r="H3685" s="34"/>
    </row>
    <row r="3686" spans="5:8" x14ac:dyDescent="0.2">
      <c r="E3686" s="93"/>
      <c r="F3686" s="34"/>
      <c r="G3686" s="34"/>
      <c r="H3686" s="34"/>
    </row>
    <row r="3687" spans="5:8" x14ac:dyDescent="0.2">
      <c r="E3687" s="93"/>
      <c r="F3687" s="34"/>
      <c r="G3687" s="34"/>
      <c r="H3687" s="34"/>
    </row>
    <row r="3688" spans="5:8" x14ac:dyDescent="0.2">
      <c r="E3688" s="93"/>
      <c r="F3688" s="34"/>
      <c r="G3688" s="34"/>
      <c r="H3688" s="34"/>
    </row>
    <row r="3689" spans="5:8" x14ac:dyDescent="0.2">
      <c r="E3689" s="93"/>
      <c r="F3689" s="34"/>
      <c r="G3689" s="34"/>
      <c r="H3689" s="34"/>
    </row>
    <row r="3690" spans="5:8" x14ac:dyDescent="0.2">
      <c r="E3690" s="93"/>
      <c r="F3690" s="34"/>
      <c r="G3690" s="34"/>
      <c r="H3690" s="34"/>
    </row>
    <row r="3691" spans="5:8" x14ac:dyDescent="0.2">
      <c r="E3691" s="93"/>
      <c r="F3691" s="34"/>
      <c r="G3691" s="34"/>
      <c r="H3691" s="34"/>
    </row>
    <row r="3692" spans="5:8" x14ac:dyDescent="0.2">
      <c r="E3692" s="93"/>
      <c r="F3692" s="34"/>
      <c r="G3692" s="34"/>
      <c r="H3692" s="34"/>
    </row>
    <row r="3693" spans="5:8" x14ac:dyDescent="0.2">
      <c r="E3693" s="93"/>
      <c r="F3693" s="34"/>
      <c r="G3693" s="34"/>
      <c r="H3693" s="34"/>
    </row>
    <row r="3694" spans="5:8" x14ac:dyDescent="0.2">
      <c r="E3694" s="93"/>
      <c r="F3694" s="34"/>
      <c r="G3694" s="34"/>
      <c r="H3694" s="34"/>
    </row>
    <row r="3695" spans="5:8" x14ac:dyDescent="0.2">
      <c r="E3695" s="93"/>
      <c r="F3695" s="34"/>
      <c r="G3695" s="34"/>
      <c r="H3695" s="34"/>
    </row>
    <row r="3696" spans="5:8" x14ac:dyDescent="0.2">
      <c r="E3696" s="93"/>
      <c r="F3696" s="34"/>
      <c r="G3696" s="34"/>
      <c r="H3696" s="34"/>
    </row>
    <row r="3697" spans="5:8" x14ac:dyDescent="0.2">
      <c r="E3697" s="93"/>
      <c r="F3697" s="34"/>
      <c r="G3697" s="34"/>
      <c r="H3697" s="34"/>
    </row>
    <row r="3698" spans="5:8" x14ac:dyDescent="0.2">
      <c r="E3698" s="93"/>
      <c r="F3698" s="34"/>
      <c r="G3698" s="34"/>
      <c r="H3698" s="34"/>
    </row>
    <row r="3699" spans="5:8" x14ac:dyDescent="0.2">
      <c r="E3699" s="93"/>
      <c r="F3699" s="34"/>
      <c r="G3699" s="34"/>
      <c r="H3699" s="34"/>
    </row>
    <row r="3700" spans="5:8" x14ac:dyDescent="0.2">
      <c r="E3700" s="93"/>
      <c r="F3700" s="34"/>
      <c r="G3700" s="34"/>
      <c r="H3700" s="34"/>
    </row>
    <row r="3701" spans="5:8" x14ac:dyDescent="0.2">
      <c r="E3701" s="93"/>
      <c r="F3701" s="34"/>
      <c r="G3701" s="34"/>
      <c r="H3701" s="34"/>
    </row>
    <row r="3702" spans="5:8" x14ac:dyDescent="0.2">
      <c r="E3702" s="93"/>
      <c r="F3702" s="34"/>
      <c r="G3702" s="34"/>
      <c r="H3702" s="34"/>
    </row>
    <row r="3703" spans="5:8" x14ac:dyDescent="0.2">
      <c r="E3703" s="93"/>
      <c r="F3703" s="34"/>
      <c r="G3703" s="34"/>
      <c r="H3703" s="34"/>
    </row>
    <row r="3704" spans="5:8" x14ac:dyDescent="0.2">
      <c r="E3704" s="93"/>
      <c r="F3704" s="34"/>
      <c r="G3704" s="34"/>
      <c r="H3704" s="34"/>
    </row>
    <row r="3705" spans="5:8" x14ac:dyDescent="0.2">
      <c r="E3705" s="93"/>
      <c r="F3705" s="34"/>
      <c r="G3705" s="34"/>
      <c r="H3705" s="34"/>
    </row>
    <row r="3706" spans="5:8" x14ac:dyDescent="0.2">
      <c r="E3706" s="93"/>
      <c r="F3706" s="34"/>
      <c r="G3706" s="34"/>
      <c r="H3706" s="34"/>
    </row>
    <row r="3707" spans="5:8" x14ac:dyDescent="0.2">
      <c r="E3707" s="93"/>
      <c r="F3707" s="34"/>
      <c r="G3707" s="34"/>
      <c r="H3707" s="34"/>
    </row>
    <row r="3708" spans="5:8" x14ac:dyDescent="0.2">
      <c r="E3708" s="93"/>
      <c r="F3708" s="34"/>
      <c r="G3708" s="34"/>
      <c r="H3708" s="34"/>
    </row>
    <row r="3709" spans="5:8" x14ac:dyDescent="0.2">
      <c r="E3709" s="93"/>
      <c r="F3709" s="34"/>
      <c r="G3709" s="34"/>
      <c r="H3709" s="34"/>
    </row>
    <row r="3710" spans="5:8" x14ac:dyDescent="0.2">
      <c r="E3710" s="93"/>
      <c r="F3710" s="34"/>
      <c r="G3710" s="34"/>
      <c r="H3710" s="34"/>
    </row>
    <row r="3711" spans="5:8" x14ac:dyDescent="0.2">
      <c r="E3711" s="93"/>
      <c r="F3711" s="34"/>
      <c r="G3711" s="34"/>
      <c r="H3711" s="34"/>
    </row>
    <row r="3712" spans="5:8" x14ac:dyDescent="0.2">
      <c r="E3712" s="93"/>
      <c r="F3712" s="34"/>
      <c r="G3712" s="34"/>
      <c r="H3712" s="34"/>
    </row>
    <row r="3713" spans="5:8" x14ac:dyDescent="0.2">
      <c r="E3713" s="93"/>
      <c r="F3713" s="34"/>
      <c r="G3713" s="34"/>
      <c r="H3713" s="34"/>
    </row>
    <row r="3714" spans="5:8" x14ac:dyDescent="0.2">
      <c r="E3714" s="93"/>
      <c r="F3714" s="34"/>
      <c r="G3714" s="34"/>
      <c r="H3714" s="34"/>
    </row>
    <row r="3715" spans="5:8" x14ac:dyDescent="0.2">
      <c r="E3715" s="93"/>
      <c r="F3715" s="34"/>
      <c r="G3715" s="34"/>
      <c r="H3715" s="34"/>
    </row>
    <row r="3716" spans="5:8" x14ac:dyDescent="0.2">
      <c r="E3716" s="93"/>
      <c r="F3716" s="34"/>
      <c r="G3716" s="34"/>
      <c r="H3716" s="34"/>
    </row>
    <row r="3717" spans="5:8" x14ac:dyDescent="0.2">
      <c r="E3717" s="93"/>
      <c r="F3717" s="34"/>
      <c r="G3717" s="34"/>
      <c r="H3717" s="34"/>
    </row>
    <row r="3718" spans="5:8" x14ac:dyDescent="0.2">
      <c r="E3718" s="93"/>
      <c r="F3718" s="34"/>
      <c r="G3718" s="34"/>
      <c r="H3718" s="34"/>
    </row>
    <row r="3719" spans="5:8" x14ac:dyDescent="0.2">
      <c r="E3719" s="93"/>
      <c r="F3719" s="34"/>
      <c r="G3719" s="34"/>
      <c r="H3719" s="34"/>
    </row>
    <row r="3720" spans="5:8" x14ac:dyDescent="0.2">
      <c r="E3720" s="93"/>
      <c r="F3720" s="34"/>
      <c r="G3720" s="34"/>
      <c r="H3720" s="34"/>
    </row>
    <row r="3721" spans="5:8" x14ac:dyDescent="0.2">
      <c r="E3721" s="93"/>
      <c r="F3721" s="34"/>
      <c r="G3721" s="34"/>
      <c r="H3721" s="34"/>
    </row>
    <row r="3722" spans="5:8" x14ac:dyDescent="0.2">
      <c r="E3722" s="93"/>
      <c r="F3722" s="34"/>
      <c r="G3722" s="34"/>
      <c r="H3722" s="34"/>
    </row>
    <row r="3723" spans="5:8" x14ac:dyDescent="0.2">
      <c r="E3723" s="93"/>
      <c r="F3723" s="34"/>
      <c r="G3723" s="34"/>
      <c r="H3723" s="34"/>
    </row>
    <row r="3724" spans="5:8" x14ac:dyDescent="0.2">
      <c r="E3724" s="93"/>
      <c r="F3724" s="34"/>
      <c r="G3724" s="34"/>
      <c r="H3724" s="34"/>
    </row>
    <row r="3725" spans="5:8" x14ac:dyDescent="0.2">
      <c r="E3725" s="93"/>
      <c r="F3725" s="34"/>
      <c r="G3725" s="34"/>
      <c r="H3725" s="34"/>
    </row>
    <row r="3726" spans="5:8" x14ac:dyDescent="0.2">
      <c r="E3726" s="93"/>
      <c r="F3726" s="34"/>
      <c r="G3726" s="34"/>
      <c r="H3726" s="34"/>
    </row>
    <row r="3727" spans="5:8" x14ac:dyDescent="0.2">
      <c r="E3727" s="93"/>
      <c r="F3727" s="34"/>
      <c r="G3727" s="34"/>
      <c r="H3727" s="34"/>
    </row>
    <row r="3728" spans="5:8" x14ac:dyDescent="0.2">
      <c r="E3728" s="93"/>
      <c r="F3728" s="34"/>
      <c r="G3728" s="34"/>
      <c r="H3728" s="34"/>
    </row>
    <row r="3729" spans="5:8" x14ac:dyDescent="0.2">
      <c r="E3729" s="93"/>
      <c r="F3729" s="34"/>
      <c r="G3729" s="34"/>
      <c r="H3729" s="34"/>
    </row>
    <row r="3730" spans="5:8" x14ac:dyDescent="0.2">
      <c r="E3730" s="93"/>
      <c r="F3730" s="34"/>
      <c r="G3730" s="34"/>
      <c r="H3730" s="34"/>
    </row>
    <row r="3731" spans="5:8" x14ac:dyDescent="0.2">
      <c r="E3731" s="93"/>
      <c r="F3731" s="34"/>
      <c r="G3731" s="34"/>
      <c r="H3731" s="34"/>
    </row>
    <row r="3732" spans="5:8" x14ac:dyDescent="0.2">
      <c r="E3732" s="93"/>
      <c r="F3732" s="34"/>
      <c r="G3732" s="34"/>
      <c r="H3732" s="34"/>
    </row>
    <row r="3733" spans="5:8" x14ac:dyDescent="0.2">
      <c r="E3733" s="93"/>
      <c r="F3733" s="34"/>
      <c r="G3733" s="34"/>
      <c r="H3733" s="34"/>
    </row>
    <row r="3734" spans="5:8" x14ac:dyDescent="0.2">
      <c r="E3734" s="93"/>
      <c r="F3734" s="34"/>
      <c r="G3734" s="34"/>
      <c r="H3734" s="34"/>
    </row>
    <row r="3735" spans="5:8" x14ac:dyDescent="0.2">
      <c r="E3735" s="93"/>
      <c r="F3735" s="34"/>
      <c r="G3735" s="34"/>
      <c r="H3735" s="34"/>
    </row>
    <row r="3736" spans="5:8" x14ac:dyDescent="0.2">
      <c r="E3736" s="93"/>
      <c r="F3736" s="34"/>
      <c r="G3736" s="34"/>
      <c r="H3736" s="34"/>
    </row>
    <row r="3737" spans="5:8" x14ac:dyDescent="0.2">
      <c r="E3737" s="93"/>
      <c r="F3737" s="34"/>
      <c r="G3737" s="34"/>
      <c r="H3737" s="34"/>
    </row>
    <row r="3738" spans="5:8" x14ac:dyDescent="0.2">
      <c r="E3738" s="93"/>
      <c r="F3738" s="34"/>
      <c r="G3738" s="34"/>
      <c r="H3738" s="34"/>
    </row>
    <row r="3739" spans="5:8" x14ac:dyDescent="0.2">
      <c r="E3739" s="93"/>
      <c r="F3739" s="34"/>
      <c r="G3739" s="34"/>
      <c r="H3739" s="34"/>
    </row>
    <row r="3740" spans="5:8" x14ac:dyDescent="0.2">
      <c r="E3740" s="93"/>
      <c r="F3740" s="34"/>
      <c r="G3740" s="34"/>
      <c r="H3740" s="34"/>
    </row>
    <row r="3741" spans="5:8" x14ac:dyDescent="0.2">
      <c r="E3741" s="93"/>
      <c r="F3741" s="34"/>
      <c r="G3741" s="34"/>
      <c r="H3741" s="34"/>
    </row>
    <row r="3742" spans="5:8" x14ac:dyDescent="0.2">
      <c r="E3742" s="93"/>
      <c r="F3742" s="34"/>
      <c r="G3742" s="34"/>
      <c r="H3742" s="34"/>
    </row>
    <row r="3743" spans="5:8" x14ac:dyDescent="0.2">
      <c r="E3743" s="93"/>
      <c r="F3743" s="34"/>
      <c r="G3743" s="34"/>
      <c r="H3743" s="34"/>
    </row>
    <row r="3744" spans="5:8" x14ac:dyDescent="0.2">
      <c r="E3744" s="93"/>
      <c r="F3744" s="34"/>
      <c r="G3744" s="34"/>
      <c r="H3744" s="34"/>
    </row>
    <row r="3745" spans="5:8" x14ac:dyDescent="0.2">
      <c r="E3745" s="93"/>
      <c r="F3745" s="34"/>
      <c r="G3745" s="34"/>
      <c r="H3745" s="34"/>
    </row>
    <row r="3746" spans="5:8" x14ac:dyDescent="0.2">
      <c r="E3746" s="93"/>
      <c r="F3746" s="34"/>
      <c r="G3746" s="34"/>
      <c r="H3746" s="34"/>
    </row>
    <row r="3747" spans="5:8" x14ac:dyDescent="0.2">
      <c r="E3747" s="93"/>
      <c r="F3747" s="34"/>
      <c r="G3747" s="34"/>
      <c r="H3747" s="34"/>
    </row>
    <row r="3748" spans="5:8" x14ac:dyDescent="0.2">
      <c r="E3748" s="93"/>
      <c r="F3748" s="34"/>
      <c r="G3748" s="34"/>
      <c r="H3748" s="34"/>
    </row>
    <row r="3749" spans="5:8" x14ac:dyDescent="0.2">
      <c r="E3749" s="93"/>
      <c r="F3749" s="34"/>
      <c r="G3749" s="34"/>
      <c r="H3749" s="34"/>
    </row>
    <row r="3750" spans="5:8" x14ac:dyDescent="0.2">
      <c r="E3750" s="93"/>
      <c r="F3750" s="34"/>
      <c r="G3750" s="34"/>
      <c r="H3750" s="34"/>
    </row>
    <row r="3751" spans="5:8" x14ac:dyDescent="0.2">
      <c r="E3751" s="93"/>
      <c r="F3751" s="34"/>
      <c r="G3751" s="34"/>
      <c r="H3751" s="34"/>
    </row>
    <row r="3752" spans="5:8" x14ac:dyDescent="0.2">
      <c r="E3752" s="93"/>
      <c r="F3752" s="34"/>
      <c r="G3752" s="34"/>
      <c r="H3752" s="34"/>
    </row>
    <row r="3753" spans="5:8" x14ac:dyDescent="0.2">
      <c r="E3753" s="93"/>
      <c r="F3753" s="34"/>
      <c r="G3753" s="34"/>
      <c r="H3753" s="34"/>
    </row>
    <row r="3754" spans="5:8" x14ac:dyDescent="0.2">
      <c r="E3754" s="93"/>
      <c r="F3754" s="34"/>
      <c r="G3754" s="34"/>
      <c r="H3754" s="34"/>
    </row>
    <row r="3755" spans="5:8" x14ac:dyDescent="0.2">
      <c r="E3755" s="93"/>
      <c r="F3755" s="34"/>
      <c r="G3755" s="34"/>
      <c r="H3755" s="34"/>
    </row>
    <row r="3756" spans="5:8" x14ac:dyDescent="0.2">
      <c r="E3756" s="93"/>
      <c r="F3756" s="34"/>
      <c r="G3756" s="34"/>
      <c r="H3756" s="34"/>
    </row>
    <row r="3757" spans="5:8" x14ac:dyDescent="0.2">
      <c r="E3757" s="93"/>
      <c r="F3757" s="34"/>
      <c r="G3757" s="34"/>
      <c r="H3757" s="34"/>
    </row>
    <row r="3758" spans="5:8" x14ac:dyDescent="0.2">
      <c r="E3758" s="93"/>
      <c r="F3758" s="34"/>
      <c r="G3758" s="34"/>
      <c r="H3758" s="34"/>
    </row>
    <row r="3759" spans="5:8" x14ac:dyDescent="0.2">
      <c r="E3759" s="93"/>
      <c r="F3759" s="34"/>
      <c r="G3759" s="34"/>
      <c r="H3759" s="34"/>
    </row>
    <row r="3760" spans="5:8" x14ac:dyDescent="0.2">
      <c r="E3760" s="93"/>
      <c r="F3760" s="34"/>
      <c r="G3760" s="34"/>
      <c r="H3760" s="34"/>
    </row>
    <row r="3761" spans="5:8" x14ac:dyDescent="0.2">
      <c r="E3761" s="93"/>
      <c r="F3761" s="34"/>
      <c r="G3761" s="34"/>
      <c r="H3761" s="34"/>
    </row>
    <row r="3762" spans="5:8" x14ac:dyDescent="0.2">
      <c r="E3762" s="93"/>
      <c r="F3762" s="34"/>
      <c r="G3762" s="34"/>
      <c r="H3762" s="34"/>
    </row>
    <row r="3763" spans="5:8" x14ac:dyDescent="0.2">
      <c r="E3763" s="93"/>
      <c r="F3763" s="34"/>
      <c r="G3763" s="34"/>
      <c r="H3763" s="34"/>
    </row>
    <row r="3764" spans="5:8" x14ac:dyDescent="0.2">
      <c r="E3764" s="93"/>
      <c r="F3764" s="34"/>
      <c r="G3764" s="34"/>
      <c r="H3764" s="34"/>
    </row>
    <row r="3765" spans="5:8" x14ac:dyDescent="0.2">
      <c r="E3765" s="93"/>
      <c r="F3765" s="34"/>
      <c r="G3765" s="34"/>
      <c r="H3765" s="34"/>
    </row>
    <row r="3766" spans="5:8" x14ac:dyDescent="0.2">
      <c r="E3766" s="93"/>
      <c r="F3766" s="34"/>
      <c r="G3766" s="34"/>
      <c r="H3766" s="34"/>
    </row>
    <row r="3767" spans="5:8" x14ac:dyDescent="0.2">
      <c r="E3767" s="93"/>
      <c r="F3767" s="34"/>
      <c r="G3767" s="34"/>
      <c r="H3767" s="34"/>
    </row>
    <row r="3768" spans="5:8" x14ac:dyDescent="0.2">
      <c r="E3768" s="93"/>
      <c r="F3768" s="34"/>
      <c r="G3768" s="34"/>
      <c r="H3768" s="34"/>
    </row>
    <row r="3769" spans="5:8" x14ac:dyDescent="0.2">
      <c r="E3769" s="93"/>
      <c r="F3769" s="34"/>
      <c r="G3769" s="34"/>
      <c r="H3769" s="34"/>
    </row>
    <row r="3770" spans="5:8" x14ac:dyDescent="0.2">
      <c r="E3770" s="93"/>
      <c r="F3770" s="34"/>
      <c r="G3770" s="34"/>
      <c r="H3770" s="34"/>
    </row>
    <row r="3771" spans="5:8" x14ac:dyDescent="0.2">
      <c r="E3771" s="93"/>
      <c r="F3771" s="34"/>
      <c r="G3771" s="34"/>
      <c r="H3771" s="34"/>
    </row>
    <row r="3772" spans="5:8" x14ac:dyDescent="0.2">
      <c r="E3772" s="93"/>
      <c r="F3772" s="34"/>
      <c r="G3772" s="34"/>
      <c r="H3772" s="34"/>
    </row>
    <row r="3773" spans="5:8" x14ac:dyDescent="0.2">
      <c r="E3773" s="93"/>
      <c r="F3773" s="34"/>
      <c r="G3773" s="34"/>
      <c r="H3773" s="34"/>
    </row>
    <row r="3774" spans="5:8" x14ac:dyDescent="0.2">
      <c r="E3774" s="93"/>
      <c r="F3774" s="34"/>
      <c r="G3774" s="34"/>
      <c r="H3774" s="34"/>
    </row>
    <row r="3775" spans="5:8" x14ac:dyDescent="0.2">
      <c r="E3775" s="93"/>
      <c r="F3775" s="34"/>
      <c r="G3775" s="34"/>
      <c r="H3775" s="34"/>
    </row>
    <row r="3776" spans="5:8" x14ac:dyDescent="0.2">
      <c r="E3776" s="93"/>
      <c r="F3776" s="34"/>
      <c r="G3776" s="34"/>
      <c r="H3776" s="34"/>
    </row>
    <row r="3777" spans="5:8" x14ac:dyDescent="0.2">
      <c r="E3777" s="93"/>
      <c r="F3777" s="34"/>
      <c r="G3777" s="34"/>
      <c r="H3777" s="34"/>
    </row>
    <row r="3778" spans="5:8" x14ac:dyDescent="0.2">
      <c r="E3778" s="93"/>
      <c r="F3778" s="34"/>
      <c r="G3778" s="34"/>
      <c r="H3778" s="34"/>
    </row>
    <row r="3779" spans="5:8" x14ac:dyDescent="0.2">
      <c r="E3779" s="93"/>
      <c r="F3779" s="34"/>
      <c r="G3779" s="34"/>
      <c r="H3779" s="34"/>
    </row>
    <row r="3780" spans="5:8" x14ac:dyDescent="0.2">
      <c r="E3780" s="93"/>
      <c r="F3780" s="34"/>
      <c r="G3780" s="34"/>
      <c r="H3780" s="34"/>
    </row>
    <row r="3781" spans="5:8" x14ac:dyDescent="0.2">
      <c r="E3781" s="93"/>
      <c r="F3781" s="34"/>
      <c r="G3781" s="34"/>
      <c r="H3781" s="34"/>
    </row>
    <row r="3782" spans="5:8" x14ac:dyDescent="0.2">
      <c r="E3782" s="93"/>
      <c r="F3782" s="34"/>
      <c r="G3782" s="34"/>
      <c r="H3782" s="34"/>
    </row>
    <row r="3783" spans="5:8" x14ac:dyDescent="0.2">
      <c r="E3783" s="93"/>
      <c r="F3783" s="34"/>
      <c r="G3783" s="34"/>
      <c r="H3783" s="34"/>
    </row>
    <row r="3784" spans="5:8" x14ac:dyDescent="0.2">
      <c r="E3784" s="93"/>
      <c r="F3784" s="34"/>
      <c r="G3784" s="34"/>
      <c r="H3784" s="34"/>
    </row>
    <row r="3785" spans="5:8" x14ac:dyDescent="0.2">
      <c r="E3785" s="93"/>
      <c r="F3785" s="34"/>
      <c r="G3785" s="34"/>
      <c r="H3785" s="34"/>
    </row>
    <row r="3786" spans="5:8" x14ac:dyDescent="0.2">
      <c r="E3786" s="93"/>
      <c r="F3786" s="34"/>
      <c r="G3786" s="34"/>
      <c r="H3786" s="34"/>
    </row>
    <row r="3787" spans="5:8" x14ac:dyDescent="0.2">
      <c r="E3787" s="93"/>
      <c r="F3787" s="34"/>
      <c r="G3787" s="34"/>
      <c r="H3787" s="34"/>
    </row>
    <row r="3788" spans="5:8" x14ac:dyDescent="0.2">
      <c r="E3788" s="93"/>
      <c r="F3788" s="34"/>
      <c r="G3788" s="34"/>
      <c r="H3788" s="34"/>
    </row>
    <row r="3789" spans="5:8" x14ac:dyDescent="0.2">
      <c r="E3789" s="93"/>
      <c r="F3789" s="34"/>
      <c r="G3789" s="34"/>
      <c r="H3789" s="34"/>
    </row>
    <row r="3790" spans="5:8" x14ac:dyDescent="0.2">
      <c r="E3790" s="93"/>
      <c r="F3790" s="34"/>
      <c r="G3790" s="34"/>
      <c r="H3790" s="34"/>
    </row>
    <row r="3791" spans="5:8" x14ac:dyDescent="0.2">
      <c r="E3791" s="93"/>
      <c r="F3791" s="34"/>
      <c r="G3791" s="34"/>
      <c r="H3791" s="34"/>
    </row>
    <row r="3792" spans="5:8" x14ac:dyDescent="0.2">
      <c r="E3792" s="93"/>
      <c r="F3792" s="34"/>
      <c r="G3792" s="34"/>
      <c r="H3792" s="34"/>
    </row>
    <row r="3793" spans="5:8" x14ac:dyDescent="0.2">
      <c r="E3793" s="93"/>
      <c r="F3793" s="34"/>
      <c r="G3793" s="34"/>
      <c r="H3793" s="34"/>
    </row>
    <row r="3794" spans="5:8" x14ac:dyDescent="0.2">
      <c r="E3794" s="93"/>
      <c r="F3794" s="34"/>
      <c r="G3794" s="34"/>
      <c r="H3794" s="34"/>
    </row>
    <row r="3795" spans="5:8" x14ac:dyDescent="0.2">
      <c r="E3795" s="93"/>
      <c r="F3795" s="34"/>
      <c r="G3795" s="34"/>
      <c r="H3795" s="34"/>
    </row>
    <row r="3796" spans="5:8" x14ac:dyDescent="0.2">
      <c r="E3796" s="93"/>
      <c r="F3796" s="34"/>
      <c r="G3796" s="34"/>
      <c r="H3796" s="34"/>
    </row>
    <row r="3797" spans="5:8" x14ac:dyDescent="0.2">
      <c r="E3797" s="93"/>
      <c r="F3797" s="34"/>
      <c r="G3797" s="34"/>
      <c r="H3797" s="34"/>
    </row>
    <row r="3798" spans="5:8" x14ac:dyDescent="0.2">
      <c r="E3798" s="93"/>
      <c r="F3798" s="34"/>
      <c r="G3798" s="34"/>
      <c r="H3798" s="34"/>
    </row>
    <row r="3799" spans="5:8" x14ac:dyDescent="0.2">
      <c r="E3799" s="93"/>
      <c r="F3799" s="34"/>
      <c r="G3799" s="34"/>
      <c r="H3799" s="34"/>
    </row>
    <row r="3800" spans="5:8" x14ac:dyDescent="0.2">
      <c r="E3800" s="93"/>
      <c r="F3800" s="34"/>
      <c r="G3800" s="34"/>
      <c r="H3800" s="34"/>
    </row>
    <row r="3801" spans="5:8" x14ac:dyDescent="0.2">
      <c r="E3801" s="93"/>
      <c r="F3801" s="34"/>
      <c r="G3801" s="34"/>
      <c r="H3801" s="34"/>
    </row>
    <row r="3802" spans="5:8" x14ac:dyDescent="0.2">
      <c r="E3802" s="93"/>
      <c r="F3802" s="34"/>
      <c r="G3802" s="34"/>
      <c r="H3802" s="34"/>
    </row>
    <row r="3803" spans="5:8" x14ac:dyDescent="0.2">
      <c r="E3803" s="93"/>
      <c r="F3803" s="34"/>
      <c r="G3803" s="34"/>
      <c r="H3803" s="34"/>
    </row>
    <row r="3804" spans="5:8" x14ac:dyDescent="0.2">
      <c r="E3804" s="93"/>
      <c r="F3804" s="34"/>
      <c r="G3804" s="34"/>
      <c r="H3804" s="34"/>
    </row>
    <row r="3805" spans="5:8" x14ac:dyDescent="0.2">
      <c r="E3805" s="93"/>
      <c r="F3805" s="34"/>
      <c r="G3805" s="34"/>
      <c r="H3805" s="34"/>
    </row>
    <row r="3806" spans="5:8" x14ac:dyDescent="0.2">
      <c r="E3806" s="93"/>
      <c r="F3806" s="34"/>
      <c r="G3806" s="34"/>
      <c r="H3806" s="34"/>
    </row>
    <row r="3807" spans="5:8" x14ac:dyDescent="0.2">
      <c r="E3807" s="93"/>
      <c r="F3807" s="34"/>
      <c r="G3807" s="34"/>
      <c r="H3807" s="34"/>
    </row>
    <row r="3808" spans="5:8" x14ac:dyDescent="0.2">
      <c r="E3808" s="93"/>
      <c r="F3808" s="34"/>
      <c r="G3808" s="34"/>
      <c r="H3808" s="34"/>
    </row>
    <row r="3809" spans="5:8" x14ac:dyDescent="0.2">
      <c r="E3809" s="93"/>
      <c r="F3809" s="34"/>
      <c r="G3809" s="34"/>
      <c r="H3809" s="34"/>
    </row>
    <row r="3810" spans="5:8" x14ac:dyDescent="0.2">
      <c r="E3810" s="93"/>
      <c r="F3810" s="34"/>
      <c r="G3810" s="34"/>
      <c r="H3810" s="34"/>
    </row>
    <row r="3811" spans="5:8" x14ac:dyDescent="0.2">
      <c r="E3811" s="93"/>
      <c r="F3811" s="34"/>
      <c r="G3811" s="34"/>
      <c r="H3811" s="34"/>
    </row>
    <row r="3812" spans="5:8" x14ac:dyDescent="0.2">
      <c r="E3812" s="93"/>
      <c r="F3812" s="34"/>
      <c r="G3812" s="34"/>
      <c r="H3812" s="34"/>
    </row>
    <row r="3813" spans="5:8" x14ac:dyDescent="0.2">
      <c r="E3813" s="93"/>
      <c r="F3813" s="34"/>
      <c r="G3813" s="34"/>
      <c r="H3813" s="34"/>
    </row>
    <row r="3814" spans="5:8" x14ac:dyDescent="0.2">
      <c r="E3814" s="93"/>
      <c r="F3814" s="34"/>
      <c r="G3814" s="34"/>
      <c r="H3814" s="34"/>
    </row>
    <row r="3815" spans="5:8" x14ac:dyDescent="0.2">
      <c r="E3815" s="93"/>
      <c r="F3815" s="34"/>
      <c r="G3815" s="34"/>
      <c r="H3815" s="34"/>
    </row>
    <row r="3816" spans="5:8" x14ac:dyDescent="0.2">
      <c r="E3816" s="93"/>
      <c r="F3816" s="34"/>
      <c r="G3816" s="34"/>
      <c r="H3816" s="34"/>
    </row>
    <row r="3817" spans="5:8" x14ac:dyDescent="0.2">
      <c r="E3817" s="93"/>
      <c r="F3817" s="34"/>
      <c r="G3817" s="34"/>
      <c r="H3817" s="34"/>
    </row>
    <row r="3818" spans="5:8" x14ac:dyDescent="0.2">
      <c r="E3818" s="93"/>
      <c r="F3818" s="34"/>
      <c r="G3818" s="34"/>
      <c r="H3818" s="34"/>
    </row>
    <row r="3819" spans="5:8" x14ac:dyDescent="0.2">
      <c r="E3819" s="93"/>
      <c r="F3819" s="34"/>
      <c r="G3819" s="34"/>
      <c r="H3819" s="34"/>
    </row>
    <row r="3820" spans="5:8" x14ac:dyDescent="0.2">
      <c r="E3820" s="93"/>
      <c r="F3820" s="34"/>
      <c r="G3820" s="34"/>
      <c r="H3820" s="34"/>
    </row>
    <row r="3821" spans="5:8" x14ac:dyDescent="0.2">
      <c r="E3821" s="93"/>
      <c r="F3821" s="34"/>
      <c r="G3821" s="34"/>
      <c r="H3821" s="34"/>
    </row>
    <row r="3822" spans="5:8" x14ac:dyDescent="0.2">
      <c r="E3822" s="93"/>
      <c r="F3822" s="34"/>
      <c r="G3822" s="34"/>
      <c r="H3822" s="34"/>
    </row>
    <row r="3823" spans="5:8" x14ac:dyDescent="0.2">
      <c r="E3823" s="93"/>
      <c r="F3823" s="34"/>
      <c r="G3823" s="34"/>
      <c r="H3823" s="34"/>
    </row>
    <row r="3824" spans="5:8" x14ac:dyDescent="0.2">
      <c r="E3824" s="93"/>
      <c r="F3824" s="34"/>
      <c r="G3824" s="34"/>
      <c r="H3824" s="34"/>
    </row>
    <row r="3825" spans="5:8" x14ac:dyDescent="0.2">
      <c r="E3825" s="93"/>
      <c r="F3825" s="34"/>
      <c r="G3825" s="34"/>
      <c r="H3825" s="34"/>
    </row>
    <row r="3826" spans="5:8" x14ac:dyDescent="0.2">
      <c r="E3826" s="93"/>
      <c r="F3826" s="34"/>
      <c r="G3826" s="34"/>
      <c r="H3826" s="34"/>
    </row>
    <row r="3827" spans="5:8" x14ac:dyDescent="0.2">
      <c r="E3827" s="93"/>
      <c r="F3827" s="34"/>
      <c r="G3827" s="34"/>
      <c r="H3827" s="34"/>
    </row>
    <row r="3828" spans="5:8" x14ac:dyDescent="0.2">
      <c r="E3828" s="93"/>
      <c r="F3828" s="34"/>
      <c r="G3828" s="34"/>
      <c r="H3828" s="34"/>
    </row>
    <row r="3829" spans="5:8" x14ac:dyDescent="0.2">
      <c r="E3829" s="93"/>
      <c r="F3829" s="34"/>
      <c r="G3829" s="34"/>
      <c r="H3829" s="34"/>
    </row>
    <row r="3830" spans="5:8" x14ac:dyDescent="0.2">
      <c r="E3830" s="93"/>
      <c r="F3830" s="34"/>
      <c r="G3830" s="34"/>
      <c r="H3830" s="34"/>
    </row>
    <row r="3831" spans="5:8" x14ac:dyDescent="0.2">
      <c r="E3831" s="93"/>
      <c r="F3831" s="34"/>
      <c r="G3831" s="34"/>
      <c r="H3831" s="34"/>
    </row>
    <row r="3832" spans="5:8" x14ac:dyDescent="0.2">
      <c r="E3832" s="93"/>
      <c r="F3832" s="34"/>
      <c r="G3832" s="34"/>
      <c r="H3832" s="34"/>
    </row>
    <row r="3833" spans="5:8" x14ac:dyDescent="0.2">
      <c r="E3833" s="93"/>
      <c r="F3833" s="34"/>
      <c r="G3833" s="34"/>
      <c r="H3833" s="34"/>
    </row>
    <row r="3834" spans="5:8" x14ac:dyDescent="0.2">
      <c r="E3834" s="93"/>
      <c r="F3834" s="34"/>
      <c r="G3834" s="34"/>
      <c r="H3834" s="34"/>
    </row>
    <row r="3835" spans="5:8" x14ac:dyDescent="0.2">
      <c r="E3835" s="93"/>
      <c r="F3835" s="34"/>
      <c r="G3835" s="34"/>
      <c r="H3835" s="34"/>
    </row>
    <row r="3836" spans="5:8" x14ac:dyDescent="0.2">
      <c r="E3836" s="93"/>
      <c r="F3836" s="34"/>
      <c r="G3836" s="34"/>
      <c r="H3836" s="34"/>
    </row>
    <row r="3837" spans="5:8" x14ac:dyDescent="0.2">
      <c r="E3837" s="93"/>
      <c r="F3837" s="34"/>
      <c r="G3837" s="34"/>
      <c r="H3837" s="34"/>
    </row>
    <row r="3838" spans="5:8" x14ac:dyDescent="0.2">
      <c r="E3838" s="93"/>
      <c r="F3838" s="34"/>
      <c r="G3838" s="34"/>
      <c r="H3838" s="34"/>
    </row>
    <row r="3839" spans="5:8" x14ac:dyDescent="0.2">
      <c r="E3839" s="93"/>
      <c r="F3839" s="34"/>
      <c r="G3839" s="34"/>
      <c r="H3839" s="34"/>
    </row>
    <row r="3840" spans="5:8" x14ac:dyDescent="0.2">
      <c r="E3840" s="93"/>
      <c r="F3840" s="34"/>
      <c r="G3840" s="34"/>
      <c r="H3840" s="34"/>
    </row>
    <row r="3841" spans="5:8" x14ac:dyDescent="0.2">
      <c r="E3841" s="93"/>
      <c r="F3841" s="34"/>
      <c r="G3841" s="34"/>
      <c r="H3841" s="34"/>
    </row>
    <row r="3842" spans="5:8" x14ac:dyDescent="0.2">
      <c r="E3842" s="93"/>
      <c r="F3842" s="34"/>
      <c r="G3842" s="34"/>
      <c r="H3842" s="34"/>
    </row>
    <row r="3843" spans="5:8" x14ac:dyDescent="0.2">
      <c r="E3843" s="93"/>
      <c r="F3843" s="34"/>
      <c r="G3843" s="34"/>
      <c r="H3843" s="34"/>
    </row>
    <row r="3844" spans="5:8" x14ac:dyDescent="0.2">
      <c r="E3844" s="93"/>
      <c r="F3844" s="34"/>
      <c r="G3844" s="34"/>
      <c r="H3844" s="34"/>
    </row>
    <row r="3845" spans="5:8" x14ac:dyDescent="0.2">
      <c r="E3845" s="93"/>
      <c r="F3845" s="34"/>
      <c r="G3845" s="34"/>
      <c r="H3845" s="34"/>
    </row>
    <row r="3846" spans="5:8" x14ac:dyDescent="0.2">
      <c r="E3846" s="93"/>
      <c r="F3846" s="34"/>
      <c r="G3846" s="34"/>
      <c r="H3846" s="34"/>
    </row>
    <row r="3847" spans="5:8" x14ac:dyDescent="0.2">
      <c r="E3847" s="93"/>
      <c r="F3847" s="34"/>
      <c r="G3847" s="34"/>
      <c r="H3847" s="34"/>
    </row>
    <row r="3848" spans="5:8" x14ac:dyDescent="0.2">
      <c r="E3848" s="93"/>
      <c r="F3848" s="34"/>
      <c r="G3848" s="34"/>
      <c r="H3848" s="34"/>
    </row>
    <row r="3849" spans="5:8" x14ac:dyDescent="0.2">
      <c r="E3849" s="93"/>
      <c r="F3849" s="34"/>
      <c r="G3849" s="34"/>
      <c r="H3849" s="34"/>
    </row>
    <row r="3850" spans="5:8" x14ac:dyDescent="0.2">
      <c r="E3850" s="93"/>
      <c r="F3850" s="34"/>
      <c r="G3850" s="34"/>
      <c r="H3850" s="34"/>
    </row>
    <row r="3851" spans="5:8" x14ac:dyDescent="0.2">
      <c r="E3851" s="93"/>
      <c r="F3851" s="34"/>
      <c r="G3851" s="34"/>
      <c r="H3851" s="34"/>
    </row>
    <row r="3852" spans="5:8" x14ac:dyDescent="0.2">
      <c r="E3852" s="93"/>
      <c r="F3852" s="34"/>
      <c r="G3852" s="34"/>
      <c r="H3852" s="34"/>
    </row>
    <row r="3853" spans="5:8" x14ac:dyDescent="0.2">
      <c r="E3853" s="93"/>
      <c r="F3853" s="34"/>
      <c r="G3853" s="34"/>
      <c r="H3853" s="34"/>
    </row>
    <row r="3854" spans="5:8" x14ac:dyDescent="0.2">
      <c r="E3854" s="93"/>
      <c r="F3854" s="34"/>
      <c r="G3854" s="34"/>
      <c r="H3854" s="34"/>
    </row>
    <row r="3855" spans="5:8" x14ac:dyDescent="0.2">
      <c r="E3855" s="93"/>
      <c r="F3855" s="34"/>
      <c r="G3855" s="34"/>
      <c r="H3855" s="34"/>
    </row>
    <row r="3856" spans="5:8" x14ac:dyDescent="0.2">
      <c r="E3856" s="93"/>
      <c r="F3856" s="34"/>
      <c r="G3856" s="34"/>
      <c r="H3856" s="34"/>
    </row>
    <row r="3857" spans="5:8" x14ac:dyDescent="0.2">
      <c r="E3857" s="93"/>
      <c r="F3857" s="34"/>
      <c r="G3857" s="34"/>
      <c r="H3857" s="34"/>
    </row>
    <row r="3858" spans="5:8" x14ac:dyDescent="0.2">
      <c r="E3858" s="93"/>
      <c r="F3858" s="34"/>
      <c r="G3858" s="34"/>
      <c r="H3858" s="34"/>
    </row>
    <row r="3859" spans="5:8" x14ac:dyDescent="0.2">
      <c r="E3859" s="93"/>
      <c r="F3859" s="34"/>
      <c r="G3859" s="34"/>
      <c r="H3859" s="34"/>
    </row>
    <row r="3860" spans="5:8" x14ac:dyDescent="0.2">
      <c r="E3860" s="93"/>
      <c r="F3860" s="34"/>
      <c r="G3860" s="34"/>
      <c r="H3860" s="34"/>
    </row>
    <row r="3861" spans="5:8" x14ac:dyDescent="0.2">
      <c r="E3861" s="93"/>
      <c r="F3861" s="34"/>
      <c r="G3861" s="34"/>
      <c r="H3861" s="34"/>
    </row>
    <row r="3862" spans="5:8" x14ac:dyDescent="0.2">
      <c r="E3862" s="93"/>
      <c r="F3862" s="34"/>
      <c r="G3862" s="34"/>
      <c r="H3862" s="34"/>
    </row>
    <row r="3863" spans="5:8" x14ac:dyDescent="0.2">
      <c r="E3863" s="93"/>
      <c r="F3863" s="34"/>
      <c r="G3863" s="34"/>
      <c r="H3863" s="34"/>
    </row>
    <row r="3864" spans="5:8" x14ac:dyDescent="0.2">
      <c r="E3864" s="93"/>
      <c r="F3864" s="34"/>
      <c r="G3864" s="34"/>
      <c r="H3864" s="34"/>
    </row>
    <row r="3865" spans="5:8" x14ac:dyDescent="0.2">
      <c r="E3865" s="93"/>
      <c r="F3865" s="34"/>
      <c r="G3865" s="34"/>
      <c r="H3865" s="34"/>
    </row>
    <row r="3866" spans="5:8" x14ac:dyDescent="0.2">
      <c r="E3866" s="93"/>
      <c r="F3866" s="34"/>
      <c r="G3866" s="34"/>
      <c r="H3866" s="34"/>
    </row>
    <row r="3867" spans="5:8" x14ac:dyDescent="0.2">
      <c r="E3867" s="93"/>
      <c r="F3867" s="34"/>
      <c r="G3867" s="34"/>
      <c r="H3867" s="34"/>
    </row>
    <row r="3868" spans="5:8" x14ac:dyDescent="0.2">
      <c r="E3868" s="93"/>
      <c r="F3868" s="34"/>
      <c r="G3868" s="34"/>
      <c r="H3868" s="34"/>
    </row>
    <row r="3869" spans="5:8" x14ac:dyDescent="0.2">
      <c r="E3869" s="93"/>
      <c r="F3869" s="34"/>
      <c r="G3869" s="34"/>
      <c r="H3869" s="34"/>
    </row>
    <row r="3870" spans="5:8" x14ac:dyDescent="0.2">
      <c r="E3870" s="93"/>
      <c r="F3870" s="34"/>
      <c r="G3870" s="34"/>
      <c r="H3870" s="34"/>
    </row>
    <row r="3871" spans="5:8" x14ac:dyDescent="0.2">
      <c r="E3871" s="93"/>
      <c r="F3871" s="34"/>
      <c r="G3871" s="34"/>
      <c r="H3871" s="34"/>
    </row>
    <row r="3872" spans="5:8" x14ac:dyDescent="0.2">
      <c r="E3872" s="93"/>
      <c r="F3872" s="34"/>
      <c r="G3872" s="34"/>
      <c r="H3872" s="34"/>
    </row>
    <row r="3873" spans="5:8" x14ac:dyDescent="0.2">
      <c r="E3873" s="93"/>
      <c r="F3873" s="34"/>
      <c r="G3873" s="34"/>
      <c r="H3873" s="34"/>
    </row>
    <row r="3874" spans="5:8" x14ac:dyDescent="0.2">
      <c r="E3874" s="93"/>
      <c r="F3874" s="34"/>
      <c r="G3874" s="34"/>
      <c r="H3874" s="34"/>
    </row>
    <row r="3875" spans="5:8" x14ac:dyDescent="0.2">
      <c r="E3875" s="93"/>
      <c r="F3875" s="34"/>
      <c r="G3875" s="34"/>
      <c r="H3875" s="34"/>
    </row>
    <row r="3876" spans="5:8" x14ac:dyDescent="0.2">
      <c r="E3876" s="93"/>
      <c r="F3876" s="34"/>
      <c r="G3876" s="34"/>
      <c r="H3876" s="34"/>
    </row>
    <row r="3877" spans="5:8" x14ac:dyDescent="0.2">
      <c r="E3877" s="93"/>
      <c r="F3877" s="34"/>
      <c r="G3877" s="34"/>
      <c r="H3877" s="34"/>
    </row>
    <row r="3878" spans="5:8" x14ac:dyDescent="0.2">
      <c r="E3878" s="93"/>
      <c r="F3878" s="34"/>
      <c r="G3878" s="34"/>
      <c r="H3878" s="34"/>
    </row>
    <row r="3879" spans="5:8" x14ac:dyDescent="0.2">
      <c r="E3879" s="93"/>
      <c r="F3879" s="34"/>
      <c r="G3879" s="34"/>
      <c r="H3879" s="34"/>
    </row>
    <row r="3880" spans="5:8" x14ac:dyDescent="0.2">
      <c r="E3880" s="93"/>
      <c r="F3880" s="34"/>
      <c r="G3880" s="34"/>
      <c r="H3880" s="34"/>
    </row>
    <row r="3881" spans="5:8" x14ac:dyDescent="0.2">
      <c r="E3881" s="93"/>
      <c r="F3881" s="34"/>
      <c r="G3881" s="34"/>
      <c r="H3881" s="34"/>
    </row>
    <row r="3882" spans="5:8" x14ac:dyDescent="0.2">
      <c r="E3882" s="93"/>
      <c r="F3882" s="34"/>
      <c r="G3882" s="34"/>
      <c r="H3882" s="34"/>
    </row>
    <row r="3883" spans="5:8" x14ac:dyDescent="0.2">
      <c r="E3883" s="93"/>
      <c r="F3883" s="34"/>
      <c r="G3883" s="34"/>
      <c r="H3883" s="34"/>
    </row>
    <row r="3884" spans="5:8" x14ac:dyDescent="0.2">
      <c r="E3884" s="93"/>
      <c r="F3884" s="34"/>
      <c r="G3884" s="34"/>
      <c r="H3884" s="34"/>
    </row>
    <row r="3885" spans="5:8" x14ac:dyDescent="0.2">
      <c r="E3885" s="93"/>
      <c r="F3885" s="34"/>
      <c r="G3885" s="34"/>
      <c r="H3885" s="34"/>
    </row>
    <row r="3886" spans="5:8" x14ac:dyDescent="0.2">
      <c r="E3886" s="93"/>
      <c r="F3886" s="34"/>
      <c r="G3886" s="34"/>
      <c r="H3886" s="34"/>
    </row>
    <row r="3887" spans="5:8" x14ac:dyDescent="0.2">
      <c r="E3887" s="93"/>
      <c r="F3887" s="34"/>
      <c r="G3887" s="34"/>
      <c r="H3887" s="34"/>
    </row>
    <row r="3888" spans="5:8" x14ac:dyDescent="0.2">
      <c r="E3888" s="93"/>
      <c r="F3888" s="34"/>
      <c r="G3888" s="34"/>
      <c r="H3888" s="34"/>
    </row>
    <row r="3889" spans="5:8" x14ac:dyDescent="0.2">
      <c r="E3889" s="93"/>
      <c r="F3889" s="34"/>
      <c r="G3889" s="34"/>
      <c r="H3889" s="34"/>
    </row>
    <row r="3890" spans="5:8" x14ac:dyDescent="0.2">
      <c r="E3890" s="93"/>
      <c r="F3890" s="34"/>
      <c r="G3890" s="34"/>
      <c r="H3890" s="34"/>
    </row>
    <row r="3891" spans="5:8" x14ac:dyDescent="0.2">
      <c r="E3891" s="93"/>
      <c r="F3891" s="34"/>
      <c r="G3891" s="34"/>
      <c r="H3891" s="34"/>
    </row>
    <row r="3892" spans="5:8" x14ac:dyDescent="0.2">
      <c r="E3892" s="93"/>
      <c r="F3892" s="34"/>
      <c r="G3892" s="34"/>
      <c r="H3892" s="34"/>
    </row>
    <row r="3893" spans="5:8" x14ac:dyDescent="0.2">
      <c r="E3893" s="93"/>
      <c r="F3893" s="34"/>
      <c r="G3893" s="34"/>
      <c r="H3893" s="34"/>
    </row>
    <row r="3894" spans="5:8" x14ac:dyDescent="0.2">
      <c r="E3894" s="93"/>
      <c r="F3894" s="34"/>
      <c r="G3894" s="34"/>
      <c r="H3894" s="34"/>
    </row>
    <row r="3895" spans="5:8" x14ac:dyDescent="0.2">
      <c r="E3895" s="93"/>
      <c r="F3895" s="34"/>
      <c r="G3895" s="34"/>
      <c r="H3895" s="34"/>
    </row>
    <row r="3896" spans="5:8" x14ac:dyDescent="0.2">
      <c r="E3896" s="93"/>
      <c r="F3896" s="34"/>
      <c r="G3896" s="34"/>
      <c r="H3896" s="34"/>
    </row>
    <row r="3897" spans="5:8" x14ac:dyDescent="0.2">
      <c r="E3897" s="93"/>
      <c r="F3897" s="34"/>
      <c r="G3897" s="34"/>
      <c r="H3897" s="34"/>
    </row>
    <row r="3898" spans="5:8" x14ac:dyDescent="0.2">
      <c r="E3898" s="93"/>
      <c r="F3898" s="34"/>
      <c r="G3898" s="34"/>
      <c r="H3898" s="34"/>
    </row>
    <row r="3899" spans="5:8" x14ac:dyDescent="0.2">
      <c r="E3899" s="93"/>
      <c r="F3899" s="34"/>
      <c r="G3899" s="34"/>
      <c r="H3899" s="34"/>
    </row>
    <row r="3900" spans="5:8" x14ac:dyDescent="0.2">
      <c r="E3900" s="93"/>
      <c r="F3900" s="34"/>
      <c r="G3900" s="34"/>
      <c r="H3900" s="34"/>
    </row>
    <row r="3901" spans="5:8" x14ac:dyDescent="0.2">
      <c r="E3901" s="93"/>
      <c r="F3901" s="34"/>
      <c r="G3901" s="34"/>
      <c r="H3901" s="34"/>
    </row>
    <row r="3902" spans="5:8" x14ac:dyDescent="0.2">
      <c r="E3902" s="93"/>
      <c r="F3902" s="34"/>
      <c r="G3902" s="34"/>
      <c r="H3902" s="34"/>
    </row>
    <row r="3903" spans="5:8" x14ac:dyDescent="0.2">
      <c r="E3903" s="93"/>
      <c r="F3903" s="34"/>
      <c r="G3903" s="34"/>
      <c r="H3903" s="34"/>
    </row>
    <row r="3904" spans="5:8" x14ac:dyDescent="0.2">
      <c r="E3904" s="93"/>
      <c r="F3904" s="34"/>
      <c r="G3904" s="34"/>
      <c r="H3904" s="34"/>
    </row>
    <row r="3905" spans="5:8" x14ac:dyDescent="0.2">
      <c r="E3905" s="93"/>
      <c r="F3905" s="34"/>
      <c r="G3905" s="34"/>
      <c r="H3905" s="34"/>
    </row>
    <row r="3906" spans="5:8" x14ac:dyDescent="0.2">
      <c r="E3906" s="93"/>
      <c r="F3906" s="34"/>
      <c r="G3906" s="34"/>
      <c r="H3906" s="34"/>
    </row>
    <row r="3907" spans="5:8" x14ac:dyDescent="0.2">
      <c r="E3907" s="93"/>
      <c r="F3907" s="34"/>
      <c r="G3907" s="34"/>
      <c r="H3907" s="34"/>
    </row>
    <row r="3908" spans="5:8" x14ac:dyDescent="0.2">
      <c r="E3908" s="93"/>
      <c r="F3908" s="34"/>
      <c r="G3908" s="34"/>
      <c r="H3908" s="34"/>
    </row>
    <row r="3909" spans="5:8" x14ac:dyDescent="0.2">
      <c r="E3909" s="93"/>
      <c r="F3909" s="34"/>
      <c r="G3909" s="34"/>
      <c r="H3909" s="34"/>
    </row>
    <row r="3910" spans="5:8" x14ac:dyDescent="0.2">
      <c r="E3910" s="93"/>
      <c r="F3910" s="34"/>
      <c r="G3910" s="34"/>
      <c r="H3910" s="34"/>
    </row>
    <row r="3911" spans="5:8" x14ac:dyDescent="0.2">
      <c r="E3911" s="93"/>
      <c r="F3911" s="34"/>
      <c r="G3911" s="34"/>
      <c r="H3911" s="34"/>
    </row>
    <row r="3912" spans="5:8" x14ac:dyDescent="0.2">
      <c r="E3912" s="93"/>
      <c r="F3912" s="34"/>
      <c r="G3912" s="34"/>
      <c r="H3912" s="34"/>
    </row>
    <row r="3913" spans="5:8" x14ac:dyDescent="0.2">
      <c r="E3913" s="93"/>
      <c r="F3913" s="34"/>
      <c r="G3913" s="34"/>
      <c r="H3913" s="34"/>
    </row>
    <row r="3914" spans="5:8" x14ac:dyDescent="0.2">
      <c r="E3914" s="93"/>
      <c r="F3914" s="34"/>
      <c r="G3914" s="34"/>
      <c r="H3914" s="34"/>
    </row>
    <row r="3915" spans="5:8" x14ac:dyDescent="0.2">
      <c r="E3915" s="93"/>
      <c r="F3915" s="34"/>
      <c r="G3915" s="34"/>
      <c r="H3915" s="34"/>
    </row>
    <row r="3916" spans="5:8" x14ac:dyDescent="0.2">
      <c r="E3916" s="93"/>
      <c r="F3916" s="34"/>
      <c r="G3916" s="34"/>
      <c r="H3916" s="34"/>
    </row>
    <row r="3917" spans="5:8" x14ac:dyDescent="0.2">
      <c r="E3917" s="93"/>
      <c r="F3917" s="34"/>
      <c r="G3917" s="34"/>
      <c r="H3917" s="34"/>
    </row>
    <row r="3918" spans="5:8" x14ac:dyDescent="0.2">
      <c r="E3918" s="93"/>
      <c r="F3918" s="34"/>
      <c r="G3918" s="34"/>
      <c r="H3918" s="34"/>
    </row>
    <row r="3919" spans="5:8" x14ac:dyDescent="0.2">
      <c r="E3919" s="93"/>
      <c r="F3919" s="34"/>
      <c r="G3919" s="34"/>
      <c r="H3919" s="34"/>
    </row>
    <row r="3920" spans="5:8" x14ac:dyDescent="0.2">
      <c r="E3920" s="93"/>
      <c r="F3920" s="34"/>
      <c r="G3920" s="34"/>
      <c r="H3920" s="34"/>
    </row>
    <row r="3921" spans="5:8" x14ac:dyDescent="0.2">
      <c r="E3921" s="93"/>
      <c r="F3921" s="34"/>
      <c r="G3921" s="34"/>
      <c r="H3921" s="34"/>
    </row>
    <row r="3922" spans="5:8" x14ac:dyDescent="0.2">
      <c r="E3922" s="93"/>
      <c r="F3922" s="34"/>
      <c r="G3922" s="34"/>
      <c r="H3922" s="34"/>
    </row>
    <row r="3923" spans="5:8" x14ac:dyDescent="0.2">
      <c r="E3923" s="93"/>
      <c r="F3923" s="34"/>
      <c r="G3923" s="34"/>
      <c r="H3923" s="34"/>
    </row>
    <row r="3924" spans="5:8" x14ac:dyDescent="0.2">
      <c r="E3924" s="93"/>
      <c r="F3924" s="34"/>
      <c r="G3924" s="34"/>
      <c r="H3924" s="34"/>
    </row>
    <row r="3925" spans="5:8" x14ac:dyDescent="0.2">
      <c r="E3925" s="93"/>
      <c r="F3925" s="34"/>
      <c r="G3925" s="34"/>
      <c r="H3925" s="34"/>
    </row>
    <row r="3926" spans="5:8" x14ac:dyDescent="0.2">
      <c r="E3926" s="93"/>
      <c r="F3926" s="34"/>
      <c r="G3926" s="34"/>
      <c r="H3926" s="34"/>
    </row>
    <row r="3927" spans="5:8" x14ac:dyDescent="0.2">
      <c r="E3927" s="93"/>
      <c r="F3927" s="34"/>
      <c r="G3927" s="34"/>
      <c r="H3927" s="34"/>
    </row>
    <row r="3928" spans="5:8" x14ac:dyDescent="0.2">
      <c r="E3928" s="93"/>
      <c r="F3928" s="34"/>
      <c r="G3928" s="34"/>
      <c r="H3928" s="34"/>
    </row>
    <row r="3929" spans="5:8" x14ac:dyDescent="0.2">
      <c r="E3929" s="93"/>
      <c r="F3929" s="34"/>
      <c r="G3929" s="34"/>
      <c r="H3929" s="34"/>
    </row>
    <row r="3930" spans="5:8" x14ac:dyDescent="0.2">
      <c r="E3930" s="93"/>
      <c r="F3930" s="34"/>
      <c r="G3930" s="34"/>
      <c r="H3930" s="34"/>
    </row>
    <row r="3931" spans="5:8" x14ac:dyDescent="0.2">
      <c r="E3931" s="93"/>
      <c r="F3931" s="34"/>
      <c r="G3931" s="34"/>
      <c r="H3931" s="34"/>
    </row>
    <row r="3932" spans="5:8" x14ac:dyDescent="0.2">
      <c r="E3932" s="93"/>
      <c r="F3932" s="34"/>
      <c r="G3932" s="34"/>
      <c r="H3932" s="34"/>
    </row>
    <row r="3933" spans="5:8" x14ac:dyDescent="0.2">
      <c r="E3933" s="93"/>
      <c r="F3933" s="34"/>
      <c r="G3933" s="34"/>
      <c r="H3933" s="34"/>
    </row>
    <row r="3934" spans="5:8" x14ac:dyDescent="0.2">
      <c r="E3934" s="93"/>
      <c r="F3934" s="34"/>
      <c r="G3934" s="34"/>
      <c r="H3934" s="34"/>
    </row>
    <row r="3935" spans="5:8" x14ac:dyDescent="0.2">
      <c r="E3935" s="93"/>
      <c r="F3935" s="34"/>
      <c r="G3935" s="34"/>
      <c r="H3935" s="34"/>
    </row>
    <row r="3936" spans="5:8" x14ac:dyDescent="0.2">
      <c r="E3936" s="93"/>
      <c r="F3936" s="34"/>
      <c r="G3936" s="34"/>
      <c r="H3936" s="34"/>
    </row>
    <row r="3937" spans="5:8" x14ac:dyDescent="0.2">
      <c r="E3937" s="93"/>
      <c r="F3937" s="34"/>
      <c r="G3937" s="34"/>
      <c r="H3937" s="34"/>
    </row>
    <row r="3938" spans="5:8" x14ac:dyDescent="0.2">
      <c r="E3938" s="93"/>
      <c r="F3938" s="34"/>
      <c r="G3938" s="34"/>
      <c r="H3938" s="34"/>
    </row>
    <row r="3939" spans="5:8" x14ac:dyDescent="0.2">
      <c r="E3939" s="93"/>
      <c r="F3939" s="34"/>
      <c r="G3939" s="34"/>
      <c r="H3939" s="34"/>
    </row>
    <row r="3940" spans="5:8" x14ac:dyDescent="0.2">
      <c r="E3940" s="93"/>
      <c r="F3940" s="34"/>
      <c r="G3940" s="34"/>
      <c r="H3940" s="34"/>
    </row>
    <row r="3941" spans="5:8" x14ac:dyDescent="0.2">
      <c r="E3941" s="93"/>
      <c r="F3941" s="34"/>
      <c r="G3941" s="34"/>
      <c r="H3941" s="34"/>
    </row>
    <row r="3942" spans="5:8" x14ac:dyDescent="0.2">
      <c r="E3942" s="93"/>
      <c r="F3942" s="34"/>
      <c r="G3942" s="34"/>
      <c r="H3942" s="34"/>
    </row>
    <row r="3943" spans="5:8" x14ac:dyDescent="0.2">
      <c r="E3943" s="93"/>
      <c r="F3943" s="34"/>
      <c r="G3943" s="34"/>
      <c r="H3943" s="34"/>
    </row>
    <row r="3944" spans="5:8" x14ac:dyDescent="0.2">
      <c r="E3944" s="93"/>
      <c r="F3944" s="34"/>
      <c r="G3944" s="34"/>
      <c r="H3944" s="34"/>
    </row>
    <row r="3945" spans="5:8" x14ac:dyDescent="0.2">
      <c r="E3945" s="93"/>
      <c r="F3945" s="34"/>
      <c r="G3945" s="34"/>
      <c r="H3945" s="34"/>
    </row>
    <row r="3946" spans="5:8" x14ac:dyDescent="0.2">
      <c r="E3946" s="93"/>
      <c r="F3946" s="34"/>
      <c r="G3946" s="34"/>
      <c r="H3946" s="34"/>
    </row>
    <row r="3947" spans="5:8" x14ac:dyDescent="0.2">
      <c r="E3947" s="93"/>
      <c r="F3947" s="34"/>
      <c r="G3947" s="34"/>
      <c r="H3947" s="34"/>
    </row>
    <row r="3948" spans="5:8" x14ac:dyDescent="0.2">
      <c r="E3948" s="93"/>
      <c r="F3948" s="34"/>
      <c r="G3948" s="34"/>
      <c r="H3948" s="34"/>
    </row>
    <row r="3949" spans="5:8" x14ac:dyDescent="0.2">
      <c r="E3949" s="93"/>
      <c r="F3949" s="34"/>
      <c r="G3949" s="34"/>
      <c r="H3949" s="34"/>
    </row>
    <row r="3950" spans="5:8" x14ac:dyDescent="0.2">
      <c r="E3950" s="93"/>
      <c r="F3950" s="34"/>
      <c r="G3950" s="34"/>
      <c r="H3950" s="34"/>
    </row>
    <row r="3951" spans="5:8" x14ac:dyDescent="0.2">
      <c r="E3951" s="93"/>
      <c r="F3951" s="34"/>
      <c r="G3951" s="34"/>
      <c r="H3951" s="34"/>
    </row>
    <row r="3952" spans="5:8" x14ac:dyDescent="0.2">
      <c r="E3952" s="93"/>
      <c r="F3952" s="34"/>
      <c r="G3952" s="34"/>
      <c r="H3952" s="34"/>
    </row>
    <row r="3953" spans="5:8" x14ac:dyDescent="0.2">
      <c r="E3953" s="93"/>
      <c r="F3953" s="34"/>
      <c r="G3953" s="34"/>
      <c r="H3953" s="34"/>
    </row>
    <row r="3954" spans="5:8" x14ac:dyDescent="0.2">
      <c r="E3954" s="93"/>
      <c r="F3954" s="34"/>
      <c r="G3954" s="34"/>
      <c r="H3954" s="34"/>
    </row>
    <row r="3955" spans="5:8" x14ac:dyDescent="0.2">
      <c r="E3955" s="93"/>
      <c r="F3955" s="34"/>
      <c r="G3955" s="34"/>
      <c r="H3955" s="34"/>
    </row>
    <row r="3956" spans="5:8" x14ac:dyDescent="0.2">
      <c r="E3956" s="93"/>
      <c r="F3956" s="34"/>
      <c r="G3956" s="34"/>
      <c r="H3956" s="34"/>
    </row>
    <row r="3957" spans="5:8" x14ac:dyDescent="0.2">
      <c r="E3957" s="93"/>
      <c r="F3957" s="34"/>
      <c r="G3957" s="34"/>
      <c r="H3957" s="34"/>
    </row>
    <row r="3958" spans="5:8" x14ac:dyDescent="0.2">
      <c r="E3958" s="93"/>
      <c r="F3958" s="34"/>
      <c r="G3958" s="34"/>
      <c r="H3958" s="34"/>
    </row>
    <row r="3959" spans="5:8" x14ac:dyDescent="0.2">
      <c r="E3959" s="93"/>
      <c r="F3959" s="34"/>
      <c r="G3959" s="34"/>
      <c r="H3959" s="34"/>
    </row>
    <row r="3960" spans="5:8" x14ac:dyDescent="0.2">
      <c r="E3960" s="93"/>
      <c r="F3960" s="34"/>
      <c r="G3960" s="34"/>
      <c r="H3960" s="34"/>
    </row>
    <row r="3961" spans="5:8" x14ac:dyDescent="0.2">
      <c r="E3961" s="93"/>
      <c r="F3961" s="34"/>
      <c r="G3961" s="34"/>
      <c r="H3961" s="34"/>
    </row>
    <row r="3962" spans="5:8" x14ac:dyDescent="0.2">
      <c r="E3962" s="93"/>
      <c r="F3962" s="34"/>
      <c r="G3962" s="34"/>
      <c r="H3962" s="34"/>
    </row>
    <row r="3963" spans="5:8" x14ac:dyDescent="0.2">
      <c r="E3963" s="93"/>
      <c r="F3963" s="34"/>
      <c r="G3963" s="34"/>
      <c r="H3963" s="34"/>
    </row>
    <row r="3964" spans="5:8" x14ac:dyDescent="0.2">
      <c r="E3964" s="93"/>
      <c r="F3964" s="34"/>
      <c r="G3964" s="34"/>
      <c r="H3964" s="34"/>
    </row>
    <row r="3965" spans="5:8" x14ac:dyDescent="0.2">
      <c r="E3965" s="93"/>
      <c r="F3965" s="34"/>
      <c r="G3965" s="34"/>
      <c r="H3965" s="34"/>
    </row>
    <row r="3966" spans="5:8" x14ac:dyDescent="0.2">
      <c r="E3966" s="93"/>
      <c r="F3966" s="34"/>
      <c r="G3966" s="34"/>
      <c r="H3966" s="34"/>
    </row>
    <row r="3967" spans="5:8" x14ac:dyDescent="0.2">
      <c r="E3967" s="93"/>
      <c r="F3967" s="34"/>
      <c r="G3967" s="34"/>
      <c r="H3967" s="34"/>
    </row>
    <row r="3968" spans="5:8" x14ac:dyDescent="0.2">
      <c r="E3968" s="93"/>
      <c r="F3968" s="34"/>
      <c r="G3968" s="34"/>
      <c r="H3968" s="34"/>
    </row>
    <row r="3969" spans="5:8" x14ac:dyDescent="0.2">
      <c r="E3969" s="93"/>
      <c r="F3969" s="34"/>
      <c r="G3969" s="34"/>
      <c r="H3969" s="34"/>
    </row>
    <row r="3970" spans="5:8" x14ac:dyDescent="0.2">
      <c r="E3970" s="93"/>
      <c r="F3970" s="34"/>
      <c r="G3970" s="34"/>
      <c r="H3970" s="34"/>
    </row>
    <row r="3971" spans="5:8" x14ac:dyDescent="0.2">
      <c r="E3971" s="93"/>
      <c r="F3971" s="34"/>
      <c r="G3971" s="34"/>
      <c r="H3971" s="34"/>
    </row>
    <row r="3972" spans="5:8" x14ac:dyDescent="0.2">
      <c r="E3972" s="93"/>
      <c r="F3972" s="34"/>
      <c r="G3972" s="34"/>
      <c r="H3972" s="34"/>
    </row>
    <row r="3973" spans="5:8" x14ac:dyDescent="0.2">
      <c r="E3973" s="93"/>
      <c r="F3973" s="34"/>
      <c r="G3973" s="34"/>
      <c r="H3973" s="34"/>
    </row>
    <row r="3974" spans="5:8" x14ac:dyDescent="0.2">
      <c r="E3974" s="93"/>
      <c r="F3974" s="34"/>
      <c r="G3974" s="34"/>
      <c r="H3974" s="34"/>
    </row>
    <row r="3975" spans="5:8" x14ac:dyDescent="0.2">
      <c r="E3975" s="93"/>
      <c r="F3975" s="34"/>
      <c r="G3975" s="34"/>
      <c r="H3975" s="34"/>
    </row>
    <row r="3976" spans="5:8" x14ac:dyDescent="0.2">
      <c r="E3976" s="93"/>
      <c r="F3976" s="34"/>
      <c r="G3976" s="34"/>
      <c r="H3976" s="34"/>
    </row>
    <row r="3977" spans="5:8" x14ac:dyDescent="0.2">
      <c r="E3977" s="93"/>
      <c r="F3977" s="34"/>
      <c r="G3977" s="34"/>
      <c r="H3977" s="34"/>
    </row>
    <row r="3978" spans="5:8" x14ac:dyDescent="0.2">
      <c r="E3978" s="93"/>
      <c r="F3978" s="34"/>
      <c r="G3978" s="34"/>
      <c r="H3978" s="34"/>
    </row>
    <row r="3979" spans="5:8" x14ac:dyDescent="0.2">
      <c r="E3979" s="93"/>
      <c r="F3979" s="34"/>
      <c r="G3979" s="34"/>
      <c r="H3979" s="34"/>
    </row>
    <row r="3980" spans="5:8" x14ac:dyDescent="0.2">
      <c r="E3980" s="93"/>
      <c r="F3980" s="34"/>
      <c r="G3980" s="34"/>
      <c r="H3980" s="34"/>
    </row>
    <row r="3981" spans="5:8" x14ac:dyDescent="0.2">
      <c r="E3981" s="93"/>
      <c r="F3981" s="34"/>
      <c r="G3981" s="34"/>
      <c r="H3981" s="34"/>
    </row>
    <row r="3982" spans="5:8" x14ac:dyDescent="0.2">
      <c r="E3982" s="93"/>
      <c r="F3982" s="34"/>
      <c r="G3982" s="34"/>
      <c r="H3982" s="34"/>
    </row>
    <row r="3983" spans="5:8" x14ac:dyDescent="0.2">
      <c r="E3983" s="93"/>
      <c r="F3983" s="34"/>
      <c r="G3983" s="34"/>
      <c r="H3983" s="34"/>
    </row>
    <row r="3984" spans="5:8" x14ac:dyDescent="0.2">
      <c r="E3984" s="93"/>
      <c r="F3984" s="34"/>
      <c r="G3984" s="34"/>
      <c r="H3984" s="34"/>
    </row>
    <row r="3985" spans="5:8" x14ac:dyDescent="0.2">
      <c r="E3985" s="93"/>
      <c r="F3985" s="34"/>
      <c r="G3985" s="34"/>
      <c r="H3985" s="34"/>
    </row>
    <row r="3986" spans="5:8" x14ac:dyDescent="0.2">
      <c r="E3986" s="93"/>
      <c r="F3986" s="34"/>
      <c r="G3986" s="34"/>
      <c r="H3986" s="34"/>
    </row>
    <row r="3987" spans="5:8" x14ac:dyDescent="0.2">
      <c r="E3987" s="93"/>
      <c r="F3987" s="34"/>
      <c r="G3987" s="34"/>
      <c r="H3987" s="34"/>
    </row>
    <row r="3988" spans="5:8" x14ac:dyDescent="0.2">
      <c r="E3988" s="93"/>
      <c r="F3988" s="34"/>
      <c r="G3988" s="34"/>
      <c r="H3988" s="34"/>
    </row>
    <row r="3989" spans="5:8" x14ac:dyDescent="0.2">
      <c r="E3989" s="93"/>
      <c r="F3989" s="34"/>
      <c r="G3989" s="34"/>
      <c r="H3989" s="34"/>
    </row>
    <row r="3990" spans="5:8" x14ac:dyDescent="0.2">
      <c r="E3990" s="93"/>
      <c r="F3990" s="34"/>
      <c r="G3990" s="34"/>
      <c r="H3990" s="34"/>
    </row>
    <row r="3991" spans="5:8" x14ac:dyDescent="0.2">
      <c r="E3991" s="93"/>
      <c r="F3991" s="34"/>
      <c r="G3991" s="34"/>
      <c r="H3991" s="34"/>
    </row>
    <row r="3992" spans="5:8" x14ac:dyDescent="0.2">
      <c r="E3992" s="93"/>
      <c r="F3992" s="34"/>
      <c r="G3992" s="34"/>
      <c r="H3992" s="34"/>
    </row>
    <row r="3993" spans="5:8" x14ac:dyDescent="0.2">
      <c r="E3993" s="93"/>
      <c r="F3993" s="34"/>
      <c r="G3993" s="34"/>
      <c r="H3993" s="34"/>
    </row>
    <row r="3994" spans="5:8" x14ac:dyDescent="0.2">
      <c r="E3994" s="93"/>
      <c r="F3994" s="34"/>
      <c r="G3994" s="34"/>
      <c r="H3994" s="34"/>
    </row>
    <row r="3995" spans="5:8" x14ac:dyDescent="0.2">
      <c r="E3995" s="93"/>
      <c r="F3995" s="34"/>
      <c r="G3995" s="34"/>
      <c r="H3995" s="34"/>
    </row>
    <row r="3996" spans="5:8" x14ac:dyDescent="0.2">
      <c r="E3996" s="93"/>
      <c r="F3996" s="34"/>
      <c r="G3996" s="34"/>
      <c r="H3996" s="34"/>
    </row>
    <row r="3997" spans="5:8" x14ac:dyDescent="0.2">
      <c r="E3997" s="93"/>
      <c r="F3997" s="34"/>
      <c r="G3997" s="34"/>
      <c r="H3997" s="34"/>
    </row>
    <row r="3998" spans="5:8" x14ac:dyDescent="0.2">
      <c r="E3998" s="93"/>
      <c r="F3998" s="34"/>
      <c r="G3998" s="34"/>
      <c r="H3998" s="34"/>
    </row>
    <row r="3999" spans="5:8" x14ac:dyDescent="0.2">
      <c r="E3999" s="93"/>
      <c r="F3999" s="34"/>
      <c r="G3999" s="34"/>
      <c r="H3999" s="34"/>
    </row>
    <row r="4000" spans="5:8" x14ac:dyDescent="0.2">
      <c r="E4000" s="93"/>
      <c r="F4000" s="34"/>
      <c r="G4000" s="34"/>
      <c r="H4000" s="34"/>
    </row>
    <row r="4001" spans="5:8" x14ac:dyDescent="0.2">
      <c r="E4001" s="93"/>
      <c r="F4001" s="34"/>
      <c r="G4001" s="34"/>
      <c r="H4001" s="34"/>
    </row>
    <row r="4002" spans="5:8" x14ac:dyDescent="0.2">
      <c r="E4002" s="93"/>
      <c r="F4002" s="34"/>
      <c r="G4002" s="34"/>
      <c r="H4002" s="34"/>
    </row>
    <row r="4003" spans="5:8" x14ac:dyDescent="0.2">
      <c r="E4003" s="93"/>
      <c r="F4003" s="34"/>
      <c r="G4003" s="34"/>
      <c r="H4003" s="34"/>
    </row>
    <row r="4004" spans="5:8" x14ac:dyDescent="0.2">
      <c r="E4004" s="93"/>
      <c r="F4004" s="34"/>
      <c r="G4004" s="34"/>
      <c r="H4004" s="34"/>
    </row>
    <row r="4005" spans="5:8" x14ac:dyDescent="0.2">
      <c r="E4005" s="93"/>
      <c r="F4005" s="34"/>
      <c r="G4005" s="34"/>
      <c r="H4005" s="34"/>
    </row>
    <row r="4006" spans="5:8" x14ac:dyDescent="0.2">
      <c r="E4006" s="93"/>
      <c r="F4006" s="34"/>
      <c r="G4006" s="34"/>
      <c r="H4006" s="34"/>
    </row>
    <row r="4007" spans="5:8" x14ac:dyDescent="0.2">
      <c r="E4007" s="93"/>
      <c r="F4007" s="34"/>
      <c r="G4007" s="34"/>
      <c r="H4007" s="34"/>
    </row>
    <row r="4008" spans="5:8" x14ac:dyDescent="0.2">
      <c r="E4008" s="93"/>
      <c r="F4008" s="34"/>
      <c r="G4008" s="34"/>
      <c r="H4008" s="34"/>
    </row>
    <row r="4009" spans="5:8" x14ac:dyDescent="0.2">
      <c r="E4009" s="93"/>
      <c r="F4009" s="34"/>
      <c r="G4009" s="34"/>
      <c r="H4009" s="34"/>
    </row>
    <row r="4010" spans="5:8" x14ac:dyDescent="0.2">
      <c r="E4010" s="93"/>
      <c r="F4010" s="34"/>
      <c r="G4010" s="34"/>
      <c r="H4010" s="34"/>
    </row>
    <row r="4011" spans="5:8" x14ac:dyDescent="0.2">
      <c r="E4011" s="93"/>
      <c r="F4011" s="34"/>
      <c r="G4011" s="34"/>
      <c r="H4011" s="34"/>
    </row>
    <row r="4012" spans="5:8" x14ac:dyDescent="0.2">
      <c r="E4012" s="93"/>
      <c r="F4012" s="34"/>
      <c r="G4012" s="34"/>
      <c r="H4012" s="34"/>
    </row>
    <row r="4013" spans="5:8" x14ac:dyDescent="0.2">
      <c r="E4013" s="93"/>
      <c r="F4013" s="34"/>
      <c r="G4013" s="34"/>
      <c r="H4013" s="34"/>
    </row>
    <row r="4014" spans="5:8" x14ac:dyDescent="0.2">
      <c r="E4014" s="93"/>
      <c r="F4014" s="34"/>
      <c r="G4014" s="34"/>
      <c r="H4014" s="34"/>
    </row>
    <row r="4015" spans="5:8" x14ac:dyDescent="0.2">
      <c r="E4015" s="93"/>
      <c r="F4015" s="34"/>
      <c r="G4015" s="34"/>
      <c r="H4015" s="34"/>
    </row>
    <row r="4016" spans="5:8" x14ac:dyDescent="0.2">
      <c r="E4016" s="93"/>
      <c r="F4016" s="34"/>
      <c r="G4016" s="34"/>
      <c r="H4016" s="34"/>
    </row>
    <row r="4017" spans="5:8" x14ac:dyDescent="0.2">
      <c r="E4017" s="93"/>
      <c r="F4017" s="34"/>
      <c r="G4017" s="34"/>
      <c r="H4017" s="34"/>
    </row>
    <row r="4018" spans="5:8" x14ac:dyDescent="0.2">
      <c r="E4018" s="93"/>
      <c r="F4018" s="34"/>
      <c r="G4018" s="34"/>
      <c r="H4018" s="34"/>
    </row>
    <row r="4019" spans="5:8" x14ac:dyDescent="0.2">
      <c r="E4019" s="93"/>
      <c r="F4019" s="34"/>
      <c r="G4019" s="34"/>
      <c r="H4019" s="34"/>
    </row>
    <row r="4020" spans="5:8" x14ac:dyDescent="0.2">
      <c r="E4020" s="93"/>
      <c r="F4020" s="34"/>
      <c r="G4020" s="34"/>
      <c r="H4020" s="34"/>
    </row>
    <row r="4021" spans="5:8" x14ac:dyDescent="0.2">
      <c r="E4021" s="93"/>
      <c r="F4021" s="34"/>
      <c r="G4021" s="34"/>
      <c r="H4021" s="34"/>
    </row>
    <row r="4022" spans="5:8" x14ac:dyDescent="0.2">
      <c r="E4022" s="93"/>
      <c r="F4022" s="34"/>
      <c r="G4022" s="34"/>
      <c r="H4022" s="34"/>
    </row>
    <row r="4023" spans="5:8" x14ac:dyDescent="0.2">
      <c r="E4023" s="93"/>
      <c r="F4023" s="34"/>
      <c r="G4023" s="34"/>
      <c r="H4023" s="34"/>
    </row>
    <row r="4024" spans="5:8" x14ac:dyDescent="0.2">
      <c r="E4024" s="93"/>
      <c r="F4024" s="34"/>
      <c r="G4024" s="34"/>
      <c r="H4024" s="34"/>
    </row>
    <row r="4025" spans="5:8" x14ac:dyDescent="0.2">
      <c r="E4025" s="93"/>
      <c r="F4025" s="34"/>
      <c r="G4025" s="34"/>
      <c r="H4025" s="34"/>
    </row>
    <row r="4026" spans="5:8" x14ac:dyDescent="0.2">
      <c r="E4026" s="93"/>
      <c r="F4026" s="34"/>
      <c r="G4026" s="34"/>
      <c r="H4026" s="34"/>
    </row>
    <row r="4027" spans="5:8" x14ac:dyDescent="0.2">
      <c r="E4027" s="93"/>
      <c r="F4027" s="34"/>
      <c r="G4027" s="34"/>
      <c r="H4027" s="34"/>
    </row>
    <row r="4028" spans="5:8" x14ac:dyDescent="0.2">
      <c r="E4028" s="93"/>
      <c r="F4028" s="34"/>
      <c r="G4028" s="34"/>
      <c r="H4028" s="34"/>
    </row>
    <row r="4029" spans="5:8" x14ac:dyDescent="0.2">
      <c r="E4029" s="93"/>
      <c r="F4029" s="34"/>
      <c r="G4029" s="34"/>
      <c r="H4029" s="34"/>
    </row>
    <row r="4030" spans="5:8" x14ac:dyDescent="0.2">
      <c r="E4030" s="93"/>
      <c r="F4030" s="34"/>
      <c r="G4030" s="34"/>
      <c r="H4030" s="34"/>
    </row>
    <row r="4031" spans="5:8" x14ac:dyDescent="0.2">
      <c r="E4031" s="93"/>
      <c r="F4031" s="34"/>
      <c r="G4031" s="34"/>
      <c r="H4031" s="34"/>
    </row>
    <row r="4032" spans="5:8" x14ac:dyDescent="0.2">
      <c r="E4032" s="93"/>
      <c r="F4032" s="34"/>
      <c r="G4032" s="34"/>
      <c r="H4032" s="34"/>
    </row>
    <row r="4033" spans="5:8" x14ac:dyDescent="0.2">
      <c r="E4033" s="93"/>
      <c r="F4033" s="34"/>
      <c r="G4033" s="34"/>
      <c r="H4033" s="34"/>
    </row>
    <row r="4034" spans="5:8" x14ac:dyDescent="0.2">
      <c r="E4034" s="93"/>
      <c r="F4034" s="34"/>
      <c r="G4034" s="34"/>
      <c r="H4034" s="34"/>
    </row>
    <row r="4035" spans="5:8" x14ac:dyDescent="0.2">
      <c r="E4035" s="93"/>
      <c r="F4035" s="34"/>
      <c r="G4035" s="34"/>
      <c r="H4035" s="34"/>
    </row>
    <row r="4036" spans="5:8" x14ac:dyDescent="0.2">
      <c r="E4036" s="93"/>
      <c r="F4036" s="34"/>
      <c r="G4036" s="34"/>
      <c r="H4036" s="34"/>
    </row>
    <row r="4037" spans="5:8" x14ac:dyDescent="0.2">
      <c r="E4037" s="93"/>
      <c r="F4037" s="34"/>
      <c r="G4037" s="34"/>
      <c r="H4037" s="34"/>
    </row>
    <row r="4038" spans="5:8" x14ac:dyDescent="0.2">
      <c r="E4038" s="93"/>
      <c r="F4038" s="34"/>
      <c r="G4038" s="34"/>
      <c r="H4038" s="34"/>
    </row>
    <row r="4039" spans="5:8" x14ac:dyDescent="0.2">
      <c r="E4039" s="93"/>
      <c r="F4039" s="34"/>
      <c r="G4039" s="34"/>
      <c r="H4039" s="34"/>
    </row>
    <row r="4040" spans="5:8" x14ac:dyDescent="0.2">
      <c r="E4040" s="93"/>
      <c r="F4040" s="34"/>
      <c r="G4040" s="34"/>
      <c r="H4040" s="34"/>
    </row>
    <row r="4041" spans="5:8" x14ac:dyDescent="0.2">
      <c r="E4041" s="93"/>
      <c r="F4041" s="34"/>
      <c r="G4041" s="34"/>
      <c r="H4041" s="34"/>
    </row>
    <row r="4042" spans="5:8" x14ac:dyDescent="0.2">
      <c r="E4042" s="93"/>
      <c r="F4042" s="34"/>
      <c r="G4042" s="34"/>
      <c r="H4042" s="34"/>
    </row>
    <row r="4043" spans="5:8" x14ac:dyDescent="0.2">
      <c r="E4043" s="93"/>
      <c r="F4043" s="34"/>
      <c r="G4043" s="34"/>
      <c r="H4043" s="34"/>
    </row>
    <row r="4044" spans="5:8" x14ac:dyDescent="0.2">
      <c r="E4044" s="93"/>
      <c r="F4044" s="34"/>
      <c r="G4044" s="34"/>
      <c r="H4044" s="34"/>
    </row>
    <row r="4045" spans="5:8" x14ac:dyDescent="0.2">
      <c r="E4045" s="93"/>
      <c r="F4045" s="34"/>
      <c r="G4045" s="34"/>
      <c r="H4045" s="34"/>
    </row>
    <row r="4046" spans="5:8" x14ac:dyDescent="0.2">
      <c r="E4046" s="93"/>
      <c r="F4046" s="34"/>
      <c r="G4046" s="34"/>
      <c r="H4046" s="34"/>
    </row>
    <row r="4047" spans="5:8" x14ac:dyDescent="0.2">
      <c r="E4047" s="93"/>
      <c r="F4047" s="34"/>
      <c r="G4047" s="34"/>
      <c r="H4047" s="34"/>
    </row>
    <row r="4048" spans="5:8" x14ac:dyDescent="0.2">
      <c r="E4048" s="93"/>
      <c r="F4048" s="34"/>
      <c r="G4048" s="34"/>
      <c r="H4048" s="34"/>
    </row>
    <row r="4049" spans="5:8" x14ac:dyDescent="0.2">
      <c r="E4049" s="93"/>
      <c r="F4049" s="34"/>
      <c r="G4049" s="34"/>
      <c r="H4049" s="34"/>
    </row>
    <row r="4050" spans="5:8" x14ac:dyDescent="0.2">
      <c r="E4050" s="93"/>
      <c r="F4050" s="34"/>
      <c r="G4050" s="34"/>
      <c r="H4050" s="34"/>
    </row>
    <row r="4051" spans="5:8" x14ac:dyDescent="0.2">
      <c r="E4051" s="93"/>
      <c r="F4051" s="34"/>
      <c r="G4051" s="34"/>
      <c r="H4051" s="34"/>
    </row>
    <row r="4052" spans="5:8" x14ac:dyDescent="0.2">
      <c r="E4052" s="93"/>
      <c r="F4052" s="34"/>
      <c r="G4052" s="34"/>
      <c r="H4052" s="34"/>
    </row>
    <row r="4053" spans="5:8" x14ac:dyDescent="0.2">
      <c r="E4053" s="93"/>
      <c r="F4053" s="34"/>
      <c r="G4053" s="34"/>
      <c r="H4053" s="34"/>
    </row>
    <row r="4054" spans="5:8" x14ac:dyDescent="0.2">
      <c r="E4054" s="93"/>
      <c r="F4054" s="34"/>
      <c r="G4054" s="34"/>
      <c r="H4054" s="34"/>
    </row>
    <row r="4055" spans="5:8" x14ac:dyDescent="0.2">
      <c r="E4055" s="93"/>
      <c r="F4055" s="34"/>
      <c r="G4055" s="34"/>
      <c r="H4055" s="34"/>
    </row>
    <row r="4056" spans="5:8" x14ac:dyDescent="0.2">
      <c r="E4056" s="93"/>
      <c r="F4056" s="34"/>
      <c r="G4056" s="34"/>
      <c r="H4056" s="34"/>
    </row>
    <row r="4057" spans="5:8" x14ac:dyDescent="0.2">
      <c r="E4057" s="93"/>
      <c r="F4057" s="34"/>
      <c r="G4057" s="34"/>
      <c r="H4057" s="34"/>
    </row>
    <row r="4058" spans="5:8" x14ac:dyDescent="0.2">
      <c r="E4058" s="93"/>
      <c r="F4058" s="34"/>
      <c r="G4058" s="34"/>
      <c r="H4058" s="34"/>
    </row>
    <row r="4059" spans="5:8" x14ac:dyDescent="0.2">
      <c r="E4059" s="93"/>
      <c r="F4059" s="34"/>
      <c r="G4059" s="34"/>
      <c r="H4059" s="34"/>
    </row>
    <row r="4060" spans="5:8" x14ac:dyDescent="0.2">
      <c r="E4060" s="93"/>
      <c r="F4060" s="34"/>
      <c r="G4060" s="34"/>
      <c r="H4060" s="34"/>
    </row>
    <row r="4061" spans="5:8" x14ac:dyDescent="0.2">
      <c r="E4061" s="93"/>
      <c r="F4061" s="34"/>
      <c r="G4061" s="34"/>
      <c r="H4061" s="34"/>
    </row>
    <row r="4062" spans="5:8" x14ac:dyDescent="0.2">
      <c r="E4062" s="93"/>
      <c r="F4062" s="34"/>
      <c r="G4062" s="34"/>
      <c r="H4062" s="34"/>
    </row>
    <row r="4063" spans="5:8" x14ac:dyDescent="0.2">
      <c r="E4063" s="93"/>
      <c r="F4063" s="34"/>
      <c r="G4063" s="34"/>
      <c r="H4063" s="34"/>
    </row>
    <row r="4064" spans="5:8" x14ac:dyDescent="0.2">
      <c r="E4064" s="93"/>
      <c r="F4064" s="34"/>
      <c r="G4064" s="34"/>
      <c r="H4064" s="34"/>
    </row>
    <row r="4065" spans="5:8" x14ac:dyDescent="0.2">
      <c r="E4065" s="93"/>
      <c r="F4065" s="34"/>
      <c r="G4065" s="34"/>
      <c r="H4065" s="34"/>
    </row>
    <row r="4066" spans="5:8" x14ac:dyDescent="0.2">
      <c r="E4066" s="93"/>
      <c r="F4066" s="34"/>
      <c r="G4066" s="34"/>
      <c r="H4066" s="34"/>
    </row>
    <row r="4067" spans="5:8" x14ac:dyDescent="0.2">
      <c r="E4067" s="93"/>
      <c r="F4067" s="34"/>
      <c r="G4067" s="34"/>
      <c r="H4067" s="34"/>
    </row>
    <row r="4068" spans="5:8" x14ac:dyDescent="0.2">
      <c r="E4068" s="93"/>
      <c r="F4068" s="34"/>
      <c r="G4068" s="34"/>
      <c r="H4068" s="34"/>
    </row>
    <row r="4069" spans="5:8" x14ac:dyDescent="0.2">
      <c r="E4069" s="93"/>
      <c r="F4069" s="34"/>
      <c r="G4069" s="34"/>
      <c r="H4069" s="34"/>
    </row>
    <row r="4070" spans="5:8" x14ac:dyDescent="0.2">
      <c r="E4070" s="93"/>
      <c r="F4070" s="34"/>
      <c r="G4070" s="34"/>
      <c r="H4070" s="34"/>
    </row>
    <row r="4071" spans="5:8" x14ac:dyDescent="0.2">
      <c r="E4071" s="93"/>
      <c r="F4071" s="34"/>
      <c r="G4071" s="34"/>
      <c r="H4071" s="34"/>
    </row>
    <row r="4072" spans="5:8" x14ac:dyDescent="0.2">
      <c r="E4072" s="93"/>
      <c r="F4072" s="34"/>
      <c r="G4072" s="34"/>
      <c r="H4072" s="34"/>
    </row>
    <row r="4073" spans="5:8" x14ac:dyDescent="0.2">
      <c r="E4073" s="93"/>
      <c r="F4073" s="34"/>
      <c r="G4073" s="34"/>
      <c r="H4073" s="34"/>
    </row>
    <row r="4074" spans="5:8" x14ac:dyDescent="0.2">
      <c r="E4074" s="93"/>
      <c r="F4074" s="34"/>
      <c r="G4074" s="34"/>
      <c r="H4074" s="34"/>
    </row>
    <row r="4075" spans="5:8" x14ac:dyDescent="0.2">
      <c r="E4075" s="93"/>
      <c r="F4075" s="34"/>
      <c r="G4075" s="34"/>
      <c r="H4075" s="34"/>
    </row>
    <row r="4076" spans="5:8" x14ac:dyDescent="0.2">
      <c r="E4076" s="93"/>
      <c r="F4076" s="34"/>
      <c r="G4076" s="34"/>
      <c r="H4076" s="34"/>
    </row>
    <row r="4077" spans="5:8" x14ac:dyDescent="0.2">
      <c r="E4077" s="93"/>
      <c r="F4077" s="34"/>
      <c r="G4077" s="34"/>
      <c r="H4077" s="34"/>
    </row>
    <row r="4078" spans="5:8" x14ac:dyDescent="0.2">
      <c r="E4078" s="93"/>
      <c r="F4078" s="34"/>
      <c r="G4078" s="34"/>
      <c r="H4078" s="34"/>
    </row>
    <row r="4079" spans="5:8" x14ac:dyDescent="0.2">
      <c r="E4079" s="93"/>
      <c r="F4079" s="34"/>
      <c r="G4079" s="34"/>
      <c r="H4079" s="34"/>
    </row>
    <row r="4080" spans="5:8" x14ac:dyDescent="0.2">
      <c r="E4080" s="93"/>
      <c r="F4080" s="34"/>
      <c r="G4080" s="34"/>
      <c r="H4080" s="34"/>
    </row>
    <row r="4081" spans="5:8" x14ac:dyDescent="0.2">
      <c r="E4081" s="93"/>
      <c r="F4081" s="34"/>
      <c r="G4081" s="34"/>
      <c r="H4081" s="34"/>
    </row>
    <row r="4082" spans="5:8" x14ac:dyDescent="0.2">
      <c r="E4082" s="93"/>
      <c r="F4082" s="34"/>
      <c r="G4082" s="34"/>
      <c r="H4082" s="34"/>
    </row>
    <row r="4083" spans="5:8" x14ac:dyDescent="0.2">
      <c r="E4083" s="93"/>
      <c r="F4083" s="34"/>
      <c r="G4083" s="34"/>
      <c r="H4083" s="34"/>
    </row>
    <row r="4084" spans="5:8" x14ac:dyDescent="0.2">
      <c r="E4084" s="93"/>
      <c r="F4084" s="34"/>
      <c r="G4084" s="34"/>
      <c r="H4084" s="34"/>
    </row>
    <row r="4085" spans="5:8" x14ac:dyDescent="0.2">
      <c r="E4085" s="93"/>
      <c r="F4085" s="34"/>
      <c r="G4085" s="34"/>
      <c r="H4085" s="34"/>
    </row>
    <row r="4086" spans="5:8" x14ac:dyDescent="0.2">
      <c r="E4086" s="93"/>
      <c r="F4086" s="34"/>
      <c r="G4086" s="34"/>
      <c r="H4086" s="34"/>
    </row>
    <row r="4087" spans="5:8" x14ac:dyDescent="0.2">
      <c r="E4087" s="93"/>
      <c r="F4087" s="34"/>
      <c r="G4087" s="34"/>
      <c r="H4087" s="34"/>
    </row>
    <row r="4088" spans="5:8" x14ac:dyDescent="0.2">
      <c r="E4088" s="93"/>
      <c r="F4088" s="34"/>
      <c r="G4088" s="34"/>
      <c r="H4088" s="34"/>
    </row>
    <row r="4089" spans="5:8" x14ac:dyDescent="0.2">
      <c r="E4089" s="93"/>
      <c r="F4089" s="34"/>
      <c r="G4089" s="34"/>
      <c r="H4089" s="34"/>
    </row>
    <row r="4090" spans="5:8" x14ac:dyDescent="0.2">
      <c r="E4090" s="93"/>
      <c r="F4090" s="34"/>
      <c r="G4090" s="34"/>
      <c r="H4090" s="34"/>
    </row>
    <row r="4091" spans="5:8" x14ac:dyDescent="0.2">
      <c r="E4091" s="93"/>
      <c r="F4091" s="34"/>
      <c r="G4091" s="34"/>
      <c r="H4091" s="34"/>
    </row>
    <row r="4092" spans="5:8" x14ac:dyDescent="0.2">
      <c r="E4092" s="93"/>
      <c r="F4092" s="34"/>
      <c r="G4092" s="34"/>
      <c r="H4092" s="34"/>
    </row>
    <row r="4093" spans="5:8" x14ac:dyDescent="0.2">
      <c r="E4093" s="93"/>
      <c r="F4093" s="34"/>
      <c r="G4093" s="34"/>
      <c r="H4093" s="34"/>
    </row>
    <row r="4094" spans="5:8" x14ac:dyDescent="0.2">
      <c r="E4094" s="93"/>
      <c r="F4094" s="34"/>
      <c r="G4094" s="34"/>
      <c r="H4094" s="34"/>
    </row>
    <row r="4095" spans="5:8" x14ac:dyDescent="0.2">
      <c r="E4095" s="93"/>
      <c r="F4095" s="34"/>
      <c r="G4095" s="34"/>
      <c r="H4095" s="34"/>
    </row>
    <row r="4096" spans="5:8" x14ac:dyDescent="0.2">
      <c r="E4096" s="93"/>
      <c r="F4096" s="34"/>
      <c r="G4096" s="34"/>
      <c r="H4096" s="34"/>
    </row>
    <row r="4097" spans="5:8" x14ac:dyDescent="0.2">
      <c r="E4097" s="93"/>
      <c r="F4097" s="34"/>
      <c r="G4097" s="34"/>
      <c r="H4097" s="34"/>
    </row>
    <row r="4098" spans="5:8" x14ac:dyDescent="0.2">
      <c r="E4098" s="93"/>
      <c r="F4098" s="34"/>
      <c r="G4098" s="34"/>
      <c r="H4098" s="34"/>
    </row>
    <row r="4099" spans="5:8" x14ac:dyDescent="0.2">
      <c r="E4099" s="93"/>
      <c r="F4099" s="34"/>
      <c r="G4099" s="34"/>
      <c r="H4099" s="34"/>
    </row>
    <row r="4100" spans="5:8" x14ac:dyDescent="0.2">
      <c r="E4100" s="93"/>
      <c r="F4100" s="34"/>
      <c r="G4100" s="34"/>
      <c r="H4100" s="34"/>
    </row>
    <row r="4101" spans="5:8" x14ac:dyDescent="0.2">
      <c r="E4101" s="93"/>
      <c r="F4101" s="34"/>
      <c r="G4101" s="34"/>
      <c r="H4101" s="34"/>
    </row>
    <row r="4102" spans="5:8" x14ac:dyDescent="0.2">
      <c r="E4102" s="93"/>
      <c r="F4102" s="34"/>
      <c r="G4102" s="34"/>
      <c r="H4102" s="34"/>
    </row>
    <row r="4103" spans="5:8" x14ac:dyDescent="0.2">
      <c r="E4103" s="93"/>
      <c r="F4103" s="34"/>
      <c r="G4103" s="34"/>
      <c r="H4103" s="34"/>
    </row>
    <row r="4104" spans="5:8" x14ac:dyDescent="0.2">
      <c r="E4104" s="93"/>
      <c r="F4104" s="34"/>
      <c r="G4104" s="34"/>
      <c r="H4104" s="34"/>
    </row>
    <row r="4105" spans="5:8" x14ac:dyDescent="0.2">
      <c r="E4105" s="93"/>
      <c r="F4105" s="34"/>
      <c r="G4105" s="34"/>
      <c r="H4105" s="34"/>
    </row>
    <row r="4106" spans="5:8" x14ac:dyDescent="0.2">
      <c r="E4106" s="93"/>
      <c r="F4106" s="34"/>
      <c r="G4106" s="34"/>
      <c r="H4106" s="34"/>
    </row>
    <row r="4107" spans="5:8" x14ac:dyDescent="0.2">
      <c r="E4107" s="93"/>
      <c r="F4107" s="34"/>
      <c r="G4107" s="34"/>
      <c r="H4107" s="34"/>
    </row>
    <row r="4108" spans="5:8" x14ac:dyDescent="0.2">
      <c r="E4108" s="93"/>
      <c r="F4108" s="34"/>
      <c r="G4108" s="34"/>
      <c r="H4108" s="34"/>
    </row>
    <row r="4109" spans="5:8" x14ac:dyDescent="0.2">
      <c r="E4109" s="93"/>
      <c r="F4109" s="34"/>
      <c r="G4109" s="34"/>
      <c r="H4109" s="34"/>
    </row>
    <row r="4110" spans="5:8" x14ac:dyDescent="0.2">
      <c r="E4110" s="93"/>
      <c r="F4110" s="34"/>
      <c r="G4110" s="34"/>
      <c r="H4110" s="34"/>
    </row>
    <row r="4111" spans="5:8" x14ac:dyDescent="0.2">
      <c r="E4111" s="93"/>
      <c r="F4111" s="34"/>
      <c r="G4111" s="34"/>
      <c r="H4111" s="34"/>
    </row>
    <row r="4112" spans="5:8" x14ac:dyDescent="0.2">
      <c r="E4112" s="93"/>
      <c r="F4112" s="34"/>
      <c r="G4112" s="34"/>
      <c r="H4112" s="34"/>
    </row>
    <row r="4113" spans="5:8" x14ac:dyDescent="0.2">
      <c r="E4113" s="93"/>
      <c r="F4113" s="34"/>
      <c r="G4113" s="34"/>
      <c r="H4113" s="34"/>
    </row>
    <row r="4114" spans="5:8" x14ac:dyDescent="0.2">
      <c r="E4114" s="93"/>
      <c r="F4114" s="34"/>
      <c r="G4114" s="34"/>
      <c r="H4114" s="34"/>
    </row>
    <row r="4115" spans="5:8" x14ac:dyDescent="0.2">
      <c r="E4115" s="93"/>
      <c r="F4115" s="34"/>
      <c r="G4115" s="34"/>
      <c r="H4115" s="34"/>
    </row>
    <row r="4116" spans="5:8" x14ac:dyDescent="0.2">
      <c r="E4116" s="93"/>
      <c r="F4116" s="34"/>
      <c r="G4116" s="34"/>
      <c r="H4116" s="34"/>
    </row>
    <row r="4117" spans="5:8" x14ac:dyDescent="0.2">
      <c r="E4117" s="93"/>
      <c r="F4117" s="34"/>
      <c r="G4117" s="34"/>
      <c r="H4117" s="34"/>
    </row>
    <row r="4118" spans="5:8" x14ac:dyDescent="0.2">
      <c r="E4118" s="93"/>
      <c r="F4118" s="34"/>
      <c r="G4118" s="34"/>
      <c r="H4118" s="34"/>
    </row>
    <row r="4119" spans="5:8" x14ac:dyDescent="0.2">
      <c r="E4119" s="93"/>
      <c r="F4119" s="34"/>
      <c r="G4119" s="34"/>
      <c r="H4119" s="34"/>
    </row>
    <row r="4120" spans="5:8" x14ac:dyDescent="0.2">
      <c r="E4120" s="93"/>
      <c r="F4120" s="34"/>
      <c r="G4120" s="34"/>
      <c r="H4120" s="34"/>
    </row>
    <row r="4121" spans="5:8" x14ac:dyDescent="0.2">
      <c r="E4121" s="93"/>
      <c r="F4121" s="34"/>
      <c r="G4121" s="34"/>
      <c r="H4121" s="34"/>
    </row>
    <row r="4122" spans="5:8" x14ac:dyDescent="0.2">
      <c r="E4122" s="93"/>
      <c r="F4122" s="34"/>
      <c r="G4122" s="34"/>
      <c r="H4122" s="34"/>
    </row>
    <row r="4123" spans="5:8" x14ac:dyDescent="0.2">
      <c r="E4123" s="93"/>
      <c r="F4123" s="34"/>
      <c r="G4123" s="34"/>
      <c r="H4123" s="34"/>
    </row>
    <row r="4124" spans="5:8" x14ac:dyDescent="0.2">
      <c r="E4124" s="93"/>
      <c r="F4124" s="34"/>
      <c r="G4124" s="34"/>
      <c r="H4124" s="34"/>
    </row>
    <row r="4125" spans="5:8" x14ac:dyDescent="0.2">
      <c r="E4125" s="93"/>
      <c r="F4125" s="34"/>
      <c r="G4125" s="34"/>
      <c r="H4125" s="34"/>
    </row>
    <row r="4126" spans="5:8" x14ac:dyDescent="0.2">
      <c r="E4126" s="93"/>
      <c r="F4126" s="34"/>
      <c r="G4126" s="34"/>
      <c r="H4126" s="34"/>
    </row>
    <row r="4127" spans="5:8" x14ac:dyDescent="0.2">
      <c r="E4127" s="93"/>
      <c r="F4127" s="34"/>
      <c r="G4127" s="34"/>
      <c r="H4127" s="34"/>
    </row>
    <row r="4128" spans="5:8" x14ac:dyDescent="0.2">
      <c r="E4128" s="93"/>
      <c r="F4128" s="34"/>
      <c r="G4128" s="34"/>
      <c r="H4128" s="34"/>
    </row>
    <row r="4129" spans="5:8" x14ac:dyDescent="0.2">
      <c r="E4129" s="93"/>
      <c r="F4129" s="34"/>
      <c r="G4129" s="34"/>
      <c r="H4129" s="34"/>
    </row>
    <row r="4130" spans="5:8" x14ac:dyDescent="0.2">
      <c r="E4130" s="93"/>
      <c r="F4130" s="34"/>
      <c r="G4130" s="34"/>
      <c r="H4130" s="34"/>
    </row>
    <row r="4131" spans="5:8" x14ac:dyDescent="0.2">
      <c r="E4131" s="93"/>
      <c r="F4131" s="34"/>
      <c r="G4131" s="34"/>
      <c r="H4131" s="34"/>
    </row>
    <row r="4132" spans="5:8" x14ac:dyDescent="0.2">
      <c r="E4132" s="93"/>
      <c r="F4132" s="34"/>
      <c r="G4132" s="34"/>
      <c r="H4132" s="34"/>
    </row>
    <row r="4133" spans="5:8" x14ac:dyDescent="0.2">
      <c r="E4133" s="93"/>
      <c r="F4133" s="34"/>
      <c r="G4133" s="34"/>
      <c r="H4133" s="34"/>
    </row>
    <row r="4134" spans="5:8" x14ac:dyDescent="0.2">
      <c r="E4134" s="93"/>
      <c r="F4134" s="34"/>
      <c r="G4134" s="34"/>
      <c r="H4134" s="34"/>
    </row>
    <row r="4135" spans="5:8" x14ac:dyDescent="0.2">
      <c r="E4135" s="93"/>
      <c r="F4135" s="34"/>
      <c r="G4135" s="34"/>
      <c r="H4135" s="34"/>
    </row>
    <row r="4136" spans="5:8" x14ac:dyDescent="0.2">
      <c r="E4136" s="93"/>
      <c r="F4136" s="34"/>
      <c r="G4136" s="34"/>
      <c r="H4136" s="34"/>
    </row>
    <row r="4137" spans="5:8" x14ac:dyDescent="0.2">
      <c r="E4137" s="93"/>
      <c r="F4137" s="34"/>
      <c r="G4137" s="34"/>
      <c r="H4137" s="34"/>
    </row>
    <row r="4138" spans="5:8" x14ac:dyDescent="0.2">
      <c r="E4138" s="93"/>
      <c r="F4138" s="34"/>
      <c r="G4138" s="34"/>
      <c r="H4138" s="34"/>
    </row>
    <row r="4139" spans="5:8" x14ac:dyDescent="0.2">
      <c r="E4139" s="93"/>
      <c r="F4139" s="34"/>
      <c r="G4139" s="34"/>
      <c r="H4139" s="34"/>
    </row>
    <row r="4140" spans="5:8" x14ac:dyDescent="0.2">
      <c r="E4140" s="93"/>
      <c r="F4140" s="34"/>
      <c r="G4140" s="34"/>
      <c r="H4140" s="34"/>
    </row>
    <row r="4141" spans="5:8" x14ac:dyDescent="0.2">
      <c r="E4141" s="93"/>
      <c r="F4141" s="34"/>
      <c r="G4141" s="34"/>
      <c r="H4141" s="34"/>
    </row>
    <row r="4142" spans="5:8" x14ac:dyDescent="0.2">
      <c r="E4142" s="93"/>
      <c r="F4142" s="34"/>
      <c r="G4142" s="34"/>
      <c r="H4142" s="34"/>
    </row>
    <row r="4143" spans="5:8" x14ac:dyDescent="0.2">
      <c r="E4143" s="93"/>
      <c r="F4143" s="34"/>
      <c r="G4143" s="34"/>
      <c r="H4143" s="34"/>
    </row>
    <row r="4144" spans="5:8" x14ac:dyDescent="0.2">
      <c r="E4144" s="93"/>
      <c r="F4144" s="34"/>
      <c r="G4144" s="34"/>
      <c r="H4144" s="34"/>
    </row>
    <row r="4145" spans="5:8" x14ac:dyDescent="0.2">
      <c r="E4145" s="93"/>
      <c r="F4145" s="34"/>
      <c r="G4145" s="34"/>
      <c r="H4145" s="34"/>
    </row>
    <row r="4146" spans="5:8" x14ac:dyDescent="0.2">
      <c r="E4146" s="93"/>
      <c r="F4146" s="34"/>
      <c r="G4146" s="34"/>
      <c r="H4146" s="34"/>
    </row>
    <row r="4147" spans="5:8" x14ac:dyDescent="0.2">
      <c r="E4147" s="93"/>
      <c r="F4147" s="34"/>
      <c r="G4147" s="34"/>
      <c r="H4147" s="34"/>
    </row>
    <row r="4148" spans="5:8" x14ac:dyDescent="0.2">
      <c r="E4148" s="93"/>
      <c r="F4148" s="34"/>
      <c r="G4148" s="34"/>
      <c r="H4148" s="34"/>
    </row>
    <row r="4149" spans="5:8" x14ac:dyDescent="0.2">
      <c r="E4149" s="93"/>
      <c r="F4149" s="34"/>
      <c r="G4149" s="34"/>
      <c r="H4149" s="34"/>
    </row>
    <row r="4150" spans="5:8" x14ac:dyDescent="0.2">
      <c r="E4150" s="93"/>
      <c r="F4150" s="34"/>
      <c r="G4150" s="34"/>
      <c r="H4150" s="34"/>
    </row>
    <row r="4151" spans="5:8" x14ac:dyDescent="0.2">
      <c r="E4151" s="93"/>
      <c r="F4151" s="34"/>
      <c r="G4151" s="34"/>
      <c r="H4151" s="34"/>
    </row>
    <row r="4152" spans="5:8" x14ac:dyDescent="0.2">
      <c r="E4152" s="93"/>
      <c r="F4152" s="34"/>
      <c r="G4152" s="34"/>
      <c r="H4152" s="34"/>
    </row>
    <row r="4153" spans="5:8" x14ac:dyDescent="0.2">
      <c r="E4153" s="93"/>
      <c r="F4153" s="34"/>
      <c r="G4153" s="34"/>
      <c r="H4153" s="34"/>
    </row>
    <row r="4154" spans="5:8" x14ac:dyDescent="0.2">
      <c r="E4154" s="93"/>
      <c r="F4154" s="34"/>
      <c r="G4154" s="34"/>
      <c r="H4154" s="34"/>
    </row>
    <row r="4155" spans="5:8" x14ac:dyDescent="0.2">
      <c r="E4155" s="93"/>
      <c r="F4155" s="34"/>
      <c r="G4155" s="34"/>
      <c r="H4155" s="34"/>
    </row>
    <row r="4156" spans="5:8" x14ac:dyDescent="0.2">
      <c r="E4156" s="93"/>
      <c r="F4156" s="34"/>
      <c r="G4156" s="34"/>
      <c r="H4156" s="34"/>
    </row>
    <row r="4157" spans="5:8" x14ac:dyDescent="0.2">
      <c r="E4157" s="93"/>
      <c r="F4157" s="34"/>
      <c r="G4157" s="34"/>
      <c r="H4157" s="34"/>
    </row>
    <row r="4158" spans="5:8" x14ac:dyDescent="0.2">
      <c r="E4158" s="93"/>
      <c r="F4158" s="34"/>
      <c r="G4158" s="34"/>
      <c r="H4158" s="34"/>
    </row>
    <row r="4159" spans="5:8" x14ac:dyDescent="0.2">
      <c r="E4159" s="93"/>
      <c r="F4159" s="34"/>
      <c r="G4159" s="34"/>
      <c r="H4159" s="34"/>
    </row>
    <row r="4160" spans="5:8" x14ac:dyDescent="0.2">
      <c r="E4160" s="93"/>
      <c r="F4160" s="34"/>
      <c r="G4160" s="34"/>
      <c r="H4160" s="34"/>
    </row>
    <row r="4161" spans="5:8" x14ac:dyDescent="0.2">
      <c r="E4161" s="93"/>
      <c r="F4161" s="34"/>
      <c r="G4161" s="34"/>
      <c r="H4161" s="34"/>
    </row>
    <row r="4162" spans="5:8" x14ac:dyDescent="0.2">
      <c r="E4162" s="93"/>
      <c r="F4162" s="34"/>
      <c r="G4162" s="34"/>
      <c r="H4162" s="34"/>
    </row>
    <row r="4163" spans="5:8" x14ac:dyDescent="0.2">
      <c r="E4163" s="93"/>
      <c r="F4163" s="34"/>
      <c r="G4163" s="34"/>
      <c r="H4163" s="34"/>
    </row>
    <row r="4164" spans="5:8" x14ac:dyDescent="0.2">
      <c r="E4164" s="93"/>
      <c r="F4164" s="34"/>
      <c r="G4164" s="34"/>
      <c r="H4164" s="34"/>
    </row>
    <row r="4165" spans="5:8" x14ac:dyDescent="0.2">
      <c r="E4165" s="93"/>
      <c r="F4165" s="34"/>
      <c r="G4165" s="34"/>
      <c r="H4165" s="34"/>
    </row>
    <row r="4166" spans="5:8" x14ac:dyDescent="0.2">
      <c r="E4166" s="93"/>
      <c r="F4166" s="34"/>
      <c r="G4166" s="34"/>
      <c r="H4166" s="34"/>
    </row>
    <row r="4167" spans="5:8" x14ac:dyDescent="0.2">
      <c r="E4167" s="93"/>
      <c r="F4167" s="34"/>
      <c r="G4167" s="34"/>
      <c r="H4167" s="34"/>
    </row>
    <row r="4168" spans="5:8" x14ac:dyDescent="0.2">
      <c r="E4168" s="93"/>
      <c r="F4168" s="34"/>
      <c r="G4168" s="34"/>
      <c r="H4168" s="34"/>
    </row>
    <row r="4169" spans="5:8" x14ac:dyDescent="0.2">
      <c r="E4169" s="93"/>
      <c r="F4169" s="34"/>
      <c r="G4169" s="34"/>
      <c r="H4169" s="34"/>
    </row>
    <row r="4170" spans="5:8" x14ac:dyDescent="0.2">
      <c r="E4170" s="93"/>
      <c r="F4170" s="34"/>
      <c r="G4170" s="34"/>
      <c r="H4170" s="34"/>
    </row>
    <row r="4171" spans="5:8" x14ac:dyDescent="0.2">
      <c r="E4171" s="93"/>
      <c r="F4171" s="34"/>
      <c r="G4171" s="34"/>
      <c r="H4171" s="34"/>
    </row>
    <row r="4172" spans="5:8" x14ac:dyDescent="0.2">
      <c r="E4172" s="93"/>
      <c r="F4172" s="34"/>
      <c r="G4172" s="34"/>
      <c r="H4172" s="34"/>
    </row>
    <row r="4173" spans="5:8" x14ac:dyDescent="0.2">
      <c r="E4173" s="93"/>
      <c r="F4173" s="34"/>
      <c r="G4173" s="34"/>
      <c r="H4173" s="34"/>
    </row>
    <row r="4174" spans="5:8" x14ac:dyDescent="0.2">
      <c r="E4174" s="93"/>
      <c r="F4174" s="34"/>
      <c r="G4174" s="34"/>
      <c r="H4174" s="34"/>
    </row>
    <row r="4175" spans="5:8" x14ac:dyDescent="0.2">
      <c r="E4175" s="93"/>
      <c r="F4175" s="34"/>
      <c r="G4175" s="34"/>
      <c r="H4175" s="34"/>
    </row>
    <row r="4176" spans="5:8" x14ac:dyDescent="0.2">
      <c r="E4176" s="93"/>
      <c r="F4176" s="34"/>
      <c r="G4176" s="34"/>
      <c r="H4176" s="34"/>
    </row>
    <row r="4177" spans="5:8" x14ac:dyDescent="0.2">
      <c r="E4177" s="93"/>
      <c r="F4177" s="34"/>
      <c r="G4177" s="34"/>
      <c r="H4177" s="34"/>
    </row>
    <row r="4178" spans="5:8" x14ac:dyDescent="0.2">
      <c r="E4178" s="93"/>
      <c r="F4178" s="34"/>
      <c r="G4178" s="34"/>
      <c r="H4178" s="34"/>
    </row>
    <row r="4179" spans="5:8" x14ac:dyDescent="0.2">
      <c r="E4179" s="93"/>
      <c r="F4179" s="34"/>
      <c r="G4179" s="34"/>
      <c r="H4179" s="34"/>
    </row>
    <row r="4180" spans="5:8" x14ac:dyDescent="0.2">
      <c r="E4180" s="93"/>
      <c r="F4180" s="34"/>
      <c r="G4180" s="34"/>
      <c r="H4180" s="34"/>
    </row>
    <row r="4181" spans="5:8" x14ac:dyDescent="0.2">
      <c r="E4181" s="93"/>
      <c r="F4181" s="34"/>
      <c r="G4181" s="34"/>
      <c r="H4181" s="34"/>
    </row>
    <row r="4182" spans="5:8" x14ac:dyDescent="0.2">
      <c r="E4182" s="93"/>
      <c r="F4182" s="34"/>
      <c r="G4182" s="34"/>
      <c r="H4182" s="34"/>
    </row>
    <row r="4183" spans="5:8" x14ac:dyDescent="0.2">
      <c r="E4183" s="93"/>
      <c r="F4183" s="34"/>
      <c r="G4183" s="34"/>
      <c r="H4183" s="34"/>
    </row>
    <row r="4184" spans="5:8" x14ac:dyDescent="0.2">
      <c r="E4184" s="93"/>
      <c r="F4184" s="34"/>
      <c r="G4184" s="34"/>
      <c r="H4184" s="34"/>
    </row>
    <row r="4185" spans="5:8" x14ac:dyDescent="0.2">
      <c r="E4185" s="93"/>
      <c r="F4185" s="34"/>
      <c r="G4185" s="34"/>
      <c r="H4185" s="34"/>
    </row>
    <row r="4186" spans="5:8" x14ac:dyDescent="0.2">
      <c r="E4186" s="93"/>
      <c r="F4186" s="34"/>
      <c r="G4186" s="34"/>
      <c r="H4186" s="34"/>
    </row>
    <row r="4187" spans="5:8" x14ac:dyDescent="0.2">
      <c r="E4187" s="93"/>
      <c r="F4187" s="34"/>
      <c r="G4187" s="34"/>
      <c r="H4187" s="34"/>
    </row>
    <row r="4188" spans="5:8" x14ac:dyDescent="0.2">
      <c r="E4188" s="93"/>
      <c r="F4188" s="34"/>
      <c r="G4188" s="34"/>
      <c r="H4188" s="34"/>
    </row>
    <row r="4189" spans="5:8" x14ac:dyDescent="0.2">
      <c r="E4189" s="93"/>
      <c r="F4189" s="34"/>
      <c r="G4189" s="34"/>
      <c r="H4189" s="34"/>
    </row>
    <row r="4190" spans="5:8" x14ac:dyDescent="0.2">
      <c r="E4190" s="93"/>
      <c r="F4190" s="34"/>
      <c r="G4190" s="34"/>
      <c r="H4190" s="34"/>
    </row>
    <row r="4191" spans="5:8" x14ac:dyDescent="0.2">
      <c r="E4191" s="93"/>
      <c r="F4191" s="34"/>
      <c r="G4191" s="34"/>
      <c r="H4191" s="34"/>
    </row>
    <row r="4192" spans="5:8" x14ac:dyDescent="0.2">
      <c r="E4192" s="93"/>
      <c r="F4192" s="34"/>
      <c r="G4192" s="34"/>
      <c r="H4192" s="34"/>
    </row>
    <row r="4193" spans="5:8" x14ac:dyDescent="0.2">
      <c r="E4193" s="93"/>
      <c r="F4193" s="34"/>
      <c r="G4193" s="34"/>
      <c r="H4193" s="34"/>
    </row>
    <row r="4194" spans="5:8" x14ac:dyDescent="0.2">
      <c r="E4194" s="93"/>
      <c r="F4194" s="34"/>
      <c r="G4194" s="34"/>
      <c r="H4194" s="34"/>
    </row>
    <row r="4195" spans="5:8" x14ac:dyDescent="0.2">
      <c r="E4195" s="93"/>
      <c r="F4195" s="34"/>
      <c r="G4195" s="34"/>
      <c r="H4195" s="34"/>
    </row>
    <row r="4196" spans="5:8" x14ac:dyDescent="0.2">
      <c r="E4196" s="93"/>
      <c r="F4196" s="34"/>
      <c r="G4196" s="34"/>
      <c r="H4196" s="34"/>
    </row>
    <row r="4197" spans="5:8" x14ac:dyDescent="0.2">
      <c r="E4197" s="93"/>
      <c r="F4197" s="34"/>
      <c r="G4197" s="34"/>
      <c r="H4197" s="34"/>
    </row>
    <row r="4198" spans="5:8" x14ac:dyDescent="0.2">
      <c r="E4198" s="93"/>
      <c r="F4198" s="34"/>
      <c r="G4198" s="34"/>
      <c r="H4198" s="34"/>
    </row>
    <row r="4199" spans="5:8" x14ac:dyDescent="0.2">
      <c r="E4199" s="93"/>
      <c r="F4199" s="34"/>
      <c r="G4199" s="34"/>
      <c r="H4199" s="34"/>
    </row>
    <row r="4200" spans="5:8" x14ac:dyDescent="0.2">
      <c r="E4200" s="93"/>
      <c r="F4200" s="34"/>
      <c r="G4200" s="34"/>
      <c r="H4200" s="34"/>
    </row>
    <row r="4201" spans="5:8" x14ac:dyDescent="0.2">
      <c r="E4201" s="93"/>
      <c r="F4201" s="34"/>
      <c r="G4201" s="34"/>
      <c r="H4201" s="34"/>
    </row>
    <row r="4202" spans="5:8" x14ac:dyDescent="0.2">
      <c r="E4202" s="93"/>
      <c r="F4202" s="34"/>
      <c r="G4202" s="34"/>
      <c r="H4202" s="34"/>
    </row>
    <row r="4203" spans="5:8" x14ac:dyDescent="0.2">
      <c r="E4203" s="93"/>
      <c r="F4203" s="34"/>
      <c r="G4203" s="34"/>
      <c r="H4203" s="34"/>
    </row>
    <row r="4204" spans="5:8" x14ac:dyDescent="0.2">
      <c r="E4204" s="93"/>
      <c r="F4204" s="34"/>
      <c r="G4204" s="34"/>
      <c r="H4204" s="34"/>
    </row>
    <row r="4205" spans="5:8" x14ac:dyDescent="0.2">
      <c r="E4205" s="93"/>
      <c r="F4205" s="34"/>
      <c r="G4205" s="34"/>
      <c r="H4205" s="34"/>
    </row>
    <row r="4206" spans="5:8" x14ac:dyDescent="0.2">
      <c r="E4206" s="93"/>
      <c r="F4206" s="34"/>
      <c r="G4206" s="34"/>
      <c r="H4206" s="34"/>
    </row>
    <row r="4207" spans="5:8" x14ac:dyDescent="0.2">
      <c r="E4207" s="93"/>
      <c r="F4207" s="34"/>
      <c r="G4207" s="34"/>
      <c r="H4207" s="34"/>
    </row>
    <row r="4208" spans="5:8" x14ac:dyDescent="0.2">
      <c r="E4208" s="93"/>
      <c r="F4208" s="34"/>
      <c r="G4208" s="34"/>
      <c r="H4208" s="34"/>
    </row>
    <row r="4209" spans="5:8" x14ac:dyDescent="0.2">
      <c r="E4209" s="93"/>
      <c r="F4209" s="34"/>
      <c r="G4209" s="34"/>
      <c r="H4209" s="34"/>
    </row>
    <row r="4210" spans="5:8" x14ac:dyDescent="0.2">
      <c r="E4210" s="93"/>
      <c r="F4210" s="34"/>
      <c r="G4210" s="34"/>
      <c r="H4210" s="34"/>
    </row>
    <row r="4211" spans="5:8" x14ac:dyDescent="0.2">
      <c r="E4211" s="93"/>
      <c r="F4211" s="34"/>
      <c r="G4211" s="34"/>
      <c r="H4211" s="34"/>
    </row>
    <row r="4212" spans="5:8" x14ac:dyDescent="0.2">
      <c r="E4212" s="93"/>
      <c r="F4212" s="34"/>
      <c r="G4212" s="34"/>
      <c r="H4212" s="34"/>
    </row>
    <row r="4213" spans="5:8" x14ac:dyDescent="0.2">
      <c r="E4213" s="93"/>
      <c r="F4213" s="34"/>
      <c r="G4213" s="34"/>
      <c r="H4213" s="34"/>
    </row>
    <row r="4214" spans="5:8" x14ac:dyDescent="0.2">
      <c r="E4214" s="93"/>
      <c r="F4214" s="34"/>
      <c r="G4214" s="34"/>
      <c r="H4214" s="34"/>
    </row>
    <row r="4215" spans="5:8" x14ac:dyDescent="0.2">
      <c r="E4215" s="93"/>
      <c r="F4215" s="34"/>
      <c r="G4215" s="34"/>
      <c r="H4215" s="34"/>
    </row>
    <row r="4216" spans="5:8" x14ac:dyDescent="0.2">
      <c r="E4216" s="93"/>
      <c r="F4216" s="34"/>
      <c r="G4216" s="34"/>
      <c r="H4216" s="34"/>
    </row>
    <row r="4217" spans="5:8" x14ac:dyDescent="0.2">
      <c r="E4217" s="93"/>
      <c r="F4217" s="34"/>
      <c r="G4217" s="34"/>
      <c r="H4217" s="34"/>
    </row>
    <row r="4218" spans="5:8" x14ac:dyDescent="0.2">
      <c r="E4218" s="93"/>
      <c r="F4218" s="34"/>
      <c r="G4218" s="34"/>
      <c r="H4218" s="34"/>
    </row>
    <row r="4219" spans="5:8" x14ac:dyDescent="0.2">
      <c r="E4219" s="93"/>
      <c r="F4219" s="34"/>
      <c r="G4219" s="34"/>
      <c r="H4219" s="34"/>
    </row>
    <row r="4220" spans="5:8" x14ac:dyDescent="0.2">
      <c r="E4220" s="93"/>
      <c r="F4220" s="34"/>
      <c r="G4220" s="34"/>
      <c r="H4220" s="34"/>
    </row>
    <row r="4221" spans="5:8" x14ac:dyDescent="0.2">
      <c r="E4221" s="93"/>
      <c r="F4221" s="34"/>
      <c r="G4221" s="34"/>
      <c r="H4221" s="34"/>
    </row>
    <row r="4222" spans="5:8" x14ac:dyDescent="0.2">
      <c r="E4222" s="93"/>
      <c r="F4222" s="34"/>
      <c r="G4222" s="34"/>
      <c r="H4222" s="34"/>
    </row>
    <row r="4223" spans="5:8" x14ac:dyDescent="0.2">
      <c r="E4223" s="93"/>
      <c r="F4223" s="34"/>
      <c r="G4223" s="34"/>
      <c r="H4223" s="34"/>
    </row>
    <row r="4224" spans="5:8" x14ac:dyDescent="0.2">
      <c r="E4224" s="93"/>
      <c r="F4224" s="34"/>
      <c r="G4224" s="34"/>
      <c r="H4224" s="34"/>
    </row>
    <row r="4225" spans="5:8" x14ac:dyDescent="0.2">
      <c r="E4225" s="93"/>
      <c r="F4225" s="34"/>
      <c r="G4225" s="34"/>
      <c r="H4225" s="34"/>
    </row>
    <row r="4226" spans="5:8" x14ac:dyDescent="0.2">
      <c r="E4226" s="93"/>
      <c r="F4226" s="34"/>
      <c r="G4226" s="34"/>
      <c r="H4226" s="34"/>
    </row>
    <row r="4227" spans="5:8" x14ac:dyDescent="0.2">
      <c r="E4227" s="93"/>
      <c r="F4227" s="34"/>
      <c r="G4227" s="34"/>
      <c r="H4227" s="34"/>
    </row>
    <row r="4228" spans="5:8" x14ac:dyDescent="0.2">
      <c r="E4228" s="93"/>
      <c r="F4228" s="34"/>
      <c r="G4228" s="34"/>
      <c r="H4228" s="34"/>
    </row>
    <row r="4229" spans="5:8" x14ac:dyDescent="0.2">
      <c r="E4229" s="93"/>
      <c r="F4229" s="34"/>
      <c r="G4229" s="34"/>
      <c r="H4229" s="34"/>
    </row>
    <row r="4230" spans="5:8" x14ac:dyDescent="0.2">
      <c r="E4230" s="93"/>
      <c r="F4230" s="34"/>
      <c r="G4230" s="34"/>
      <c r="H4230" s="34"/>
    </row>
    <row r="4231" spans="5:8" x14ac:dyDescent="0.2">
      <c r="E4231" s="93"/>
      <c r="F4231" s="34"/>
      <c r="G4231" s="34"/>
      <c r="H4231" s="34"/>
    </row>
    <row r="4232" spans="5:8" x14ac:dyDescent="0.2">
      <c r="E4232" s="93"/>
      <c r="F4232" s="34"/>
      <c r="G4232" s="34"/>
      <c r="H4232" s="34"/>
    </row>
    <row r="4233" spans="5:8" x14ac:dyDescent="0.2">
      <c r="E4233" s="93"/>
      <c r="F4233" s="34"/>
      <c r="G4233" s="34"/>
      <c r="H4233" s="34"/>
    </row>
    <row r="4234" spans="5:8" x14ac:dyDescent="0.2">
      <c r="E4234" s="93"/>
      <c r="F4234" s="34"/>
      <c r="G4234" s="34"/>
      <c r="H4234" s="34"/>
    </row>
    <row r="4235" spans="5:8" x14ac:dyDescent="0.2">
      <c r="E4235" s="93"/>
      <c r="F4235" s="34"/>
      <c r="G4235" s="34"/>
      <c r="H4235" s="34"/>
    </row>
    <row r="4236" spans="5:8" x14ac:dyDescent="0.2">
      <c r="E4236" s="93"/>
      <c r="F4236" s="34"/>
      <c r="G4236" s="34"/>
      <c r="H4236" s="34"/>
    </row>
    <row r="4237" spans="5:8" x14ac:dyDescent="0.2">
      <c r="E4237" s="93"/>
      <c r="F4237" s="34"/>
      <c r="G4237" s="34"/>
      <c r="H4237" s="34"/>
    </row>
    <row r="4238" spans="5:8" x14ac:dyDescent="0.2">
      <c r="E4238" s="93"/>
      <c r="F4238" s="34"/>
      <c r="G4238" s="34"/>
      <c r="H4238" s="34"/>
    </row>
    <row r="4239" spans="5:8" x14ac:dyDescent="0.2">
      <c r="E4239" s="93"/>
      <c r="F4239" s="34"/>
      <c r="G4239" s="34"/>
      <c r="H4239" s="34"/>
    </row>
    <row r="4240" spans="5:8" x14ac:dyDescent="0.2">
      <c r="E4240" s="93"/>
      <c r="F4240" s="34"/>
      <c r="G4240" s="34"/>
      <c r="H4240" s="34"/>
    </row>
    <row r="4241" spans="5:8" x14ac:dyDescent="0.2">
      <c r="E4241" s="93"/>
      <c r="F4241" s="34"/>
      <c r="G4241" s="34"/>
      <c r="H4241" s="34"/>
    </row>
    <row r="4242" spans="5:8" x14ac:dyDescent="0.2">
      <c r="E4242" s="93"/>
      <c r="F4242" s="34"/>
      <c r="G4242" s="34"/>
      <c r="H4242" s="34"/>
    </row>
    <row r="4243" spans="5:8" x14ac:dyDescent="0.2">
      <c r="E4243" s="93"/>
      <c r="F4243" s="34"/>
      <c r="G4243" s="34"/>
      <c r="H4243" s="34"/>
    </row>
    <row r="4244" spans="5:8" x14ac:dyDescent="0.2">
      <c r="E4244" s="93"/>
      <c r="F4244" s="34"/>
      <c r="G4244" s="34"/>
      <c r="H4244" s="34"/>
    </row>
    <row r="4245" spans="5:8" x14ac:dyDescent="0.2">
      <c r="E4245" s="93"/>
      <c r="F4245" s="34"/>
      <c r="G4245" s="34"/>
      <c r="H4245" s="34"/>
    </row>
    <row r="4246" spans="5:8" x14ac:dyDescent="0.2">
      <c r="E4246" s="93"/>
      <c r="F4246" s="34"/>
      <c r="G4246" s="34"/>
      <c r="H4246" s="34"/>
    </row>
    <row r="4247" spans="5:8" x14ac:dyDescent="0.2">
      <c r="E4247" s="93"/>
      <c r="F4247" s="34"/>
      <c r="G4247" s="34"/>
      <c r="H4247" s="34"/>
    </row>
    <row r="4248" spans="5:8" x14ac:dyDescent="0.2">
      <c r="E4248" s="93"/>
      <c r="F4248" s="34"/>
      <c r="G4248" s="34"/>
      <c r="H4248" s="34"/>
    </row>
    <row r="4249" spans="5:8" x14ac:dyDescent="0.2">
      <c r="E4249" s="93"/>
      <c r="F4249" s="34"/>
      <c r="G4249" s="34"/>
      <c r="H4249" s="34"/>
    </row>
    <row r="4250" spans="5:8" x14ac:dyDescent="0.2">
      <c r="E4250" s="93"/>
      <c r="F4250" s="34"/>
      <c r="G4250" s="34"/>
      <c r="H4250" s="34"/>
    </row>
    <row r="4251" spans="5:8" x14ac:dyDescent="0.2">
      <c r="E4251" s="93"/>
      <c r="F4251" s="34"/>
      <c r="G4251" s="34"/>
      <c r="H4251" s="34"/>
    </row>
    <row r="4252" spans="5:8" x14ac:dyDescent="0.2">
      <c r="E4252" s="93"/>
      <c r="F4252" s="34"/>
      <c r="G4252" s="34"/>
      <c r="H4252" s="34"/>
    </row>
    <row r="4253" spans="5:8" x14ac:dyDescent="0.2">
      <c r="E4253" s="93"/>
      <c r="F4253" s="34"/>
      <c r="G4253" s="34"/>
      <c r="H4253" s="34"/>
    </row>
    <row r="4254" spans="5:8" x14ac:dyDescent="0.2">
      <c r="E4254" s="93"/>
      <c r="F4254" s="34"/>
      <c r="G4254" s="34"/>
      <c r="H4254" s="34"/>
    </row>
    <row r="4255" spans="5:8" x14ac:dyDescent="0.2">
      <c r="E4255" s="93"/>
      <c r="F4255" s="34"/>
      <c r="G4255" s="34"/>
      <c r="H4255" s="34"/>
    </row>
    <row r="4256" spans="5:8" x14ac:dyDescent="0.2">
      <c r="E4256" s="93"/>
      <c r="F4256" s="34"/>
      <c r="G4256" s="34"/>
      <c r="H4256" s="34"/>
    </row>
    <row r="4257" spans="5:8" x14ac:dyDescent="0.2">
      <c r="E4257" s="93"/>
      <c r="F4257" s="34"/>
      <c r="G4257" s="34"/>
      <c r="H4257" s="34"/>
    </row>
    <row r="4258" spans="5:8" x14ac:dyDescent="0.2">
      <c r="E4258" s="93"/>
      <c r="F4258" s="34"/>
      <c r="G4258" s="34"/>
      <c r="H4258" s="34"/>
    </row>
    <row r="4259" spans="5:8" x14ac:dyDescent="0.2">
      <c r="E4259" s="93"/>
      <c r="F4259" s="34"/>
      <c r="G4259" s="34"/>
      <c r="H4259" s="34"/>
    </row>
    <row r="4260" spans="5:8" x14ac:dyDescent="0.2">
      <c r="E4260" s="93"/>
      <c r="F4260" s="34"/>
      <c r="G4260" s="34"/>
      <c r="H4260" s="34"/>
    </row>
    <row r="4261" spans="5:8" x14ac:dyDescent="0.2">
      <c r="E4261" s="93"/>
      <c r="F4261" s="34"/>
      <c r="G4261" s="34"/>
      <c r="H4261" s="34"/>
    </row>
    <row r="4262" spans="5:8" x14ac:dyDescent="0.2">
      <c r="E4262" s="93"/>
      <c r="F4262" s="34"/>
      <c r="G4262" s="34"/>
      <c r="H4262" s="34"/>
    </row>
    <row r="4263" spans="5:8" x14ac:dyDescent="0.2">
      <c r="E4263" s="93"/>
      <c r="F4263" s="34"/>
      <c r="G4263" s="34"/>
      <c r="H4263" s="34"/>
    </row>
    <row r="4264" spans="5:8" x14ac:dyDescent="0.2">
      <c r="E4264" s="93"/>
      <c r="F4264" s="34"/>
      <c r="G4264" s="34"/>
      <c r="H4264" s="34"/>
    </row>
    <row r="4265" spans="5:8" x14ac:dyDescent="0.2">
      <c r="E4265" s="93"/>
      <c r="F4265" s="34"/>
      <c r="G4265" s="34"/>
      <c r="H4265" s="34"/>
    </row>
    <row r="4266" spans="5:8" x14ac:dyDescent="0.2">
      <c r="E4266" s="93"/>
      <c r="F4266" s="34"/>
      <c r="G4266" s="34"/>
      <c r="H4266" s="34"/>
    </row>
    <row r="4267" spans="5:8" x14ac:dyDescent="0.2">
      <c r="E4267" s="93"/>
      <c r="F4267" s="34"/>
      <c r="G4267" s="34"/>
      <c r="H4267" s="34"/>
    </row>
    <row r="4268" spans="5:8" x14ac:dyDescent="0.2">
      <c r="E4268" s="93"/>
      <c r="F4268" s="34"/>
      <c r="G4268" s="34"/>
      <c r="H4268" s="34"/>
    </row>
    <row r="4269" spans="5:8" x14ac:dyDescent="0.2">
      <c r="E4269" s="93"/>
      <c r="F4269" s="34"/>
      <c r="G4269" s="34"/>
      <c r="H4269" s="34"/>
    </row>
    <row r="4270" spans="5:8" x14ac:dyDescent="0.2">
      <c r="E4270" s="93"/>
      <c r="F4270" s="34"/>
      <c r="G4270" s="34"/>
      <c r="H4270" s="34"/>
    </row>
    <row r="4271" spans="5:8" x14ac:dyDescent="0.2">
      <c r="E4271" s="93"/>
      <c r="F4271" s="34"/>
      <c r="G4271" s="34"/>
      <c r="H4271" s="34"/>
    </row>
    <row r="4272" spans="5:8" x14ac:dyDescent="0.2">
      <c r="E4272" s="93"/>
      <c r="F4272" s="34"/>
      <c r="G4272" s="34"/>
      <c r="H4272" s="34"/>
    </row>
    <row r="4273" spans="5:8" x14ac:dyDescent="0.2">
      <c r="E4273" s="93"/>
      <c r="F4273" s="34"/>
      <c r="G4273" s="34"/>
      <c r="H4273" s="34"/>
    </row>
    <row r="4274" spans="5:8" x14ac:dyDescent="0.2">
      <c r="E4274" s="93"/>
      <c r="F4274" s="34"/>
      <c r="G4274" s="34"/>
      <c r="H4274" s="34"/>
    </row>
    <row r="4275" spans="5:8" x14ac:dyDescent="0.2">
      <c r="E4275" s="93"/>
      <c r="F4275" s="34"/>
      <c r="G4275" s="34"/>
      <c r="H4275" s="34"/>
    </row>
    <row r="4276" spans="5:8" x14ac:dyDescent="0.2">
      <c r="E4276" s="93"/>
      <c r="F4276" s="34"/>
      <c r="G4276" s="34"/>
      <c r="H4276" s="34"/>
    </row>
    <row r="4277" spans="5:8" x14ac:dyDescent="0.2">
      <c r="E4277" s="93"/>
      <c r="F4277" s="34"/>
      <c r="G4277" s="34"/>
      <c r="H4277" s="34"/>
    </row>
    <row r="4278" spans="5:8" x14ac:dyDescent="0.2">
      <c r="E4278" s="93"/>
      <c r="F4278" s="34"/>
      <c r="G4278" s="34"/>
      <c r="H4278" s="34"/>
    </row>
    <row r="4279" spans="5:8" x14ac:dyDescent="0.2">
      <c r="E4279" s="93"/>
      <c r="F4279" s="34"/>
      <c r="G4279" s="34"/>
      <c r="H4279" s="34"/>
    </row>
    <row r="4280" spans="5:8" x14ac:dyDescent="0.2">
      <c r="E4280" s="93"/>
      <c r="F4280" s="34"/>
      <c r="G4280" s="34"/>
      <c r="H4280" s="34"/>
    </row>
    <row r="4281" spans="5:8" x14ac:dyDescent="0.2">
      <c r="E4281" s="93"/>
      <c r="F4281" s="34"/>
      <c r="G4281" s="34"/>
      <c r="H4281" s="34"/>
    </row>
    <row r="4282" spans="5:8" x14ac:dyDescent="0.2">
      <c r="E4282" s="93"/>
      <c r="F4282" s="34"/>
      <c r="G4282" s="34"/>
      <c r="H4282" s="34"/>
    </row>
    <row r="4283" spans="5:8" x14ac:dyDescent="0.2">
      <c r="E4283" s="93"/>
      <c r="F4283" s="34"/>
      <c r="G4283" s="34"/>
      <c r="H4283" s="34"/>
    </row>
    <row r="4284" spans="5:8" x14ac:dyDescent="0.2">
      <c r="E4284" s="93"/>
      <c r="F4284" s="34"/>
      <c r="G4284" s="34"/>
      <c r="H4284" s="34"/>
    </row>
    <row r="4285" spans="5:8" x14ac:dyDescent="0.2">
      <c r="E4285" s="93"/>
      <c r="F4285" s="34"/>
      <c r="G4285" s="34"/>
      <c r="H4285" s="34"/>
    </row>
    <row r="4286" spans="5:8" x14ac:dyDescent="0.2">
      <c r="E4286" s="93"/>
      <c r="F4286" s="34"/>
      <c r="G4286" s="34"/>
      <c r="H4286" s="34"/>
    </row>
    <row r="4287" spans="5:8" x14ac:dyDescent="0.2">
      <c r="E4287" s="93"/>
      <c r="F4287" s="34"/>
      <c r="G4287" s="34"/>
      <c r="H4287" s="34"/>
    </row>
    <row r="4288" spans="5:8" x14ac:dyDescent="0.2">
      <c r="E4288" s="93"/>
      <c r="F4288" s="34"/>
      <c r="G4288" s="34"/>
      <c r="H4288" s="34"/>
    </row>
    <row r="4289" spans="5:8" x14ac:dyDescent="0.2">
      <c r="E4289" s="93"/>
      <c r="F4289" s="34"/>
      <c r="G4289" s="34"/>
      <c r="H4289" s="34"/>
    </row>
    <row r="4290" spans="5:8" x14ac:dyDescent="0.2">
      <c r="E4290" s="93"/>
      <c r="F4290" s="34"/>
      <c r="G4290" s="34"/>
      <c r="H4290" s="34"/>
    </row>
    <row r="4291" spans="5:8" x14ac:dyDescent="0.2">
      <c r="E4291" s="93"/>
      <c r="F4291" s="34"/>
      <c r="G4291" s="34"/>
      <c r="H4291" s="34"/>
    </row>
    <row r="4292" spans="5:8" x14ac:dyDescent="0.2">
      <c r="E4292" s="93"/>
      <c r="F4292" s="34"/>
      <c r="G4292" s="34"/>
      <c r="H4292" s="34"/>
    </row>
    <row r="4293" spans="5:8" x14ac:dyDescent="0.2">
      <c r="E4293" s="93"/>
      <c r="F4293" s="34"/>
      <c r="G4293" s="34"/>
      <c r="H4293" s="34"/>
    </row>
    <row r="4294" spans="5:8" x14ac:dyDescent="0.2">
      <c r="E4294" s="93"/>
      <c r="F4294" s="34"/>
      <c r="G4294" s="34"/>
      <c r="H4294" s="34"/>
    </row>
    <row r="4295" spans="5:8" x14ac:dyDescent="0.2">
      <c r="E4295" s="93"/>
      <c r="F4295" s="34"/>
      <c r="G4295" s="34"/>
      <c r="H4295" s="34"/>
    </row>
    <row r="4296" spans="5:8" x14ac:dyDescent="0.2">
      <c r="E4296" s="93"/>
      <c r="F4296" s="34"/>
      <c r="G4296" s="34"/>
      <c r="H4296" s="34"/>
    </row>
    <row r="4297" spans="5:8" x14ac:dyDescent="0.2">
      <c r="E4297" s="93"/>
      <c r="F4297" s="34"/>
      <c r="G4297" s="34"/>
      <c r="H4297" s="34"/>
    </row>
    <row r="4298" spans="5:8" x14ac:dyDescent="0.2">
      <c r="E4298" s="93"/>
      <c r="F4298" s="34"/>
      <c r="G4298" s="34"/>
      <c r="H4298" s="34"/>
    </row>
    <row r="4299" spans="5:8" x14ac:dyDescent="0.2">
      <c r="E4299" s="93"/>
      <c r="F4299" s="34"/>
      <c r="G4299" s="34"/>
      <c r="H4299" s="34"/>
    </row>
    <row r="4300" spans="5:8" x14ac:dyDescent="0.2">
      <c r="E4300" s="93"/>
      <c r="F4300" s="34"/>
      <c r="G4300" s="34"/>
      <c r="H4300" s="34"/>
    </row>
    <row r="4301" spans="5:8" x14ac:dyDescent="0.2">
      <c r="E4301" s="93"/>
      <c r="F4301" s="34"/>
      <c r="G4301" s="34"/>
      <c r="H4301" s="34"/>
    </row>
    <row r="4302" spans="5:8" x14ac:dyDescent="0.2">
      <c r="E4302" s="93"/>
      <c r="F4302" s="34"/>
      <c r="G4302" s="34"/>
      <c r="H4302" s="34"/>
    </row>
    <row r="4303" spans="5:8" x14ac:dyDescent="0.2">
      <c r="E4303" s="93"/>
      <c r="F4303" s="34"/>
      <c r="G4303" s="34"/>
      <c r="H4303" s="34"/>
    </row>
    <row r="4304" spans="5:8" x14ac:dyDescent="0.2">
      <c r="E4304" s="93"/>
      <c r="F4304" s="34"/>
      <c r="G4304" s="34"/>
      <c r="H4304" s="34"/>
    </row>
    <row r="4305" spans="5:8" x14ac:dyDescent="0.2">
      <c r="E4305" s="93"/>
      <c r="F4305" s="34"/>
      <c r="G4305" s="34"/>
      <c r="H4305" s="34"/>
    </row>
    <row r="4306" spans="5:8" x14ac:dyDescent="0.2">
      <c r="E4306" s="93"/>
      <c r="F4306" s="34"/>
      <c r="G4306" s="34"/>
      <c r="H4306" s="34"/>
    </row>
    <row r="4307" spans="5:8" x14ac:dyDescent="0.2">
      <c r="E4307" s="93"/>
      <c r="F4307" s="34"/>
      <c r="G4307" s="34"/>
      <c r="H4307" s="34"/>
    </row>
    <row r="4308" spans="5:8" x14ac:dyDescent="0.2">
      <c r="E4308" s="93"/>
      <c r="F4308" s="34"/>
      <c r="G4308" s="34"/>
      <c r="H4308" s="34"/>
    </row>
    <row r="4309" spans="5:8" x14ac:dyDescent="0.2">
      <c r="E4309" s="93"/>
      <c r="F4309" s="34"/>
      <c r="G4309" s="34"/>
      <c r="H4309" s="34"/>
    </row>
    <row r="4310" spans="5:8" x14ac:dyDescent="0.2">
      <c r="E4310" s="93"/>
      <c r="F4310" s="34"/>
      <c r="G4310" s="34"/>
      <c r="H4310" s="34"/>
    </row>
    <row r="4311" spans="5:8" x14ac:dyDescent="0.2">
      <c r="E4311" s="93"/>
      <c r="F4311" s="34"/>
      <c r="G4311" s="34"/>
      <c r="H4311" s="34"/>
    </row>
    <row r="4312" spans="5:8" x14ac:dyDescent="0.2">
      <c r="E4312" s="93"/>
      <c r="F4312" s="34"/>
      <c r="G4312" s="34"/>
      <c r="H4312" s="34"/>
    </row>
    <row r="4313" spans="5:8" x14ac:dyDescent="0.2">
      <c r="E4313" s="93"/>
      <c r="F4313" s="34"/>
      <c r="G4313" s="34"/>
      <c r="H4313" s="34"/>
    </row>
    <row r="4314" spans="5:8" x14ac:dyDescent="0.2">
      <c r="E4314" s="93"/>
      <c r="F4314" s="34"/>
      <c r="G4314" s="34"/>
      <c r="H4314" s="34"/>
    </row>
    <row r="4315" spans="5:8" x14ac:dyDescent="0.2">
      <c r="E4315" s="93"/>
      <c r="F4315" s="34"/>
      <c r="G4315" s="34"/>
      <c r="H4315" s="34"/>
    </row>
    <row r="4316" spans="5:8" x14ac:dyDescent="0.2">
      <c r="E4316" s="93"/>
      <c r="F4316" s="34"/>
      <c r="G4316" s="34"/>
      <c r="H4316" s="34"/>
    </row>
    <row r="4317" spans="5:8" x14ac:dyDescent="0.2">
      <c r="E4317" s="93"/>
      <c r="F4317" s="34"/>
      <c r="G4317" s="34"/>
      <c r="H4317" s="34"/>
    </row>
    <row r="4318" spans="5:8" x14ac:dyDescent="0.2">
      <c r="E4318" s="93"/>
      <c r="F4318" s="34"/>
      <c r="G4318" s="34"/>
      <c r="H4318" s="34"/>
    </row>
    <row r="4319" spans="5:8" x14ac:dyDescent="0.2">
      <c r="E4319" s="93"/>
      <c r="F4319" s="34"/>
      <c r="G4319" s="34"/>
      <c r="H4319" s="34"/>
    </row>
    <row r="4320" spans="5:8" x14ac:dyDescent="0.2">
      <c r="E4320" s="93"/>
      <c r="F4320" s="34"/>
      <c r="G4320" s="34"/>
      <c r="H4320" s="34"/>
    </row>
    <row r="4321" spans="5:8" x14ac:dyDescent="0.2">
      <c r="E4321" s="93"/>
      <c r="F4321" s="34"/>
      <c r="G4321" s="34"/>
      <c r="H4321" s="34"/>
    </row>
    <row r="4322" spans="5:8" x14ac:dyDescent="0.2">
      <c r="E4322" s="93"/>
      <c r="F4322" s="34"/>
      <c r="G4322" s="34"/>
      <c r="H4322" s="34"/>
    </row>
    <row r="4323" spans="5:8" x14ac:dyDescent="0.2">
      <c r="E4323" s="93"/>
      <c r="F4323" s="34"/>
      <c r="G4323" s="34"/>
      <c r="H4323" s="34"/>
    </row>
    <row r="4324" spans="5:8" x14ac:dyDescent="0.2">
      <c r="E4324" s="93"/>
      <c r="F4324" s="34"/>
      <c r="G4324" s="34"/>
      <c r="H4324" s="34"/>
    </row>
    <row r="4325" spans="5:8" x14ac:dyDescent="0.2">
      <c r="E4325" s="93"/>
      <c r="F4325" s="34"/>
      <c r="G4325" s="34"/>
      <c r="H4325" s="34"/>
    </row>
    <row r="4326" spans="5:8" x14ac:dyDescent="0.2">
      <c r="E4326" s="93"/>
      <c r="F4326" s="34"/>
      <c r="G4326" s="34"/>
      <c r="H4326" s="34"/>
    </row>
    <row r="4327" spans="5:8" x14ac:dyDescent="0.2">
      <c r="E4327" s="93"/>
      <c r="F4327" s="34"/>
      <c r="G4327" s="34"/>
      <c r="H4327" s="34"/>
    </row>
    <row r="4328" spans="5:8" x14ac:dyDescent="0.2">
      <c r="E4328" s="93"/>
      <c r="F4328" s="34"/>
      <c r="G4328" s="34"/>
      <c r="H4328" s="34"/>
    </row>
    <row r="4329" spans="5:8" x14ac:dyDescent="0.2">
      <c r="E4329" s="93"/>
      <c r="F4329" s="34"/>
      <c r="G4329" s="34"/>
      <c r="H4329" s="34"/>
    </row>
    <row r="4330" spans="5:8" x14ac:dyDescent="0.2">
      <c r="E4330" s="93"/>
      <c r="F4330" s="34"/>
      <c r="G4330" s="34"/>
      <c r="H4330" s="34"/>
    </row>
    <row r="4331" spans="5:8" x14ac:dyDescent="0.2">
      <c r="E4331" s="93"/>
      <c r="F4331" s="34"/>
      <c r="G4331" s="34"/>
      <c r="H4331" s="34"/>
    </row>
    <row r="4332" spans="5:8" x14ac:dyDescent="0.2">
      <c r="E4332" s="93"/>
      <c r="F4332" s="34"/>
      <c r="G4332" s="34"/>
      <c r="H4332" s="34"/>
    </row>
    <row r="4333" spans="5:8" x14ac:dyDescent="0.2">
      <c r="E4333" s="93"/>
      <c r="F4333" s="34"/>
      <c r="G4333" s="34"/>
      <c r="H4333" s="34"/>
    </row>
    <row r="4334" spans="5:8" x14ac:dyDescent="0.2">
      <c r="E4334" s="93"/>
      <c r="F4334" s="34"/>
      <c r="G4334" s="34"/>
      <c r="H4334" s="34"/>
    </row>
    <row r="4335" spans="5:8" x14ac:dyDescent="0.2">
      <c r="E4335" s="93"/>
      <c r="F4335" s="34"/>
      <c r="G4335" s="34"/>
      <c r="H4335" s="34"/>
    </row>
    <row r="4336" spans="5:8" x14ac:dyDescent="0.2">
      <c r="E4336" s="93"/>
      <c r="F4336" s="34"/>
      <c r="G4336" s="34"/>
      <c r="H4336" s="34"/>
    </row>
    <row r="4337" spans="5:8" x14ac:dyDescent="0.2">
      <c r="E4337" s="93"/>
      <c r="F4337" s="34"/>
      <c r="G4337" s="34"/>
      <c r="H4337" s="34"/>
    </row>
    <row r="4338" spans="5:8" x14ac:dyDescent="0.2">
      <c r="E4338" s="93"/>
      <c r="F4338" s="34"/>
      <c r="G4338" s="34"/>
      <c r="H4338" s="34"/>
    </row>
    <row r="4339" spans="5:8" x14ac:dyDescent="0.2">
      <c r="E4339" s="93"/>
      <c r="F4339" s="34"/>
      <c r="G4339" s="34"/>
      <c r="H4339" s="34"/>
    </row>
    <row r="4340" spans="5:8" x14ac:dyDescent="0.2">
      <c r="E4340" s="93"/>
      <c r="F4340" s="34"/>
      <c r="G4340" s="34"/>
      <c r="H4340" s="34"/>
    </row>
    <row r="4341" spans="5:8" x14ac:dyDescent="0.2">
      <c r="E4341" s="93"/>
      <c r="F4341" s="34"/>
      <c r="G4341" s="34"/>
      <c r="H4341" s="34"/>
    </row>
    <row r="4342" spans="5:8" x14ac:dyDescent="0.2">
      <c r="E4342" s="93"/>
      <c r="F4342" s="34"/>
      <c r="G4342" s="34"/>
      <c r="H4342" s="34"/>
    </row>
    <row r="4343" spans="5:8" x14ac:dyDescent="0.2">
      <c r="E4343" s="93"/>
      <c r="F4343" s="34"/>
      <c r="G4343" s="34"/>
      <c r="H4343" s="34"/>
    </row>
    <row r="4344" spans="5:8" x14ac:dyDescent="0.2">
      <c r="E4344" s="93"/>
      <c r="F4344" s="34"/>
      <c r="G4344" s="34"/>
      <c r="H4344" s="34"/>
    </row>
    <row r="4345" spans="5:8" x14ac:dyDescent="0.2">
      <c r="E4345" s="93"/>
      <c r="F4345" s="34"/>
      <c r="G4345" s="34"/>
      <c r="H4345" s="34"/>
    </row>
    <row r="4346" spans="5:8" x14ac:dyDescent="0.2">
      <c r="E4346" s="93"/>
      <c r="F4346" s="34"/>
      <c r="G4346" s="34"/>
      <c r="H4346" s="34"/>
    </row>
    <row r="4347" spans="5:8" x14ac:dyDescent="0.2">
      <c r="E4347" s="93"/>
      <c r="F4347" s="34"/>
      <c r="G4347" s="34"/>
      <c r="H4347" s="34"/>
    </row>
    <row r="4348" spans="5:8" x14ac:dyDescent="0.2">
      <c r="E4348" s="93"/>
      <c r="F4348" s="34"/>
      <c r="G4348" s="34"/>
      <c r="H4348" s="34"/>
    </row>
    <row r="4349" spans="5:8" x14ac:dyDescent="0.2">
      <c r="E4349" s="93"/>
      <c r="F4349" s="34"/>
      <c r="G4349" s="34"/>
      <c r="H4349" s="34"/>
    </row>
    <row r="4350" spans="5:8" x14ac:dyDescent="0.2">
      <c r="E4350" s="93"/>
      <c r="F4350" s="34"/>
      <c r="G4350" s="34"/>
      <c r="H4350" s="34"/>
    </row>
    <row r="4351" spans="5:8" x14ac:dyDescent="0.2">
      <c r="E4351" s="93"/>
      <c r="F4351" s="34"/>
      <c r="G4351" s="34"/>
      <c r="H4351" s="34"/>
    </row>
    <row r="4352" spans="5:8" x14ac:dyDescent="0.2">
      <c r="E4352" s="93"/>
      <c r="F4352" s="34"/>
      <c r="G4352" s="34"/>
      <c r="H4352" s="34"/>
    </row>
    <row r="4353" spans="5:8" x14ac:dyDescent="0.2">
      <c r="E4353" s="93"/>
      <c r="F4353" s="34"/>
      <c r="G4353" s="34"/>
      <c r="H4353" s="34"/>
    </row>
    <row r="4354" spans="5:8" x14ac:dyDescent="0.2">
      <c r="E4354" s="93"/>
      <c r="F4354" s="34"/>
      <c r="G4354" s="34"/>
      <c r="H4354" s="34"/>
    </row>
    <row r="4355" spans="5:8" x14ac:dyDescent="0.2">
      <c r="E4355" s="93"/>
      <c r="F4355" s="34"/>
      <c r="G4355" s="34"/>
      <c r="H4355" s="34"/>
    </row>
    <row r="4356" spans="5:8" x14ac:dyDescent="0.2">
      <c r="E4356" s="93"/>
      <c r="F4356" s="34"/>
      <c r="G4356" s="34"/>
      <c r="H4356" s="34"/>
    </row>
    <row r="4357" spans="5:8" x14ac:dyDescent="0.2">
      <c r="E4357" s="93"/>
      <c r="F4357" s="34"/>
      <c r="G4357" s="34"/>
      <c r="H4357" s="34"/>
    </row>
    <row r="4358" spans="5:8" x14ac:dyDescent="0.2">
      <c r="E4358" s="93"/>
      <c r="F4358" s="34"/>
      <c r="G4358" s="34"/>
      <c r="H4358" s="34"/>
    </row>
    <row r="4359" spans="5:8" x14ac:dyDescent="0.2">
      <c r="E4359" s="93"/>
      <c r="F4359" s="34"/>
      <c r="G4359" s="34"/>
      <c r="H4359" s="34"/>
    </row>
    <row r="4360" spans="5:8" x14ac:dyDescent="0.2">
      <c r="E4360" s="93"/>
      <c r="F4360" s="34"/>
      <c r="G4360" s="34"/>
      <c r="H4360" s="34"/>
    </row>
    <row r="4361" spans="5:8" x14ac:dyDescent="0.2">
      <c r="E4361" s="93"/>
      <c r="F4361" s="34"/>
      <c r="G4361" s="34"/>
      <c r="H4361" s="34"/>
    </row>
    <row r="4362" spans="5:8" x14ac:dyDescent="0.2">
      <c r="E4362" s="93"/>
      <c r="F4362" s="34"/>
      <c r="G4362" s="34"/>
      <c r="H4362" s="34"/>
    </row>
    <row r="4363" spans="5:8" x14ac:dyDescent="0.2">
      <c r="E4363" s="93"/>
      <c r="F4363" s="34"/>
      <c r="G4363" s="34"/>
      <c r="H4363" s="34"/>
    </row>
    <row r="4364" spans="5:8" x14ac:dyDescent="0.2">
      <c r="E4364" s="93"/>
      <c r="F4364" s="34"/>
      <c r="G4364" s="34"/>
      <c r="H4364" s="34"/>
    </row>
    <row r="4365" spans="5:8" x14ac:dyDescent="0.2">
      <c r="E4365" s="93"/>
      <c r="F4365" s="34"/>
      <c r="G4365" s="34"/>
      <c r="H4365" s="34"/>
    </row>
    <row r="4366" spans="5:8" x14ac:dyDescent="0.2">
      <c r="E4366" s="93"/>
      <c r="F4366" s="34"/>
      <c r="G4366" s="34"/>
      <c r="H4366" s="34"/>
    </row>
    <row r="4367" spans="5:8" x14ac:dyDescent="0.2">
      <c r="E4367" s="93"/>
      <c r="F4367" s="34"/>
      <c r="G4367" s="34"/>
      <c r="H4367" s="34"/>
    </row>
    <row r="4368" spans="5:8" x14ac:dyDescent="0.2">
      <c r="E4368" s="93"/>
      <c r="F4368" s="34"/>
      <c r="G4368" s="34"/>
      <c r="H4368" s="34"/>
    </row>
    <row r="4369" spans="5:8" x14ac:dyDescent="0.2">
      <c r="E4369" s="93"/>
      <c r="F4369" s="34"/>
      <c r="G4369" s="34"/>
      <c r="H4369" s="34"/>
    </row>
    <row r="4370" spans="5:8" x14ac:dyDescent="0.2">
      <c r="E4370" s="93"/>
      <c r="F4370" s="34"/>
      <c r="G4370" s="34"/>
      <c r="H4370" s="34"/>
    </row>
    <row r="4371" spans="5:8" x14ac:dyDescent="0.2">
      <c r="E4371" s="93"/>
      <c r="F4371" s="34"/>
      <c r="G4371" s="34"/>
      <c r="H4371" s="34"/>
    </row>
    <row r="4372" spans="5:8" x14ac:dyDescent="0.2">
      <c r="E4372" s="93"/>
      <c r="F4372" s="34"/>
      <c r="G4372" s="34"/>
      <c r="H4372" s="34"/>
    </row>
    <row r="4373" spans="5:8" x14ac:dyDescent="0.2">
      <c r="E4373" s="93"/>
      <c r="F4373" s="34"/>
      <c r="G4373" s="34"/>
      <c r="H4373" s="34"/>
    </row>
    <row r="4374" spans="5:8" x14ac:dyDescent="0.2">
      <c r="E4374" s="93"/>
      <c r="F4374" s="34"/>
      <c r="G4374" s="34"/>
      <c r="H4374" s="34"/>
    </row>
    <row r="4375" spans="5:8" x14ac:dyDescent="0.2">
      <c r="E4375" s="93"/>
      <c r="F4375" s="34"/>
      <c r="G4375" s="34"/>
      <c r="H4375" s="34"/>
    </row>
    <row r="4376" spans="5:8" x14ac:dyDescent="0.2">
      <c r="E4376" s="93"/>
      <c r="F4376" s="34"/>
      <c r="G4376" s="34"/>
      <c r="H4376" s="34"/>
    </row>
    <row r="4377" spans="5:8" x14ac:dyDescent="0.2">
      <c r="E4377" s="93"/>
      <c r="F4377" s="34"/>
      <c r="G4377" s="34"/>
      <c r="H4377" s="34"/>
    </row>
    <row r="4378" spans="5:8" x14ac:dyDescent="0.2">
      <c r="E4378" s="93"/>
      <c r="F4378" s="34"/>
      <c r="G4378" s="34"/>
      <c r="H4378" s="34"/>
    </row>
    <row r="4379" spans="5:8" x14ac:dyDescent="0.2">
      <c r="E4379" s="93"/>
      <c r="F4379" s="34"/>
      <c r="G4379" s="34"/>
      <c r="H4379" s="34"/>
    </row>
    <row r="4380" spans="5:8" x14ac:dyDescent="0.2">
      <c r="E4380" s="93"/>
      <c r="F4380" s="34"/>
      <c r="G4380" s="34"/>
      <c r="H4380" s="34"/>
    </row>
    <row r="4381" spans="5:8" x14ac:dyDescent="0.2">
      <c r="E4381" s="93"/>
      <c r="F4381" s="34"/>
      <c r="G4381" s="34"/>
      <c r="H4381" s="34"/>
    </row>
    <row r="4382" spans="5:8" x14ac:dyDescent="0.2">
      <c r="E4382" s="93"/>
      <c r="F4382" s="34"/>
      <c r="G4382" s="34"/>
      <c r="H4382" s="34"/>
    </row>
    <row r="4383" spans="5:8" x14ac:dyDescent="0.2">
      <c r="E4383" s="93"/>
      <c r="F4383" s="34"/>
      <c r="G4383" s="34"/>
      <c r="H4383" s="34"/>
    </row>
    <row r="4384" spans="5:8" x14ac:dyDescent="0.2">
      <c r="E4384" s="93"/>
      <c r="F4384" s="34"/>
      <c r="G4384" s="34"/>
      <c r="H4384" s="34"/>
    </row>
    <row r="4385" spans="5:8" x14ac:dyDescent="0.2">
      <c r="E4385" s="93"/>
      <c r="F4385" s="34"/>
      <c r="G4385" s="34"/>
      <c r="H4385" s="34"/>
    </row>
    <row r="4386" spans="5:8" x14ac:dyDescent="0.2">
      <c r="E4386" s="93"/>
      <c r="F4386" s="34"/>
      <c r="G4386" s="34"/>
      <c r="H4386" s="34"/>
    </row>
    <row r="4387" spans="5:8" x14ac:dyDescent="0.2">
      <c r="E4387" s="93"/>
      <c r="F4387" s="34"/>
      <c r="G4387" s="34"/>
      <c r="H4387" s="34"/>
    </row>
    <row r="4388" spans="5:8" x14ac:dyDescent="0.2">
      <c r="E4388" s="93"/>
      <c r="F4388" s="34"/>
      <c r="G4388" s="34"/>
      <c r="H4388" s="34"/>
    </row>
    <row r="4389" spans="5:8" x14ac:dyDescent="0.2">
      <c r="E4389" s="93"/>
      <c r="F4389" s="34"/>
      <c r="G4389" s="34"/>
      <c r="H4389" s="34"/>
    </row>
    <row r="4390" spans="5:8" x14ac:dyDescent="0.2">
      <c r="E4390" s="93"/>
      <c r="F4390" s="34"/>
      <c r="G4390" s="34"/>
      <c r="H4390" s="34"/>
    </row>
    <row r="4391" spans="5:8" x14ac:dyDescent="0.2">
      <c r="E4391" s="93"/>
      <c r="F4391" s="34"/>
      <c r="G4391" s="34"/>
      <c r="H4391" s="34"/>
    </row>
    <row r="4392" spans="5:8" x14ac:dyDescent="0.2">
      <c r="E4392" s="93"/>
      <c r="F4392" s="34"/>
      <c r="G4392" s="34"/>
      <c r="H4392" s="34"/>
    </row>
    <row r="4393" spans="5:8" x14ac:dyDescent="0.2">
      <c r="E4393" s="93"/>
      <c r="F4393" s="34"/>
      <c r="G4393" s="34"/>
      <c r="H4393" s="34"/>
    </row>
    <row r="4394" spans="5:8" x14ac:dyDescent="0.2">
      <c r="E4394" s="93"/>
      <c r="F4394" s="34"/>
      <c r="G4394" s="34"/>
      <c r="H4394" s="34"/>
    </row>
    <row r="4395" spans="5:8" x14ac:dyDescent="0.2">
      <c r="E4395" s="93"/>
      <c r="F4395" s="34"/>
      <c r="G4395" s="34"/>
      <c r="H4395" s="34"/>
    </row>
    <row r="4396" spans="5:8" x14ac:dyDescent="0.2">
      <c r="E4396" s="93"/>
      <c r="F4396" s="34"/>
      <c r="G4396" s="34"/>
      <c r="H4396" s="34"/>
    </row>
    <row r="4397" spans="5:8" x14ac:dyDescent="0.2">
      <c r="E4397" s="93"/>
      <c r="F4397" s="34"/>
      <c r="G4397" s="34"/>
      <c r="H4397" s="34"/>
    </row>
    <row r="4398" spans="5:8" x14ac:dyDescent="0.2">
      <c r="E4398" s="93"/>
      <c r="F4398" s="34"/>
      <c r="G4398" s="34"/>
      <c r="H4398" s="34"/>
    </row>
    <row r="4399" spans="5:8" x14ac:dyDescent="0.2">
      <c r="E4399" s="93"/>
      <c r="F4399" s="34"/>
      <c r="G4399" s="34"/>
      <c r="H4399" s="34"/>
    </row>
    <row r="4400" spans="5:8" x14ac:dyDescent="0.2">
      <c r="E4400" s="93"/>
      <c r="F4400" s="34"/>
      <c r="G4400" s="34"/>
      <c r="H4400" s="34"/>
    </row>
    <row r="4401" spans="5:8" x14ac:dyDescent="0.2">
      <c r="E4401" s="93"/>
      <c r="F4401" s="34"/>
      <c r="G4401" s="34"/>
      <c r="H4401" s="34"/>
    </row>
    <row r="4402" spans="5:8" x14ac:dyDescent="0.2">
      <c r="E4402" s="93"/>
      <c r="F4402" s="34"/>
      <c r="G4402" s="34"/>
      <c r="H4402" s="34"/>
    </row>
    <row r="4403" spans="5:8" x14ac:dyDescent="0.2">
      <c r="E4403" s="93"/>
      <c r="F4403" s="34"/>
      <c r="G4403" s="34"/>
      <c r="H4403" s="34"/>
    </row>
    <row r="4404" spans="5:8" x14ac:dyDescent="0.2">
      <c r="E4404" s="93"/>
      <c r="F4404" s="34"/>
      <c r="G4404" s="34"/>
      <c r="H4404" s="34"/>
    </row>
    <row r="4405" spans="5:8" x14ac:dyDescent="0.2">
      <c r="E4405" s="93"/>
      <c r="F4405" s="34"/>
      <c r="G4405" s="34"/>
      <c r="H4405" s="34"/>
    </row>
    <row r="4406" spans="5:8" x14ac:dyDescent="0.2">
      <c r="E4406" s="93"/>
      <c r="F4406" s="34"/>
      <c r="G4406" s="34"/>
      <c r="H4406" s="34"/>
    </row>
    <row r="4407" spans="5:8" x14ac:dyDescent="0.2">
      <c r="E4407" s="93"/>
      <c r="F4407" s="34"/>
      <c r="G4407" s="34"/>
      <c r="H4407" s="34"/>
    </row>
    <row r="4408" spans="5:8" x14ac:dyDescent="0.2">
      <c r="E4408" s="93"/>
      <c r="F4408" s="34"/>
      <c r="G4408" s="34"/>
      <c r="H4408" s="34"/>
    </row>
    <row r="4409" spans="5:8" x14ac:dyDescent="0.2">
      <c r="E4409" s="93"/>
      <c r="F4409" s="34"/>
      <c r="G4409" s="34"/>
      <c r="H4409" s="34"/>
    </row>
    <row r="4410" spans="5:8" x14ac:dyDescent="0.2">
      <c r="E4410" s="93"/>
      <c r="F4410" s="34"/>
      <c r="G4410" s="34"/>
      <c r="H4410" s="34"/>
    </row>
    <row r="4411" spans="5:8" x14ac:dyDescent="0.2">
      <c r="E4411" s="93"/>
      <c r="F4411" s="34"/>
      <c r="G4411" s="34"/>
      <c r="H4411" s="34"/>
    </row>
    <row r="4412" spans="5:8" x14ac:dyDescent="0.2">
      <c r="E4412" s="93"/>
      <c r="F4412" s="34"/>
      <c r="G4412" s="34"/>
      <c r="H4412" s="34"/>
    </row>
    <row r="4413" spans="5:8" x14ac:dyDescent="0.2">
      <c r="E4413" s="93"/>
      <c r="F4413" s="34"/>
      <c r="G4413" s="34"/>
      <c r="H4413" s="34"/>
    </row>
    <row r="4414" spans="5:8" x14ac:dyDescent="0.2">
      <c r="E4414" s="93"/>
      <c r="F4414" s="34"/>
      <c r="G4414" s="34"/>
      <c r="H4414" s="34"/>
    </row>
    <row r="4415" spans="5:8" x14ac:dyDescent="0.2">
      <c r="E4415" s="93"/>
      <c r="F4415" s="34"/>
      <c r="G4415" s="34"/>
      <c r="H4415" s="34"/>
    </row>
    <row r="4416" spans="5:8" x14ac:dyDescent="0.2">
      <c r="E4416" s="93"/>
      <c r="F4416" s="34"/>
      <c r="G4416" s="34"/>
      <c r="H4416" s="34"/>
    </row>
    <row r="4417" spans="5:8" x14ac:dyDescent="0.2">
      <c r="E4417" s="93"/>
      <c r="F4417" s="34"/>
      <c r="G4417" s="34"/>
      <c r="H4417" s="34"/>
    </row>
    <row r="4418" spans="5:8" x14ac:dyDescent="0.2">
      <c r="E4418" s="93"/>
      <c r="F4418" s="34"/>
      <c r="G4418" s="34"/>
      <c r="H4418" s="34"/>
    </row>
    <row r="4419" spans="5:8" x14ac:dyDescent="0.2">
      <c r="E4419" s="93"/>
      <c r="F4419" s="34"/>
      <c r="G4419" s="34"/>
      <c r="H4419" s="34"/>
    </row>
    <row r="4420" spans="5:8" x14ac:dyDescent="0.2">
      <c r="E4420" s="93"/>
      <c r="F4420" s="34"/>
      <c r="G4420" s="34"/>
      <c r="H4420" s="34"/>
    </row>
    <row r="4421" spans="5:8" x14ac:dyDescent="0.2">
      <c r="E4421" s="93"/>
      <c r="F4421" s="34"/>
      <c r="G4421" s="34"/>
      <c r="H4421" s="34"/>
    </row>
    <row r="4422" spans="5:8" x14ac:dyDescent="0.2">
      <c r="E4422" s="93"/>
      <c r="F4422" s="34"/>
      <c r="G4422" s="34"/>
      <c r="H4422" s="34"/>
    </row>
    <row r="4423" spans="5:8" x14ac:dyDescent="0.2">
      <c r="E4423" s="93"/>
      <c r="F4423" s="34"/>
      <c r="G4423" s="34"/>
      <c r="H4423" s="34"/>
    </row>
    <row r="4424" spans="5:8" x14ac:dyDescent="0.2">
      <c r="E4424" s="93"/>
      <c r="F4424" s="34"/>
      <c r="G4424" s="34"/>
      <c r="H4424" s="34"/>
    </row>
    <row r="4425" spans="5:8" x14ac:dyDescent="0.2">
      <c r="E4425" s="93"/>
      <c r="F4425" s="34"/>
      <c r="G4425" s="34"/>
      <c r="H4425" s="34"/>
    </row>
    <row r="4426" spans="5:8" x14ac:dyDescent="0.2">
      <c r="E4426" s="93"/>
      <c r="F4426" s="34"/>
      <c r="G4426" s="34"/>
      <c r="H4426" s="34"/>
    </row>
    <row r="4427" spans="5:8" x14ac:dyDescent="0.2">
      <c r="E4427" s="93"/>
      <c r="F4427" s="34"/>
      <c r="G4427" s="34"/>
      <c r="H4427" s="34"/>
    </row>
    <row r="4428" spans="5:8" x14ac:dyDescent="0.2">
      <c r="E4428" s="93"/>
      <c r="F4428" s="34"/>
      <c r="G4428" s="34"/>
      <c r="H4428" s="34"/>
    </row>
    <row r="4429" spans="5:8" x14ac:dyDescent="0.2">
      <c r="E4429" s="93"/>
      <c r="F4429" s="34"/>
      <c r="G4429" s="34"/>
      <c r="H4429" s="34"/>
    </row>
    <row r="4430" spans="5:8" x14ac:dyDescent="0.2">
      <c r="E4430" s="93"/>
      <c r="F4430" s="34"/>
      <c r="G4430" s="34"/>
      <c r="H4430" s="34"/>
    </row>
    <row r="4431" spans="5:8" x14ac:dyDescent="0.2">
      <c r="E4431" s="93"/>
      <c r="F4431" s="34"/>
      <c r="G4431" s="34"/>
      <c r="H4431" s="34"/>
    </row>
    <row r="4432" spans="5:8" x14ac:dyDescent="0.2">
      <c r="E4432" s="93"/>
      <c r="F4432" s="34"/>
      <c r="G4432" s="34"/>
      <c r="H4432" s="34"/>
    </row>
    <row r="4433" spans="5:8" x14ac:dyDescent="0.2">
      <c r="E4433" s="93"/>
      <c r="F4433" s="34"/>
      <c r="G4433" s="34"/>
      <c r="H4433" s="34"/>
    </row>
    <row r="4434" spans="5:8" x14ac:dyDescent="0.2">
      <c r="E4434" s="93"/>
      <c r="F4434" s="34"/>
      <c r="G4434" s="34"/>
      <c r="H4434" s="34"/>
    </row>
    <row r="4435" spans="5:8" x14ac:dyDescent="0.2">
      <c r="E4435" s="93"/>
      <c r="F4435" s="34"/>
      <c r="G4435" s="34"/>
      <c r="H4435" s="34"/>
    </row>
    <row r="4436" spans="5:8" x14ac:dyDescent="0.2">
      <c r="E4436" s="93"/>
      <c r="F4436" s="34"/>
      <c r="G4436" s="34"/>
      <c r="H4436" s="34"/>
    </row>
    <row r="4437" spans="5:8" x14ac:dyDescent="0.2">
      <c r="E4437" s="93"/>
      <c r="F4437" s="34"/>
      <c r="G4437" s="34"/>
      <c r="H4437" s="34"/>
    </row>
    <row r="4438" spans="5:8" x14ac:dyDescent="0.2">
      <c r="E4438" s="93"/>
      <c r="F4438" s="34"/>
      <c r="G4438" s="34"/>
      <c r="H4438" s="34"/>
    </row>
    <row r="4439" spans="5:8" x14ac:dyDescent="0.2">
      <c r="E4439" s="93"/>
      <c r="F4439" s="34"/>
      <c r="G4439" s="34"/>
      <c r="H4439" s="34"/>
    </row>
    <row r="4440" spans="5:8" x14ac:dyDescent="0.2">
      <c r="E4440" s="93"/>
      <c r="F4440" s="34"/>
      <c r="G4440" s="34"/>
      <c r="H4440" s="34"/>
    </row>
    <row r="4441" spans="5:8" x14ac:dyDescent="0.2">
      <c r="E4441" s="93"/>
      <c r="F4441" s="34"/>
      <c r="G4441" s="34"/>
      <c r="H4441" s="34"/>
    </row>
    <row r="4442" spans="5:8" x14ac:dyDescent="0.2">
      <c r="E4442" s="93"/>
      <c r="F4442" s="34"/>
      <c r="G4442" s="34"/>
      <c r="H4442" s="34"/>
    </row>
    <row r="4443" spans="5:8" x14ac:dyDescent="0.2">
      <c r="E4443" s="93"/>
      <c r="F4443" s="34"/>
      <c r="G4443" s="34"/>
      <c r="H4443" s="34"/>
    </row>
    <row r="4444" spans="5:8" x14ac:dyDescent="0.2">
      <c r="E4444" s="93"/>
      <c r="F4444" s="34"/>
      <c r="G4444" s="34"/>
      <c r="H4444" s="34"/>
    </row>
    <row r="4445" spans="5:8" x14ac:dyDescent="0.2">
      <c r="E4445" s="93"/>
      <c r="F4445" s="34"/>
      <c r="G4445" s="34"/>
      <c r="H4445" s="34"/>
    </row>
    <row r="4446" spans="5:8" x14ac:dyDescent="0.2">
      <c r="E4446" s="93"/>
      <c r="F4446" s="34"/>
      <c r="G4446" s="34"/>
      <c r="H4446" s="34"/>
    </row>
    <row r="4447" spans="5:8" x14ac:dyDescent="0.2">
      <c r="E4447" s="93"/>
      <c r="F4447" s="34"/>
      <c r="G4447" s="34"/>
      <c r="H4447" s="34"/>
    </row>
    <row r="4448" spans="5:8" x14ac:dyDescent="0.2">
      <c r="E4448" s="93"/>
      <c r="F4448" s="34"/>
      <c r="G4448" s="34"/>
      <c r="H4448" s="34"/>
    </row>
    <row r="4449" spans="5:8" x14ac:dyDescent="0.2">
      <c r="E4449" s="93"/>
      <c r="F4449" s="34"/>
      <c r="G4449" s="34"/>
      <c r="H4449" s="34"/>
    </row>
    <row r="4450" spans="5:8" x14ac:dyDescent="0.2">
      <c r="E4450" s="93"/>
      <c r="F4450" s="34"/>
      <c r="G4450" s="34"/>
      <c r="H4450" s="34"/>
    </row>
    <row r="4451" spans="5:8" x14ac:dyDescent="0.2">
      <c r="E4451" s="93"/>
      <c r="F4451" s="34"/>
      <c r="G4451" s="34"/>
      <c r="H4451" s="34"/>
    </row>
    <row r="4452" spans="5:8" x14ac:dyDescent="0.2">
      <c r="E4452" s="93"/>
      <c r="F4452" s="34"/>
      <c r="G4452" s="34"/>
      <c r="H4452" s="34"/>
    </row>
    <row r="4453" spans="5:8" x14ac:dyDescent="0.2">
      <c r="E4453" s="93"/>
      <c r="F4453" s="34"/>
      <c r="G4453" s="34"/>
      <c r="H4453" s="34"/>
    </row>
    <row r="4454" spans="5:8" x14ac:dyDescent="0.2">
      <c r="E4454" s="93"/>
      <c r="F4454" s="34"/>
      <c r="G4454" s="34"/>
      <c r="H4454" s="34"/>
    </row>
    <row r="4455" spans="5:8" x14ac:dyDescent="0.2">
      <c r="E4455" s="93"/>
      <c r="F4455" s="34"/>
      <c r="G4455" s="34"/>
      <c r="H4455" s="34"/>
    </row>
    <row r="4456" spans="5:8" x14ac:dyDescent="0.2">
      <c r="E4456" s="93"/>
      <c r="F4456" s="34"/>
      <c r="G4456" s="34"/>
      <c r="H4456" s="34"/>
    </row>
    <row r="4457" spans="5:8" x14ac:dyDescent="0.2">
      <c r="E4457" s="93"/>
      <c r="F4457" s="34"/>
      <c r="G4457" s="34"/>
      <c r="H4457" s="34"/>
    </row>
    <row r="4458" spans="5:8" x14ac:dyDescent="0.2">
      <c r="E4458" s="93"/>
      <c r="F4458" s="34"/>
      <c r="G4458" s="34"/>
      <c r="H4458" s="34"/>
    </row>
    <row r="4459" spans="5:8" x14ac:dyDescent="0.2">
      <c r="E4459" s="93"/>
      <c r="F4459" s="34"/>
      <c r="G4459" s="34"/>
      <c r="H4459" s="34"/>
    </row>
    <row r="4460" spans="5:8" x14ac:dyDescent="0.2">
      <c r="E4460" s="93"/>
      <c r="F4460" s="34"/>
      <c r="G4460" s="34"/>
      <c r="H4460" s="34"/>
    </row>
    <row r="4461" spans="5:8" x14ac:dyDescent="0.2">
      <c r="E4461" s="93"/>
      <c r="F4461" s="34"/>
      <c r="G4461" s="34"/>
      <c r="H4461" s="34"/>
    </row>
    <row r="4462" spans="5:8" x14ac:dyDescent="0.2">
      <c r="E4462" s="93"/>
      <c r="F4462" s="34"/>
      <c r="G4462" s="34"/>
      <c r="H4462" s="34"/>
    </row>
    <row r="4463" spans="5:8" x14ac:dyDescent="0.2">
      <c r="E4463" s="93"/>
      <c r="F4463" s="34"/>
      <c r="G4463" s="34"/>
      <c r="H4463" s="34"/>
    </row>
    <row r="4464" spans="5:8" x14ac:dyDescent="0.2">
      <c r="E4464" s="93"/>
      <c r="F4464" s="34"/>
      <c r="G4464" s="34"/>
      <c r="H4464" s="34"/>
    </row>
    <row r="4465" spans="5:8" x14ac:dyDescent="0.2">
      <c r="E4465" s="93"/>
      <c r="F4465" s="34"/>
      <c r="G4465" s="34"/>
      <c r="H4465" s="34"/>
    </row>
    <row r="4466" spans="5:8" x14ac:dyDescent="0.2">
      <c r="E4466" s="93"/>
      <c r="F4466" s="34"/>
      <c r="G4466" s="34"/>
      <c r="H4466" s="34"/>
    </row>
    <row r="4467" spans="5:8" x14ac:dyDescent="0.2">
      <c r="E4467" s="93"/>
      <c r="F4467" s="34"/>
      <c r="G4467" s="34"/>
      <c r="H4467" s="34"/>
    </row>
    <row r="4468" spans="5:8" x14ac:dyDescent="0.2">
      <c r="E4468" s="93"/>
      <c r="F4468" s="34"/>
      <c r="G4468" s="34"/>
      <c r="H4468" s="34"/>
    </row>
    <row r="4469" spans="5:8" x14ac:dyDescent="0.2">
      <c r="E4469" s="93"/>
      <c r="F4469" s="34"/>
      <c r="G4469" s="34"/>
      <c r="H4469" s="34"/>
    </row>
    <row r="4470" spans="5:8" x14ac:dyDescent="0.2">
      <c r="E4470" s="93"/>
      <c r="F4470" s="34"/>
      <c r="G4470" s="34"/>
      <c r="H4470" s="34"/>
    </row>
    <row r="4471" spans="5:8" x14ac:dyDescent="0.2">
      <c r="E4471" s="93"/>
      <c r="F4471" s="34"/>
      <c r="G4471" s="34"/>
      <c r="H4471" s="34"/>
    </row>
    <row r="4472" spans="5:8" x14ac:dyDescent="0.2">
      <c r="E4472" s="93"/>
      <c r="F4472" s="34"/>
      <c r="G4472" s="34"/>
      <c r="H4472" s="34"/>
    </row>
    <row r="4473" spans="5:8" x14ac:dyDescent="0.2">
      <c r="E4473" s="93"/>
      <c r="F4473" s="34"/>
      <c r="G4473" s="34"/>
      <c r="H4473" s="34"/>
    </row>
    <row r="4474" spans="5:8" x14ac:dyDescent="0.2">
      <c r="E4474" s="93"/>
      <c r="F4474" s="34"/>
      <c r="G4474" s="34"/>
      <c r="H4474" s="34"/>
    </row>
    <row r="4475" spans="5:8" x14ac:dyDescent="0.2">
      <c r="E4475" s="93"/>
      <c r="F4475" s="34"/>
      <c r="G4475" s="34"/>
      <c r="H4475" s="34"/>
    </row>
    <row r="4476" spans="5:8" x14ac:dyDescent="0.2">
      <c r="E4476" s="93"/>
      <c r="F4476" s="34"/>
      <c r="G4476" s="34"/>
      <c r="H4476" s="34"/>
    </row>
    <row r="4477" spans="5:8" x14ac:dyDescent="0.2">
      <c r="E4477" s="93"/>
      <c r="F4477" s="34"/>
      <c r="G4477" s="34"/>
      <c r="H4477" s="34"/>
    </row>
    <row r="4478" spans="5:8" x14ac:dyDescent="0.2">
      <c r="E4478" s="93"/>
      <c r="F4478" s="34"/>
      <c r="G4478" s="34"/>
      <c r="H4478" s="34"/>
    </row>
    <row r="4479" spans="5:8" x14ac:dyDescent="0.2">
      <c r="E4479" s="93"/>
      <c r="F4479" s="34"/>
      <c r="G4479" s="34"/>
      <c r="H4479" s="34"/>
    </row>
    <row r="4480" spans="5:8" x14ac:dyDescent="0.2">
      <c r="E4480" s="93"/>
      <c r="F4480" s="34"/>
      <c r="G4480" s="34"/>
      <c r="H4480" s="34"/>
    </row>
    <row r="4481" spans="5:8" x14ac:dyDescent="0.2">
      <c r="E4481" s="93"/>
      <c r="F4481" s="34"/>
      <c r="G4481" s="34"/>
      <c r="H4481" s="34"/>
    </row>
    <row r="4482" spans="5:8" x14ac:dyDescent="0.2">
      <c r="E4482" s="93"/>
      <c r="F4482" s="34"/>
      <c r="G4482" s="34"/>
      <c r="H4482" s="34"/>
    </row>
    <row r="4483" spans="5:8" x14ac:dyDescent="0.2">
      <c r="E4483" s="93"/>
      <c r="F4483" s="34"/>
      <c r="G4483" s="34"/>
      <c r="H4483" s="34"/>
    </row>
    <row r="4484" spans="5:8" x14ac:dyDescent="0.2">
      <c r="E4484" s="93"/>
      <c r="F4484" s="34"/>
      <c r="G4484" s="34"/>
      <c r="H4484" s="34"/>
    </row>
    <row r="4485" spans="5:8" x14ac:dyDescent="0.2">
      <c r="E4485" s="93"/>
      <c r="F4485" s="34"/>
      <c r="G4485" s="34"/>
      <c r="H4485" s="34"/>
    </row>
    <row r="4486" spans="5:8" x14ac:dyDescent="0.2">
      <c r="E4486" s="93"/>
      <c r="F4486" s="34"/>
      <c r="G4486" s="34"/>
      <c r="H4486" s="34"/>
    </row>
    <row r="4487" spans="5:8" x14ac:dyDescent="0.2">
      <c r="E4487" s="93"/>
      <c r="F4487" s="34"/>
      <c r="G4487" s="34"/>
      <c r="H4487" s="34"/>
    </row>
    <row r="4488" spans="5:8" x14ac:dyDescent="0.2">
      <c r="E4488" s="93"/>
      <c r="F4488" s="34"/>
      <c r="G4488" s="34"/>
      <c r="H4488" s="34"/>
    </row>
    <row r="4489" spans="5:8" x14ac:dyDescent="0.2">
      <c r="E4489" s="93"/>
      <c r="F4489" s="34"/>
      <c r="G4489" s="34"/>
      <c r="H4489" s="34"/>
    </row>
    <row r="4490" spans="5:8" x14ac:dyDescent="0.2">
      <c r="E4490" s="93"/>
      <c r="F4490" s="34"/>
      <c r="G4490" s="34"/>
      <c r="H4490" s="34"/>
    </row>
    <row r="4491" spans="5:8" x14ac:dyDescent="0.2">
      <c r="E4491" s="93"/>
      <c r="F4491" s="34"/>
      <c r="G4491" s="34"/>
      <c r="H4491" s="34"/>
    </row>
    <row r="4492" spans="5:8" x14ac:dyDescent="0.2">
      <c r="E4492" s="93"/>
      <c r="F4492" s="34"/>
      <c r="G4492" s="34"/>
      <c r="H4492" s="34"/>
    </row>
    <row r="4493" spans="5:8" x14ac:dyDescent="0.2">
      <c r="E4493" s="93"/>
      <c r="F4493" s="34"/>
      <c r="G4493" s="34"/>
      <c r="H4493" s="34"/>
    </row>
    <row r="4494" spans="5:8" x14ac:dyDescent="0.2">
      <c r="E4494" s="93"/>
      <c r="F4494" s="34"/>
      <c r="G4494" s="34"/>
      <c r="H4494" s="34"/>
    </row>
    <row r="4495" spans="5:8" x14ac:dyDescent="0.2">
      <c r="E4495" s="93"/>
      <c r="F4495" s="34"/>
      <c r="G4495" s="34"/>
      <c r="H4495" s="34"/>
    </row>
    <row r="4496" spans="5:8" x14ac:dyDescent="0.2">
      <c r="E4496" s="93"/>
      <c r="F4496" s="34"/>
      <c r="G4496" s="34"/>
      <c r="H4496" s="34"/>
    </row>
    <row r="4497" spans="5:8" x14ac:dyDescent="0.2">
      <c r="E4497" s="93"/>
      <c r="F4497" s="34"/>
      <c r="G4497" s="34"/>
      <c r="H4497" s="34"/>
    </row>
    <row r="4498" spans="5:8" x14ac:dyDescent="0.2">
      <c r="E4498" s="93"/>
      <c r="F4498" s="34"/>
      <c r="G4498" s="34"/>
      <c r="H4498" s="34"/>
    </row>
    <row r="4499" spans="5:8" x14ac:dyDescent="0.2">
      <c r="E4499" s="93"/>
      <c r="F4499" s="34"/>
      <c r="G4499" s="34"/>
      <c r="H4499" s="34"/>
    </row>
    <row r="4500" spans="5:8" x14ac:dyDescent="0.2">
      <c r="E4500" s="93"/>
      <c r="F4500" s="34"/>
      <c r="G4500" s="34"/>
      <c r="H4500" s="34"/>
    </row>
    <row r="4501" spans="5:8" x14ac:dyDescent="0.2">
      <c r="E4501" s="93"/>
      <c r="F4501" s="34"/>
      <c r="G4501" s="34"/>
      <c r="H4501" s="34"/>
    </row>
    <row r="4502" spans="5:8" x14ac:dyDescent="0.2">
      <c r="E4502" s="93"/>
      <c r="F4502" s="34"/>
      <c r="G4502" s="34"/>
      <c r="H4502" s="34"/>
    </row>
    <row r="4503" spans="5:8" x14ac:dyDescent="0.2">
      <c r="E4503" s="93"/>
      <c r="F4503" s="34"/>
      <c r="G4503" s="34"/>
      <c r="H4503" s="34"/>
    </row>
    <row r="4504" spans="5:8" x14ac:dyDescent="0.2">
      <c r="E4504" s="93"/>
      <c r="F4504" s="34"/>
      <c r="G4504" s="34"/>
      <c r="H4504" s="34"/>
    </row>
    <row r="4505" spans="5:8" x14ac:dyDescent="0.2">
      <c r="E4505" s="93"/>
      <c r="F4505" s="34"/>
      <c r="G4505" s="34"/>
      <c r="H4505" s="34"/>
    </row>
    <row r="4506" spans="5:8" x14ac:dyDescent="0.2">
      <c r="E4506" s="93"/>
      <c r="F4506" s="34"/>
      <c r="G4506" s="34"/>
      <c r="H4506" s="34"/>
    </row>
    <row r="4507" spans="5:8" x14ac:dyDescent="0.2">
      <c r="E4507" s="93"/>
      <c r="F4507" s="34"/>
      <c r="G4507" s="34"/>
      <c r="H4507" s="34"/>
    </row>
    <row r="4508" spans="5:8" x14ac:dyDescent="0.2">
      <c r="E4508" s="93"/>
      <c r="F4508" s="34"/>
      <c r="G4508" s="34"/>
      <c r="H4508" s="34"/>
    </row>
    <row r="4509" spans="5:8" x14ac:dyDescent="0.2">
      <c r="E4509" s="93"/>
      <c r="F4509" s="34"/>
      <c r="G4509" s="34"/>
      <c r="H4509" s="34"/>
    </row>
    <row r="4510" spans="5:8" x14ac:dyDescent="0.2">
      <c r="E4510" s="93"/>
      <c r="F4510" s="34"/>
      <c r="G4510" s="34"/>
      <c r="H4510" s="34"/>
    </row>
    <row r="4511" spans="5:8" x14ac:dyDescent="0.2">
      <c r="E4511" s="93"/>
      <c r="F4511" s="34"/>
      <c r="G4511" s="34"/>
      <c r="H4511" s="34"/>
    </row>
    <row r="4512" spans="5:8" x14ac:dyDescent="0.2">
      <c r="E4512" s="93"/>
      <c r="F4512" s="34"/>
      <c r="G4512" s="34"/>
      <c r="H4512" s="34"/>
    </row>
    <row r="4513" spans="5:8" x14ac:dyDescent="0.2">
      <c r="E4513" s="93"/>
      <c r="F4513" s="34"/>
      <c r="G4513" s="34"/>
      <c r="H4513" s="34"/>
    </row>
    <row r="4514" spans="5:8" x14ac:dyDescent="0.2">
      <c r="E4514" s="93"/>
      <c r="F4514" s="34"/>
      <c r="G4514" s="34"/>
      <c r="H4514" s="34"/>
    </row>
    <row r="4515" spans="5:8" x14ac:dyDescent="0.2">
      <c r="E4515" s="93"/>
      <c r="F4515" s="34"/>
      <c r="G4515" s="34"/>
      <c r="H4515" s="34"/>
    </row>
    <row r="4516" spans="5:8" x14ac:dyDescent="0.2">
      <c r="E4516" s="93"/>
      <c r="F4516" s="34"/>
      <c r="G4516" s="34"/>
      <c r="H4516" s="34"/>
    </row>
    <row r="4517" spans="5:8" x14ac:dyDescent="0.2">
      <c r="E4517" s="93"/>
      <c r="F4517" s="34"/>
      <c r="G4517" s="34"/>
      <c r="H4517" s="34"/>
    </row>
    <row r="4518" spans="5:8" x14ac:dyDescent="0.2">
      <c r="E4518" s="93"/>
      <c r="F4518" s="34"/>
      <c r="G4518" s="34"/>
      <c r="H4518" s="34"/>
    </row>
    <row r="4519" spans="5:8" x14ac:dyDescent="0.2">
      <c r="E4519" s="93"/>
      <c r="F4519" s="34"/>
      <c r="G4519" s="34"/>
      <c r="H4519" s="34"/>
    </row>
    <row r="4520" spans="5:8" x14ac:dyDescent="0.2">
      <c r="E4520" s="93"/>
      <c r="F4520" s="34"/>
      <c r="G4520" s="34"/>
      <c r="H4520" s="34"/>
    </row>
    <row r="4521" spans="5:8" x14ac:dyDescent="0.2">
      <c r="E4521" s="93"/>
      <c r="F4521" s="34"/>
      <c r="G4521" s="34"/>
      <c r="H4521" s="34"/>
    </row>
    <row r="4522" spans="5:8" x14ac:dyDescent="0.2">
      <c r="E4522" s="93"/>
      <c r="F4522" s="34"/>
      <c r="G4522" s="34"/>
      <c r="H4522" s="34"/>
    </row>
    <row r="4523" spans="5:8" x14ac:dyDescent="0.2">
      <c r="E4523" s="93"/>
      <c r="F4523" s="34"/>
      <c r="G4523" s="34"/>
      <c r="H4523" s="34"/>
    </row>
    <row r="4524" spans="5:8" x14ac:dyDescent="0.2">
      <c r="E4524" s="93"/>
      <c r="F4524" s="34"/>
      <c r="G4524" s="34"/>
      <c r="H4524" s="34"/>
    </row>
    <row r="4525" spans="5:8" x14ac:dyDescent="0.2">
      <c r="E4525" s="93"/>
      <c r="F4525" s="34"/>
      <c r="G4525" s="34"/>
      <c r="H4525" s="34"/>
    </row>
    <row r="4526" spans="5:8" x14ac:dyDescent="0.2">
      <c r="E4526" s="93"/>
      <c r="F4526" s="34"/>
      <c r="G4526" s="34"/>
      <c r="H4526" s="34"/>
    </row>
    <row r="4527" spans="5:8" x14ac:dyDescent="0.2">
      <c r="E4527" s="93"/>
      <c r="F4527" s="34"/>
      <c r="G4527" s="34"/>
      <c r="H4527" s="34"/>
    </row>
    <row r="4528" spans="5:8" x14ac:dyDescent="0.2">
      <c r="E4528" s="93"/>
      <c r="F4528" s="34"/>
      <c r="G4528" s="34"/>
      <c r="H4528" s="34"/>
    </row>
    <row r="4529" spans="5:8" x14ac:dyDescent="0.2">
      <c r="E4529" s="93"/>
      <c r="F4529" s="34"/>
      <c r="G4529" s="34"/>
      <c r="H4529" s="34"/>
    </row>
    <row r="4530" spans="5:8" x14ac:dyDescent="0.2">
      <c r="E4530" s="93"/>
      <c r="F4530" s="34"/>
      <c r="G4530" s="34"/>
      <c r="H4530" s="34"/>
    </row>
    <row r="4531" spans="5:8" x14ac:dyDescent="0.2">
      <c r="E4531" s="93"/>
      <c r="F4531" s="34"/>
      <c r="G4531" s="34"/>
      <c r="H4531" s="34"/>
    </row>
    <row r="4532" spans="5:8" x14ac:dyDescent="0.2">
      <c r="E4532" s="93"/>
      <c r="F4532" s="34"/>
      <c r="G4532" s="34"/>
      <c r="H4532" s="34"/>
    </row>
    <row r="4533" spans="5:8" x14ac:dyDescent="0.2">
      <c r="E4533" s="93"/>
      <c r="F4533" s="34"/>
      <c r="G4533" s="34"/>
      <c r="H4533" s="34"/>
    </row>
    <row r="4534" spans="5:8" x14ac:dyDescent="0.2">
      <c r="E4534" s="93"/>
      <c r="F4534" s="34"/>
      <c r="G4534" s="34"/>
      <c r="H4534" s="34"/>
    </row>
    <row r="4535" spans="5:8" x14ac:dyDescent="0.2">
      <c r="E4535" s="93"/>
      <c r="F4535" s="34"/>
      <c r="G4535" s="34"/>
      <c r="H4535" s="34"/>
    </row>
    <row r="4536" spans="5:8" x14ac:dyDescent="0.2">
      <c r="E4536" s="93"/>
      <c r="F4536" s="34"/>
      <c r="G4536" s="34"/>
      <c r="H4536" s="34"/>
    </row>
    <row r="4537" spans="5:8" x14ac:dyDescent="0.2">
      <c r="E4537" s="93"/>
      <c r="F4537" s="34"/>
      <c r="G4537" s="34"/>
      <c r="H4537" s="34"/>
    </row>
    <row r="4538" spans="5:8" x14ac:dyDescent="0.2">
      <c r="E4538" s="93"/>
      <c r="F4538" s="34"/>
      <c r="G4538" s="34"/>
      <c r="H4538" s="34"/>
    </row>
    <row r="4539" spans="5:8" x14ac:dyDescent="0.2">
      <c r="E4539" s="93"/>
      <c r="F4539" s="34"/>
      <c r="G4539" s="34"/>
      <c r="H4539" s="34"/>
    </row>
    <row r="4540" spans="5:8" x14ac:dyDescent="0.2">
      <c r="E4540" s="93"/>
      <c r="F4540" s="34"/>
      <c r="G4540" s="34"/>
      <c r="H4540" s="34"/>
    </row>
    <row r="4541" spans="5:8" x14ac:dyDescent="0.2">
      <c r="E4541" s="93"/>
      <c r="F4541" s="34"/>
      <c r="G4541" s="34"/>
      <c r="H4541" s="34"/>
    </row>
    <row r="4542" spans="5:8" x14ac:dyDescent="0.2">
      <c r="E4542" s="93"/>
      <c r="F4542" s="34"/>
      <c r="G4542" s="34"/>
      <c r="H4542" s="34"/>
    </row>
    <row r="4543" spans="5:8" x14ac:dyDescent="0.2">
      <c r="E4543" s="93"/>
      <c r="F4543" s="34"/>
      <c r="G4543" s="34"/>
      <c r="H4543" s="34"/>
    </row>
    <row r="4544" spans="5:8" x14ac:dyDescent="0.2">
      <c r="E4544" s="93"/>
      <c r="F4544" s="34"/>
      <c r="G4544" s="34"/>
      <c r="H4544" s="34"/>
    </row>
    <row r="4545" spans="5:8" x14ac:dyDescent="0.2">
      <c r="E4545" s="93"/>
      <c r="F4545" s="34"/>
      <c r="G4545" s="34"/>
      <c r="H4545" s="34"/>
    </row>
    <row r="4546" spans="5:8" x14ac:dyDescent="0.2">
      <c r="E4546" s="93"/>
      <c r="F4546" s="34"/>
      <c r="G4546" s="34"/>
      <c r="H4546" s="34"/>
    </row>
    <row r="4547" spans="5:8" x14ac:dyDescent="0.2">
      <c r="E4547" s="93"/>
      <c r="F4547" s="34"/>
      <c r="G4547" s="34"/>
      <c r="H4547" s="34"/>
    </row>
    <row r="4548" spans="5:8" x14ac:dyDescent="0.2">
      <c r="E4548" s="93"/>
      <c r="F4548" s="34"/>
      <c r="G4548" s="34"/>
      <c r="H4548" s="34"/>
    </row>
    <row r="4549" spans="5:8" x14ac:dyDescent="0.2">
      <c r="E4549" s="93"/>
      <c r="F4549" s="34"/>
      <c r="G4549" s="34"/>
      <c r="H4549" s="34"/>
    </row>
    <row r="4550" spans="5:8" x14ac:dyDescent="0.2">
      <c r="E4550" s="93"/>
      <c r="F4550" s="34"/>
      <c r="G4550" s="34"/>
      <c r="H4550" s="34"/>
    </row>
    <row r="4551" spans="5:8" x14ac:dyDescent="0.2">
      <c r="E4551" s="93"/>
      <c r="F4551" s="34"/>
      <c r="G4551" s="34"/>
      <c r="H4551" s="34"/>
    </row>
    <row r="4552" spans="5:8" x14ac:dyDescent="0.2">
      <c r="E4552" s="93"/>
      <c r="F4552" s="34"/>
      <c r="G4552" s="34"/>
      <c r="H4552" s="34"/>
    </row>
    <row r="4553" spans="5:8" x14ac:dyDescent="0.2">
      <c r="E4553" s="93"/>
      <c r="F4553" s="34"/>
      <c r="G4553" s="34"/>
      <c r="H4553" s="34"/>
    </row>
    <row r="4554" spans="5:8" x14ac:dyDescent="0.2">
      <c r="E4554" s="93"/>
      <c r="F4554" s="34"/>
      <c r="G4554" s="34"/>
      <c r="H4554" s="34"/>
    </row>
    <row r="4555" spans="5:8" x14ac:dyDescent="0.2">
      <c r="E4555" s="93"/>
      <c r="F4555" s="34"/>
      <c r="G4555" s="34"/>
      <c r="H4555" s="34"/>
    </row>
    <row r="4556" spans="5:8" x14ac:dyDescent="0.2">
      <c r="E4556" s="93"/>
      <c r="F4556" s="34"/>
      <c r="G4556" s="34"/>
      <c r="H4556" s="34"/>
    </row>
    <row r="4557" spans="5:8" x14ac:dyDescent="0.2">
      <c r="E4557" s="93"/>
      <c r="F4557" s="34"/>
      <c r="G4557" s="34"/>
      <c r="H4557" s="34"/>
    </row>
    <row r="4558" spans="5:8" x14ac:dyDescent="0.2">
      <c r="E4558" s="93"/>
      <c r="F4558" s="34"/>
      <c r="G4558" s="34"/>
      <c r="H4558" s="34"/>
    </row>
    <row r="4559" spans="5:8" x14ac:dyDescent="0.2">
      <c r="E4559" s="93"/>
      <c r="F4559" s="34"/>
      <c r="G4559" s="34"/>
      <c r="H4559" s="34"/>
    </row>
    <row r="4560" spans="5:8" x14ac:dyDescent="0.2">
      <c r="E4560" s="93"/>
      <c r="F4560" s="34"/>
      <c r="G4560" s="34"/>
      <c r="H4560" s="34"/>
    </row>
    <row r="4561" spans="5:8" x14ac:dyDescent="0.2">
      <c r="E4561" s="93"/>
      <c r="F4561" s="34"/>
      <c r="G4561" s="34"/>
      <c r="H4561" s="34"/>
    </row>
    <row r="4562" spans="5:8" x14ac:dyDescent="0.2">
      <c r="E4562" s="93"/>
      <c r="F4562" s="34"/>
      <c r="G4562" s="34"/>
      <c r="H4562" s="34"/>
    </row>
    <row r="4563" spans="5:8" x14ac:dyDescent="0.2">
      <c r="E4563" s="93"/>
      <c r="F4563" s="34"/>
      <c r="G4563" s="34"/>
      <c r="H4563" s="34"/>
    </row>
    <row r="4564" spans="5:8" x14ac:dyDescent="0.2">
      <c r="E4564" s="93"/>
      <c r="F4564" s="34"/>
      <c r="G4564" s="34"/>
      <c r="H4564" s="34"/>
    </row>
    <row r="4565" spans="5:8" x14ac:dyDescent="0.2">
      <c r="E4565" s="93"/>
      <c r="F4565" s="34"/>
      <c r="G4565" s="34"/>
      <c r="H4565" s="34"/>
    </row>
    <row r="4566" spans="5:8" x14ac:dyDescent="0.2">
      <c r="E4566" s="93"/>
      <c r="F4566" s="34"/>
      <c r="G4566" s="34"/>
      <c r="H4566" s="34"/>
    </row>
    <row r="4567" spans="5:8" x14ac:dyDescent="0.2">
      <c r="E4567" s="93"/>
      <c r="F4567" s="34"/>
      <c r="G4567" s="34"/>
      <c r="H4567" s="34"/>
    </row>
    <row r="4568" spans="5:8" x14ac:dyDescent="0.2">
      <c r="E4568" s="93"/>
      <c r="F4568" s="34"/>
      <c r="G4568" s="34"/>
      <c r="H4568" s="34"/>
    </row>
    <row r="4569" spans="5:8" x14ac:dyDescent="0.2">
      <c r="E4569" s="93"/>
      <c r="F4569" s="34"/>
      <c r="G4569" s="34"/>
      <c r="H4569" s="34"/>
    </row>
    <row r="4570" spans="5:8" x14ac:dyDescent="0.2">
      <c r="E4570" s="93"/>
      <c r="F4570" s="34"/>
      <c r="G4570" s="34"/>
      <c r="H4570" s="34"/>
    </row>
    <row r="4571" spans="5:8" x14ac:dyDescent="0.2">
      <c r="E4571" s="93"/>
      <c r="F4571" s="34"/>
      <c r="G4571" s="34"/>
      <c r="H4571" s="34"/>
    </row>
    <row r="4572" spans="5:8" x14ac:dyDescent="0.2">
      <c r="E4572" s="93"/>
      <c r="F4572" s="34"/>
      <c r="G4572" s="34"/>
      <c r="H4572" s="34"/>
    </row>
    <row r="4573" spans="5:8" x14ac:dyDescent="0.2">
      <c r="E4573" s="93"/>
      <c r="F4573" s="34"/>
      <c r="G4573" s="34"/>
      <c r="H4573" s="34"/>
    </row>
    <row r="4574" spans="5:8" x14ac:dyDescent="0.2">
      <c r="E4574" s="93"/>
      <c r="F4574" s="34"/>
      <c r="G4574" s="34"/>
      <c r="H4574" s="34"/>
    </row>
    <row r="4575" spans="5:8" x14ac:dyDescent="0.2">
      <c r="E4575" s="93"/>
      <c r="F4575" s="34"/>
      <c r="G4575" s="34"/>
      <c r="H4575" s="34"/>
    </row>
    <row r="4576" spans="5:8" x14ac:dyDescent="0.2">
      <c r="E4576" s="93"/>
      <c r="F4576" s="34"/>
      <c r="G4576" s="34"/>
      <c r="H4576" s="34"/>
    </row>
    <row r="4577" spans="5:8" x14ac:dyDescent="0.2">
      <c r="E4577" s="93"/>
      <c r="F4577" s="34"/>
      <c r="G4577" s="34"/>
      <c r="H4577" s="34"/>
    </row>
    <row r="4578" spans="5:8" x14ac:dyDescent="0.2">
      <c r="E4578" s="93"/>
      <c r="F4578" s="34"/>
      <c r="G4578" s="34"/>
      <c r="H4578" s="34"/>
    </row>
    <row r="4579" spans="5:8" x14ac:dyDescent="0.2">
      <c r="E4579" s="93"/>
      <c r="F4579" s="34"/>
      <c r="G4579" s="34"/>
      <c r="H4579" s="34"/>
    </row>
    <row r="4580" spans="5:8" x14ac:dyDescent="0.2">
      <c r="E4580" s="93"/>
      <c r="F4580" s="34"/>
      <c r="G4580" s="34"/>
      <c r="H4580" s="34"/>
    </row>
    <row r="4581" spans="5:8" x14ac:dyDescent="0.2">
      <c r="E4581" s="93"/>
      <c r="F4581" s="34"/>
      <c r="G4581" s="34"/>
      <c r="H4581" s="34"/>
    </row>
    <row r="4582" spans="5:8" x14ac:dyDescent="0.2">
      <c r="E4582" s="93"/>
      <c r="F4582" s="34"/>
      <c r="G4582" s="34"/>
      <c r="H4582" s="34"/>
    </row>
    <row r="4583" spans="5:8" x14ac:dyDescent="0.2">
      <c r="E4583" s="93"/>
      <c r="F4583" s="34"/>
      <c r="G4583" s="34"/>
      <c r="H4583" s="34"/>
    </row>
    <row r="4584" spans="5:8" x14ac:dyDescent="0.2">
      <c r="E4584" s="93"/>
      <c r="F4584" s="34"/>
      <c r="G4584" s="34"/>
      <c r="H4584" s="34"/>
    </row>
    <row r="4585" spans="5:8" x14ac:dyDescent="0.2">
      <c r="E4585" s="93"/>
      <c r="F4585" s="34"/>
      <c r="G4585" s="34"/>
      <c r="H4585" s="34"/>
    </row>
    <row r="4586" spans="5:8" x14ac:dyDescent="0.2">
      <c r="E4586" s="93"/>
      <c r="F4586" s="34"/>
      <c r="G4586" s="34"/>
      <c r="H4586" s="34"/>
    </row>
    <row r="4587" spans="5:8" x14ac:dyDescent="0.2">
      <c r="E4587" s="93"/>
      <c r="F4587" s="34"/>
      <c r="G4587" s="34"/>
      <c r="H4587" s="34"/>
    </row>
    <row r="4588" spans="5:8" x14ac:dyDescent="0.2">
      <c r="E4588" s="93"/>
      <c r="F4588" s="34"/>
      <c r="G4588" s="34"/>
      <c r="H4588" s="34"/>
    </row>
    <row r="4589" spans="5:8" x14ac:dyDescent="0.2">
      <c r="E4589" s="93"/>
      <c r="F4589" s="34"/>
      <c r="G4589" s="34"/>
      <c r="H4589" s="34"/>
    </row>
    <row r="4590" spans="5:8" x14ac:dyDescent="0.2">
      <c r="E4590" s="93"/>
      <c r="F4590" s="34"/>
      <c r="G4590" s="34"/>
      <c r="H4590" s="34"/>
    </row>
    <row r="4591" spans="5:8" x14ac:dyDescent="0.2">
      <c r="E4591" s="93"/>
      <c r="F4591" s="34"/>
      <c r="G4591" s="34"/>
      <c r="H4591" s="34"/>
    </row>
    <row r="4592" spans="5:8" x14ac:dyDescent="0.2">
      <c r="E4592" s="93"/>
      <c r="F4592" s="34"/>
      <c r="G4592" s="34"/>
      <c r="H4592" s="34"/>
    </row>
    <row r="4593" spans="5:8" x14ac:dyDescent="0.2">
      <c r="E4593" s="93"/>
      <c r="F4593" s="34"/>
      <c r="G4593" s="34"/>
      <c r="H4593" s="34"/>
    </row>
    <row r="4594" spans="5:8" x14ac:dyDescent="0.2">
      <c r="E4594" s="93"/>
      <c r="F4594" s="34"/>
      <c r="G4594" s="34"/>
      <c r="H4594" s="34"/>
    </row>
    <row r="4595" spans="5:8" x14ac:dyDescent="0.2">
      <c r="E4595" s="93"/>
      <c r="F4595" s="34"/>
      <c r="G4595" s="34"/>
      <c r="H4595" s="34"/>
    </row>
    <row r="4596" spans="5:8" x14ac:dyDescent="0.2">
      <c r="E4596" s="93"/>
      <c r="F4596" s="34"/>
      <c r="G4596" s="34"/>
      <c r="H4596" s="34"/>
    </row>
    <row r="4597" spans="5:8" x14ac:dyDescent="0.2">
      <c r="E4597" s="93"/>
      <c r="F4597" s="34"/>
      <c r="G4597" s="34"/>
      <c r="H4597" s="34"/>
    </row>
    <row r="4598" spans="5:8" x14ac:dyDescent="0.2">
      <c r="E4598" s="93"/>
      <c r="F4598" s="34"/>
      <c r="G4598" s="34"/>
      <c r="H4598" s="34"/>
    </row>
    <row r="4599" spans="5:8" x14ac:dyDescent="0.2">
      <c r="E4599" s="93"/>
      <c r="F4599" s="34"/>
      <c r="G4599" s="34"/>
      <c r="H4599" s="34"/>
    </row>
    <row r="4600" spans="5:8" x14ac:dyDescent="0.2">
      <c r="E4600" s="93"/>
      <c r="F4600" s="34"/>
      <c r="G4600" s="34"/>
      <c r="H4600" s="34"/>
    </row>
    <row r="4601" spans="5:8" x14ac:dyDescent="0.2">
      <c r="E4601" s="93"/>
      <c r="F4601" s="34"/>
      <c r="G4601" s="34"/>
      <c r="H4601" s="34"/>
    </row>
    <row r="4602" spans="5:8" x14ac:dyDescent="0.2">
      <c r="E4602" s="93"/>
      <c r="F4602" s="34"/>
      <c r="G4602" s="34"/>
      <c r="H4602" s="34"/>
    </row>
    <row r="4603" spans="5:8" x14ac:dyDescent="0.2">
      <c r="E4603" s="93"/>
      <c r="F4603" s="34"/>
      <c r="G4603" s="34"/>
      <c r="H4603" s="34"/>
    </row>
    <row r="4604" spans="5:8" x14ac:dyDescent="0.2">
      <c r="E4604" s="93"/>
      <c r="F4604" s="34"/>
      <c r="G4604" s="34"/>
      <c r="H4604" s="34"/>
    </row>
    <row r="4605" spans="5:8" x14ac:dyDescent="0.2">
      <c r="E4605" s="93"/>
      <c r="F4605" s="34"/>
      <c r="G4605" s="34"/>
      <c r="H4605" s="34"/>
    </row>
    <row r="4606" spans="5:8" x14ac:dyDescent="0.2">
      <c r="E4606" s="93"/>
      <c r="F4606" s="34"/>
      <c r="G4606" s="34"/>
      <c r="H4606" s="34"/>
    </row>
    <row r="4607" spans="5:8" x14ac:dyDescent="0.2">
      <c r="E4607" s="93"/>
      <c r="F4607" s="34"/>
      <c r="G4607" s="34"/>
      <c r="H4607" s="34"/>
    </row>
    <row r="4608" spans="5:8" x14ac:dyDescent="0.2">
      <c r="E4608" s="93"/>
      <c r="F4608" s="34"/>
      <c r="G4608" s="34"/>
      <c r="H4608" s="34"/>
    </row>
    <row r="4609" spans="5:8" x14ac:dyDescent="0.2">
      <c r="E4609" s="93"/>
      <c r="F4609" s="34"/>
      <c r="G4609" s="34"/>
      <c r="H4609" s="34"/>
    </row>
    <row r="4610" spans="5:8" x14ac:dyDescent="0.2">
      <c r="E4610" s="93"/>
      <c r="F4610" s="34"/>
      <c r="G4610" s="34"/>
      <c r="H4610" s="34"/>
    </row>
    <row r="4611" spans="5:8" x14ac:dyDescent="0.2">
      <c r="E4611" s="93"/>
      <c r="F4611" s="34"/>
      <c r="G4611" s="34"/>
      <c r="H4611" s="34"/>
    </row>
    <row r="4612" spans="5:8" x14ac:dyDescent="0.2">
      <c r="E4612" s="93"/>
      <c r="F4612" s="34"/>
      <c r="G4612" s="34"/>
      <c r="H4612" s="34"/>
    </row>
    <row r="4613" spans="5:8" x14ac:dyDescent="0.2">
      <c r="E4613" s="93"/>
      <c r="F4613" s="34"/>
      <c r="G4613" s="34"/>
      <c r="H4613" s="34"/>
    </row>
    <row r="4614" spans="5:8" x14ac:dyDescent="0.2">
      <c r="E4614" s="93"/>
      <c r="F4614" s="34"/>
      <c r="G4614" s="34"/>
      <c r="H4614" s="34"/>
    </row>
    <row r="4615" spans="5:8" x14ac:dyDescent="0.2">
      <c r="E4615" s="93"/>
      <c r="F4615" s="34"/>
      <c r="G4615" s="34"/>
      <c r="H4615" s="34"/>
    </row>
    <row r="4616" spans="5:8" x14ac:dyDescent="0.2">
      <c r="E4616" s="93"/>
      <c r="F4616" s="34"/>
      <c r="G4616" s="34"/>
      <c r="H4616" s="34"/>
    </row>
    <row r="4617" spans="5:8" x14ac:dyDescent="0.2">
      <c r="E4617" s="93"/>
      <c r="F4617" s="34"/>
      <c r="G4617" s="34"/>
      <c r="H4617" s="34"/>
    </row>
    <row r="4618" spans="5:8" x14ac:dyDescent="0.2">
      <c r="E4618" s="93"/>
      <c r="F4618" s="34"/>
      <c r="G4618" s="34"/>
      <c r="H4618" s="34"/>
    </row>
    <row r="4619" spans="5:8" x14ac:dyDescent="0.2">
      <c r="E4619" s="93"/>
      <c r="F4619" s="34"/>
      <c r="G4619" s="34"/>
      <c r="H4619" s="34"/>
    </row>
    <row r="4620" spans="5:8" x14ac:dyDescent="0.2">
      <c r="E4620" s="93"/>
      <c r="F4620" s="34"/>
      <c r="G4620" s="34"/>
      <c r="H4620" s="34"/>
    </row>
    <row r="4621" spans="5:8" x14ac:dyDescent="0.2">
      <c r="E4621" s="93"/>
      <c r="F4621" s="34"/>
      <c r="G4621" s="34"/>
      <c r="H4621" s="34"/>
    </row>
    <row r="4622" spans="5:8" x14ac:dyDescent="0.2">
      <c r="E4622" s="93"/>
      <c r="F4622" s="34"/>
      <c r="G4622" s="34"/>
      <c r="H4622" s="34"/>
    </row>
    <row r="4623" spans="5:8" x14ac:dyDescent="0.2">
      <c r="E4623" s="93"/>
      <c r="F4623" s="34"/>
      <c r="G4623" s="34"/>
      <c r="H4623" s="34"/>
    </row>
    <row r="4624" spans="5:8" x14ac:dyDescent="0.2">
      <c r="E4624" s="93"/>
      <c r="F4624" s="34"/>
      <c r="G4624" s="34"/>
      <c r="H4624" s="34"/>
    </row>
    <row r="4625" spans="5:8" x14ac:dyDescent="0.2">
      <c r="E4625" s="93"/>
      <c r="F4625" s="34"/>
      <c r="G4625" s="34"/>
      <c r="H4625" s="34"/>
    </row>
    <row r="4626" spans="5:8" x14ac:dyDescent="0.2">
      <c r="E4626" s="93"/>
      <c r="F4626" s="34"/>
      <c r="G4626" s="34"/>
      <c r="H4626" s="34"/>
    </row>
    <row r="4627" spans="5:8" x14ac:dyDescent="0.2">
      <c r="E4627" s="93"/>
      <c r="F4627" s="34"/>
      <c r="G4627" s="34"/>
      <c r="H4627" s="34"/>
    </row>
    <row r="4628" spans="5:8" x14ac:dyDescent="0.2">
      <c r="E4628" s="93"/>
      <c r="F4628" s="34"/>
      <c r="G4628" s="34"/>
      <c r="H4628" s="34"/>
    </row>
    <row r="4629" spans="5:8" x14ac:dyDescent="0.2">
      <c r="E4629" s="93"/>
      <c r="F4629" s="34"/>
      <c r="G4629" s="34"/>
      <c r="H4629" s="34"/>
    </row>
    <row r="4630" spans="5:8" x14ac:dyDescent="0.2">
      <c r="E4630" s="93"/>
      <c r="F4630" s="34"/>
      <c r="G4630" s="34"/>
      <c r="H4630" s="34"/>
    </row>
    <row r="4631" spans="5:8" x14ac:dyDescent="0.2">
      <c r="E4631" s="93"/>
      <c r="F4631" s="34"/>
      <c r="G4631" s="34"/>
      <c r="H4631" s="34"/>
    </row>
    <row r="4632" spans="5:8" x14ac:dyDescent="0.2">
      <c r="E4632" s="93"/>
      <c r="F4632" s="34"/>
      <c r="G4632" s="34"/>
      <c r="H4632" s="34"/>
    </row>
    <row r="4633" spans="5:8" x14ac:dyDescent="0.2">
      <c r="E4633" s="93"/>
      <c r="F4633" s="34"/>
      <c r="G4633" s="34"/>
      <c r="H4633" s="34"/>
    </row>
    <row r="4634" spans="5:8" x14ac:dyDescent="0.2">
      <c r="E4634" s="93"/>
      <c r="F4634" s="34"/>
      <c r="G4634" s="34"/>
      <c r="H4634" s="34"/>
    </row>
    <row r="4635" spans="5:8" x14ac:dyDescent="0.2">
      <c r="E4635" s="93"/>
      <c r="F4635" s="34"/>
      <c r="G4635" s="34"/>
      <c r="H4635" s="34"/>
    </row>
    <row r="4636" spans="5:8" x14ac:dyDescent="0.2">
      <c r="E4636" s="93"/>
      <c r="F4636" s="34"/>
      <c r="G4636" s="34"/>
      <c r="H4636" s="34"/>
    </row>
    <row r="4637" spans="5:8" x14ac:dyDescent="0.2">
      <c r="E4637" s="93"/>
      <c r="F4637" s="34"/>
      <c r="G4637" s="34"/>
      <c r="H4637" s="34"/>
    </row>
    <row r="4638" spans="5:8" x14ac:dyDescent="0.2">
      <c r="E4638" s="93"/>
      <c r="F4638" s="34"/>
      <c r="G4638" s="34"/>
      <c r="H4638" s="34"/>
    </row>
    <row r="4639" spans="5:8" x14ac:dyDescent="0.2">
      <c r="E4639" s="93"/>
      <c r="F4639" s="34"/>
      <c r="G4639" s="34"/>
      <c r="H4639" s="34"/>
    </row>
    <row r="4640" spans="5:8" x14ac:dyDescent="0.2">
      <c r="E4640" s="93"/>
      <c r="F4640" s="34"/>
      <c r="G4640" s="34"/>
      <c r="H4640" s="34"/>
    </row>
    <row r="4641" spans="5:8" x14ac:dyDescent="0.2">
      <c r="E4641" s="93"/>
      <c r="F4641" s="34"/>
      <c r="G4641" s="34"/>
      <c r="H4641" s="34"/>
    </row>
    <row r="4642" spans="5:8" x14ac:dyDescent="0.2">
      <c r="E4642" s="93"/>
      <c r="F4642" s="34"/>
      <c r="G4642" s="34"/>
      <c r="H4642" s="34"/>
    </row>
    <row r="4643" spans="5:8" x14ac:dyDescent="0.2">
      <c r="E4643" s="93"/>
      <c r="F4643" s="34"/>
      <c r="G4643" s="34"/>
      <c r="H4643" s="34"/>
    </row>
    <row r="4644" spans="5:8" x14ac:dyDescent="0.2">
      <c r="E4644" s="93"/>
      <c r="F4644" s="34"/>
      <c r="G4644" s="34"/>
      <c r="H4644" s="34"/>
    </row>
    <row r="4645" spans="5:8" x14ac:dyDescent="0.2">
      <c r="E4645" s="93"/>
      <c r="F4645" s="34"/>
      <c r="G4645" s="34"/>
      <c r="H4645" s="34"/>
    </row>
    <row r="4646" spans="5:8" x14ac:dyDescent="0.2">
      <c r="E4646" s="93"/>
      <c r="F4646" s="34"/>
      <c r="G4646" s="34"/>
      <c r="H4646" s="34"/>
    </row>
    <row r="4647" spans="5:8" x14ac:dyDescent="0.2">
      <c r="E4647" s="93"/>
      <c r="F4647" s="34"/>
      <c r="G4647" s="34"/>
      <c r="H4647" s="34"/>
    </row>
    <row r="4648" spans="5:8" x14ac:dyDescent="0.2">
      <c r="E4648" s="93"/>
      <c r="F4648" s="34"/>
      <c r="G4648" s="34"/>
      <c r="H4648" s="34"/>
    </row>
    <row r="4649" spans="5:8" x14ac:dyDescent="0.2">
      <c r="E4649" s="93"/>
      <c r="F4649" s="34"/>
      <c r="G4649" s="34"/>
      <c r="H4649" s="34"/>
    </row>
    <row r="4650" spans="5:8" x14ac:dyDescent="0.2">
      <c r="E4650" s="93"/>
      <c r="F4650" s="34"/>
      <c r="G4650" s="34"/>
      <c r="H4650" s="34"/>
    </row>
    <row r="4651" spans="5:8" x14ac:dyDescent="0.2">
      <c r="E4651" s="93"/>
      <c r="F4651" s="34"/>
      <c r="G4651" s="34"/>
      <c r="H4651" s="34"/>
    </row>
    <row r="4652" spans="5:8" x14ac:dyDescent="0.2">
      <c r="E4652" s="93"/>
      <c r="F4652" s="34"/>
      <c r="G4652" s="34"/>
      <c r="H4652" s="34"/>
    </row>
    <row r="4653" spans="5:8" x14ac:dyDescent="0.2">
      <c r="E4653" s="93"/>
      <c r="F4653" s="34"/>
      <c r="G4653" s="34"/>
      <c r="H4653" s="34"/>
    </row>
    <row r="4654" spans="5:8" x14ac:dyDescent="0.2">
      <c r="E4654" s="93"/>
      <c r="F4654" s="34"/>
      <c r="G4654" s="34"/>
      <c r="H4654" s="34"/>
    </row>
    <row r="4655" spans="5:8" x14ac:dyDescent="0.2">
      <c r="E4655" s="93"/>
      <c r="F4655" s="34"/>
      <c r="G4655" s="34"/>
      <c r="H4655" s="34"/>
    </row>
    <row r="4656" spans="5:8" x14ac:dyDescent="0.2">
      <c r="E4656" s="93"/>
      <c r="F4656" s="34"/>
      <c r="G4656" s="34"/>
      <c r="H4656" s="34"/>
    </row>
    <row r="4657" spans="5:8" x14ac:dyDescent="0.2">
      <c r="E4657" s="93"/>
      <c r="F4657" s="34"/>
      <c r="G4657" s="34"/>
      <c r="H4657" s="34"/>
    </row>
    <row r="4658" spans="5:8" x14ac:dyDescent="0.2">
      <c r="E4658" s="93"/>
      <c r="F4658" s="34"/>
      <c r="G4658" s="34"/>
      <c r="H4658" s="34"/>
    </row>
    <row r="4659" spans="5:8" x14ac:dyDescent="0.2">
      <c r="E4659" s="93"/>
      <c r="F4659" s="34"/>
      <c r="G4659" s="34"/>
      <c r="H4659" s="34"/>
    </row>
    <row r="4660" spans="5:8" x14ac:dyDescent="0.2">
      <c r="E4660" s="93"/>
      <c r="F4660" s="34"/>
      <c r="G4660" s="34"/>
      <c r="H4660" s="34"/>
    </row>
    <row r="4661" spans="5:8" x14ac:dyDescent="0.2">
      <c r="E4661" s="93"/>
      <c r="F4661" s="34"/>
      <c r="G4661" s="34"/>
      <c r="H4661" s="34"/>
    </row>
    <row r="4662" spans="5:8" x14ac:dyDescent="0.2">
      <c r="E4662" s="93"/>
      <c r="F4662" s="34"/>
      <c r="G4662" s="34"/>
      <c r="H4662" s="34"/>
    </row>
    <row r="4663" spans="5:8" x14ac:dyDescent="0.2">
      <c r="E4663" s="93"/>
      <c r="F4663" s="34"/>
      <c r="G4663" s="34"/>
      <c r="H4663" s="34"/>
    </row>
    <row r="4664" spans="5:8" x14ac:dyDescent="0.2">
      <c r="E4664" s="93"/>
      <c r="F4664" s="34"/>
      <c r="G4664" s="34"/>
      <c r="H4664" s="34"/>
    </row>
    <row r="4665" spans="5:8" x14ac:dyDescent="0.2">
      <c r="E4665" s="93"/>
      <c r="F4665" s="34"/>
      <c r="G4665" s="34"/>
      <c r="H4665" s="34"/>
    </row>
    <row r="4666" spans="5:8" x14ac:dyDescent="0.2">
      <c r="E4666" s="93"/>
      <c r="F4666" s="34"/>
      <c r="G4666" s="34"/>
      <c r="H4666" s="34"/>
    </row>
    <row r="4667" spans="5:8" x14ac:dyDescent="0.2">
      <c r="E4667" s="93"/>
      <c r="F4667" s="34"/>
      <c r="G4667" s="34"/>
      <c r="H4667" s="34"/>
    </row>
    <row r="4668" spans="5:8" x14ac:dyDescent="0.2">
      <c r="E4668" s="93"/>
      <c r="F4668" s="34"/>
      <c r="G4668" s="34"/>
      <c r="H4668" s="34"/>
    </row>
    <row r="4669" spans="5:8" x14ac:dyDescent="0.2">
      <c r="E4669" s="93"/>
      <c r="F4669" s="34"/>
      <c r="G4669" s="34"/>
      <c r="H4669" s="34"/>
    </row>
    <row r="4670" spans="5:8" x14ac:dyDescent="0.2">
      <c r="E4670" s="93"/>
      <c r="F4670" s="34"/>
      <c r="G4670" s="34"/>
      <c r="H4670" s="34"/>
    </row>
    <row r="4671" spans="5:8" x14ac:dyDescent="0.2">
      <c r="E4671" s="93"/>
      <c r="F4671" s="34"/>
      <c r="G4671" s="34"/>
      <c r="H4671" s="34"/>
    </row>
    <row r="4672" spans="5:8" x14ac:dyDescent="0.2">
      <c r="E4672" s="93"/>
      <c r="F4672" s="34"/>
      <c r="G4672" s="34"/>
      <c r="H4672" s="34"/>
    </row>
    <row r="4673" spans="5:8" x14ac:dyDescent="0.2">
      <c r="E4673" s="93"/>
      <c r="F4673" s="34"/>
      <c r="G4673" s="34"/>
      <c r="H4673" s="34"/>
    </row>
    <row r="4674" spans="5:8" x14ac:dyDescent="0.2">
      <c r="E4674" s="93"/>
      <c r="F4674" s="34"/>
      <c r="G4674" s="34"/>
      <c r="H4674" s="34"/>
    </row>
    <row r="4675" spans="5:8" x14ac:dyDescent="0.2">
      <c r="E4675" s="93"/>
      <c r="F4675" s="34"/>
      <c r="G4675" s="34"/>
      <c r="H4675" s="34"/>
    </row>
    <row r="4676" spans="5:8" x14ac:dyDescent="0.2">
      <c r="E4676" s="93"/>
      <c r="F4676" s="34"/>
      <c r="G4676" s="34"/>
      <c r="H4676" s="34"/>
    </row>
    <row r="4677" spans="5:8" x14ac:dyDescent="0.2">
      <c r="E4677" s="93"/>
      <c r="F4677" s="34"/>
      <c r="G4677" s="34"/>
      <c r="H4677" s="34"/>
    </row>
    <row r="4678" spans="5:8" x14ac:dyDescent="0.2">
      <c r="E4678" s="93"/>
      <c r="F4678" s="34"/>
      <c r="G4678" s="34"/>
      <c r="H4678" s="34"/>
    </row>
    <row r="4679" spans="5:8" x14ac:dyDescent="0.2">
      <c r="E4679" s="93"/>
      <c r="F4679" s="34"/>
      <c r="G4679" s="34"/>
      <c r="H4679" s="34"/>
    </row>
    <row r="4680" spans="5:8" x14ac:dyDescent="0.2">
      <c r="E4680" s="93"/>
      <c r="F4680" s="34"/>
      <c r="G4680" s="34"/>
      <c r="H4680" s="34"/>
    </row>
    <row r="4681" spans="5:8" x14ac:dyDescent="0.2">
      <c r="E4681" s="93"/>
      <c r="F4681" s="34"/>
      <c r="G4681" s="34"/>
      <c r="H4681" s="34"/>
    </row>
    <row r="4682" spans="5:8" x14ac:dyDescent="0.2">
      <c r="E4682" s="93"/>
      <c r="F4682" s="34"/>
      <c r="G4682" s="34"/>
      <c r="H4682" s="34"/>
    </row>
    <row r="4683" spans="5:8" x14ac:dyDescent="0.2">
      <c r="E4683" s="93"/>
      <c r="F4683" s="34"/>
      <c r="G4683" s="34"/>
      <c r="H4683" s="34"/>
    </row>
    <row r="4684" spans="5:8" x14ac:dyDescent="0.2">
      <c r="E4684" s="93"/>
      <c r="F4684" s="34"/>
      <c r="G4684" s="34"/>
      <c r="H4684" s="34"/>
    </row>
    <row r="4685" spans="5:8" x14ac:dyDescent="0.2">
      <c r="E4685" s="93"/>
      <c r="F4685" s="34"/>
      <c r="G4685" s="34"/>
      <c r="H4685" s="34"/>
    </row>
    <row r="4686" spans="5:8" x14ac:dyDescent="0.2">
      <c r="E4686" s="93"/>
      <c r="F4686" s="34"/>
      <c r="G4686" s="34"/>
      <c r="H4686" s="34"/>
    </row>
    <row r="4687" spans="5:8" x14ac:dyDescent="0.2">
      <c r="E4687" s="93"/>
      <c r="F4687" s="34"/>
      <c r="G4687" s="34"/>
      <c r="H4687" s="34"/>
    </row>
    <row r="4688" spans="5:8" x14ac:dyDescent="0.2">
      <c r="E4688" s="93"/>
      <c r="F4688" s="34"/>
      <c r="G4688" s="34"/>
      <c r="H4688" s="34"/>
    </row>
    <row r="4689" spans="5:8" x14ac:dyDescent="0.2">
      <c r="E4689" s="93"/>
      <c r="F4689" s="34"/>
      <c r="G4689" s="34"/>
      <c r="H4689" s="34"/>
    </row>
    <row r="4690" spans="5:8" x14ac:dyDescent="0.2">
      <c r="E4690" s="93"/>
      <c r="F4690" s="34"/>
      <c r="G4690" s="34"/>
      <c r="H4690" s="34"/>
    </row>
    <row r="4691" spans="5:8" x14ac:dyDescent="0.2">
      <c r="E4691" s="93"/>
      <c r="F4691" s="34"/>
      <c r="G4691" s="34"/>
      <c r="H4691" s="34"/>
    </row>
    <row r="4692" spans="5:8" x14ac:dyDescent="0.2">
      <c r="E4692" s="93"/>
      <c r="F4692" s="34"/>
      <c r="G4692" s="34"/>
      <c r="H4692" s="34"/>
    </row>
    <row r="4693" spans="5:8" x14ac:dyDescent="0.2">
      <c r="E4693" s="93"/>
      <c r="F4693" s="34"/>
      <c r="G4693" s="34"/>
      <c r="H4693" s="34"/>
    </row>
    <row r="4694" spans="5:8" x14ac:dyDescent="0.2">
      <c r="E4694" s="93"/>
      <c r="F4694" s="34"/>
      <c r="G4694" s="34"/>
      <c r="H4694" s="34"/>
    </row>
    <row r="4695" spans="5:8" x14ac:dyDescent="0.2">
      <c r="E4695" s="93"/>
      <c r="F4695" s="34"/>
      <c r="G4695" s="34"/>
      <c r="H4695" s="34"/>
    </row>
    <row r="4696" spans="5:8" x14ac:dyDescent="0.2">
      <c r="E4696" s="93"/>
      <c r="F4696" s="34"/>
      <c r="G4696" s="34"/>
      <c r="H4696" s="34"/>
    </row>
    <row r="4697" spans="5:8" x14ac:dyDescent="0.2">
      <c r="E4697" s="93"/>
      <c r="F4697" s="34"/>
      <c r="G4697" s="34"/>
      <c r="H4697" s="34"/>
    </row>
    <row r="4698" spans="5:8" x14ac:dyDescent="0.2">
      <c r="E4698" s="93"/>
      <c r="F4698" s="34"/>
      <c r="G4698" s="34"/>
      <c r="H4698" s="34"/>
    </row>
    <row r="4699" spans="5:8" x14ac:dyDescent="0.2">
      <c r="E4699" s="93"/>
      <c r="F4699" s="34"/>
      <c r="G4699" s="34"/>
      <c r="H4699" s="34"/>
    </row>
    <row r="4700" spans="5:8" x14ac:dyDescent="0.2">
      <c r="E4700" s="93"/>
      <c r="F4700" s="34"/>
      <c r="G4700" s="34"/>
      <c r="H4700" s="34"/>
    </row>
    <row r="4701" spans="5:8" x14ac:dyDescent="0.2">
      <c r="E4701" s="93"/>
      <c r="F4701" s="34"/>
      <c r="G4701" s="34"/>
      <c r="H4701" s="34"/>
    </row>
    <row r="4702" spans="5:8" x14ac:dyDescent="0.2">
      <c r="E4702" s="93"/>
      <c r="F4702" s="34"/>
      <c r="G4702" s="34"/>
      <c r="H4702" s="34"/>
    </row>
    <row r="4703" spans="5:8" x14ac:dyDescent="0.2">
      <c r="E4703" s="93"/>
      <c r="F4703" s="34"/>
      <c r="G4703" s="34"/>
      <c r="H4703" s="34"/>
    </row>
    <row r="4704" spans="5:8" x14ac:dyDescent="0.2">
      <c r="E4704" s="93"/>
      <c r="F4704" s="34"/>
      <c r="G4704" s="34"/>
      <c r="H4704" s="34"/>
    </row>
    <row r="4705" spans="5:8" x14ac:dyDescent="0.2">
      <c r="E4705" s="93"/>
      <c r="F4705" s="34"/>
      <c r="G4705" s="34"/>
      <c r="H4705" s="34"/>
    </row>
    <row r="4706" spans="5:8" x14ac:dyDescent="0.2">
      <c r="E4706" s="93"/>
      <c r="F4706" s="34"/>
      <c r="G4706" s="34"/>
      <c r="H4706" s="34"/>
    </row>
    <row r="4707" spans="5:8" x14ac:dyDescent="0.2">
      <c r="E4707" s="93"/>
      <c r="F4707" s="34"/>
      <c r="G4707" s="34"/>
      <c r="H4707" s="34"/>
    </row>
    <row r="4708" spans="5:8" x14ac:dyDescent="0.2">
      <c r="E4708" s="93"/>
      <c r="F4708" s="34"/>
      <c r="G4708" s="34"/>
      <c r="H4708" s="34"/>
    </row>
    <row r="4709" spans="5:8" x14ac:dyDescent="0.2">
      <c r="E4709" s="93"/>
      <c r="F4709" s="34"/>
      <c r="G4709" s="34"/>
      <c r="H4709" s="34"/>
    </row>
    <row r="4710" spans="5:8" x14ac:dyDescent="0.2">
      <c r="E4710" s="93"/>
      <c r="F4710" s="34"/>
      <c r="G4710" s="34"/>
      <c r="H4710" s="34"/>
    </row>
    <row r="4711" spans="5:8" x14ac:dyDescent="0.2">
      <c r="E4711" s="93"/>
      <c r="F4711" s="34"/>
      <c r="G4711" s="34"/>
      <c r="H4711" s="34"/>
    </row>
    <row r="4712" spans="5:8" x14ac:dyDescent="0.2">
      <c r="E4712" s="93"/>
      <c r="F4712" s="34"/>
      <c r="G4712" s="34"/>
      <c r="H4712" s="34"/>
    </row>
    <row r="4713" spans="5:8" x14ac:dyDescent="0.2">
      <c r="E4713" s="93"/>
      <c r="F4713" s="34"/>
      <c r="G4713" s="34"/>
      <c r="H4713" s="34"/>
    </row>
    <row r="4714" spans="5:8" x14ac:dyDescent="0.2">
      <c r="E4714" s="93"/>
      <c r="F4714" s="34"/>
      <c r="G4714" s="34"/>
      <c r="H4714" s="34"/>
    </row>
    <row r="4715" spans="5:8" x14ac:dyDescent="0.2">
      <c r="E4715" s="93"/>
      <c r="F4715" s="34"/>
      <c r="G4715" s="34"/>
      <c r="H4715" s="34"/>
    </row>
    <row r="4716" spans="5:8" x14ac:dyDescent="0.2">
      <c r="E4716" s="93"/>
      <c r="F4716" s="34"/>
      <c r="G4716" s="34"/>
      <c r="H4716" s="34"/>
    </row>
    <row r="4717" spans="5:8" x14ac:dyDescent="0.2">
      <c r="E4717" s="93"/>
      <c r="F4717" s="34"/>
      <c r="G4717" s="34"/>
      <c r="H4717" s="34"/>
    </row>
    <row r="4718" spans="5:8" x14ac:dyDescent="0.2">
      <c r="E4718" s="93"/>
      <c r="F4718" s="34"/>
      <c r="G4718" s="34"/>
      <c r="H4718" s="34"/>
    </row>
    <row r="4719" spans="5:8" x14ac:dyDescent="0.2">
      <c r="E4719" s="93"/>
      <c r="F4719" s="34"/>
      <c r="G4719" s="34"/>
      <c r="H4719" s="34"/>
    </row>
    <row r="4720" spans="5:8" x14ac:dyDescent="0.2">
      <c r="E4720" s="93"/>
      <c r="F4720" s="34"/>
      <c r="G4720" s="34"/>
      <c r="H4720" s="34"/>
    </row>
    <row r="4721" spans="5:8" x14ac:dyDescent="0.2">
      <c r="E4721" s="93"/>
      <c r="F4721" s="34"/>
      <c r="G4721" s="34"/>
      <c r="H4721" s="34"/>
    </row>
    <row r="4722" spans="5:8" x14ac:dyDescent="0.2">
      <c r="E4722" s="93"/>
      <c r="F4722" s="34"/>
      <c r="G4722" s="34"/>
      <c r="H4722" s="34"/>
    </row>
    <row r="4723" spans="5:8" x14ac:dyDescent="0.2">
      <c r="E4723" s="93"/>
      <c r="F4723" s="34"/>
      <c r="G4723" s="34"/>
      <c r="H4723" s="34"/>
    </row>
    <row r="4724" spans="5:8" x14ac:dyDescent="0.2">
      <c r="E4724" s="93"/>
      <c r="F4724" s="34"/>
      <c r="G4724" s="34"/>
      <c r="H4724" s="34"/>
    </row>
    <row r="4725" spans="5:8" x14ac:dyDescent="0.2">
      <c r="E4725" s="93"/>
      <c r="F4725" s="34"/>
      <c r="G4725" s="34"/>
      <c r="H4725" s="34"/>
    </row>
    <row r="4726" spans="5:8" x14ac:dyDescent="0.2">
      <c r="E4726" s="93"/>
      <c r="F4726" s="34"/>
      <c r="G4726" s="34"/>
      <c r="H4726" s="34"/>
    </row>
    <row r="4727" spans="5:8" x14ac:dyDescent="0.2">
      <c r="E4727" s="93"/>
      <c r="F4727" s="34"/>
      <c r="G4727" s="34"/>
      <c r="H4727" s="34"/>
    </row>
    <row r="4728" spans="5:8" x14ac:dyDescent="0.2">
      <c r="E4728" s="93"/>
      <c r="F4728" s="34"/>
      <c r="G4728" s="34"/>
      <c r="H4728" s="34"/>
    </row>
    <row r="4729" spans="5:8" x14ac:dyDescent="0.2">
      <c r="E4729" s="93"/>
      <c r="F4729" s="34"/>
      <c r="G4729" s="34"/>
      <c r="H4729" s="34"/>
    </row>
    <row r="4730" spans="5:8" x14ac:dyDescent="0.2">
      <c r="E4730" s="93"/>
      <c r="F4730" s="34"/>
      <c r="G4730" s="34"/>
      <c r="H4730" s="34"/>
    </row>
    <row r="4731" spans="5:8" x14ac:dyDescent="0.2">
      <c r="E4731" s="93"/>
      <c r="F4731" s="34"/>
      <c r="G4731" s="34"/>
      <c r="H4731" s="34"/>
    </row>
    <row r="4732" spans="5:8" x14ac:dyDescent="0.2">
      <c r="E4732" s="93"/>
      <c r="F4732" s="34"/>
      <c r="G4732" s="34"/>
      <c r="H4732" s="34"/>
    </row>
    <row r="4733" spans="5:8" x14ac:dyDescent="0.2">
      <c r="E4733" s="93"/>
      <c r="F4733" s="34"/>
      <c r="G4733" s="34"/>
      <c r="H4733" s="34"/>
    </row>
    <row r="4734" spans="5:8" x14ac:dyDescent="0.2">
      <c r="E4734" s="93"/>
      <c r="F4734" s="34"/>
      <c r="G4734" s="34"/>
      <c r="H4734" s="34"/>
    </row>
    <row r="4735" spans="5:8" x14ac:dyDescent="0.2">
      <c r="E4735" s="93"/>
      <c r="F4735" s="34"/>
      <c r="G4735" s="34"/>
      <c r="H4735" s="34"/>
    </row>
    <row r="4736" spans="5:8" x14ac:dyDescent="0.2">
      <c r="E4736" s="93"/>
      <c r="F4736" s="34"/>
      <c r="G4736" s="34"/>
      <c r="H4736" s="34"/>
    </row>
    <row r="4737" spans="5:8" x14ac:dyDescent="0.2">
      <c r="E4737" s="93"/>
      <c r="F4737" s="34"/>
      <c r="G4737" s="34"/>
      <c r="H4737" s="34"/>
    </row>
    <row r="4738" spans="5:8" x14ac:dyDescent="0.2">
      <c r="E4738" s="93"/>
      <c r="F4738" s="34"/>
      <c r="G4738" s="34"/>
      <c r="H4738" s="34"/>
    </row>
    <row r="4739" spans="5:8" x14ac:dyDescent="0.2">
      <c r="E4739" s="93"/>
      <c r="F4739" s="34"/>
      <c r="G4739" s="34"/>
      <c r="H4739" s="34"/>
    </row>
    <row r="4740" spans="5:8" x14ac:dyDescent="0.2">
      <c r="E4740" s="93"/>
      <c r="F4740" s="34"/>
      <c r="G4740" s="34"/>
      <c r="H4740" s="34"/>
    </row>
    <row r="4741" spans="5:8" x14ac:dyDescent="0.2">
      <c r="E4741" s="93"/>
      <c r="F4741" s="34"/>
      <c r="G4741" s="34"/>
      <c r="H4741" s="34"/>
    </row>
    <row r="4742" spans="5:8" x14ac:dyDescent="0.2">
      <c r="E4742" s="93"/>
      <c r="F4742" s="34"/>
      <c r="G4742" s="34"/>
      <c r="H4742" s="34"/>
    </row>
    <row r="4743" spans="5:8" x14ac:dyDescent="0.2">
      <c r="E4743" s="93"/>
      <c r="F4743" s="34"/>
      <c r="G4743" s="34"/>
      <c r="H4743" s="34"/>
    </row>
    <row r="4744" spans="5:8" x14ac:dyDescent="0.2">
      <c r="E4744" s="93"/>
      <c r="F4744" s="34"/>
      <c r="G4744" s="34"/>
      <c r="H4744" s="34"/>
    </row>
    <row r="4745" spans="5:8" x14ac:dyDescent="0.2">
      <c r="E4745" s="93"/>
      <c r="F4745" s="34"/>
      <c r="G4745" s="34"/>
      <c r="H4745" s="34"/>
    </row>
    <row r="4746" spans="5:8" x14ac:dyDescent="0.2">
      <c r="E4746" s="93"/>
      <c r="F4746" s="34"/>
      <c r="G4746" s="34"/>
      <c r="H4746" s="34"/>
    </row>
    <row r="4747" spans="5:8" x14ac:dyDescent="0.2">
      <c r="E4747" s="93"/>
      <c r="F4747" s="34"/>
      <c r="G4747" s="34"/>
      <c r="H4747" s="34"/>
    </row>
    <row r="4748" spans="5:8" x14ac:dyDescent="0.2">
      <c r="E4748" s="93"/>
      <c r="F4748" s="34"/>
      <c r="G4748" s="34"/>
      <c r="H4748" s="34"/>
    </row>
    <row r="4749" spans="5:8" x14ac:dyDescent="0.2">
      <c r="E4749" s="93"/>
      <c r="F4749" s="34"/>
      <c r="G4749" s="34"/>
      <c r="H4749" s="34"/>
    </row>
    <row r="4750" spans="5:8" x14ac:dyDescent="0.2">
      <c r="E4750" s="93"/>
      <c r="F4750" s="34"/>
      <c r="G4750" s="34"/>
      <c r="H4750" s="34"/>
    </row>
    <row r="4751" spans="5:8" x14ac:dyDescent="0.2">
      <c r="E4751" s="93"/>
      <c r="F4751" s="34"/>
      <c r="G4751" s="34"/>
      <c r="H4751" s="34"/>
    </row>
    <row r="4752" spans="5:8" x14ac:dyDescent="0.2">
      <c r="E4752" s="93"/>
      <c r="F4752" s="34"/>
      <c r="G4752" s="34"/>
      <c r="H4752" s="34"/>
    </row>
    <row r="4753" spans="5:8" x14ac:dyDescent="0.2">
      <c r="E4753" s="93"/>
      <c r="F4753" s="34"/>
      <c r="G4753" s="34"/>
      <c r="H4753" s="34"/>
    </row>
    <row r="4754" spans="5:8" x14ac:dyDescent="0.2">
      <c r="E4754" s="93"/>
      <c r="F4754" s="34"/>
      <c r="G4754" s="34"/>
      <c r="H4754" s="34"/>
    </row>
    <row r="4755" spans="5:8" x14ac:dyDescent="0.2">
      <c r="E4755" s="93"/>
      <c r="F4755" s="34"/>
      <c r="G4755" s="34"/>
      <c r="H4755" s="34"/>
    </row>
    <row r="4756" spans="5:8" x14ac:dyDescent="0.2">
      <c r="E4756" s="93"/>
      <c r="F4756" s="34"/>
      <c r="G4756" s="34"/>
      <c r="H4756" s="34"/>
    </row>
    <row r="4757" spans="5:8" x14ac:dyDescent="0.2">
      <c r="E4757" s="93"/>
      <c r="F4757" s="34"/>
      <c r="G4757" s="34"/>
      <c r="H4757" s="34"/>
    </row>
    <row r="4758" spans="5:8" x14ac:dyDescent="0.2">
      <c r="E4758" s="93"/>
      <c r="F4758" s="34"/>
      <c r="G4758" s="34"/>
      <c r="H4758" s="34"/>
    </row>
    <row r="4759" spans="5:8" x14ac:dyDescent="0.2">
      <c r="E4759" s="93"/>
      <c r="F4759" s="34"/>
      <c r="G4759" s="34"/>
      <c r="H4759" s="34"/>
    </row>
    <row r="4760" spans="5:8" x14ac:dyDescent="0.2">
      <c r="E4760" s="93"/>
      <c r="F4760" s="34"/>
      <c r="G4760" s="34"/>
      <c r="H4760" s="34"/>
    </row>
    <row r="4761" spans="5:8" x14ac:dyDescent="0.2">
      <c r="E4761" s="93"/>
      <c r="F4761" s="34"/>
      <c r="G4761" s="34"/>
      <c r="H4761" s="34"/>
    </row>
    <row r="4762" spans="5:8" x14ac:dyDescent="0.2">
      <c r="E4762" s="93"/>
      <c r="F4762" s="34"/>
      <c r="G4762" s="34"/>
      <c r="H4762" s="34"/>
    </row>
    <row r="4763" spans="5:8" x14ac:dyDescent="0.2">
      <c r="E4763" s="93"/>
      <c r="F4763" s="34"/>
      <c r="G4763" s="34"/>
      <c r="H4763" s="34"/>
    </row>
    <row r="4764" spans="5:8" x14ac:dyDescent="0.2">
      <c r="E4764" s="93"/>
      <c r="F4764" s="34"/>
      <c r="G4764" s="34"/>
      <c r="H4764" s="34"/>
    </row>
    <row r="4765" spans="5:8" x14ac:dyDescent="0.2">
      <c r="E4765" s="93"/>
      <c r="F4765" s="34"/>
      <c r="G4765" s="34"/>
      <c r="H4765" s="34"/>
    </row>
    <row r="4766" spans="5:8" x14ac:dyDescent="0.2">
      <c r="E4766" s="93"/>
      <c r="F4766" s="34"/>
      <c r="G4766" s="34"/>
      <c r="H4766" s="34"/>
    </row>
    <row r="4767" spans="5:8" x14ac:dyDescent="0.2">
      <c r="E4767" s="93"/>
      <c r="F4767" s="34"/>
      <c r="G4767" s="34"/>
      <c r="H4767" s="34"/>
    </row>
    <row r="4768" spans="5:8" x14ac:dyDescent="0.2">
      <c r="E4768" s="93"/>
      <c r="F4768" s="34"/>
      <c r="G4768" s="34"/>
      <c r="H4768" s="34"/>
    </row>
    <row r="4769" spans="5:8" x14ac:dyDescent="0.2">
      <c r="E4769" s="93"/>
      <c r="F4769" s="34"/>
      <c r="G4769" s="34"/>
      <c r="H4769" s="34"/>
    </row>
    <row r="4770" spans="5:8" x14ac:dyDescent="0.2">
      <c r="E4770" s="93"/>
      <c r="F4770" s="34"/>
      <c r="G4770" s="34"/>
      <c r="H4770" s="34"/>
    </row>
    <row r="4771" spans="5:8" x14ac:dyDescent="0.2">
      <c r="E4771" s="93"/>
      <c r="F4771" s="34"/>
      <c r="G4771" s="34"/>
      <c r="H4771" s="34"/>
    </row>
    <row r="4772" spans="5:8" x14ac:dyDescent="0.2">
      <c r="E4772" s="93"/>
      <c r="F4772" s="34"/>
      <c r="G4772" s="34"/>
      <c r="H4772" s="34"/>
    </row>
    <row r="4773" spans="5:8" x14ac:dyDescent="0.2">
      <c r="E4773" s="93"/>
      <c r="F4773" s="34"/>
      <c r="G4773" s="34"/>
      <c r="H4773" s="34"/>
    </row>
    <row r="4774" spans="5:8" x14ac:dyDescent="0.2">
      <c r="E4774" s="93"/>
      <c r="F4774" s="34"/>
      <c r="G4774" s="34"/>
      <c r="H4774" s="34"/>
    </row>
    <row r="4775" spans="5:8" x14ac:dyDescent="0.2">
      <c r="E4775" s="93"/>
      <c r="F4775" s="34"/>
      <c r="G4775" s="34"/>
      <c r="H4775" s="34"/>
    </row>
    <row r="4776" spans="5:8" x14ac:dyDescent="0.2">
      <c r="E4776" s="93"/>
      <c r="F4776" s="34"/>
      <c r="G4776" s="34"/>
      <c r="H4776" s="34"/>
    </row>
    <row r="4777" spans="5:8" x14ac:dyDescent="0.2">
      <c r="E4777" s="93"/>
      <c r="F4777" s="34"/>
      <c r="G4777" s="34"/>
      <c r="H4777" s="34"/>
    </row>
    <row r="4778" spans="5:8" x14ac:dyDescent="0.2">
      <c r="E4778" s="93"/>
      <c r="F4778" s="34"/>
      <c r="G4778" s="34"/>
      <c r="H4778" s="34"/>
    </row>
    <row r="4779" spans="5:8" x14ac:dyDescent="0.2">
      <c r="E4779" s="93"/>
      <c r="F4779" s="34"/>
      <c r="G4779" s="34"/>
      <c r="H4779" s="34"/>
    </row>
    <row r="4780" spans="5:8" x14ac:dyDescent="0.2">
      <c r="E4780" s="93"/>
      <c r="F4780" s="34"/>
      <c r="G4780" s="34"/>
      <c r="H4780" s="34"/>
    </row>
    <row r="4781" spans="5:8" x14ac:dyDescent="0.2">
      <c r="E4781" s="93"/>
      <c r="F4781" s="34"/>
      <c r="G4781" s="34"/>
      <c r="H4781" s="34"/>
    </row>
    <row r="4782" spans="5:8" x14ac:dyDescent="0.2">
      <c r="E4782" s="93"/>
      <c r="F4782" s="34"/>
      <c r="G4782" s="34"/>
      <c r="H4782" s="34"/>
    </row>
    <row r="4783" spans="5:8" x14ac:dyDescent="0.2">
      <c r="E4783" s="93"/>
      <c r="F4783" s="34"/>
      <c r="G4783" s="34"/>
      <c r="H4783" s="34"/>
    </row>
    <row r="4784" spans="5:8" x14ac:dyDescent="0.2">
      <c r="E4784" s="93"/>
      <c r="F4784" s="34"/>
      <c r="G4784" s="34"/>
      <c r="H4784" s="34"/>
    </row>
    <row r="4785" spans="5:8" x14ac:dyDescent="0.2">
      <c r="E4785" s="93"/>
      <c r="F4785" s="34"/>
      <c r="G4785" s="34"/>
      <c r="H4785" s="34"/>
    </row>
    <row r="4786" spans="5:8" x14ac:dyDescent="0.2">
      <c r="E4786" s="93"/>
      <c r="F4786" s="34"/>
      <c r="G4786" s="34"/>
      <c r="H4786" s="34"/>
    </row>
    <row r="4787" spans="5:8" x14ac:dyDescent="0.2">
      <c r="E4787" s="93"/>
      <c r="F4787" s="34"/>
      <c r="G4787" s="34"/>
      <c r="H4787" s="34"/>
    </row>
    <row r="4788" spans="5:8" x14ac:dyDescent="0.2">
      <c r="E4788" s="93"/>
      <c r="F4788" s="34"/>
      <c r="G4788" s="34"/>
      <c r="H4788" s="34"/>
    </row>
    <row r="4789" spans="5:8" x14ac:dyDescent="0.2">
      <c r="E4789" s="93"/>
      <c r="F4789" s="34"/>
      <c r="G4789" s="34"/>
      <c r="H4789" s="34"/>
    </row>
    <row r="4790" spans="5:8" x14ac:dyDescent="0.2">
      <c r="E4790" s="93"/>
      <c r="F4790" s="34"/>
      <c r="G4790" s="34"/>
      <c r="H4790" s="34"/>
    </row>
    <row r="4791" spans="5:8" x14ac:dyDescent="0.2">
      <c r="E4791" s="93"/>
      <c r="F4791" s="34"/>
      <c r="G4791" s="34"/>
      <c r="H4791" s="34"/>
    </row>
    <row r="4792" spans="5:8" x14ac:dyDescent="0.2">
      <c r="E4792" s="93"/>
      <c r="F4792" s="34"/>
      <c r="G4792" s="34"/>
      <c r="H4792" s="34"/>
    </row>
    <row r="4793" spans="5:8" x14ac:dyDescent="0.2">
      <c r="E4793" s="93"/>
      <c r="F4793" s="34"/>
      <c r="G4793" s="34"/>
      <c r="H4793" s="34"/>
    </row>
    <row r="4794" spans="5:8" x14ac:dyDescent="0.2">
      <c r="E4794" s="93"/>
      <c r="F4794" s="34"/>
      <c r="G4794" s="34"/>
      <c r="H4794" s="34"/>
    </row>
    <row r="4795" spans="5:8" x14ac:dyDescent="0.2">
      <c r="E4795" s="93"/>
      <c r="F4795" s="34"/>
      <c r="G4795" s="34"/>
      <c r="H4795" s="34"/>
    </row>
    <row r="4796" spans="5:8" x14ac:dyDescent="0.2">
      <c r="E4796" s="93"/>
      <c r="F4796" s="34"/>
      <c r="G4796" s="34"/>
      <c r="H4796" s="34"/>
    </row>
    <row r="4797" spans="5:8" x14ac:dyDescent="0.2">
      <c r="E4797" s="93"/>
      <c r="F4797" s="34"/>
      <c r="G4797" s="34"/>
      <c r="H4797" s="34"/>
    </row>
    <row r="4798" spans="5:8" x14ac:dyDescent="0.2">
      <c r="E4798" s="93"/>
      <c r="F4798" s="34"/>
      <c r="G4798" s="34"/>
      <c r="H4798" s="34"/>
    </row>
    <row r="4799" spans="5:8" x14ac:dyDescent="0.2">
      <c r="E4799" s="93"/>
      <c r="F4799" s="34"/>
      <c r="G4799" s="34"/>
      <c r="H4799" s="34"/>
    </row>
    <row r="4800" spans="5:8" x14ac:dyDescent="0.2">
      <c r="E4800" s="93"/>
      <c r="F4800" s="34"/>
      <c r="G4800" s="34"/>
      <c r="H4800" s="34"/>
    </row>
    <row r="4801" spans="5:8" x14ac:dyDescent="0.2">
      <c r="E4801" s="93"/>
      <c r="F4801" s="34"/>
      <c r="G4801" s="34"/>
      <c r="H4801" s="34"/>
    </row>
    <row r="4802" spans="5:8" x14ac:dyDescent="0.2">
      <c r="E4802" s="93"/>
      <c r="F4802" s="34"/>
      <c r="G4802" s="34"/>
      <c r="H4802" s="34"/>
    </row>
    <row r="4803" spans="5:8" x14ac:dyDescent="0.2">
      <c r="E4803" s="93"/>
      <c r="F4803" s="34"/>
      <c r="G4803" s="34"/>
      <c r="H4803" s="34"/>
    </row>
    <row r="4804" spans="5:8" x14ac:dyDescent="0.2">
      <c r="E4804" s="93"/>
      <c r="F4804" s="34"/>
      <c r="G4804" s="34"/>
      <c r="H4804" s="34"/>
    </row>
    <row r="4805" spans="5:8" x14ac:dyDescent="0.2">
      <c r="E4805" s="93"/>
      <c r="F4805" s="34"/>
      <c r="G4805" s="34"/>
      <c r="H4805" s="34"/>
    </row>
    <row r="4806" spans="5:8" x14ac:dyDescent="0.2">
      <c r="E4806" s="93"/>
      <c r="F4806" s="34"/>
      <c r="G4806" s="34"/>
      <c r="H4806" s="34"/>
    </row>
    <row r="4807" spans="5:8" x14ac:dyDescent="0.2">
      <c r="E4807" s="93"/>
      <c r="F4807" s="34"/>
      <c r="G4807" s="34"/>
      <c r="H4807" s="34"/>
    </row>
    <row r="4808" spans="5:8" x14ac:dyDescent="0.2">
      <c r="E4808" s="93"/>
      <c r="F4808" s="34"/>
      <c r="G4808" s="34"/>
      <c r="H4808" s="34"/>
    </row>
    <row r="4809" spans="5:8" x14ac:dyDescent="0.2">
      <c r="E4809" s="93"/>
      <c r="F4809" s="34"/>
      <c r="G4809" s="34"/>
      <c r="H4809" s="34"/>
    </row>
    <row r="4810" spans="5:8" x14ac:dyDescent="0.2">
      <c r="E4810" s="93"/>
      <c r="F4810" s="34"/>
      <c r="G4810" s="34"/>
      <c r="H4810" s="34"/>
    </row>
    <row r="4811" spans="5:8" x14ac:dyDescent="0.2">
      <c r="E4811" s="93"/>
      <c r="F4811" s="34"/>
      <c r="G4811" s="34"/>
      <c r="H4811" s="34"/>
    </row>
    <row r="4812" spans="5:8" x14ac:dyDescent="0.2">
      <c r="E4812" s="93"/>
      <c r="F4812" s="34"/>
      <c r="G4812" s="34"/>
      <c r="H4812" s="34"/>
    </row>
    <row r="4813" spans="5:8" x14ac:dyDescent="0.2">
      <c r="E4813" s="93"/>
      <c r="F4813" s="34"/>
      <c r="G4813" s="34"/>
      <c r="H4813" s="34"/>
    </row>
    <row r="4814" spans="5:8" x14ac:dyDescent="0.2">
      <c r="E4814" s="93"/>
      <c r="F4814" s="34"/>
      <c r="G4814" s="34"/>
      <c r="H4814" s="34"/>
    </row>
    <row r="4815" spans="5:8" x14ac:dyDescent="0.2">
      <c r="E4815" s="93"/>
      <c r="F4815" s="34"/>
      <c r="G4815" s="34"/>
      <c r="H4815" s="34"/>
    </row>
    <row r="4816" spans="5:8" x14ac:dyDescent="0.2">
      <c r="E4816" s="93"/>
      <c r="F4816" s="34"/>
      <c r="G4816" s="34"/>
      <c r="H4816" s="34"/>
    </row>
    <row r="4817" spans="5:8" x14ac:dyDescent="0.2">
      <c r="E4817" s="93"/>
      <c r="F4817" s="34"/>
      <c r="G4817" s="34"/>
      <c r="H4817" s="34"/>
    </row>
    <row r="4818" spans="5:8" x14ac:dyDescent="0.2">
      <c r="E4818" s="93"/>
      <c r="F4818" s="34"/>
      <c r="G4818" s="34"/>
      <c r="H4818" s="34"/>
    </row>
    <row r="4819" spans="5:8" x14ac:dyDescent="0.2">
      <c r="E4819" s="93"/>
      <c r="F4819" s="34"/>
      <c r="G4819" s="34"/>
      <c r="H4819" s="34"/>
    </row>
    <row r="4820" spans="5:8" x14ac:dyDescent="0.2">
      <c r="E4820" s="93"/>
      <c r="F4820" s="34"/>
      <c r="G4820" s="34"/>
      <c r="H4820" s="34"/>
    </row>
    <row r="4821" spans="5:8" x14ac:dyDescent="0.2">
      <c r="E4821" s="93"/>
      <c r="F4821" s="34"/>
      <c r="G4821" s="34"/>
      <c r="H4821" s="34"/>
    </row>
    <row r="4822" spans="5:8" x14ac:dyDescent="0.2">
      <c r="E4822" s="93"/>
      <c r="F4822" s="34"/>
      <c r="G4822" s="34"/>
      <c r="H4822" s="34"/>
    </row>
    <row r="4823" spans="5:8" x14ac:dyDescent="0.2">
      <c r="E4823" s="93"/>
      <c r="F4823" s="34"/>
      <c r="G4823" s="34"/>
      <c r="H4823" s="34"/>
    </row>
    <row r="4824" spans="5:8" x14ac:dyDescent="0.2">
      <c r="E4824" s="93"/>
      <c r="F4824" s="34"/>
      <c r="G4824" s="34"/>
      <c r="H4824" s="34"/>
    </row>
    <row r="4825" spans="5:8" x14ac:dyDescent="0.2">
      <c r="E4825" s="93"/>
      <c r="F4825" s="34"/>
      <c r="G4825" s="34"/>
      <c r="H4825" s="34"/>
    </row>
    <row r="4826" spans="5:8" x14ac:dyDescent="0.2">
      <c r="E4826" s="93"/>
      <c r="F4826" s="34"/>
      <c r="G4826" s="34"/>
      <c r="H4826" s="34"/>
    </row>
    <row r="4827" spans="5:8" x14ac:dyDescent="0.2">
      <c r="E4827" s="93"/>
      <c r="F4827" s="34"/>
      <c r="G4827" s="34"/>
      <c r="H4827" s="34"/>
    </row>
    <row r="4828" spans="5:8" x14ac:dyDescent="0.2">
      <c r="E4828" s="93"/>
      <c r="F4828" s="34"/>
      <c r="G4828" s="34"/>
      <c r="H4828" s="34"/>
    </row>
    <row r="4829" spans="5:8" x14ac:dyDescent="0.2">
      <c r="E4829" s="93"/>
      <c r="F4829" s="34"/>
      <c r="G4829" s="34"/>
      <c r="H4829" s="34"/>
    </row>
    <row r="4830" spans="5:8" x14ac:dyDescent="0.2">
      <c r="E4830" s="93"/>
      <c r="F4830" s="34"/>
      <c r="G4830" s="34"/>
      <c r="H4830" s="34"/>
    </row>
    <row r="4831" spans="5:8" x14ac:dyDescent="0.2">
      <c r="E4831" s="93"/>
      <c r="F4831" s="34"/>
      <c r="G4831" s="34"/>
      <c r="H4831" s="34"/>
    </row>
    <row r="4832" spans="5:8" x14ac:dyDescent="0.2">
      <c r="E4832" s="93"/>
      <c r="F4832" s="34"/>
      <c r="G4832" s="34"/>
      <c r="H4832" s="34"/>
    </row>
    <row r="4833" spans="5:8" x14ac:dyDescent="0.2">
      <c r="E4833" s="93"/>
      <c r="F4833" s="34"/>
      <c r="G4833" s="34"/>
      <c r="H4833" s="34"/>
    </row>
    <row r="4834" spans="5:8" x14ac:dyDescent="0.2">
      <c r="E4834" s="93"/>
      <c r="F4834" s="34"/>
      <c r="G4834" s="34"/>
      <c r="H4834" s="34"/>
    </row>
    <row r="4835" spans="5:8" x14ac:dyDescent="0.2">
      <c r="E4835" s="93"/>
      <c r="F4835" s="34"/>
      <c r="G4835" s="34"/>
      <c r="H4835" s="34"/>
    </row>
    <row r="4836" spans="5:8" x14ac:dyDescent="0.2">
      <c r="E4836" s="93"/>
      <c r="F4836" s="34"/>
      <c r="G4836" s="34"/>
      <c r="H4836" s="34"/>
    </row>
    <row r="4837" spans="5:8" x14ac:dyDescent="0.2">
      <c r="E4837" s="93"/>
      <c r="F4837" s="34"/>
      <c r="G4837" s="34"/>
      <c r="H4837" s="34"/>
    </row>
    <row r="4838" spans="5:8" x14ac:dyDescent="0.2">
      <c r="E4838" s="93"/>
      <c r="F4838" s="34"/>
      <c r="G4838" s="34"/>
      <c r="H4838" s="34"/>
    </row>
    <row r="4839" spans="5:8" x14ac:dyDescent="0.2">
      <c r="E4839" s="93"/>
      <c r="F4839" s="34"/>
      <c r="G4839" s="34"/>
      <c r="H4839" s="34"/>
    </row>
    <row r="4840" spans="5:8" x14ac:dyDescent="0.2">
      <c r="E4840" s="93"/>
      <c r="F4840" s="34"/>
      <c r="G4840" s="34"/>
      <c r="H4840" s="34"/>
    </row>
    <row r="4841" spans="5:8" x14ac:dyDescent="0.2">
      <c r="E4841" s="93"/>
      <c r="F4841" s="34"/>
      <c r="G4841" s="34"/>
      <c r="H4841" s="34"/>
    </row>
    <row r="4842" spans="5:8" x14ac:dyDescent="0.2">
      <c r="E4842" s="93"/>
      <c r="F4842" s="34"/>
      <c r="G4842" s="34"/>
      <c r="H4842" s="34"/>
    </row>
    <row r="4843" spans="5:8" x14ac:dyDescent="0.2">
      <c r="E4843" s="93"/>
      <c r="F4843" s="34"/>
      <c r="G4843" s="34"/>
      <c r="H4843" s="34"/>
    </row>
    <row r="4844" spans="5:8" x14ac:dyDescent="0.2">
      <c r="E4844" s="93"/>
      <c r="F4844" s="34"/>
      <c r="G4844" s="34"/>
      <c r="H4844" s="34"/>
    </row>
    <row r="4845" spans="5:8" x14ac:dyDescent="0.2">
      <c r="E4845" s="93"/>
      <c r="F4845" s="34"/>
      <c r="G4845" s="34"/>
      <c r="H4845" s="34"/>
    </row>
    <row r="4846" spans="5:8" x14ac:dyDescent="0.2">
      <c r="E4846" s="93"/>
      <c r="F4846" s="34"/>
      <c r="G4846" s="34"/>
      <c r="H4846" s="34"/>
    </row>
    <row r="4847" spans="5:8" x14ac:dyDescent="0.2">
      <c r="E4847" s="93"/>
      <c r="F4847" s="34"/>
      <c r="G4847" s="34"/>
      <c r="H4847" s="34"/>
    </row>
    <row r="4848" spans="5:8" x14ac:dyDescent="0.2">
      <c r="E4848" s="93"/>
      <c r="F4848" s="34"/>
      <c r="G4848" s="34"/>
      <c r="H4848" s="34"/>
    </row>
    <row r="4849" spans="5:8" x14ac:dyDescent="0.2">
      <c r="E4849" s="93"/>
      <c r="F4849" s="34"/>
      <c r="G4849" s="34"/>
      <c r="H4849" s="34"/>
    </row>
    <row r="4850" spans="5:8" x14ac:dyDescent="0.2">
      <c r="E4850" s="93"/>
      <c r="F4850" s="34"/>
      <c r="G4850" s="34"/>
      <c r="H4850" s="34"/>
    </row>
    <row r="4851" spans="5:8" x14ac:dyDescent="0.2">
      <c r="E4851" s="93"/>
      <c r="F4851" s="34"/>
      <c r="G4851" s="34"/>
      <c r="H4851" s="34"/>
    </row>
    <row r="4852" spans="5:8" x14ac:dyDescent="0.2">
      <c r="E4852" s="93"/>
      <c r="F4852" s="34"/>
      <c r="G4852" s="34"/>
      <c r="H4852" s="34"/>
    </row>
    <row r="4853" spans="5:8" x14ac:dyDescent="0.2">
      <c r="E4853" s="93"/>
      <c r="F4853" s="34"/>
      <c r="G4853" s="34"/>
      <c r="H4853" s="34"/>
    </row>
    <row r="4854" spans="5:8" x14ac:dyDescent="0.2">
      <c r="E4854" s="93"/>
      <c r="F4854" s="34"/>
      <c r="G4854" s="34"/>
      <c r="H4854" s="34"/>
    </row>
    <row r="4855" spans="5:8" x14ac:dyDescent="0.2">
      <c r="E4855" s="93"/>
      <c r="F4855" s="34"/>
      <c r="G4855" s="34"/>
      <c r="H4855" s="34"/>
    </row>
    <row r="4856" spans="5:8" x14ac:dyDescent="0.2">
      <c r="E4856" s="93"/>
      <c r="F4856" s="34"/>
      <c r="G4856" s="34"/>
      <c r="H4856" s="34"/>
    </row>
    <row r="4857" spans="5:8" x14ac:dyDescent="0.2">
      <c r="E4857" s="93"/>
      <c r="F4857" s="34"/>
      <c r="G4857" s="34"/>
      <c r="H4857" s="34"/>
    </row>
    <row r="4858" spans="5:8" x14ac:dyDescent="0.2">
      <c r="E4858" s="93"/>
      <c r="F4858" s="34"/>
      <c r="G4858" s="34"/>
      <c r="H4858" s="34"/>
    </row>
    <row r="4859" spans="5:8" x14ac:dyDescent="0.2">
      <c r="E4859" s="93"/>
      <c r="F4859" s="34"/>
      <c r="G4859" s="34"/>
      <c r="H4859" s="34"/>
    </row>
    <row r="4860" spans="5:8" x14ac:dyDescent="0.2">
      <c r="E4860" s="93"/>
      <c r="F4860" s="34"/>
      <c r="G4860" s="34"/>
      <c r="H4860" s="34"/>
    </row>
    <row r="4861" spans="5:8" x14ac:dyDescent="0.2">
      <c r="E4861" s="93"/>
      <c r="F4861" s="34"/>
      <c r="G4861" s="34"/>
      <c r="H4861" s="34"/>
    </row>
    <row r="4862" spans="5:8" x14ac:dyDescent="0.2">
      <c r="E4862" s="93"/>
      <c r="F4862" s="34"/>
      <c r="G4862" s="34"/>
      <c r="H4862" s="34"/>
    </row>
    <row r="4863" spans="5:8" x14ac:dyDescent="0.2">
      <c r="E4863" s="93"/>
      <c r="F4863" s="34"/>
      <c r="G4863" s="34"/>
      <c r="H4863" s="34"/>
    </row>
    <row r="4864" spans="5:8" x14ac:dyDescent="0.2">
      <c r="E4864" s="93"/>
      <c r="F4864" s="34"/>
      <c r="G4864" s="34"/>
      <c r="H4864" s="34"/>
    </row>
    <row r="4865" spans="5:8" x14ac:dyDescent="0.2">
      <c r="E4865" s="93"/>
      <c r="F4865" s="34"/>
      <c r="G4865" s="34"/>
      <c r="H4865" s="34"/>
    </row>
    <row r="4866" spans="5:8" x14ac:dyDescent="0.2">
      <c r="E4866" s="93"/>
      <c r="F4866" s="34"/>
      <c r="G4866" s="34"/>
      <c r="H4866" s="34"/>
    </row>
    <row r="4867" spans="5:8" x14ac:dyDescent="0.2">
      <c r="E4867" s="93"/>
      <c r="F4867" s="34"/>
      <c r="G4867" s="34"/>
      <c r="H4867" s="34"/>
    </row>
    <row r="4868" spans="5:8" x14ac:dyDescent="0.2">
      <c r="E4868" s="93"/>
      <c r="F4868" s="34"/>
      <c r="G4868" s="34"/>
      <c r="H4868" s="34"/>
    </row>
    <row r="4869" spans="5:8" x14ac:dyDescent="0.2">
      <c r="E4869" s="93"/>
      <c r="F4869" s="34"/>
      <c r="G4869" s="34"/>
      <c r="H4869" s="34"/>
    </row>
    <row r="4870" spans="5:8" x14ac:dyDescent="0.2">
      <c r="E4870" s="93"/>
      <c r="F4870" s="34"/>
      <c r="G4870" s="34"/>
      <c r="H4870" s="34"/>
    </row>
    <row r="4871" spans="5:8" x14ac:dyDescent="0.2">
      <c r="E4871" s="93"/>
      <c r="F4871" s="34"/>
      <c r="G4871" s="34"/>
      <c r="H4871" s="34"/>
    </row>
    <row r="4872" spans="5:8" x14ac:dyDescent="0.2">
      <c r="E4872" s="93"/>
      <c r="F4872" s="34"/>
      <c r="G4872" s="34"/>
      <c r="H4872" s="34"/>
    </row>
    <row r="4873" spans="5:8" x14ac:dyDescent="0.2">
      <c r="E4873" s="93"/>
      <c r="F4873" s="34"/>
      <c r="G4873" s="34"/>
      <c r="H4873" s="34"/>
    </row>
    <row r="4874" spans="5:8" x14ac:dyDescent="0.2">
      <c r="E4874" s="93"/>
      <c r="F4874" s="34"/>
      <c r="G4874" s="34"/>
      <c r="H4874" s="34"/>
    </row>
    <row r="4875" spans="5:8" x14ac:dyDescent="0.2">
      <c r="E4875" s="93"/>
      <c r="F4875" s="34"/>
      <c r="G4875" s="34"/>
      <c r="H4875" s="34"/>
    </row>
    <row r="4876" spans="5:8" x14ac:dyDescent="0.2">
      <c r="E4876" s="93"/>
      <c r="F4876" s="34"/>
      <c r="G4876" s="34"/>
      <c r="H4876" s="34"/>
    </row>
    <row r="4877" spans="5:8" x14ac:dyDescent="0.2">
      <c r="E4877" s="93"/>
      <c r="F4877" s="34"/>
      <c r="G4877" s="34"/>
      <c r="H4877" s="34"/>
    </row>
    <row r="4878" spans="5:8" x14ac:dyDescent="0.2">
      <c r="E4878" s="93"/>
      <c r="F4878" s="34"/>
      <c r="G4878" s="34"/>
      <c r="H4878" s="34"/>
    </row>
    <row r="4879" spans="5:8" x14ac:dyDescent="0.2">
      <c r="E4879" s="93"/>
      <c r="F4879" s="34"/>
      <c r="G4879" s="34"/>
      <c r="H4879" s="34"/>
    </row>
    <row r="4880" spans="5:8" x14ac:dyDescent="0.2">
      <c r="E4880" s="93"/>
      <c r="F4880" s="34"/>
      <c r="G4880" s="34"/>
      <c r="H4880" s="34"/>
    </row>
    <row r="4881" spans="5:8" x14ac:dyDescent="0.2">
      <c r="E4881" s="93"/>
      <c r="F4881" s="34"/>
      <c r="G4881" s="34"/>
      <c r="H4881" s="34"/>
    </row>
    <row r="4882" spans="5:8" x14ac:dyDescent="0.2">
      <c r="E4882" s="93"/>
      <c r="F4882" s="34"/>
      <c r="G4882" s="34"/>
      <c r="H4882" s="34"/>
    </row>
    <row r="4883" spans="5:8" x14ac:dyDescent="0.2">
      <c r="E4883" s="93"/>
      <c r="F4883" s="34"/>
      <c r="G4883" s="34"/>
      <c r="H4883" s="34"/>
    </row>
    <row r="4884" spans="5:8" x14ac:dyDescent="0.2">
      <c r="E4884" s="93"/>
      <c r="F4884" s="34"/>
      <c r="G4884" s="34"/>
      <c r="H4884" s="34"/>
    </row>
    <row r="4885" spans="5:8" x14ac:dyDescent="0.2">
      <c r="E4885" s="93"/>
      <c r="F4885" s="34"/>
      <c r="G4885" s="34"/>
      <c r="H4885" s="34"/>
    </row>
    <row r="4886" spans="5:8" x14ac:dyDescent="0.2">
      <c r="E4886" s="93"/>
      <c r="F4886" s="34"/>
      <c r="G4886" s="34"/>
      <c r="H4886" s="34"/>
    </row>
    <row r="4887" spans="5:8" x14ac:dyDescent="0.2">
      <c r="E4887" s="93"/>
      <c r="F4887" s="34"/>
      <c r="G4887" s="34"/>
      <c r="H4887" s="34"/>
    </row>
    <row r="4888" spans="5:8" x14ac:dyDescent="0.2">
      <c r="E4888" s="93"/>
      <c r="F4888" s="34"/>
      <c r="G4888" s="34"/>
      <c r="H4888" s="34"/>
    </row>
    <row r="4889" spans="5:8" x14ac:dyDescent="0.2">
      <c r="E4889" s="93"/>
      <c r="F4889" s="34"/>
      <c r="G4889" s="34"/>
      <c r="H4889" s="34"/>
    </row>
    <row r="4890" spans="5:8" x14ac:dyDescent="0.2">
      <c r="E4890" s="93"/>
      <c r="F4890" s="34"/>
      <c r="G4890" s="34"/>
      <c r="H4890" s="34"/>
    </row>
    <row r="4891" spans="5:8" x14ac:dyDescent="0.2">
      <c r="E4891" s="93"/>
      <c r="F4891" s="34"/>
      <c r="G4891" s="34"/>
      <c r="H4891" s="34"/>
    </row>
    <row r="4892" spans="5:8" x14ac:dyDescent="0.2">
      <c r="E4892" s="93"/>
      <c r="F4892" s="34"/>
      <c r="G4892" s="34"/>
      <c r="H4892" s="34"/>
    </row>
    <row r="4893" spans="5:8" x14ac:dyDescent="0.2">
      <c r="E4893" s="93"/>
      <c r="F4893" s="34"/>
      <c r="G4893" s="34"/>
      <c r="H4893" s="34"/>
    </row>
    <row r="4894" spans="5:8" x14ac:dyDescent="0.2">
      <c r="E4894" s="93"/>
      <c r="F4894" s="34"/>
      <c r="G4894" s="34"/>
      <c r="H4894" s="34"/>
    </row>
    <row r="4895" spans="5:8" x14ac:dyDescent="0.2">
      <c r="E4895" s="93"/>
      <c r="F4895" s="34"/>
      <c r="G4895" s="34"/>
      <c r="H4895" s="34"/>
    </row>
    <row r="4896" spans="5:8" x14ac:dyDescent="0.2">
      <c r="E4896" s="93"/>
      <c r="F4896" s="34"/>
      <c r="G4896" s="34"/>
      <c r="H4896" s="34"/>
    </row>
    <row r="4897" spans="5:8" x14ac:dyDescent="0.2">
      <c r="E4897" s="93"/>
      <c r="F4897" s="34"/>
      <c r="G4897" s="34"/>
      <c r="H4897" s="34"/>
    </row>
    <row r="4898" spans="5:8" x14ac:dyDescent="0.2">
      <c r="E4898" s="93"/>
      <c r="F4898" s="34"/>
      <c r="G4898" s="34"/>
      <c r="H4898" s="34"/>
    </row>
    <row r="4899" spans="5:8" x14ac:dyDescent="0.2">
      <c r="E4899" s="93"/>
      <c r="F4899" s="34"/>
      <c r="G4899" s="34"/>
      <c r="H4899" s="34"/>
    </row>
    <row r="4900" spans="5:8" x14ac:dyDescent="0.2">
      <c r="E4900" s="93"/>
      <c r="F4900" s="34"/>
      <c r="G4900" s="34"/>
      <c r="H4900" s="34"/>
    </row>
    <row r="4901" spans="5:8" x14ac:dyDescent="0.2">
      <c r="E4901" s="93"/>
      <c r="F4901" s="34"/>
      <c r="G4901" s="34"/>
      <c r="H4901" s="34"/>
    </row>
    <row r="4902" spans="5:8" x14ac:dyDescent="0.2">
      <c r="E4902" s="93"/>
      <c r="F4902" s="34"/>
      <c r="G4902" s="34"/>
      <c r="H4902" s="34"/>
    </row>
    <row r="4903" spans="5:8" x14ac:dyDescent="0.2">
      <c r="E4903" s="93"/>
      <c r="F4903" s="34"/>
      <c r="G4903" s="34"/>
      <c r="H4903" s="34"/>
    </row>
    <row r="4904" spans="5:8" x14ac:dyDescent="0.2">
      <c r="E4904" s="93"/>
      <c r="F4904" s="34"/>
      <c r="G4904" s="34"/>
      <c r="H4904" s="34"/>
    </row>
    <row r="4905" spans="5:8" x14ac:dyDescent="0.2">
      <c r="E4905" s="93"/>
      <c r="F4905" s="34"/>
      <c r="G4905" s="34"/>
      <c r="H4905" s="34"/>
    </row>
    <row r="4906" spans="5:8" x14ac:dyDescent="0.2">
      <c r="E4906" s="93"/>
      <c r="F4906" s="34"/>
      <c r="G4906" s="34"/>
      <c r="H4906" s="34"/>
    </row>
    <row r="4907" spans="5:8" x14ac:dyDescent="0.2">
      <c r="E4907" s="93"/>
      <c r="F4907" s="34"/>
      <c r="G4907" s="34"/>
      <c r="H4907" s="34"/>
    </row>
    <row r="4908" spans="5:8" x14ac:dyDescent="0.2">
      <c r="E4908" s="93"/>
      <c r="F4908" s="34"/>
      <c r="G4908" s="34"/>
      <c r="H4908" s="34"/>
    </row>
    <row r="4909" spans="5:8" x14ac:dyDescent="0.2">
      <c r="E4909" s="93"/>
      <c r="F4909" s="34"/>
      <c r="G4909" s="34"/>
      <c r="H4909" s="34"/>
    </row>
    <row r="4910" spans="5:8" x14ac:dyDescent="0.2">
      <c r="E4910" s="93"/>
      <c r="F4910" s="34"/>
      <c r="G4910" s="34"/>
      <c r="H4910" s="34"/>
    </row>
    <row r="4911" spans="5:8" x14ac:dyDescent="0.2">
      <c r="E4911" s="93"/>
      <c r="F4911" s="34"/>
      <c r="G4911" s="34"/>
      <c r="H4911" s="34"/>
    </row>
    <row r="4912" spans="5:8" x14ac:dyDescent="0.2">
      <c r="E4912" s="93"/>
      <c r="F4912" s="34"/>
      <c r="G4912" s="34"/>
      <c r="H4912" s="34"/>
    </row>
    <row r="4913" spans="5:8" x14ac:dyDescent="0.2">
      <c r="E4913" s="93"/>
      <c r="F4913" s="34"/>
      <c r="G4913" s="34"/>
      <c r="H4913" s="34"/>
    </row>
    <row r="4914" spans="5:8" x14ac:dyDescent="0.2">
      <c r="E4914" s="93"/>
      <c r="F4914" s="34"/>
      <c r="G4914" s="34"/>
      <c r="H4914" s="34"/>
    </row>
    <row r="4915" spans="5:8" x14ac:dyDescent="0.2">
      <c r="E4915" s="93"/>
      <c r="F4915" s="34"/>
      <c r="G4915" s="34"/>
      <c r="H4915" s="34"/>
    </row>
    <row r="4916" spans="5:8" x14ac:dyDescent="0.2">
      <c r="E4916" s="93"/>
      <c r="F4916" s="34"/>
      <c r="G4916" s="34"/>
      <c r="H4916" s="34"/>
    </row>
    <row r="4917" spans="5:8" x14ac:dyDescent="0.2">
      <c r="E4917" s="93"/>
      <c r="F4917" s="34"/>
      <c r="G4917" s="34"/>
      <c r="H4917" s="34"/>
    </row>
    <row r="4918" spans="5:8" x14ac:dyDescent="0.2">
      <c r="E4918" s="93"/>
      <c r="F4918" s="34"/>
      <c r="G4918" s="34"/>
      <c r="H4918" s="34"/>
    </row>
    <row r="4919" spans="5:8" x14ac:dyDescent="0.2">
      <c r="E4919" s="93"/>
      <c r="F4919" s="34"/>
      <c r="G4919" s="34"/>
      <c r="H4919" s="34"/>
    </row>
    <row r="4920" spans="5:8" x14ac:dyDescent="0.2">
      <c r="E4920" s="93"/>
      <c r="F4920" s="34"/>
      <c r="G4920" s="34"/>
      <c r="H4920" s="34"/>
    </row>
    <row r="4921" spans="5:8" x14ac:dyDescent="0.2">
      <c r="E4921" s="93"/>
      <c r="F4921" s="34"/>
      <c r="G4921" s="34"/>
      <c r="H4921" s="34"/>
    </row>
    <row r="4922" spans="5:8" x14ac:dyDescent="0.2">
      <c r="E4922" s="93"/>
      <c r="F4922" s="34"/>
      <c r="G4922" s="34"/>
      <c r="H4922" s="34"/>
    </row>
    <row r="4923" spans="5:8" x14ac:dyDescent="0.2">
      <c r="E4923" s="93"/>
      <c r="F4923" s="34"/>
      <c r="G4923" s="34"/>
      <c r="H4923" s="34"/>
    </row>
    <row r="4924" spans="5:8" x14ac:dyDescent="0.2">
      <c r="E4924" s="93"/>
      <c r="F4924" s="34"/>
      <c r="G4924" s="34"/>
      <c r="H4924" s="34"/>
    </row>
    <row r="4925" spans="5:8" x14ac:dyDescent="0.2">
      <c r="E4925" s="93"/>
      <c r="F4925" s="34"/>
      <c r="G4925" s="34"/>
      <c r="H4925" s="34"/>
    </row>
    <row r="4926" spans="5:8" x14ac:dyDescent="0.2">
      <c r="E4926" s="93"/>
      <c r="F4926" s="34"/>
      <c r="G4926" s="34"/>
      <c r="H4926" s="34"/>
    </row>
    <row r="4927" spans="5:8" x14ac:dyDescent="0.2">
      <c r="E4927" s="93"/>
      <c r="F4927" s="34"/>
      <c r="G4927" s="34"/>
      <c r="H4927" s="34"/>
    </row>
    <row r="4928" spans="5:8" x14ac:dyDescent="0.2">
      <c r="E4928" s="93"/>
      <c r="F4928" s="34"/>
      <c r="G4928" s="34"/>
      <c r="H4928" s="34"/>
    </row>
    <row r="4929" spans="5:8" x14ac:dyDescent="0.2">
      <c r="E4929" s="93"/>
      <c r="F4929" s="34"/>
      <c r="G4929" s="34"/>
      <c r="H4929" s="34"/>
    </row>
    <row r="4930" spans="5:8" x14ac:dyDescent="0.2">
      <c r="E4930" s="93"/>
      <c r="F4930" s="34"/>
      <c r="G4930" s="34"/>
      <c r="H4930" s="34"/>
    </row>
    <row r="4931" spans="5:8" x14ac:dyDescent="0.2">
      <c r="E4931" s="93"/>
      <c r="F4931" s="34"/>
      <c r="G4931" s="34"/>
      <c r="H4931" s="34"/>
    </row>
    <row r="4932" spans="5:8" x14ac:dyDescent="0.2">
      <c r="E4932" s="93"/>
      <c r="F4932" s="34"/>
      <c r="G4932" s="34"/>
      <c r="H4932" s="34"/>
    </row>
    <row r="4933" spans="5:8" x14ac:dyDescent="0.2">
      <c r="E4933" s="93"/>
      <c r="F4933" s="34"/>
      <c r="G4933" s="34"/>
      <c r="H4933" s="34"/>
    </row>
    <row r="4934" spans="5:8" x14ac:dyDescent="0.2">
      <c r="E4934" s="93"/>
      <c r="F4934" s="34"/>
      <c r="G4934" s="34"/>
      <c r="H4934" s="34"/>
    </row>
    <row r="4935" spans="5:8" x14ac:dyDescent="0.2">
      <c r="E4935" s="93"/>
      <c r="F4935" s="34"/>
      <c r="G4935" s="34"/>
      <c r="H4935" s="34"/>
    </row>
    <row r="4936" spans="5:8" x14ac:dyDescent="0.2">
      <c r="E4936" s="93"/>
      <c r="F4936" s="34"/>
      <c r="G4936" s="34"/>
      <c r="H4936" s="34"/>
    </row>
    <row r="4937" spans="5:8" x14ac:dyDescent="0.2">
      <c r="E4937" s="93"/>
      <c r="F4937" s="34"/>
      <c r="G4937" s="34"/>
      <c r="H4937" s="34"/>
    </row>
    <row r="4938" spans="5:8" x14ac:dyDescent="0.2">
      <c r="E4938" s="93"/>
      <c r="F4938" s="34"/>
      <c r="G4938" s="34"/>
      <c r="H4938" s="34"/>
    </row>
    <row r="4939" spans="5:8" x14ac:dyDescent="0.2">
      <c r="E4939" s="93"/>
      <c r="F4939" s="34"/>
      <c r="G4939" s="34"/>
      <c r="H4939" s="34"/>
    </row>
    <row r="4940" spans="5:8" x14ac:dyDescent="0.2">
      <c r="E4940" s="93"/>
      <c r="F4940" s="34"/>
      <c r="G4940" s="34"/>
      <c r="H4940" s="34"/>
    </row>
    <row r="4941" spans="5:8" x14ac:dyDescent="0.2">
      <c r="E4941" s="93"/>
      <c r="F4941" s="34"/>
      <c r="G4941" s="34"/>
      <c r="H4941" s="34"/>
    </row>
    <row r="4942" spans="5:8" x14ac:dyDescent="0.2">
      <c r="E4942" s="93"/>
      <c r="F4942" s="34"/>
      <c r="G4942" s="34"/>
      <c r="H4942" s="34"/>
    </row>
    <row r="4943" spans="5:8" x14ac:dyDescent="0.2">
      <c r="E4943" s="93"/>
      <c r="F4943" s="34"/>
      <c r="G4943" s="34"/>
      <c r="H4943" s="34"/>
    </row>
    <row r="4944" spans="5:8" x14ac:dyDescent="0.2">
      <c r="E4944" s="93"/>
      <c r="F4944" s="34"/>
      <c r="G4944" s="34"/>
      <c r="H4944" s="34"/>
    </row>
    <row r="4945" spans="5:8" x14ac:dyDescent="0.2">
      <c r="E4945" s="93"/>
      <c r="F4945" s="34"/>
      <c r="G4945" s="34"/>
      <c r="H4945" s="34"/>
    </row>
    <row r="4946" spans="5:8" x14ac:dyDescent="0.2">
      <c r="E4946" s="93"/>
      <c r="F4946" s="34"/>
      <c r="G4946" s="34"/>
      <c r="H4946" s="34"/>
    </row>
    <row r="4947" spans="5:8" x14ac:dyDescent="0.2">
      <c r="E4947" s="93"/>
      <c r="F4947" s="34"/>
      <c r="G4947" s="34"/>
      <c r="H4947" s="34"/>
    </row>
    <row r="4948" spans="5:8" x14ac:dyDescent="0.2">
      <c r="E4948" s="93"/>
      <c r="F4948" s="34"/>
      <c r="G4948" s="34"/>
      <c r="H4948" s="34"/>
    </row>
    <row r="4949" spans="5:8" x14ac:dyDescent="0.2">
      <c r="E4949" s="93"/>
      <c r="F4949" s="34"/>
      <c r="G4949" s="34"/>
      <c r="H4949" s="34"/>
    </row>
    <row r="4950" spans="5:8" x14ac:dyDescent="0.2">
      <c r="E4950" s="93"/>
      <c r="F4950" s="34"/>
      <c r="G4950" s="34"/>
      <c r="H4950" s="34"/>
    </row>
    <row r="4951" spans="5:8" x14ac:dyDescent="0.2">
      <c r="E4951" s="93"/>
      <c r="F4951" s="34"/>
      <c r="G4951" s="34"/>
      <c r="H4951" s="34"/>
    </row>
    <row r="4952" spans="5:8" x14ac:dyDescent="0.2">
      <c r="E4952" s="93"/>
      <c r="F4952" s="34"/>
      <c r="G4952" s="34"/>
      <c r="H4952" s="34"/>
    </row>
    <row r="4953" spans="5:8" x14ac:dyDescent="0.2">
      <c r="E4953" s="93"/>
      <c r="F4953" s="34"/>
      <c r="G4953" s="34"/>
      <c r="H4953" s="34"/>
    </row>
    <row r="4954" spans="5:8" x14ac:dyDescent="0.2">
      <c r="E4954" s="93"/>
      <c r="F4954" s="34"/>
      <c r="G4954" s="34"/>
      <c r="H4954" s="34"/>
    </row>
    <row r="4955" spans="5:8" x14ac:dyDescent="0.2">
      <c r="E4955" s="93"/>
      <c r="F4955" s="34"/>
      <c r="G4955" s="34"/>
      <c r="H4955" s="34"/>
    </row>
    <row r="4956" spans="5:8" x14ac:dyDescent="0.2">
      <c r="E4956" s="93"/>
      <c r="F4956" s="34"/>
      <c r="G4956" s="34"/>
      <c r="H4956" s="34"/>
    </row>
    <row r="4957" spans="5:8" x14ac:dyDescent="0.2">
      <c r="E4957" s="93"/>
      <c r="F4957" s="34"/>
      <c r="G4957" s="34"/>
      <c r="H4957" s="34"/>
    </row>
    <row r="4958" spans="5:8" x14ac:dyDescent="0.2">
      <c r="E4958" s="93"/>
      <c r="F4958" s="34"/>
      <c r="G4958" s="34"/>
      <c r="H4958" s="34"/>
    </row>
    <row r="4959" spans="5:8" x14ac:dyDescent="0.2">
      <c r="E4959" s="93"/>
      <c r="F4959" s="34"/>
      <c r="G4959" s="34"/>
      <c r="H4959" s="34"/>
    </row>
    <row r="4960" spans="5:8" x14ac:dyDescent="0.2">
      <c r="E4960" s="93"/>
      <c r="F4960" s="34"/>
      <c r="G4960" s="34"/>
      <c r="H4960" s="34"/>
    </row>
    <row r="4961" spans="5:8" x14ac:dyDescent="0.2">
      <c r="E4961" s="93"/>
      <c r="F4961" s="34"/>
      <c r="G4961" s="34"/>
      <c r="H4961" s="34"/>
    </row>
    <row r="4962" spans="5:8" x14ac:dyDescent="0.2">
      <c r="E4962" s="93"/>
      <c r="F4962" s="34"/>
      <c r="G4962" s="34"/>
      <c r="H4962" s="34"/>
    </row>
    <row r="4963" spans="5:8" x14ac:dyDescent="0.2">
      <c r="E4963" s="93"/>
      <c r="F4963" s="34"/>
      <c r="G4963" s="34"/>
      <c r="H4963" s="34"/>
    </row>
    <row r="4964" spans="5:8" x14ac:dyDescent="0.2">
      <c r="E4964" s="93"/>
      <c r="F4964" s="34"/>
      <c r="G4964" s="34"/>
      <c r="H4964" s="34"/>
    </row>
    <row r="4965" spans="5:8" x14ac:dyDescent="0.2">
      <c r="E4965" s="93"/>
      <c r="F4965" s="34"/>
      <c r="G4965" s="34"/>
      <c r="H4965" s="34"/>
    </row>
    <row r="4966" spans="5:8" x14ac:dyDescent="0.2">
      <c r="E4966" s="93"/>
      <c r="F4966" s="34"/>
      <c r="G4966" s="34"/>
      <c r="H4966" s="34"/>
    </row>
    <row r="4967" spans="5:8" x14ac:dyDescent="0.2">
      <c r="E4967" s="93"/>
      <c r="F4967" s="34"/>
      <c r="G4967" s="34"/>
      <c r="H4967" s="34"/>
    </row>
    <row r="4968" spans="5:8" x14ac:dyDescent="0.2">
      <c r="E4968" s="93"/>
      <c r="F4968" s="34"/>
      <c r="G4968" s="34"/>
      <c r="H4968" s="34"/>
    </row>
    <row r="4969" spans="5:8" x14ac:dyDescent="0.2">
      <c r="E4969" s="93"/>
      <c r="F4969" s="34"/>
      <c r="G4969" s="34"/>
      <c r="H4969" s="34"/>
    </row>
    <row r="4970" spans="5:8" x14ac:dyDescent="0.2">
      <c r="E4970" s="93"/>
      <c r="F4970" s="34"/>
      <c r="G4970" s="34"/>
      <c r="H4970" s="34"/>
    </row>
    <row r="4971" spans="5:8" x14ac:dyDescent="0.2">
      <c r="E4971" s="93"/>
      <c r="F4971" s="34"/>
      <c r="G4971" s="34"/>
      <c r="H4971" s="34"/>
    </row>
    <row r="4972" spans="5:8" x14ac:dyDescent="0.2">
      <c r="E4972" s="93"/>
      <c r="F4972" s="34"/>
      <c r="G4972" s="34"/>
      <c r="H4972" s="34"/>
    </row>
    <row r="4973" spans="5:8" x14ac:dyDescent="0.2">
      <c r="E4973" s="93"/>
      <c r="F4973" s="34"/>
      <c r="G4973" s="34"/>
      <c r="H4973" s="34"/>
    </row>
    <row r="4974" spans="5:8" x14ac:dyDescent="0.2">
      <c r="E4974" s="93"/>
      <c r="F4974" s="34"/>
      <c r="G4974" s="34"/>
      <c r="H4974" s="34"/>
    </row>
    <row r="4975" spans="5:8" x14ac:dyDescent="0.2">
      <c r="E4975" s="93"/>
      <c r="F4975" s="34"/>
      <c r="G4975" s="34"/>
      <c r="H4975" s="34"/>
    </row>
    <row r="4976" spans="5:8" x14ac:dyDescent="0.2">
      <c r="E4976" s="93"/>
      <c r="F4976" s="34"/>
      <c r="G4976" s="34"/>
      <c r="H4976" s="34"/>
    </row>
    <row r="4977" spans="5:8" x14ac:dyDescent="0.2">
      <c r="E4977" s="93"/>
      <c r="F4977" s="34"/>
      <c r="G4977" s="34"/>
      <c r="H4977" s="34"/>
    </row>
    <row r="4978" spans="5:8" x14ac:dyDescent="0.2">
      <c r="E4978" s="93"/>
      <c r="F4978" s="34"/>
      <c r="G4978" s="34"/>
      <c r="H4978" s="34"/>
    </row>
    <row r="4979" spans="5:8" x14ac:dyDescent="0.2">
      <c r="E4979" s="93"/>
      <c r="F4979" s="34"/>
      <c r="G4979" s="34"/>
      <c r="H4979" s="34"/>
    </row>
    <row r="4980" spans="5:8" x14ac:dyDescent="0.2">
      <c r="E4980" s="93"/>
      <c r="F4980" s="34"/>
      <c r="G4980" s="34"/>
      <c r="H4980" s="34"/>
    </row>
    <row r="4981" spans="5:8" x14ac:dyDescent="0.2">
      <c r="E4981" s="93"/>
      <c r="F4981" s="34"/>
      <c r="G4981" s="34"/>
      <c r="H4981" s="34"/>
    </row>
    <row r="4982" spans="5:8" x14ac:dyDescent="0.2">
      <c r="E4982" s="93"/>
      <c r="F4982" s="34"/>
      <c r="G4982" s="34"/>
      <c r="H4982" s="34"/>
    </row>
    <row r="4983" spans="5:8" x14ac:dyDescent="0.2">
      <c r="E4983" s="93"/>
      <c r="F4983" s="34"/>
      <c r="G4983" s="34"/>
      <c r="H4983" s="34"/>
    </row>
    <row r="4984" spans="5:8" x14ac:dyDescent="0.2">
      <c r="E4984" s="93"/>
      <c r="F4984" s="34"/>
      <c r="G4984" s="34"/>
      <c r="H4984" s="34"/>
    </row>
    <row r="4985" spans="5:8" x14ac:dyDescent="0.2">
      <c r="E4985" s="93"/>
      <c r="F4985" s="34"/>
      <c r="G4985" s="34"/>
      <c r="H4985" s="34"/>
    </row>
    <row r="4986" spans="5:8" x14ac:dyDescent="0.2">
      <c r="E4986" s="93"/>
      <c r="F4986" s="34"/>
      <c r="G4986" s="34"/>
      <c r="H4986" s="34"/>
    </row>
    <row r="4987" spans="5:8" x14ac:dyDescent="0.2">
      <c r="E4987" s="93"/>
      <c r="F4987" s="34"/>
      <c r="G4987" s="34"/>
      <c r="H4987" s="34"/>
    </row>
    <row r="4988" spans="5:8" x14ac:dyDescent="0.2">
      <c r="E4988" s="93"/>
      <c r="F4988" s="34"/>
      <c r="G4988" s="34"/>
      <c r="H4988" s="34"/>
    </row>
    <row r="4989" spans="5:8" x14ac:dyDescent="0.2">
      <c r="E4989" s="93"/>
      <c r="F4989" s="34"/>
      <c r="G4989" s="34"/>
      <c r="H4989" s="34"/>
    </row>
    <row r="4990" spans="5:8" x14ac:dyDescent="0.2">
      <c r="E4990" s="93"/>
      <c r="F4990" s="34"/>
      <c r="G4990" s="34"/>
      <c r="H4990" s="34"/>
    </row>
    <row r="4991" spans="5:8" x14ac:dyDescent="0.2">
      <c r="E4991" s="93"/>
      <c r="F4991" s="34"/>
      <c r="G4991" s="34"/>
      <c r="H4991" s="34"/>
    </row>
    <row r="4992" spans="5:8" x14ac:dyDescent="0.2">
      <c r="E4992" s="93"/>
      <c r="F4992" s="34"/>
      <c r="G4992" s="34"/>
      <c r="H4992" s="34"/>
    </row>
    <row r="4993" spans="5:8" x14ac:dyDescent="0.2">
      <c r="E4993" s="93"/>
      <c r="F4993" s="34"/>
      <c r="G4993" s="34"/>
      <c r="H4993" s="34"/>
    </row>
    <row r="4994" spans="5:8" x14ac:dyDescent="0.2">
      <c r="E4994" s="93"/>
      <c r="F4994" s="34"/>
      <c r="G4994" s="34"/>
      <c r="H4994" s="34"/>
    </row>
    <row r="4995" spans="5:8" x14ac:dyDescent="0.2">
      <c r="E4995" s="93"/>
      <c r="F4995" s="34"/>
      <c r="G4995" s="34"/>
      <c r="H4995" s="34"/>
    </row>
    <row r="4996" spans="5:8" x14ac:dyDescent="0.2">
      <c r="E4996" s="93"/>
      <c r="F4996" s="34"/>
      <c r="G4996" s="34"/>
      <c r="H4996" s="34"/>
    </row>
    <row r="4997" spans="5:8" x14ac:dyDescent="0.2">
      <c r="E4997" s="93"/>
      <c r="F4997" s="34"/>
      <c r="G4997" s="34"/>
      <c r="H4997" s="34"/>
    </row>
    <row r="4998" spans="5:8" x14ac:dyDescent="0.2">
      <c r="E4998" s="93"/>
      <c r="F4998" s="34"/>
      <c r="G4998" s="34"/>
      <c r="H4998" s="34"/>
    </row>
    <row r="4999" spans="5:8" x14ac:dyDescent="0.2">
      <c r="E4999" s="93"/>
      <c r="F4999" s="34"/>
      <c r="G4999" s="34"/>
      <c r="H4999" s="34"/>
    </row>
    <row r="5000" spans="5:8" x14ac:dyDescent="0.2">
      <c r="E5000" s="93"/>
      <c r="F5000" s="34"/>
      <c r="G5000" s="34"/>
      <c r="H5000" s="34"/>
    </row>
    <row r="5001" spans="5:8" x14ac:dyDescent="0.2">
      <c r="E5001" s="93"/>
      <c r="F5001" s="34"/>
      <c r="G5001" s="34"/>
      <c r="H5001" s="34"/>
    </row>
    <row r="5002" spans="5:8" x14ac:dyDescent="0.2">
      <c r="E5002" s="93"/>
      <c r="F5002" s="34"/>
      <c r="G5002" s="34"/>
      <c r="H5002" s="34"/>
    </row>
    <row r="5003" spans="5:8" x14ac:dyDescent="0.2">
      <c r="E5003" s="93"/>
      <c r="F5003" s="34"/>
      <c r="G5003" s="34"/>
      <c r="H5003" s="34"/>
    </row>
    <row r="5004" spans="5:8" x14ac:dyDescent="0.2">
      <c r="E5004" s="93"/>
      <c r="F5004" s="34"/>
      <c r="G5004" s="34"/>
      <c r="H5004" s="34"/>
    </row>
    <row r="5005" spans="5:8" x14ac:dyDescent="0.2">
      <c r="E5005" s="93"/>
      <c r="F5005" s="34"/>
      <c r="G5005" s="34"/>
      <c r="H5005" s="34"/>
    </row>
    <row r="5006" spans="5:8" x14ac:dyDescent="0.2">
      <c r="E5006" s="93"/>
      <c r="F5006" s="34"/>
      <c r="G5006" s="34"/>
      <c r="H5006" s="34"/>
    </row>
    <row r="5007" spans="5:8" x14ac:dyDescent="0.2">
      <c r="E5007" s="93"/>
      <c r="F5007" s="34"/>
      <c r="G5007" s="34"/>
      <c r="H5007" s="34"/>
    </row>
    <row r="5008" spans="5:8" x14ac:dyDescent="0.2">
      <c r="E5008" s="93"/>
      <c r="F5008" s="34"/>
      <c r="G5008" s="34"/>
      <c r="H5008" s="34"/>
    </row>
    <row r="5009" spans="5:8" x14ac:dyDescent="0.2">
      <c r="E5009" s="93"/>
      <c r="F5009" s="34"/>
      <c r="G5009" s="34"/>
      <c r="H5009" s="34"/>
    </row>
    <row r="5010" spans="5:8" x14ac:dyDescent="0.2">
      <c r="E5010" s="93"/>
      <c r="F5010" s="34"/>
      <c r="G5010" s="34"/>
      <c r="H5010" s="34"/>
    </row>
    <row r="5011" spans="5:8" x14ac:dyDescent="0.2">
      <c r="E5011" s="93"/>
      <c r="F5011" s="34"/>
      <c r="G5011" s="34"/>
      <c r="H5011" s="34"/>
    </row>
    <row r="5012" spans="5:8" x14ac:dyDescent="0.2">
      <c r="E5012" s="93"/>
      <c r="F5012" s="34"/>
      <c r="G5012" s="34"/>
      <c r="H5012" s="34"/>
    </row>
    <row r="5013" spans="5:8" x14ac:dyDescent="0.2">
      <c r="E5013" s="93"/>
      <c r="F5013" s="34"/>
      <c r="G5013" s="34"/>
      <c r="H5013" s="34"/>
    </row>
    <row r="5014" spans="5:8" x14ac:dyDescent="0.2">
      <c r="E5014" s="93"/>
      <c r="F5014" s="34"/>
      <c r="G5014" s="34"/>
      <c r="H5014" s="34"/>
    </row>
    <row r="5015" spans="5:8" x14ac:dyDescent="0.2">
      <c r="E5015" s="93"/>
      <c r="F5015" s="34"/>
      <c r="G5015" s="34"/>
      <c r="H5015" s="34"/>
    </row>
    <row r="5016" spans="5:8" x14ac:dyDescent="0.2">
      <c r="E5016" s="93"/>
      <c r="F5016" s="34"/>
      <c r="G5016" s="34"/>
      <c r="H5016" s="34"/>
    </row>
    <row r="5017" spans="5:8" x14ac:dyDescent="0.2">
      <c r="E5017" s="93"/>
      <c r="F5017" s="34"/>
      <c r="G5017" s="34"/>
      <c r="H5017" s="34"/>
    </row>
    <row r="5018" spans="5:8" x14ac:dyDescent="0.2">
      <c r="E5018" s="93"/>
      <c r="F5018" s="34"/>
      <c r="G5018" s="34"/>
      <c r="H5018" s="34"/>
    </row>
    <row r="5019" spans="5:8" x14ac:dyDescent="0.2">
      <c r="E5019" s="93"/>
      <c r="F5019" s="34"/>
      <c r="G5019" s="34"/>
      <c r="H5019" s="34"/>
    </row>
    <row r="5020" spans="5:8" x14ac:dyDescent="0.2">
      <c r="E5020" s="93"/>
      <c r="F5020" s="34"/>
      <c r="G5020" s="34"/>
      <c r="H5020" s="34"/>
    </row>
    <row r="5021" spans="5:8" x14ac:dyDescent="0.2">
      <c r="E5021" s="93"/>
      <c r="F5021" s="34"/>
      <c r="G5021" s="34"/>
      <c r="H5021" s="34"/>
    </row>
    <row r="5022" spans="5:8" x14ac:dyDescent="0.2">
      <c r="E5022" s="93"/>
      <c r="F5022" s="34"/>
      <c r="G5022" s="34"/>
      <c r="H5022" s="34"/>
    </row>
    <row r="5023" spans="5:8" x14ac:dyDescent="0.2">
      <c r="E5023" s="93"/>
      <c r="F5023" s="34"/>
      <c r="G5023" s="34"/>
      <c r="H5023" s="34"/>
    </row>
    <row r="5024" spans="5:8" x14ac:dyDescent="0.2">
      <c r="E5024" s="93"/>
      <c r="F5024" s="34"/>
      <c r="G5024" s="34"/>
      <c r="H5024" s="34"/>
    </row>
    <row r="5025" spans="5:8" x14ac:dyDescent="0.2">
      <c r="E5025" s="93"/>
      <c r="F5025" s="34"/>
      <c r="G5025" s="34"/>
      <c r="H5025" s="34"/>
    </row>
    <row r="5026" spans="5:8" x14ac:dyDescent="0.2">
      <c r="E5026" s="93"/>
      <c r="F5026" s="34"/>
      <c r="G5026" s="34"/>
      <c r="H5026" s="34"/>
    </row>
    <row r="5027" spans="5:8" x14ac:dyDescent="0.2">
      <c r="E5027" s="93"/>
      <c r="F5027" s="34"/>
      <c r="G5027" s="34"/>
      <c r="H5027" s="34"/>
    </row>
    <row r="5028" spans="5:8" x14ac:dyDescent="0.2">
      <c r="E5028" s="93"/>
      <c r="F5028" s="34"/>
      <c r="G5028" s="34"/>
      <c r="H5028" s="34"/>
    </row>
    <row r="5029" spans="5:8" x14ac:dyDescent="0.2">
      <c r="E5029" s="93"/>
      <c r="F5029" s="34"/>
      <c r="G5029" s="34"/>
      <c r="H5029" s="34"/>
    </row>
    <row r="5030" spans="5:8" x14ac:dyDescent="0.2">
      <c r="E5030" s="93"/>
      <c r="F5030" s="34"/>
      <c r="G5030" s="34"/>
      <c r="H5030" s="34"/>
    </row>
    <row r="5031" spans="5:8" x14ac:dyDescent="0.2">
      <c r="E5031" s="93"/>
      <c r="F5031" s="34"/>
      <c r="G5031" s="34"/>
      <c r="H5031" s="34"/>
    </row>
    <row r="5032" spans="5:8" x14ac:dyDescent="0.2">
      <c r="E5032" s="93"/>
      <c r="F5032" s="34"/>
      <c r="G5032" s="34"/>
      <c r="H5032" s="34"/>
    </row>
    <row r="5033" spans="5:8" x14ac:dyDescent="0.2">
      <c r="E5033" s="93"/>
      <c r="F5033" s="34"/>
      <c r="G5033" s="34"/>
      <c r="H5033" s="34"/>
    </row>
    <row r="5034" spans="5:8" x14ac:dyDescent="0.2">
      <c r="E5034" s="93"/>
      <c r="F5034" s="34"/>
      <c r="G5034" s="34"/>
      <c r="H5034" s="34"/>
    </row>
    <row r="5035" spans="5:8" x14ac:dyDescent="0.2">
      <c r="E5035" s="93"/>
      <c r="F5035" s="34"/>
      <c r="G5035" s="34"/>
      <c r="H5035" s="34"/>
    </row>
    <row r="5036" spans="5:8" x14ac:dyDescent="0.2">
      <c r="E5036" s="93"/>
      <c r="F5036" s="34"/>
      <c r="G5036" s="34"/>
      <c r="H5036" s="34"/>
    </row>
    <row r="5037" spans="5:8" x14ac:dyDescent="0.2">
      <c r="E5037" s="93"/>
      <c r="F5037" s="34"/>
      <c r="G5037" s="34"/>
      <c r="H5037" s="34"/>
    </row>
    <row r="5038" spans="5:8" x14ac:dyDescent="0.2">
      <c r="E5038" s="93"/>
      <c r="F5038" s="34"/>
      <c r="G5038" s="34"/>
      <c r="H5038" s="34"/>
    </row>
    <row r="5039" spans="5:8" x14ac:dyDescent="0.2">
      <c r="E5039" s="93"/>
      <c r="F5039" s="34"/>
      <c r="G5039" s="34"/>
      <c r="H5039" s="34"/>
    </row>
    <row r="5040" spans="5:8" x14ac:dyDescent="0.2">
      <c r="E5040" s="93"/>
      <c r="F5040" s="34"/>
      <c r="G5040" s="34"/>
      <c r="H5040" s="34"/>
    </row>
    <row r="5041" spans="5:8" x14ac:dyDescent="0.2">
      <c r="E5041" s="93"/>
      <c r="F5041" s="34"/>
      <c r="G5041" s="34"/>
      <c r="H5041" s="34"/>
    </row>
    <row r="5042" spans="5:8" x14ac:dyDescent="0.2">
      <c r="E5042" s="93"/>
      <c r="F5042" s="34"/>
      <c r="G5042" s="34"/>
      <c r="H5042" s="34"/>
    </row>
    <row r="5043" spans="5:8" x14ac:dyDescent="0.2">
      <c r="E5043" s="93"/>
      <c r="F5043" s="34"/>
      <c r="G5043" s="34"/>
      <c r="H5043" s="34"/>
    </row>
    <row r="5044" spans="5:8" x14ac:dyDescent="0.2">
      <c r="E5044" s="93"/>
      <c r="F5044" s="34"/>
      <c r="G5044" s="34"/>
      <c r="H5044" s="34"/>
    </row>
    <row r="5045" spans="5:8" x14ac:dyDescent="0.2">
      <c r="E5045" s="93"/>
      <c r="F5045" s="34"/>
      <c r="G5045" s="34"/>
      <c r="H5045" s="34"/>
    </row>
    <row r="5046" spans="5:8" x14ac:dyDescent="0.2">
      <c r="E5046" s="93"/>
      <c r="F5046" s="34"/>
      <c r="G5046" s="34"/>
      <c r="H5046" s="34"/>
    </row>
    <row r="5047" spans="5:8" x14ac:dyDescent="0.2">
      <c r="E5047" s="93"/>
      <c r="F5047" s="34"/>
      <c r="G5047" s="34"/>
      <c r="H5047" s="34"/>
    </row>
    <row r="5048" spans="5:8" x14ac:dyDescent="0.2">
      <c r="E5048" s="93"/>
      <c r="F5048" s="34"/>
      <c r="G5048" s="34"/>
      <c r="H5048" s="34"/>
    </row>
    <row r="5049" spans="5:8" x14ac:dyDescent="0.2">
      <c r="E5049" s="93"/>
      <c r="F5049" s="34"/>
      <c r="G5049" s="34"/>
      <c r="H5049" s="34"/>
    </row>
    <row r="5050" spans="5:8" x14ac:dyDescent="0.2">
      <c r="E5050" s="93"/>
      <c r="F5050" s="34"/>
      <c r="G5050" s="34"/>
      <c r="H5050" s="34"/>
    </row>
    <row r="5051" spans="5:8" x14ac:dyDescent="0.2">
      <c r="E5051" s="93"/>
      <c r="F5051" s="34"/>
      <c r="G5051" s="34"/>
      <c r="H5051" s="34"/>
    </row>
    <row r="5052" spans="5:8" x14ac:dyDescent="0.2">
      <c r="E5052" s="93"/>
      <c r="F5052" s="34"/>
      <c r="G5052" s="34"/>
      <c r="H5052" s="34"/>
    </row>
    <row r="5053" spans="5:8" x14ac:dyDescent="0.2">
      <c r="E5053" s="93"/>
      <c r="F5053" s="34"/>
      <c r="G5053" s="34"/>
      <c r="H5053" s="34"/>
    </row>
    <row r="5054" spans="5:8" x14ac:dyDescent="0.2">
      <c r="E5054" s="93"/>
      <c r="F5054" s="34"/>
      <c r="G5054" s="34"/>
      <c r="H5054" s="34"/>
    </row>
    <row r="5055" spans="5:8" x14ac:dyDescent="0.2">
      <c r="E5055" s="93"/>
      <c r="F5055" s="34"/>
      <c r="G5055" s="34"/>
      <c r="H5055" s="34"/>
    </row>
    <row r="5056" spans="5:8" x14ac:dyDescent="0.2">
      <c r="E5056" s="93"/>
      <c r="F5056" s="34"/>
      <c r="G5056" s="34"/>
      <c r="H5056" s="34"/>
    </row>
    <row r="5057" spans="5:8" x14ac:dyDescent="0.2">
      <c r="E5057" s="93"/>
      <c r="F5057" s="34"/>
      <c r="G5057" s="34"/>
      <c r="H5057" s="34"/>
    </row>
    <row r="5058" spans="5:8" x14ac:dyDescent="0.2">
      <c r="E5058" s="93"/>
      <c r="F5058" s="34"/>
      <c r="G5058" s="34"/>
      <c r="H5058" s="34"/>
    </row>
    <row r="5059" spans="5:8" x14ac:dyDescent="0.2">
      <c r="E5059" s="93"/>
      <c r="F5059" s="34"/>
      <c r="G5059" s="34"/>
      <c r="H5059" s="34"/>
    </row>
    <row r="5060" spans="5:8" x14ac:dyDescent="0.2">
      <c r="E5060" s="93"/>
      <c r="F5060" s="34"/>
      <c r="G5060" s="34"/>
      <c r="H5060" s="34"/>
    </row>
    <row r="5061" spans="5:8" x14ac:dyDescent="0.2">
      <c r="E5061" s="93"/>
      <c r="F5061" s="34"/>
      <c r="G5061" s="34"/>
      <c r="H5061" s="34"/>
    </row>
    <row r="5062" spans="5:8" x14ac:dyDescent="0.2">
      <c r="E5062" s="93"/>
      <c r="F5062" s="34"/>
      <c r="G5062" s="34"/>
      <c r="H5062" s="34"/>
    </row>
    <row r="5063" spans="5:8" x14ac:dyDescent="0.2">
      <c r="E5063" s="93"/>
      <c r="F5063" s="34"/>
      <c r="G5063" s="34"/>
      <c r="H5063" s="34"/>
    </row>
    <row r="5064" spans="5:8" x14ac:dyDescent="0.2">
      <c r="E5064" s="93"/>
      <c r="F5064" s="34"/>
      <c r="G5064" s="34"/>
      <c r="H5064" s="34"/>
    </row>
    <row r="5065" spans="5:8" x14ac:dyDescent="0.2">
      <c r="E5065" s="93"/>
      <c r="F5065" s="34"/>
      <c r="G5065" s="34"/>
      <c r="H5065" s="34"/>
    </row>
    <row r="5066" spans="5:8" x14ac:dyDescent="0.2">
      <c r="E5066" s="93"/>
      <c r="F5066" s="34"/>
      <c r="G5066" s="34"/>
      <c r="H5066" s="34"/>
    </row>
    <row r="5067" spans="5:8" x14ac:dyDescent="0.2">
      <c r="E5067" s="93"/>
      <c r="F5067" s="34"/>
      <c r="G5067" s="34"/>
      <c r="H5067" s="34"/>
    </row>
    <row r="5068" spans="5:8" x14ac:dyDescent="0.2">
      <c r="E5068" s="93"/>
      <c r="F5068" s="34"/>
      <c r="G5068" s="34"/>
      <c r="H5068" s="34"/>
    </row>
    <row r="5069" spans="5:8" x14ac:dyDescent="0.2">
      <c r="E5069" s="93"/>
      <c r="F5069" s="34"/>
      <c r="G5069" s="34"/>
      <c r="H5069" s="34"/>
    </row>
    <row r="5070" spans="5:8" x14ac:dyDescent="0.2">
      <c r="E5070" s="93"/>
      <c r="F5070" s="34"/>
      <c r="G5070" s="34"/>
      <c r="H5070" s="34"/>
    </row>
    <row r="5071" spans="5:8" x14ac:dyDescent="0.2">
      <c r="E5071" s="93"/>
      <c r="F5071" s="34"/>
      <c r="G5071" s="34"/>
      <c r="H5071" s="34"/>
    </row>
    <row r="5072" spans="5:8" x14ac:dyDescent="0.2">
      <c r="E5072" s="93"/>
      <c r="F5072" s="34"/>
      <c r="G5072" s="34"/>
      <c r="H5072" s="34"/>
    </row>
    <row r="5073" spans="5:8" x14ac:dyDescent="0.2">
      <c r="E5073" s="93"/>
      <c r="F5073" s="34"/>
      <c r="G5073" s="34"/>
      <c r="H5073" s="34"/>
    </row>
    <row r="5074" spans="5:8" x14ac:dyDescent="0.2">
      <c r="E5074" s="93"/>
      <c r="F5074" s="34"/>
      <c r="G5074" s="34"/>
      <c r="H5074" s="34"/>
    </row>
    <row r="5075" spans="5:8" x14ac:dyDescent="0.2">
      <c r="E5075" s="93"/>
      <c r="F5075" s="34"/>
      <c r="G5075" s="34"/>
      <c r="H5075" s="34"/>
    </row>
    <row r="5076" spans="5:8" x14ac:dyDescent="0.2">
      <c r="E5076" s="93"/>
      <c r="F5076" s="34"/>
      <c r="G5076" s="34"/>
      <c r="H5076" s="34"/>
    </row>
    <row r="5077" spans="5:8" x14ac:dyDescent="0.2">
      <c r="E5077" s="93"/>
      <c r="F5077" s="34"/>
      <c r="G5077" s="34"/>
      <c r="H5077" s="34"/>
    </row>
    <row r="5078" spans="5:8" x14ac:dyDescent="0.2">
      <c r="E5078" s="93"/>
      <c r="F5078" s="34"/>
      <c r="G5078" s="34"/>
      <c r="H5078" s="34"/>
    </row>
    <row r="5079" spans="5:8" x14ac:dyDescent="0.2">
      <c r="E5079" s="93"/>
      <c r="F5079" s="34"/>
      <c r="G5079" s="34"/>
      <c r="H5079" s="34"/>
    </row>
    <row r="5080" spans="5:8" x14ac:dyDescent="0.2">
      <c r="E5080" s="93"/>
      <c r="F5080" s="34"/>
      <c r="G5080" s="34"/>
      <c r="H5080" s="34"/>
    </row>
    <row r="5081" spans="5:8" x14ac:dyDescent="0.2">
      <c r="E5081" s="93"/>
      <c r="F5081" s="34"/>
      <c r="G5081" s="34"/>
      <c r="H5081" s="34"/>
    </row>
    <row r="5082" spans="5:8" x14ac:dyDescent="0.2">
      <c r="E5082" s="93"/>
      <c r="F5082" s="34"/>
      <c r="G5082" s="34"/>
      <c r="H5082" s="34"/>
    </row>
    <row r="5083" spans="5:8" x14ac:dyDescent="0.2">
      <c r="E5083" s="93"/>
      <c r="F5083" s="34"/>
      <c r="G5083" s="34"/>
      <c r="H5083" s="34"/>
    </row>
    <row r="5084" spans="5:8" x14ac:dyDescent="0.2">
      <c r="E5084" s="93"/>
      <c r="F5084" s="34"/>
      <c r="G5084" s="34"/>
      <c r="H5084" s="34"/>
    </row>
    <row r="5085" spans="5:8" x14ac:dyDescent="0.2">
      <c r="E5085" s="93"/>
      <c r="F5085" s="34"/>
      <c r="G5085" s="34"/>
      <c r="H5085" s="34"/>
    </row>
    <row r="5086" spans="5:8" x14ac:dyDescent="0.2">
      <c r="E5086" s="93"/>
      <c r="F5086" s="34"/>
      <c r="G5086" s="34"/>
      <c r="H5086" s="34"/>
    </row>
    <row r="5087" spans="5:8" x14ac:dyDescent="0.2">
      <c r="E5087" s="93"/>
      <c r="F5087" s="34"/>
      <c r="G5087" s="34"/>
      <c r="H5087" s="34"/>
    </row>
    <row r="5088" spans="5:8" x14ac:dyDescent="0.2">
      <c r="E5088" s="93"/>
      <c r="F5088" s="34"/>
      <c r="G5088" s="34"/>
      <c r="H5088" s="34"/>
    </row>
    <row r="5089" spans="5:8" x14ac:dyDescent="0.2">
      <c r="E5089" s="93"/>
      <c r="F5089" s="34"/>
      <c r="G5089" s="34"/>
      <c r="H5089" s="34"/>
    </row>
    <row r="5090" spans="5:8" x14ac:dyDescent="0.2">
      <c r="E5090" s="93"/>
      <c r="F5090" s="34"/>
      <c r="G5090" s="34"/>
      <c r="H5090" s="34"/>
    </row>
    <row r="5091" spans="5:8" x14ac:dyDescent="0.2">
      <c r="E5091" s="93"/>
      <c r="F5091" s="34"/>
      <c r="G5091" s="34"/>
      <c r="H5091" s="34"/>
    </row>
    <row r="5092" spans="5:8" x14ac:dyDescent="0.2">
      <c r="E5092" s="93"/>
      <c r="F5092" s="34"/>
      <c r="G5092" s="34"/>
      <c r="H5092" s="34"/>
    </row>
    <row r="5093" spans="5:8" x14ac:dyDescent="0.2">
      <c r="E5093" s="93"/>
      <c r="F5093" s="34"/>
      <c r="G5093" s="34"/>
      <c r="H5093" s="34"/>
    </row>
    <row r="5094" spans="5:8" x14ac:dyDescent="0.2">
      <c r="E5094" s="93"/>
      <c r="F5094" s="34"/>
      <c r="G5094" s="34"/>
      <c r="H5094" s="34"/>
    </row>
    <row r="5095" spans="5:8" x14ac:dyDescent="0.2">
      <c r="E5095" s="93"/>
      <c r="F5095" s="34"/>
      <c r="G5095" s="34"/>
      <c r="H5095" s="34"/>
    </row>
    <row r="5096" spans="5:8" x14ac:dyDescent="0.2">
      <c r="E5096" s="93"/>
      <c r="F5096" s="34"/>
      <c r="G5096" s="34"/>
      <c r="H5096" s="34"/>
    </row>
    <row r="5097" spans="5:8" x14ac:dyDescent="0.2">
      <c r="E5097" s="93"/>
      <c r="F5097" s="34"/>
      <c r="G5097" s="34"/>
      <c r="H5097" s="34"/>
    </row>
    <row r="5098" spans="5:8" x14ac:dyDescent="0.2">
      <c r="E5098" s="93"/>
      <c r="F5098" s="34"/>
      <c r="G5098" s="34"/>
      <c r="H5098" s="34"/>
    </row>
    <row r="5099" spans="5:8" x14ac:dyDescent="0.2">
      <c r="E5099" s="93"/>
      <c r="F5099" s="34"/>
      <c r="G5099" s="34"/>
      <c r="H5099" s="34"/>
    </row>
    <row r="5100" spans="5:8" x14ac:dyDescent="0.2">
      <c r="E5100" s="93"/>
      <c r="F5100" s="34"/>
      <c r="G5100" s="34"/>
      <c r="H5100" s="34"/>
    </row>
    <row r="5101" spans="5:8" x14ac:dyDescent="0.2">
      <c r="E5101" s="93"/>
      <c r="F5101" s="34"/>
      <c r="G5101" s="34"/>
      <c r="H5101" s="34"/>
    </row>
    <row r="5102" spans="5:8" x14ac:dyDescent="0.2">
      <c r="E5102" s="93"/>
      <c r="F5102" s="34"/>
      <c r="G5102" s="34"/>
      <c r="H5102" s="34"/>
    </row>
    <row r="5103" spans="5:8" x14ac:dyDescent="0.2">
      <c r="E5103" s="93"/>
      <c r="F5103" s="34"/>
      <c r="G5103" s="34"/>
      <c r="H5103" s="34"/>
    </row>
    <row r="5104" spans="5:8" x14ac:dyDescent="0.2">
      <c r="E5104" s="93"/>
      <c r="F5104" s="34"/>
      <c r="G5104" s="34"/>
      <c r="H5104" s="34"/>
    </row>
    <row r="5105" spans="5:8" x14ac:dyDescent="0.2">
      <c r="E5105" s="93"/>
      <c r="F5105" s="34"/>
      <c r="G5105" s="34"/>
      <c r="H5105" s="34"/>
    </row>
    <row r="5106" spans="5:8" x14ac:dyDescent="0.2">
      <c r="E5106" s="93"/>
      <c r="F5106" s="34"/>
      <c r="G5106" s="34"/>
      <c r="H5106" s="34"/>
    </row>
    <row r="5107" spans="5:8" x14ac:dyDescent="0.2">
      <c r="E5107" s="93"/>
      <c r="F5107" s="34"/>
      <c r="G5107" s="34"/>
      <c r="H5107" s="34"/>
    </row>
    <row r="5108" spans="5:8" x14ac:dyDescent="0.2">
      <c r="E5108" s="93"/>
      <c r="F5108" s="34"/>
      <c r="G5108" s="34"/>
      <c r="H5108" s="34"/>
    </row>
    <row r="5109" spans="5:8" x14ac:dyDescent="0.2">
      <c r="E5109" s="93"/>
      <c r="F5109" s="34"/>
      <c r="G5109" s="34"/>
      <c r="H5109" s="34"/>
    </row>
    <row r="5110" spans="5:8" x14ac:dyDescent="0.2">
      <c r="E5110" s="93"/>
      <c r="F5110" s="34"/>
      <c r="G5110" s="34"/>
      <c r="H5110" s="34"/>
    </row>
    <row r="5111" spans="5:8" x14ac:dyDescent="0.2">
      <c r="E5111" s="93"/>
      <c r="F5111" s="34"/>
      <c r="G5111" s="34"/>
      <c r="H5111" s="34"/>
    </row>
    <row r="5112" spans="5:8" x14ac:dyDescent="0.2">
      <c r="E5112" s="93"/>
      <c r="F5112" s="34"/>
      <c r="G5112" s="34"/>
      <c r="H5112" s="34"/>
    </row>
    <row r="5113" spans="5:8" x14ac:dyDescent="0.2">
      <c r="E5113" s="93"/>
      <c r="F5113" s="34"/>
      <c r="G5113" s="34"/>
      <c r="H5113" s="34"/>
    </row>
    <row r="5114" spans="5:8" x14ac:dyDescent="0.2">
      <c r="E5114" s="93"/>
      <c r="F5114" s="34"/>
      <c r="G5114" s="34"/>
      <c r="H5114" s="34"/>
    </row>
    <row r="5115" spans="5:8" x14ac:dyDescent="0.2">
      <c r="E5115" s="93"/>
      <c r="F5115" s="34"/>
      <c r="G5115" s="34"/>
      <c r="H5115" s="34"/>
    </row>
    <row r="5116" spans="5:8" x14ac:dyDescent="0.2">
      <c r="E5116" s="93"/>
      <c r="F5116" s="34"/>
      <c r="G5116" s="34"/>
      <c r="H5116" s="34"/>
    </row>
    <row r="5117" spans="5:8" x14ac:dyDescent="0.2">
      <c r="E5117" s="93"/>
      <c r="F5117" s="34"/>
      <c r="G5117" s="34"/>
      <c r="H5117" s="34"/>
    </row>
    <row r="5118" spans="5:8" x14ac:dyDescent="0.2">
      <c r="E5118" s="93"/>
      <c r="F5118" s="34"/>
      <c r="G5118" s="34"/>
      <c r="H5118" s="34"/>
    </row>
    <row r="5119" spans="5:8" x14ac:dyDescent="0.2">
      <c r="E5119" s="93"/>
      <c r="F5119" s="34"/>
      <c r="G5119" s="34"/>
      <c r="H5119" s="34"/>
    </row>
    <row r="5120" spans="5:8" x14ac:dyDescent="0.2">
      <c r="E5120" s="93"/>
      <c r="F5120" s="34"/>
      <c r="G5120" s="34"/>
      <c r="H5120" s="34"/>
    </row>
    <row r="5121" spans="5:8" x14ac:dyDescent="0.2">
      <c r="E5121" s="93"/>
      <c r="F5121" s="34"/>
      <c r="G5121" s="34"/>
      <c r="H5121" s="34"/>
    </row>
    <row r="5122" spans="5:8" x14ac:dyDescent="0.2">
      <c r="E5122" s="93"/>
      <c r="F5122" s="34"/>
      <c r="G5122" s="34"/>
      <c r="H5122" s="34"/>
    </row>
    <row r="5123" spans="5:8" x14ac:dyDescent="0.2">
      <c r="E5123" s="93"/>
      <c r="F5123" s="34"/>
      <c r="G5123" s="34"/>
      <c r="H5123" s="34"/>
    </row>
    <row r="5124" spans="5:8" x14ac:dyDescent="0.2">
      <c r="E5124" s="93"/>
      <c r="F5124" s="34"/>
      <c r="G5124" s="34"/>
      <c r="H5124" s="34"/>
    </row>
    <row r="5125" spans="5:8" x14ac:dyDescent="0.2">
      <c r="E5125" s="93"/>
      <c r="F5125" s="34"/>
      <c r="G5125" s="34"/>
      <c r="H5125" s="34"/>
    </row>
    <row r="5126" spans="5:8" x14ac:dyDescent="0.2">
      <c r="E5126" s="93"/>
      <c r="F5126" s="34"/>
      <c r="G5126" s="34"/>
      <c r="H5126" s="34"/>
    </row>
    <row r="5127" spans="5:8" x14ac:dyDescent="0.2">
      <c r="E5127" s="93"/>
      <c r="F5127" s="34"/>
      <c r="G5127" s="34"/>
      <c r="H5127" s="34"/>
    </row>
    <row r="5128" spans="5:8" x14ac:dyDescent="0.2">
      <c r="E5128" s="93"/>
      <c r="F5128" s="34"/>
      <c r="G5128" s="34"/>
      <c r="H5128" s="34"/>
    </row>
    <row r="5129" spans="5:8" x14ac:dyDescent="0.2">
      <c r="E5129" s="93"/>
      <c r="F5129" s="34"/>
      <c r="G5129" s="34"/>
      <c r="H5129" s="34"/>
    </row>
    <row r="5130" spans="5:8" x14ac:dyDescent="0.2">
      <c r="E5130" s="93"/>
      <c r="F5130" s="34"/>
      <c r="G5130" s="34"/>
      <c r="H5130" s="34"/>
    </row>
    <row r="5131" spans="5:8" x14ac:dyDescent="0.2">
      <c r="E5131" s="93"/>
      <c r="F5131" s="34"/>
      <c r="G5131" s="34"/>
      <c r="H5131" s="34"/>
    </row>
    <row r="5132" spans="5:8" x14ac:dyDescent="0.2">
      <c r="E5132" s="93"/>
      <c r="F5132" s="34"/>
      <c r="G5132" s="34"/>
      <c r="H5132" s="34"/>
    </row>
    <row r="5133" spans="5:8" x14ac:dyDescent="0.2">
      <c r="E5133" s="93"/>
      <c r="F5133" s="34"/>
      <c r="G5133" s="34"/>
      <c r="H5133" s="34"/>
    </row>
    <row r="5134" spans="5:8" x14ac:dyDescent="0.2">
      <c r="E5134" s="93"/>
      <c r="F5134" s="34"/>
      <c r="G5134" s="34"/>
      <c r="H5134" s="34"/>
    </row>
    <row r="5135" spans="5:8" x14ac:dyDescent="0.2">
      <c r="E5135" s="93"/>
      <c r="F5135" s="34"/>
      <c r="G5135" s="34"/>
      <c r="H5135" s="34"/>
    </row>
    <row r="5136" spans="5:8" x14ac:dyDescent="0.2">
      <c r="E5136" s="93"/>
      <c r="F5136" s="34"/>
      <c r="G5136" s="34"/>
      <c r="H5136" s="34"/>
    </row>
    <row r="5137" spans="5:8" x14ac:dyDescent="0.2">
      <c r="E5137" s="93"/>
      <c r="F5137" s="34"/>
      <c r="G5137" s="34"/>
      <c r="H5137" s="34"/>
    </row>
    <row r="5138" spans="5:8" x14ac:dyDescent="0.2">
      <c r="E5138" s="93"/>
      <c r="F5138" s="34"/>
      <c r="G5138" s="34"/>
      <c r="H5138" s="34"/>
    </row>
    <row r="5139" spans="5:8" x14ac:dyDescent="0.2">
      <c r="E5139" s="93"/>
      <c r="F5139" s="34"/>
      <c r="G5139" s="34"/>
      <c r="H5139" s="34"/>
    </row>
    <row r="5140" spans="5:8" x14ac:dyDescent="0.2">
      <c r="E5140" s="93"/>
      <c r="F5140" s="34"/>
      <c r="G5140" s="34"/>
      <c r="H5140" s="34"/>
    </row>
    <row r="5141" spans="5:8" x14ac:dyDescent="0.2">
      <c r="E5141" s="93"/>
      <c r="F5141" s="34"/>
      <c r="G5141" s="34"/>
      <c r="H5141" s="34"/>
    </row>
    <row r="5142" spans="5:8" x14ac:dyDescent="0.2">
      <c r="E5142" s="93"/>
      <c r="F5142" s="34"/>
      <c r="G5142" s="34"/>
      <c r="H5142" s="34"/>
    </row>
    <row r="5143" spans="5:8" x14ac:dyDescent="0.2">
      <c r="E5143" s="93"/>
      <c r="F5143" s="34"/>
      <c r="G5143" s="34"/>
      <c r="H5143" s="34"/>
    </row>
    <row r="5144" spans="5:8" x14ac:dyDescent="0.2">
      <c r="E5144" s="93"/>
      <c r="F5144" s="34"/>
      <c r="G5144" s="34"/>
      <c r="H5144" s="34"/>
    </row>
    <row r="5145" spans="5:8" x14ac:dyDescent="0.2">
      <c r="E5145" s="93"/>
      <c r="F5145" s="34"/>
      <c r="G5145" s="34"/>
      <c r="H5145" s="34"/>
    </row>
    <row r="5146" spans="5:8" x14ac:dyDescent="0.2">
      <c r="E5146" s="93"/>
      <c r="F5146" s="34"/>
      <c r="G5146" s="34"/>
      <c r="H5146" s="34"/>
    </row>
    <row r="5147" spans="5:8" x14ac:dyDescent="0.2">
      <c r="E5147" s="93"/>
      <c r="F5147" s="34"/>
      <c r="G5147" s="34"/>
      <c r="H5147" s="34"/>
    </row>
    <row r="5148" spans="5:8" x14ac:dyDescent="0.2">
      <c r="E5148" s="93"/>
      <c r="F5148" s="34"/>
      <c r="G5148" s="34"/>
      <c r="H5148" s="34"/>
    </row>
    <row r="5149" spans="5:8" x14ac:dyDescent="0.2">
      <c r="E5149" s="93"/>
      <c r="F5149" s="34"/>
      <c r="G5149" s="34"/>
      <c r="H5149" s="34"/>
    </row>
    <row r="5150" spans="5:8" x14ac:dyDescent="0.2">
      <c r="E5150" s="93"/>
      <c r="F5150" s="34"/>
      <c r="G5150" s="34"/>
      <c r="H5150" s="34"/>
    </row>
    <row r="5151" spans="5:8" x14ac:dyDescent="0.2">
      <c r="E5151" s="93"/>
      <c r="F5151" s="34"/>
      <c r="G5151" s="34"/>
      <c r="H5151" s="34"/>
    </row>
    <row r="5152" spans="5:8" x14ac:dyDescent="0.2">
      <c r="E5152" s="93"/>
      <c r="F5152" s="34"/>
      <c r="G5152" s="34"/>
      <c r="H5152" s="34"/>
    </row>
    <row r="5153" spans="5:8" x14ac:dyDescent="0.2">
      <c r="E5153" s="93"/>
      <c r="F5153" s="34"/>
      <c r="G5153" s="34"/>
      <c r="H5153" s="34"/>
    </row>
    <row r="5154" spans="5:8" x14ac:dyDescent="0.2">
      <c r="E5154" s="93"/>
      <c r="F5154" s="34"/>
      <c r="G5154" s="34"/>
      <c r="H5154" s="34"/>
    </row>
    <row r="5155" spans="5:8" x14ac:dyDescent="0.2">
      <c r="E5155" s="93"/>
      <c r="F5155" s="34"/>
      <c r="G5155" s="34"/>
      <c r="H5155" s="34"/>
    </row>
    <row r="5156" spans="5:8" x14ac:dyDescent="0.2">
      <c r="E5156" s="93"/>
      <c r="F5156" s="34"/>
      <c r="G5156" s="34"/>
      <c r="H5156" s="34"/>
    </row>
    <row r="5157" spans="5:8" x14ac:dyDescent="0.2">
      <c r="E5157" s="93"/>
      <c r="F5157" s="34"/>
      <c r="G5157" s="34"/>
      <c r="H5157" s="34"/>
    </row>
    <row r="5158" spans="5:8" x14ac:dyDescent="0.2">
      <c r="E5158" s="93"/>
      <c r="F5158" s="34"/>
      <c r="G5158" s="34"/>
      <c r="H5158" s="34"/>
    </row>
    <row r="5159" spans="5:8" x14ac:dyDescent="0.2">
      <c r="E5159" s="93"/>
      <c r="F5159" s="34"/>
      <c r="G5159" s="34"/>
      <c r="H5159" s="34"/>
    </row>
    <row r="5160" spans="5:8" x14ac:dyDescent="0.2">
      <c r="E5160" s="93"/>
      <c r="F5160" s="34"/>
      <c r="G5160" s="34"/>
      <c r="H5160" s="34"/>
    </row>
    <row r="5161" spans="5:8" x14ac:dyDescent="0.2">
      <c r="E5161" s="93"/>
      <c r="F5161" s="34"/>
      <c r="G5161" s="34"/>
      <c r="H5161" s="34"/>
    </row>
    <row r="5162" spans="5:8" x14ac:dyDescent="0.2">
      <c r="E5162" s="93"/>
      <c r="F5162" s="34"/>
      <c r="G5162" s="34"/>
      <c r="H5162" s="34"/>
    </row>
    <row r="5163" spans="5:8" x14ac:dyDescent="0.2">
      <c r="E5163" s="93"/>
      <c r="F5163" s="34"/>
      <c r="G5163" s="34"/>
      <c r="H5163" s="34"/>
    </row>
    <row r="5164" spans="5:8" x14ac:dyDescent="0.2">
      <c r="E5164" s="93"/>
      <c r="F5164" s="34"/>
      <c r="G5164" s="34"/>
      <c r="H5164" s="34"/>
    </row>
    <row r="5165" spans="5:8" x14ac:dyDescent="0.2">
      <c r="E5165" s="93"/>
      <c r="F5165" s="34"/>
      <c r="G5165" s="34"/>
      <c r="H5165" s="34"/>
    </row>
    <row r="5166" spans="5:8" x14ac:dyDescent="0.2">
      <c r="E5166" s="93"/>
      <c r="F5166" s="34"/>
      <c r="G5166" s="34"/>
      <c r="H5166" s="34"/>
    </row>
    <row r="5167" spans="5:8" x14ac:dyDescent="0.2">
      <c r="E5167" s="93"/>
      <c r="F5167" s="34"/>
      <c r="G5167" s="34"/>
      <c r="H5167" s="34"/>
    </row>
    <row r="5168" spans="5:8" x14ac:dyDescent="0.2">
      <c r="E5168" s="93"/>
      <c r="F5168" s="34"/>
      <c r="G5168" s="34"/>
      <c r="H5168" s="34"/>
    </row>
    <row r="5169" spans="5:8" x14ac:dyDescent="0.2">
      <c r="E5169" s="93"/>
      <c r="F5169" s="34"/>
      <c r="G5169" s="34"/>
      <c r="H5169" s="34"/>
    </row>
    <row r="5170" spans="5:8" x14ac:dyDescent="0.2">
      <c r="E5170" s="93"/>
      <c r="F5170" s="34"/>
      <c r="G5170" s="34"/>
      <c r="H5170" s="34"/>
    </row>
    <row r="5171" spans="5:8" x14ac:dyDescent="0.2">
      <c r="E5171" s="93"/>
      <c r="F5171" s="34"/>
      <c r="G5171" s="34"/>
      <c r="H5171" s="34"/>
    </row>
    <row r="5172" spans="5:8" x14ac:dyDescent="0.2">
      <c r="E5172" s="93"/>
      <c r="F5172" s="34"/>
      <c r="G5172" s="34"/>
      <c r="H5172" s="34"/>
    </row>
    <row r="5173" spans="5:8" x14ac:dyDescent="0.2">
      <c r="E5173" s="93"/>
      <c r="F5173" s="34"/>
      <c r="G5173" s="34"/>
      <c r="H5173" s="34"/>
    </row>
    <row r="5174" spans="5:8" x14ac:dyDescent="0.2">
      <c r="E5174" s="93"/>
      <c r="F5174" s="34"/>
      <c r="G5174" s="34"/>
      <c r="H5174" s="34"/>
    </row>
    <row r="5175" spans="5:8" x14ac:dyDescent="0.2">
      <c r="E5175" s="93"/>
      <c r="F5175" s="34"/>
      <c r="G5175" s="34"/>
      <c r="H5175" s="34"/>
    </row>
    <row r="5176" spans="5:8" x14ac:dyDescent="0.2">
      <c r="E5176" s="93"/>
      <c r="F5176" s="34"/>
      <c r="G5176" s="34"/>
      <c r="H5176" s="34"/>
    </row>
    <row r="5177" spans="5:8" x14ac:dyDescent="0.2">
      <c r="E5177" s="93"/>
      <c r="F5177" s="34"/>
      <c r="G5177" s="34"/>
      <c r="H5177" s="34"/>
    </row>
    <row r="5178" spans="5:8" x14ac:dyDescent="0.2">
      <c r="E5178" s="93"/>
      <c r="F5178" s="34"/>
      <c r="G5178" s="34"/>
      <c r="H5178" s="34"/>
    </row>
    <row r="5179" spans="5:8" x14ac:dyDescent="0.2">
      <c r="E5179" s="93"/>
      <c r="F5179" s="34"/>
      <c r="G5179" s="34"/>
      <c r="H5179" s="34"/>
    </row>
    <row r="5180" spans="5:8" x14ac:dyDescent="0.2">
      <c r="E5180" s="93"/>
      <c r="F5180" s="34"/>
      <c r="G5180" s="34"/>
      <c r="H5180" s="34"/>
    </row>
    <row r="5181" spans="5:8" x14ac:dyDescent="0.2">
      <c r="E5181" s="93"/>
      <c r="F5181" s="34"/>
      <c r="G5181" s="34"/>
      <c r="H5181" s="34"/>
    </row>
    <row r="5182" spans="5:8" x14ac:dyDescent="0.2">
      <c r="E5182" s="93"/>
      <c r="F5182" s="34"/>
      <c r="G5182" s="34"/>
      <c r="H5182" s="34"/>
    </row>
    <row r="5183" spans="5:8" x14ac:dyDescent="0.2">
      <c r="E5183" s="93"/>
      <c r="F5183" s="34"/>
      <c r="G5183" s="34"/>
      <c r="H5183" s="34"/>
    </row>
    <row r="5184" spans="5:8" x14ac:dyDescent="0.2">
      <c r="E5184" s="93"/>
      <c r="F5184" s="34"/>
      <c r="G5184" s="34"/>
      <c r="H5184" s="34"/>
    </row>
    <row r="5185" spans="5:8" x14ac:dyDescent="0.2">
      <c r="E5185" s="93"/>
      <c r="F5185" s="34"/>
      <c r="G5185" s="34"/>
      <c r="H5185" s="34"/>
    </row>
    <row r="5186" spans="5:8" x14ac:dyDescent="0.2">
      <c r="E5186" s="93"/>
      <c r="F5186" s="34"/>
      <c r="G5186" s="34"/>
      <c r="H5186" s="34"/>
    </row>
    <row r="5187" spans="5:8" x14ac:dyDescent="0.2">
      <c r="E5187" s="93"/>
      <c r="F5187" s="34"/>
      <c r="G5187" s="34"/>
      <c r="H5187" s="34"/>
    </row>
    <row r="5188" spans="5:8" x14ac:dyDescent="0.2">
      <c r="E5188" s="93"/>
      <c r="F5188" s="34"/>
      <c r="G5188" s="34"/>
      <c r="H5188" s="34"/>
    </row>
    <row r="5189" spans="5:8" x14ac:dyDescent="0.2">
      <c r="E5189" s="93"/>
      <c r="F5189" s="34"/>
      <c r="G5189" s="34"/>
      <c r="H5189" s="34"/>
    </row>
    <row r="5190" spans="5:8" x14ac:dyDescent="0.2">
      <c r="E5190" s="93"/>
      <c r="F5190" s="34"/>
      <c r="G5190" s="34"/>
      <c r="H5190" s="34"/>
    </row>
    <row r="5191" spans="5:8" x14ac:dyDescent="0.2">
      <c r="E5191" s="93"/>
      <c r="F5191" s="34"/>
      <c r="G5191" s="34"/>
      <c r="H5191" s="34"/>
    </row>
    <row r="5192" spans="5:8" x14ac:dyDescent="0.2">
      <c r="E5192" s="93"/>
      <c r="F5192" s="34"/>
      <c r="G5192" s="34"/>
      <c r="H5192" s="34"/>
    </row>
    <row r="5193" spans="5:8" x14ac:dyDescent="0.2">
      <c r="E5193" s="93"/>
      <c r="F5193" s="34"/>
      <c r="G5193" s="34"/>
      <c r="H5193" s="34"/>
    </row>
    <row r="5194" spans="5:8" x14ac:dyDescent="0.2">
      <c r="E5194" s="93"/>
      <c r="F5194" s="34"/>
      <c r="G5194" s="34"/>
      <c r="H5194" s="34"/>
    </row>
    <row r="5195" spans="5:8" x14ac:dyDescent="0.2">
      <c r="E5195" s="93"/>
      <c r="F5195" s="34"/>
      <c r="G5195" s="34"/>
      <c r="H5195" s="34"/>
    </row>
    <row r="5196" spans="5:8" x14ac:dyDescent="0.2">
      <c r="E5196" s="93"/>
      <c r="F5196" s="34"/>
      <c r="G5196" s="34"/>
      <c r="H5196" s="34"/>
    </row>
    <row r="5197" spans="5:8" x14ac:dyDescent="0.2">
      <c r="E5197" s="93"/>
      <c r="F5197" s="34"/>
      <c r="G5197" s="34"/>
      <c r="H5197" s="34"/>
    </row>
    <row r="5198" spans="5:8" x14ac:dyDescent="0.2">
      <c r="E5198" s="93"/>
      <c r="F5198" s="34"/>
      <c r="G5198" s="34"/>
      <c r="H5198" s="34"/>
    </row>
    <row r="5199" spans="5:8" x14ac:dyDescent="0.2">
      <c r="E5199" s="93"/>
      <c r="F5199" s="34"/>
      <c r="G5199" s="34"/>
      <c r="H5199" s="34"/>
    </row>
    <row r="5200" spans="5:8" x14ac:dyDescent="0.2">
      <c r="E5200" s="93"/>
      <c r="F5200" s="34"/>
      <c r="G5200" s="34"/>
      <c r="H5200" s="34"/>
    </row>
    <row r="5201" spans="5:8" x14ac:dyDescent="0.2">
      <c r="E5201" s="93"/>
      <c r="F5201" s="34"/>
      <c r="G5201" s="34"/>
      <c r="H5201" s="34"/>
    </row>
    <row r="5202" spans="5:8" x14ac:dyDescent="0.2">
      <c r="E5202" s="93"/>
      <c r="F5202" s="34"/>
      <c r="G5202" s="34"/>
      <c r="H5202" s="34"/>
    </row>
    <row r="5203" spans="5:8" x14ac:dyDescent="0.2">
      <c r="E5203" s="93"/>
      <c r="F5203" s="34"/>
      <c r="G5203" s="34"/>
      <c r="H5203" s="34"/>
    </row>
    <row r="5204" spans="5:8" x14ac:dyDescent="0.2">
      <c r="E5204" s="93"/>
      <c r="F5204" s="34"/>
      <c r="G5204" s="34"/>
      <c r="H5204" s="34"/>
    </row>
    <row r="5205" spans="5:8" x14ac:dyDescent="0.2">
      <c r="E5205" s="93"/>
      <c r="F5205" s="34"/>
      <c r="G5205" s="34"/>
      <c r="H5205" s="34"/>
    </row>
    <row r="5206" spans="5:8" x14ac:dyDescent="0.2">
      <c r="E5206" s="93"/>
      <c r="F5206" s="34"/>
      <c r="G5206" s="34"/>
      <c r="H5206" s="34"/>
    </row>
    <row r="5207" spans="5:8" x14ac:dyDescent="0.2">
      <c r="E5207" s="93"/>
      <c r="F5207" s="34"/>
      <c r="G5207" s="34"/>
      <c r="H5207" s="34"/>
    </row>
    <row r="5208" spans="5:8" x14ac:dyDescent="0.2">
      <c r="E5208" s="93"/>
      <c r="F5208" s="34"/>
      <c r="G5208" s="34"/>
      <c r="H5208" s="34"/>
    </row>
    <row r="5209" spans="5:8" x14ac:dyDescent="0.2">
      <c r="E5209" s="93"/>
      <c r="F5209" s="34"/>
      <c r="G5209" s="34"/>
      <c r="H5209" s="34"/>
    </row>
    <row r="5210" spans="5:8" x14ac:dyDescent="0.2">
      <c r="E5210" s="93"/>
      <c r="F5210" s="34"/>
      <c r="G5210" s="34"/>
      <c r="H5210" s="34"/>
    </row>
    <row r="5211" spans="5:8" x14ac:dyDescent="0.2">
      <c r="E5211" s="93"/>
      <c r="F5211" s="34"/>
      <c r="G5211" s="34"/>
      <c r="H5211" s="34"/>
    </row>
    <row r="5212" spans="5:8" x14ac:dyDescent="0.2">
      <c r="E5212" s="93"/>
      <c r="F5212" s="34"/>
      <c r="G5212" s="34"/>
      <c r="H5212" s="34"/>
    </row>
    <row r="5213" spans="5:8" x14ac:dyDescent="0.2">
      <c r="E5213" s="93"/>
      <c r="F5213" s="34"/>
      <c r="G5213" s="34"/>
      <c r="H5213" s="34"/>
    </row>
    <row r="5214" spans="5:8" x14ac:dyDescent="0.2">
      <c r="E5214" s="93"/>
      <c r="F5214" s="34"/>
      <c r="G5214" s="34"/>
      <c r="H5214" s="34"/>
    </row>
    <row r="5215" spans="5:8" x14ac:dyDescent="0.2">
      <c r="E5215" s="93"/>
      <c r="F5215" s="34"/>
      <c r="G5215" s="34"/>
      <c r="H5215" s="34"/>
    </row>
    <row r="5216" spans="5:8" x14ac:dyDescent="0.2">
      <c r="E5216" s="93"/>
      <c r="F5216" s="34"/>
      <c r="G5216" s="34"/>
      <c r="H5216" s="34"/>
    </row>
    <row r="5217" spans="5:8" x14ac:dyDescent="0.2">
      <c r="E5217" s="93"/>
      <c r="F5217" s="34"/>
      <c r="G5217" s="34"/>
      <c r="H5217" s="34"/>
    </row>
    <row r="5218" spans="5:8" x14ac:dyDescent="0.2">
      <c r="E5218" s="93"/>
      <c r="F5218" s="34"/>
      <c r="G5218" s="34"/>
      <c r="H5218" s="34"/>
    </row>
    <row r="5219" spans="5:8" x14ac:dyDescent="0.2">
      <c r="E5219" s="93"/>
      <c r="F5219" s="34"/>
      <c r="G5219" s="34"/>
      <c r="H5219" s="34"/>
    </row>
    <row r="5220" spans="5:8" x14ac:dyDescent="0.2">
      <c r="E5220" s="93"/>
      <c r="F5220" s="34"/>
      <c r="G5220" s="34"/>
      <c r="H5220" s="34"/>
    </row>
    <row r="5221" spans="5:8" x14ac:dyDescent="0.2">
      <c r="E5221" s="93"/>
      <c r="F5221" s="34"/>
      <c r="G5221" s="34"/>
      <c r="H5221" s="34"/>
    </row>
    <row r="5222" spans="5:8" x14ac:dyDescent="0.2">
      <c r="E5222" s="93"/>
      <c r="F5222" s="34"/>
      <c r="G5222" s="34"/>
      <c r="H5222" s="34"/>
    </row>
    <row r="5223" spans="5:8" x14ac:dyDescent="0.2">
      <c r="E5223" s="93"/>
      <c r="F5223" s="34"/>
      <c r="G5223" s="34"/>
      <c r="H5223" s="34"/>
    </row>
    <row r="5224" spans="5:8" x14ac:dyDescent="0.2">
      <c r="E5224" s="93"/>
      <c r="F5224" s="34"/>
      <c r="G5224" s="34"/>
      <c r="H5224" s="34"/>
    </row>
    <row r="5225" spans="5:8" x14ac:dyDescent="0.2">
      <c r="E5225" s="93"/>
      <c r="F5225" s="34"/>
      <c r="G5225" s="34"/>
      <c r="H5225" s="34"/>
    </row>
    <row r="5226" spans="5:8" x14ac:dyDescent="0.2">
      <c r="E5226" s="93"/>
      <c r="F5226" s="34"/>
      <c r="G5226" s="34"/>
      <c r="H5226" s="34"/>
    </row>
    <row r="5227" spans="5:8" x14ac:dyDescent="0.2">
      <c r="E5227" s="93"/>
      <c r="F5227" s="34"/>
      <c r="G5227" s="34"/>
      <c r="H5227" s="34"/>
    </row>
    <row r="5228" spans="5:8" x14ac:dyDescent="0.2">
      <c r="E5228" s="93"/>
      <c r="F5228" s="34"/>
      <c r="G5228" s="34"/>
      <c r="H5228" s="34"/>
    </row>
    <row r="5229" spans="5:8" x14ac:dyDescent="0.2">
      <c r="E5229" s="93"/>
      <c r="F5229" s="34"/>
      <c r="G5229" s="34"/>
      <c r="H5229" s="34"/>
    </row>
    <row r="5230" spans="5:8" x14ac:dyDescent="0.2">
      <c r="E5230" s="93"/>
      <c r="F5230" s="34"/>
      <c r="G5230" s="34"/>
      <c r="H5230" s="34"/>
    </row>
    <row r="5231" spans="5:8" x14ac:dyDescent="0.2">
      <c r="E5231" s="93"/>
      <c r="F5231" s="34"/>
      <c r="G5231" s="34"/>
      <c r="H5231" s="34"/>
    </row>
    <row r="5232" spans="5:8" x14ac:dyDescent="0.2">
      <c r="E5232" s="93"/>
      <c r="F5232" s="34"/>
      <c r="G5232" s="34"/>
      <c r="H5232" s="34"/>
    </row>
    <row r="5233" spans="5:8" x14ac:dyDescent="0.2">
      <c r="E5233" s="93"/>
      <c r="F5233" s="34"/>
      <c r="G5233" s="34"/>
      <c r="H5233" s="34"/>
    </row>
    <row r="5234" spans="5:8" x14ac:dyDescent="0.2">
      <c r="E5234" s="93"/>
      <c r="F5234" s="34"/>
      <c r="G5234" s="34"/>
      <c r="H5234" s="34"/>
    </row>
    <row r="5235" spans="5:8" x14ac:dyDescent="0.2">
      <c r="E5235" s="93"/>
      <c r="F5235" s="34"/>
      <c r="G5235" s="34"/>
      <c r="H5235" s="34"/>
    </row>
    <row r="5236" spans="5:8" x14ac:dyDescent="0.2">
      <c r="E5236" s="93"/>
      <c r="F5236" s="34"/>
      <c r="G5236" s="34"/>
      <c r="H5236" s="34"/>
    </row>
    <row r="5237" spans="5:8" x14ac:dyDescent="0.2">
      <c r="E5237" s="93"/>
      <c r="F5237" s="34"/>
      <c r="G5237" s="34"/>
      <c r="H5237" s="34"/>
    </row>
    <row r="5238" spans="5:8" x14ac:dyDescent="0.2">
      <c r="E5238" s="93"/>
      <c r="F5238" s="34"/>
      <c r="G5238" s="34"/>
      <c r="H5238" s="34"/>
    </row>
    <row r="5239" spans="5:8" x14ac:dyDescent="0.2">
      <c r="E5239" s="93"/>
      <c r="F5239" s="34"/>
      <c r="G5239" s="34"/>
      <c r="H5239" s="34"/>
    </row>
    <row r="5240" spans="5:8" x14ac:dyDescent="0.2">
      <c r="E5240" s="93"/>
      <c r="F5240" s="34"/>
      <c r="G5240" s="34"/>
      <c r="H5240" s="34"/>
    </row>
    <row r="5241" spans="5:8" x14ac:dyDescent="0.2">
      <c r="E5241" s="93"/>
      <c r="F5241" s="34"/>
      <c r="G5241" s="34"/>
      <c r="H5241" s="34"/>
    </row>
    <row r="5242" spans="5:8" x14ac:dyDescent="0.2">
      <c r="E5242" s="93"/>
      <c r="F5242" s="34"/>
      <c r="G5242" s="34"/>
      <c r="H5242" s="34"/>
    </row>
    <row r="5243" spans="5:8" x14ac:dyDescent="0.2">
      <c r="E5243" s="93"/>
      <c r="F5243" s="34"/>
      <c r="G5243" s="34"/>
      <c r="H5243" s="34"/>
    </row>
    <row r="5244" spans="5:8" x14ac:dyDescent="0.2">
      <c r="E5244" s="93"/>
      <c r="F5244" s="34"/>
      <c r="G5244" s="34"/>
      <c r="H5244" s="34"/>
    </row>
    <row r="5245" spans="5:8" x14ac:dyDescent="0.2">
      <c r="E5245" s="93"/>
      <c r="F5245" s="34"/>
      <c r="G5245" s="34"/>
      <c r="H5245" s="34"/>
    </row>
    <row r="5246" spans="5:8" x14ac:dyDescent="0.2">
      <c r="E5246" s="93"/>
      <c r="F5246" s="34"/>
      <c r="G5246" s="34"/>
      <c r="H5246" s="34"/>
    </row>
    <row r="5247" spans="5:8" x14ac:dyDescent="0.2">
      <c r="E5247" s="93"/>
      <c r="F5247" s="34"/>
      <c r="G5247" s="34"/>
      <c r="H5247" s="34"/>
    </row>
    <row r="5248" spans="5:8" x14ac:dyDescent="0.2">
      <c r="E5248" s="93"/>
      <c r="F5248" s="34"/>
      <c r="G5248" s="34"/>
      <c r="H5248" s="34"/>
    </row>
    <row r="5249" spans="5:8" x14ac:dyDescent="0.2">
      <c r="E5249" s="93"/>
      <c r="F5249" s="34"/>
      <c r="G5249" s="34"/>
      <c r="H5249" s="34"/>
    </row>
    <row r="5250" spans="5:8" x14ac:dyDescent="0.2">
      <c r="E5250" s="93"/>
      <c r="F5250" s="34"/>
      <c r="G5250" s="34"/>
      <c r="H5250" s="34"/>
    </row>
    <row r="5251" spans="5:8" x14ac:dyDescent="0.2">
      <c r="E5251" s="93"/>
      <c r="F5251" s="34"/>
      <c r="G5251" s="34"/>
      <c r="H5251" s="34"/>
    </row>
    <row r="5252" spans="5:8" x14ac:dyDescent="0.2">
      <c r="E5252" s="93"/>
      <c r="F5252" s="34"/>
      <c r="G5252" s="34"/>
      <c r="H5252" s="34"/>
    </row>
    <row r="5253" spans="5:8" x14ac:dyDescent="0.2">
      <c r="E5253" s="93"/>
      <c r="F5253" s="34"/>
      <c r="G5253" s="34"/>
      <c r="H5253" s="34"/>
    </row>
    <row r="5254" spans="5:8" x14ac:dyDescent="0.2">
      <c r="E5254" s="93"/>
      <c r="F5254" s="34"/>
      <c r="G5254" s="34"/>
      <c r="H5254" s="34"/>
    </row>
    <row r="5255" spans="5:8" x14ac:dyDescent="0.2">
      <c r="E5255" s="93"/>
      <c r="F5255" s="34"/>
      <c r="G5255" s="34"/>
      <c r="H5255" s="34"/>
    </row>
    <row r="5256" spans="5:8" x14ac:dyDescent="0.2">
      <c r="E5256" s="93"/>
      <c r="F5256" s="34"/>
      <c r="G5256" s="34"/>
      <c r="H5256" s="34"/>
    </row>
    <row r="5257" spans="5:8" x14ac:dyDescent="0.2">
      <c r="E5257" s="93"/>
      <c r="F5257" s="34"/>
      <c r="G5257" s="34"/>
      <c r="H5257" s="34"/>
    </row>
    <row r="5258" spans="5:8" x14ac:dyDescent="0.2">
      <c r="E5258" s="93"/>
      <c r="F5258" s="34"/>
      <c r="G5258" s="34"/>
      <c r="H5258" s="34"/>
    </row>
    <row r="5259" spans="5:8" x14ac:dyDescent="0.2">
      <c r="E5259" s="93"/>
      <c r="F5259" s="34"/>
      <c r="G5259" s="34"/>
      <c r="H5259" s="34"/>
    </row>
    <row r="5260" spans="5:8" x14ac:dyDescent="0.2">
      <c r="E5260" s="93"/>
      <c r="F5260" s="34"/>
      <c r="G5260" s="34"/>
      <c r="H5260" s="34"/>
    </row>
    <row r="5261" spans="5:8" x14ac:dyDescent="0.2">
      <c r="E5261" s="93"/>
      <c r="F5261" s="34"/>
      <c r="G5261" s="34"/>
      <c r="H5261" s="34"/>
    </row>
    <row r="5262" spans="5:8" x14ac:dyDescent="0.2">
      <c r="E5262" s="93"/>
      <c r="F5262" s="34"/>
      <c r="G5262" s="34"/>
      <c r="H5262" s="34"/>
    </row>
    <row r="5263" spans="5:8" x14ac:dyDescent="0.2">
      <c r="E5263" s="93"/>
      <c r="F5263" s="34"/>
      <c r="G5263" s="34"/>
      <c r="H5263" s="34"/>
    </row>
    <row r="5264" spans="5:8" x14ac:dyDescent="0.2">
      <c r="E5264" s="93"/>
      <c r="F5264" s="34"/>
      <c r="G5264" s="34"/>
      <c r="H5264" s="34"/>
    </row>
    <row r="5265" spans="5:8" x14ac:dyDescent="0.2">
      <c r="E5265" s="93"/>
      <c r="F5265" s="34"/>
      <c r="G5265" s="34"/>
      <c r="H5265" s="34"/>
    </row>
    <row r="5266" spans="5:8" x14ac:dyDescent="0.2">
      <c r="E5266" s="93"/>
      <c r="F5266" s="34"/>
      <c r="G5266" s="34"/>
      <c r="H5266" s="34"/>
    </row>
    <row r="5267" spans="5:8" x14ac:dyDescent="0.2">
      <c r="E5267" s="93"/>
      <c r="F5267" s="34"/>
      <c r="G5267" s="34"/>
      <c r="H5267" s="34"/>
    </row>
    <row r="5268" spans="5:8" x14ac:dyDescent="0.2">
      <c r="E5268" s="93"/>
      <c r="F5268" s="34"/>
      <c r="G5268" s="34"/>
      <c r="H5268" s="34"/>
    </row>
    <row r="5269" spans="5:8" x14ac:dyDescent="0.2">
      <c r="E5269" s="93"/>
      <c r="F5269" s="34"/>
      <c r="G5269" s="34"/>
      <c r="H5269" s="34"/>
    </row>
    <row r="5270" spans="5:8" x14ac:dyDescent="0.2">
      <c r="E5270" s="93"/>
      <c r="F5270" s="34"/>
      <c r="G5270" s="34"/>
      <c r="H5270" s="34"/>
    </row>
    <row r="5271" spans="5:8" x14ac:dyDescent="0.2">
      <c r="E5271" s="93"/>
      <c r="F5271" s="34"/>
      <c r="G5271" s="34"/>
      <c r="H5271" s="34"/>
    </row>
    <row r="5272" spans="5:8" x14ac:dyDescent="0.2">
      <c r="E5272" s="93"/>
      <c r="F5272" s="34"/>
      <c r="G5272" s="34"/>
      <c r="H5272" s="34"/>
    </row>
    <row r="5273" spans="5:8" x14ac:dyDescent="0.2">
      <c r="E5273" s="93"/>
      <c r="F5273" s="34"/>
      <c r="G5273" s="34"/>
      <c r="H5273" s="34"/>
    </row>
    <row r="5274" spans="5:8" x14ac:dyDescent="0.2">
      <c r="E5274" s="93"/>
      <c r="F5274" s="34"/>
      <c r="G5274" s="34"/>
      <c r="H5274" s="34"/>
    </row>
    <row r="5275" spans="5:8" x14ac:dyDescent="0.2">
      <c r="E5275" s="93"/>
      <c r="F5275" s="34"/>
      <c r="G5275" s="34"/>
      <c r="H5275" s="34"/>
    </row>
    <row r="5276" spans="5:8" x14ac:dyDescent="0.2">
      <c r="E5276" s="93"/>
      <c r="F5276" s="34"/>
      <c r="G5276" s="34"/>
      <c r="H5276" s="34"/>
    </row>
    <row r="5277" spans="5:8" x14ac:dyDescent="0.2">
      <c r="E5277" s="93"/>
      <c r="F5277" s="34"/>
      <c r="G5277" s="34"/>
      <c r="H5277" s="34"/>
    </row>
    <row r="5278" spans="5:8" x14ac:dyDescent="0.2">
      <c r="E5278" s="93"/>
      <c r="F5278" s="34"/>
      <c r="G5278" s="34"/>
      <c r="H5278" s="34"/>
    </row>
    <row r="5279" spans="5:8" x14ac:dyDescent="0.2">
      <c r="E5279" s="93"/>
      <c r="F5279" s="34"/>
      <c r="G5279" s="34"/>
      <c r="H5279" s="34"/>
    </row>
    <row r="5280" spans="5:8" x14ac:dyDescent="0.2">
      <c r="E5280" s="93"/>
      <c r="F5280" s="34"/>
      <c r="G5280" s="34"/>
      <c r="H5280" s="34"/>
    </row>
    <row r="5281" spans="5:8" x14ac:dyDescent="0.2">
      <c r="E5281" s="93"/>
      <c r="F5281" s="34"/>
      <c r="G5281" s="34"/>
      <c r="H5281" s="34"/>
    </row>
    <row r="5282" spans="5:8" x14ac:dyDescent="0.2">
      <c r="E5282" s="93"/>
      <c r="F5282" s="34"/>
      <c r="G5282" s="34"/>
      <c r="H5282" s="34"/>
    </row>
    <row r="5283" spans="5:8" x14ac:dyDescent="0.2">
      <c r="E5283" s="93"/>
      <c r="F5283" s="34"/>
      <c r="G5283" s="34"/>
      <c r="H5283" s="34"/>
    </row>
    <row r="5284" spans="5:8" x14ac:dyDescent="0.2">
      <c r="E5284" s="93"/>
      <c r="F5284" s="34"/>
      <c r="G5284" s="34"/>
      <c r="H5284" s="34"/>
    </row>
    <row r="5285" spans="5:8" x14ac:dyDescent="0.2">
      <c r="E5285" s="93"/>
      <c r="F5285" s="34"/>
      <c r="G5285" s="34"/>
      <c r="H5285" s="34"/>
    </row>
    <row r="5286" spans="5:8" x14ac:dyDescent="0.2">
      <c r="E5286" s="93"/>
      <c r="F5286" s="34"/>
      <c r="G5286" s="34"/>
      <c r="H5286" s="34"/>
    </row>
    <row r="5287" spans="5:8" x14ac:dyDescent="0.2">
      <c r="E5287" s="93"/>
      <c r="F5287" s="34"/>
      <c r="G5287" s="34"/>
      <c r="H5287" s="34"/>
    </row>
    <row r="5288" spans="5:8" x14ac:dyDescent="0.2">
      <c r="E5288" s="93"/>
      <c r="F5288" s="34"/>
      <c r="G5288" s="34"/>
      <c r="H5288" s="34"/>
    </row>
    <row r="5289" spans="5:8" x14ac:dyDescent="0.2">
      <c r="E5289" s="93"/>
      <c r="F5289" s="34"/>
      <c r="G5289" s="34"/>
      <c r="H5289" s="34"/>
    </row>
    <row r="5290" spans="5:8" x14ac:dyDescent="0.2">
      <c r="E5290" s="93"/>
      <c r="F5290" s="34"/>
      <c r="G5290" s="34"/>
      <c r="H5290" s="34"/>
    </row>
    <row r="5291" spans="5:8" x14ac:dyDescent="0.2">
      <c r="E5291" s="93"/>
      <c r="F5291" s="34"/>
      <c r="G5291" s="34"/>
      <c r="H5291" s="34"/>
    </row>
    <row r="5292" spans="5:8" x14ac:dyDescent="0.2">
      <c r="E5292" s="93"/>
      <c r="F5292" s="34"/>
      <c r="G5292" s="34"/>
      <c r="H5292" s="34"/>
    </row>
    <row r="5293" spans="5:8" x14ac:dyDescent="0.2">
      <c r="E5293" s="93"/>
      <c r="F5293" s="34"/>
      <c r="G5293" s="34"/>
      <c r="H5293" s="34"/>
    </row>
    <row r="5294" spans="5:8" x14ac:dyDescent="0.2">
      <c r="E5294" s="93"/>
      <c r="F5294" s="34"/>
      <c r="G5294" s="34"/>
      <c r="H5294" s="34"/>
    </row>
    <row r="5295" spans="5:8" x14ac:dyDescent="0.2">
      <c r="E5295" s="93"/>
      <c r="F5295" s="34"/>
      <c r="G5295" s="34"/>
      <c r="H5295" s="34"/>
    </row>
    <row r="5296" spans="5:8" x14ac:dyDescent="0.2">
      <c r="E5296" s="93"/>
      <c r="F5296" s="34"/>
      <c r="G5296" s="34"/>
      <c r="H5296" s="34"/>
    </row>
    <row r="5297" spans="5:8" x14ac:dyDescent="0.2">
      <c r="E5297" s="93"/>
      <c r="F5297" s="34"/>
      <c r="G5297" s="34"/>
      <c r="H5297" s="34"/>
    </row>
    <row r="5298" spans="5:8" x14ac:dyDescent="0.2">
      <c r="E5298" s="93"/>
      <c r="F5298" s="34"/>
      <c r="G5298" s="34"/>
      <c r="H5298" s="34"/>
    </row>
    <row r="5299" spans="5:8" x14ac:dyDescent="0.2">
      <c r="E5299" s="93"/>
      <c r="F5299" s="34"/>
      <c r="G5299" s="34"/>
      <c r="H5299" s="34"/>
    </row>
    <row r="5300" spans="5:8" x14ac:dyDescent="0.2">
      <c r="E5300" s="93"/>
      <c r="F5300" s="34"/>
      <c r="G5300" s="34"/>
      <c r="H5300" s="34"/>
    </row>
    <row r="5301" spans="5:8" x14ac:dyDescent="0.2">
      <c r="E5301" s="93"/>
      <c r="F5301" s="34"/>
      <c r="G5301" s="34"/>
      <c r="H5301" s="34"/>
    </row>
    <row r="5302" spans="5:8" x14ac:dyDescent="0.2">
      <c r="E5302" s="93"/>
      <c r="F5302" s="34"/>
      <c r="G5302" s="34"/>
      <c r="H5302" s="34"/>
    </row>
    <row r="5303" spans="5:8" x14ac:dyDescent="0.2">
      <c r="E5303" s="93"/>
      <c r="F5303" s="34"/>
      <c r="G5303" s="34"/>
      <c r="H5303" s="34"/>
    </row>
    <row r="5304" spans="5:8" x14ac:dyDescent="0.2">
      <c r="E5304" s="93"/>
      <c r="F5304" s="34"/>
      <c r="G5304" s="34"/>
      <c r="H5304" s="34"/>
    </row>
    <row r="5305" spans="5:8" x14ac:dyDescent="0.2">
      <c r="E5305" s="93"/>
      <c r="F5305" s="34"/>
      <c r="G5305" s="34"/>
      <c r="H5305" s="34"/>
    </row>
    <row r="5306" spans="5:8" x14ac:dyDescent="0.2">
      <c r="E5306" s="93"/>
      <c r="F5306" s="34"/>
      <c r="G5306" s="34"/>
      <c r="H5306" s="34"/>
    </row>
    <row r="5307" spans="5:8" x14ac:dyDescent="0.2">
      <c r="E5307" s="93"/>
      <c r="F5307" s="34"/>
      <c r="G5307" s="34"/>
      <c r="H5307" s="34"/>
    </row>
    <row r="5308" spans="5:8" x14ac:dyDescent="0.2">
      <c r="E5308" s="93"/>
      <c r="F5308" s="34"/>
      <c r="G5308" s="34"/>
      <c r="H5308" s="34"/>
    </row>
    <row r="5309" spans="5:8" x14ac:dyDescent="0.2">
      <c r="E5309" s="93"/>
      <c r="F5309" s="34"/>
      <c r="G5309" s="34"/>
      <c r="H5309" s="34"/>
    </row>
    <row r="5310" spans="5:8" x14ac:dyDescent="0.2">
      <c r="E5310" s="93"/>
      <c r="F5310" s="34"/>
      <c r="G5310" s="34"/>
      <c r="H5310" s="34"/>
    </row>
    <row r="5311" spans="5:8" x14ac:dyDescent="0.2">
      <c r="E5311" s="93"/>
      <c r="F5311" s="34"/>
      <c r="G5311" s="34"/>
      <c r="H5311" s="34"/>
    </row>
    <row r="5312" spans="5:8" x14ac:dyDescent="0.2">
      <c r="E5312" s="93"/>
      <c r="F5312" s="34"/>
      <c r="G5312" s="34"/>
      <c r="H5312" s="34"/>
    </row>
    <row r="5313" spans="5:8" x14ac:dyDescent="0.2">
      <c r="E5313" s="93"/>
      <c r="F5313" s="34"/>
      <c r="G5313" s="34"/>
      <c r="H5313" s="34"/>
    </row>
    <row r="5314" spans="5:8" x14ac:dyDescent="0.2">
      <c r="E5314" s="93"/>
      <c r="F5314" s="34"/>
      <c r="G5314" s="34"/>
      <c r="H5314" s="34"/>
    </row>
    <row r="5315" spans="5:8" x14ac:dyDescent="0.2">
      <c r="E5315" s="93"/>
      <c r="F5315" s="34"/>
      <c r="G5315" s="34"/>
      <c r="H5315" s="34"/>
    </row>
    <row r="5316" spans="5:8" x14ac:dyDescent="0.2">
      <c r="E5316" s="93"/>
      <c r="F5316" s="34"/>
      <c r="G5316" s="34"/>
      <c r="H5316" s="34"/>
    </row>
    <row r="5317" spans="5:8" x14ac:dyDescent="0.2">
      <c r="E5317" s="93"/>
      <c r="F5317" s="34"/>
      <c r="G5317" s="34"/>
      <c r="H5317" s="34"/>
    </row>
    <row r="5318" spans="5:8" x14ac:dyDescent="0.2">
      <c r="E5318" s="93"/>
      <c r="F5318" s="34"/>
      <c r="G5318" s="34"/>
      <c r="H5318" s="34"/>
    </row>
    <row r="5319" spans="5:8" x14ac:dyDescent="0.2">
      <c r="E5319" s="93"/>
      <c r="F5319" s="34"/>
      <c r="G5319" s="34"/>
      <c r="H5319" s="34"/>
    </row>
    <row r="5320" spans="5:8" x14ac:dyDescent="0.2">
      <c r="E5320" s="93"/>
      <c r="F5320" s="34"/>
      <c r="G5320" s="34"/>
      <c r="H5320" s="34"/>
    </row>
    <row r="5321" spans="5:8" x14ac:dyDescent="0.2">
      <c r="E5321" s="93"/>
      <c r="F5321" s="34"/>
      <c r="G5321" s="34"/>
      <c r="H5321" s="34"/>
    </row>
    <row r="5322" spans="5:8" x14ac:dyDescent="0.2">
      <c r="E5322" s="93"/>
      <c r="F5322" s="34"/>
      <c r="G5322" s="34"/>
      <c r="H5322" s="34"/>
    </row>
    <row r="5323" spans="5:8" x14ac:dyDescent="0.2">
      <c r="E5323" s="93"/>
      <c r="F5323" s="34"/>
      <c r="G5323" s="34"/>
      <c r="H5323" s="34"/>
    </row>
    <row r="5324" spans="5:8" x14ac:dyDescent="0.2">
      <c r="E5324" s="93"/>
      <c r="F5324" s="34"/>
      <c r="G5324" s="34"/>
      <c r="H5324" s="34"/>
    </row>
    <row r="5325" spans="5:8" x14ac:dyDescent="0.2">
      <c r="E5325" s="93"/>
      <c r="F5325" s="34"/>
      <c r="G5325" s="34"/>
      <c r="H5325" s="34"/>
    </row>
    <row r="5326" spans="5:8" x14ac:dyDescent="0.2">
      <c r="E5326" s="93"/>
      <c r="F5326" s="34"/>
      <c r="G5326" s="34"/>
      <c r="H5326" s="34"/>
    </row>
    <row r="5327" spans="5:8" x14ac:dyDescent="0.2">
      <c r="E5327" s="93"/>
      <c r="F5327" s="34"/>
      <c r="G5327" s="34"/>
      <c r="H5327" s="34"/>
    </row>
    <row r="5328" spans="5:8" x14ac:dyDescent="0.2">
      <c r="E5328" s="93"/>
      <c r="F5328" s="34"/>
      <c r="G5328" s="34"/>
      <c r="H5328" s="34"/>
    </row>
    <row r="5329" spans="5:8" x14ac:dyDescent="0.2">
      <c r="E5329" s="93"/>
      <c r="F5329" s="34"/>
      <c r="G5329" s="34"/>
      <c r="H5329" s="34"/>
    </row>
    <row r="5330" spans="5:8" x14ac:dyDescent="0.2">
      <c r="E5330" s="93"/>
      <c r="F5330" s="34"/>
      <c r="G5330" s="34"/>
      <c r="H5330" s="34"/>
    </row>
    <row r="5331" spans="5:8" x14ac:dyDescent="0.2">
      <c r="E5331" s="93"/>
      <c r="F5331" s="34"/>
      <c r="G5331" s="34"/>
      <c r="H5331" s="34"/>
    </row>
    <row r="5332" spans="5:8" x14ac:dyDescent="0.2">
      <c r="E5332" s="93"/>
      <c r="F5332" s="34"/>
      <c r="G5332" s="34"/>
      <c r="H5332" s="34"/>
    </row>
    <row r="5333" spans="5:8" x14ac:dyDescent="0.2">
      <c r="E5333" s="93"/>
      <c r="F5333" s="34"/>
      <c r="G5333" s="34"/>
      <c r="H5333" s="34"/>
    </row>
    <row r="5334" spans="5:8" x14ac:dyDescent="0.2">
      <c r="E5334" s="93"/>
      <c r="F5334" s="34"/>
      <c r="G5334" s="34"/>
      <c r="H5334" s="34"/>
    </row>
    <row r="5335" spans="5:8" x14ac:dyDescent="0.2">
      <c r="E5335" s="93"/>
      <c r="F5335" s="34"/>
      <c r="G5335" s="34"/>
      <c r="H5335" s="34"/>
    </row>
    <row r="5336" spans="5:8" x14ac:dyDescent="0.2">
      <c r="E5336" s="93"/>
      <c r="F5336" s="34"/>
      <c r="G5336" s="34"/>
      <c r="H5336" s="34"/>
    </row>
    <row r="5337" spans="5:8" x14ac:dyDescent="0.2">
      <c r="E5337" s="93"/>
      <c r="F5337" s="34"/>
      <c r="G5337" s="34"/>
      <c r="H5337" s="34"/>
    </row>
    <row r="5338" spans="5:8" x14ac:dyDescent="0.2">
      <c r="E5338" s="93"/>
      <c r="F5338" s="34"/>
      <c r="G5338" s="34"/>
      <c r="H5338" s="34"/>
    </row>
    <row r="5339" spans="5:8" x14ac:dyDescent="0.2">
      <c r="E5339" s="93"/>
      <c r="F5339" s="34"/>
      <c r="G5339" s="34"/>
      <c r="H5339" s="34"/>
    </row>
    <row r="5340" spans="5:8" x14ac:dyDescent="0.2">
      <c r="E5340" s="93"/>
      <c r="F5340" s="34"/>
      <c r="G5340" s="34"/>
      <c r="H5340" s="34"/>
    </row>
    <row r="5341" spans="5:8" x14ac:dyDescent="0.2">
      <c r="E5341" s="93"/>
      <c r="F5341" s="34"/>
      <c r="G5341" s="34"/>
      <c r="H5341" s="34"/>
    </row>
    <row r="5342" spans="5:8" x14ac:dyDescent="0.2">
      <c r="E5342" s="93"/>
      <c r="F5342" s="34"/>
      <c r="G5342" s="34"/>
      <c r="H5342" s="34"/>
    </row>
    <row r="5343" spans="5:8" x14ac:dyDescent="0.2">
      <c r="E5343" s="93"/>
      <c r="F5343" s="34"/>
      <c r="G5343" s="34"/>
      <c r="H5343" s="34"/>
    </row>
    <row r="5344" spans="5:8" x14ac:dyDescent="0.2">
      <c r="E5344" s="93"/>
      <c r="F5344" s="34"/>
      <c r="G5344" s="34"/>
      <c r="H5344" s="34"/>
    </row>
    <row r="5345" spans="5:8" x14ac:dyDescent="0.2">
      <c r="E5345" s="93"/>
      <c r="F5345" s="34"/>
      <c r="G5345" s="34"/>
      <c r="H5345" s="34"/>
    </row>
    <row r="5346" spans="5:8" x14ac:dyDescent="0.2">
      <c r="E5346" s="93"/>
      <c r="F5346" s="34"/>
      <c r="G5346" s="34"/>
      <c r="H5346" s="34"/>
    </row>
    <row r="5347" spans="5:8" x14ac:dyDescent="0.2">
      <c r="E5347" s="93"/>
      <c r="F5347" s="34"/>
      <c r="G5347" s="34"/>
      <c r="H5347" s="34"/>
    </row>
    <row r="5348" spans="5:8" x14ac:dyDescent="0.2">
      <c r="E5348" s="93"/>
      <c r="F5348" s="34"/>
      <c r="G5348" s="34"/>
      <c r="H5348" s="34"/>
    </row>
    <row r="5349" spans="5:8" x14ac:dyDescent="0.2">
      <c r="E5349" s="93"/>
      <c r="F5349" s="34"/>
      <c r="G5349" s="34"/>
      <c r="H5349" s="34"/>
    </row>
    <row r="5350" spans="5:8" x14ac:dyDescent="0.2">
      <c r="E5350" s="93"/>
      <c r="F5350" s="34"/>
      <c r="G5350" s="34"/>
      <c r="H5350" s="34"/>
    </row>
    <row r="5351" spans="5:8" x14ac:dyDescent="0.2">
      <c r="E5351" s="93"/>
      <c r="F5351" s="34"/>
      <c r="G5351" s="34"/>
      <c r="H5351" s="34"/>
    </row>
    <row r="5352" spans="5:8" x14ac:dyDescent="0.2">
      <c r="E5352" s="93"/>
      <c r="F5352" s="34"/>
      <c r="G5352" s="34"/>
      <c r="H5352" s="34"/>
    </row>
    <row r="5353" spans="5:8" x14ac:dyDescent="0.2">
      <c r="E5353" s="93"/>
      <c r="F5353" s="34"/>
      <c r="G5353" s="34"/>
      <c r="H5353" s="34"/>
    </row>
    <row r="5354" spans="5:8" x14ac:dyDescent="0.2">
      <c r="E5354" s="93"/>
      <c r="F5354" s="34"/>
      <c r="G5354" s="34"/>
      <c r="H5354" s="34"/>
    </row>
    <row r="5355" spans="5:8" x14ac:dyDescent="0.2">
      <c r="E5355" s="93"/>
      <c r="F5355" s="34"/>
      <c r="G5355" s="34"/>
      <c r="H5355" s="34"/>
    </row>
    <row r="5356" spans="5:8" x14ac:dyDescent="0.2">
      <c r="E5356" s="93"/>
      <c r="F5356" s="34"/>
      <c r="G5356" s="34"/>
      <c r="H5356" s="34"/>
    </row>
    <row r="5357" spans="5:8" x14ac:dyDescent="0.2">
      <c r="E5357" s="93"/>
      <c r="F5357" s="34"/>
      <c r="G5357" s="34"/>
      <c r="H5357" s="34"/>
    </row>
    <row r="5358" spans="5:8" x14ac:dyDescent="0.2">
      <c r="E5358" s="93"/>
      <c r="F5358" s="34"/>
      <c r="G5358" s="34"/>
      <c r="H5358" s="34"/>
    </row>
    <row r="5359" spans="5:8" x14ac:dyDescent="0.2">
      <c r="E5359" s="93"/>
      <c r="F5359" s="34"/>
      <c r="G5359" s="34"/>
      <c r="H5359" s="34"/>
    </row>
    <row r="5360" spans="5:8" x14ac:dyDescent="0.2">
      <c r="E5360" s="93"/>
      <c r="F5360" s="34"/>
      <c r="G5360" s="34"/>
      <c r="H5360" s="34"/>
    </row>
    <row r="5361" spans="5:8" x14ac:dyDescent="0.2">
      <c r="E5361" s="93"/>
      <c r="F5361" s="34"/>
      <c r="G5361" s="34"/>
      <c r="H5361" s="34"/>
    </row>
    <row r="5362" spans="5:8" x14ac:dyDescent="0.2">
      <c r="E5362" s="93"/>
      <c r="F5362" s="34"/>
      <c r="G5362" s="34"/>
      <c r="H5362" s="34"/>
    </row>
    <row r="5363" spans="5:8" x14ac:dyDescent="0.2">
      <c r="E5363" s="93"/>
      <c r="F5363" s="34"/>
      <c r="G5363" s="34"/>
      <c r="H5363" s="34"/>
    </row>
    <row r="5364" spans="5:8" x14ac:dyDescent="0.2">
      <c r="E5364" s="93"/>
      <c r="F5364" s="34"/>
      <c r="G5364" s="34"/>
      <c r="H5364" s="34"/>
    </row>
    <row r="5365" spans="5:8" x14ac:dyDescent="0.2">
      <c r="E5365" s="93"/>
      <c r="F5365" s="34"/>
      <c r="G5365" s="34"/>
      <c r="H5365" s="34"/>
    </row>
    <row r="5366" spans="5:8" x14ac:dyDescent="0.2">
      <c r="E5366" s="93"/>
      <c r="F5366" s="34"/>
      <c r="G5366" s="34"/>
      <c r="H5366" s="34"/>
    </row>
    <row r="5367" spans="5:8" x14ac:dyDescent="0.2">
      <c r="E5367" s="93"/>
      <c r="F5367" s="34"/>
      <c r="G5367" s="34"/>
      <c r="H5367" s="34"/>
    </row>
    <row r="5368" spans="5:8" x14ac:dyDescent="0.2">
      <c r="E5368" s="93"/>
      <c r="F5368" s="34"/>
      <c r="G5368" s="34"/>
      <c r="H5368" s="34"/>
    </row>
    <row r="5369" spans="5:8" x14ac:dyDescent="0.2">
      <c r="E5369" s="93"/>
      <c r="F5369" s="34"/>
      <c r="G5369" s="34"/>
      <c r="H5369" s="34"/>
    </row>
    <row r="5370" spans="5:8" x14ac:dyDescent="0.2">
      <c r="E5370" s="93"/>
      <c r="F5370" s="34"/>
      <c r="G5370" s="34"/>
      <c r="H5370" s="34"/>
    </row>
    <row r="5371" spans="5:8" x14ac:dyDescent="0.2">
      <c r="E5371" s="93"/>
      <c r="F5371" s="34"/>
      <c r="G5371" s="34"/>
      <c r="H5371" s="34"/>
    </row>
    <row r="5372" spans="5:8" x14ac:dyDescent="0.2">
      <c r="E5372" s="93"/>
      <c r="F5372" s="34"/>
      <c r="G5372" s="34"/>
      <c r="H5372" s="34"/>
    </row>
    <row r="5373" spans="5:8" x14ac:dyDescent="0.2">
      <c r="E5373" s="93"/>
      <c r="F5373" s="34"/>
      <c r="G5373" s="34"/>
      <c r="H5373" s="34"/>
    </row>
    <row r="5374" spans="5:8" x14ac:dyDescent="0.2">
      <c r="E5374" s="93"/>
      <c r="F5374" s="34"/>
      <c r="G5374" s="34"/>
      <c r="H5374" s="34"/>
    </row>
    <row r="5375" spans="5:8" x14ac:dyDescent="0.2">
      <c r="E5375" s="93"/>
      <c r="F5375" s="34"/>
      <c r="G5375" s="34"/>
      <c r="H5375" s="34"/>
    </row>
    <row r="5376" spans="5:8" x14ac:dyDescent="0.2">
      <c r="E5376" s="93"/>
      <c r="F5376" s="34"/>
      <c r="G5376" s="34"/>
      <c r="H5376" s="34"/>
    </row>
    <row r="5377" spans="5:8" x14ac:dyDescent="0.2">
      <c r="E5377" s="93"/>
      <c r="F5377" s="34"/>
      <c r="G5377" s="34"/>
      <c r="H5377" s="34"/>
    </row>
    <row r="5378" spans="5:8" x14ac:dyDescent="0.2">
      <c r="E5378" s="93"/>
      <c r="F5378" s="34"/>
      <c r="G5378" s="34"/>
      <c r="H5378" s="34"/>
    </row>
    <row r="5379" spans="5:8" x14ac:dyDescent="0.2">
      <c r="E5379" s="93"/>
      <c r="F5379" s="34"/>
      <c r="G5379" s="34"/>
      <c r="H5379" s="34"/>
    </row>
    <row r="5380" spans="5:8" x14ac:dyDescent="0.2">
      <c r="E5380" s="93"/>
      <c r="F5380" s="34"/>
      <c r="G5380" s="34"/>
      <c r="H5380" s="34"/>
    </row>
    <row r="5381" spans="5:8" x14ac:dyDescent="0.2">
      <c r="E5381" s="93"/>
      <c r="F5381" s="34"/>
      <c r="G5381" s="34"/>
      <c r="H5381" s="34"/>
    </row>
    <row r="5382" spans="5:8" x14ac:dyDescent="0.2">
      <c r="E5382" s="93"/>
      <c r="F5382" s="34"/>
      <c r="G5382" s="34"/>
      <c r="H5382" s="34"/>
    </row>
    <row r="5383" spans="5:8" x14ac:dyDescent="0.2">
      <c r="E5383" s="93"/>
      <c r="F5383" s="34"/>
      <c r="G5383" s="34"/>
      <c r="H5383" s="34"/>
    </row>
    <row r="5384" spans="5:8" x14ac:dyDescent="0.2">
      <c r="E5384" s="93"/>
      <c r="F5384" s="34"/>
      <c r="G5384" s="34"/>
      <c r="H5384" s="34"/>
    </row>
    <row r="5385" spans="5:8" x14ac:dyDescent="0.2">
      <c r="E5385" s="93"/>
      <c r="F5385" s="34"/>
      <c r="G5385" s="34"/>
      <c r="H5385" s="34"/>
    </row>
    <row r="5386" spans="5:8" x14ac:dyDescent="0.2">
      <c r="E5386" s="93"/>
      <c r="F5386" s="34"/>
      <c r="G5386" s="34"/>
      <c r="H5386" s="34"/>
    </row>
    <row r="5387" spans="5:8" x14ac:dyDescent="0.2">
      <c r="E5387" s="93"/>
      <c r="F5387" s="34"/>
      <c r="G5387" s="34"/>
      <c r="H5387" s="34"/>
    </row>
    <row r="5388" spans="5:8" x14ac:dyDescent="0.2">
      <c r="E5388" s="93"/>
      <c r="F5388" s="34"/>
      <c r="G5388" s="34"/>
      <c r="H5388" s="34"/>
    </row>
    <row r="5389" spans="5:8" x14ac:dyDescent="0.2">
      <c r="E5389" s="93"/>
      <c r="F5389" s="34"/>
      <c r="G5389" s="34"/>
      <c r="H5389" s="34"/>
    </row>
    <row r="5390" spans="5:8" x14ac:dyDescent="0.2">
      <c r="E5390" s="93"/>
      <c r="F5390" s="34"/>
      <c r="G5390" s="34"/>
      <c r="H5390" s="34"/>
    </row>
    <row r="5391" spans="5:8" x14ac:dyDescent="0.2">
      <c r="E5391" s="93"/>
      <c r="F5391" s="34"/>
      <c r="G5391" s="34"/>
      <c r="H5391" s="34"/>
    </row>
    <row r="5392" spans="5:8" x14ac:dyDescent="0.2">
      <c r="E5392" s="93"/>
      <c r="F5392" s="34"/>
      <c r="G5392" s="34"/>
      <c r="H5392" s="34"/>
    </row>
    <row r="5393" spans="5:8" x14ac:dyDescent="0.2">
      <c r="E5393" s="93"/>
      <c r="F5393" s="34"/>
      <c r="G5393" s="34"/>
      <c r="H5393" s="34"/>
    </row>
    <row r="5394" spans="5:8" x14ac:dyDescent="0.2">
      <c r="E5394" s="93"/>
      <c r="F5394" s="34"/>
      <c r="G5394" s="34"/>
      <c r="H5394" s="34"/>
    </row>
    <row r="5395" spans="5:8" x14ac:dyDescent="0.2">
      <c r="E5395" s="93"/>
      <c r="F5395" s="34"/>
      <c r="G5395" s="34"/>
      <c r="H5395" s="34"/>
    </row>
    <row r="5396" spans="5:8" x14ac:dyDescent="0.2">
      <c r="E5396" s="93"/>
      <c r="F5396" s="34"/>
      <c r="G5396" s="34"/>
      <c r="H5396" s="34"/>
    </row>
    <row r="5397" spans="5:8" x14ac:dyDescent="0.2">
      <c r="E5397" s="93"/>
      <c r="F5397" s="34"/>
      <c r="G5397" s="34"/>
      <c r="H5397" s="34"/>
    </row>
    <row r="5398" spans="5:8" x14ac:dyDescent="0.2">
      <c r="E5398" s="93"/>
      <c r="F5398" s="34"/>
      <c r="G5398" s="34"/>
      <c r="H5398" s="34"/>
    </row>
    <row r="5399" spans="5:8" x14ac:dyDescent="0.2">
      <c r="E5399" s="93"/>
      <c r="F5399" s="34"/>
      <c r="G5399" s="34"/>
      <c r="H5399" s="34"/>
    </row>
    <row r="5400" spans="5:8" x14ac:dyDescent="0.2">
      <c r="E5400" s="93"/>
      <c r="F5400" s="34"/>
      <c r="G5400" s="34"/>
      <c r="H5400" s="34"/>
    </row>
    <row r="5401" spans="5:8" x14ac:dyDescent="0.2">
      <c r="E5401" s="93"/>
      <c r="F5401" s="34"/>
      <c r="G5401" s="34"/>
      <c r="H5401" s="34"/>
    </row>
    <row r="5402" spans="5:8" x14ac:dyDescent="0.2">
      <c r="E5402" s="93"/>
      <c r="F5402" s="34"/>
      <c r="G5402" s="34"/>
      <c r="H5402" s="34"/>
    </row>
    <row r="5403" spans="5:8" x14ac:dyDescent="0.2">
      <c r="E5403" s="93"/>
      <c r="F5403" s="34"/>
      <c r="G5403" s="34"/>
      <c r="H5403" s="34"/>
    </row>
    <row r="5404" spans="5:8" x14ac:dyDescent="0.2">
      <c r="E5404" s="93"/>
      <c r="F5404" s="34"/>
      <c r="G5404" s="34"/>
      <c r="H5404" s="34"/>
    </row>
    <row r="5405" spans="5:8" x14ac:dyDescent="0.2">
      <c r="E5405" s="93"/>
      <c r="F5405" s="34"/>
      <c r="G5405" s="34"/>
      <c r="H5405" s="34"/>
    </row>
    <row r="5406" spans="5:8" x14ac:dyDescent="0.2">
      <c r="E5406" s="93"/>
      <c r="F5406" s="34"/>
      <c r="G5406" s="34"/>
      <c r="H5406" s="34"/>
    </row>
    <row r="5407" spans="5:8" x14ac:dyDescent="0.2">
      <c r="E5407" s="93"/>
      <c r="F5407" s="34"/>
      <c r="G5407" s="34"/>
      <c r="H5407" s="34"/>
    </row>
    <row r="5408" spans="5:8" x14ac:dyDescent="0.2">
      <c r="E5408" s="93"/>
      <c r="F5408" s="34"/>
      <c r="G5408" s="34"/>
      <c r="H5408" s="34"/>
    </row>
    <row r="5409" spans="5:8" x14ac:dyDescent="0.2">
      <c r="E5409" s="93"/>
      <c r="F5409" s="34"/>
      <c r="G5409" s="34"/>
      <c r="H5409" s="34"/>
    </row>
    <row r="5410" spans="5:8" x14ac:dyDescent="0.2">
      <c r="E5410" s="93"/>
      <c r="F5410" s="34"/>
      <c r="G5410" s="34"/>
      <c r="H5410" s="34"/>
    </row>
    <row r="5411" spans="5:8" x14ac:dyDescent="0.2">
      <c r="E5411" s="93"/>
      <c r="F5411" s="34"/>
      <c r="G5411" s="34"/>
      <c r="H5411" s="34"/>
    </row>
    <row r="5412" spans="5:8" x14ac:dyDescent="0.2">
      <c r="E5412" s="93"/>
      <c r="F5412" s="34"/>
      <c r="G5412" s="34"/>
      <c r="H5412" s="34"/>
    </row>
    <row r="5413" spans="5:8" x14ac:dyDescent="0.2">
      <c r="E5413" s="93"/>
      <c r="F5413" s="34"/>
      <c r="G5413" s="34"/>
      <c r="H5413" s="34"/>
    </row>
    <row r="5414" spans="5:8" x14ac:dyDescent="0.2">
      <c r="E5414" s="93"/>
      <c r="F5414" s="34"/>
      <c r="G5414" s="34"/>
      <c r="H5414" s="34"/>
    </row>
    <row r="5415" spans="5:8" x14ac:dyDescent="0.2">
      <c r="E5415" s="93"/>
      <c r="F5415" s="34"/>
      <c r="G5415" s="34"/>
      <c r="H5415" s="34"/>
    </row>
    <row r="5416" spans="5:8" x14ac:dyDescent="0.2">
      <c r="E5416" s="93"/>
      <c r="F5416" s="34"/>
      <c r="G5416" s="34"/>
      <c r="H5416" s="34"/>
    </row>
    <row r="5417" spans="5:8" x14ac:dyDescent="0.2">
      <c r="E5417" s="93"/>
      <c r="F5417" s="34"/>
      <c r="G5417" s="34"/>
      <c r="H5417" s="34"/>
    </row>
    <row r="5418" spans="5:8" x14ac:dyDescent="0.2">
      <c r="E5418" s="93"/>
      <c r="F5418" s="34"/>
      <c r="G5418" s="34"/>
      <c r="H5418" s="34"/>
    </row>
    <row r="5419" spans="5:8" x14ac:dyDescent="0.2">
      <c r="E5419" s="93"/>
      <c r="F5419" s="34"/>
      <c r="G5419" s="34"/>
      <c r="H5419" s="34"/>
    </row>
    <row r="5420" spans="5:8" x14ac:dyDescent="0.2">
      <c r="E5420" s="93"/>
      <c r="F5420" s="34"/>
      <c r="G5420" s="34"/>
      <c r="H5420" s="34"/>
    </row>
    <row r="5421" spans="5:8" x14ac:dyDescent="0.2">
      <c r="E5421" s="93"/>
      <c r="F5421" s="34"/>
      <c r="G5421" s="34"/>
      <c r="H5421" s="34"/>
    </row>
    <row r="5422" spans="5:8" x14ac:dyDescent="0.2">
      <c r="E5422" s="93"/>
      <c r="F5422" s="34"/>
      <c r="G5422" s="34"/>
      <c r="H5422" s="34"/>
    </row>
    <row r="5423" spans="5:8" x14ac:dyDescent="0.2">
      <c r="E5423" s="93"/>
      <c r="F5423" s="34"/>
      <c r="G5423" s="34"/>
      <c r="H5423" s="34"/>
    </row>
    <row r="5424" spans="5:8" x14ac:dyDescent="0.2">
      <c r="E5424" s="93"/>
      <c r="F5424" s="34"/>
      <c r="G5424" s="34"/>
      <c r="H5424" s="34"/>
    </row>
    <row r="5425" spans="5:8" x14ac:dyDescent="0.2">
      <c r="E5425" s="93"/>
      <c r="F5425" s="34"/>
      <c r="G5425" s="34"/>
      <c r="H5425" s="34"/>
    </row>
    <row r="5426" spans="5:8" x14ac:dyDescent="0.2">
      <c r="E5426" s="93"/>
      <c r="F5426" s="34"/>
      <c r="G5426" s="34"/>
      <c r="H5426" s="34"/>
    </row>
    <row r="5427" spans="5:8" x14ac:dyDescent="0.2">
      <c r="E5427" s="93"/>
      <c r="F5427" s="34"/>
      <c r="G5427" s="34"/>
      <c r="H5427" s="34"/>
    </row>
    <row r="5428" spans="5:8" x14ac:dyDescent="0.2">
      <c r="E5428" s="93"/>
      <c r="F5428" s="34"/>
      <c r="G5428" s="34"/>
      <c r="H5428" s="34"/>
    </row>
    <row r="5429" spans="5:8" x14ac:dyDescent="0.2">
      <c r="E5429" s="93"/>
      <c r="F5429" s="34"/>
      <c r="G5429" s="34"/>
      <c r="H5429" s="34"/>
    </row>
    <row r="5430" spans="5:8" x14ac:dyDescent="0.2">
      <c r="E5430" s="93"/>
      <c r="F5430" s="34"/>
      <c r="G5430" s="34"/>
      <c r="H5430" s="34"/>
    </row>
    <row r="5431" spans="5:8" x14ac:dyDescent="0.2">
      <c r="E5431" s="93"/>
      <c r="F5431" s="34"/>
      <c r="G5431" s="34"/>
      <c r="H5431" s="34"/>
    </row>
    <row r="5432" spans="5:8" x14ac:dyDescent="0.2">
      <c r="E5432" s="93"/>
      <c r="F5432" s="34"/>
      <c r="G5432" s="34"/>
      <c r="H5432" s="34"/>
    </row>
    <row r="5433" spans="5:8" x14ac:dyDescent="0.2">
      <c r="E5433" s="93"/>
      <c r="F5433" s="34"/>
      <c r="G5433" s="34"/>
      <c r="H5433" s="34"/>
    </row>
    <row r="5434" spans="5:8" x14ac:dyDescent="0.2">
      <c r="E5434" s="93"/>
      <c r="F5434" s="34"/>
      <c r="G5434" s="34"/>
      <c r="H5434" s="34"/>
    </row>
    <row r="5435" spans="5:8" x14ac:dyDescent="0.2">
      <c r="E5435" s="93"/>
      <c r="F5435" s="34"/>
      <c r="G5435" s="34"/>
      <c r="H5435" s="34"/>
    </row>
    <row r="5436" spans="5:8" x14ac:dyDescent="0.2">
      <c r="E5436" s="93"/>
      <c r="F5436" s="34"/>
      <c r="G5436" s="34"/>
      <c r="H5436" s="34"/>
    </row>
    <row r="5437" spans="5:8" x14ac:dyDescent="0.2">
      <c r="E5437" s="93"/>
      <c r="F5437" s="34"/>
      <c r="G5437" s="34"/>
      <c r="H5437" s="34"/>
    </row>
    <row r="5438" spans="5:8" x14ac:dyDescent="0.2">
      <c r="E5438" s="93"/>
      <c r="F5438" s="34"/>
      <c r="G5438" s="34"/>
      <c r="H5438" s="34"/>
    </row>
    <row r="5439" spans="5:8" x14ac:dyDescent="0.2">
      <c r="E5439" s="93"/>
      <c r="F5439" s="34"/>
      <c r="G5439" s="34"/>
      <c r="H5439" s="34"/>
    </row>
    <row r="5440" spans="5:8" x14ac:dyDescent="0.2">
      <c r="E5440" s="93"/>
      <c r="F5440" s="34"/>
      <c r="G5440" s="34"/>
      <c r="H5440" s="34"/>
    </row>
    <row r="5441" spans="5:8" x14ac:dyDescent="0.2">
      <c r="E5441" s="93"/>
      <c r="F5441" s="34"/>
      <c r="G5441" s="34"/>
      <c r="H5441" s="34"/>
    </row>
    <row r="5442" spans="5:8" x14ac:dyDescent="0.2">
      <c r="E5442" s="93"/>
      <c r="F5442" s="34"/>
      <c r="G5442" s="34"/>
      <c r="H5442" s="34"/>
    </row>
    <row r="5443" spans="5:8" x14ac:dyDescent="0.2">
      <c r="E5443" s="93"/>
      <c r="F5443" s="34"/>
      <c r="G5443" s="34"/>
      <c r="H5443" s="34"/>
    </row>
    <row r="5444" spans="5:8" x14ac:dyDescent="0.2">
      <c r="E5444" s="93"/>
      <c r="F5444" s="34"/>
      <c r="G5444" s="34"/>
      <c r="H5444" s="34"/>
    </row>
    <row r="5445" spans="5:8" x14ac:dyDescent="0.2">
      <c r="E5445" s="93"/>
      <c r="F5445" s="34"/>
      <c r="G5445" s="34"/>
      <c r="H5445" s="34"/>
    </row>
    <row r="5446" spans="5:8" x14ac:dyDescent="0.2">
      <c r="E5446" s="93"/>
      <c r="F5446" s="34"/>
      <c r="G5446" s="34"/>
      <c r="H5446" s="34"/>
    </row>
    <row r="5447" spans="5:8" x14ac:dyDescent="0.2">
      <c r="E5447" s="93"/>
      <c r="F5447" s="34"/>
      <c r="G5447" s="34"/>
      <c r="H5447" s="34"/>
    </row>
    <row r="5448" spans="5:8" x14ac:dyDescent="0.2">
      <c r="E5448" s="93"/>
      <c r="F5448" s="34"/>
      <c r="G5448" s="34"/>
      <c r="H5448" s="34"/>
    </row>
    <row r="5449" spans="5:8" x14ac:dyDescent="0.2">
      <c r="E5449" s="93"/>
      <c r="F5449" s="34"/>
      <c r="G5449" s="34"/>
      <c r="H5449" s="34"/>
    </row>
    <row r="5450" spans="5:8" x14ac:dyDescent="0.2">
      <c r="E5450" s="93"/>
      <c r="F5450" s="34"/>
      <c r="G5450" s="34"/>
      <c r="H5450" s="34"/>
    </row>
    <row r="5451" spans="5:8" x14ac:dyDescent="0.2">
      <c r="E5451" s="93"/>
      <c r="F5451" s="34"/>
      <c r="G5451" s="34"/>
      <c r="H5451" s="34"/>
    </row>
    <row r="5452" spans="5:8" x14ac:dyDescent="0.2">
      <c r="E5452" s="93"/>
      <c r="F5452" s="34"/>
      <c r="G5452" s="34"/>
      <c r="H5452" s="34"/>
    </row>
    <row r="5453" spans="5:8" x14ac:dyDescent="0.2">
      <c r="E5453" s="93"/>
      <c r="F5453" s="34"/>
      <c r="G5453" s="34"/>
      <c r="H5453" s="34"/>
    </row>
    <row r="5454" spans="5:8" x14ac:dyDescent="0.2">
      <c r="E5454" s="93"/>
      <c r="F5454" s="34"/>
      <c r="G5454" s="34"/>
      <c r="H5454" s="34"/>
    </row>
    <row r="5455" spans="5:8" x14ac:dyDescent="0.2">
      <c r="E5455" s="93"/>
      <c r="F5455" s="34"/>
      <c r="G5455" s="34"/>
      <c r="H5455" s="34"/>
    </row>
    <row r="5456" spans="5:8" x14ac:dyDescent="0.2">
      <c r="E5456" s="93"/>
      <c r="F5456" s="34"/>
      <c r="G5456" s="34"/>
      <c r="H5456" s="34"/>
    </row>
    <row r="5457" spans="5:8" x14ac:dyDescent="0.2">
      <c r="E5457" s="93"/>
      <c r="F5457" s="34"/>
      <c r="G5457" s="34"/>
      <c r="H5457" s="34"/>
    </row>
    <row r="5458" spans="5:8" x14ac:dyDescent="0.2">
      <c r="E5458" s="93"/>
      <c r="F5458" s="34"/>
      <c r="G5458" s="34"/>
      <c r="H5458" s="34"/>
    </row>
    <row r="5459" spans="5:8" x14ac:dyDescent="0.2">
      <c r="E5459" s="93"/>
      <c r="F5459" s="34"/>
      <c r="G5459" s="34"/>
      <c r="H5459" s="34"/>
    </row>
    <row r="5460" spans="5:8" x14ac:dyDescent="0.2">
      <c r="E5460" s="93"/>
      <c r="F5460" s="34"/>
      <c r="G5460" s="34"/>
      <c r="H5460" s="34"/>
    </row>
    <row r="5461" spans="5:8" x14ac:dyDescent="0.2">
      <c r="E5461" s="93"/>
      <c r="F5461" s="34"/>
      <c r="G5461" s="34"/>
      <c r="H5461" s="34"/>
    </row>
    <row r="5462" spans="5:8" x14ac:dyDescent="0.2">
      <c r="E5462" s="93"/>
      <c r="F5462" s="34"/>
      <c r="G5462" s="34"/>
      <c r="H5462" s="34"/>
    </row>
    <row r="5463" spans="5:8" x14ac:dyDescent="0.2">
      <c r="E5463" s="93"/>
      <c r="F5463" s="34"/>
      <c r="G5463" s="34"/>
      <c r="H5463" s="34"/>
    </row>
    <row r="5464" spans="5:8" x14ac:dyDescent="0.2">
      <c r="E5464" s="93"/>
      <c r="F5464" s="34"/>
      <c r="G5464" s="34"/>
      <c r="H5464" s="34"/>
    </row>
    <row r="5465" spans="5:8" x14ac:dyDescent="0.2">
      <c r="E5465" s="93"/>
      <c r="F5465" s="34"/>
      <c r="G5465" s="34"/>
      <c r="H5465" s="34"/>
    </row>
    <row r="5466" spans="5:8" x14ac:dyDescent="0.2">
      <c r="E5466" s="93"/>
      <c r="F5466" s="34"/>
      <c r="G5466" s="34"/>
      <c r="H5466" s="34"/>
    </row>
    <row r="5467" spans="5:8" x14ac:dyDescent="0.2">
      <c r="E5467" s="93"/>
      <c r="F5467" s="34"/>
      <c r="G5467" s="34"/>
      <c r="H5467" s="34"/>
    </row>
    <row r="5468" spans="5:8" x14ac:dyDescent="0.2">
      <c r="E5468" s="93"/>
      <c r="F5468" s="34"/>
      <c r="G5468" s="34"/>
      <c r="H5468" s="34"/>
    </row>
    <row r="5469" spans="5:8" x14ac:dyDescent="0.2">
      <c r="E5469" s="93"/>
      <c r="F5469" s="34"/>
      <c r="G5469" s="34"/>
      <c r="H5469" s="34"/>
    </row>
    <row r="5470" spans="5:8" x14ac:dyDescent="0.2">
      <c r="E5470" s="93"/>
      <c r="F5470" s="34"/>
      <c r="G5470" s="34"/>
      <c r="H5470" s="34"/>
    </row>
    <row r="5471" spans="5:8" x14ac:dyDescent="0.2">
      <c r="E5471" s="93"/>
      <c r="F5471" s="34"/>
      <c r="G5471" s="34"/>
      <c r="H5471" s="34"/>
    </row>
    <row r="5472" spans="5:8" x14ac:dyDescent="0.2">
      <c r="E5472" s="93"/>
      <c r="F5472" s="34"/>
      <c r="G5472" s="34"/>
      <c r="H5472" s="34"/>
    </row>
    <row r="5473" spans="5:8" x14ac:dyDescent="0.2">
      <c r="E5473" s="93"/>
      <c r="F5473" s="34"/>
      <c r="G5473" s="34"/>
      <c r="H5473" s="34"/>
    </row>
    <row r="5474" spans="5:8" x14ac:dyDescent="0.2">
      <c r="E5474" s="93"/>
      <c r="F5474" s="34"/>
      <c r="G5474" s="34"/>
      <c r="H5474" s="34"/>
    </row>
    <row r="5475" spans="5:8" x14ac:dyDescent="0.2">
      <c r="E5475" s="93"/>
      <c r="F5475" s="34"/>
      <c r="G5475" s="34"/>
      <c r="H5475" s="34"/>
    </row>
    <row r="5476" spans="5:8" x14ac:dyDescent="0.2">
      <c r="E5476" s="93"/>
      <c r="F5476" s="34"/>
      <c r="G5476" s="34"/>
      <c r="H5476" s="34"/>
    </row>
    <row r="5477" spans="5:8" x14ac:dyDescent="0.2">
      <c r="E5477" s="93"/>
      <c r="F5477" s="34"/>
      <c r="G5477" s="34"/>
      <c r="H5477" s="34"/>
    </row>
    <row r="5478" spans="5:8" x14ac:dyDescent="0.2">
      <c r="E5478" s="93"/>
      <c r="F5478" s="34"/>
      <c r="G5478" s="34"/>
      <c r="H5478" s="34"/>
    </row>
    <row r="5479" spans="5:8" x14ac:dyDescent="0.2">
      <c r="E5479" s="93"/>
      <c r="F5479" s="34"/>
      <c r="G5479" s="34"/>
      <c r="H5479" s="34"/>
    </row>
    <row r="5480" spans="5:8" x14ac:dyDescent="0.2">
      <c r="E5480" s="93"/>
      <c r="F5480" s="34"/>
      <c r="G5480" s="34"/>
      <c r="H5480" s="34"/>
    </row>
    <row r="5481" spans="5:8" x14ac:dyDescent="0.2">
      <c r="E5481" s="93"/>
      <c r="F5481" s="34"/>
      <c r="G5481" s="34"/>
      <c r="H5481" s="34"/>
    </row>
    <row r="5482" spans="5:8" x14ac:dyDescent="0.2">
      <c r="E5482" s="93"/>
      <c r="F5482" s="34"/>
      <c r="G5482" s="34"/>
      <c r="H5482" s="34"/>
    </row>
    <row r="5483" spans="5:8" x14ac:dyDescent="0.2">
      <c r="E5483" s="93"/>
      <c r="F5483" s="34"/>
      <c r="G5483" s="34"/>
      <c r="H5483" s="34"/>
    </row>
    <row r="5484" spans="5:8" x14ac:dyDescent="0.2">
      <c r="E5484" s="93"/>
      <c r="F5484" s="34"/>
      <c r="G5484" s="34"/>
      <c r="H5484" s="34"/>
    </row>
    <row r="5485" spans="5:8" x14ac:dyDescent="0.2">
      <c r="E5485" s="93"/>
      <c r="F5485" s="34"/>
      <c r="G5485" s="34"/>
      <c r="H5485" s="34"/>
    </row>
    <row r="5486" spans="5:8" x14ac:dyDescent="0.2">
      <c r="E5486" s="93"/>
      <c r="F5486" s="34"/>
      <c r="G5486" s="34"/>
      <c r="H5486" s="34"/>
    </row>
    <row r="5487" spans="5:8" x14ac:dyDescent="0.2">
      <c r="E5487" s="93"/>
      <c r="F5487" s="34"/>
      <c r="G5487" s="34"/>
      <c r="H5487" s="34"/>
    </row>
    <row r="5488" spans="5:8" x14ac:dyDescent="0.2">
      <c r="E5488" s="93"/>
      <c r="F5488" s="34"/>
      <c r="G5488" s="34"/>
      <c r="H5488" s="34"/>
    </row>
    <row r="5489" spans="5:8" x14ac:dyDescent="0.2">
      <c r="E5489" s="93"/>
      <c r="F5489" s="34"/>
      <c r="G5489" s="34"/>
      <c r="H5489" s="34"/>
    </row>
    <row r="5490" spans="5:8" x14ac:dyDescent="0.2">
      <c r="E5490" s="93"/>
      <c r="F5490" s="34"/>
      <c r="G5490" s="34"/>
      <c r="H5490" s="34"/>
    </row>
    <row r="5491" spans="5:8" x14ac:dyDescent="0.2">
      <c r="E5491" s="93"/>
      <c r="F5491" s="34"/>
      <c r="G5491" s="34"/>
      <c r="H5491" s="34"/>
    </row>
    <row r="5492" spans="5:8" x14ac:dyDescent="0.2">
      <c r="E5492" s="93"/>
      <c r="F5492" s="34"/>
      <c r="G5492" s="34"/>
      <c r="H5492" s="34"/>
    </row>
    <row r="5493" spans="5:8" x14ac:dyDescent="0.2">
      <c r="E5493" s="93"/>
      <c r="F5493" s="34"/>
      <c r="G5493" s="34"/>
      <c r="H5493" s="34"/>
    </row>
    <row r="5494" spans="5:8" x14ac:dyDescent="0.2">
      <c r="E5494" s="93"/>
      <c r="F5494" s="34"/>
      <c r="G5494" s="34"/>
      <c r="H5494" s="34"/>
    </row>
    <row r="5495" spans="5:8" x14ac:dyDescent="0.2">
      <c r="E5495" s="93"/>
      <c r="F5495" s="34"/>
      <c r="G5495" s="34"/>
      <c r="H5495" s="34"/>
    </row>
    <row r="5496" spans="5:8" x14ac:dyDescent="0.2">
      <c r="E5496" s="93"/>
      <c r="F5496" s="34"/>
      <c r="G5496" s="34"/>
      <c r="H5496" s="34"/>
    </row>
    <row r="5497" spans="5:8" x14ac:dyDescent="0.2">
      <c r="E5497" s="93"/>
      <c r="F5497" s="34"/>
      <c r="G5497" s="34"/>
      <c r="H5497" s="34"/>
    </row>
    <row r="5498" spans="5:8" x14ac:dyDescent="0.2">
      <c r="E5498" s="93"/>
      <c r="F5498" s="34"/>
      <c r="G5498" s="34"/>
      <c r="H5498" s="34"/>
    </row>
    <row r="5499" spans="5:8" x14ac:dyDescent="0.2">
      <c r="E5499" s="93"/>
      <c r="F5499" s="34"/>
      <c r="G5499" s="34"/>
      <c r="H5499" s="34"/>
    </row>
    <row r="5500" spans="5:8" x14ac:dyDescent="0.2">
      <c r="E5500" s="93"/>
      <c r="F5500" s="34"/>
      <c r="G5500" s="34"/>
      <c r="H5500" s="34"/>
    </row>
    <row r="5501" spans="5:8" x14ac:dyDescent="0.2">
      <c r="E5501" s="93"/>
      <c r="F5501" s="34"/>
      <c r="G5501" s="34"/>
      <c r="H5501" s="34"/>
    </row>
    <row r="5502" spans="5:8" x14ac:dyDescent="0.2">
      <c r="E5502" s="93"/>
      <c r="F5502" s="34"/>
      <c r="G5502" s="34"/>
      <c r="H5502" s="34"/>
    </row>
    <row r="5503" spans="5:8" x14ac:dyDescent="0.2">
      <c r="E5503" s="93"/>
      <c r="F5503" s="34"/>
      <c r="G5503" s="34"/>
      <c r="H5503" s="34"/>
    </row>
    <row r="5504" spans="5:8" x14ac:dyDescent="0.2">
      <c r="E5504" s="93"/>
      <c r="F5504" s="34"/>
      <c r="G5504" s="34"/>
      <c r="H5504" s="34"/>
    </row>
    <row r="5505" spans="5:8" x14ac:dyDescent="0.2">
      <c r="E5505" s="93"/>
      <c r="F5505" s="34"/>
      <c r="G5505" s="34"/>
      <c r="H5505" s="34"/>
    </row>
    <row r="5506" spans="5:8" x14ac:dyDescent="0.2">
      <c r="E5506" s="93"/>
      <c r="F5506" s="34"/>
      <c r="G5506" s="34"/>
      <c r="H5506" s="34"/>
    </row>
    <row r="5507" spans="5:8" x14ac:dyDescent="0.2">
      <c r="E5507" s="93"/>
      <c r="F5507" s="34"/>
      <c r="G5507" s="34"/>
      <c r="H5507" s="34"/>
    </row>
    <row r="5508" spans="5:8" x14ac:dyDescent="0.2">
      <c r="E5508" s="93"/>
      <c r="F5508" s="34"/>
      <c r="G5508" s="34"/>
      <c r="H5508" s="34"/>
    </row>
    <row r="5509" spans="5:8" x14ac:dyDescent="0.2">
      <c r="E5509" s="93"/>
      <c r="F5509" s="34"/>
      <c r="G5509" s="34"/>
      <c r="H5509" s="34"/>
    </row>
    <row r="5510" spans="5:8" x14ac:dyDescent="0.2">
      <c r="E5510" s="93"/>
      <c r="F5510" s="34"/>
      <c r="G5510" s="34"/>
      <c r="H5510" s="34"/>
    </row>
    <row r="5511" spans="5:8" x14ac:dyDescent="0.2">
      <c r="E5511" s="93"/>
      <c r="F5511" s="34"/>
      <c r="G5511" s="34"/>
      <c r="H5511" s="34"/>
    </row>
    <row r="5512" spans="5:8" x14ac:dyDescent="0.2">
      <c r="E5512" s="93"/>
      <c r="F5512" s="34"/>
      <c r="G5512" s="34"/>
      <c r="H5512" s="34"/>
    </row>
    <row r="5513" spans="5:8" x14ac:dyDescent="0.2">
      <c r="E5513" s="93"/>
      <c r="F5513" s="34"/>
      <c r="G5513" s="34"/>
      <c r="H5513" s="34"/>
    </row>
    <row r="5514" spans="5:8" x14ac:dyDescent="0.2">
      <c r="E5514" s="93"/>
      <c r="F5514" s="34"/>
      <c r="G5514" s="34"/>
      <c r="H5514" s="34"/>
    </row>
    <row r="5515" spans="5:8" x14ac:dyDescent="0.2">
      <c r="E5515" s="93"/>
      <c r="F5515" s="34"/>
      <c r="G5515" s="34"/>
      <c r="H5515" s="34"/>
    </row>
    <row r="5516" spans="5:8" x14ac:dyDescent="0.2">
      <c r="E5516" s="93"/>
      <c r="F5516" s="34"/>
      <c r="G5516" s="34"/>
      <c r="H5516" s="34"/>
    </row>
    <row r="5517" spans="5:8" x14ac:dyDescent="0.2">
      <c r="E5517" s="93"/>
      <c r="F5517" s="34"/>
      <c r="G5517" s="34"/>
      <c r="H5517" s="34"/>
    </row>
    <row r="5518" spans="5:8" x14ac:dyDescent="0.2">
      <c r="E5518" s="93"/>
      <c r="F5518" s="34"/>
      <c r="G5518" s="34"/>
      <c r="H5518" s="34"/>
    </row>
    <row r="5519" spans="5:8" x14ac:dyDescent="0.2">
      <c r="E5519" s="93"/>
      <c r="F5519" s="34"/>
      <c r="G5519" s="34"/>
      <c r="H5519" s="34"/>
    </row>
    <row r="5520" spans="5:8" x14ac:dyDescent="0.2">
      <c r="E5520" s="93"/>
      <c r="F5520" s="34"/>
      <c r="G5520" s="34"/>
      <c r="H5520" s="34"/>
    </row>
    <row r="5521" spans="5:8" x14ac:dyDescent="0.2">
      <c r="E5521" s="93"/>
      <c r="F5521" s="34"/>
      <c r="G5521" s="34"/>
      <c r="H5521" s="34"/>
    </row>
    <row r="5522" spans="5:8" x14ac:dyDescent="0.2">
      <c r="E5522" s="93"/>
      <c r="F5522" s="34"/>
      <c r="G5522" s="34"/>
      <c r="H5522" s="34"/>
    </row>
    <row r="5523" spans="5:8" x14ac:dyDescent="0.2">
      <c r="E5523" s="93"/>
      <c r="F5523" s="34"/>
      <c r="G5523" s="34"/>
      <c r="H5523" s="34"/>
    </row>
    <row r="5524" spans="5:8" x14ac:dyDescent="0.2">
      <c r="E5524" s="93"/>
      <c r="F5524" s="34"/>
      <c r="G5524" s="34"/>
      <c r="H5524" s="34"/>
    </row>
    <row r="5525" spans="5:8" x14ac:dyDescent="0.2">
      <c r="E5525" s="93"/>
      <c r="F5525" s="34"/>
      <c r="G5525" s="34"/>
      <c r="H5525" s="34"/>
    </row>
    <row r="5526" spans="5:8" x14ac:dyDescent="0.2">
      <c r="E5526" s="93"/>
      <c r="F5526" s="34"/>
      <c r="G5526" s="34"/>
      <c r="H5526" s="34"/>
    </row>
    <row r="5527" spans="5:8" x14ac:dyDescent="0.2">
      <c r="E5527" s="93"/>
      <c r="F5527" s="34"/>
      <c r="G5527" s="34"/>
      <c r="H5527" s="34"/>
    </row>
    <row r="5528" spans="5:8" x14ac:dyDescent="0.2">
      <c r="E5528" s="93"/>
      <c r="F5528" s="34"/>
      <c r="G5528" s="34"/>
      <c r="H5528" s="34"/>
    </row>
    <row r="5529" spans="5:8" x14ac:dyDescent="0.2">
      <c r="E5529" s="93"/>
      <c r="F5529" s="34"/>
      <c r="G5529" s="34"/>
      <c r="H5529" s="34"/>
    </row>
    <row r="5530" spans="5:8" x14ac:dyDescent="0.2">
      <c r="E5530" s="93"/>
      <c r="F5530" s="34"/>
      <c r="G5530" s="34"/>
      <c r="H5530" s="34"/>
    </row>
    <row r="5531" spans="5:8" x14ac:dyDescent="0.2">
      <c r="E5531" s="93"/>
      <c r="F5531" s="34"/>
      <c r="G5531" s="34"/>
      <c r="H5531" s="34"/>
    </row>
    <row r="5532" spans="5:8" x14ac:dyDescent="0.2">
      <c r="E5532" s="93"/>
      <c r="F5532" s="34"/>
      <c r="G5532" s="34"/>
      <c r="H5532" s="34"/>
    </row>
    <row r="5533" spans="5:8" x14ac:dyDescent="0.2">
      <c r="E5533" s="93"/>
      <c r="F5533" s="34"/>
      <c r="G5533" s="34"/>
      <c r="H5533" s="34"/>
    </row>
    <row r="5534" spans="5:8" x14ac:dyDescent="0.2">
      <c r="E5534" s="93"/>
      <c r="F5534" s="34"/>
      <c r="G5534" s="34"/>
      <c r="H5534" s="34"/>
    </row>
    <row r="5535" spans="5:8" x14ac:dyDescent="0.2">
      <c r="E5535" s="93"/>
      <c r="F5535" s="34"/>
      <c r="G5535" s="34"/>
      <c r="H5535" s="34"/>
    </row>
    <row r="5536" spans="5:8" x14ac:dyDescent="0.2">
      <c r="E5536" s="93"/>
      <c r="F5536" s="34"/>
      <c r="G5536" s="34"/>
      <c r="H5536" s="34"/>
    </row>
    <row r="5537" spans="5:8" x14ac:dyDescent="0.2">
      <c r="E5537" s="93"/>
      <c r="F5537" s="34"/>
      <c r="G5537" s="34"/>
      <c r="H5537" s="34"/>
    </row>
    <row r="5538" spans="5:8" x14ac:dyDescent="0.2">
      <c r="E5538" s="93"/>
      <c r="F5538" s="34"/>
      <c r="G5538" s="34"/>
      <c r="H5538" s="34"/>
    </row>
    <row r="5539" spans="5:8" x14ac:dyDescent="0.2">
      <c r="E5539" s="93"/>
      <c r="F5539" s="34"/>
      <c r="G5539" s="34"/>
      <c r="H5539" s="34"/>
    </row>
    <row r="5540" spans="5:8" x14ac:dyDescent="0.2">
      <c r="E5540" s="93"/>
      <c r="F5540" s="34"/>
      <c r="G5540" s="34"/>
      <c r="H5540" s="34"/>
    </row>
    <row r="5541" spans="5:8" x14ac:dyDescent="0.2">
      <c r="E5541" s="93"/>
      <c r="F5541" s="34"/>
      <c r="G5541" s="34"/>
      <c r="H5541" s="34"/>
    </row>
    <row r="5542" spans="5:8" x14ac:dyDescent="0.2">
      <c r="E5542" s="93"/>
      <c r="F5542" s="34"/>
      <c r="G5542" s="34"/>
      <c r="H5542" s="34"/>
    </row>
    <row r="5543" spans="5:8" x14ac:dyDescent="0.2">
      <c r="E5543" s="93"/>
      <c r="F5543" s="34"/>
      <c r="G5543" s="34"/>
      <c r="H5543" s="34"/>
    </row>
    <row r="5544" spans="5:8" x14ac:dyDescent="0.2">
      <c r="E5544" s="93"/>
      <c r="F5544" s="34"/>
      <c r="G5544" s="34"/>
      <c r="H5544" s="34"/>
    </row>
    <row r="5545" spans="5:8" x14ac:dyDescent="0.2">
      <c r="E5545" s="93"/>
      <c r="F5545" s="34"/>
      <c r="G5545" s="34"/>
      <c r="H5545" s="34"/>
    </row>
    <row r="5546" spans="5:8" x14ac:dyDescent="0.2">
      <c r="E5546" s="93"/>
      <c r="F5546" s="34"/>
      <c r="G5546" s="34"/>
      <c r="H5546" s="34"/>
    </row>
    <row r="5547" spans="5:8" x14ac:dyDescent="0.2">
      <c r="E5547" s="93"/>
      <c r="F5547" s="34"/>
      <c r="G5547" s="34"/>
      <c r="H5547" s="34"/>
    </row>
    <row r="5548" spans="5:8" x14ac:dyDescent="0.2">
      <c r="E5548" s="93"/>
      <c r="F5548" s="34"/>
      <c r="G5548" s="34"/>
      <c r="H5548" s="34"/>
    </row>
    <row r="5549" spans="5:8" x14ac:dyDescent="0.2">
      <c r="E5549" s="93"/>
      <c r="F5549" s="34"/>
      <c r="G5549" s="34"/>
      <c r="H5549" s="34"/>
    </row>
    <row r="5550" spans="5:8" x14ac:dyDescent="0.2">
      <c r="E5550" s="93"/>
      <c r="F5550" s="34"/>
      <c r="G5550" s="34"/>
      <c r="H5550" s="34"/>
    </row>
    <row r="5551" spans="5:8" x14ac:dyDescent="0.2">
      <c r="E5551" s="93"/>
      <c r="F5551" s="34"/>
      <c r="G5551" s="34"/>
      <c r="H5551" s="34"/>
    </row>
    <row r="5552" spans="5:8" x14ac:dyDescent="0.2">
      <c r="E5552" s="93"/>
      <c r="F5552" s="34"/>
      <c r="G5552" s="34"/>
      <c r="H5552" s="34"/>
    </row>
    <row r="5553" spans="5:8" x14ac:dyDescent="0.2">
      <c r="E5553" s="93"/>
      <c r="F5553" s="34"/>
      <c r="G5553" s="34"/>
      <c r="H5553" s="34"/>
    </row>
    <row r="5554" spans="5:8" x14ac:dyDescent="0.2">
      <c r="E5554" s="93"/>
      <c r="F5554" s="34"/>
      <c r="G5554" s="34"/>
      <c r="H5554" s="34"/>
    </row>
    <row r="5555" spans="5:8" x14ac:dyDescent="0.2">
      <c r="E5555" s="93"/>
      <c r="F5555" s="34"/>
      <c r="G5555" s="34"/>
      <c r="H5555" s="34"/>
    </row>
    <row r="5556" spans="5:8" x14ac:dyDescent="0.2">
      <c r="E5556" s="93"/>
      <c r="F5556" s="34"/>
      <c r="G5556" s="34"/>
      <c r="H5556" s="34"/>
    </row>
    <row r="5557" spans="5:8" x14ac:dyDescent="0.2">
      <c r="E5557" s="93"/>
      <c r="F5557" s="34"/>
      <c r="G5557" s="34"/>
      <c r="H5557" s="34"/>
    </row>
    <row r="5558" spans="5:8" x14ac:dyDescent="0.2">
      <c r="E5558" s="93"/>
      <c r="F5558" s="34"/>
      <c r="G5558" s="34"/>
      <c r="H5558" s="34"/>
    </row>
    <row r="5559" spans="5:8" x14ac:dyDescent="0.2">
      <c r="E5559" s="93"/>
      <c r="F5559" s="34"/>
      <c r="G5559" s="34"/>
      <c r="H5559" s="34"/>
    </row>
    <row r="5560" spans="5:8" x14ac:dyDescent="0.2">
      <c r="E5560" s="93"/>
      <c r="F5560" s="34"/>
      <c r="G5560" s="34"/>
      <c r="H5560" s="34"/>
    </row>
    <row r="5561" spans="5:8" x14ac:dyDescent="0.2">
      <c r="E5561" s="93"/>
      <c r="F5561" s="34"/>
      <c r="G5561" s="34"/>
      <c r="H5561" s="34"/>
    </row>
    <row r="5562" spans="5:8" x14ac:dyDescent="0.2">
      <c r="E5562" s="93"/>
      <c r="F5562" s="34"/>
      <c r="G5562" s="34"/>
      <c r="H5562" s="34"/>
    </row>
    <row r="5563" spans="5:8" x14ac:dyDescent="0.2">
      <c r="E5563" s="93"/>
      <c r="F5563" s="34"/>
      <c r="G5563" s="34"/>
      <c r="H5563" s="34"/>
    </row>
    <row r="5564" spans="5:8" x14ac:dyDescent="0.2">
      <c r="E5564" s="93"/>
      <c r="F5564" s="34"/>
      <c r="G5564" s="34"/>
      <c r="H5564" s="34"/>
    </row>
    <row r="5565" spans="5:8" x14ac:dyDescent="0.2">
      <c r="E5565" s="93"/>
      <c r="F5565" s="34"/>
      <c r="G5565" s="34"/>
      <c r="H5565" s="34"/>
    </row>
    <row r="5566" spans="5:8" x14ac:dyDescent="0.2">
      <c r="E5566" s="93"/>
      <c r="F5566" s="34"/>
      <c r="G5566" s="34"/>
      <c r="H5566" s="34"/>
    </row>
    <row r="5567" spans="5:8" x14ac:dyDescent="0.2">
      <c r="E5567" s="93"/>
      <c r="F5567" s="34"/>
      <c r="G5567" s="34"/>
      <c r="H5567" s="34"/>
    </row>
    <row r="5568" spans="5:8" x14ac:dyDescent="0.2">
      <c r="E5568" s="93"/>
      <c r="F5568" s="34"/>
      <c r="G5568" s="34"/>
      <c r="H5568" s="34"/>
    </row>
    <row r="5569" spans="5:8" x14ac:dyDescent="0.2">
      <c r="E5569" s="93"/>
      <c r="F5569" s="34"/>
      <c r="G5569" s="34"/>
      <c r="H5569" s="34"/>
    </row>
    <row r="5570" spans="5:8" x14ac:dyDescent="0.2">
      <c r="E5570" s="93"/>
      <c r="F5570" s="34"/>
      <c r="G5570" s="34"/>
      <c r="H5570" s="34"/>
    </row>
    <row r="5571" spans="5:8" x14ac:dyDescent="0.2">
      <c r="E5571" s="93"/>
      <c r="F5571" s="34"/>
      <c r="G5571" s="34"/>
      <c r="H5571" s="34"/>
    </row>
    <row r="5572" spans="5:8" x14ac:dyDescent="0.2">
      <c r="E5572" s="93"/>
      <c r="F5572" s="34"/>
      <c r="G5572" s="34"/>
      <c r="H5572" s="34"/>
    </row>
    <row r="5573" spans="5:8" x14ac:dyDescent="0.2">
      <c r="E5573" s="93"/>
      <c r="F5573" s="34"/>
      <c r="G5573" s="34"/>
      <c r="H5573" s="34"/>
    </row>
    <row r="5574" spans="5:8" x14ac:dyDescent="0.2">
      <c r="E5574" s="93"/>
      <c r="F5574" s="34"/>
      <c r="G5574" s="34"/>
      <c r="H5574" s="34"/>
    </row>
    <row r="5575" spans="5:8" x14ac:dyDescent="0.2">
      <c r="E5575" s="93"/>
      <c r="F5575" s="34"/>
      <c r="G5575" s="34"/>
      <c r="H5575" s="34"/>
    </row>
    <row r="5576" spans="5:8" x14ac:dyDescent="0.2">
      <c r="E5576" s="93"/>
      <c r="F5576" s="34"/>
      <c r="G5576" s="34"/>
      <c r="H5576" s="34"/>
    </row>
    <row r="5577" spans="5:8" x14ac:dyDescent="0.2">
      <c r="E5577" s="93"/>
      <c r="F5577" s="34"/>
      <c r="G5577" s="34"/>
      <c r="H5577" s="34"/>
    </row>
    <row r="5578" spans="5:8" x14ac:dyDescent="0.2">
      <c r="E5578" s="93"/>
      <c r="F5578" s="34"/>
      <c r="G5578" s="34"/>
      <c r="H5578" s="34"/>
    </row>
    <row r="5579" spans="5:8" x14ac:dyDescent="0.2">
      <c r="E5579" s="93"/>
      <c r="F5579" s="34"/>
      <c r="G5579" s="34"/>
      <c r="H5579" s="34"/>
    </row>
    <row r="5580" spans="5:8" x14ac:dyDescent="0.2">
      <c r="E5580" s="93"/>
      <c r="F5580" s="34"/>
      <c r="G5580" s="34"/>
      <c r="H5580" s="34"/>
    </row>
    <row r="5581" spans="5:8" x14ac:dyDescent="0.2">
      <c r="E5581" s="93"/>
      <c r="F5581" s="34"/>
      <c r="G5581" s="34"/>
      <c r="H5581" s="34"/>
    </row>
    <row r="5582" spans="5:8" x14ac:dyDescent="0.2">
      <c r="E5582" s="93"/>
      <c r="F5582" s="34"/>
      <c r="G5582" s="34"/>
      <c r="H5582" s="34"/>
    </row>
    <row r="5583" spans="5:8" x14ac:dyDescent="0.2">
      <c r="E5583" s="93"/>
      <c r="F5583" s="34"/>
      <c r="G5583" s="34"/>
      <c r="H5583" s="34"/>
    </row>
    <row r="5584" spans="5:8" x14ac:dyDescent="0.2">
      <c r="E5584" s="93"/>
      <c r="F5584" s="34"/>
      <c r="G5584" s="34"/>
      <c r="H5584" s="34"/>
    </row>
    <row r="5585" spans="5:8" x14ac:dyDescent="0.2">
      <c r="E5585" s="93"/>
      <c r="F5585" s="34"/>
      <c r="G5585" s="34"/>
      <c r="H5585" s="34"/>
    </row>
    <row r="5586" spans="5:8" x14ac:dyDescent="0.2">
      <c r="E5586" s="93"/>
      <c r="F5586" s="34"/>
      <c r="G5586" s="34"/>
      <c r="H5586" s="34"/>
    </row>
    <row r="5587" spans="5:8" x14ac:dyDescent="0.2">
      <c r="E5587" s="93"/>
      <c r="F5587" s="34"/>
      <c r="G5587" s="34"/>
      <c r="H5587" s="34"/>
    </row>
    <row r="5588" spans="5:8" x14ac:dyDescent="0.2">
      <c r="E5588" s="93"/>
      <c r="F5588" s="34"/>
      <c r="G5588" s="34"/>
      <c r="H5588" s="34"/>
    </row>
    <row r="5589" spans="5:8" x14ac:dyDescent="0.2">
      <c r="E5589" s="93"/>
      <c r="F5589" s="34"/>
      <c r="G5589" s="34"/>
      <c r="H5589" s="34"/>
    </row>
    <row r="5590" spans="5:8" x14ac:dyDescent="0.2">
      <c r="E5590" s="93"/>
      <c r="F5590" s="34"/>
      <c r="G5590" s="34"/>
      <c r="H5590" s="34"/>
    </row>
    <row r="5591" spans="5:8" x14ac:dyDescent="0.2">
      <c r="E5591" s="93"/>
      <c r="F5591" s="34"/>
      <c r="G5591" s="34"/>
      <c r="H5591" s="34"/>
    </row>
    <row r="5592" spans="5:8" x14ac:dyDescent="0.2">
      <c r="E5592" s="93"/>
      <c r="F5592" s="34"/>
      <c r="G5592" s="34"/>
      <c r="H5592" s="34"/>
    </row>
    <row r="5593" spans="5:8" x14ac:dyDescent="0.2">
      <c r="E5593" s="93"/>
      <c r="F5593" s="34"/>
      <c r="G5593" s="34"/>
      <c r="H5593" s="34"/>
    </row>
    <row r="5594" spans="5:8" x14ac:dyDescent="0.2">
      <c r="E5594" s="93"/>
      <c r="F5594" s="34"/>
      <c r="G5594" s="34"/>
      <c r="H5594" s="34"/>
    </row>
    <row r="5595" spans="5:8" x14ac:dyDescent="0.2">
      <c r="E5595" s="93"/>
      <c r="F5595" s="34"/>
      <c r="G5595" s="34"/>
      <c r="H5595" s="34"/>
    </row>
    <row r="5596" spans="5:8" x14ac:dyDescent="0.2">
      <c r="E5596" s="93"/>
      <c r="F5596" s="34"/>
      <c r="G5596" s="34"/>
      <c r="H5596" s="34"/>
    </row>
    <row r="5597" spans="5:8" x14ac:dyDescent="0.2">
      <c r="E5597" s="93"/>
      <c r="F5597" s="34"/>
      <c r="G5597" s="34"/>
      <c r="H5597" s="34"/>
    </row>
    <row r="5598" spans="5:8" x14ac:dyDescent="0.2">
      <c r="E5598" s="93"/>
      <c r="F5598" s="34"/>
      <c r="G5598" s="34"/>
      <c r="H5598" s="34"/>
    </row>
    <row r="5599" spans="5:8" x14ac:dyDescent="0.2">
      <c r="E5599" s="93"/>
      <c r="F5599" s="34"/>
      <c r="G5599" s="34"/>
      <c r="H5599" s="34"/>
    </row>
    <row r="5600" spans="5:8" x14ac:dyDescent="0.2">
      <c r="E5600" s="93"/>
      <c r="F5600" s="34"/>
      <c r="G5600" s="34"/>
      <c r="H5600" s="34"/>
    </row>
    <row r="5601" spans="5:8" x14ac:dyDescent="0.2">
      <c r="E5601" s="93"/>
      <c r="F5601" s="34"/>
      <c r="G5601" s="34"/>
      <c r="H5601" s="34"/>
    </row>
    <row r="5602" spans="5:8" x14ac:dyDescent="0.2">
      <c r="E5602" s="93"/>
      <c r="F5602" s="34"/>
      <c r="G5602" s="34"/>
      <c r="H5602" s="34"/>
    </row>
    <row r="5603" spans="5:8" x14ac:dyDescent="0.2">
      <c r="E5603" s="93"/>
      <c r="F5603" s="34"/>
      <c r="G5603" s="34"/>
      <c r="H5603" s="34"/>
    </row>
    <row r="5604" spans="5:8" x14ac:dyDescent="0.2">
      <c r="E5604" s="93"/>
      <c r="F5604" s="34"/>
      <c r="G5604" s="34"/>
      <c r="H5604" s="34"/>
    </row>
    <row r="5605" spans="5:8" x14ac:dyDescent="0.2">
      <c r="E5605" s="93"/>
      <c r="F5605" s="34"/>
      <c r="G5605" s="34"/>
      <c r="H5605" s="34"/>
    </row>
    <row r="5606" spans="5:8" x14ac:dyDescent="0.2">
      <c r="E5606" s="93"/>
      <c r="F5606" s="34"/>
      <c r="G5606" s="34"/>
      <c r="H5606" s="34"/>
    </row>
    <row r="5607" spans="5:8" x14ac:dyDescent="0.2">
      <c r="E5607" s="93"/>
      <c r="F5607" s="34"/>
      <c r="G5607" s="34"/>
      <c r="H5607" s="34"/>
    </row>
    <row r="5608" spans="5:8" x14ac:dyDescent="0.2">
      <c r="E5608" s="93"/>
      <c r="F5608" s="34"/>
      <c r="G5608" s="34"/>
      <c r="H5608" s="34"/>
    </row>
    <row r="5609" spans="5:8" x14ac:dyDescent="0.2">
      <c r="E5609" s="93"/>
      <c r="F5609" s="34"/>
      <c r="G5609" s="34"/>
      <c r="H5609" s="34"/>
    </row>
    <row r="5610" spans="5:8" x14ac:dyDescent="0.2">
      <c r="E5610" s="93"/>
      <c r="F5610" s="34"/>
      <c r="G5610" s="34"/>
      <c r="H5610" s="34"/>
    </row>
    <row r="5611" spans="5:8" x14ac:dyDescent="0.2">
      <c r="E5611" s="93"/>
      <c r="F5611" s="34"/>
      <c r="G5611" s="34"/>
      <c r="H5611" s="34"/>
    </row>
    <row r="5612" spans="5:8" x14ac:dyDescent="0.2">
      <c r="E5612" s="93"/>
      <c r="F5612" s="34"/>
      <c r="G5612" s="34"/>
      <c r="H5612" s="34"/>
    </row>
    <row r="5613" spans="5:8" x14ac:dyDescent="0.2">
      <c r="E5613" s="93"/>
      <c r="F5613" s="34"/>
      <c r="G5613" s="34"/>
      <c r="H5613" s="34"/>
    </row>
    <row r="5614" spans="5:8" x14ac:dyDescent="0.2">
      <c r="E5614" s="93"/>
      <c r="F5614" s="34"/>
      <c r="G5614" s="34"/>
      <c r="H5614" s="34"/>
    </row>
    <row r="5615" spans="5:8" x14ac:dyDescent="0.2">
      <c r="E5615" s="93"/>
      <c r="F5615" s="34"/>
      <c r="G5615" s="34"/>
      <c r="H5615" s="34"/>
    </row>
    <row r="5616" spans="5:8" x14ac:dyDescent="0.2">
      <c r="E5616" s="93"/>
      <c r="F5616" s="34"/>
      <c r="G5616" s="34"/>
      <c r="H5616" s="34"/>
    </row>
    <row r="5617" spans="5:8" x14ac:dyDescent="0.2">
      <c r="E5617" s="93"/>
      <c r="F5617" s="34"/>
      <c r="G5617" s="34"/>
      <c r="H5617" s="34"/>
    </row>
    <row r="5618" spans="5:8" x14ac:dyDescent="0.2">
      <c r="E5618" s="93"/>
      <c r="F5618" s="34"/>
      <c r="G5618" s="34"/>
      <c r="H5618" s="34"/>
    </row>
    <row r="5619" spans="5:8" x14ac:dyDescent="0.2">
      <c r="E5619" s="93"/>
      <c r="F5619" s="34"/>
      <c r="G5619" s="34"/>
      <c r="H5619" s="34"/>
    </row>
    <row r="5620" spans="5:8" x14ac:dyDescent="0.2">
      <c r="E5620" s="93"/>
      <c r="F5620" s="34"/>
      <c r="G5620" s="34"/>
      <c r="H5620" s="34"/>
    </row>
    <row r="5621" spans="5:8" x14ac:dyDescent="0.2">
      <c r="E5621" s="93"/>
      <c r="F5621" s="34"/>
      <c r="G5621" s="34"/>
      <c r="H5621" s="34"/>
    </row>
    <row r="5622" spans="5:8" x14ac:dyDescent="0.2">
      <c r="E5622" s="93"/>
      <c r="F5622" s="34"/>
      <c r="G5622" s="34"/>
      <c r="H5622" s="34"/>
    </row>
    <row r="5623" spans="5:8" x14ac:dyDescent="0.2">
      <c r="E5623" s="93"/>
      <c r="F5623" s="34"/>
      <c r="G5623" s="34"/>
      <c r="H5623" s="34"/>
    </row>
    <row r="5624" spans="5:8" x14ac:dyDescent="0.2">
      <c r="E5624" s="93"/>
      <c r="F5624" s="34"/>
      <c r="G5624" s="34"/>
      <c r="H5624" s="34"/>
    </row>
    <row r="5625" spans="5:8" x14ac:dyDescent="0.2">
      <c r="E5625" s="93"/>
      <c r="F5625" s="34"/>
      <c r="G5625" s="34"/>
      <c r="H5625" s="34"/>
    </row>
    <row r="5626" spans="5:8" x14ac:dyDescent="0.2">
      <c r="E5626" s="93"/>
      <c r="F5626" s="34"/>
      <c r="G5626" s="34"/>
      <c r="H5626" s="34"/>
    </row>
    <row r="5627" spans="5:8" x14ac:dyDescent="0.2">
      <c r="E5627" s="93"/>
      <c r="F5627" s="34"/>
      <c r="G5627" s="34"/>
      <c r="H5627" s="34"/>
    </row>
    <row r="5628" spans="5:8" x14ac:dyDescent="0.2">
      <c r="E5628" s="93"/>
      <c r="F5628" s="34"/>
      <c r="G5628" s="34"/>
      <c r="H5628" s="34"/>
    </row>
    <row r="5629" spans="5:8" x14ac:dyDescent="0.2">
      <c r="E5629" s="93"/>
      <c r="F5629" s="34"/>
      <c r="G5629" s="34"/>
      <c r="H5629" s="34"/>
    </row>
    <row r="5630" spans="5:8" x14ac:dyDescent="0.2">
      <c r="E5630" s="93"/>
      <c r="F5630" s="34"/>
      <c r="G5630" s="34"/>
      <c r="H5630" s="34"/>
    </row>
    <row r="5631" spans="5:8" x14ac:dyDescent="0.2">
      <c r="E5631" s="93"/>
      <c r="F5631" s="34"/>
      <c r="G5631" s="34"/>
      <c r="H5631" s="34"/>
    </row>
    <row r="5632" spans="5:8" x14ac:dyDescent="0.2">
      <c r="E5632" s="93"/>
      <c r="F5632" s="34"/>
      <c r="G5632" s="34"/>
      <c r="H5632" s="34"/>
    </row>
    <row r="5633" spans="5:8" x14ac:dyDescent="0.2">
      <c r="E5633" s="93"/>
      <c r="F5633" s="34"/>
      <c r="G5633" s="34"/>
      <c r="H5633" s="34"/>
    </row>
    <row r="5634" spans="5:8" x14ac:dyDescent="0.2">
      <c r="E5634" s="93"/>
      <c r="F5634" s="34"/>
      <c r="G5634" s="34"/>
      <c r="H5634" s="34"/>
    </row>
    <row r="5635" spans="5:8" x14ac:dyDescent="0.2">
      <c r="E5635" s="93"/>
      <c r="F5635" s="34"/>
      <c r="G5635" s="34"/>
      <c r="H5635" s="34"/>
    </row>
    <row r="5636" spans="5:8" x14ac:dyDescent="0.2">
      <c r="E5636" s="93"/>
      <c r="F5636" s="34"/>
      <c r="G5636" s="34"/>
      <c r="H5636" s="34"/>
    </row>
    <row r="5637" spans="5:8" x14ac:dyDescent="0.2">
      <c r="E5637" s="93"/>
      <c r="F5637" s="34"/>
      <c r="G5637" s="34"/>
      <c r="H5637" s="34"/>
    </row>
    <row r="5638" spans="5:8" x14ac:dyDescent="0.2">
      <c r="E5638" s="93"/>
      <c r="F5638" s="34"/>
      <c r="G5638" s="34"/>
      <c r="H5638" s="34"/>
    </row>
    <row r="5639" spans="5:8" x14ac:dyDescent="0.2">
      <c r="E5639" s="93"/>
      <c r="F5639" s="34"/>
      <c r="G5639" s="34"/>
      <c r="H5639" s="34"/>
    </row>
    <row r="5640" spans="5:8" x14ac:dyDescent="0.2">
      <c r="E5640" s="93"/>
      <c r="F5640" s="34"/>
      <c r="G5640" s="34"/>
      <c r="H5640" s="34"/>
    </row>
    <row r="5641" spans="5:8" x14ac:dyDescent="0.2">
      <c r="E5641" s="93"/>
      <c r="F5641" s="34"/>
      <c r="G5641" s="34"/>
      <c r="H5641" s="34"/>
    </row>
    <row r="5642" spans="5:8" x14ac:dyDescent="0.2">
      <c r="E5642" s="93"/>
      <c r="F5642" s="34"/>
      <c r="G5642" s="34"/>
      <c r="H5642" s="34"/>
    </row>
    <row r="5643" spans="5:8" x14ac:dyDescent="0.2">
      <c r="E5643" s="93"/>
      <c r="F5643" s="34"/>
      <c r="G5643" s="34"/>
      <c r="H5643" s="34"/>
    </row>
    <row r="5644" spans="5:8" x14ac:dyDescent="0.2">
      <c r="E5644" s="93"/>
      <c r="F5644" s="34"/>
      <c r="G5644" s="34"/>
      <c r="H5644" s="34"/>
    </row>
    <row r="5645" spans="5:8" x14ac:dyDescent="0.2">
      <c r="E5645" s="93"/>
      <c r="F5645" s="34"/>
      <c r="G5645" s="34"/>
      <c r="H5645" s="34"/>
    </row>
    <row r="5646" spans="5:8" x14ac:dyDescent="0.2">
      <c r="E5646" s="93"/>
      <c r="F5646" s="34"/>
      <c r="G5646" s="34"/>
      <c r="H5646" s="34"/>
    </row>
    <row r="5647" spans="5:8" x14ac:dyDescent="0.2">
      <c r="E5647" s="93"/>
      <c r="F5647" s="34"/>
      <c r="G5647" s="34"/>
      <c r="H5647" s="34"/>
    </row>
    <row r="5648" spans="5:8" x14ac:dyDescent="0.2">
      <c r="E5648" s="93"/>
      <c r="F5648" s="34"/>
      <c r="G5648" s="34"/>
      <c r="H5648" s="34"/>
    </row>
    <row r="5649" spans="5:8" x14ac:dyDescent="0.2">
      <c r="E5649" s="93"/>
      <c r="F5649" s="34"/>
      <c r="G5649" s="34"/>
      <c r="H5649" s="34"/>
    </row>
    <row r="5650" spans="5:8" x14ac:dyDescent="0.2">
      <c r="E5650" s="93"/>
      <c r="F5650" s="34"/>
      <c r="G5650" s="34"/>
      <c r="H5650" s="34"/>
    </row>
    <row r="5651" spans="5:8" x14ac:dyDescent="0.2">
      <c r="E5651" s="93"/>
      <c r="F5651" s="34"/>
      <c r="G5651" s="34"/>
      <c r="H5651" s="34"/>
    </row>
    <row r="5652" spans="5:8" x14ac:dyDescent="0.2">
      <c r="E5652" s="93"/>
      <c r="F5652" s="34"/>
      <c r="G5652" s="34"/>
      <c r="H5652" s="34"/>
    </row>
    <row r="5653" spans="5:8" x14ac:dyDescent="0.2">
      <c r="E5653" s="93"/>
      <c r="F5653" s="34"/>
      <c r="G5653" s="34"/>
      <c r="H5653" s="34"/>
    </row>
    <row r="5654" spans="5:8" x14ac:dyDescent="0.2">
      <c r="E5654" s="93"/>
      <c r="F5654" s="34"/>
      <c r="G5654" s="34"/>
      <c r="H5654" s="34"/>
    </row>
    <row r="5655" spans="5:8" x14ac:dyDescent="0.2">
      <c r="E5655" s="93"/>
      <c r="F5655" s="34"/>
      <c r="G5655" s="34"/>
      <c r="H5655" s="34"/>
    </row>
    <row r="5656" spans="5:8" x14ac:dyDescent="0.2">
      <c r="E5656" s="93"/>
      <c r="F5656" s="34"/>
      <c r="G5656" s="34"/>
      <c r="H5656" s="34"/>
    </row>
    <row r="5657" spans="5:8" x14ac:dyDescent="0.2">
      <c r="E5657" s="93"/>
      <c r="F5657" s="34"/>
      <c r="G5657" s="34"/>
      <c r="H5657" s="34"/>
    </row>
    <row r="5658" spans="5:8" x14ac:dyDescent="0.2">
      <c r="E5658" s="93"/>
      <c r="F5658" s="34"/>
      <c r="G5658" s="34"/>
      <c r="H5658" s="34"/>
    </row>
    <row r="5659" spans="5:8" x14ac:dyDescent="0.2">
      <c r="E5659" s="93"/>
      <c r="F5659" s="34"/>
      <c r="G5659" s="34"/>
      <c r="H5659" s="34"/>
    </row>
    <row r="5660" spans="5:8" x14ac:dyDescent="0.2">
      <c r="E5660" s="93"/>
      <c r="F5660" s="34"/>
      <c r="G5660" s="34"/>
      <c r="H5660" s="34"/>
    </row>
    <row r="5661" spans="5:8" x14ac:dyDescent="0.2">
      <c r="E5661" s="93"/>
      <c r="F5661" s="34"/>
      <c r="G5661" s="34"/>
      <c r="H5661" s="34"/>
    </row>
    <row r="5662" spans="5:8" x14ac:dyDescent="0.2">
      <c r="E5662" s="93"/>
      <c r="F5662" s="34"/>
      <c r="G5662" s="34"/>
      <c r="H5662" s="34"/>
    </row>
    <row r="5663" spans="5:8" x14ac:dyDescent="0.2">
      <c r="E5663" s="93"/>
      <c r="F5663" s="34"/>
      <c r="G5663" s="34"/>
      <c r="H5663" s="34"/>
    </row>
    <row r="5664" spans="5:8" x14ac:dyDescent="0.2">
      <c r="E5664" s="93"/>
      <c r="F5664" s="34"/>
      <c r="G5664" s="34"/>
      <c r="H5664" s="34"/>
    </row>
    <row r="5665" spans="5:8" x14ac:dyDescent="0.2">
      <c r="E5665" s="93"/>
      <c r="F5665" s="34"/>
      <c r="G5665" s="34"/>
      <c r="H5665" s="34"/>
    </row>
    <row r="5666" spans="5:8" x14ac:dyDescent="0.2">
      <c r="E5666" s="93"/>
      <c r="F5666" s="34"/>
      <c r="G5666" s="34"/>
      <c r="H5666" s="34"/>
    </row>
    <row r="5667" spans="5:8" x14ac:dyDescent="0.2">
      <c r="E5667" s="93"/>
      <c r="F5667" s="34"/>
      <c r="G5667" s="34"/>
      <c r="H5667" s="34"/>
    </row>
    <row r="5668" spans="5:8" x14ac:dyDescent="0.2">
      <c r="E5668" s="93"/>
      <c r="F5668" s="34"/>
      <c r="G5668" s="34"/>
      <c r="H5668" s="34"/>
    </row>
    <row r="5669" spans="5:8" x14ac:dyDescent="0.2">
      <c r="E5669" s="93"/>
      <c r="F5669" s="34"/>
      <c r="G5669" s="34"/>
      <c r="H5669" s="34"/>
    </row>
    <row r="5670" spans="5:8" x14ac:dyDescent="0.2">
      <c r="E5670" s="93"/>
      <c r="F5670" s="34"/>
      <c r="G5670" s="34"/>
      <c r="H5670" s="34"/>
    </row>
    <row r="5671" spans="5:8" x14ac:dyDescent="0.2">
      <c r="E5671" s="93"/>
      <c r="F5671" s="34"/>
      <c r="G5671" s="34"/>
      <c r="H5671" s="34"/>
    </row>
    <row r="5672" spans="5:8" x14ac:dyDescent="0.2">
      <c r="E5672" s="93"/>
      <c r="F5672" s="34"/>
      <c r="G5672" s="34"/>
      <c r="H5672" s="34"/>
    </row>
    <row r="5673" spans="5:8" x14ac:dyDescent="0.2">
      <c r="E5673" s="93"/>
      <c r="F5673" s="34"/>
      <c r="G5673" s="34"/>
      <c r="H5673" s="34"/>
    </row>
    <row r="5674" spans="5:8" x14ac:dyDescent="0.2">
      <c r="E5674" s="93"/>
      <c r="F5674" s="34"/>
      <c r="G5674" s="34"/>
      <c r="H5674" s="34"/>
    </row>
    <row r="5675" spans="5:8" x14ac:dyDescent="0.2">
      <c r="E5675" s="93"/>
      <c r="F5675" s="34"/>
      <c r="G5675" s="34"/>
      <c r="H5675" s="34"/>
    </row>
    <row r="5676" spans="5:8" x14ac:dyDescent="0.2">
      <c r="E5676" s="93"/>
      <c r="F5676" s="34"/>
      <c r="G5676" s="34"/>
      <c r="H5676" s="34"/>
    </row>
    <row r="5677" spans="5:8" x14ac:dyDescent="0.2">
      <c r="E5677" s="93"/>
      <c r="F5677" s="34"/>
      <c r="G5677" s="34"/>
      <c r="H5677" s="34"/>
    </row>
    <row r="5678" spans="5:8" x14ac:dyDescent="0.2">
      <c r="E5678" s="93"/>
      <c r="F5678" s="34"/>
      <c r="G5678" s="34"/>
      <c r="H5678" s="34"/>
    </row>
    <row r="5679" spans="5:8" x14ac:dyDescent="0.2">
      <c r="E5679" s="93"/>
      <c r="F5679" s="34"/>
      <c r="G5679" s="34"/>
      <c r="H5679" s="34"/>
    </row>
    <row r="5680" spans="5:8" x14ac:dyDescent="0.2">
      <c r="E5680" s="93"/>
      <c r="F5680" s="34"/>
      <c r="G5680" s="34"/>
      <c r="H5680" s="34"/>
    </row>
    <row r="5681" spans="5:8" x14ac:dyDescent="0.2">
      <c r="E5681" s="93"/>
      <c r="F5681" s="34"/>
      <c r="G5681" s="34"/>
      <c r="H5681" s="34"/>
    </row>
    <row r="5682" spans="5:8" x14ac:dyDescent="0.2">
      <c r="E5682" s="93"/>
      <c r="F5682" s="34"/>
      <c r="G5682" s="34"/>
      <c r="H5682" s="34"/>
    </row>
    <row r="5683" spans="5:8" x14ac:dyDescent="0.2">
      <c r="E5683" s="93"/>
      <c r="F5683" s="34"/>
      <c r="G5683" s="34"/>
      <c r="H5683" s="34"/>
    </row>
    <row r="5684" spans="5:8" x14ac:dyDescent="0.2">
      <c r="E5684" s="93"/>
      <c r="F5684" s="34"/>
      <c r="G5684" s="34"/>
      <c r="H5684" s="34"/>
    </row>
    <row r="5685" spans="5:8" x14ac:dyDescent="0.2">
      <c r="E5685" s="93"/>
      <c r="F5685" s="34"/>
      <c r="G5685" s="34"/>
      <c r="H5685" s="34"/>
    </row>
    <row r="5686" spans="5:8" x14ac:dyDescent="0.2">
      <c r="E5686" s="93"/>
      <c r="F5686" s="34"/>
      <c r="G5686" s="34"/>
      <c r="H5686" s="34"/>
    </row>
    <row r="5687" spans="5:8" x14ac:dyDescent="0.2">
      <c r="E5687" s="93"/>
      <c r="F5687" s="34"/>
      <c r="G5687" s="34"/>
      <c r="H5687" s="34"/>
    </row>
    <row r="5688" spans="5:8" x14ac:dyDescent="0.2">
      <c r="E5688" s="93"/>
      <c r="F5688" s="34"/>
      <c r="G5688" s="34"/>
      <c r="H5688" s="34"/>
    </row>
    <row r="5689" spans="5:8" x14ac:dyDescent="0.2">
      <c r="E5689" s="93"/>
      <c r="F5689" s="34"/>
      <c r="G5689" s="34"/>
      <c r="H5689" s="34"/>
    </row>
    <row r="5690" spans="5:8" x14ac:dyDescent="0.2">
      <c r="E5690" s="93"/>
      <c r="F5690" s="34"/>
      <c r="G5690" s="34"/>
      <c r="H5690" s="34"/>
    </row>
    <row r="5691" spans="5:8" x14ac:dyDescent="0.2">
      <c r="E5691" s="93"/>
      <c r="F5691" s="34"/>
      <c r="G5691" s="34"/>
      <c r="H5691" s="34"/>
    </row>
    <row r="5692" spans="5:8" x14ac:dyDescent="0.2">
      <c r="E5692" s="93"/>
      <c r="F5692" s="34"/>
      <c r="G5692" s="34"/>
      <c r="H5692" s="34"/>
    </row>
    <row r="5693" spans="5:8" x14ac:dyDescent="0.2">
      <c r="E5693" s="93"/>
      <c r="F5693" s="34"/>
      <c r="G5693" s="34"/>
      <c r="H5693" s="34"/>
    </row>
    <row r="5694" spans="5:8" x14ac:dyDescent="0.2">
      <c r="E5694" s="93"/>
      <c r="F5694" s="34"/>
      <c r="G5694" s="34"/>
      <c r="H5694" s="34"/>
    </row>
    <row r="5695" spans="5:8" x14ac:dyDescent="0.2">
      <c r="E5695" s="93"/>
      <c r="F5695" s="34"/>
      <c r="G5695" s="34"/>
      <c r="H5695" s="34"/>
    </row>
    <row r="5696" spans="5:8" x14ac:dyDescent="0.2">
      <c r="E5696" s="93"/>
      <c r="F5696" s="34"/>
      <c r="G5696" s="34"/>
      <c r="H5696" s="34"/>
    </row>
    <row r="5697" spans="5:8" x14ac:dyDescent="0.2">
      <c r="E5697" s="93"/>
      <c r="F5697" s="34"/>
      <c r="G5697" s="34"/>
      <c r="H5697" s="34"/>
    </row>
    <row r="5698" spans="5:8" x14ac:dyDescent="0.2">
      <c r="E5698" s="93"/>
      <c r="F5698" s="34"/>
      <c r="G5698" s="34"/>
      <c r="H5698" s="34"/>
    </row>
    <row r="5699" spans="5:8" x14ac:dyDescent="0.2">
      <c r="E5699" s="93"/>
      <c r="F5699" s="34"/>
      <c r="G5699" s="34"/>
      <c r="H5699" s="34"/>
    </row>
    <row r="5700" spans="5:8" x14ac:dyDescent="0.2">
      <c r="E5700" s="93"/>
      <c r="F5700" s="34"/>
      <c r="G5700" s="34"/>
      <c r="H5700" s="34"/>
    </row>
    <row r="5701" spans="5:8" x14ac:dyDescent="0.2">
      <c r="E5701" s="93"/>
      <c r="F5701" s="34"/>
      <c r="G5701" s="34"/>
      <c r="H5701" s="34"/>
    </row>
    <row r="5702" spans="5:8" x14ac:dyDescent="0.2">
      <c r="E5702" s="93"/>
      <c r="F5702" s="34"/>
      <c r="G5702" s="34"/>
      <c r="H5702" s="34"/>
    </row>
    <row r="5703" spans="5:8" x14ac:dyDescent="0.2">
      <c r="E5703" s="93"/>
      <c r="F5703" s="34"/>
      <c r="G5703" s="34"/>
      <c r="H5703" s="34"/>
    </row>
    <row r="5704" spans="5:8" x14ac:dyDescent="0.2">
      <c r="E5704" s="93"/>
      <c r="F5704" s="34"/>
      <c r="G5704" s="34"/>
      <c r="H5704" s="34"/>
    </row>
    <row r="5705" spans="5:8" x14ac:dyDescent="0.2">
      <c r="E5705" s="93"/>
      <c r="F5705" s="34"/>
      <c r="G5705" s="34"/>
      <c r="H5705" s="34"/>
    </row>
    <row r="5706" spans="5:8" x14ac:dyDescent="0.2">
      <c r="E5706" s="93"/>
      <c r="F5706" s="34"/>
      <c r="G5706" s="34"/>
      <c r="H5706" s="34"/>
    </row>
    <row r="5707" spans="5:8" x14ac:dyDescent="0.2">
      <c r="E5707" s="93"/>
      <c r="F5707" s="34"/>
      <c r="G5707" s="34"/>
      <c r="H5707" s="34"/>
    </row>
    <row r="5708" spans="5:8" x14ac:dyDescent="0.2">
      <c r="E5708" s="93"/>
      <c r="F5708" s="34"/>
      <c r="G5708" s="34"/>
      <c r="H5708" s="34"/>
    </row>
    <row r="5709" spans="5:8" x14ac:dyDescent="0.2">
      <c r="E5709" s="93"/>
      <c r="F5709" s="34"/>
      <c r="G5709" s="34"/>
      <c r="H5709" s="34"/>
    </row>
    <row r="5710" spans="5:8" x14ac:dyDescent="0.2">
      <c r="E5710" s="93"/>
      <c r="F5710" s="34"/>
      <c r="G5710" s="34"/>
      <c r="H5710" s="34"/>
    </row>
    <row r="5711" spans="5:8" x14ac:dyDescent="0.2">
      <c r="E5711" s="93"/>
      <c r="F5711" s="34"/>
      <c r="G5711" s="34"/>
      <c r="H5711" s="34"/>
    </row>
    <row r="5712" spans="5:8" x14ac:dyDescent="0.2">
      <c r="E5712" s="93"/>
      <c r="F5712" s="34"/>
      <c r="G5712" s="34"/>
      <c r="H5712" s="34"/>
    </row>
    <row r="5713" spans="5:8" x14ac:dyDescent="0.2">
      <c r="E5713" s="93"/>
      <c r="F5713" s="34"/>
      <c r="G5713" s="34"/>
      <c r="H5713" s="34"/>
    </row>
    <row r="5714" spans="5:8" x14ac:dyDescent="0.2">
      <c r="E5714" s="93"/>
      <c r="F5714" s="34"/>
      <c r="G5714" s="34"/>
      <c r="H5714" s="34"/>
    </row>
    <row r="5715" spans="5:8" x14ac:dyDescent="0.2">
      <c r="E5715" s="93"/>
      <c r="F5715" s="34"/>
      <c r="G5715" s="34"/>
      <c r="H5715" s="34"/>
    </row>
    <row r="5716" spans="5:8" x14ac:dyDescent="0.2">
      <c r="E5716" s="93"/>
      <c r="F5716" s="34"/>
      <c r="G5716" s="34"/>
      <c r="H5716" s="34"/>
    </row>
    <row r="5717" spans="5:8" x14ac:dyDescent="0.2">
      <c r="E5717" s="93"/>
      <c r="F5717" s="34"/>
      <c r="G5717" s="34"/>
      <c r="H5717" s="34"/>
    </row>
    <row r="5718" spans="5:8" x14ac:dyDescent="0.2">
      <c r="E5718" s="93"/>
      <c r="F5718" s="34"/>
      <c r="G5718" s="34"/>
      <c r="H5718" s="34"/>
    </row>
    <row r="5719" spans="5:8" x14ac:dyDescent="0.2">
      <c r="E5719" s="93"/>
      <c r="F5719" s="34"/>
      <c r="G5719" s="34"/>
      <c r="H5719" s="34"/>
    </row>
    <row r="5720" spans="5:8" x14ac:dyDescent="0.2">
      <c r="E5720" s="93"/>
      <c r="F5720" s="34"/>
      <c r="G5720" s="34"/>
      <c r="H5720" s="34"/>
    </row>
    <row r="5721" spans="5:8" x14ac:dyDescent="0.2">
      <c r="E5721" s="93"/>
      <c r="F5721" s="34"/>
      <c r="G5721" s="34"/>
      <c r="H5721" s="34"/>
    </row>
    <row r="5722" spans="5:8" x14ac:dyDescent="0.2">
      <c r="E5722" s="93"/>
      <c r="F5722" s="34"/>
      <c r="G5722" s="34"/>
      <c r="H5722" s="34"/>
    </row>
    <row r="5723" spans="5:8" x14ac:dyDescent="0.2">
      <c r="E5723" s="93"/>
      <c r="F5723" s="34"/>
      <c r="G5723" s="34"/>
      <c r="H5723" s="34"/>
    </row>
    <row r="5724" spans="5:8" x14ac:dyDescent="0.2">
      <c r="E5724" s="93"/>
      <c r="F5724" s="34"/>
      <c r="G5724" s="34"/>
      <c r="H5724" s="34"/>
    </row>
    <row r="5725" spans="5:8" x14ac:dyDescent="0.2">
      <c r="E5725" s="93"/>
      <c r="F5725" s="34"/>
      <c r="G5725" s="34"/>
      <c r="H5725" s="34"/>
    </row>
    <row r="5726" spans="5:8" x14ac:dyDescent="0.2">
      <c r="E5726" s="93"/>
      <c r="F5726" s="34"/>
      <c r="G5726" s="34"/>
      <c r="H5726" s="34"/>
    </row>
    <row r="5727" spans="5:8" x14ac:dyDescent="0.2">
      <c r="E5727" s="93"/>
      <c r="F5727" s="34"/>
      <c r="G5727" s="34"/>
      <c r="H5727" s="34"/>
    </row>
    <row r="5728" spans="5:8" x14ac:dyDescent="0.2">
      <c r="E5728" s="93"/>
      <c r="F5728" s="34"/>
      <c r="G5728" s="34"/>
      <c r="H5728" s="34"/>
    </row>
    <row r="5729" spans="5:8" x14ac:dyDescent="0.2">
      <c r="E5729" s="93"/>
      <c r="F5729" s="34"/>
      <c r="G5729" s="34"/>
      <c r="H5729" s="34"/>
    </row>
    <row r="5730" spans="5:8" x14ac:dyDescent="0.2">
      <c r="E5730" s="93"/>
      <c r="F5730" s="34"/>
      <c r="G5730" s="34"/>
      <c r="H5730" s="34"/>
    </row>
    <row r="5731" spans="5:8" x14ac:dyDescent="0.2">
      <c r="E5731" s="93"/>
      <c r="F5731" s="34"/>
      <c r="G5731" s="34"/>
      <c r="H5731" s="34"/>
    </row>
    <row r="5732" spans="5:8" x14ac:dyDescent="0.2">
      <c r="E5732" s="93"/>
      <c r="F5732" s="34"/>
      <c r="G5732" s="34"/>
      <c r="H5732" s="34"/>
    </row>
    <row r="5733" spans="5:8" x14ac:dyDescent="0.2">
      <c r="E5733" s="93"/>
      <c r="F5733" s="34"/>
      <c r="G5733" s="34"/>
      <c r="H5733" s="34"/>
    </row>
    <row r="5734" spans="5:8" x14ac:dyDescent="0.2">
      <c r="E5734" s="93"/>
      <c r="F5734" s="34"/>
      <c r="G5734" s="34"/>
      <c r="H5734" s="34"/>
    </row>
    <row r="5735" spans="5:8" x14ac:dyDescent="0.2">
      <c r="E5735" s="93"/>
      <c r="F5735" s="34"/>
      <c r="G5735" s="34"/>
      <c r="H5735" s="34"/>
    </row>
    <row r="5736" spans="5:8" x14ac:dyDescent="0.2">
      <c r="E5736" s="93"/>
      <c r="F5736" s="34"/>
      <c r="G5736" s="34"/>
      <c r="H5736" s="34"/>
    </row>
    <row r="5737" spans="5:8" x14ac:dyDescent="0.2">
      <c r="E5737" s="93"/>
      <c r="F5737" s="34"/>
      <c r="G5737" s="34"/>
      <c r="H5737" s="34"/>
    </row>
    <row r="5738" spans="5:8" x14ac:dyDescent="0.2">
      <c r="E5738" s="93"/>
      <c r="F5738" s="34"/>
      <c r="G5738" s="34"/>
      <c r="H5738" s="34"/>
    </row>
    <row r="5739" spans="5:8" x14ac:dyDescent="0.2">
      <c r="E5739" s="93"/>
      <c r="F5739" s="34"/>
      <c r="G5739" s="34"/>
      <c r="H5739" s="34"/>
    </row>
    <row r="5740" spans="5:8" x14ac:dyDescent="0.2">
      <c r="E5740" s="93"/>
      <c r="F5740" s="34"/>
      <c r="G5740" s="34"/>
      <c r="H5740" s="34"/>
    </row>
    <row r="5741" spans="5:8" x14ac:dyDescent="0.2">
      <c r="E5741" s="93"/>
      <c r="F5741" s="34"/>
      <c r="G5741" s="34"/>
      <c r="H5741" s="34"/>
    </row>
    <row r="5742" spans="5:8" x14ac:dyDescent="0.2">
      <c r="E5742" s="93"/>
      <c r="F5742" s="34"/>
      <c r="G5742" s="34"/>
      <c r="H5742" s="34"/>
    </row>
    <row r="5743" spans="5:8" x14ac:dyDescent="0.2">
      <c r="E5743" s="93"/>
      <c r="F5743" s="34"/>
      <c r="G5743" s="34"/>
      <c r="H5743" s="34"/>
    </row>
    <row r="5744" spans="5:8" x14ac:dyDescent="0.2">
      <c r="E5744" s="93"/>
      <c r="F5744" s="34"/>
      <c r="G5744" s="34"/>
      <c r="H5744" s="34"/>
    </row>
    <row r="5745" spans="5:8" x14ac:dyDescent="0.2">
      <c r="E5745" s="93"/>
      <c r="F5745" s="34"/>
      <c r="G5745" s="34"/>
      <c r="H5745" s="34"/>
    </row>
    <row r="5746" spans="5:8" x14ac:dyDescent="0.2">
      <c r="E5746" s="93"/>
      <c r="F5746" s="34"/>
      <c r="G5746" s="34"/>
      <c r="H5746" s="34"/>
    </row>
    <row r="5747" spans="5:8" x14ac:dyDescent="0.2">
      <c r="E5747" s="93"/>
      <c r="F5747" s="34"/>
      <c r="G5747" s="34"/>
      <c r="H5747" s="34"/>
    </row>
    <row r="5748" spans="5:8" x14ac:dyDescent="0.2">
      <c r="E5748" s="93"/>
      <c r="F5748" s="34"/>
      <c r="G5748" s="34"/>
      <c r="H5748" s="34"/>
    </row>
    <row r="5749" spans="5:8" x14ac:dyDescent="0.2">
      <c r="E5749" s="93"/>
      <c r="F5749" s="34"/>
      <c r="G5749" s="34"/>
      <c r="H5749" s="34"/>
    </row>
    <row r="5750" spans="5:8" x14ac:dyDescent="0.2">
      <c r="E5750" s="93"/>
      <c r="F5750" s="34"/>
      <c r="G5750" s="34"/>
      <c r="H5750" s="34"/>
    </row>
    <row r="5751" spans="5:8" x14ac:dyDescent="0.2">
      <c r="E5751" s="93"/>
      <c r="F5751" s="34"/>
      <c r="G5751" s="34"/>
      <c r="H5751" s="34"/>
    </row>
    <row r="5752" spans="5:8" x14ac:dyDescent="0.2">
      <c r="E5752" s="93"/>
      <c r="F5752" s="34"/>
      <c r="G5752" s="34"/>
      <c r="H5752" s="34"/>
    </row>
    <row r="5753" spans="5:8" x14ac:dyDescent="0.2">
      <c r="E5753" s="93"/>
      <c r="F5753" s="34"/>
      <c r="G5753" s="34"/>
      <c r="H5753" s="34"/>
    </row>
    <row r="5754" spans="5:8" x14ac:dyDescent="0.2">
      <c r="E5754" s="93"/>
      <c r="F5754" s="34"/>
      <c r="G5754" s="34"/>
      <c r="H5754" s="34"/>
    </row>
    <row r="5755" spans="5:8" x14ac:dyDescent="0.2">
      <c r="E5755" s="93"/>
      <c r="F5755" s="34"/>
      <c r="G5755" s="34"/>
      <c r="H5755" s="34"/>
    </row>
    <row r="5756" spans="5:8" x14ac:dyDescent="0.2">
      <c r="E5756" s="93"/>
      <c r="F5756" s="34"/>
      <c r="G5756" s="34"/>
      <c r="H5756" s="34"/>
    </row>
    <row r="5757" spans="5:8" x14ac:dyDescent="0.2">
      <c r="E5757" s="93"/>
      <c r="F5757" s="34"/>
      <c r="G5757" s="34"/>
      <c r="H5757" s="34"/>
    </row>
    <row r="5758" spans="5:8" x14ac:dyDescent="0.2">
      <c r="E5758" s="93"/>
      <c r="F5758" s="34"/>
      <c r="G5758" s="34"/>
      <c r="H5758" s="34"/>
    </row>
    <row r="5759" spans="5:8" x14ac:dyDescent="0.2">
      <c r="E5759" s="93"/>
      <c r="F5759" s="34"/>
      <c r="G5759" s="34"/>
      <c r="H5759" s="34"/>
    </row>
    <row r="5760" spans="5:8" x14ac:dyDescent="0.2">
      <c r="E5760" s="93"/>
      <c r="F5760" s="34"/>
      <c r="G5760" s="34"/>
      <c r="H5760" s="34"/>
    </row>
    <row r="5761" spans="5:8" x14ac:dyDescent="0.2">
      <c r="E5761" s="93"/>
      <c r="F5761" s="34"/>
      <c r="G5761" s="34"/>
      <c r="H5761" s="34"/>
    </row>
    <row r="5762" spans="5:8" x14ac:dyDescent="0.2">
      <c r="E5762" s="93"/>
      <c r="F5762" s="34"/>
      <c r="G5762" s="34"/>
      <c r="H5762" s="34"/>
    </row>
    <row r="5763" spans="5:8" x14ac:dyDescent="0.2">
      <c r="E5763" s="93"/>
      <c r="F5763" s="34"/>
      <c r="G5763" s="34"/>
      <c r="H5763" s="34"/>
    </row>
    <row r="5764" spans="5:8" x14ac:dyDescent="0.2">
      <c r="E5764" s="93"/>
      <c r="F5764" s="34"/>
      <c r="G5764" s="34"/>
      <c r="H5764" s="34"/>
    </row>
    <row r="5765" spans="5:8" x14ac:dyDescent="0.2">
      <c r="E5765" s="93"/>
      <c r="F5765" s="34"/>
      <c r="G5765" s="34"/>
      <c r="H5765" s="34"/>
    </row>
    <row r="5766" spans="5:8" x14ac:dyDescent="0.2">
      <c r="E5766" s="93"/>
      <c r="F5766" s="34"/>
      <c r="G5766" s="34"/>
      <c r="H5766" s="34"/>
    </row>
    <row r="5767" spans="5:8" x14ac:dyDescent="0.2">
      <c r="E5767" s="93"/>
      <c r="F5767" s="34"/>
      <c r="G5767" s="34"/>
      <c r="H5767" s="34"/>
    </row>
    <row r="5768" spans="5:8" x14ac:dyDescent="0.2">
      <c r="E5768" s="93"/>
      <c r="F5768" s="34"/>
      <c r="G5768" s="34"/>
      <c r="H5768" s="34"/>
    </row>
    <row r="5769" spans="5:8" x14ac:dyDescent="0.2">
      <c r="E5769" s="93"/>
      <c r="F5769" s="34"/>
      <c r="G5769" s="34"/>
      <c r="H5769" s="34"/>
    </row>
    <row r="5770" spans="5:8" x14ac:dyDescent="0.2">
      <c r="E5770" s="93"/>
      <c r="F5770" s="34"/>
      <c r="G5770" s="34"/>
      <c r="H5770" s="34"/>
    </row>
    <row r="5771" spans="5:8" x14ac:dyDescent="0.2">
      <c r="E5771" s="93"/>
      <c r="F5771" s="34"/>
      <c r="G5771" s="34"/>
      <c r="H5771" s="34"/>
    </row>
    <row r="5772" spans="5:8" x14ac:dyDescent="0.2">
      <c r="E5772" s="93"/>
      <c r="F5772" s="34"/>
      <c r="G5772" s="34"/>
      <c r="H5772" s="34"/>
    </row>
    <row r="5773" spans="5:8" x14ac:dyDescent="0.2">
      <c r="E5773" s="93"/>
      <c r="F5773" s="34"/>
      <c r="G5773" s="34"/>
      <c r="H5773" s="34"/>
    </row>
    <row r="5774" spans="5:8" x14ac:dyDescent="0.2">
      <c r="E5774" s="93"/>
      <c r="F5774" s="34"/>
      <c r="G5774" s="34"/>
      <c r="H5774" s="34"/>
    </row>
    <row r="5775" spans="5:8" x14ac:dyDescent="0.2">
      <c r="E5775" s="93"/>
      <c r="F5775" s="34"/>
      <c r="G5775" s="34"/>
      <c r="H5775" s="34"/>
    </row>
    <row r="5776" spans="5:8" x14ac:dyDescent="0.2">
      <c r="E5776" s="93"/>
      <c r="F5776" s="34"/>
      <c r="G5776" s="34"/>
      <c r="H5776" s="34"/>
    </row>
    <row r="5777" spans="5:8" x14ac:dyDescent="0.2">
      <c r="E5777" s="93"/>
      <c r="F5777" s="34"/>
      <c r="G5777" s="34"/>
      <c r="H5777" s="34"/>
    </row>
    <row r="5778" spans="5:8" x14ac:dyDescent="0.2">
      <c r="E5778" s="93"/>
      <c r="F5778" s="34"/>
      <c r="G5778" s="34"/>
      <c r="H5778" s="34"/>
    </row>
    <row r="5779" spans="5:8" x14ac:dyDescent="0.2">
      <c r="E5779" s="93"/>
      <c r="F5779" s="34"/>
      <c r="G5779" s="34"/>
      <c r="H5779" s="34"/>
    </row>
    <row r="5780" spans="5:8" x14ac:dyDescent="0.2">
      <c r="E5780" s="93"/>
      <c r="F5780" s="34"/>
      <c r="G5780" s="34"/>
      <c r="H5780" s="34"/>
    </row>
    <row r="5781" spans="5:8" x14ac:dyDescent="0.2">
      <c r="E5781" s="93"/>
      <c r="F5781" s="34"/>
      <c r="G5781" s="34"/>
      <c r="H5781" s="34"/>
    </row>
    <row r="5782" spans="5:8" x14ac:dyDescent="0.2">
      <c r="E5782" s="93"/>
      <c r="F5782" s="34"/>
      <c r="G5782" s="34"/>
      <c r="H5782" s="34"/>
    </row>
    <row r="5783" spans="5:8" x14ac:dyDescent="0.2">
      <c r="E5783" s="93"/>
      <c r="F5783" s="34"/>
      <c r="G5783" s="34"/>
      <c r="H5783" s="34"/>
    </row>
    <row r="5784" spans="5:8" x14ac:dyDescent="0.2">
      <c r="E5784" s="93"/>
      <c r="F5784" s="34"/>
      <c r="G5784" s="34"/>
      <c r="H5784" s="34"/>
    </row>
    <row r="5785" spans="5:8" x14ac:dyDescent="0.2">
      <c r="E5785" s="93"/>
      <c r="F5785" s="34"/>
      <c r="G5785" s="34"/>
      <c r="H5785" s="34"/>
    </row>
    <row r="5786" spans="5:8" x14ac:dyDescent="0.2">
      <c r="E5786" s="93"/>
      <c r="F5786" s="34"/>
      <c r="G5786" s="34"/>
      <c r="H5786" s="34"/>
    </row>
    <row r="5787" spans="5:8" x14ac:dyDescent="0.2">
      <c r="E5787" s="93"/>
      <c r="F5787" s="34"/>
      <c r="G5787" s="34"/>
      <c r="H5787" s="34"/>
    </row>
    <row r="5788" spans="5:8" x14ac:dyDescent="0.2">
      <c r="E5788" s="93"/>
      <c r="F5788" s="34"/>
      <c r="G5788" s="34"/>
      <c r="H5788" s="34"/>
    </row>
    <row r="5789" spans="5:8" x14ac:dyDescent="0.2">
      <c r="E5789" s="93"/>
      <c r="F5789" s="34"/>
      <c r="G5789" s="34"/>
      <c r="H5789" s="34"/>
    </row>
    <row r="5790" spans="5:8" x14ac:dyDescent="0.2">
      <c r="E5790" s="93"/>
      <c r="F5790" s="34"/>
      <c r="G5790" s="34"/>
      <c r="H5790" s="34"/>
    </row>
    <row r="5791" spans="5:8" x14ac:dyDescent="0.2">
      <c r="E5791" s="93"/>
      <c r="F5791" s="34"/>
      <c r="G5791" s="34"/>
      <c r="H5791" s="34"/>
    </row>
    <row r="5792" spans="5:8" x14ac:dyDescent="0.2">
      <c r="E5792" s="93"/>
      <c r="F5792" s="34"/>
      <c r="G5792" s="34"/>
      <c r="H5792" s="34"/>
    </row>
    <row r="5793" spans="5:8" x14ac:dyDescent="0.2">
      <c r="E5793" s="93"/>
      <c r="F5793" s="34"/>
      <c r="G5793" s="34"/>
      <c r="H5793" s="34"/>
    </row>
    <row r="5794" spans="5:8" x14ac:dyDescent="0.2">
      <c r="E5794" s="93"/>
      <c r="F5794" s="34"/>
      <c r="G5794" s="34"/>
      <c r="H5794" s="34"/>
    </row>
    <row r="5795" spans="5:8" x14ac:dyDescent="0.2">
      <c r="E5795" s="93"/>
      <c r="F5795" s="34"/>
      <c r="G5795" s="34"/>
      <c r="H5795" s="34"/>
    </row>
    <row r="5796" spans="5:8" x14ac:dyDescent="0.2">
      <c r="E5796" s="93"/>
      <c r="F5796" s="34"/>
      <c r="G5796" s="34"/>
      <c r="H5796" s="34"/>
    </row>
    <row r="5797" spans="5:8" x14ac:dyDescent="0.2">
      <c r="E5797" s="93"/>
      <c r="F5797" s="34"/>
      <c r="G5797" s="34"/>
      <c r="H5797" s="34"/>
    </row>
    <row r="5798" spans="5:8" x14ac:dyDescent="0.2">
      <c r="E5798" s="93"/>
      <c r="F5798" s="34"/>
      <c r="G5798" s="34"/>
      <c r="H5798" s="34"/>
    </row>
    <row r="5799" spans="5:8" x14ac:dyDescent="0.2">
      <c r="E5799" s="93"/>
      <c r="F5799" s="34"/>
      <c r="G5799" s="34"/>
      <c r="H5799" s="34"/>
    </row>
    <row r="5800" spans="5:8" x14ac:dyDescent="0.2">
      <c r="E5800" s="93"/>
      <c r="F5800" s="34"/>
      <c r="G5800" s="34"/>
      <c r="H5800" s="34"/>
    </row>
    <row r="5801" spans="5:8" x14ac:dyDescent="0.2">
      <c r="E5801" s="93"/>
      <c r="F5801" s="34"/>
      <c r="G5801" s="34"/>
      <c r="H5801" s="34"/>
    </row>
    <row r="5802" spans="5:8" x14ac:dyDescent="0.2">
      <c r="E5802" s="93"/>
      <c r="F5802" s="34"/>
      <c r="G5802" s="34"/>
      <c r="H5802" s="34"/>
    </row>
    <row r="5803" spans="5:8" x14ac:dyDescent="0.2">
      <c r="E5803" s="93"/>
      <c r="F5803" s="34"/>
      <c r="G5803" s="34"/>
      <c r="H5803" s="34"/>
    </row>
    <row r="5804" spans="5:8" x14ac:dyDescent="0.2">
      <c r="E5804" s="93"/>
      <c r="F5804" s="34"/>
      <c r="G5804" s="34"/>
      <c r="H5804" s="34"/>
    </row>
    <row r="5805" spans="5:8" x14ac:dyDescent="0.2">
      <c r="E5805" s="93"/>
      <c r="F5805" s="34"/>
      <c r="G5805" s="34"/>
      <c r="H5805" s="34"/>
    </row>
    <row r="5806" spans="5:8" x14ac:dyDescent="0.2">
      <c r="E5806" s="93"/>
      <c r="F5806" s="34"/>
      <c r="G5806" s="34"/>
      <c r="H5806" s="34"/>
    </row>
    <row r="5807" spans="5:8" x14ac:dyDescent="0.2">
      <c r="E5807" s="93"/>
      <c r="F5807" s="34"/>
      <c r="G5807" s="34"/>
      <c r="H5807" s="34"/>
    </row>
    <row r="5808" spans="5:8" x14ac:dyDescent="0.2">
      <c r="E5808" s="93"/>
      <c r="F5808" s="34"/>
      <c r="G5808" s="34"/>
      <c r="H5808" s="34"/>
    </row>
    <row r="5809" spans="5:8" x14ac:dyDescent="0.2">
      <c r="E5809" s="93"/>
      <c r="F5809" s="34"/>
      <c r="G5809" s="34"/>
      <c r="H5809" s="34"/>
    </row>
    <row r="5810" spans="5:8" x14ac:dyDescent="0.2">
      <c r="E5810" s="93"/>
      <c r="F5810" s="34"/>
      <c r="G5810" s="34"/>
      <c r="H5810" s="34"/>
    </row>
    <row r="5811" spans="5:8" x14ac:dyDescent="0.2">
      <c r="E5811" s="93"/>
      <c r="F5811" s="34"/>
      <c r="G5811" s="34"/>
      <c r="H5811" s="34"/>
    </row>
    <row r="5812" spans="5:8" x14ac:dyDescent="0.2">
      <c r="E5812" s="93"/>
      <c r="F5812" s="34"/>
      <c r="G5812" s="34"/>
      <c r="H5812" s="34"/>
    </row>
    <row r="5813" spans="5:8" x14ac:dyDescent="0.2">
      <c r="E5813" s="93"/>
      <c r="F5813" s="34"/>
      <c r="G5813" s="34"/>
      <c r="H5813" s="34"/>
    </row>
    <row r="5814" spans="5:8" x14ac:dyDescent="0.2">
      <c r="E5814" s="93"/>
      <c r="F5814" s="34"/>
      <c r="G5814" s="34"/>
      <c r="H5814" s="34"/>
    </row>
    <row r="5815" spans="5:8" x14ac:dyDescent="0.2">
      <c r="E5815" s="93"/>
      <c r="F5815" s="34"/>
      <c r="G5815" s="34"/>
      <c r="H5815" s="34"/>
    </row>
    <row r="5816" spans="5:8" x14ac:dyDescent="0.2">
      <c r="E5816" s="93"/>
      <c r="F5816" s="34"/>
      <c r="G5816" s="34"/>
      <c r="H5816" s="34"/>
    </row>
    <row r="5817" spans="5:8" x14ac:dyDescent="0.2">
      <c r="E5817" s="93"/>
      <c r="F5817" s="34"/>
      <c r="G5817" s="34"/>
      <c r="H5817" s="34"/>
    </row>
    <row r="5818" spans="5:8" x14ac:dyDescent="0.2">
      <c r="E5818" s="93"/>
      <c r="F5818" s="34"/>
      <c r="G5818" s="34"/>
      <c r="H5818" s="34"/>
    </row>
    <row r="5819" spans="5:8" x14ac:dyDescent="0.2">
      <c r="E5819" s="93"/>
      <c r="F5819" s="34"/>
      <c r="G5819" s="34"/>
      <c r="H5819" s="34"/>
    </row>
    <row r="5820" spans="5:8" x14ac:dyDescent="0.2">
      <c r="E5820" s="93"/>
      <c r="F5820" s="34"/>
      <c r="G5820" s="34"/>
      <c r="H5820" s="34"/>
    </row>
    <row r="5821" spans="5:8" x14ac:dyDescent="0.2">
      <c r="E5821" s="93"/>
      <c r="F5821" s="34"/>
      <c r="G5821" s="34"/>
      <c r="H5821" s="34"/>
    </row>
    <row r="5822" spans="5:8" x14ac:dyDescent="0.2">
      <c r="E5822" s="93"/>
      <c r="F5822" s="34"/>
      <c r="G5822" s="34"/>
      <c r="H5822" s="34"/>
    </row>
    <row r="5823" spans="5:8" x14ac:dyDescent="0.2">
      <c r="E5823" s="93"/>
      <c r="F5823" s="34"/>
      <c r="G5823" s="34"/>
      <c r="H5823" s="34"/>
    </row>
    <row r="5824" spans="5:8" x14ac:dyDescent="0.2">
      <c r="E5824" s="93"/>
      <c r="F5824" s="34"/>
      <c r="G5824" s="34"/>
      <c r="H5824" s="34"/>
    </row>
    <row r="5825" spans="5:8" x14ac:dyDescent="0.2">
      <c r="E5825" s="93"/>
      <c r="F5825" s="34"/>
      <c r="G5825" s="34"/>
      <c r="H5825" s="34"/>
    </row>
    <row r="5826" spans="5:8" x14ac:dyDescent="0.2">
      <c r="E5826" s="93"/>
      <c r="F5826" s="34"/>
      <c r="G5826" s="34"/>
      <c r="H5826" s="34"/>
    </row>
    <row r="5827" spans="5:8" x14ac:dyDescent="0.2">
      <c r="E5827" s="93"/>
      <c r="F5827" s="34"/>
      <c r="G5827" s="34"/>
      <c r="H5827" s="34"/>
    </row>
    <row r="5828" spans="5:8" x14ac:dyDescent="0.2">
      <c r="E5828" s="93"/>
      <c r="F5828" s="34"/>
      <c r="G5828" s="34"/>
      <c r="H5828" s="34"/>
    </row>
    <row r="5829" spans="5:8" x14ac:dyDescent="0.2">
      <c r="E5829" s="93"/>
      <c r="F5829" s="34"/>
      <c r="G5829" s="34"/>
      <c r="H5829" s="34"/>
    </row>
    <row r="5830" spans="5:8" x14ac:dyDescent="0.2">
      <c r="E5830" s="93"/>
      <c r="F5830" s="34"/>
      <c r="G5830" s="34"/>
      <c r="H5830" s="34"/>
    </row>
    <row r="5831" spans="5:8" x14ac:dyDescent="0.2">
      <c r="E5831" s="93"/>
      <c r="F5831" s="34"/>
      <c r="G5831" s="34"/>
      <c r="H5831" s="34"/>
    </row>
    <row r="5832" spans="5:8" x14ac:dyDescent="0.2">
      <c r="E5832" s="93"/>
      <c r="F5832" s="34"/>
      <c r="G5832" s="34"/>
      <c r="H5832" s="34"/>
    </row>
    <row r="5833" spans="5:8" x14ac:dyDescent="0.2">
      <c r="E5833" s="93"/>
      <c r="F5833" s="34"/>
      <c r="G5833" s="34"/>
      <c r="H5833" s="34"/>
    </row>
    <row r="5834" spans="5:8" x14ac:dyDescent="0.2">
      <c r="E5834" s="93"/>
      <c r="F5834" s="34"/>
      <c r="G5834" s="34"/>
      <c r="H5834" s="34"/>
    </row>
    <row r="5835" spans="5:8" x14ac:dyDescent="0.2">
      <c r="E5835" s="93"/>
      <c r="F5835" s="34"/>
      <c r="G5835" s="34"/>
      <c r="H5835" s="34"/>
    </row>
    <row r="5836" spans="5:8" x14ac:dyDescent="0.2">
      <c r="E5836" s="93"/>
      <c r="F5836" s="34"/>
      <c r="G5836" s="34"/>
      <c r="H5836" s="34"/>
    </row>
    <row r="5837" spans="5:8" x14ac:dyDescent="0.2">
      <c r="E5837" s="93"/>
      <c r="F5837" s="34"/>
      <c r="G5837" s="34"/>
      <c r="H5837" s="34"/>
    </row>
    <row r="5838" spans="5:8" x14ac:dyDescent="0.2">
      <c r="E5838" s="93"/>
      <c r="F5838" s="34"/>
      <c r="G5838" s="34"/>
      <c r="H5838" s="34"/>
    </row>
    <row r="5839" spans="5:8" x14ac:dyDescent="0.2">
      <c r="E5839" s="93"/>
      <c r="F5839" s="34"/>
      <c r="G5839" s="34"/>
      <c r="H5839" s="34"/>
    </row>
    <row r="5840" spans="5:8" x14ac:dyDescent="0.2">
      <c r="E5840" s="93"/>
      <c r="F5840" s="34"/>
      <c r="G5840" s="34"/>
      <c r="H5840" s="34"/>
    </row>
    <row r="5841" spans="5:8" x14ac:dyDescent="0.2">
      <c r="E5841" s="93"/>
      <c r="F5841" s="34"/>
      <c r="G5841" s="34"/>
      <c r="H5841" s="34"/>
    </row>
    <row r="5842" spans="5:8" x14ac:dyDescent="0.2">
      <c r="E5842" s="93"/>
      <c r="F5842" s="34"/>
      <c r="G5842" s="34"/>
      <c r="H5842" s="34"/>
    </row>
    <row r="5843" spans="5:8" x14ac:dyDescent="0.2">
      <c r="E5843" s="93"/>
      <c r="F5843" s="34"/>
      <c r="G5843" s="34"/>
      <c r="H5843" s="34"/>
    </row>
    <row r="5844" spans="5:8" x14ac:dyDescent="0.2">
      <c r="E5844" s="93"/>
      <c r="F5844" s="34"/>
      <c r="G5844" s="34"/>
      <c r="H5844" s="34"/>
    </row>
    <row r="5845" spans="5:8" x14ac:dyDescent="0.2">
      <c r="E5845" s="93"/>
      <c r="F5845" s="34"/>
      <c r="G5845" s="34"/>
      <c r="H5845" s="34"/>
    </row>
    <row r="5846" spans="5:8" x14ac:dyDescent="0.2">
      <c r="E5846" s="93"/>
      <c r="F5846" s="34"/>
      <c r="G5846" s="34"/>
      <c r="H5846" s="34"/>
    </row>
    <row r="5847" spans="5:8" x14ac:dyDescent="0.2">
      <c r="E5847" s="93"/>
      <c r="F5847" s="34"/>
      <c r="G5847" s="34"/>
      <c r="H5847" s="34"/>
    </row>
    <row r="5848" spans="5:8" x14ac:dyDescent="0.2">
      <c r="E5848" s="93"/>
      <c r="F5848" s="34"/>
      <c r="G5848" s="34"/>
      <c r="H5848" s="34"/>
    </row>
    <row r="5849" spans="5:8" x14ac:dyDescent="0.2">
      <c r="E5849" s="93"/>
      <c r="F5849" s="34"/>
      <c r="G5849" s="34"/>
      <c r="H5849" s="34"/>
    </row>
    <row r="5850" spans="5:8" x14ac:dyDescent="0.2">
      <c r="E5850" s="93"/>
      <c r="F5850" s="34"/>
      <c r="G5850" s="34"/>
      <c r="H5850" s="34"/>
    </row>
    <row r="5851" spans="5:8" x14ac:dyDescent="0.2">
      <c r="E5851" s="93"/>
      <c r="F5851" s="34"/>
      <c r="G5851" s="34"/>
      <c r="H5851" s="34"/>
    </row>
    <row r="5852" spans="5:8" x14ac:dyDescent="0.2">
      <c r="E5852" s="93"/>
      <c r="F5852" s="34"/>
      <c r="G5852" s="34"/>
      <c r="H5852" s="34"/>
    </row>
    <row r="5853" spans="5:8" x14ac:dyDescent="0.2">
      <c r="E5853" s="93"/>
      <c r="F5853" s="34"/>
      <c r="G5853" s="34"/>
      <c r="H5853" s="34"/>
    </row>
    <row r="5854" spans="5:8" x14ac:dyDescent="0.2">
      <c r="E5854" s="93"/>
      <c r="F5854" s="34"/>
      <c r="G5854" s="34"/>
      <c r="H5854" s="34"/>
    </row>
    <row r="5855" spans="5:8" x14ac:dyDescent="0.2">
      <c r="E5855" s="93"/>
      <c r="F5855" s="34"/>
      <c r="G5855" s="34"/>
      <c r="H5855" s="34"/>
    </row>
    <row r="5856" spans="5:8" x14ac:dyDescent="0.2">
      <c r="E5856" s="93"/>
      <c r="F5856" s="34"/>
      <c r="G5856" s="34"/>
      <c r="H5856" s="34"/>
    </row>
    <row r="5857" spans="5:8" x14ac:dyDescent="0.2">
      <c r="E5857" s="93"/>
      <c r="F5857" s="34"/>
      <c r="G5857" s="34"/>
      <c r="H5857" s="34"/>
    </row>
    <row r="5858" spans="5:8" x14ac:dyDescent="0.2">
      <c r="E5858" s="93"/>
      <c r="F5858" s="34"/>
      <c r="G5858" s="34"/>
      <c r="H5858" s="34"/>
    </row>
    <row r="5859" spans="5:8" x14ac:dyDescent="0.2">
      <c r="E5859" s="93"/>
      <c r="F5859" s="34"/>
      <c r="G5859" s="34"/>
      <c r="H5859" s="34"/>
    </row>
    <row r="5860" spans="5:8" x14ac:dyDescent="0.2">
      <c r="E5860" s="93"/>
      <c r="F5860" s="34"/>
      <c r="G5860" s="34"/>
      <c r="H5860" s="34"/>
    </row>
    <row r="5861" spans="5:8" x14ac:dyDescent="0.2">
      <c r="E5861" s="93"/>
      <c r="F5861" s="34"/>
      <c r="G5861" s="34"/>
      <c r="H5861" s="34"/>
    </row>
    <row r="5862" spans="5:8" x14ac:dyDescent="0.2">
      <c r="E5862" s="93"/>
      <c r="F5862" s="34"/>
      <c r="G5862" s="34"/>
      <c r="H5862" s="34"/>
    </row>
    <row r="5863" spans="5:8" x14ac:dyDescent="0.2">
      <c r="E5863" s="93"/>
      <c r="F5863" s="34"/>
      <c r="G5863" s="34"/>
      <c r="H5863" s="34"/>
    </row>
    <row r="5864" spans="5:8" x14ac:dyDescent="0.2">
      <c r="E5864" s="93"/>
      <c r="F5864" s="34"/>
      <c r="G5864" s="34"/>
      <c r="H5864" s="34"/>
    </row>
    <row r="5865" spans="5:8" x14ac:dyDescent="0.2">
      <c r="E5865" s="93"/>
      <c r="F5865" s="34"/>
      <c r="G5865" s="34"/>
      <c r="H5865" s="34"/>
    </row>
    <row r="5866" spans="5:8" x14ac:dyDescent="0.2">
      <c r="E5866" s="93"/>
      <c r="F5866" s="34"/>
      <c r="G5866" s="34"/>
      <c r="H5866" s="34"/>
    </row>
    <row r="5867" spans="5:8" x14ac:dyDescent="0.2">
      <c r="E5867" s="93"/>
      <c r="F5867" s="34"/>
      <c r="G5867" s="34"/>
      <c r="H5867" s="34"/>
    </row>
    <row r="5868" spans="5:8" x14ac:dyDescent="0.2">
      <c r="E5868" s="93"/>
      <c r="F5868" s="34"/>
      <c r="G5868" s="34"/>
      <c r="H5868" s="34"/>
    </row>
    <row r="5869" spans="5:8" x14ac:dyDescent="0.2">
      <c r="E5869" s="93"/>
      <c r="F5869" s="34"/>
      <c r="G5869" s="34"/>
      <c r="H5869" s="34"/>
    </row>
    <row r="5870" spans="5:8" x14ac:dyDescent="0.2">
      <c r="E5870" s="93"/>
      <c r="F5870" s="34"/>
      <c r="G5870" s="34"/>
      <c r="H5870" s="34"/>
    </row>
    <row r="5871" spans="5:8" x14ac:dyDescent="0.2">
      <c r="E5871" s="93"/>
      <c r="F5871" s="34"/>
      <c r="G5871" s="34"/>
      <c r="H5871" s="34"/>
    </row>
    <row r="5872" spans="5:8" x14ac:dyDescent="0.2">
      <c r="E5872" s="93"/>
      <c r="F5872" s="34"/>
      <c r="G5872" s="34"/>
      <c r="H5872" s="34"/>
    </row>
    <row r="5873" spans="5:8" x14ac:dyDescent="0.2">
      <c r="E5873" s="93"/>
      <c r="F5873" s="34"/>
      <c r="G5873" s="34"/>
      <c r="H5873" s="34"/>
    </row>
    <row r="5874" spans="5:8" x14ac:dyDescent="0.2">
      <c r="E5874" s="93"/>
      <c r="F5874" s="34"/>
      <c r="G5874" s="34"/>
      <c r="H5874" s="34"/>
    </row>
    <row r="5875" spans="5:8" x14ac:dyDescent="0.2">
      <c r="E5875" s="93"/>
      <c r="F5875" s="34"/>
      <c r="G5875" s="34"/>
      <c r="H5875" s="34"/>
    </row>
    <row r="5876" spans="5:8" x14ac:dyDescent="0.2">
      <c r="E5876" s="93"/>
      <c r="F5876" s="34"/>
      <c r="G5876" s="34"/>
      <c r="H5876" s="34"/>
    </row>
    <row r="5877" spans="5:8" x14ac:dyDescent="0.2">
      <c r="E5877" s="93"/>
      <c r="F5877" s="34"/>
      <c r="G5877" s="34"/>
      <c r="H5877" s="34"/>
    </row>
    <row r="5878" spans="5:8" x14ac:dyDescent="0.2">
      <c r="E5878" s="93"/>
      <c r="F5878" s="34"/>
      <c r="G5878" s="34"/>
      <c r="H5878" s="34"/>
    </row>
    <row r="5879" spans="5:8" x14ac:dyDescent="0.2">
      <c r="E5879" s="93"/>
      <c r="F5879" s="34"/>
      <c r="G5879" s="34"/>
      <c r="H5879" s="34"/>
    </row>
    <row r="5880" spans="5:8" x14ac:dyDescent="0.2">
      <c r="E5880" s="93"/>
      <c r="F5880" s="34"/>
      <c r="G5880" s="34"/>
      <c r="H5880" s="34"/>
    </row>
    <row r="5881" spans="5:8" x14ac:dyDescent="0.2">
      <c r="E5881" s="93"/>
      <c r="F5881" s="34"/>
      <c r="G5881" s="34"/>
      <c r="H5881" s="34"/>
    </row>
    <row r="5882" spans="5:8" x14ac:dyDescent="0.2">
      <c r="E5882" s="93"/>
      <c r="F5882" s="34"/>
      <c r="G5882" s="34"/>
      <c r="H5882" s="34"/>
    </row>
    <row r="5883" spans="5:8" x14ac:dyDescent="0.2">
      <c r="E5883" s="93"/>
      <c r="F5883" s="34"/>
      <c r="G5883" s="34"/>
      <c r="H5883" s="34"/>
    </row>
    <row r="5884" spans="5:8" x14ac:dyDescent="0.2">
      <c r="E5884" s="93"/>
      <c r="F5884" s="34"/>
      <c r="G5884" s="34"/>
      <c r="H5884" s="34"/>
    </row>
    <row r="5885" spans="5:8" x14ac:dyDescent="0.2">
      <c r="E5885" s="93"/>
      <c r="F5885" s="34"/>
      <c r="G5885" s="34"/>
      <c r="H5885" s="34"/>
    </row>
    <row r="5886" spans="5:8" x14ac:dyDescent="0.2">
      <c r="E5886" s="93"/>
      <c r="F5886" s="34"/>
      <c r="G5886" s="34"/>
      <c r="H5886" s="34"/>
    </row>
    <row r="5887" spans="5:8" x14ac:dyDescent="0.2">
      <c r="E5887" s="93"/>
      <c r="F5887" s="34"/>
      <c r="G5887" s="34"/>
      <c r="H5887" s="34"/>
    </row>
    <row r="5888" spans="5:8" x14ac:dyDescent="0.2">
      <c r="E5888" s="93"/>
      <c r="F5888" s="34"/>
      <c r="G5888" s="34"/>
      <c r="H5888" s="34"/>
    </row>
    <row r="5889" spans="5:8" x14ac:dyDescent="0.2">
      <c r="E5889" s="93"/>
      <c r="F5889" s="34"/>
      <c r="G5889" s="34"/>
      <c r="H5889" s="34"/>
    </row>
    <row r="5890" spans="5:8" x14ac:dyDescent="0.2">
      <c r="E5890" s="93"/>
      <c r="F5890" s="34"/>
      <c r="G5890" s="34"/>
      <c r="H5890" s="34"/>
    </row>
    <row r="5891" spans="5:8" x14ac:dyDescent="0.2">
      <c r="E5891" s="93"/>
      <c r="F5891" s="34"/>
      <c r="G5891" s="34"/>
      <c r="H5891" s="34"/>
    </row>
    <row r="5892" spans="5:8" x14ac:dyDescent="0.2">
      <c r="E5892" s="93"/>
      <c r="F5892" s="34"/>
      <c r="G5892" s="34"/>
      <c r="H5892" s="34"/>
    </row>
    <row r="5893" spans="5:8" x14ac:dyDescent="0.2">
      <c r="E5893" s="93"/>
      <c r="F5893" s="34"/>
      <c r="G5893" s="34"/>
      <c r="H5893" s="34"/>
    </row>
    <row r="5894" spans="5:8" x14ac:dyDescent="0.2">
      <c r="E5894" s="93"/>
      <c r="F5894" s="34"/>
      <c r="G5894" s="34"/>
      <c r="H5894" s="34"/>
    </row>
    <row r="5895" spans="5:8" x14ac:dyDescent="0.2">
      <c r="E5895" s="93"/>
      <c r="F5895" s="34"/>
      <c r="G5895" s="34"/>
      <c r="H5895" s="34"/>
    </row>
    <row r="5896" spans="5:8" x14ac:dyDescent="0.2">
      <c r="E5896" s="93"/>
      <c r="F5896" s="34"/>
      <c r="G5896" s="34"/>
      <c r="H5896" s="34"/>
    </row>
    <row r="5897" spans="5:8" x14ac:dyDescent="0.2">
      <c r="E5897" s="93"/>
      <c r="F5897" s="34"/>
      <c r="G5897" s="34"/>
      <c r="H5897" s="34"/>
    </row>
    <row r="5898" spans="5:8" x14ac:dyDescent="0.2">
      <c r="E5898" s="93"/>
      <c r="F5898" s="34"/>
      <c r="G5898" s="34"/>
      <c r="H5898" s="34"/>
    </row>
    <row r="5899" spans="5:8" x14ac:dyDescent="0.2">
      <c r="E5899" s="93"/>
      <c r="F5899" s="34"/>
      <c r="G5899" s="34"/>
      <c r="H5899" s="34"/>
    </row>
    <row r="5900" spans="5:8" x14ac:dyDescent="0.2">
      <c r="E5900" s="93"/>
      <c r="F5900" s="34"/>
      <c r="G5900" s="34"/>
      <c r="H5900" s="34"/>
    </row>
    <row r="5901" spans="5:8" x14ac:dyDescent="0.2">
      <c r="E5901" s="93"/>
      <c r="F5901" s="34"/>
      <c r="G5901" s="34"/>
      <c r="H5901" s="34"/>
    </row>
    <row r="5902" spans="5:8" x14ac:dyDescent="0.2">
      <c r="E5902" s="93"/>
      <c r="F5902" s="34"/>
      <c r="G5902" s="34"/>
      <c r="H5902" s="34"/>
    </row>
    <row r="5903" spans="5:8" x14ac:dyDescent="0.2">
      <c r="E5903" s="93"/>
      <c r="F5903" s="34"/>
      <c r="G5903" s="34"/>
      <c r="H5903" s="34"/>
    </row>
    <row r="5904" spans="5:8" x14ac:dyDescent="0.2">
      <c r="E5904" s="93"/>
      <c r="F5904" s="34"/>
      <c r="G5904" s="34"/>
      <c r="H5904" s="34"/>
    </row>
    <row r="5905" spans="5:8" x14ac:dyDescent="0.2">
      <c r="E5905" s="93"/>
      <c r="F5905" s="34"/>
      <c r="G5905" s="34"/>
      <c r="H5905" s="34"/>
    </row>
    <row r="5906" spans="5:8" x14ac:dyDescent="0.2">
      <c r="E5906" s="93"/>
      <c r="F5906" s="34"/>
      <c r="G5906" s="34"/>
      <c r="H5906" s="34"/>
    </row>
    <row r="5907" spans="5:8" x14ac:dyDescent="0.2">
      <c r="E5907" s="93"/>
      <c r="F5907" s="34"/>
      <c r="G5907" s="34"/>
      <c r="H5907" s="34"/>
    </row>
    <row r="5908" spans="5:8" x14ac:dyDescent="0.2">
      <c r="E5908" s="93"/>
      <c r="F5908" s="34"/>
      <c r="G5908" s="34"/>
      <c r="H5908" s="34"/>
    </row>
    <row r="5909" spans="5:8" x14ac:dyDescent="0.2">
      <c r="E5909" s="93"/>
      <c r="F5909" s="34"/>
      <c r="G5909" s="34"/>
      <c r="H5909" s="34"/>
    </row>
    <row r="5910" spans="5:8" x14ac:dyDescent="0.2">
      <c r="E5910" s="93"/>
      <c r="F5910" s="34"/>
      <c r="G5910" s="34"/>
      <c r="H5910" s="34"/>
    </row>
    <row r="5911" spans="5:8" x14ac:dyDescent="0.2">
      <c r="E5911" s="93"/>
      <c r="F5911" s="34"/>
      <c r="G5911" s="34"/>
      <c r="H5911" s="34"/>
    </row>
    <row r="5912" spans="5:8" x14ac:dyDescent="0.2">
      <c r="E5912" s="93"/>
      <c r="F5912" s="34"/>
      <c r="G5912" s="34"/>
      <c r="H5912" s="34"/>
    </row>
    <row r="5913" spans="5:8" x14ac:dyDescent="0.2">
      <c r="E5913" s="93"/>
      <c r="F5913" s="34"/>
      <c r="G5913" s="34"/>
      <c r="H5913" s="34"/>
    </row>
    <row r="5914" spans="5:8" x14ac:dyDescent="0.2">
      <c r="E5914" s="93"/>
      <c r="F5914" s="34"/>
      <c r="G5914" s="34"/>
      <c r="H5914" s="34"/>
    </row>
    <row r="5915" spans="5:8" x14ac:dyDescent="0.2">
      <c r="E5915" s="93"/>
      <c r="F5915" s="34"/>
      <c r="G5915" s="34"/>
      <c r="H5915" s="34"/>
    </row>
    <row r="5916" spans="5:8" x14ac:dyDescent="0.2">
      <c r="E5916" s="93"/>
      <c r="F5916" s="34"/>
      <c r="G5916" s="34"/>
      <c r="H5916" s="34"/>
    </row>
    <row r="5917" spans="5:8" x14ac:dyDescent="0.2">
      <c r="E5917" s="93"/>
      <c r="F5917" s="34"/>
      <c r="G5917" s="34"/>
      <c r="H5917" s="34"/>
    </row>
    <row r="5918" spans="5:8" x14ac:dyDescent="0.2">
      <c r="E5918" s="93"/>
      <c r="F5918" s="34"/>
      <c r="G5918" s="34"/>
      <c r="H5918" s="34"/>
    </row>
    <row r="5919" spans="5:8" x14ac:dyDescent="0.2">
      <c r="E5919" s="93"/>
      <c r="F5919" s="34"/>
      <c r="G5919" s="34"/>
      <c r="H5919" s="34"/>
    </row>
    <row r="5920" spans="5:8" x14ac:dyDescent="0.2">
      <c r="E5920" s="93"/>
      <c r="F5920" s="34"/>
      <c r="G5920" s="34"/>
      <c r="H5920" s="34"/>
    </row>
    <row r="5921" spans="5:8" x14ac:dyDescent="0.2">
      <c r="E5921" s="93"/>
      <c r="F5921" s="34"/>
      <c r="G5921" s="34"/>
      <c r="H5921" s="34"/>
    </row>
    <row r="5922" spans="5:8" x14ac:dyDescent="0.2">
      <c r="E5922" s="93"/>
      <c r="F5922" s="34"/>
      <c r="G5922" s="34"/>
      <c r="H5922" s="34"/>
    </row>
    <row r="5923" spans="5:8" x14ac:dyDescent="0.2">
      <c r="E5923" s="93"/>
      <c r="F5923" s="34"/>
      <c r="G5923" s="34"/>
      <c r="H5923" s="34"/>
    </row>
    <row r="5924" spans="5:8" x14ac:dyDescent="0.2">
      <c r="E5924" s="93"/>
      <c r="F5924" s="34"/>
      <c r="G5924" s="34"/>
      <c r="H5924" s="34"/>
    </row>
    <row r="5925" spans="5:8" x14ac:dyDescent="0.2">
      <c r="E5925" s="93"/>
      <c r="F5925" s="34"/>
      <c r="G5925" s="34"/>
      <c r="H5925" s="34"/>
    </row>
    <row r="5926" spans="5:8" x14ac:dyDescent="0.2">
      <c r="E5926" s="93"/>
      <c r="F5926" s="34"/>
      <c r="G5926" s="34"/>
      <c r="H5926" s="34"/>
    </row>
    <row r="5927" spans="5:8" x14ac:dyDescent="0.2">
      <c r="E5927" s="93"/>
      <c r="F5927" s="34"/>
      <c r="G5927" s="34"/>
      <c r="H5927" s="34"/>
    </row>
    <row r="5928" spans="5:8" x14ac:dyDescent="0.2">
      <c r="E5928" s="93"/>
      <c r="F5928" s="34"/>
      <c r="G5928" s="34"/>
      <c r="H5928" s="34"/>
    </row>
    <row r="5929" spans="5:8" x14ac:dyDescent="0.2">
      <c r="E5929" s="93"/>
      <c r="F5929" s="34"/>
      <c r="G5929" s="34"/>
      <c r="H5929" s="34"/>
    </row>
    <row r="5930" spans="5:8" x14ac:dyDescent="0.2">
      <c r="E5930" s="93"/>
      <c r="F5930" s="34"/>
      <c r="G5930" s="34"/>
      <c r="H5930" s="34"/>
    </row>
    <row r="5931" spans="5:8" x14ac:dyDescent="0.2">
      <c r="E5931" s="93"/>
      <c r="F5931" s="34"/>
      <c r="G5931" s="34"/>
      <c r="H5931" s="34"/>
    </row>
    <row r="5932" spans="5:8" x14ac:dyDescent="0.2">
      <c r="E5932" s="93"/>
      <c r="F5932" s="34"/>
      <c r="G5932" s="34"/>
      <c r="H5932" s="34"/>
    </row>
    <row r="5933" spans="5:8" x14ac:dyDescent="0.2">
      <c r="E5933" s="93"/>
      <c r="F5933" s="34"/>
      <c r="G5933" s="34"/>
      <c r="H5933" s="34"/>
    </row>
    <row r="5934" spans="5:8" x14ac:dyDescent="0.2">
      <c r="E5934" s="93"/>
      <c r="F5934" s="34"/>
      <c r="G5934" s="34"/>
      <c r="H5934" s="34"/>
    </row>
    <row r="5935" spans="5:8" x14ac:dyDescent="0.2">
      <c r="E5935" s="93"/>
      <c r="F5935" s="34"/>
      <c r="G5935" s="34"/>
      <c r="H5935" s="34"/>
    </row>
    <row r="5936" spans="5:8" x14ac:dyDescent="0.2">
      <c r="E5936" s="93"/>
      <c r="F5936" s="34"/>
      <c r="G5936" s="34"/>
      <c r="H5936" s="34"/>
    </row>
    <row r="5937" spans="5:8" x14ac:dyDescent="0.2">
      <c r="E5937" s="93"/>
      <c r="F5937" s="34"/>
      <c r="G5937" s="34"/>
      <c r="H5937" s="34"/>
    </row>
    <row r="5938" spans="5:8" x14ac:dyDescent="0.2">
      <c r="E5938" s="93"/>
      <c r="F5938" s="34"/>
      <c r="G5938" s="34"/>
      <c r="H5938" s="34"/>
    </row>
    <row r="5939" spans="5:8" x14ac:dyDescent="0.2">
      <c r="E5939" s="93"/>
      <c r="F5939" s="34"/>
      <c r="G5939" s="34"/>
      <c r="H5939" s="34"/>
    </row>
    <row r="5940" spans="5:8" x14ac:dyDescent="0.2">
      <c r="E5940" s="93"/>
      <c r="F5940" s="34"/>
      <c r="G5940" s="34"/>
      <c r="H5940" s="34"/>
    </row>
    <row r="5941" spans="5:8" x14ac:dyDescent="0.2">
      <c r="E5941" s="93"/>
      <c r="F5941" s="34"/>
      <c r="G5941" s="34"/>
      <c r="H5941" s="34"/>
    </row>
    <row r="5942" spans="5:8" x14ac:dyDescent="0.2">
      <c r="E5942" s="93"/>
      <c r="F5942" s="34"/>
      <c r="G5942" s="34"/>
      <c r="H5942" s="34"/>
    </row>
    <row r="5943" spans="5:8" x14ac:dyDescent="0.2">
      <c r="E5943" s="93"/>
      <c r="F5943" s="34"/>
      <c r="G5943" s="34"/>
      <c r="H5943" s="34"/>
    </row>
    <row r="5944" spans="5:8" x14ac:dyDescent="0.2">
      <c r="E5944" s="93"/>
      <c r="F5944" s="34"/>
      <c r="G5944" s="34"/>
      <c r="H5944" s="34"/>
    </row>
    <row r="5945" spans="5:8" x14ac:dyDescent="0.2">
      <c r="E5945" s="93"/>
      <c r="F5945" s="34"/>
      <c r="G5945" s="34"/>
      <c r="H5945" s="34"/>
    </row>
    <row r="5946" spans="5:8" x14ac:dyDescent="0.2">
      <c r="E5946" s="93"/>
      <c r="F5946" s="34"/>
      <c r="G5946" s="34"/>
      <c r="H5946" s="34"/>
    </row>
    <row r="5947" spans="5:8" x14ac:dyDescent="0.2">
      <c r="E5947" s="93"/>
      <c r="F5947" s="34"/>
      <c r="G5947" s="34"/>
      <c r="H5947" s="34"/>
    </row>
    <row r="5948" spans="5:8" x14ac:dyDescent="0.2">
      <c r="E5948" s="93"/>
      <c r="F5948" s="34"/>
      <c r="G5948" s="34"/>
      <c r="H5948" s="34"/>
    </row>
    <row r="5949" spans="5:8" x14ac:dyDescent="0.2">
      <c r="E5949" s="93"/>
      <c r="F5949" s="34"/>
      <c r="G5949" s="34"/>
      <c r="H5949" s="34"/>
    </row>
    <row r="5950" spans="5:8" x14ac:dyDescent="0.2">
      <c r="E5950" s="93"/>
      <c r="F5950" s="34"/>
      <c r="G5950" s="34"/>
      <c r="H5950" s="34"/>
    </row>
    <row r="5951" spans="5:8" x14ac:dyDescent="0.2">
      <c r="E5951" s="93"/>
      <c r="F5951" s="34"/>
      <c r="G5951" s="34"/>
      <c r="H5951" s="34"/>
    </row>
    <row r="5952" spans="5:8" x14ac:dyDescent="0.2">
      <c r="E5952" s="93"/>
      <c r="F5952" s="34"/>
      <c r="G5952" s="34"/>
      <c r="H5952" s="34"/>
    </row>
    <row r="5953" spans="5:8" x14ac:dyDescent="0.2">
      <c r="E5953" s="93"/>
      <c r="F5953" s="34"/>
      <c r="G5953" s="34"/>
      <c r="H5953" s="34"/>
    </row>
    <row r="5954" spans="5:8" x14ac:dyDescent="0.2">
      <c r="E5954" s="93"/>
      <c r="F5954" s="34"/>
      <c r="G5954" s="34"/>
      <c r="H5954" s="34"/>
    </row>
    <row r="5955" spans="5:8" x14ac:dyDescent="0.2">
      <c r="E5955" s="93"/>
      <c r="F5955" s="34"/>
      <c r="G5955" s="34"/>
      <c r="H5955" s="34"/>
    </row>
    <row r="5956" spans="5:8" x14ac:dyDescent="0.2">
      <c r="E5956" s="93"/>
      <c r="F5956" s="34"/>
      <c r="G5956" s="34"/>
      <c r="H5956" s="34"/>
    </row>
    <row r="5957" spans="5:8" x14ac:dyDescent="0.2">
      <c r="E5957" s="93"/>
      <c r="F5957" s="34"/>
      <c r="G5957" s="34"/>
      <c r="H5957" s="34"/>
    </row>
    <row r="5958" spans="5:8" x14ac:dyDescent="0.2">
      <c r="E5958" s="93"/>
      <c r="F5958" s="34"/>
      <c r="G5958" s="34"/>
      <c r="H5958" s="34"/>
    </row>
    <row r="5959" spans="5:8" x14ac:dyDescent="0.2">
      <c r="E5959" s="93"/>
      <c r="F5959" s="34"/>
      <c r="G5959" s="34"/>
      <c r="H5959" s="34"/>
    </row>
    <row r="5960" spans="5:8" x14ac:dyDescent="0.2">
      <c r="E5960" s="93"/>
      <c r="F5960" s="34"/>
      <c r="G5960" s="34"/>
      <c r="H5960" s="34"/>
    </row>
    <row r="5961" spans="5:8" x14ac:dyDescent="0.2">
      <c r="E5961" s="93"/>
      <c r="F5961" s="34"/>
      <c r="G5961" s="34"/>
      <c r="H5961" s="34"/>
    </row>
    <row r="5962" spans="5:8" x14ac:dyDescent="0.2">
      <c r="E5962" s="93"/>
      <c r="F5962" s="34"/>
      <c r="G5962" s="34"/>
      <c r="H5962" s="34"/>
    </row>
    <row r="5963" spans="5:8" x14ac:dyDescent="0.2">
      <c r="E5963" s="93"/>
      <c r="F5963" s="34"/>
      <c r="G5963" s="34"/>
      <c r="H5963" s="34"/>
    </row>
    <row r="5964" spans="5:8" x14ac:dyDescent="0.2">
      <c r="E5964" s="93"/>
      <c r="F5964" s="34"/>
      <c r="G5964" s="34"/>
      <c r="H5964" s="34"/>
    </row>
    <row r="5965" spans="5:8" x14ac:dyDescent="0.2">
      <c r="E5965" s="93"/>
      <c r="F5965" s="34"/>
      <c r="G5965" s="34"/>
      <c r="H5965" s="34"/>
    </row>
    <row r="5966" spans="5:8" x14ac:dyDescent="0.2">
      <c r="E5966" s="93"/>
      <c r="F5966" s="34"/>
      <c r="G5966" s="34"/>
      <c r="H5966" s="34"/>
    </row>
    <row r="5967" spans="5:8" x14ac:dyDescent="0.2">
      <c r="E5967" s="93"/>
      <c r="F5967" s="34"/>
      <c r="G5967" s="34"/>
      <c r="H5967" s="34"/>
    </row>
    <row r="5968" spans="5:8" x14ac:dyDescent="0.2">
      <c r="E5968" s="93"/>
      <c r="F5968" s="34"/>
      <c r="G5968" s="34"/>
      <c r="H5968" s="34"/>
    </row>
    <row r="5969" spans="5:8" x14ac:dyDescent="0.2">
      <c r="E5969" s="93"/>
      <c r="F5969" s="34"/>
      <c r="G5969" s="34"/>
      <c r="H5969" s="34"/>
    </row>
    <row r="5970" spans="5:8" x14ac:dyDescent="0.2">
      <c r="E5970" s="93"/>
      <c r="F5970" s="34"/>
      <c r="G5970" s="34"/>
      <c r="H5970" s="34"/>
    </row>
    <row r="5971" spans="5:8" x14ac:dyDescent="0.2">
      <c r="E5971" s="93"/>
      <c r="F5971" s="34"/>
      <c r="G5971" s="34"/>
      <c r="H5971" s="34"/>
    </row>
    <row r="5972" spans="5:8" x14ac:dyDescent="0.2">
      <c r="E5972" s="93"/>
      <c r="F5972" s="34"/>
      <c r="G5972" s="34"/>
      <c r="H5972" s="34"/>
    </row>
    <row r="5973" spans="5:8" x14ac:dyDescent="0.2">
      <c r="E5973" s="93"/>
      <c r="F5973" s="34"/>
      <c r="G5973" s="34"/>
      <c r="H5973" s="34"/>
    </row>
    <row r="5974" spans="5:8" x14ac:dyDescent="0.2">
      <c r="E5974" s="93"/>
      <c r="F5974" s="34"/>
      <c r="G5974" s="34"/>
      <c r="H5974" s="34"/>
    </row>
    <row r="5975" spans="5:8" x14ac:dyDescent="0.2">
      <c r="E5975" s="93"/>
      <c r="F5975" s="34"/>
      <c r="G5975" s="34"/>
      <c r="H5975" s="34"/>
    </row>
    <row r="5976" spans="5:8" x14ac:dyDescent="0.2">
      <c r="E5976" s="93"/>
      <c r="F5976" s="34"/>
      <c r="G5976" s="34"/>
      <c r="H5976" s="34"/>
    </row>
    <row r="5977" spans="5:8" x14ac:dyDescent="0.2">
      <c r="E5977" s="93"/>
      <c r="F5977" s="34"/>
      <c r="G5977" s="34"/>
      <c r="H5977" s="34"/>
    </row>
    <row r="5978" spans="5:8" x14ac:dyDescent="0.2">
      <c r="E5978" s="93"/>
      <c r="F5978" s="34"/>
      <c r="G5978" s="34"/>
      <c r="H5978" s="34"/>
    </row>
    <row r="5979" spans="5:8" x14ac:dyDescent="0.2">
      <c r="E5979" s="93"/>
      <c r="F5979" s="34"/>
      <c r="G5979" s="34"/>
      <c r="H5979" s="34"/>
    </row>
    <row r="5980" spans="5:8" x14ac:dyDescent="0.2">
      <c r="E5980" s="93"/>
      <c r="F5980" s="34"/>
      <c r="G5980" s="34"/>
      <c r="H5980" s="34"/>
    </row>
    <row r="5981" spans="5:8" x14ac:dyDescent="0.2">
      <c r="E5981" s="93"/>
      <c r="F5981" s="34"/>
      <c r="G5981" s="34"/>
      <c r="H5981" s="34"/>
    </row>
    <row r="5982" spans="5:8" x14ac:dyDescent="0.2">
      <c r="E5982" s="93"/>
      <c r="F5982" s="34"/>
      <c r="G5982" s="34"/>
      <c r="H5982" s="34"/>
    </row>
    <row r="5983" spans="5:8" x14ac:dyDescent="0.2">
      <c r="E5983" s="93"/>
      <c r="F5983" s="34"/>
      <c r="G5983" s="34"/>
      <c r="H5983" s="34"/>
    </row>
    <row r="5984" spans="5:8" x14ac:dyDescent="0.2">
      <c r="E5984" s="93"/>
      <c r="F5984" s="34"/>
      <c r="G5984" s="34"/>
      <c r="H5984" s="34"/>
    </row>
    <row r="5985" spans="5:8" x14ac:dyDescent="0.2">
      <c r="E5985" s="93"/>
      <c r="F5985" s="34"/>
      <c r="G5985" s="34"/>
      <c r="H5985" s="34"/>
    </row>
    <row r="5986" spans="5:8" x14ac:dyDescent="0.2">
      <c r="E5986" s="93"/>
      <c r="F5986" s="34"/>
      <c r="G5986" s="34"/>
      <c r="H5986" s="34"/>
    </row>
    <row r="5987" spans="5:8" x14ac:dyDescent="0.2">
      <c r="E5987" s="93"/>
      <c r="F5987" s="34"/>
      <c r="G5987" s="34"/>
      <c r="H5987" s="34"/>
    </row>
    <row r="5988" spans="5:8" x14ac:dyDescent="0.2">
      <c r="E5988" s="93"/>
      <c r="F5988" s="34"/>
      <c r="G5988" s="34"/>
      <c r="H5988" s="34"/>
    </row>
    <row r="5989" spans="5:8" x14ac:dyDescent="0.2">
      <c r="E5989" s="93"/>
      <c r="F5989" s="34"/>
      <c r="G5989" s="34"/>
      <c r="H5989" s="34"/>
    </row>
    <row r="5990" spans="5:8" x14ac:dyDescent="0.2">
      <c r="E5990" s="93"/>
      <c r="F5990" s="34"/>
      <c r="G5990" s="34"/>
      <c r="H5990" s="34"/>
    </row>
    <row r="5991" spans="5:8" x14ac:dyDescent="0.2">
      <c r="E5991" s="93"/>
      <c r="F5991" s="34"/>
      <c r="G5991" s="34"/>
      <c r="H5991" s="34"/>
    </row>
    <row r="5992" spans="5:8" x14ac:dyDescent="0.2">
      <c r="E5992" s="93"/>
      <c r="F5992" s="34"/>
      <c r="G5992" s="34"/>
      <c r="H5992" s="34"/>
    </row>
    <row r="5993" spans="5:8" x14ac:dyDescent="0.2">
      <c r="E5993" s="93"/>
      <c r="F5993" s="34"/>
      <c r="G5993" s="34"/>
      <c r="H5993" s="34"/>
    </row>
    <row r="5994" spans="5:8" x14ac:dyDescent="0.2">
      <c r="E5994" s="93"/>
      <c r="F5994" s="34"/>
      <c r="G5994" s="34"/>
      <c r="H5994" s="34"/>
    </row>
    <row r="5995" spans="5:8" x14ac:dyDescent="0.2">
      <c r="E5995" s="93"/>
      <c r="F5995" s="34"/>
      <c r="G5995" s="34"/>
      <c r="H5995" s="34"/>
    </row>
    <row r="5996" spans="5:8" x14ac:dyDescent="0.2">
      <c r="E5996" s="93"/>
      <c r="F5996" s="34"/>
      <c r="G5996" s="34"/>
      <c r="H5996" s="34"/>
    </row>
    <row r="5997" spans="5:8" x14ac:dyDescent="0.2">
      <c r="E5997" s="93"/>
      <c r="F5997" s="34"/>
      <c r="G5997" s="34"/>
      <c r="H5997" s="34"/>
    </row>
    <row r="5998" spans="5:8" x14ac:dyDescent="0.2">
      <c r="E5998" s="93"/>
      <c r="F5998" s="34"/>
      <c r="G5998" s="34"/>
      <c r="H5998" s="34"/>
    </row>
    <row r="5999" spans="5:8" x14ac:dyDescent="0.2">
      <c r="E5999" s="93"/>
      <c r="F5999" s="34"/>
      <c r="G5999" s="34"/>
      <c r="H5999" s="34"/>
    </row>
    <row r="6000" spans="5:8" x14ac:dyDescent="0.2">
      <c r="E6000" s="93"/>
      <c r="F6000" s="34"/>
      <c r="G6000" s="34"/>
      <c r="H6000" s="34"/>
    </row>
    <row r="6001" spans="5:8" x14ac:dyDescent="0.2">
      <c r="E6001" s="93"/>
      <c r="F6001" s="34"/>
      <c r="G6001" s="34"/>
      <c r="H6001" s="34"/>
    </row>
    <row r="6002" spans="5:8" x14ac:dyDescent="0.2">
      <c r="E6002" s="93"/>
      <c r="F6002" s="34"/>
      <c r="G6002" s="34"/>
      <c r="H6002" s="34"/>
    </row>
    <row r="6003" spans="5:8" x14ac:dyDescent="0.2">
      <c r="E6003" s="93"/>
      <c r="F6003" s="34"/>
      <c r="G6003" s="34"/>
      <c r="H6003" s="34"/>
    </row>
    <row r="6004" spans="5:8" x14ac:dyDescent="0.2">
      <c r="E6004" s="93"/>
      <c r="F6004" s="34"/>
      <c r="G6004" s="34"/>
      <c r="H6004" s="34"/>
    </row>
    <row r="6005" spans="5:8" x14ac:dyDescent="0.2">
      <c r="E6005" s="93"/>
      <c r="F6005" s="34"/>
      <c r="G6005" s="34"/>
      <c r="H6005" s="34"/>
    </row>
    <row r="6006" spans="5:8" x14ac:dyDescent="0.2">
      <c r="E6006" s="93"/>
      <c r="F6006" s="34"/>
      <c r="G6006" s="34"/>
      <c r="H6006" s="34"/>
    </row>
    <row r="6007" spans="5:8" x14ac:dyDescent="0.2">
      <c r="E6007" s="93"/>
      <c r="F6007" s="34"/>
      <c r="G6007" s="34"/>
      <c r="H6007" s="34"/>
    </row>
    <row r="6008" spans="5:8" x14ac:dyDescent="0.2">
      <c r="E6008" s="93"/>
      <c r="F6008" s="34"/>
      <c r="G6008" s="34"/>
      <c r="H6008" s="34"/>
    </row>
    <row r="6009" spans="5:8" x14ac:dyDescent="0.2">
      <c r="E6009" s="93"/>
      <c r="F6009" s="34"/>
      <c r="G6009" s="34"/>
      <c r="H6009" s="34"/>
    </row>
    <row r="6010" spans="5:8" x14ac:dyDescent="0.2">
      <c r="E6010" s="93"/>
      <c r="F6010" s="34"/>
      <c r="G6010" s="34"/>
      <c r="H6010" s="34"/>
    </row>
    <row r="6011" spans="5:8" x14ac:dyDescent="0.2">
      <c r="E6011" s="93"/>
      <c r="F6011" s="34"/>
      <c r="G6011" s="34"/>
      <c r="H6011" s="34"/>
    </row>
    <row r="6012" spans="5:8" x14ac:dyDescent="0.2">
      <c r="E6012" s="93"/>
      <c r="F6012" s="34"/>
      <c r="G6012" s="34"/>
      <c r="H6012" s="34"/>
    </row>
    <row r="6013" spans="5:8" x14ac:dyDescent="0.2">
      <c r="E6013" s="93"/>
      <c r="F6013" s="34"/>
      <c r="G6013" s="34"/>
      <c r="H6013" s="34"/>
    </row>
    <row r="6014" spans="5:8" x14ac:dyDescent="0.2">
      <c r="E6014" s="93"/>
      <c r="F6014" s="34"/>
      <c r="G6014" s="34"/>
      <c r="H6014" s="34"/>
    </row>
    <row r="6015" spans="5:8" x14ac:dyDescent="0.2">
      <c r="E6015" s="93"/>
      <c r="F6015" s="34"/>
      <c r="G6015" s="34"/>
      <c r="H6015" s="34"/>
    </row>
    <row r="6016" spans="5:8" x14ac:dyDescent="0.2">
      <c r="E6016" s="93"/>
      <c r="F6016" s="34"/>
      <c r="G6016" s="34"/>
      <c r="H6016" s="34"/>
    </row>
    <row r="6017" spans="5:8" x14ac:dyDescent="0.2">
      <c r="E6017" s="93"/>
      <c r="F6017" s="34"/>
      <c r="G6017" s="34"/>
      <c r="H6017" s="34"/>
    </row>
    <row r="6018" spans="5:8" x14ac:dyDescent="0.2">
      <c r="E6018" s="93"/>
      <c r="F6018" s="34"/>
      <c r="G6018" s="34"/>
      <c r="H6018" s="34"/>
    </row>
    <row r="6019" spans="5:8" x14ac:dyDescent="0.2">
      <c r="E6019" s="93"/>
      <c r="F6019" s="34"/>
      <c r="G6019" s="34"/>
      <c r="H6019" s="34"/>
    </row>
    <row r="6020" spans="5:8" x14ac:dyDescent="0.2">
      <c r="E6020" s="93"/>
      <c r="F6020" s="34"/>
      <c r="G6020" s="34"/>
      <c r="H6020" s="34"/>
    </row>
    <row r="6021" spans="5:8" x14ac:dyDescent="0.2">
      <c r="E6021" s="93"/>
      <c r="F6021" s="34"/>
      <c r="G6021" s="34"/>
      <c r="H6021" s="34"/>
    </row>
    <row r="6022" spans="5:8" x14ac:dyDescent="0.2">
      <c r="E6022" s="93"/>
      <c r="F6022" s="34"/>
      <c r="G6022" s="34"/>
      <c r="H6022" s="34"/>
    </row>
    <row r="6023" spans="5:8" x14ac:dyDescent="0.2">
      <c r="E6023" s="93"/>
      <c r="F6023" s="34"/>
      <c r="G6023" s="34"/>
      <c r="H6023" s="34"/>
    </row>
    <row r="6024" spans="5:8" x14ac:dyDescent="0.2">
      <c r="E6024" s="93"/>
      <c r="F6024" s="34"/>
      <c r="G6024" s="34"/>
      <c r="H6024" s="34"/>
    </row>
    <row r="6025" spans="5:8" x14ac:dyDescent="0.2">
      <c r="E6025" s="93"/>
      <c r="F6025" s="34"/>
      <c r="G6025" s="34"/>
      <c r="H6025" s="34"/>
    </row>
    <row r="6026" spans="5:8" x14ac:dyDescent="0.2">
      <c r="E6026" s="93"/>
      <c r="F6026" s="34"/>
      <c r="G6026" s="34"/>
      <c r="H6026" s="34"/>
    </row>
    <row r="6027" spans="5:8" x14ac:dyDescent="0.2">
      <c r="E6027" s="93"/>
      <c r="F6027" s="34"/>
      <c r="G6027" s="34"/>
      <c r="H6027" s="34"/>
    </row>
    <row r="6028" spans="5:8" x14ac:dyDescent="0.2">
      <c r="E6028" s="93"/>
      <c r="F6028" s="34"/>
      <c r="G6028" s="34"/>
      <c r="H6028" s="34"/>
    </row>
    <row r="6029" spans="5:8" x14ac:dyDescent="0.2">
      <c r="E6029" s="93"/>
      <c r="F6029" s="34"/>
      <c r="G6029" s="34"/>
      <c r="H6029" s="34"/>
    </row>
    <row r="6030" spans="5:8" x14ac:dyDescent="0.2">
      <c r="E6030" s="93"/>
      <c r="F6030" s="34"/>
      <c r="G6030" s="34"/>
      <c r="H6030" s="34"/>
    </row>
    <row r="6031" spans="5:8" x14ac:dyDescent="0.2">
      <c r="E6031" s="93"/>
      <c r="F6031" s="34"/>
      <c r="G6031" s="34"/>
      <c r="H6031" s="34"/>
    </row>
    <row r="6032" spans="5:8" x14ac:dyDescent="0.2">
      <c r="E6032" s="93"/>
      <c r="F6032" s="34"/>
      <c r="G6032" s="34"/>
      <c r="H6032" s="34"/>
    </row>
    <row r="6033" spans="5:8" x14ac:dyDescent="0.2">
      <c r="E6033" s="93"/>
      <c r="F6033" s="34"/>
      <c r="G6033" s="34"/>
      <c r="H6033" s="34"/>
    </row>
    <row r="6034" spans="5:8" x14ac:dyDescent="0.2">
      <c r="E6034" s="93"/>
      <c r="F6034" s="34"/>
      <c r="G6034" s="34"/>
      <c r="H6034" s="34"/>
    </row>
    <row r="6035" spans="5:8" x14ac:dyDescent="0.2">
      <c r="E6035" s="93"/>
      <c r="F6035" s="34"/>
      <c r="G6035" s="34"/>
      <c r="H6035" s="34"/>
    </row>
    <row r="6036" spans="5:8" x14ac:dyDescent="0.2">
      <c r="E6036" s="93"/>
      <c r="F6036" s="34"/>
      <c r="G6036" s="34"/>
      <c r="H6036" s="34"/>
    </row>
    <row r="6037" spans="5:8" x14ac:dyDescent="0.2">
      <c r="E6037" s="93"/>
      <c r="F6037" s="34"/>
      <c r="G6037" s="34"/>
      <c r="H6037" s="34"/>
    </row>
    <row r="6038" spans="5:8" x14ac:dyDescent="0.2">
      <c r="E6038" s="93"/>
      <c r="F6038" s="34"/>
      <c r="G6038" s="34"/>
      <c r="H6038" s="34"/>
    </row>
    <row r="6039" spans="5:8" x14ac:dyDescent="0.2">
      <c r="E6039" s="93"/>
      <c r="F6039" s="34"/>
      <c r="G6039" s="34"/>
      <c r="H6039" s="34"/>
    </row>
    <row r="6040" spans="5:8" x14ac:dyDescent="0.2">
      <c r="E6040" s="93"/>
      <c r="F6040" s="34"/>
      <c r="G6040" s="34"/>
      <c r="H6040" s="34"/>
    </row>
    <row r="6041" spans="5:8" x14ac:dyDescent="0.2">
      <c r="E6041" s="93"/>
      <c r="F6041" s="34"/>
      <c r="G6041" s="34"/>
      <c r="H6041" s="34"/>
    </row>
    <row r="6042" spans="5:8" x14ac:dyDescent="0.2">
      <c r="E6042" s="93"/>
      <c r="F6042" s="34"/>
      <c r="G6042" s="34"/>
      <c r="H6042" s="34"/>
    </row>
    <row r="6043" spans="5:8" x14ac:dyDescent="0.2">
      <c r="E6043" s="93"/>
      <c r="F6043" s="34"/>
      <c r="G6043" s="34"/>
      <c r="H6043" s="34"/>
    </row>
    <row r="6044" spans="5:8" x14ac:dyDescent="0.2">
      <c r="E6044" s="93"/>
      <c r="F6044" s="34"/>
      <c r="G6044" s="34"/>
      <c r="H6044" s="34"/>
    </row>
    <row r="6045" spans="5:8" x14ac:dyDescent="0.2">
      <c r="E6045" s="93"/>
      <c r="F6045" s="34"/>
      <c r="G6045" s="34"/>
      <c r="H6045" s="34"/>
    </row>
    <row r="6046" spans="5:8" x14ac:dyDescent="0.2">
      <c r="E6046" s="93"/>
      <c r="F6046" s="34"/>
      <c r="G6046" s="34"/>
      <c r="H6046" s="34"/>
    </row>
    <row r="6047" spans="5:8" x14ac:dyDescent="0.2">
      <c r="E6047" s="93"/>
      <c r="F6047" s="34"/>
      <c r="G6047" s="34"/>
      <c r="H6047" s="34"/>
    </row>
    <row r="6048" spans="5:8" x14ac:dyDescent="0.2">
      <c r="E6048" s="93"/>
      <c r="F6048" s="34"/>
      <c r="G6048" s="34"/>
      <c r="H6048" s="34"/>
    </row>
    <row r="6049" spans="5:8" x14ac:dyDescent="0.2">
      <c r="E6049" s="93"/>
      <c r="F6049" s="34"/>
      <c r="G6049" s="34"/>
      <c r="H6049" s="34"/>
    </row>
    <row r="6050" spans="5:8" x14ac:dyDescent="0.2">
      <c r="E6050" s="93"/>
      <c r="F6050" s="34"/>
      <c r="G6050" s="34"/>
      <c r="H6050" s="34"/>
    </row>
    <row r="6051" spans="5:8" x14ac:dyDescent="0.2">
      <c r="E6051" s="93"/>
      <c r="F6051" s="34"/>
      <c r="G6051" s="34"/>
      <c r="H6051" s="34"/>
    </row>
    <row r="6052" spans="5:8" x14ac:dyDescent="0.2">
      <c r="E6052" s="93"/>
      <c r="F6052" s="34"/>
      <c r="G6052" s="34"/>
      <c r="H6052" s="34"/>
    </row>
    <row r="6053" spans="5:8" x14ac:dyDescent="0.2">
      <c r="E6053" s="93"/>
      <c r="F6053" s="34"/>
      <c r="G6053" s="34"/>
      <c r="H6053" s="34"/>
    </row>
    <row r="6054" spans="5:8" x14ac:dyDescent="0.2">
      <c r="E6054" s="93"/>
      <c r="F6054" s="34"/>
      <c r="G6054" s="34"/>
      <c r="H6054" s="34"/>
    </row>
    <row r="6055" spans="5:8" x14ac:dyDescent="0.2">
      <c r="E6055" s="93"/>
      <c r="F6055" s="34"/>
      <c r="G6055" s="34"/>
      <c r="H6055" s="34"/>
    </row>
    <row r="6056" spans="5:8" x14ac:dyDescent="0.2">
      <c r="E6056" s="93"/>
      <c r="F6056" s="34"/>
      <c r="G6056" s="34"/>
      <c r="H6056" s="34"/>
    </row>
    <row r="6057" spans="5:8" x14ac:dyDescent="0.2">
      <c r="E6057" s="93"/>
      <c r="F6057" s="34"/>
      <c r="G6057" s="34"/>
      <c r="H6057" s="34"/>
    </row>
    <row r="6058" spans="5:8" x14ac:dyDescent="0.2">
      <c r="E6058" s="93"/>
      <c r="F6058" s="34"/>
      <c r="G6058" s="34"/>
      <c r="H6058" s="34"/>
    </row>
    <row r="6059" spans="5:8" x14ac:dyDescent="0.2">
      <c r="E6059" s="93"/>
      <c r="F6059" s="34"/>
      <c r="G6059" s="34"/>
      <c r="H6059" s="34"/>
    </row>
    <row r="6060" spans="5:8" x14ac:dyDescent="0.2">
      <c r="E6060" s="93"/>
      <c r="F6060" s="34"/>
      <c r="G6060" s="34"/>
      <c r="H6060" s="34"/>
    </row>
    <row r="6061" spans="5:8" x14ac:dyDescent="0.2">
      <c r="E6061" s="93"/>
      <c r="F6061" s="34"/>
      <c r="G6061" s="34"/>
      <c r="H6061" s="34"/>
    </row>
    <row r="6062" spans="5:8" x14ac:dyDescent="0.2">
      <c r="E6062" s="93"/>
      <c r="F6062" s="34"/>
      <c r="G6062" s="34"/>
      <c r="H6062" s="34"/>
    </row>
    <row r="6063" spans="5:8" x14ac:dyDescent="0.2">
      <c r="E6063" s="93"/>
      <c r="F6063" s="34"/>
      <c r="G6063" s="34"/>
      <c r="H6063" s="34"/>
    </row>
    <row r="6064" spans="5:8" x14ac:dyDescent="0.2">
      <c r="E6064" s="93"/>
      <c r="F6064" s="34"/>
      <c r="G6064" s="34"/>
      <c r="H6064" s="34"/>
    </row>
    <row r="6065" spans="5:8" x14ac:dyDescent="0.2">
      <c r="E6065" s="93"/>
      <c r="F6065" s="34"/>
      <c r="G6065" s="34"/>
      <c r="H6065" s="34"/>
    </row>
    <row r="6066" spans="5:8" x14ac:dyDescent="0.2">
      <c r="E6066" s="93"/>
      <c r="F6066" s="34"/>
      <c r="G6066" s="34"/>
      <c r="H6066" s="34"/>
    </row>
    <row r="6067" spans="5:8" x14ac:dyDescent="0.2">
      <c r="E6067" s="93"/>
      <c r="F6067" s="34"/>
      <c r="G6067" s="34"/>
      <c r="H6067" s="34"/>
    </row>
    <row r="6068" spans="5:8" x14ac:dyDescent="0.2">
      <c r="E6068" s="93"/>
      <c r="F6068" s="34"/>
      <c r="G6068" s="34"/>
      <c r="H6068" s="34"/>
    </row>
    <row r="6069" spans="5:8" x14ac:dyDescent="0.2">
      <c r="E6069" s="93"/>
      <c r="F6069" s="34"/>
      <c r="G6069" s="34"/>
      <c r="H6069" s="34"/>
    </row>
    <row r="6070" spans="5:8" x14ac:dyDescent="0.2">
      <c r="E6070" s="93"/>
      <c r="F6070" s="34"/>
      <c r="G6070" s="34"/>
      <c r="H6070" s="34"/>
    </row>
    <row r="6071" spans="5:8" x14ac:dyDescent="0.2">
      <c r="E6071" s="93"/>
      <c r="F6071" s="34"/>
      <c r="G6071" s="34"/>
      <c r="H6071" s="34"/>
    </row>
    <row r="6072" spans="5:8" x14ac:dyDescent="0.2">
      <c r="E6072" s="93"/>
      <c r="F6072" s="34"/>
      <c r="G6072" s="34"/>
      <c r="H6072" s="34"/>
    </row>
    <row r="6073" spans="5:8" x14ac:dyDescent="0.2">
      <c r="E6073" s="93"/>
      <c r="F6073" s="34"/>
      <c r="G6073" s="34"/>
      <c r="H6073" s="34"/>
    </row>
    <row r="6074" spans="5:8" x14ac:dyDescent="0.2">
      <c r="E6074" s="93"/>
      <c r="F6074" s="34"/>
      <c r="G6074" s="34"/>
      <c r="H6074" s="34"/>
    </row>
    <row r="6075" spans="5:8" x14ac:dyDescent="0.2">
      <c r="E6075" s="93"/>
      <c r="F6075" s="34"/>
      <c r="G6075" s="34"/>
      <c r="H6075" s="34"/>
    </row>
    <row r="6076" spans="5:8" x14ac:dyDescent="0.2">
      <c r="E6076" s="93"/>
      <c r="F6076" s="34"/>
      <c r="G6076" s="34"/>
      <c r="H6076" s="34"/>
    </row>
    <row r="6077" spans="5:8" x14ac:dyDescent="0.2">
      <c r="E6077" s="93"/>
      <c r="F6077" s="34"/>
      <c r="G6077" s="34"/>
      <c r="H6077" s="34"/>
    </row>
    <row r="6078" spans="5:8" x14ac:dyDescent="0.2">
      <c r="E6078" s="93"/>
      <c r="F6078" s="34"/>
      <c r="G6078" s="34"/>
      <c r="H6078" s="34"/>
    </row>
    <row r="6079" spans="5:8" x14ac:dyDescent="0.2">
      <c r="E6079" s="93"/>
      <c r="F6079" s="34"/>
      <c r="G6079" s="34"/>
      <c r="H6079" s="34"/>
    </row>
    <row r="6080" spans="5:8" x14ac:dyDescent="0.2">
      <c r="E6080" s="93"/>
      <c r="F6080" s="34"/>
      <c r="G6080" s="34"/>
      <c r="H6080" s="34"/>
    </row>
    <row r="6081" spans="5:8" x14ac:dyDescent="0.2">
      <c r="E6081" s="93"/>
      <c r="F6081" s="34"/>
      <c r="G6081" s="34"/>
      <c r="H6081" s="34"/>
    </row>
    <row r="6082" spans="5:8" x14ac:dyDescent="0.2">
      <c r="E6082" s="93"/>
      <c r="F6082" s="34"/>
      <c r="G6082" s="34"/>
      <c r="H6082" s="34"/>
    </row>
    <row r="6083" spans="5:8" x14ac:dyDescent="0.2">
      <c r="E6083" s="93"/>
      <c r="F6083" s="34"/>
      <c r="G6083" s="34"/>
      <c r="H6083" s="34"/>
    </row>
    <row r="6084" spans="5:8" x14ac:dyDescent="0.2">
      <c r="E6084" s="93"/>
      <c r="F6084" s="34"/>
      <c r="G6084" s="34"/>
      <c r="H6084" s="34"/>
    </row>
    <row r="6085" spans="5:8" x14ac:dyDescent="0.2">
      <c r="E6085" s="93"/>
      <c r="F6085" s="34"/>
      <c r="G6085" s="34"/>
      <c r="H6085" s="34"/>
    </row>
    <row r="6086" spans="5:8" x14ac:dyDescent="0.2">
      <c r="E6086" s="93"/>
      <c r="F6086" s="34"/>
      <c r="G6086" s="34"/>
      <c r="H6086" s="34"/>
    </row>
    <row r="6087" spans="5:8" x14ac:dyDescent="0.2">
      <c r="E6087" s="93"/>
      <c r="F6087" s="34"/>
      <c r="G6087" s="34"/>
      <c r="H6087" s="34"/>
    </row>
    <row r="6088" spans="5:8" x14ac:dyDescent="0.2">
      <c r="E6088" s="93"/>
      <c r="F6088" s="34"/>
      <c r="G6088" s="34"/>
      <c r="H6088" s="34"/>
    </row>
    <row r="6089" spans="5:8" x14ac:dyDescent="0.2">
      <c r="E6089" s="93"/>
      <c r="F6089" s="34"/>
      <c r="G6089" s="34"/>
      <c r="H6089" s="34"/>
    </row>
    <row r="6090" spans="5:8" x14ac:dyDescent="0.2">
      <c r="E6090" s="93"/>
      <c r="F6090" s="34"/>
      <c r="G6090" s="34"/>
      <c r="H6090" s="34"/>
    </row>
    <row r="6091" spans="5:8" x14ac:dyDescent="0.2">
      <c r="E6091" s="93"/>
      <c r="F6091" s="34"/>
      <c r="G6091" s="34"/>
      <c r="H6091" s="34"/>
    </row>
    <row r="6092" spans="5:8" x14ac:dyDescent="0.2">
      <c r="E6092" s="93"/>
      <c r="F6092" s="34"/>
      <c r="G6092" s="34"/>
      <c r="H6092" s="34"/>
    </row>
    <row r="6093" spans="5:8" x14ac:dyDescent="0.2">
      <c r="E6093" s="93"/>
      <c r="F6093" s="34"/>
      <c r="G6093" s="34"/>
      <c r="H6093" s="34"/>
    </row>
    <row r="6094" spans="5:8" x14ac:dyDescent="0.2">
      <c r="E6094" s="93"/>
      <c r="F6094" s="34"/>
      <c r="G6094" s="34"/>
      <c r="H6094" s="34"/>
    </row>
    <row r="6095" spans="5:8" x14ac:dyDescent="0.2">
      <c r="E6095" s="93"/>
      <c r="F6095" s="34"/>
      <c r="G6095" s="34"/>
      <c r="H6095" s="34"/>
    </row>
    <row r="6096" spans="5:8" x14ac:dyDescent="0.2">
      <c r="E6096" s="93"/>
      <c r="F6096" s="34"/>
      <c r="G6096" s="34"/>
      <c r="H6096" s="34"/>
    </row>
    <row r="6097" spans="5:8" x14ac:dyDescent="0.2">
      <c r="E6097" s="93"/>
      <c r="F6097" s="34"/>
      <c r="G6097" s="34"/>
      <c r="H6097" s="34"/>
    </row>
    <row r="6098" spans="5:8" x14ac:dyDescent="0.2">
      <c r="E6098" s="93"/>
      <c r="F6098" s="34"/>
      <c r="G6098" s="34"/>
      <c r="H6098" s="34"/>
    </row>
    <row r="6099" spans="5:8" x14ac:dyDescent="0.2">
      <c r="E6099" s="93"/>
      <c r="F6099" s="34"/>
      <c r="G6099" s="34"/>
      <c r="H6099" s="34"/>
    </row>
    <row r="6100" spans="5:8" x14ac:dyDescent="0.2">
      <c r="E6100" s="93"/>
      <c r="F6100" s="34"/>
      <c r="G6100" s="34"/>
      <c r="H6100" s="34"/>
    </row>
    <row r="6101" spans="5:8" x14ac:dyDescent="0.2">
      <c r="E6101" s="93"/>
      <c r="F6101" s="34"/>
      <c r="G6101" s="34"/>
      <c r="H6101" s="34"/>
    </row>
    <row r="6102" spans="5:8" x14ac:dyDescent="0.2">
      <c r="E6102" s="93"/>
      <c r="F6102" s="34"/>
      <c r="G6102" s="34"/>
      <c r="H6102" s="34"/>
    </row>
    <row r="6103" spans="5:8" x14ac:dyDescent="0.2">
      <c r="E6103" s="93"/>
      <c r="F6103" s="34"/>
      <c r="G6103" s="34"/>
      <c r="H6103" s="34"/>
    </row>
    <row r="6104" spans="5:8" x14ac:dyDescent="0.2">
      <c r="E6104" s="93"/>
      <c r="F6104" s="34"/>
      <c r="G6104" s="34"/>
      <c r="H6104" s="34"/>
    </row>
    <row r="6105" spans="5:8" x14ac:dyDescent="0.2">
      <c r="E6105" s="93"/>
      <c r="F6105" s="34"/>
      <c r="G6105" s="34"/>
      <c r="H6105" s="34"/>
    </row>
    <row r="6106" spans="5:8" x14ac:dyDescent="0.2">
      <c r="E6106" s="93"/>
      <c r="F6106" s="34"/>
      <c r="G6106" s="34"/>
      <c r="H6106" s="34"/>
    </row>
    <row r="6107" spans="5:8" x14ac:dyDescent="0.2">
      <c r="E6107" s="93"/>
      <c r="F6107" s="34"/>
      <c r="G6107" s="34"/>
      <c r="H6107" s="34"/>
    </row>
    <row r="6108" spans="5:8" x14ac:dyDescent="0.2">
      <c r="E6108" s="93"/>
      <c r="F6108" s="34"/>
      <c r="G6108" s="34"/>
      <c r="H6108" s="34"/>
    </row>
    <row r="6109" spans="5:8" x14ac:dyDescent="0.2">
      <c r="E6109" s="93"/>
      <c r="F6109" s="34"/>
      <c r="G6109" s="34"/>
      <c r="H6109" s="34"/>
    </row>
    <row r="6110" spans="5:8" x14ac:dyDescent="0.2">
      <c r="E6110" s="93"/>
      <c r="F6110" s="34"/>
      <c r="G6110" s="34"/>
      <c r="H6110" s="34"/>
    </row>
    <row r="6111" spans="5:8" x14ac:dyDescent="0.2">
      <c r="E6111" s="93"/>
      <c r="F6111" s="34"/>
      <c r="G6111" s="34"/>
      <c r="H6111" s="34"/>
    </row>
    <row r="6112" spans="5:8" x14ac:dyDescent="0.2">
      <c r="E6112" s="93"/>
      <c r="F6112" s="34"/>
      <c r="G6112" s="34"/>
      <c r="H6112" s="34"/>
    </row>
    <row r="6113" spans="5:8" x14ac:dyDescent="0.2">
      <c r="E6113" s="93"/>
      <c r="F6113" s="34"/>
      <c r="G6113" s="34"/>
      <c r="H6113" s="34"/>
    </row>
    <row r="6114" spans="5:8" x14ac:dyDescent="0.2">
      <c r="E6114" s="93"/>
      <c r="F6114" s="34"/>
      <c r="G6114" s="34"/>
      <c r="H6114" s="34"/>
    </row>
    <row r="6115" spans="5:8" x14ac:dyDescent="0.2">
      <c r="E6115" s="93"/>
      <c r="F6115" s="34"/>
      <c r="G6115" s="34"/>
      <c r="H6115" s="34"/>
    </row>
    <row r="6116" spans="5:8" x14ac:dyDescent="0.2">
      <c r="E6116" s="93"/>
      <c r="F6116" s="34"/>
      <c r="G6116" s="34"/>
      <c r="H6116" s="34"/>
    </row>
    <row r="6117" spans="5:8" x14ac:dyDescent="0.2">
      <c r="E6117" s="93"/>
      <c r="F6117" s="34"/>
      <c r="G6117" s="34"/>
      <c r="H6117" s="34"/>
    </row>
    <row r="6118" spans="5:8" x14ac:dyDescent="0.2">
      <c r="E6118" s="93"/>
      <c r="F6118" s="34"/>
      <c r="G6118" s="34"/>
      <c r="H6118" s="34"/>
    </row>
    <row r="6119" spans="5:8" x14ac:dyDescent="0.2">
      <c r="E6119" s="93"/>
      <c r="F6119" s="34"/>
      <c r="G6119" s="34"/>
      <c r="H6119" s="34"/>
    </row>
    <row r="6120" spans="5:8" x14ac:dyDescent="0.2">
      <c r="E6120" s="93"/>
      <c r="F6120" s="34"/>
      <c r="G6120" s="34"/>
      <c r="H6120" s="34"/>
    </row>
    <row r="6121" spans="5:8" x14ac:dyDescent="0.2">
      <c r="E6121" s="93"/>
      <c r="F6121" s="34"/>
      <c r="G6121" s="34"/>
      <c r="H6121" s="34"/>
    </row>
    <row r="6122" spans="5:8" x14ac:dyDescent="0.2">
      <c r="E6122" s="93"/>
      <c r="F6122" s="34"/>
      <c r="G6122" s="34"/>
      <c r="H6122" s="34"/>
    </row>
    <row r="6123" spans="5:8" x14ac:dyDescent="0.2">
      <c r="E6123" s="93"/>
      <c r="F6123" s="34"/>
      <c r="G6123" s="34"/>
      <c r="H6123" s="34"/>
    </row>
    <row r="6124" spans="5:8" x14ac:dyDescent="0.2">
      <c r="E6124" s="93"/>
      <c r="F6124" s="34"/>
      <c r="G6124" s="34"/>
      <c r="H6124" s="34"/>
    </row>
    <row r="6125" spans="5:8" x14ac:dyDescent="0.2">
      <c r="E6125" s="93"/>
      <c r="F6125" s="34"/>
      <c r="G6125" s="34"/>
      <c r="H6125" s="34"/>
    </row>
    <row r="6126" spans="5:8" x14ac:dyDescent="0.2">
      <c r="E6126" s="93"/>
      <c r="F6126" s="34"/>
      <c r="G6126" s="34"/>
      <c r="H6126" s="34"/>
    </row>
    <row r="6127" spans="5:8" x14ac:dyDescent="0.2">
      <c r="E6127" s="93"/>
      <c r="F6127" s="34"/>
      <c r="G6127" s="34"/>
      <c r="H6127" s="34"/>
    </row>
    <row r="6128" spans="5:8" x14ac:dyDescent="0.2">
      <c r="E6128" s="93"/>
      <c r="F6128" s="34"/>
      <c r="G6128" s="34"/>
      <c r="H6128" s="34"/>
    </row>
    <row r="6129" spans="5:8" x14ac:dyDescent="0.2">
      <c r="E6129" s="93"/>
      <c r="F6129" s="34"/>
      <c r="G6129" s="34"/>
      <c r="H6129" s="34"/>
    </row>
    <row r="6130" spans="5:8" x14ac:dyDescent="0.2">
      <c r="E6130" s="93"/>
      <c r="F6130" s="34"/>
      <c r="G6130" s="34"/>
      <c r="H6130" s="34"/>
    </row>
    <row r="6131" spans="5:8" x14ac:dyDescent="0.2">
      <c r="E6131" s="93"/>
      <c r="F6131" s="34"/>
      <c r="G6131" s="34"/>
      <c r="H6131" s="34"/>
    </row>
    <row r="6132" spans="5:8" x14ac:dyDescent="0.2">
      <c r="E6132" s="93"/>
      <c r="F6132" s="34"/>
      <c r="G6132" s="34"/>
      <c r="H6132" s="34"/>
    </row>
    <row r="6133" spans="5:8" x14ac:dyDescent="0.2">
      <c r="E6133" s="93"/>
      <c r="F6133" s="34"/>
      <c r="G6133" s="34"/>
      <c r="H6133" s="34"/>
    </row>
    <row r="6134" spans="5:8" x14ac:dyDescent="0.2">
      <c r="E6134" s="93"/>
      <c r="F6134" s="34"/>
      <c r="G6134" s="34"/>
      <c r="H6134" s="34"/>
    </row>
    <row r="6135" spans="5:8" x14ac:dyDescent="0.2">
      <c r="E6135" s="93"/>
      <c r="F6135" s="34"/>
      <c r="G6135" s="34"/>
      <c r="H6135" s="34"/>
    </row>
    <row r="6136" spans="5:8" x14ac:dyDescent="0.2">
      <c r="E6136" s="93"/>
      <c r="F6136" s="34"/>
      <c r="G6136" s="34"/>
      <c r="H6136" s="34"/>
    </row>
    <row r="6137" spans="5:8" x14ac:dyDescent="0.2">
      <c r="E6137" s="93"/>
      <c r="F6137" s="34"/>
      <c r="G6137" s="34"/>
      <c r="H6137" s="34"/>
    </row>
    <row r="6138" spans="5:8" x14ac:dyDescent="0.2">
      <c r="E6138" s="93"/>
      <c r="F6138" s="34"/>
      <c r="G6138" s="34"/>
      <c r="H6138" s="34"/>
    </row>
    <row r="6139" spans="5:8" x14ac:dyDescent="0.2">
      <c r="E6139" s="93"/>
      <c r="F6139" s="34"/>
      <c r="G6139" s="34"/>
      <c r="H6139" s="34"/>
    </row>
    <row r="6140" spans="5:8" x14ac:dyDescent="0.2">
      <c r="E6140" s="93"/>
      <c r="F6140" s="34"/>
      <c r="G6140" s="34"/>
      <c r="H6140" s="34"/>
    </row>
    <row r="6141" spans="5:8" x14ac:dyDescent="0.2">
      <c r="E6141" s="93"/>
      <c r="F6141" s="34"/>
      <c r="G6141" s="34"/>
      <c r="H6141" s="34"/>
    </row>
    <row r="6142" spans="5:8" x14ac:dyDescent="0.2">
      <c r="E6142" s="93"/>
      <c r="F6142" s="34"/>
      <c r="G6142" s="34"/>
      <c r="H6142" s="34"/>
    </row>
    <row r="6143" spans="5:8" x14ac:dyDescent="0.2">
      <c r="E6143" s="93"/>
      <c r="F6143" s="34"/>
      <c r="G6143" s="34"/>
      <c r="H6143" s="34"/>
    </row>
    <row r="6144" spans="5:8" x14ac:dyDescent="0.2">
      <c r="E6144" s="93"/>
      <c r="F6144" s="34"/>
      <c r="G6144" s="34"/>
      <c r="H6144" s="34"/>
    </row>
    <row r="6145" spans="5:8" x14ac:dyDescent="0.2">
      <c r="E6145" s="93"/>
      <c r="F6145" s="34"/>
      <c r="G6145" s="34"/>
      <c r="H6145" s="34"/>
    </row>
    <row r="6146" spans="5:8" x14ac:dyDescent="0.2">
      <c r="E6146" s="93"/>
      <c r="F6146" s="34"/>
      <c r="G6146" s="34"/>
      <c r="H6146" s="34"/>
    </row>
    <row r="6147" spans="5:8" x14ac:dyDescent="0.2">
      <c r="E6147" s="93"/>
      <c r="F6147" s="34"/>
      <c r="G6147" s="34"/>
      <c r="H6147" s="34"/>
    </row>
    <row r="6148" spans="5:8" x14ac:dyDescent="0.2">
      <c r="E6148" s="93"/>
      <c r="F6148" s="34"/>
      <c r="G6148" s="34"/>
      <c r="H6148" s="34"/>
    </row>
    <row r="6149" spans="5:8" x14ac:dyDescent="0.2">
      <c r="E6149" s="93"/>
      <c r="F6149" s="34"/>
      <c r="G6149" s="34"/>
      <c r="H6149" s="34"/>
    </row>
    <row r="6150" spans="5:8" x14ac:dyDescent="0.2">
      <c r="E6150" s="93"/>
      <c r="F6150" s="34"/>
      <c r="G6150" s="34"/>
      <c r="H6150" s="34"/>
    </row>
    <row r="6151" spans="5:8" x14ac:dyDescent="0.2">
      <c r="E6151" s="93"/>
      <c r="F6151" s="34"/>
      <c r="G6151" s="34"/>
      <c r="H6151" s="34"/>
    </row>
    <row r="6152" spans="5:8" x14ac:dyDescent="0.2">
      <c r="E6152" s="93"/>
      <c r="F6152" s="34"/>
      <c r="G6152" s="34"/>
      <c r="H6152" s="34"/>
    </row>
    <row r="6153" spans="5:8" x14ac:dyDescent="0.2">
      <c r="E6153" s="93"/>
      <c r="F6153" s="34"/>
      <c r="G6153" s="34"/>
      <c r="H6153" s="34"/>
    </row>
    <row r="6154" spans="5:8" x14ac:dyDescent="0.2">
      <c r="E6154" s="93"/>
      <c r="F6154" s="34"/>
      <c r="G6154" s="34"/>
      <c r="H6154" s="34"/>
    </row>
    <row r="6155" spans="5:8" x14ac:dyDescent="0.2">
      <c r="E6155" s="93"/>
      <c r="F6155" s="34"/>
      <c r="G6155" s="34"/>
      <c r="H6155" s="34"/>
    </row>
    <row r="6156" spans="5:8" x14ac:dyDescent="0.2">
      <c r="E6156" s="93"/>
      <c r="F6156" s="34"/>
      <c r="G6156" s="34"/>
      <c r="H6156" s="34"/>
    </row>
    <row r="6157" spans="5:8" x14ac:dyDescent="0.2">
      <c r="E6157" s="93"/>
      <c r="F6157" s="34"/>
      <c r="G6157" s="34"/>
      <c r="H6157" s="34"/>
    </row>
    <row r="6158" spans="5:8" x14ac:dyDescent="0.2">
      <c r="E6158" s="93"/>
      <c r="F6158" s="34"/>
      <c r="G6158" s="34"/>
      <c r="H6158" s="34"/>
    </row>
    <row r="6159" spans="5:8" x14ac:dyDescent="0.2">
      <c r="E6159" s="93"/>
      <c r="F6159" s="34"/>
      <c r="G6159" s="34"/>
      <c r="H6159" s="34"/>
    </row>
    <row r="6160" spans="5:8" x14ac:dyDescent="0.2">
      <c r="E6160" s="93"/>
      <c r="F6160" s="34"/>
      <c r="G6160" s="34"/>
      <c r="H6160" s="34"/>
    </row>
    <row r="6161" spans="5:8" x14ac:dyDescent="0.2">
      <c r="E6161" s="93"/>
      <c r="F6161" s="34"/>
      <c r="G6161" s="34"/>
      <c r="H6161" s="34"/>
    </row>
    <row r="6162" spans="5:8" x14ac:dyDescent="0.2">
      <c r="E6162" s="93"/>
      <c r="F6162" s="34"/>
      <c r="G6162" s="34"/>
      <c r="H6162" s="34"/>
    </row>
    <row r="6163" spans="5:8" x14ac:dyDescent="0.2">
      <c r="E6163" s="93"/>
      <c r="F6163" s="34"/>
      <c r="G6163" s="34"/>
      <c r="H6163" s="34"/>
    </row>
    <row r="6164" spans="5:8" x14ac:dyDescent="0.2">
      <c r="E6164" s="93"/>
      <c r="F6164" s="34"/>
      <c r="G6164" s="34"/>
      <c r="H6164" s="34"/>
    </row>
    <row r="6165" spans="5:8" x14ac:dyDescent="0.2">
      <c r="E6165" s="93"/>
      <c r="F6165" s="34"/>
      <c r="G6165" s="34"/>
      <c r="H6165" s="34"/>
    </row>
    <row r="6166" spans="5:8" x14ac:dyDescent="0.2">
      <c r="E6166" s="93"/>
      <c r="F6166" s="34"/>
      <c r="G6166" s="34"/>
      <c r="H6166" s="34"/>
    </row>
    <row r="6167" spans="5:8" x14ac:dyDescent="0.2">
      <c r="E6167" s="93"/>
      <c r="F6167" s="34"/>
      <c r="G6167" s="34"/>
      <c r="H6167" s="34"/>
    </row>
    <row r="6168" spans="5:8" x14ac:dyDescent="0.2">
      <c r="E6168" s="93"/>
      <c r="F6168" s="34"/>
      <c r="G6168" s="34"/>
      <c r="H6168" s="34"/>
    </row>
    <row r="6169" spans="5:8" x14ac:dyDescent="0.2">
      <c r="E6169" s="93"/>
      <c r="F6169" s="34"/>
      <c r="G6169" s="34"/>
      <c r="H6169" s="34"/>
    </row>
    <row r="6170" spans="5:8" x14ac:dyDescent="0.2">
      <c r="E6170" s="93"/>
      <c r="F6170" s="34"/>
      <c r="G6170" s="34"/>
      <c r="H6170" s="34"/>
    </row>
    <row r="6171" spans="5:8" x14ac:dyDescent="0.2">
      <c r="E6171" s="93"/>
      <c r="F6171" s="34"/>
      <c r="G6171" s="34"/>
      <c r="H6171" s="34"/>
    </row>
    <row r="6172" spans="5:8" x14ac:dyDescent="0.2">
      <c r="E6172" s="93"/>
      <c r="F6172" s="34"/>
      <c r="G6172" s="34"/>
      <c r="H6172" s="34"/>
    </row>
    <row r="6173" spans="5:8" x14ac:dyDescent="0.2">
      <c r="E6173" s="93"/>
      <c r="F6173" s="34"/>
      <c r="G6173" s="34"/>
      <c r="H6173" s="34"/>
    </row>
    <row r="6174" spans="5:8" x14ac:dyDescent="0.2">
      <c r="E6174" s="93"/>
      <c r="F6174" s="34"/>
      <c r="G6174" s="34"/>
      <c r="H6174" s="34"/>
    </row>
    <row r="6175" spans="5:8" x14ac:dyDescent="0.2">
      <c r="E6175" s="93"/>
      <c r="F6175" s="34"/>
      <c r="G6175" s="34"/>
      <c r="H6175" s="34"/>
    </row>
    <row r="6176" spans="5:8" x14ac:dyDescent="0.2">
      <c r="E6176" s="93"/>
      <c r="F6176" s="34"/>
      <c r="G6176" s="34"/>
      <c r="H6176" s="34"/>
    </row>
    <row r="6177" spans="5:8" x14ac:dyDescent="0.2">
      <c r="E6177" s="93"/>
      <c r="F6177" s="34"/>
      <c r="G6177" s="34"/>
      <c r="H6177" s="34"/>
    </row>
    <row r="6178" spans="5:8" x14ac:dyDescent="0.2">
      <c r="E6178" s="93"/>
      <c r="F6178" s="34"/>
      <c r="G6178" s="34"/>
      <c r="H6178" s="34"/>
    </row>
    <row r="6179" spans="5:8" x14ac:dyDescent="0.2">
      <c r="E6179" s="93"/>
      <c r="F6179" s="34"/>
      <c r="G6179" s="34"/>
      <c r="H6179" s="34"/>
    </row>
    <row r="6180" spans="5:8" x14ac:dyDescent="0.2">
      <c r="E6180" s="93"/>
      <c r="F6180" s="34"/>
      <c r="G6180" s="34"/>
      <c r="H6180" s="34"/>
    </row>
    <row r="6181" spans="5:8" x14ac:dyDescent="0.2">
      <c r="E6181" s="93"/>
      <c r="F6181" s="34"/>
      <c r="G6181" s="34"/>
      <c r="H6181" s="34"/>
    </row>
    <row r="6182" spans="5:8" x14ac:dyDescent="0.2">
      <c r="E6182" s="93"/>
      <c r="F6182" s="34"/>
      <c r="G6182" s="34"/>
      <c r="H6182" s="34"/>
    </row>
    <row r="6183" spans="5:8" x14ac:dyDescent="0.2">
      <c r="E6183" s="93"/>
      <c r="F6183" s="34"/>
      <c r="G6183" s="34"/>
      <c r="H6183" s="34"/>
    </row>
    <row r="6184" spans="5:8" x14ac:dyDescent="0.2">
      <c r="E6184" s="93"/>
      <c r="F6184" s="34"/>
      <c r="G6184" s="34"/>
      <c r="H6184" s="34"/>
    </row>
    <row r="6185" spans="5:8" x14ac:dyDescent="0.2">
      <c r="E6185" s="93"/>
      <c r="F6185" s="34"/>
      <c r="G6185" s="34"/>
      <c r="H6185" s="34"/>
    </row>
    <row r="6186" spans="5:8" x14ac:dyDescent="0.2">
      <c r="E6186" s="93"/>
      <c r="F6186" s="34"/>
      <c r="G6186" s="34"/>
      <c r="H6186" s="34"/>
    </row>
    <row r="6187" spans="5:8" x14ac:dyDescent="0.2">
      <c r="E6187" s="93"/>
      <c r="F6187" s="34"/>
      <c r="G6187" s="34"/>
      <c r="H6187" s="34"/>
    </row>
    <row r="6188" spans="5:8" x14ac:dyDescent="0.2">
      <c r="E6188" s="93"/>
      <c r="F6188" s="34"/>
      <c r="G6188" s="34"/>
      <c r="H6188" s="34"/>
    </row>
    <row r="6189" spans="5:8" x14ac:dyDescent="0.2">
      <c r="E6189" s="93"/>
      <c r="F6189" s="34"/>
      <c r="G6189" s="34"/>
      <c r="H6189" s="34"/>
    </row>
    <row r="6190" spans="5:8" x14ac:dyDescent="0.2">
      <c r="E6190" s="93"/>
      <c r="F6190" s="34"/>
      <c r="G6190" s="34"/>
      <c r="H6190" s="34"/>
    </row>
    <row r="6191" spans="5:8" x14ac:dyDescent="0.2">
      <c r="E6191" s="93"/>
      <c r="F6191" s="34"/>
      <c r="G6191" s="34"/>
      <c r="H6191" s="34"/>
    </row>
    <row r="6192" spans="5:8" x14ac:dyDescent="0.2">
      <c r="E6192" s="93"/>
      <c r="F6192" s="34"/>
      <c r="G6192" s="34"/>
      <c r="H6192" s="34"/>
    </row>
    <row r="6193" spans="5:8" x14ac:dyDescent="0.2">
      <c r="E6193" s="93"/>
      <c r="F6193" s="34"/>
      <c r="G6193" s="34"/>
      <c r="H6193" s="34"/>
    </row>
    <row r="6194" spans="5:8" x14ac:dyDescent="0.2">
      <c r="E6194" s="93"/>
      <c r="F6194" s="34"/>
      <c r="G6194" s="34"/>
      <c r="H6194" s="34"/>
    </row>
    <row r="6195" spans="5:8" x14ac:dyDescent="0.2">
      <c r="E6195" s="93"/>
      <c r="F6195" s="34"/>
      <c r="G6195" s="34"/>
      <c r="H6195" s="34"/>
    </row>
    <row r="6196" spans="5:8" x14ac:dyDescent="0.2">
      <c r="E6196" s="93"/>
      <c r="F6196" s="34"/>
      <c r="G6196" s="34"/>
      <c r="H6196" s="34"/>
    </row>
    <row r="6197" spans="5:8" x14ac:dyDescent="0.2">
      <c r="E6197" s="93"/>
      <c r="F6197" s="34"/>
      <c r="G6197" s="34"/>
      <c r="H6197" s="34"/>
    </row>
    <row r="6198" spans="5:8" x14ac:dyDescent="0.2">
      <c r="E6198" s="93"/>
      <c r="F6198" s="34"/>
      <c r="G6198" s="34"/>
      <c r="H6198" s="34"/>
    </row>
    <row r="6199" spans="5:8" x14ac:dyDescent="0.2">
      <c r="E6199" s="93"/>
      <c r="F6199" s="34"/>
      <c r="G6199" s="34"/>
      <c r="H6199" s="34"/>
    </row>
    <row r="6200" spans="5:8" x14ac:dyDescent="0.2">
      <c r="E6200" s="93"/>
      <c r="F6200" s="34"/>
      <c r="G6200" s="34"/>
      <c r="H6200" s="34"/>
    </row>
    <row r="6201" spans="5:8" x14ac:dyDescent="0.2">
      <c r="E6201" s="93"/>
      <c r="F6201" s="34"/>
      <c r="G6201" s="34"/>
      <c r="H6201" s="34"/>
    </row>
    <row r="6202" spans="5:8" x14ac:dyDescent="0.2">
      <c r="E6202" s="93"/>
      <c r="F6202" s="34"/>
      <c r="G6202" s="34"/>
      <c r="H6202" s="34"/>
    </row>
    <row r="6203" spans="5:8" x14ac:dyDescent="0.2">
      <c r="E6203" s="93"/>
      <c r="F6203" s="34"/>
      <c r="G6203" s="34"/>
      <c r="H6203" s="34"/>
    </row>
    <row r="6204" spans="5:8" x14ac:dyDescent="0.2">
      <c r="E6204" s="93"/>
      <c r="F6204" s="34"/>
      <c r="G6204" s="34"/>
      <c r="H6204" s="34"/>
    </row>
    <row r="6205" spans="5:8" x14ac:dyDescent="0.2">
      <c r="E6205" s="93"/>
      <c r="F6205" s="34"/>
      <c r="G6205" s="34"/>
      <c r="H6205" s="34"/>
    </row>
    <row r="6206" spans="5:8" x14ac:dyDescent="0.2">
      <c r="E6206" s="93"/>
      <c r="F6206" s="34"/>
      <c r="G6206" s="34"/>
      <c r="H6206" s="34"/>
    </row>
    <row r="6207" spans="5:8" x14ac:dyDescent="0.2">
      <c r="E6207" s="93"/>
      <c r="F6207" s="34"/>
      <c r="G6207" s="34"/>
      <c r="H6207" s="34"/>
    </row>
    <row r="6208" spans="5:8" x14ac:dyDescent="0.2">
      <c r="E6208" s="93"/>
      <c r="F6208" s="34"/>
      <c r="G6208" s="34"/>
      <c r="H6208" s="34"/>
    </row>
    <row r="6209" spans="5:8" x14ac:dyDescent="0.2">
      <c r="E6209" s="93"/>
      <c r="F6209" s="34"/>
      <c r="G6209" s="34"/>
      <c r="H6209" s="34"/>
    </row>
    <row r="6210" spans="5:8" x14ac:dyDescent="0.2">
      <c r="E6210" s="93"/>
      <c r="F6210" s="34"/>
      <c r="G6210" s="34"/>
      <c r="H6210" s="34"/>
    </row>
    <row r="6211" spans="5:8" x14ac:dyDescent="0.2">
      <c r="E6211" s="93"/>
      <c r="F6211" s="34"/>
      <c r="G6211" s="34"/>
      <c r="H6211" s="34"/>
    </row>
    <row r="6212" spans="5:8" x14ac:dyDescent="0.2">
      <c r="E6212" s="93"/>
      <c r="F6212" s="34"/>
      <c r="G6212" s="34"/>
      <c r="H6212" s="34"/>
    </row>
    <row r="6213" spans="5:8" x14ac:dyDescent="0.2">
      <c r="E6213" s="93"/>
      <c r="F6213" s="34"/>
      <c r="G6213" s="34"/>
      <c r="H6213" s="34"/>
    </row>
    <row r="6214" spans="5:8" x14ac:dyDescent="0.2">
      <c r="E6214" s="93"/>
      <c r="F6214" s="34"/>
      <c r="G6214" s="34"/>
      <c r="H6214" s="34"/>
    </row>
    <row r="6215" spans="5:8" x14ac:dyDescent="0.2">
      <c r="E6215" s="93"/>
      <c r="F6215" s="34"/>
      <c r="G6215" s="34"/>
      <c r="H6215" s="34"/>
    </row>
    <row r="6216" spans="5:8" x14ac:dyDescent="0.2">
      <c r="E6216" s="93"/>
      <c r="F6216" s="34"/>
      <c r="G6216" s="34"/>
      <c r="H6216" s="34"/>
    </row>
    <row r="6217" spans="5:8" x14ac:dyDescent="0.2">
      <c r="E6217" s="93"/>
      <c r="F6217" s="34"/>
      <c r="G6217" s="34"/>
      <c r="H6217" s="34"/>
    </row>
    <row r="6218" spans="5:8" x14ac:dyDescent="0.2">
      <c r="E6218" s="93"/>
      <c r="F6218" s="34"/>
      <c r="G6218" s="34"/>
      <c r="H6218" s="34"/>
    </row>
    <row r="6219" spans="5:8" x14ac:dyDescent="0.2">
      <c r="E6219" s="93"/>
      <c r="F6219" s="34"/>
      <c r="G6219" s="34"/>
      <c r="H6219" s="34"/>
    </row>
    <row r="6220" spans="5:8" x14ac:dyDescent="0.2">
      <c r="E6220" s="93"/>
      <c r="F6220" s="34"/>
      <c r="G6220" s="34"/>
      <c r="H6220" s="34"/>
    </row>
    <row r="6221" spans="5:8" x14ac:dyDescent="0.2">
      <c r="E6221" s="93"/>
      <c r="F6221" s="34"/>
      <c r="G6221" s="34"/>
      <c r="H6221" s="34"/>
    </row>
    <row r="6222" spans="5:8" x14ac:dyDescent="0.2">
      <c r="E6222" s="93"/>
      <c r="F6222" s="34"/>
      <c r="G6222" s="34"/>
      <c r="H6222" s="34"/>
    </row>
    <row r="6223" spans="5:8" x14ac:dyDescent="0.2">
      <c r="E6223" s="93"/>
      <c r="F6223" s="34"/>
      <c r="G6223" s="34"/>
      <c r="H6223" s="34"/>
    </row>
    <row r="6224" spans="5:8" x14ac:dyDescent="0.2">
      <c r="E6224" s="93"/>
      <c r="F6224" s="34"/>
      <c r="G6224" s="34"/>
      <c r="H6224" s="34"/>
    </row>
    <row r="6225" spans="5:8" x14ac:dyDescent="0.2">
      <c r="E6225" s="93"/>
      <c r="F6225" s="34"/>
      <c r="G6225" s="34"/>
      <c r="H6225" s="34"/>
    </row>
    <row r="6226" spans="5:8" x14ac:dyDescent="0.2">
      <c r="E6226" s="93"/>
      <c r="F6226" s="34"/>
      <c r="G6226" s="34"/>
      <c r="H6226" s="34"/>
    </row>
    <row r="6227" spans="5:8" x14ac:dyDescent="0.2">
      <c r="E6227" s="93"/>
      <c r="F6227" s="34"/>
      <c r="G6227" s="34"/>
      <c r="H6227" s="34"/>
    </row>
    <row r="6228" spans="5:8" x14ac:dyDescent="0.2">
      <c r="E6228" s="93"/>
      <c r="F6228" s="34"/>
      <c r="G6228" s="34"/>
      <c r="H6228" s="34"/>
    </row>
    <row r="6229" spans="5:8" x14ac:dyDescent="0.2">
      <c r="E6229" s="93"/>
      <c r="F6229" s="34"/>
      <c r="G6229" s="34"/>
      <c r="H6229" s="34"/>
    </row>
    <row r="6230" spans="5:8" x14ac:dyDescent="0.2">
      <c r="E6230" s="93"/>
      <c r="F6230" s="34"/>
      <c r="G6230" s="34"/>
      <c r="H6230" s="34"/>
    </row>
    <row r="6231" spans="5:8" x14ac:dyDescent="0.2">
      <c r="E6231" s="93"/>
      <c r="F6231" s="34"/>
      <c r="G6231" s="34"/>
      <c r="H6231" s="34"/>
    </row>
    <row r="6232" spans="5:8" x14ac:dyDescent="0.2">
      <c r="E6232" s="93"/>
      <c r="F6232" s="34"/>
      <c r="G6232" s="34"/>
      <c r="H6232" s="34"/>
    </row>
    <row r="6233" spans="5:8" x14ac:dyDescent="0.2">
      <c r="E6233" s="93"/>
      <c r="F6233" s="34"/>
      <c r="G6233" s="34"/>
      <c r="H6233" s="34"/>
    </row>
    <row r="6234" spans="5:8" x14ac:dyDescent="0.2">
      <c r="E6234" s="93"/>
      <c r="F6234" s="34"/>
      <c r="G6234" s="34"/>
      <c r="H6234" s="34"/>
    </row>
    <row r="6235" spans="5:8" x14ac:dyDescent="0.2">
      <c r="E6235" s="93"/>
      <c r="F6235" s="34"/>
      <c r="G6235" s="34"/>
      <c r="H6235" s="34"/>
    </row>
    <row r="6236" spans="5:8" x14ac:dyDescent="0.2">
      <c r="E6236" s="93"/>
      <c r="F6236" s="34"/>
      <c r="G6236" s="34"/>
      <c r="H6236" s="34"/>
    </row>
    <row r="6237" spans="5:8" x14ac:dyDescent="0.2">
      <c r="E6237" s="93"/>
      <c r="F6237" s="34"/>
      <c r="G6237" s="34"/>
      <c r="H6237" s="34"/>
    </row>
    <row r="6238" spans="5:8" x14ac:dyDescent="0.2">
      <c r="E6238" s="93"/>
      <c r="F6238" s="34"/>
      <c r="G6238" s="34"/>
      <c r="H6238" s="34"/>
    </row>
    <row r="6239" spans="5:8" x14ac:dyDescent="0.2">
      <c r="E6239" s="93"/>
      <c r="F6239" s="34"/>
      <c r="G6239" s="34"/>
      <c r="H6239" s="34"/>
    </row>
    <row r="6240" spans="5:8" x14ac:dyDescent="0.2">
      <c r="E6240" s="93"/>
      <c r="F6240" s="34"/>
      <c r="G6240" s="34"/>
      <c r="H6240" s="34"/>
    </row>
    <row r="6241" spans="5:8" x14ac:dyDescent="0.2">
      <c r="E6241" s="93"/>
      <c r="F6241" s="34"/>
      <c r="G6241" s="34"/>
      <c r="H6241" s="34"/>
    </row>
    <row r="6242" spans="5:8" x14ac:dyDescent="0.2">
      <c r="E6242" s="93"/>
      <c r="F6242" s="34"/>
      <c r="G6242" s="34"/>
      <c r="H6242" s="34"/>
    </row>
    <row r="6243" spans="5:8" x14ac:dyDescent="0.2">
      <c r="E6243" s="93"/>
      <c r="F6243" s="34"/>
      <c r="G6243" s="34"/>
      <c r="H6243" s="34"/>
    </row>
    <row r="6244" spans="5:8" x14ac:dyDescent="0.2">
      <c r="E6244" s="93"/>
      <c r="F6244" s="34"/>
      <c r="G6244" s="34"/>
      <c r="H6244" s="34"/>
    </row>
    <row r="6245" spans="5:8" x14ac:dyDescent="0.2">
      <c r="E6245" s="93"/>
      <c r="F6245" s="34"/>
      <c r="G6245" s="34"/>
      <c r="H6245" s="34"/>
    </row>
    <row r="6246" spans="5:8" x14ac:dyDescent="0.2">
      <c r="E6246" s="93"/>
      <c r="F6246" s="34"/>
      <c r="G6246" s="34"/>
      <c r="H6246" s="34"/>
    </row>
    <row r="6247" spans="5:8" x14ac:dyDescent="0.2">
      <c r="E6247" s="93"/>
      <c r="F6247" s="34"/>
      <c r="G6247" s="34"/>
      <c r="H6247" s="34"/>
    </row>
    <row r="6248" spans="5:8" x14ac:dyDescent="0.2">
      <c r="E6248" s="93"/>
      <c r="F6248" s="34"/>
      <c r="G6248" s="34"/>
      <c r="H6248" s="34"/>
    </row>
    <row r="6249" spans="5:8" x14ac:dyDescent="0.2">
      <c r="E6249" s="93"/>
      <c r="F6249" s="34"/>
      <c r="G6249" s="34"/>
      <c r="H6249" s="34"/>
    </row>
    <row r="6250" spans="5:8" x14ac:dyDescent="0.2">
      <c r="E6250" s="93"/>
      <c r="F6250" s="34"/>
      <c r="G6250" s="34"/>
      <c r="H6250" s="34"/>
    </row>
    <row r="6251" spans="5:8" x14ac:dyDescent="0.2">
      <c r="E6251" s="93"/>
      <c r="F6251" s="34"/>
      <c r="G6251" s="34"/>
      <c r="H6251" s="34"/>
    </row>
    <row r="6252" spans="5:8" x14ac:dyDescent="0.2">
      <c r="E6252" s="93"/>
      <c r="F6252" s="34"/>
      <c r="G6252" s="34"/>
      <c r="H6252" s="34"/>
    </row>
    <row r="6253" spans="5:8" x14ac:dyDescent="0.2">
      <c r="E6253" s="93"/>
      <c r="F6253" s="34"/>
      <c r="G6253" s="34"/>
      <c r="H6253" s="34"/>
    </row>
    <row r="6254" spans="5:8" x14ac:dyDescent="0.2">
      <c r="E6254" s="93"/>
      <c r="F6254" s="34"/>
      <c r="G6254" s="34"/>
      <c r="H6254" s="34"/>
    </row>
    <row r="6255" spans="5:8" x14ac:dyDescent="0.2">
      <c r="E6255" s="93"/>
      <c r="F6255" s="34"/>
      <c r="G6255" s="34"/>
      <c r="H6255" s="34"/>
    </row>
    <row r="6256" spans="5:8" x14ac:dyDescent="0.2">
      <c r="E6256" s="93"/>
      <c r="F6256" s="34"/>
      <c r="G6256" s="34"/>
      <c r="H6256" s="34"/>
    </row>
    <row r="6257" spans="5:8" x14ac:dyDescent="0.2">
      <c r="E6257" s="93"/>
      <c r="F6257" s="34"/>
      <c r="G6257" s="34"/>
      <c r="H6257" s="34"/>
    </row>
    <row r="6258" spans="5:8" x14ac:dyDescent="0.2">
      <c r="E6258" s="93"/>
      <c r="F6258" s="34"/>
      <c r="G6258" s="34"/>
      <c r="H6258" s="34"/>
    </row>
    <row r="6259" spans="5:8" x14ac:dyDescent="0.2">
      <c r="E6259" s="93"/>
      <c r="F6259" s="34"/>
      <c r="G6259" s="34"/>
      <c r="H6259" s="34"/>
    </row>
    <row r="6260" spans="5:8" x14ac:dyDescent="0.2">
      <c r="E6260" s="93"/>
      <c r="F6260" s="34"/>
      <c r="G6260" s="34"/>
      <c r="H6260" s="34"/>
    </row>
    <row r="6261" spans="5:8" x14ac:dyDescent="0.2">
      <c r="E6261" s="93"/>
      <c r="F6261" s="34"/>
      <c r="G6261" s="34"/>
      <c r="H6261" s="34"/>
    </row>
    <row r="6262" spans="5:8" x14ac:dyDescent="0.2">
      <c r="E6262" s="93"/>
      <c r="F6262" s="34"/>
      <c r="G6262" s="34"/>
      <c r="H6262" s="34"/>
    </row>
    <row r="6263" spans="5:8" x14ac:dyDescent="0.2">
      <c r="E6263" s="93"/>
      <c r="F6263" s="34"/>
      <c r="G6263" s="34"/>
      <c r="H6263" s="34"/>
    </row>
    <row r="6264" spans="5:8" x14ac:dyDescent="0.2">
      <c r="E6264" s="93"/>
      <c r="F6264" s="34"/>
      <c r="G6264" s="34"/>
      <c r="H6264" s="34"/>
    </row>
    <row r="6265" spans="5:8" x14ac:dyDescent="0.2">
      <c r="E6265" s="93"/>
      <c r="F6265" s="34"/>
      <c r="G6265" s="34"/>
      <c r="H6265" s="34"/>
    </row>
    <row r="6266" spans="5:8" x14ac:dyDescent="0.2">
      <c r="E6266" s="93"/>
      <c r="F6266" s="34"/>
      <c r="G6266" s="34"/>
      <c r="H6266" s="34"/>
    </row>
    <row r="6267" spans="5:8" x14ac:dyDescent="0.2">
      <c r="E6267" s="93"/>
      <c r="F6267" s="34"/>
      <c r="G6267" s="34"/>
      <c r="H6267" s="34"/>
    </row>
    <row r="6268" spans="5:8" x14ac:dyDescent="0.2">
      <c r="E6268" s="93"/>
      <c r="F6268" s="34"/>
      <c r="G6268" s="34"/>
      <c r="H6268" s="34"/>
    </row>
    <row r="6269" spans="5:8" x14ac:dyDescent="0.2">
      <c r="E6269" s="93"/>
      <c r="F6269" s="34"/>
      <c r="G6269" s="34"/>
      <c r="H6269" s="34"/>
    </row>
    <row r="6270" spans="5:8" x14ac:dyDescent="0.2">
      <c r="E6270" s="93"/>
      <c r="F6270" s="34"/>
      <c r="G6270" s="34"/>
      <c r="H6270" s="34"/>
    </row>
    <row r="6271" spans="5:8" x14ac:dyDescent="0.2">
      <c r="E6271" s="93"/>
      <c r="F6271" s="34"/>
      <c r="G6271" s="34"/>
      <c r="H6271" s="34"/>
    </row>
    <row r="6272" spans="5:8" x14ac:dyDescent="0.2">
      <c r="E6272" s="93"/>
      <c r="F6272" s="34"/>
      <c r="G6272" s="34"/>
      <c r="H6272" s="34"/>
    </row>
    <row r="6273" spans="5:8" x14ac:dyDescent="0.2">
      <c r="E6273" s="93"/>
      <c r="F6273" s="34"/>
      <c r="G6273" s="34"/>
      <c r="H6273" s="34"/>
    </row>
    <row r="6274" spans="5:8" x14ac:dyDescent="0.2">
      <c r="E6274" s="93"/>
      <c r="F6274" s="34"/>
      <c r="G6274" s="34"/>
      <c r="H6274" s="34"/>
    </row>
    <row r="6275" spans="5:8" x14ac:dyDescent="0.2">
      <c r="E6275" s="93"/>
      <c r="F6275" s="34"/>
      <c r="G6275" s="34"/>
      <c r="H6275" s="34"/>
    </row>
    <row r="6276" spans="5:8" x14ac:dyDescent="0.2">
      <c r="E6276" s="93"/>
      <c r="F6276" s="34"/>
      <c r="G6276" s="34"/>
      <c r="H6276" s="34"/>
    </row>
    <row r="6277" spans="5:8" x14ac:dyDescent="0.2">
      <c r="E6277" s="93"/>
      <c r="F6277" s="34"/>
      <c r="G6277" s="34"/>
      <c r="H6277" s="34"/>
    </row>
    <row r="6278" spans="5:8" x14ac:dyDescent="0.2">
      <c r="E6278" s="93"/>
      <c r="F6278" s="34"/>
      <c r="G6278" s="34"/>
      <c r="H6278" s="34"/>
    </row>
    <row r="6279" spans="5:8" x14ac:dyDescent="0.2">
      <c r="E6279" s="93"/>
      <c r="F6279" s="34"/>
      <c r="G6279" s="34"/>
      <c r="H6279" s="34"/>
    </row>
    <row r="6280" spans="5:8" x14ac:dyDescent="0.2">
      <c r="E6280" s="93"/>
      <c r="F6280" s="34"/>
      <c r="G6280" s="34"/>
      <c r="H6280" s="34"/>
    </row>
    <row r="6281" spans="5:8" x14ac:dyDescent="0.2">
      <c r="E6281" s="93"/>
      <c r="F6281" s="34"/>
      <c r="G6281" s="34"/>
      <c r="H6281" s="34"/>
    </row>
    <row r="6282" spans="5:8" x14ac:dyDescent="0.2">
      <c r="E6282" s="93"/>
      <c r="F6282" s="34"/>
      <c r="G6282" s="34"/>
      <c r="H6282" s="34"/>
    </row>
    <row r="6283" spans="5:8" x14ac:dyDescent="0.2">
      <c r="E6283" s="93"/>
      <c r="F6283" s="34"/>
      <c r="G6283" s="34"/>
      <c r="H6283" s="34"/>
    </row>
    <row r="6284" spans="5:8" x14ac:dyDescent="0.2">
      <c r="E6284" s="93"/>
      <c r="F6284" s="34"/>
      <c r="G6284" s="34"/>
      <c r="H6284" s="34"/>
    </row>
    <row r="6285" spans="5:8" x14ac:dyDescent="0.2">
      <c r="E6285" s="93"/>
      <c r="F6285" s="34"/>
      <c r="G6285" s="34"/>
      <c r="H6285" s="34"/>
    </row>
    <row r="6286" spans="5:8" x14ac:dyDescent="0.2">
      <c r="E6286" s="93"/>
      <c r="F6286" s="34"/>
      <c r="G6286" s="34"/>
      <c r="H6286" s="34"/>
    </row>
    <row r="6287" spans="5:8" x14ac:dyDescent="0.2">
      <c r="E6287" s="93"/>
      <c r="F6287" s="34"/>
      <c r="G6287" s="34"/>
      <c r="H6287" s="34"/>
    </row>
    <row r="6288" spans="5:8" x14ac:dyDescent="0.2">
      <c r="E6288" s="93"/>
      <c r="F6288" s="34"/>
      <c r="G6288" s="34"/>
      <c r="H6288" s="34"/>
    </row>
    <row r="6289" spans="5:8" x14ac:dyDescent="0.2">
      <c r="E6289" s="93"/>
      <c r="F6289" s="34"/>
      <c r="G6289" s="34"/>
      <c r="H6289" s="34"/>
    </row>
    <row r="6290" spans="5:8" x14ac:dyDescent="0.2">
      <c r="E6290" s="93"/>
      <c r="F6290" s="34"/>
      <c r="G6290" s="34"/>
      <c r="H6290" s="34"/>
    </row>
    <row r="6291" spans="5:8" x14ac:dyDescent="0.2">
      <c r="E6291" s="93"/>
      <c r="F6291" s="34"/>
      <c r="G6291" s="34"/>
      <c r="H6291" s="34"/>
    </row>
    <row r="6292" spans="5:8" x14ac:dyDescent="0.2">
      <c r="E6292" s="93"/>
      <c r="F6292" s="34"/>
      <c r="G6292" s="34"/>
      <c r="H6292" s="34"/>
    </row>
    <row r="6293" spans="5:8" x14ac:dyDescent="0.2">
      <c r="E6293" s="93"/>
      <c r="F6293" s="34"/>
      <c r="G6293" s="34"/>
      <c r="H6293" s="34"/>
    </row>
    <row r="6294" spans="5:8" x14ac:dyDescent="0.2">
      <c r="E6294" s="93"/>
      <c r="F6294" s="34"/>
      <c r="G6294" s="34"/>
      <c r="H6294" s="34"/>
    </row>
    <row r="6295" spans="5:8" x14ac:dyDescent="0.2">
      <c r="E6295" s="93"/>
      <c r="F6295" s="34"/>
      <c r="G6295" s="34"/>
      <c r="H6295" s="34"/>
    </row>
    <row r="6296" spans="5:8" x14ac:dyDescent="0.2">
      <c r="E6296" s="93"/>
      <c r="F6296" s="34"/>
      <c r="G6296" s="34"/>
      <c r="H6296" s="34"/>
    </row>
    <row r="6297" spans="5:8" x14ac:dyDescent="0.2">
      <c r="E6297" s="93"/>
      <c r="F6297" s="34"/>
      <c r="G6297" s="34"/>
      <c r="H6297" s="34"/>
    </row>
    <row r="6298" spans="5:8" x14ac:dyDescent="0.2">
      <c r="E6298" s="93"/>
      <c r="F6298" s="34"/>
      <c r="G6298" s="34"/>
      <c r="H6298" s="34"/>
    </row>
    <row r="6299" spans="5:8" x14ac:dyDescent="0.2">
      <c r="E6299" s="93"/>
      <c r="F6299" s="34"/>
      <c r="G6299" s="34"/>
      <c r="H6299" s="34"/>
    </row>
    <row r="6300" spans="5:8" x14ac:dyDescent="0.2">
      <c r="E6300" s="93"/>
      <c r="F6300" s="34"/>
      <c r="G6300" s="34"/>
      <c r="H6300" s="34"/>
    </row>
    <row r="6301" spans="5:8" x14ac:dyDescent="0.2">
      <c r="E6301" s="93"/>
      <c r="F6301" s="34"/>
      <c r="G6301" s="34"/>
      <c r="H6301" s="34"/>
    </row>
    <row r="6302" spans="5:8" x14ac:dyDescent="0.2">
      <c r="E6302" s="93"/>
      <c r="F6302" s="34"/>
      <c r="G6302" s="34"/>
      <c r="H6302" s="34"/>
    </row>
    <row r="6303" spans="5:8" x14ac:dyDescent="0.2">
      <c r="E6303" s="93"/>
      <c r="F6303" s="34"/>
      <c r="G6303" s="34"/>
      <c r="H6303" s="34"/>
    </row>
    <row r="6304" spans="5:8" x14ac:dyDescent="0.2">
      <c r="E6304" s="93"/>
      <c r="F6304" s="34"/>
      <c r="G6304" s="34"/>
      <c r="H6304" s="34"/>
    </row>
    <row r="6305" spans="5:8" x14ac:dyDescent="0.2">
      <c r="E6305" s="93"/>
      <c r="F6305" s="34"/>
      <c r="G6305" s="34"/>
      <c r="H6305" s="34"/>
    </row>
    <row r="6306" spans="5:8" x14ac:dyDescent="0.2">
      <c r="E6306" s="93"/>
      <c r="F6306" s="34"/>
      <c r="G6306" s="34"/>
      <c r="H6306" s="34"/>
    </row>
    <row r="6307" spans="5:8" x14ac:dyDescent="0.2">
      <c r="E6307" s="93"/>
      <c r="F6307" s="34"/>
      <c r="G6307" s="34"/>
      <c r="H6307" s="34"/>
    </row>
    <row r="6308" spans="5:8" x14ac:dyDescent="0.2">
      <c r="E6308" s="93"/>
      <c r="F6308" s="34"/>
      <c r="G6308" s="34"/>
      <c r="H6308" s="34"/>
    </row>
    <row r="6309" spans="5:8" x14ac:dyDescent="0.2">
      <c r="E6309" s="93"/>
      <c r="F6309" s="34"/>
      <c r="G6309" s="34"/>
      <c r="H6309" s="34"/>
    </row>
    <row r="6310" spans="5:8" x14ac:dyDescent="0.2">
      <c r="E6310" s="93"/>
      <c r="F6310" s="34"/>
      <c r="G6310" s="34"/>
      <c r="H6310" s="34"/>
    </row>
    <row r="6311" spans="5:8" x14ac:dyDescent="0.2">
      <c r="E6311" s="93"/>
      <c r="F6311" s="34"/>
      <c r="G6311" s="34"/>
      <c r="H6311" s="34"/>
    </row>
    <row r="6312" spans="5:8" x14ac:dyDescent="0.2">
      <c r="E6312" s="93"/>
      <c r="F6312" s="34"/>
      <c r="G6312" s="34"/>
      <c r="H6312" s="34"/>
    </row>
    <row r="6313" spans="5:8" x14ac:dyDescent="0.2">
      <c r="E6313" s="93"/>
      <c r="F6313" s="34"/>
      <c r="G6313" s="34"/>
      <c r="H6313" s="34"/>
    </row>
    <row r="6314" spans="5:8" x14ac:dyDescent="0.2">
      <c r="E6314" s="93"/>
      <c r="F6314" s="34"/>
      <c r="G6314" s="34"/>
      <c r="H6314" s="34"/>
    </row>
    <row r="6315" spans="5:8" x14ac:dyDescent="0.2">
      <c r="E6315" s="93"/>
      <c r="F6315" s="34"/>
      <c r="G6315" s="34"/>
      <c r="H6315" s="34"/>
    </row>
    <row r="6316" spans="5:8" x14ac:dyDescent="0.2">
      <c r="E6316" s="93"/>
      <c r="F6316" s="34"/>
      <c r="G6316" s="34"/>
      <c r="H6316" s="34"/>
    </row>
    <row r="6317" spans="5:8" x14ac:dyDescent="0.2">
      <c r="E6317" s="93"/>
      <c r="F6317" s="34"/>
      <c r="G6317" s="34"/>
      <c r="H6317" s="34"/>
    </row>
    <row r="6318" spans="5:8" x14ac:dyDescent="0.2">
      <c r="E6318" s="93"/>
      <c r="F6318" s="34"/>
      <c r="G6318" s="34"/>
      <c r="H6318" s="34"/>
    </row>
    <row r="6319" spans="5:8" x14ac:dyDescent="0.2">
      <c r="E6319" s="93"/>
      <c r="F6319" s="34"/>
      <c r="G6319" s="34"/>
      <c r="H6319" s="34"/>
    </row>
    <row r="6320" spans="5:8" x14ac:dyDescent="0.2">
      <c r="E6320" s="93"/>
      <c r="F6320" s="34"/>
      <c r="G6320" s="34"/>
      <c r="H6320" s="34"/>
    </row>
    <row r="6321" spans="5:8" x14ac:dyDescent="0.2">
      <c r="E6321" s="93"/>
      <c r="F6321" s="34"/>
      <c r="G6321" s="34"/>
      <c r="H6321" s="34"/>
    </row>
    <row r="6322" spans="5:8" x14ac:dyDescent="0.2">
      <c r="E6322" s="93"/>
      <c r="F6322" s="34"/>
      <c r="G6322" s="34"/>
      <c r="H6322" s="34"/>
    </row>
    <row r="6323" spans="5:8" x14ac:dyDescent="0.2">
      <c r="E6323" s="93"/>
      <c r="F6323" s="34"/>
      <c r="G6323" s="34"/>
      <c r="H6323" s="34"/>
    </row>
    <row r="6324" spans="5:8" x14ac:dyDescent="0.2">
      <c r="E6324" s="93"/>
      <c r="F6324" s="34"/>
      <c r="G6324" s="34"/>
      <c r="H6324" s="34"/>
    </row>
    <row r="6325" spans="5:8" x14ac:dyDescent="0.2">
      <c r="E6325" s="93"/>
      <c r="F6325" s="34"/>
      <c r="G6325" s="34"/>
      <c r="H6325" s="34"/>
    </row>
    <row r="6326" spans="5:8" x14ac:dyDescent="0.2">
      <c r="E6326" s="93"/>
      <c r="F6326" s="34"/>
      <c r="G6326" s="34"/>
      <c r="H6326" s="34"/>
    </row>
    <row r="6327" spans="5:8" x14ac:dyDescent="0.2">
      <c r="E6327" s="93"/>
      <c r="F6327" s="34"/>
      <c r="G6327" s="34"/>
      <c r="H6327" s="34"/>
    </row>
    <row r="6328" spans="5:8" x14ac:dyDescent="0.2">
      <c r="E6328" s="93"/>
      <c r="F6328" s="34"/>
      <c r="G6328" s="34"/>
      <c r="H6328" s="34"/>
    </row>
    <row r="6329" spans="5:8" x14ac:dyDescent="0.2">
      <c r="E6329" s="93"/>
      <c r="F6329" s="34"/>
      <c r="G6329" s="34"/>
      <c r="H6329" s="34"/>
    </row>
    <row r="6330" spans="5:8" x14ac:dyDescent="0.2">
      <c r="E6330" s="93"/>
      <c r="F6330" s="34"/>
      <c r="G6330" s="34"/>
      <c r="H6330" s="34"/>
    </row>
    <row r="6331" spans="5:8" x14ac:dyDescent="0.2">
      <c r="E6331" s="93"/>
      <c r="F6331" s="34"/>
      <c r="G6331" s="34"/>
      <c r="H6331" s="34"/>
    </row>
    <row r="6332" spans="5:8" x14ac:dyDescent="0.2">
      <c r="E6332" s="93"/>
      <c r="F6332" s="34"/>
      <c r="G6332" s="34"/>
      <c r="H6332" s="34"/>
    </row>
    <row r="6333" spans="5:8" x14ac:dyDescent="0.2">
      <c r="E6333" s="93"/>
      <c r="F6333" s="34"/>
      <c r="G6333" s="34"/>
      <c r="H6333" s="34"/>
    </row>
    <row r="6334" spans="5:8" x14ac:dyDescent="0.2">
      <c r="E6334" s="93"/>
      <c r="F6334" s="34"/>
      <c r="G6334" s="34"/>
      <c r="H6334" s="34"/>
    </row>
    <row r="6335" spans="5:8" x14ac:dyDescent="0.2">
      <c r="E6335" s="93"/>
      <c r="F6335" s="34"/>
      <c r="G6335" s="34"/>
      <c r="H6335" s="34"/>
    </row>
    <row r="6336" spans="5:8" x14ac:dyDescent="0.2">
      <c r="E6336" s="93"/>
      <c r="F6336" s="34"/>
      <c r="G6336" s="34"/>
      <c r="H6336" s="34"/>
    </row>
    <row r="6337" spans="5:8" x14ac:dyDescent="0.2">
      <c r="E6337" s="93"/>
      <c r="F6337" s="34"/>
      <c r="G6337" s="34"/>
      <c r="H6337" s="34"/>
    </row>
    <row r="6338" spans="5:8" x14ac:dyDescent="0.2">
      <c r="E6338" s="93"/>
      <c r="F6338" s="34"/>
      <c r="G6338" s="34"/>
      <c r="H6338" s="34"/>
    </row>
    <row r="6339" spans="5:8" x14ac:dyDescent="0.2">
      <c r="E6339" s="93"/>
      <c r="F6339" s="34"/>
      <c r="G6339" s="34"/>
      <c r="H6339" s="34"/>
    </row>
    <row r="6340" spans="5:8" x14ac:dyDescent="0.2">
      <c r="E6340" s="93"/>
      <c r="F6340" s="34"/>
      <c r="G6340" s="34"/>
      <c r="H6340" s="34"/>
    </row>
    <row r="6341" spans="5:8" x14ac:dyDescent="0.2">
      <c r="E6341" s="93"/>
      <c r="F6341" s="34"/>
      <c r="G6341" s="34"/>
      <c r="H6341" s="34"/>
    </row>
    <row r="6342" spans="5:8" x14ac:dyDescent="0.2">
      <c r="E6342" s="93"/>
      <c r="F6342" s="34"/>
      <c r="G6342" s="34"/>
      <c r="H6342" s="34"/>
    </row>
    <row r="6343" spans="5:8" x14ac:dyDescent="0.2">
      <c r="E6343" s="93"/>
      <c r="F6343" s="34"/>
      <c r="G6343" s="34"/>
      <c r="H6343" s="34"/>
    </row>
    <row r="6344" spans="5:8" x14ac:dyDescent="0.2">
      <c r="E6344" s="93"/>
      <c r="F6344" s="34"/>
      <c r="G6344" s="34"/>
      <c r="H6344" s="34"/>
    </row>
    <row r="6345" spans="5:8" x14ac:dyDescent="0.2">
      <c r="E6345" s="93"/>
      <c r="F6345" s="34"/>
      <c r="G6345" s="34"/>
      <c r="H6345" s="34"/>
    </row>
    <row r="6346" spans="5:8" x14ac:dyDescent="0.2">
      <c r="E6346" s="93"/>
      <c r="F6346" s="34"/>
      <c r="G6346" s="34"/>
      <c r="H6346" s="34"/>
    </row>
    <row r="6347" spans="5:8" x14ac:dyDescent="0.2">
      <c r="E6347" s="93"/>
      <c r="F6347" s="34"/>
      <c r="G6347" s="34"/>
      <c r="H6347" s="34"/>
    </row>
    <row r="6348" spans="5:8" x14ac:dyDescent="0.2">
      <c r="E6348" s="93"/>
      <c r="F6348" s="34"/>
      <c r="G6348" s="34"/>
      <c r="H6348" s="34"/>
    </row>
    <row r="6349" spans="5:8" x14ac:dyDescent="0.2">
      <c r="E6349" s="93"/>
      <c r="F6349" s="34"/>
      <c r="G6349" s="34"/>
      <c r="H6349" s="34"/>
    </row>
    <row r="6350" spans="5:8" x14ac:dyDescent="0.2">
      <c r="E6350" s="93"/>
      <c r="F6350" s="34"/>
      <c r="G6350" s="34"/>
      <c r="H6350" s="34"/>
    </row>
    <row r="6351" spans="5:8" x14ac:dyDescent="0.2">
      <c r="E6351" s="93"/>
      <c r="F6351" s="34"/>
      <c r="G6351" s="34"/>
      <c r="H6351" s="34"/>
    </row>
    <row r="6352" spans="5:8" x14ac:dyDescent="0.2">
      <c r="E6352" s="93"/>
      <c r="F6352" s="34"/>
      <c r="G6352" s="34"/>
      <c r="H6352" s="34"/>
    </row>
    <row r="6353" spans="5:8" x14ac:dyDescent="0.2">
      <c r="E6353" s="93"/>
      <c r="F6353" s="34"/>
      <c r="G6353" s="34"/>
      <c r="H6353" s="34"/>
    </row>
    <row r="6354" spans="5:8" x14ac:dyDescent="0.2">
      <c r="E6354" s="93"/>
      <c r="F6354" s="34"/>
      <c r="G6354" s="34"/>
      <c r="H6354" s="34"/>
    </row>
    <row r="6355" spans="5:8" x14ac:dyDescent="0.2">
      <c r="E6355" s="93"/>
      <c r="F6355" s="34"/>
      <c r="G6355" s="34"/>
      <c r="H6355" s="34"/>
    </row>
    <row r="6356" spans="5:8" x14ac:dyDescent="0.2">
      <c r="E6356" s="93"/>
      <c r="F6356" s="34"/>
      <c r="G6356" s="34"/>
      <c r="H6356" s="34"/>
    </row>
    <row r="6357" spans="5:8" x14ac:dyDescent="0.2">
      <c r="E6357" s="93"/>
      <c r="F6357" s="34"/>
      <c r="G6357" s="34"/>
      <c r="H6357" s="34"/>
    </row>
    <row r="6358" spans="5:8" x14ac:dyDescent="0.2">
      <c r="E6358" s="93"/>
      <c r="F6358" s="34"/>
      <c r="G6358" s="34"/>
      <c r="H6358" s="34"/>
    </row>
    <row r="6359" spans="5:8" x14ac:dyDescent="0.2">
      <c r="E6359" s="93"/>
      <c r="F6359" s="34"/>
      <c r="G6359" s="34"/>
      <c r="H6359" s="34"/>
    </row>
    <row r="6360" spans="5:8" x14ac:dyDescent="0.2">
      <c r="E6360" s="93"/>
      <c r="F6360" s="34"/>
      <c r="G6360" s="34"/>
      <c r="H6360" s="34"/>
    </row>
    <row r="6361" spans="5:8" x14ac:dyDescent="0.2">
      <c r="E6361" s="93"/>
      <c r="F6361" s="34"/>
      <c r="G6361" s="34"/>
      <c r="H6361" s="34"/>
    </row>
    <row r="6362" spans="5:8" x14ac:dyDescent="0.2">
      <c r="E6362" s="93"/>
      <c r="F6362" s="34"/>
      <c r="G6362" s="34"/>
      <c r="H6362" s="34"/>
    </row>
    <row r="6363" spans="5:8" x14ac:dyDescent="0.2">
      <c r="E6363" s="93"/>
      <c r="F6363" s="34"/>
      <c r="G6363" s="34"/>
      <c r="H6363" s="34"/>
    </row>
    <row r="6364" spans="5:8" x14ac:dyDescent="0.2">
      <c r="E6364" s="93"/>
      <c r="F6364" s="34"/>
      <c r="G6364" s="34"/>
      <c r="H6364" s="34"/>
    </row>
    <row r="6365" spans="5:8" x14ac:dyDescent="0.2">
      <c r="E6365" s="93"/>
      <c r="F6365" s="34"/>
      <c r="G6365" s="34"/>
      <c r="H6365" s="34"/>
    </row>
    <row r="6366" spans="5:8" x14ac:dyDescent="0.2">
      <c r="E6366" s="93"/>
      <c r="F6366" s="34"/>
      <c r="G6366" s="34"/>
      <c r="H6366" s="34"/>
    </row>
    <row r="6367" spans="5:8" x14ac:dyDescent="0.2">
      <c r="E6367" s="93"/>
      <c r="F6367" s="34"/>
      <c r="G6367" s="34"/>
      <c r="H6367" s="34"/>
    </row>
    <row r="6368" spans="5:8" x14ac:dyDescent="0.2">
      <c r="E6368" s="93"/>
      <c r="F6368" s="34"/>
      <c r="G6368" s="34"/>
      <c r="H6368" s="34"/>
    </row>
    <row r="6369" spans="5:8" x14ac:dyDescent="0.2">
      <c r="E6369" s="93"/>
      <c r="F6369" s="34"/>
      <c r="G6369" s="34"/>
      <c r="H6369" s="34"/>
    </row>
    <row r="6370" spans="5:8" x14ac:dyDescent="0.2">
      <c r="E6370" s="93"/>
      <c r="F6370" s="34"/>
      <c r="G6370" s="34"/>
      <c r="H6370" s="34"/>
    </row>
    <row r="6371" spans="5:8" x14ac:dyDescent="0.2">
      <c r="E6371" s="93"/>
      <c r="F6371" s="34"/>
      <c r="G6371" s="34"/>
      <c r="H6371" s="34"/>
    </row>
    <row r="6372" spans="5:8" x14ac:dyDescent="0.2">
      <c r="E6372" s="93"/>
      <c r="F6372" s="34"/>
      <c r="G6372" s="34"/>
      <c r="H6372" s="34"/>
    </row>
    <row r="6373" spans="5:8" x14ac:dyDescent="0.2">
      <c r="E6373" s="93"/>
      <c r="F6373" s="34"/>
      <c r="G6373" s="34"/>
      <c r="H6373" s="34"/>
    </row>
    <row r="6374" spans="5:8" x14ac:dyDescent="0.2">
      <c r="E6374" s="93"/>
      <c r="F6374" s="34"/>
      <c r="G6374" s="34"/>
      <c r="H6374" s="34"/>
    </row>
    <row r="6375" spans="5:8" x14ac:dyDescent="0.2">
      <c r="E6375" s="93"/>
      <c r="F6375" s="34"/>
      <c r="G6375" s="34"/>
      <c r="H6375" s="34"/>
    </row>
    <row r="6376" spans="5:8" x14ac:dyDescent="0.2">
      <c r="E6376" s="93"/>
      <c r="F6376" s="34"/>
      <c r="G6376" s="34"/>
      <c r="H6376" s="34"/>
    </row>
    <row r="6377" spans="5:8" x14ac:dyDescent="0.2">
      <c r="E6377" s="93"/>
      <c r="F6377" s="34"/>
      <c r="G6377" s="34"/>
      <c r="H6377" s="34"/>
    </row>
    <row r="6378" spans="5:8" x14ac:dyDescent="0.2">
      <c r="E6378" s="93"/>
      <c r="F6378" s="34"/>
      <c r="G6378" s="34"/>
      <c r="H6378" s="34"/>
    </row>
    <row r="6379" spans="5:8" x14ac:dyDescent="0.2">
      <c r="E6379" s="93"/>
      <c r="F6379" s="34"/>
      <c r="G6379" s="34"/>
      <c r="H6379" s="34"/>
    </row>
    <row r="6380" spans="5:8" x14ac:dyDescent="0.2">
      <c r="E6380" s="93"/>
      <c r="F6380" s="34"/>
      <c r="G6380" s="34"/>
      <c r="H6380" s="34"/>
    </row>
    <row r="6381" spans="5:8" x14ac:dyDescent="0.2">
      <c r="E6381" s="93"/>
      <c r="F6381" s="34"/>
      <c r="G6381" s="34"/>
      <c r="H6381" s="34"/>
    </row>
    <row r="6382" spans="5:8" x14ac:dyDescent="0.2">
      <c r="E6382" s="93"/>
      <c r="F6382" s="34"/>
      <c r="G6382" s="34"/>
      <c r="H6382" s="34"/>
    </row>
    <row r="6383" spans="5:8" x14ac:dyDescent="0.2">
      <c r="E6383" s="93"/>
      <c r="F6383" s="34"/>
      <c r="G6383" s="34"/>
      <c r="H6383" s="34"/>
    </row>
    <row r="6384" spans="5:8" x14ac:dyDescent="0.2">
      <c r="E6384" s="93"/>
      <c r="F6384" s="34"/>
      <c r="G6384" s="34"/>
      <c r="H6384" s="34"/>
    </row>
    <row r="6385" spans="5:8" x14ac:dyDescent="0.2">
      <c r="E6385" s="93"/>
      <c r="F6385" s="34"/>
      <c r="G6385" s="34"/>
      <c r="H6385" s="34"/>
    </row>
    <row r="6386" spans="5:8" x14ac:dyDescent="0.2">
      <c r="E6386" s="93"/>
      <c r="F6386" s="34"/>
      <c r="G6386" s="34"/>
      <c r="H6386" s="34"/>
    </row>
    <row r="6387" spans="5:8" x14ac:dyDescent="0.2">
      <c r="E6387" s="93"/>
      <c r="F6387" s="34"/>
      <c r="G6387" s="34"/>
      <c r="H6387" s="34"/>
    </row>
    <row r="6388" spans="5:8" x14ac:dyDescent="0.2">
      <c r="E6388" s="93"/>
      <c r="F6388" s="34"/>
      <c r="G6388" s="34"/>
      <c r="H6388" s="34"/>
    </row>
    <row r="6389" spans="5:8" x14ac:dyDescent="0.2">
      <c r="E6389" s="93"/>
      <c r="F6389" s="34"/>
      <c r="G6389" s="34"/>
      <c r="H6389" s="34"/>
    </row>
    <row r="6390" spans="5:8" x14ac:dyDescent="0.2">
      <c r="E6390" s="93"/>
      <c r="F6390" s="34"/>
      <c r="G6390" s="34"/>
      <c r="H6390" s="34"/>
    </row>
    <row r="6391" spans="5:8" x14ac:dyDescent="0.2">
      <c r="E6391" s="93"/>
      <c r="F6391" s="34"/>
      <c r="G6391" s="34"/>
      <c r="H6391" s="34"/>
    </row>
    <row r="6392" spans="5:8" x14ac:dyDescent="0.2">
      <c r="E6392" s="93"/>
      <c r="F6392" s="34"/>
      <c r="G6392" s="34"/>
      <c r="H6392" s="34"/>
    </row>
    <row r="6393" spans="5:8" x14ac:dyDescent="0.2">
      <c r="E6393" s="93"/>
      <c r="F6393" s="34"/>
      <c r="G6393" s="34"/>
      <c r="H6393" s="34"/>
    </row>
    <row r="6394" spans="5:8" x14ac:dyDescent="0.2">
      <c r="E6394" s="93"/>
      <c r="F6394" s="34"/>
      <c r="G6394" s="34"/>
      <c r="H6394" s="34"/>
    </row>
    <row r="6395" spans="5:8" x14ac:dyDescent="0.2">
      <c r="E6395" s="93"/>
      <c r="F6395" s="34"/>
      <c r="G6395" s="34"/>
      <c r="H6395" s="34"/>
    </row>
    <row r="6396" spans="5:8" x14ac:dyDescent="0.2">
      <c r="E6396" s="93"/>
      <c r="F6396" s="34"/>
      <c r="G6396" s="34"/>
      <c r="H6396" s="34"/>
    </row>
    <row r="6397" spans="5:8" x14ac:dyDescent="0.2">
      <c r="E6397" s="93"/>
      <c r="F6397" s="34"/>
      <c r="G6397" s="34"/>
      <c r="H6397" s="34"/>
    </row>
    <row r="6398" spans="5:8" x14ac:dyDescent="0.2">
      <c r="E6398" s="93"/>
      <c r="F6398" s="34"/>
      <c r="G6398" s="34"/>
      <c r="H6398" s="34"/>
    </row>
    <row r="6399" spans="5:8" x14ac:dyDescent="0.2">
      <c r="E6399" s="93"/>
      <c r="F6399" s="34"/>
      <c r="G6399" s="34"/>
      <c r="H6399" s="34"/>
    </row>
    <row r="6400" spans="5:8" x14ac:dyDescent="0.2">
      <c r="E6400" s="93"/>
      <c r="F6400" s="34"/>
      <c r="G6400" s="34"/>
      <c r="H6400" s="34"/>
    </row>
    <row r="6401" spans="5:8" x14ac:dyDescent="0.2">
      <c r="E6401" s="93"/>
      <c r="F6401" s="34"/>
      <c r="G6401" s="34"/>
      <c r="H6401" s="34"/>
    </row>
    <row r="6402" spans="5:8" x14ac:dyDescent="0.2">
      <c r="E6402" s="93"/>
      <c r="F6402" s="34"/>
      <c r="G6402" s="34"/>
      <c r="H6402" s="34"/>
    </row>
    <row r="6403" spans="5:8" x14ac:dyDescent="0.2">
      <c r="E6403" s="93"/>
      <c r="F6403" s="34"/>
      <c r="G6403" s="34"/>
      <c r="H6403" s="34"/>
    </row>
    <row r="6404" spans="5:8" x14ac:dyDescent="0.2">
      <c r="E6404" s="93"/>
      <c r="F6404" s="34"/>
      <c r="G6404" s="34"/>
      <c r="H6404" s="34"/>
    </row>
    <row r="6405" spans="5:8" x14ac:dyDescent="0.2">
      <c r="E6405" s="93"/>
      <c r="F6405" s="34"/>
      <c r="G6405" s="34"/>
      <c r="H6405" s="34"/>
    </row>
    <row r="6406" spans="5:8" x14ac:dyDescent="0.2">
      <c r="E6406" s="93"/>
      <c r="F6406" s="34"/>
      <c r="G6406" s="34"/>
      <c r="H6406" s="34"/>
    </row>
    <row r="6407" spans="5:8" x14ac:dyDescent="0.2">
      <c r="E6407" s="93"/>
      <c r="F6407" s="34"/>
      <c r="G6407" s="34"/>
      <c r="H6407" s="34"/>
    </row>
    <row r="6408" spans="5:8" x14ac:dyDescent="0.2">
      <c r="E6408" s="93"/>
      <c r="F6408" s="34"/>
      <c r="G6408" s="34"/>
      <c r="H6408" s="34"/>
    </row>
    <row r="6409" spans="5:8" x14ac:dyDescent="0.2">
      <c r="E6409" s="93"/>
      <c r="F6409" s="34"/>
      <c r="G6409" s="34"/>
      <c r="H6409" s="34"/>
    </row>
    <row r="6410" spans="5:8" x14ac:dyDescent="0.2">
      <c r="E6410" s="93"/>
      <c r="F6410" s="34"/>
      <c r="G6410" s="34"/>
      <c r="H6410" s="34"/>
    </row>
    <row r="6411" spans="5:8" x14ac:dyDescent="0.2">
      <c r="E6411" s="93"/>
      <c r="F6411" s="34"/>
      <c r="G6411" s="34"/>
      <c r="H6411" s="34"/>
    </row>
    <row r="6412" spans="5:8" x14ac:dyDescent="0.2">
      <c r="E6412" s="93"/>
      <c r="F6412" s="34"/>
      <c r="G6412" s="34"/>
      <c r="H6412" s="34"/>
    </row>
    <row r="6413" spans="5:8" x14ac:dyDescent="0.2">
      <c r="E6413" s="93"/>
      <c r="F6413" s="34"/>
      <c r="G6413" s="34"/>
      <c r="H6413" s="34"/>
    </row>
    <row r="6414" spans="5:8" x14ac:dyDescent="0.2">
      <c r="E6414" s="93"/>
      <c r="F6414" s="34"/>
      <c r="G6414" s="34"/>
      <c r="H6414" s="34"/>
    </row>
    <row r="6415" spans="5:8" x14ac:dyDescent="0.2">
      <c r="E6415" s="93"/>
      <c r="F6415" s="34"/>
      <c r="G6415" s="34"/>
      <c r="H6415" s="34"/>
    </row>
    <row r="6416" spans="5:8" x14ac:dyDescent="0.2">
      <c r="E6416" s="93"/>
      <c r="F6416" s="34"/>
      <c r="G6416" s="34"/>
      <c r="H6416" s="34"/>
    </row>
    <row r="6417" spans="5:8" x14ac:dyDescent="0.2">
      <c r="E6417" s="93"/>
      <c r="F6417" s="34"/>
      <c r="G6417" s="34"/>
      <c r="H6417" s="34"/>
    </row>
    <row r="6418" spans="5:8" x14ac:dyDescent="0.2">
      <c r="E6418" s="93"/>
      <c r="F6418" s="34"/>
      <c r="G6418" s="34"/>
      <c r="H6418" s="34"/>
    </row>
    <row r="6419" spans="5:8" x14ac:dyDescent="0.2">
      <c r="E6419" s="93"/>
      <c r="F6419" s="34"/>
      <c r="G6419" s="34"/>
      <c r="H6419" s="34"/>
    </row>
    <row r="6420" spans="5:8" x14ac:dyDescent="0.2">
      <c r="E6420" s="93"/>
      <c r="F6420" s="34"/>
      <c r="G6420" s="34"/>
      <c r="H6420" s="34"/>
    </row>
    <row r="6421" spans="5:8" x14ac:dyDescent="0.2">
      <c r="E6421" s="93"/>
      <c r="F6421" s="34"/>
      <c r="G6421" s="34"/>
      <c r="H6421" s="34"/>
    </row>
    <row r="6422" spans="5:8" x14ac:dyDescent="0.2">
      <c r="E6422" s="93"/>
      <c r="F6422" s="34"/>
      <c r="G6422" s="34"/>
      <c r="H6422" s="34"/>
    </row>
    <row r="6423" spans="5:8" x14ac:dyDescent="0.2">
      <c r="E6423" s="93"/>
      <c r="F6423" s="34"/>
      <c r="G6423" s="34"/>
      <c r="H6423" s="34"/>
    </row>
    <row r="6424" spans="5:8" x14ac:dyDescent="0.2">
      <c r="E6424" s="93"/>
      <c r="F6424" s="34"/>
      <c r="G6424" s="34"/>
      <c r="H6424" s="34"/>
    </row>
    <row r="6425" spans="5:8" x14ac:dyDescent="0.2">
      <c r="E6425" s="93"/>
      <c r="F6425" s="34"/>
      <c r="G6425" s="34"/>
      <c r="H6425" s="34"/>
    </row>
    <row r="6426" spans="5:8" x14ac:dyDescent="0.2">
      <c r="E6426" s="93"/>
      <c r="F6426" s="34"/>
      <c r="G6426" s="34"/>
      <c r="H6426" s="34"/>
    </row>
    <row r="6427" spans="5:8" x14ac:dyDescent="0.2">
      <c r="E6427" s="93"/>
      <c r="F6427" s="34"/>
      <c r="G6427" s="34"/>
      <c r="H6427" s="34"/>
    </row>
    <row r="6428" spans="5:8" x14ac:dyDescent="0.2">
      <c r="E6428" s="93"/>
      <c r="F6428" s="34"/>
      <c r="G6428" s="34"/>
      <c r="H6428" s="34"/>
    </row>
    <row r="6429" spans="5:8" x14ac:dyDescent="0.2">
      <c r="E6429" s="93"/>
      <c r="F6429" s="34"/>
      <c r="G6429" s="34"/>
      <c r="H6429" s="34"/>
    </row>
    <row r="6430" spans="5:8" x14ac:dyDescent="0.2">
      <c r="E6430" s="93"/>
      <c r="F6430" s="34"/>
      <c r="G6430" s="34"/>
      <c r="H6430" s="34"/>
    </row>
    <row r="6431" spans="5:8" x14ac:dyDescent="0.2">
      <c r="E6431" s="93"/>
      <c r="F6431" s="34"/>
      <c r="G6431" s="34"/>
      <c r="H6431" s="34"/>
    </row>
    <row r="6432" spans="5:8" x14ac:dyDescent="0.2">
      <c r="E6432" s="93"/>
      <c r="F6432" s="34"/>
      <c r="G6432" s="34"/>
      <c r="H6432" s="34"/>
    </row>
    <row r="6433" spans="5:8" x14ac:dyDescent="0.2">
      <c r="E6433" s="93"/>
      <c r="F6433" s="34"/>
      <c r="G6433" s="34"/>
      <c r="H6433" s="34"/>
    </row>
    <row r="6434" spans="5:8" x14ac:dyDescent="0.2">
      <c r="E6434" s="93"/>
      <c r="F6434" s="34"/>
      <c r="G6434" s="34"/>
      <c r="H6434" s="34"/>
    </row>
    <row r="6435" spans="5:8" x14ac:dyDescent="0.2">
      <c r="E6435" s="93"/>
      <c r="F6435" s="34"/>
      <c r="G6435" s="34"/>
      <c r="H6435" s="34"/>
    </row>
    <row r="6436" spans="5:8" x14ac:dyDescent="0.2">
      <c r="E6436" s="93"/>
      <c r="F6436" s="34"/>
      <c r="G6436" s="34"/>
      <c r="H6436" s="34"/>
    </row>
    <row r="6437" spans="5:8" x14ac:dyDescent="0.2">
      <c r="E6437" s="93"/>
      <c r="F6437" s="34"/>
      <c r="G6437" s="34"/>
      <c r="H6437" s="34"/>
    </row>
    <row r="6438" spans="5:8" x14ac:dyDescent="0.2">
      <c r="E6438" s="93"/>
      <c r="F6438" s="34"/>
      <c r="G6438" s="34"/>
      <c r="H6438" s="34"/>
    </row>
    <row r="6439" spans="5:8" x14ac:dyDescent="0.2">
      <c r="E6439" s="93"/>
      <c r="F6439" s="34"/>
      <c r="G6439" s="34"/>
      <c r="H6439" s="34"/>
    </row>
    <row r="6440" spans="5:8" x14ac:dyDescent="0.2">
      <c r="E6440" s="93"/>
      <c r="F6440" s="34"/>
      <c r="G6440" s="34"/>
      <c r="H6440" s="34"/>
    </row>
    <row r="6441" spans="5:8" x14ac:dyDescent="0.2">
      <c r="E6441" s="93"/>
      <c r="F6441" s="34"/>
      <c r="G6441" s="34"/>
      <c r="H6441" s="34"/>
    </row>
    <row r="6442" spans="5:8" x14ac:dyDescent="0.2">
      <c r="E6442" s="93"/>
      <c r="F6442" s="34"/>
      <c r="G6442" s="34"/>
      <c r="H6442" s="34"/>
    </row>
    <row r="6443" spans="5:8" x14ac:dyDescent="0.2">
      <c r="E6443" s="93"/>
      <c r="F6443" s="34"/>
      <c r="G6443" s="34"/>
      <c r="H6443" s="34"/>
    </row>
    <row r="6444" spans="5:8" x14ac:dyDescent="0.2">
      <c r="E6444" s="93"/>
      <c r="F6444" s="34"/>
      <c r="G6444" s="34"/>
      <c r="H6444" s="34"/>
    </row>
    <row r="6445" spans="5:8" x14ac:dyDescent="0.2">
      <c r="E6445" s="93"/>
      <c r="F6445" s="34"/>
      <c r="G6445" s="34"/>
      <c r="H6445" s="34"/>
    </row>
    <row r="6446" spans="5:8" x14ac:dyDescent="0.2">
      <c r="E6446" s="93"/>
      <c r="F6446" s="34"/>
      <c r="G6446" s="34"/>
      <c r="H6446" s="34"/>
    </row>
    <row r="6447" spans="5:8" x14ac:dyDescent="0.2">
      <c r="E6447" s="93"/>
      <c r="F6447" s="34"/>
      <c r="G6447" s="34"/>
      <c r="H6447" s="34"/>
    </row>
    <row r="6448" spans="5:8" x14ac:dyDescent="0.2">
      <c r="E6448" s="93"/>
      <c r="F6448" s="34"/>
      <c r="G6448" s="34"/>
      <c r="H6448" s="34"/>
    </row>
    <row r="6449" spans="5:8" x14ac:dyDescent="0.2">
      <c r="E6449" s="93"/>
      <c r="F6449" s="34"/>
      <c r="G6449" s="34"/>
      <c r="H6449" s="34"/>
    </row>
    <row r="6450" spans="5:8" x14ac:dyDescent="0.2">
      <c r="E6450" s="93"/>
      <c r="F6450" s="34"/>
      <c r="G6450" s="34"/>
      <c r="H6450" s="34"/>
    </row>
    <row r="6451" spans="5:8" x14ac:dyDescent="0.2">
      <c r="E6451" s="93"/>
      <c r="F6451" s="34"/>
      <c r="G6451" s="34"/>
      <c r="H6451" s="34"/>
    </row>
    <row r="6452" spans="5:8" x14ac:dyDescent="0.2">
      <c r="E6452" s="93"/>
      <c r="F6452" s="34"/>
      <c r="G6452" s="34"/>
      <c r="H6452" s="34"/>
    </row>
    <row r="6453" spans="5:8" x14ac:dyDescent="0.2">
      <c r="E6453" s="93"/>
      <c r="F6453" s="34"/>
      <c r="G6453" s="34"/>
      <c r="H6453" s="34"/>
    </row>
    <row r="6454" spans="5:8" x14ac:dyDescent="0.2">
      <c r="E6454" s="93"/>
      <c r="F6454" s="34"/>
      <c r="G6454" s="34"/>
      <c r="H6454" s="34"/>
    </row>
    <row r="6455" spans="5:8" x14ac:dyDescent="0.2">
      <c r="E6455" s="93"/>
      <c r="F6455" s="34"/>
      <c r="G6455" s="34"/>
      <c r="H6455" s="34"/>
    </row>
    <row r="6456" spans="5:8" x14ac:dyDescent="0.2">
      <c r="E6456" s="93"/>
      <c r="F6456" s="34"/>
      <c r="G6456" s="34"/>
      <c r="H6456" s="34"/>
    </row>
    <row r="6457" spans="5:8" x14ac:dyDescent="0.2">
      <c r="E6457" s="93"/>
      <c r="F6457" s="34"/>
      <c r="G6457" s="34"/>
      <c r="H6457" s="34"/>
    </row>
    <row r="6458" spans="5:8" x14ac:dyDescent="0.2">
      <c r="E6458" s="93"/>
      <c r="F6458" s="34"/>
      <c r="G6458" s="34"/>
      <c r="H6458" s="34"/>
    </row>
    <row r="6459" spans="5:8" x14ac:dyDescent="0.2">
      <c r="E6459" s="93"/>
      <c r="F6459" s="34"/>
      <c r="G6459" s="34"/>
      <c r="H6459" s="34"/>
    </row>
    <row r="6460" spans="5:8" x14ac:dyDescent="0.2">
      <c r="E6460" s="93"/>
      <c r="F6460" s="34"/>
      <c r="G6460" s="34"/>
      <c r="H6460" s="34"/>
    </row>
    <row r="6461" spans="5:8" x14ac:dyDescent="0.2">
      <c r="E6461" s="93"/>
      <c r="F6461" s="34"/>
      <c r="G6461" s="34"/>
      <c r="H6461" s="34"/>
    </row>
    <row r="6462" spans="5:8" x14ac:dyDescent="0.2">
      <c r="E6462" s="93"/>
      <c r="F6462" s="34"/>
      <c r="G6462" s="34"/>
      <c r="H6462" s="34"/>
    </row>
    <row r="6463" spans="5:8" x14ac:dyDescent="0.2">
      <c r="E6463" s="93"/>
      <c r="F6463" s="34"/>
      <c r="G6463" s="34"/>
      <c r="H6463" s="34"/>
    </row>
    <row r="6464" spans="5:8" x14ac:dyDescent="0.2">
      <c r="E6464" s="93"/>
      <c r="F6464" s="34"/>
      <c r="G6464" s="34"/>
      <c r="H6464" s="34"/>
    </row>
    <row r="6465" spans="5:8" x14ac:dyDescent="0.2">
      <c r="E6465" s="93"/>
      <c r="F6465" s="34"/>
      <c r="G6465" s="34"/>
      <c r="H6465" s="34"/>
    </row>
    <row r="6466" spans="5:8" x14ac:dyDescent="0.2">
      <c r="E6466" s="93"/>
      <c r="F6466" s="34"/>
      <c r="G6466" s="34"/>
      <c r="H6466" s="34"/>
    </row>
    <row r="6467" spans="5:8" x14ac:dyDescent="0.2">
      <c r="E6467" s="93"/>
      <c r="F6467" s="34"/>
      <c r="G6467" s="34"/>
      <c r="H6467" s="34"/>
    </row>
    <row r="6468" spans="5:8" x14ac:dyDescent="0.2">
      <c r="E6468" s="93"/>
      <c r="F6468" s="34"/>
      <c r="G6468" s="34"/>
      <c r="H6468" s="34"/>
    </row>
    <row r="6469" spans="5:8" x14ac:dyDescent="0.2">
      <c r="E6469" s="93"/>
      <c r="F6469" s="34"/>
      <c r="G6469" s="34"/>
      <c r="H6469" s="34"/>
    </row>
    <row r="6470" spans="5:8" x14ac:dyDescent="0.2">
      <c r="E6470" s="93"/>
      <c r="F6470" s="34"/>
      <c r="G6470" s="34"/>
      <c r="H6470" s="34"/>
    </row>
    <row r="6471" spans="5:8" x14ac:dyDescent="0.2">
      <c r="E6471" s="93"/>
      <c r="F6471" s="34"/>
      <c r="G6471" s="34"/>
      <c r="H6471" s="34"/>
    </row>
    <row r="6472" spans="5:8" x14ac:dyDescent="0.2">
      <c r="E6472" s="93"/>
      <c r="F6472" s="34"/>
      <c r="G6472" s="34"/>
      <c r="H6472" s="34"/>
    </row>
    <row r="6473" spans="5:8" x14ac:dyDescent="0.2">
      <c r="E6473" s="93"/>
      <c r="F6473" s="34"/>
      <c r="G6473" s="34"/>
      <c r="H6473" s="34"/>
    </row>
    <row r="6474" spans="5:8" x14ac:dyDescent="0.2">
      <c r="E6474" s="93"/>
      <c r="F6474" s="34"/>
      <c r="G6474" s="34"/>
      <c r="H6474" s="34"/>
    </row>
    <row r="6475" spans="5:8" x14ac:dyDescent="0.2">
      <c r="E6475" s="93"/>
      <c r="F6475" s="34"/>
      <c r="G6475" s="34"/>
      <c r="H6475" s="34"/>
    </row>
    <row r="6476" spans="5:8" x14ac:dyDescent="0.2">
      <c r="E6476" s="93"/>
      <c r="F6476" s="34"/>
      <c r="G6476" s="34"/>
      <c r="H6476" s="34"/>
    </row>
    <row r="6477" spans="5:8" x14ac:dyDescent="0.2">
      <c r="E6477" s="93"/>
      <c r="F6477" s="34"/>
      <c r="G6477" s="34"/>
      <c r="H6477" s="34"/>
    </row>
    <row r="6478" spans="5:8" x14ac:dyDescent="0.2">
      <c r="E6478" s="93"/>
      <c r="F6478" s="34"/>
      <c r="G6478" s="34"/>
      <c r="H6478" s="34"/>
    </row>
    <row r="6479" spans="5:8" x14ac:dyDescent="0.2">
      <c r="E6479" s="93"/>
      <c r="F6479" s="34"/>
      <c r="G6479" s="34"/>
      <c r="H6479" s="34"/>
    </row>
    <row r="6480" spans="5:8" x14ac:dyDescent="0.2">
      <c r="E6480" s="93"/>
      <c r="F6480" s="34"/>
      <c r="G6480" s="34"/>
      <c r="H6480" s="34"/>
    </row>
    <row r="6481" spans="5:8" x14ac:dyDescent="0.2">
      <c r="E6481" s="93"/>
      <c r="F6481" s="34"/>
      <c r="G6481" s="34"/>
      <c r="H6481" s="34"/>
    </row>
    <row r="6482" spans="5:8" x14ac:dyDescent="0.2">
      <c r="E6482" s="93"/>
      <c r="F6482" s="34"/>
      <c r="G6482" s="34"/>
      <c r="H6482" s="34"/>
    </row>
    <row r="6483" spans="5:8" x14ac:dyDescent="0.2">
      <c r="E6483" s="93"/>
      <c r="F6483" s="34"/>
      <c r="G6483" s="34"/>
      <c r="H6483" s="34"/>
    </row>
    <row r="6484" spans="5:8" x14ac:dyDescent="0.2">
      <c r="E6484" s="93"/>
      <c r="F6484" s="34"/>
      <c r="G6484" s="34"/>
      <c r="H6484" s="34"/>
    </row>
    <row r="6485" spans="5:8" x14ac:dyDescent="0.2">
      <c r="E6485" s="93"/>
      <c r="F6485" s="34"/>
      <c r="G6485" s="34"/>
      <c r="H6485" s="34"/>
    </row>
    <row r="6486" spans="5:8" x14ac:dyDescent="0.2">
      <c r="E6486" s="93"/>
      <c r="F6486" s="34"/>
      <c r="G6486" s="34"/>
      <c r="H6486" s="34"/>
    </row>
    <row r="6487" spans="5:8" x14ac:dyDescent="0.2">
      <c r="E6487" s="93"/>
      <c r="F6487" s="34"/>
      <c r="G6487" s="34"/>
      <c r="H6487" s="34"/>
    </row>
    <row r="6488" spans="5:8" x14ac:dyDescent="0.2">
      <c r="E6488" s="93"/>
      <c r="F6488" s="34"/>
      <c r="G6488" s="34"/>
      <c r="H6488" s="34"/>
    </row>
    <row r="6489" spans="5:8" x14ac:dyDescent="0.2">
      <c r="E6489" s="93"/>
      <c r="F6489" s="34"/>
      <c r="G6489" s="34"/>
      <c r="H6489" s="34"/>
    </row>
    <row r="6490" spans="5:8" x14ac:dyDescent="0.2">
      <c r="E6490" s="93"/>
      <c r="F6490" s="34"/>
      <c r="G6490" s="34"/>
      <c r="H6490" s="34"/>
    </row>
    <row r="6491" spans="5:8" x14ac:dyDescent="0.2">
      <c r="E6491" s="93"/>
      <c r="F6491" s="34"/>
      <c r="G6491" s="34"/>
      <c r="H6491" s="34"/>
    </row>
    <row r="6492" spans="5:8" x14ac:dyDescent="0.2">
      <c r="E6492" s="93"/>
      <c r="F6492" s="34"/>
      <c r="G6492" s="34"/>
      <c r="H6492" s="34"/>
    </row>
    <row r="6493" spans="5:8" x14ac:dyDescent="0.2">
      <c r="E6493" s="93"/>
      <c r="F6493" s="34"/>
      <c r="G6493" s="34"/>
      <c r="H6493" s="34"/>
    </row>
    <row r="6494" spans="5:8" x14ac:dyDescent="0.2">
      <c r="E6494" s="93"/>
      <c r="F6494" s="34"/>
      <c r="G6494" s="34"/>
      <c r="H6494" s="34"/>
    </row>
    <row r="6495" spans="5:8" x14ac:dyDescent="0.2">
      <c r="E6495" s="93"/>
      <c r="F6495" s="34"/>
      <c r="G6495" s="34"/>
      <c r="H6495" s="34"/>
    </row>
    <row r="6496" spans="5:8" x14ac:dyDescent="0.2">
      <c r="E6496" s="93"/>
      <c r="F6496" s="34"/>
      <c r="G6496" s="34"/>
      <c r="H6496" s="34"/>
    </row>
    <row r="6497" spans="5:8" x14ac:dyDescent="0.2">
      <c r="E6497" s="93"/>
      <c r="F6497" s="34"/>
      <c r="G6497" s="34"/>
      <c r="H6497" s="34"/>
    </row>
    <row r="6498" spans="5:8" x14ac:dyDescent="0.2">
      <c r="E6498" s="93"/>
      <c r="F6498" s="34"/>
      <c r="G6498" s="34"/>
      <c r="H6498" s="34"/>
    </row>
    <row r="6499" spans="5:8" x14ac:dyDescent="0.2">
      <c r="E6499" s="93"/>
      <c r="F6499" s="34"/>
      <c r="G6499" s="34"/>
      <c r="H6499" s="34"/>
    </row>
    <row r="6500" spans="5:8" x14ac:dyDescent="0.2">
      <c r="E6500" s="93"/>
      <c r="F6500" s="34"/>
      <c r="G6500" s="34"/>
      <c r="H6500" s="34"/>
    </row>
    <row r="6501" spans="5:8" x14ac:dyDescent="0.2">
      <c r="E6501" s="93"/>
      <c r="F6501" s="34"/>
      <c r="G6501" s="34"/>
      <c r="H6501" s="34"/>
    </row>
    <row r="6502" spans="5:8" x14ac:dyDescent="0.2">
      <c r="E6502" s="93"/>
      <c r="F6502" s="34"/>
      <c r="G6502" s="34"/>
      <c r="H6502" s="34"/>
    </row>
    <row r="6503" spans="5:8" x14ac:dyDescent="0.2">
      <c r="E6503" s="93"/>
      <c r="F6503" s="34"/>
      <c r="G6503" s="34"/>
      <c r="H6503" s="34"/>
    </row>
    <row r="6504" spans="5:8" x14ac:dyDescent="0.2">
      <c r="E6504" s="93"/>
      <c r="F6504" s="34"/>
      <c r="G6504" s="34"/>
      <c r="H6504" s="34"/>
    </row>
    <row r="6505" spans="5:8" x14ac:dyDescent="0.2">
      <c r="E6505" s="93"/>
      <c r="F6505" s="34"/>
      <c r="G6505" s="34"/>
      <c r="H6505" s="34"/>
    </row>
    <row r="6506" spans="5:8" x14ac:dyDescent="0.2">
      <c r="E6506" s="93"/>
      <c r="F6506" s="34"/>
      <c r="G6506" s="34"/>
      <c r="H6506" s="34"/>
    </row>
    <row r="6507" spans="5:8" x14ac:dyDescent="0.2">
      <c r="E6507" s="93"/>
      <c r="F6507" s="34"/>
      <c r="G6507" s="34"/>
      <c r="H6507" s="34"/>
    </row>
    <row r="6508" spans="5:8" x14ac:dyDescent="0.2">
      <c r="E6508" s="93"/>
      <c r="F6508" s="34"/>
      <c r="G6508" s="34"/>
      <c r="H6508" s="34"/>
    </row>
    <row r="6509" spans="5:8" x14ac:dyDescent="0.2">
      <c r="E6509" s="93"/>
      <c r="F6509" s="34"/>
      <c r="G6509" s="34"/>
      <c r="H6509" s="34"/>
    </row>
    <row r="6510" spans="5:8" x14ac:dyDescent="0.2">
      <c r="E6510" s="93"/>
      <c r="F6510" s="34"/>
      <c r="G6510" s="34"/>
      <c r="H6510" s="34"/>
    </row>
    <row r="6511" spans="5:8" x14ac:dyDescent="0.2">
      <c r="E6511" s="93"/>
      <c r="F6511" s="34"/>
      <c r="G6511" s="34"/>
      <c r="H6511" s="34"/>
    </row>
    <row r="6512" spans="5:8" x14ac:dyDescent="0.2">
      <c r="E6512" s="93"/>
      <c r="F6512" s="34"/>
      <c r="G6512" s="34"/>
      <c r="H6512" s="34"/>
    </row>
    <row r="6513" spans="5:8" x14ac:dyDescent="0.2">
      <c r="E6513" s="93"/>
      <c r="F6513" s="34"/>
      <c r="G6513" s="34"/>
      <c r="H6513" s="34"/>
    </row>
    <row r="6514" spans="5:8" x14ac:dyDescent="0.2">
      <c r="E6514" s="93"/>
      <c r="F6514" s="34"/>
      <c r="G6514" s="34"/>
      <c r="H6514" s="34"/>
    </row>
    <row r="6515" spans="5:8" x14ac:dyDescent="0.2">
      <c r="E6515" s="93"/>
      <c r="F6515" s="34"/>
      <c r="G6515" s="34"/>
      <c r="H6515" s="34"/>
    </row>
    <row r="6516" spans="5:8" x14ac:dyDescent="0.2">
      <c r="E6516" s="93"/>
      <c r="F6516" s="34"/>
      <c r="G6516" s="34"/>
      <c r="H6516" s="34"/>
    </row>
    <row r="6517" spans="5:8" x14ac:dyDescent="0.2">
      <c r="E6517" s="93"/>
      <c r="F6517" s="34"/>
      <c r="G6517" s="34"/>
      <c r="H6517" s="34"/>
    </row>
    <row r="6518" spans="5:8" x14ac:dyDescent="0.2">
      <c r="E6518" s="93"/>
      <c r="F6518" s="34"/>
      <c r="G6518" s="34"/>
      <c r="H6518" s="34"/>
    </row>
    <row r="6519" spans="5:8" x14ac:dyDescent="0.2">
      <c r="E6519" s="93"/>
      <c r="F6519" s="34"/>
      <c r="G6519" s="34"/>
      <c r="H6519" s="34"/>
    </row>
    <row r="6520" spans="5:8" x14ac:dyDescent="0.2">
      <c r="E6520" s="93"/>
      <c r="F6520" s="34"/>
      <c r="G6520" s="34"/>
      <c r="H6520" s="34"/>
    </row>
    <row r="6521" spans="5:8" x14ac:dyDescent="0.2">
      <c r="E6521" s="93"/>
      <c r="F6521" s="34"/>
      <c r="G6521" s="34"/>
      <c r="H6521" s="34"/>
    </row>
    <row r="6522" spans="5:8" x14ac:dyDescent="0.2">
      <c r="E6522" s="93"/>
      <c r="F6522" s="34"/>
      <c r="G6522" s="34"/>
      <c r="H6522" s="34"/>
    </row>
    <row r="6523" spans="5:8" x14ac:dyDescent="0.2">
      <c r="E6523" s="93"/>
      <c r="F6523" s="34"/>
      <c r="G6523" s="34"/>
      <c r="H6523" s="34"/>
    </row>
    <row r="6524" spans="5:8" x14ac:dyDescent="0.2">
      <c r="E6524" s="93"/>
      <c r="F6524" s="34"/>
      <c r="G6524" s="34"/>
      <c r="H6524" s="34"/>
    </row>
    <row r="6525" spans="5:8" x14ac:dyDescent="0.2">
      <c r="E6525" s="93"/>
      <c r="F6525" s="34"/>
      <c r="G6525" s="34"/>
      <c r="H6525" s="34"/>
    </row>
    <row r="6526" spans="5:8" x14ac:dyDescent="0.2">
      <c r="E6526" s="93"/>
      <c r="F6526" s="34"/>
      <c r="G6526" s="34"/>
      <c r="H6526" s="34"/>
    </row>
    <row r="6527" spans="5:8" x14ac:dyDescent="0.2">
      <c r="E6527" s="93"/>
      <c r="F6527" s="34"/>
      <c r="G6527" s="34"/>
      <c r="H6527" s="34"/>
    </row>
    <row r="6528" spans="5:8" x14ac:dyDescent="0.2">
      <c r="E6528" s="93"/>
      <c r="F6528" s="34"/>
      <c r="G6528" s="34"/>
      <c r="H6528" s="34"/>
    </row>
    <row r="6529" spans="5:8" x14ac:dyDescent="0.2">
      <c r="E6529" s="93"/>
      <c r="F6529" s="34"/>
      <c r="G6529" s="34"/>
      <c r="H6529" s="34"/>
    </row>
    <row r="6530" spans="5:8" x14ac:dyDescent="0.2">
      <c r="E6530" s="93"/>
      <c r="F6530" s="34"/>
      <c r="G6530" s="34"/>
      <c r="H6530" s="34"/>
    </row>
    <row r="6531" spans="5:8" x14ac:dyDescent="0.2">
      <c r="E6531" s="93"/>
      <c r="F6531" s="34"/>
      <c r="G6531" s="34"/>
      <c r="H6531" s="34"/>
    </row>
    <row r="6532" spans="5:8" x14ac:dyDescent="0.2">
      <c r="E6532" s="93"/>
      <c r="F6532" s="34"/>
      <c r="G6532" s="34"/>
      <c r="H6532" s="34"/>
    </row>
    <row r="6533" spans="5:8" x14ac:dyDescent="0.2">
      <c r="E6533" s="93"/>
      <c r="F6533" s="34"/>
      <c r="G6533" s="34"/>
      <c r="H6533" s="34"/>
    </row>
    <row r="6534" spans="5:8" x14ac:dyDescent="0.2">
      <c r="E6534" s="93"/>
      <c r="F6534" s="34"/>
      <c r="G6534" s="34"/>
      <c r="H6534" s="34"/>
    </row>
    <row r="6535" spans="5:8" x14ac:dyDescent="0.2">
      <c r="E6535" s="93"/>
      <c r="F6535" s="34"/>
      <c r="G6535" s="34"/>
      <c r="H6535" s="34"/>
    </row>
    <row r="6536" spans="5:8" x14ac:dyDescent="0.2">
      <c r="E6536" s="93"/>
      <c r="F6536" s="34"/>
      <c r="G6536" s="34"/>
      <c r="H6536" s="34"/>
    </row>
    <row r="6537" spans="5:8" x14ac:dyDescent="0.2">
      <c r="E6537" s="93"/>
      <c r="F6537" s="34"/>
      <c r="G6537" s="34"/>
      <c r="H6537" s="34"/>
    </row>
    <row r="6538" spans="5:8" x14ac:dyDescent="0.2">
      <c r="E6538" s="93"/>
      <c r="F6538" s="34"/>
      <c r="G6538" s="34"/>
      <c r="H6538" s="34"/>
    </row>
    <row r="6539" spans="5:8" x14ac:dyDescent="0.2">
      <c r="E6539" s="93"/>
      <c r="F6539" s="34"/>
      <c r="G6539" s="34"/>
      <c r="H6539" s="34"/>
    </row>
    <row r="6540" spans="5:8" x14ac:dyDescent="0.2">
      <c r="E6540" s="93"/>
      <c r="F6540" s="34"/>
      <c r="G6540" s="34"/>
      <c r="H6540" s="34"/>
    </row>
    <row r="6541" spans="5:8" x14ac:dyDescent="0.2">
      <c r="E6541" s="93"/>
      <c r="F6541" s="34"/>
      <c r="G6541" s="34"/>
      <c r="H6541" s="34"/>
    </row>
    <row r="6542" spans="5:8" x14ac:dyDescent="0.2">
      <c r="E6542" s="93"/>
      <c r="F6542" s="34"/>
      <c r="G6542" s="34"/>
      <c r="H6542" s="34"/>
    </row>
    <row r="6543" spans="5:8" x14ac:dyDescent="0.2">
      <c r="E6543" s="93"/>
      <c r="F6543" s="34"/>
      <c r="G6543" s="34"/>
      <c r="H6543" s="34"/>
    </row>
    <row r="6544" spans="5:8" x14ac:dyDescent="0.2">
      <c r="E6544" s="93"/>
      <c r="F6544" s="34"/>
      <c r="G6544" s="34"/>
      <c r="H6544" s="34"/>
    </row>
    <row r="6545" spans="5:8" x14ac:dyDescent="0.2">
      <c r="E6545" s="93"/>
      <c r="F6545" s="34"/>
      <c r="G6545" s="34"/>
      <c r="H6545" s="34"/>
    </row>
    <row r="6546" spans="5:8" x14ac:dyDescent="0.2">
      <c r="E6546" s="93"/>
      <c r="F6546" s="34"/>
      <c r="G6546" s="34"/>
      <c r="H6546" s="34"/>
    </row>
    <row r="6547" spans="5:8" x14ac:dyDescent="0.2">
      <c r="E6547" s="93"/>
      <c r="F6547" s="34"/>
      <c r="G6547" s="34"/>
      <c r="H6547" s="34"/>
    </row>
    <row r="6548" spans="5:8" x14ac:dyDescent="0.2">
      <c r="E6548" s="93"/>
      <c r="F6548" s="34"/>
      <c r="G6548" s="34"/>
      <c r="H6548" s="34"/>
    </row>
    <row r="6549" spans="5:8" x14ac:dyDescent="0.2">
      <c r="E6549" s="93"/>
      <c r="F6549" s="34"/>
      <c r="G6549" s="34"/>
      <c r="H6549" s="34"/>
    </row>
    <row r="6550" spans="5:8" x14ac:dyDescent="0.2">
      <c r="E6550" s="93"/>
      <c r="F6550" s="34"/>
      <c r="G6550" s="34"/>
      <c r="H6550" s="34"/>
    </row>
    <row r="6551" spans="5:8" x14ac:dyDescent="0.2">
      <c r="E6551" s="93"/>
      <c r="F6551" s="34"/>
      <c r="G6551" s="34"/>
      <c r="H6551" s="34"/>
    </row>
    <row r="6552" spans="5:8" x14ac:dyDescent="0.2">
      <c r="E6552" s="93"/>
      <c r="F6552" s="34"/>
      <c r="G6552" s="34"/>
      <c r="H6552" s="34"/>
    </row>
    <row r="6553" spans="5:8" x14ac:dyDescent="0.2">
      <c r="E6553" s="93"/>
      <c r="F6553" s="34"/>
      <c r="G6553" s="34"/>
      <c r="H6553" s="34"/>
    </row>
    <row r="6554" spans="5:8" x14ac:dyDescent="0.2">
      <c r="E6554" s="93"/>
      <c r="F6554" s="34"/>
      <c r="G6554" s="34"/>
      <c r="H6554" s="34"/>
    </row>
    <row r="6555" spans="5:8" x14ac:dyDescent="0.2">
      <c r="E6555" s="93"/>
      <c r="F6555" s="34"/>
      <c r="G6555" s="34"/>
      <c r="H6555" s="34"/>
    </row>
    <row r="6556" spans="5:8" x14ac:dyDescent="0.2">
      <c r="E6556" s="93"/>
      <c r="F6556" s="34"/>
      <c r="G6556" s="34"/>
      <c r="H6556" s="34"/>
    </row>
    <row r="6557" spans="5:8" x14ac:dyDescent="0.2">
      <c r="E6557" s="93"/>
      <c r="F6557" s="34"/>
      <c r="G6557" s="34"/>
      <c r="H6557" s="34"/>
    </row>
    <row r="6558" spans="5:8" x14ac:dyDescent="0.2">
      <c r="E6558" s="93"/>
      <c r="F6558" s="34"/>
      <c r="G6558" s="34"/>
      <c r="H6558" s="34"/>
    </row>
    <row r="6559" spans="5:8" x14ac:dyDescent="0.2">
      <c r="E6559" s="93"/>
      <c r="F6559" s="34"/>
      <c r="G6559" s="34"/>
      <c r="H6559" s="34"/>
    </row>
    <row r="6560" spans="5:8" x14ac:dyDescent="0.2">
      <c r="E6560" s="93"/>
      <c r="F6560" s="34"/>
      <c r="G6560" s="34"/>
      <c r="H6560" s="34"/>
    </row>
    <row r="6561" spans="5:8" x14ac:dyDescent="0.2">
      <c r="E6561" s="93"/>
      <c r="F6561" s="34"/>
      <c r="G6561" s="34"/>
      <c r="H6561" s="34"/>
    </row>
    <row r="6562" spans="5:8" x14ac:dyDescent="0.2">
      <c r="E6562" s="93"/>
      <c r="F6562" s="34"/>
      <c r="G6562" s="34"/>
      <c r="H6562" s="34"/>
    </row>
    <row r="6563" spans="5:8" x14ac:dyDescent="0.2">
      <c r="E6563" s="93"/>
      <c r="F6563" s="34"/>
      <c r="G6563" s="34"/>
      <c r="H6563" s="34"/>
    </row>
    <row r="6564" spans="5:8" x14ac:dyDescent="0.2">
      <c r="E6564" s="93"/>
      <c r="F6564" s="34"/>
      <c r="G6564" s="34"/>
      <c r="H6564" s="34"/>
    </row>
    <row r="6565" spans="5:8" x14ac:dyDescent="0.2">
      <c r="E6565" s="93"/>
      <c r="F6565" s="34"/>
      <c r="G6565" s="34"/>
      <c r="H6565" s="34"/>
    </row>
    <row r="6566" spans="5:8" x14ac:dyDescent="0.2">
      <c r="E6566" s="93"/>
      <c r="F6566" s="34"/>
      <c r="G6566" s="34"/>
      <c r="H6566" s="34"/>
    </row>
    <row r="6567" spans="5:8" x14ac:dyDescent="0.2">
      <c r="E6567" s="93"/>
      <c r="F6567" s="34"/>
      <c r="G6567" s="34"/>
      <c r="H6567" s="34"/>
    </row>
    <row r="6568" spans="5:8" x14ac:dyDescent="0.2">
      <c r="E6568" s="93"/>
      <c r="F6568" s="34"/>
      <c r="G6568" s="34"/>
      <c r="H6568" s="34"/>
    </row>
    <row r="6569" spans="5:8" x14ac:dyDescent="0.2">
      <c r="E6569" s="93"/>
      <c r="F6569" s="34"/>
      <c r="G6569" s="34"/>
      <c r="H6569" s="34"/>
    </row>
    <row r="6570" spans="5:8" x14ac:dyDescent="0.2">
      <c r="E6570" s="93"/>
      <c r="F6570" s="34"/>
      <c r="G6570" s="34"/>
      <c r="H6570" s="34"/>
    </row>
    <row r="6571" spans="5:8" x14ac:dyDescent="0.2">
      <c r="E6571" s="93"/>
      <c r="F6571" s="34"/>
      <c r="G6571" s="34"/>
      <c r="H6571" s="34"/>
    </row>
    <row r="6572" spans="5:8" x14ac:dyDescent="0.2">
      <c r="E6572" s="93"/>
      <c r="F6572" s="34"/>
      <c r="G6572" s="34"/>
      <c r="H6572" s="34"/>
    </row>
    <row r="6573" spans="5:8" x14ac:dyDescent="0.2">
      <c r="E6573" s="93"/>
      <c r="F6573" s="34"/>
      <c r="G6573" s="34"/>
      <c r="H6573" s="34"/>
    </row>
    <row r="6574" spans="5:8" x14ac:dyDescent="0.2">
      <c r="E6574" s="93"/>
      <c r="F6574" s="34"/>
      <c r="G6574" s="34"/>
      <c r="H6574" s="34"/>
    </row>
    <row r="6575" spans="5:8" x14ac:dyDescent="0.2">
      <c r="E6575" s="93"/>
      <c r="F6575" s="34"/>
      <c r="G6575" s="34"/>
      <c r="H6575" s="34"/>
    </row>
    <row r="6576" spans="5:8" x14ac:dyDescent="0.2">
      <c r="E6576" s="93"/>
      <c r="F6576" s="34"/>
      <c r="G6576" s="34"/>
      <c r="H6576" s="34"/>
    </row>
    <row r="6577" spans="5:8" x14ac:dyDescent="0.2">
      <c r="E6577" s="93"/>
      <c r="F6577" s="34"/>
      <c r="G6577" s="34"/>
      <c r="H6577" s="34"/>
    </row>
    <row r="6578" spans="5:8" x14ac:dyDescent="0.2">
      <c r="E6578" s="93"/>
      <c r="F6578" s="34"/>
      <c r="G6578" s="34"/>
      <c r="H6578" s="34"/>
    </row>
    <row r="6579" spans="5:8" x14ac:dyDescent="0.2">
      <c r="E6579" s="93"/>
      <c r="F6579" s="34"/>
      <c r="G6579" s="34"/>
      <c r="H6579" s="34"/>
    </row>
    <row r="6580" spans="5:8" x14ac:dyDescent="0.2">
      <c r="E6580" s="93"/>
      <c r="F6580" s="34"/>
      <c r="G6580" s="34"/>
      <c r="H6580" s="34"/>
    </row>
    <row r="6581" spans="5:8" x14ac:dyDescent="0.2">
      <c r="E6581" s="93"/>
      <c r="F6581" s="34"/>
      <c r="G6581" s="34"/>
      <c r="H6581" s="34"/>
    </row>
    <row r="6582" spans="5:8" x14ac:dyDescent="0.2">
      <c r="E6582" s="93"/>
      <c r="F6582" s="34"/>
      <c r="G6582" s="34"/>
      <c r="H6582" s="34"/>
    </row>
    <row r="6583" spans="5:8" x14ac:dyDescent="0.2">
      <c r="E6583" s="93"/>
      <c r="F6583" s="34"/>
      <c r="G6583" s="34"/>
      <c r="H6583" s="34"/>
    </row>
    <row r="6584" spans="5:8" x14ac:dyDescent="0.2">
      <c r="E6584" s="93"/>
      <c r="F6584" s="34"/>
      <c r="G6584" s="34"/>
      <c r="H6584" s="34"/>
    </row>
    <row r="6585" spans="5:8" x14ac:dyDescent="0.2">
      <c r="E6585" s="93"/>
      <c r="F6585" s="34"/>
      <c r="G6585" s="34"/>
      <c r="H6585" s="34"/>
    </row>
    <row r="6586" spans="5:8" x14ac:dyDescent="0.2">
      <c r="E6586" s="93"/>
      <c r="F6586" s="34"/>
      <c r="G6586" s="34"/>
      <c r="H6586" s="34"/>
    </row>
    <row r="6587" spans="5:8" x14ac:dyDescent="0.2">
      <c r="E6587" s="93"/>
      <c r="F6587" s="34"/>
      <c r="G6587" s="34"/>
      <c r="H6587" s="34"/>
    </row>
    <row r="6588" spans="5:8" x14ac:dyDescent="0.2">
      <c r="E6588" s="93"/>
      <c r="F6588" s="34"/>
      <c r="G6588" s="34"/>
      <c r="H6588" s="34"/>
    </row>
    <row r="6589" spans="5:8" x14ac:dyDescent="0.2">
      <c r="E6589" s="93"/>
      <c r="F6589" s="34"/>
      <c r="G6589" s="34"/>
      <c r="H6589" s="34"/>
    </row>
    <row r="6590" spans="5:8" x14ac:dyDescent="0.2">
      <c r="E6590" s="93"/>
      <c r="F6590" s="34"/>
      <c r="G6590" s="34"/>
      <c r="H6590" s="34"/>
    </row>
    <row r="6591" spans="5:8" x14ac:dyDescent="0.2">
      <c r="E6591" s="93"/>
      <c r="F6591" s="34"/>
      <c r="G6591" s="34"/>
      <c r="H6591" s="34"/>
    </row>
    <row r="6592" spans="5:8" x14ac:dyDescent="0.2">
      <c r="E6592" s="93"/>
      <c r="F6592" s="34"/>
      <c r="G6592" s="34"/>
      <c r="H6592" s="34"/>
    </row>
    <row r="6593" spans="5:8" x14ac:dyDescent="0.2">
      <c r="E6593" s="93"/>
      <c r="F6593" s="34"/>
      <c r="G6593" s="34"/>
      <c r="H6593" s="34"/>
    </row>
    <row r="6594" spans="5:8" x14ac:dyDescent="0.2">
      <c r="E6594" s="93"/>
      <c r="F6594" s="34"/>
      <c r="G6594" s="34"/>
      <c r="H6594" s="34"/>
    </row>
    <row r="6595" spans="5:8" x14ac:dyDescent="0.2">
      <c r="E6595" s="93"/>
      <c r="F6595" s="34"/>
      <c r="G6595" s="34"/>
      <c r="H6595" s="34"/>
    </row>
    <row r="6596" spans="5:8" x14ac:dyDescent="0.2">
      <c r="E6596" s="93"/>
      <c r="F6596" s="34"/>
      <c r="G6596" s="34"/>
      <c r="H6596" s="34"/>
    </row>
    <row r="6597" spans="5:8" x14ac:dyDescent="0.2">
      <c r="E6597" s="93"/>
      <c r="F6597" s="34"/>
      <c r="G6597" s="34"/>
      <c r="H6597" s="34"/>
    </row>
    <row r="6598" spans="5:8" x14ac:dyDescent="0.2">
      <c r="E6598" s="93"/>
      <c r="F6598" s="34"/>
      <c r="G6598" s="34"/>
      <c r="H6598" s="34"/>
    </row>
    <row r="6599" spans="5:8" x14ac:dyDescent="0.2">
      <c r="E6599" s="93"/>
      <c r="F6599" s="34"/>
      <c r="G6599" s="34"/>
      <c r="H6599" s="34"/>
    </row>
    <row r="6600" spans="5:8" x14ac:dyDescent="0.2">
      <c r="E6600" s="93"/>
      <c r="F6600" s="34"/>
      <c r="G6600" s="34"/>
      <c r="H6600" s="34"/>
    </row>
    <row r="6601" spans="5:8" x14ac:dyDescent="0.2">
      <c r="E6601" s="93"/>
      <c r="F6601" s="34"/>
      <c r="G6601" s="34"/>
      <c r="H6601" s="34"/>
    </row>
    <row r="6602" spans="5:8" x14ac:dyDescent="0.2">
      <c r="E6602" s="93"/>
      <c r="F6602" s="34"/>
      <c r="G6602" s="34"/>
      <c r="H6602" s="34"/>
    </row>
    <row r="6603" spans="5:8" x14ac:dyDescent="0.2">
      <c r="E6603" s="93"/>
      <c r="F6603" s="34"/>
      <c r="G6603" s="34"/>
      <c r="H6603" s="34"/>
    </row>
    <row r="6604" spans="5:8" x14ac:dyDescent="0.2">
      <c r="E6604" s="93"/>
      <c r="F6604" s="34"/>
      <c r="G6604" s="34"/>
      <c r="H6604" s="34"/>
    </row>
    <row r="6605" spans="5:8" x14ac:dyDescent="0.2">
      <c r="E6605" s="93"/>
      <c r="F6605" s="34"/>
      <c r="G6605" s="34"/>
      <c r="H6605" s="34"/>
    </row>
    <row r="6606" spans="5:8" x14ac:dyDescent="0.2">
      <c r="E6606" s="93"/>
      <c r="F6606" s="34"/>
      <c r="G6606" s="34"/>
      <c r="H6606" s="34"/>
    </row>
    <row r="6607" spans="5:8" x14ac:dyDescent="0.2">
      <c r="E6607" s="93"/>
      <c r="F6607" s="34"/>
      <c r="G6607" s="34"/>
      <c r="H6607" s="34"/>
    </row>
    <row r="6608" spans="5:8" x14ac:dyDescent="0.2">
      <c r="E6608" s="93"/>
      <c r="F6608" s="34"/>
      <c r="G6608" s="34"/>
      <c r="H6608" s="34"/>
    </row>
    <row r="6609" spans="5:8" x14ac:dyDescent="0.2">
      <c r="E6609" s="93"/>
      <c r="F6609" s="34"/>
      <c r="G6609" s="34"/>
      <c r="H6609" s="34"/>
    </row>
    <row r="6610" spans="5:8" x14ac:dyDescent="0.2">
      <c r="E6610" s="93"/>
      <c r="F6610" s="34"/>
      <c r="G6610" s="34"/>
      <c r="H6610" s="34"/>
    </row>
    <row r="6611" spans="5:8" x14ac:dyDescent="0.2">
      <c r="E6611" s="93"/>
      <c r="F6611" s="34"/>
      <c r="G6611" s="34"/>
      <c r="H6611" s="34"/>
    </row>
    <row r="6612" spans="5:8" x14ac:dyDescent="0.2">
      <c r="E6612" s="93"/>
      <c r="F6612" s="34"/>
      <c r="G6612" s="34"/>
      <c r="H6612" s="34"/>
    </row>
    <row r="6613" spans="5:8" x14ac:dyDescent="0.2">
      <c r="E6613" s="93"/>
      <c r="F6613" s="34"/>
      <c r="G6613" s="34"/>
      <c r="H6613" s="34"/>
    </row>
    <row r="6614" spans="5:8" x14ac:dyDescent="0.2">
      <c r="E6614" s="93"/>
      <c r="F6614" s="34"/>
      <c r="G6614" s="34"/>
      <c r="H6614" s="34"/>
    </row>
    <row r="6615" spans="5:8" x14ac:dyDescent="0.2">
      <c r="E6615" s="93"/>
      <c r="F6615" s="34"/>
      <c r="G6615" s="34"/>
      <c r="H6615" s="34"/>
    </row>
    <row r="6616" spans="5:8" x14ac:dyDescent="0.2">
      <c r="E6616" s="93"/>
      <c r="F6616" s="34"/>
      <c r="G6616" s="34"/>
      <c r="H6616" s="34"/>
    </row>
    <row r="6617" spans="5:8" x14ac:dyDescent="0.2">
      <c r="E6617" s="93"/>
      <c r="F6617" s="34"/>
      <c r="G6617" s="34"/>
      <c r="H6617" s="34"/>
    </row>
    <row r="6618" spans="5:8" x14ac:dyDescent="0.2">
      <c r="E6618" s="93"/>
      <c r="F6618" s="34"/>
      <c r="G6618" s="34"/>
      <c r="H6618" s="34"/>
    </row>
    <row r="6619" spans="5:8" x14ac:dyDescent="0.2">
      <c r="E6619" s="93"/>
      <c r="F6619" s="34"/>
      <c r="G6619" s="34"/>
      <c r="H6619" s="34"/>
    </row>
    <row r="6620" spans="5:8" x14ac:dyDescent="0.2">
      <c r="E6620" s="93"/>
      <c r="F6620" s="34"/>
      <c r="G6620" s="34"/>
      <c r="H6620" s="34"/>
    </row>
    <row r="6621" spans="5:8" x14ac:dyDescent="0.2">
      <c r="E6621" s="93"/>
      <c r="F6621" s="34"/>
      <c r="G6621" s="34"/>
      <c r="H6621" s="34"/>
    </row>
    <row r="6622" spans="5:8" x14ac:dyDescent="0.2">
      <c r="E6622" s="93"/>
      <c r="F6622" s="34"/>
      <c r="G6622" s="34"/>
      <c r="H6622" s="34"/>
    </row>
    <row r="6623" spans="5:8" x14ac:dyDescent="0.2">
      <c r="E6623" s="93"/>
      <c r="F6623" s="34"/>
      <c r="G6623" s="34"/>
      <c r="H6623" s="34"/>
    </row>
    <row r="6624" spans="5:8" x14ac:dyDescent="0.2">
      <c r="E6624" s="93"/>
      <c r="F6624" s="34"/>
      <c r="G6624" s="34"/>
      <c r="H6624" s="34"/>
    </row>
    <row r="6625" spans="5:8" x14ac:dyDescent="0.2">
      <c r="E6625" s="93"/>
      <c r="F6625" s="34"/>
      <c r="G6625" s="34"/>
      <c r="H6625" s="34"/>
    </row>
    <row r="6626" spans="5:8" x14ac:dyDescent="0.2">
      <c r="E6626" s="93"/>
      <c r="F6626" s="34"/>
      <c r="G6626" s="34"/>
      <c r="H6626" s="34"/>
    </row>
    <row r="6627" spans="5:8" x14ac:dyDescent="0.2">
      <c r="E6627" s="93"/>
      <c r="F6627" s="34"/>
      <c r="G6627" s="34"/>
      <c r="H6627" s="34"/>
    </row>
    <row r="6628" spans="5:8" x14ac:dyDescent="0.2">
      <c r="E6628" s="93"/>
      <c r="F6628" s="34"/>
      <c r="G6628" s="34"/>
      <c r="H6628" s="34"/>
    </row>
    <row r="6629" spans="5:8" x14ac:dyDescent="0.2">
      <c r="E6629" s="93"/>
      <c r="F6629" s="34"/>
      <c r="G6629" s="34"/>
      <c r="H6629" s="34"/>
    </row>
    <row r="6630" spans="5:8" x14ac:dyDescent="0.2">
      <c r="E6630" s="93"/>
      <c r="F6630" s="34"/>
      <c r="G6630" s="34"/>
      <c r="H6630" s="34"/>
    </row>
    <row r="6631" spans="5:8" x14ac:dyDescent="0.2">
      <c r="E6631" s="93"/>
      <c r="F6631" s="34"/>
      <c r="G6631" s="34"/>
      <c r="H6631" s="34"/>
    </row>
    <row r="6632" spans="5:8" x14ac:dyDescent="0.2">
      <c r="E6632" s="93"/>
      <c r="F6632" s="34"/>
      <c r="G6632" s="34"/>
      <c r="H6632" s="34"/>
    </row>
    <row r="6633" spans="5:8" x14ac:dyDescent="0.2">
      <c r="E6633" s="93"/>
      <c r="F6633" s="34"/>
      <c r="G6633" s="34"/>
      <c r="H6633" s="34"/>
    </row>
    <row r="6634" spans="5:8" x14ac:dyDescent="0.2">
      <c r="E6634" s="93"/>
      <c r="F6634" s="34"/>
      <c r="G6634" s="34"/>
      <c r="H6634" s="34"/>
    </row>
    <row r="6635" spans="5:8" x14ac:dyDescent="0.2">
      <c r="E6635" s="93"/>
      <c r="F6635" s="34"/>
      <c r="G6635" s="34"/>
      <c r="H6635" s="34"/>
    </row>
    <row r="6636" spans="5:8" x14ac:dyDescent="0.2">
      <c r="E6636" s="93"/>
      <c r="F6636" s="34"/>
      <c r="G6636" s="34"/>
      <c r="H6636" s="34"/>
    </row>
    <row r="6637" spans="5:8" x14ac:dyDescent="0.2">
      <c r="E6637" s="93"/>
      <c r="F6637" s="34"/>
      <c r="G6637" s="34"/>
      <c r="H6637" s="34"/>
    </row>
    <row r="6638" spans="5:8" x14ac:dyDescent="0.2">
      <c r="E6638" s="93"/>
      <c r="F6638" s="34"/>
      <c r="G6638" s="34"/>
      <c r="H6638" s="34"/>
    </row>
    <row r="6639" spans="5:8" x14ac:dyDescent="0.2">
      <c r="E6639" s="93"/>
      <c r="F6639" s="34"/>
      <c r="G6639" s="34"/>
      <c r="H6639" s="34"/>
    </row>
    <row r="6640" spans="5:8" x14ac:dyDescent="0.2">
      <c r="E6640" s="93"/>
      <c r="F6640" s="34"/>
      <c r="G6640" s="34"/>
      <c r="H6640" s="34"/>
    </row>
    <row r="6641" spans="5:8" x14ac:dyDescent="0.2">
      <c r="E6641" s="93"/>
      <c r="F6641" s="34"/>
      <c r="G6641" s="34"/>
      <c r="H6641" s="34"/>
    </row>
    <row r="6642" spans="5:8" x14ac:dyDescent="0.2">
      <c r="E6642" s="93"/>
      <c r="F6642" s="34"/>
      <c r="G6642" s="34"/>
      <c r="H6642" s="34"/>
    </row>
    <row r="6643" spans="5:8" x14ac:dyDescent="0.2">
      <c r="E6643" s="93"/>
      <c r="F6643" s="34"/>
      <c r="G6643" s="34"/>
      <c r="H6643" s="34"/>
    </row>
    <row r="6644" spans="5:8" x14ac:dyDescent="0.2">
      <c r="E6644" s="93"/>
      <c r="F6644" s="34"/>
      <c r="G6644" s="34"/>
      <c r="H6644" s="34"/>
    </row>
    <row r="6645" spans="5:8" x14ac:dyDescent="0.2">
      <c r="E6645" s="93"/>
      <c r="F6645" s="34"/>
      <c r="G6645" s="34"/>
      <c r="H6645" s="34"/>
    </row>
    <row r="6646" spans="5:8" x14ac:dyDescent="0.2">
      <c r="E6646" s="93"/>
      <c r="F6646" s="34"/>
      <c r="G6646" s="34"/>
      <c r="H6646" s="34"/>
    </row>
    <row r="6647" spans="5:8" x14ac:dyDescent="0.2">
      <c r="E6647" s="93"/>
      <c r="F6647" s="34"/>
      <c r="G6647" s="34"/>
      <c r="H6647" s="34"/>
    </row>
    <row r="6648" spans="5:8" x14ac:dyDescent="0.2">
      <c r="E6648" s="93"/>
      <c r="F6648" s="34"/>
      <c r="G6648" s="34"/>
      <c r="H6648" s="34"/>
    </row>
    <row r="6649" spans="5:8" x14ac:dyDescent="0.2">
      <c r="E6649" s="93"/>
      <c r="F6649" s="34"/>
      <c r="G6649" s="34"/>
      <c r="H6649" s="34"/>
    </row>
    <row r="6650" spans="5:8" x14ac:dyDescent="0.2">
      <c r="E6650" s="93"/>
      <c r="F6650" s="34"/>
      <c r="G6650" s="34"/>
      <c r="H6650" s="34"/>
    </row>
    <row r="6651" spans="5:8" x14ac:dyDescent="0.2">
      <c r="E6651" s="93"/>
      <c r="F6651" s="34"/>
      <c r="G6651" s="34"/>
      <c r="H6651" s="34"/>
    </row>
    <row r="6652" spans="5:8" x14ac:dyDescent="0.2">
      <c r="E6652" s="93"/>
      <c r="F6652" s="34"/>
      <c r="G6652" s="34"/>
      <c r="H6652" s="34"/>
    </row>
    <row r="6653" spans="5:8" x14ac:dyDescent="0.2">
      <c r="E6653" s="93"/>
      <c r="F6653" s="34"/>
      <c r="G6653" s="34"/>
      <c r="H6653" s="34"/>
    </row>
    <row r="6654" spans="5:8" x14ac:dyDescent="0.2">
      <c r="E6654" s="93"/>
      <c r="F6654" s="34"/>
      <c r="G6654" s="34"/>
      <c r="H6654" s="34"/>
    </row>
    <row r="6655" spans="5:8" x14ac:dyDescent="0.2">
      <c r="E6655" s="93"/>
      <c r="F6655" s="34"/>
      <c r="G6655" s="34"/>
      <c r="H6655" s="34"/>
    </row>
    <row r="6656" spans="5:8" x14ac:dyDescent="0.2">
      <c r="E6656" s="93"/>
      <c r="F6656" s="34"/>
      <c r="G6656" s="34"/>
      <c r="H6656" s="34"/>
    </row>
    <row r="6657" spans="5:8" x14ac:dyDescent="0.2">
      <c r="E6657" s="93"/>
      <c r="F6657" s="34"/>
      <c r="G6657" s="34"/>
      <c r="H6657" s="34"/>
    </row>
    <row r="6658" spans="5:8" x14ac:dyDescent="0.2">
      <c r="E6658" s="93"/>
      <c r="F6658" s="34"/>
      <c r="G6658" s="34"/>
      <c r="H6658" s="34"/>
    </row>
    <row r="6659" spans="5:8" x14ac:dyDescent="0.2">
      <c r="E6659" s="93"/>
      <c r="F6659" s="34"/>
      <c r="G6659" s="34"/>
      <c r="H6659" s="34"/>
    </row>
    <row r="6660" spans="5:8" x14ac:dyDescent="0.2">
      <c r="E6660" s="93"/>
      <c r="F6660" s="34"/>
      <c r="G6660" s="34"/>
      <c r="H6660" s="34"/>
    </row>
    <row r="6661" spans="5:8" x14ac:dyDescent="0.2">
      <c r="E6661" s="93"/>
      <c r="F6661" s="34"/>
      <c r="G6661" s="34"/>
      <c r="H6661" s="34"/>
    </row>
    <row r="6662" spans="5:8" x14ac:dyDescent="0.2">
      <c r="E6662" s="93"/>
      <c r="F6662" s="34"/>
      <c r="G6662" s="34"/>
      <c r="H6662" s="34"/>
    </row>
    <row r="6663" spans="5:8" x14ac:dyDescent="0.2">
      <c r="E6663" s="93"/>
      <c r="F6663" s="34"/>
      <c r="G6663" s="34"/>
      <c r="H6663" s="34"/>
    </row>
    <row r="6664" spans="5:8" x14ac:dyDescent="0.2">
      <c r="E6664" s="93"/>
      <c r="F6664" s="34"/>
      <c r="G6664" s="34"/>
      <c r="H6664" s="34"/>
    </row>
    <row r="6665" spans="5:8" x14ac:dyDescent="0.2">
      <c r="E6665" s="93"/>
      <c r="F6665" s="34"/>
      <c r="G6665" s="34"/>
      <c r="H6665" s="34"/>
    </row>
    <row r="6666" spans="5:8" x14ac:dyDescent="0.2">
      <c r="E6666" s="93"/>
      <c r="F6666" s="34"/>
      <c r="G6666" s="34"/>
      <c r="H6666" s="34"/>
    </row>
    <row r="6667" spans="5:8" x14ac:dyDescent="0.2">
      <c r="E6667" s="93"/>
      <c r="F6667" s="34"/>
      <c r="G6667" s="34"/>
      <c r="H6667" s="34"/>
    </row>
    <row r="6668" spans="5:8" x14ac:dyDescent="0.2">
      <c r="E6668" s="93"/>
      <c r="F6668" s="34"/>
      <c r="G6668" s="34"/>
      <c r="H6668" s="34"/>
    </row>
    <row r="6669" spans="5:8" x14ac:dyDescent="0.2">
      <c r="E6669" s="93"/>
      <c r="F6669" s="34"/>
      <c r="G6669" s="34"/>
      <c r="H6669" s="34"/>
    </row>
    <row r="6670" spans="5:8" x14ac:dyDescent="0.2">
      <c r="E6670" s="93"/>
      <c r="F6670" s="34"/>
      <c r="G6670" s="34"/>
      <c r="H6670" s="34"/>
    </row>
    <row r="6671" spans="5:8" x14ac:dyDescent="0.2">
      <c r="E6671" s="93"/>
      <c r="F6671" s="34"/>
      <c r="G6671" s="34"/>
      <c r="H6671" s="34"/>
    </row>
    <row r="6672" spans="5:8" x14ac:dyDescent="0.2">
      <c r="E6672" s="93"/>
      <c r="F6672" s="34"/>
      <c r="G6672" s="34"/>
      <c r="H6672" s="34"/>
    </row>
    <row r="6673" spans="5:8" x14ac:dyDescent="0.2">
      <c r="E6673" s="93"/>
      <c r="F6673" s="34"/>
      <c r="G6673" s="34"/>
      <c r="H6673" s="34"/>
    </row>
    <row r="6674" spans="5:8" x14ac:dyDescent="0.2">
      <c r="E6674" s="93"/>
      <c r="F6674" s="34"/>
      <c r="G6674" s="34"/>
      <c r="H6674" s="34"/>
    </row>
    <row r="6675" spans="5:8" x14ac:dyDescent="0.2">
      <c r="E6675" s="93"/>
      <c r="F6675" s="34"/>
      <c r="G6675" s="34"/>
      <c r="H6675" s="34"/>
    </row>
    <row r="6676" spans="5:8" x14ac:dyDescent="0.2">
      <c r="E6676" s="93"/>
      <c r="F6676" s="34"/>
      <c r="G6676" s="34"/>
      <c r="H6676" s="34"/>
    </row>
    <row r="6677" spans="5:8" x14ac:dyDescent="0.2">
      <c r="E6677" s="93"/>
      <c r="F6677" s="34"/>
      <c r="G6677" s="34"/>
      <c r="H6677" s="34"/>
    </row>
    <row r="6678" spans="5:8" x14ac:dyDescent="0.2">
      <c r="E6678" s="93"/>
      <c r="F6678" s="34"/>
      <c r="G6678" s="34"/>
      <c r="H6678" s="34"/>
    </row>
    <row r="6679" spans="5:8" x14ac:dyDescent="0.2">
      <c r="E6679" s="93"/>
      <c r="F6679" s="34"/>
      <c r="G6679" s="34"/>
      <c r="H6679" s="34"/>
    </row>
    <row r="6680" spans="5:8" x14ac:dyDescent="0.2">
      <c r="E6680" s="93"/>
      <c r="F6680" s="34"/>
      <c r="G6680" s="34"/>
      <c r="H6680" s="34"/>
    </row>
    <row r="6681" spans="5:8" x14ac:dyDescent="0.2">
      <c r="E6681" s="93"/>
      <c r="F6681" s="34"/>
      <c r="G6681" s="34"/>
      <c r="H6681" s="34"/>
    </row>
    <row r="6682" spans="5:8" x14ac:dyDescent="0.2">
      <c r="E6682" s="93"/>
      <c r="F6682" s="34"/>
      <c r="G6682" s="34"/>
      <c r="H6682" s="34"/>
    </row>
    <row r="6683" spans="5:8" x14ac:dyDescent="0.2">
      <c r="E6683" s="93"/>
      <c r="F6683" s="34"/>
      <c r="G6683" s="34"/>
      <c r="H6683" s="34"/>
    </row>
    <row r="6684" spans="5:8" x14ac:dyDescent="0.2">
      <c r="E6684" s="93"/>
      <c r="F6684" s="34"/>
      <c r="G6684" s="34"/>
      <c r="H6684" s="34"/>
    </row>
    <row r="6685" spans="5:8" x14ac:dyDescent="0.2">
      <c r="E6685" s="93"/>
      <c r="F6685" s="34"/>
      <c r="G6685" s="34"/>
      <c r="H6685" s="34"/>
    </row>
    <row r="6686" spans="5:8" x14ac:dyDescent="0.2">
      <c r="E6686" s="93"/>
      <c r="F6686" s="34"/>
      <c r="G6686" s="34"/>
      <c r="H6686" s="34"/>
    </row>
    <row r="6687" spans="5:8" x14ac:dyDescent="0.2">
      <c r="E6687" s="93"/>
      <c r="F6687" s="34"/>
      <c r="G6687" s="34"/>
      <c r="H6687" s="34"/>
    </row>
    <row r="6688" spans="5:8" x14ac:dyDescent="0.2">
      <c r="E6688" s="93"/>
      <c r="F6688" s="34"/>
      <c r="G6688" s="34"/>
      <c r="H6688" s="34"/>
    </row>
    <row r="6689" spans="5:8" x14ac:dyDescent="0.2">
      <c r="E6689" s="93"/>
      <c r="F6689" s="34"/>
      <c r="G6689" s="34"/>
      <c r="H6689" s="34"/>
    </row>
    <row r="6690" spans="5:8" x14ac:dyDescent="0.2">
      <c r="E6690" s="93"/>
      <c r="F6690" s="34"/>
      <c r="G6690" s="34"/>
      <c r="H6690" s="34"/>
    </row>
    <row r="6691" spans="5:8" x14ac:dyDescent="0.2">
      <c r="E6691" s="93"/>
      <c r="F6691" s="34"/>
      <c r="G6691" s="34"/>
      <c r="H6691" s="34"/>
    </row>
    <row r="6692" spans="5:8" x14ac:dyDescent="0.2">
      <c r="E6692" s="93"/>
      <c r="F6692" s="34"/>
      <c r="G6692" s="34"/>
      <c r="H6692" s="34"/>
    </row>
    <row r="6693" spans="5:8" x14ac:dyDescent="0.2">
      <c r="E6693" s="93"/>
      <c r="F6693" s="34"/>
      <c r="G6693" s="34"/>
      <c r="H6693" s="34"/>
    </row>
    <row r="6694" spans="5:8" x14ac:dyDescent="0.2">
      <c r="E6694" s="93"/>
      <c r="F6694" s="34"/>
      <c r="G6694" s="34"/>
      <c r="H6694" s="34"/>
    </row>
    <row r="6695" spans="5:8" x14ac:dyDescent="0.2">
      <c r="E6695" s="93"/>
      <c r="F6695" s="34"/>
      <c r="G6695" s="34"/>
      <c r="H6695" s="34"/>
    </row>
    <row r="6696" spans="5:8" x14ac:dyDescent="0.2">
      <c r="E6696" s="93"/>
      <c r="F6696" s="34"/>
      <c r="G6696" s="34"/>
      <c r="H6696" s="34"/>
    </row>
    <row r="6697" spans="5:8" x14ac:dyDescent="0.2">
      <c r="E6697" s="93"/>
      <c r="F6697" s="34"/>
      <c r="G6697" s="34"/>
      <c r="H6697" s="34"/>
    </row>
    <row r="6698" spans="5:8" x14ac:dyDescent="0.2">
      <c r="E6698" s="93"/>
      <c r="F6698" s="34"/>
      <c r="G6698" s="34"/>
      <c r="H6698" s="34"/>
    </row>
    <row r="6699" spans="5:8" x14ac:dyDescent="0.2">
      <c r="E6699" s="93"/>
      <c r="F6699" s="34"/>
      <c r="G6699" s="34"/>
      <c r="H6699" s="34"/>
    </row>
    <row r="6700" spans="5:8" x14ac:dyDescent="0.2">
      <c r="E6700" s="93"/>
      <c r="F6700" s="34"/>
      <c r="G6700" s="34"/>
      <c r="H6700" s="34"/>
    </row>
    <row r="6701" spans="5:8" x14ac:dyDescent="0.2">
      <c r="E6701" s="93"/>
      <c r="F6701" s="34"/>
      <c r="G6701" s="34"/>
      <c r="H6701" s="34"/>
    </row>
    <row r="6702" spans="5:8" x14ac:dyDescent="0.2">
      <c r="E6702" s="93"/>
      <c r="F6702" s="34"/>
      <c r="G6702" s="34"/>
      <c r="H6702" s="34"/>
    </row>
    <row r="6703" spans="5:8" x14ac:dyDescent="0.2">
      <c r="E6703" s="93"/>
      <c r="F6703" s="34"/>
      <c r="G6703" s="34"/>
      <c r="H6703" s="34"/>
    </row>
    <row r="6704" spans="5:8" x14ac:dyDescent="0.2">
      <c r="E6704" s="93"/>
      <c r="F6704" s="34"/>
      <c r="G6704" s="34"/>
      <c r="H6704" s="34"/>
    </row>
    <row r="6705" spans="5:8" x14ac:dyDescent="0.2">
      <c r="E6705" s="93"/>
      <c r="F6705" s="34"/>
      <c r="G6705" s="34"/>
      <c r="H6705" s="34"/>
    </row>
    <row r="6706" spans="5:8" x14ac:dyDescent="0.2">
      <c r="E6706" s="93"/>
      <c r="F6706" s="34"/>
      <c r="G6706" s="34"/>
      <c r="H6706" s="34"/>
    </row>
    <row r="6707" spans="5:8" x14ac:dyDescent="0.2">
      <c r="E6707" s="93"/>
      <c r="F6707" s="34"/>
      <c r="G6707" s="34"/>
      <c r="H6707" s="34"/>
    </row>
    <row r="6708" spans="5:8" x14ac:dyDescent="0.2">
      <c r="E6708" s="93"/>
      <c r="F6708" s="34"/>
      <c r="G6708" s="34"/>
      <c r="H6708" s="34"/>
    </row>
    <row r="6709" spans="5:8" x14ac:dyDescent="0.2">
      <c r="E6709" s="93"/>
      <c r="F6709" s="34"/>
      <c r="G6709" s="34"/>
      <c r="H6709" s="34"/>
    </row>
    <row r="6710" spans="5:8" x14ac:dyDescent="0.2">
      <c r="E6710" s="93"/>
      <c r="F6710" s="34"/>
      <c r="G6710" s="34"/>
      <c r="H6710" s="34"/>
    </row>
    <row r="6711" spans="5:8" x14ac:dyDescent="0.2">
      <c r="E6711" s="93"/>
      <c r="F6711" s="34"/>
      <c r="G6711" s="34"/>
      <c r="H6711" s="34"/>
    </row>
    <row r="6712" spans="5:8" x14ac:dyDescent="0.2">
      <c r="E6712" s="93"/>
      <c r="F6712" s="34"/>
      <c r="G6712" s="34"/>
      <c r="H6712" s="34"/>
    </row>
    <row r="6713" spans="5:8" x14ac:dyDescent="0.2">
      <c r="E6713" s="93"/>
      <c r="F6713" s="34"/>
      <c r="G6713" s="34"/>
      <c r="H6713" s="34"/>
    </row>
    <row r="6714" spans="5:8" x14ac:dyDescent="0.2">
      <c r="E6714" s="93"/>
      <c r="F6714" s="34"/>
      <c r="G6714" s="34"/>
      <c r="H6714" s="34"/>
    </row>
    <row r="6715" spans="5:8" x14ac:dyDescent="0.2">
      <c r="E6715" s="93"/>
      <c r="F6715" s="34"/>
      <c r="G6715" s="34"/>
      <c r="H6715" s="34"/>
    </row>
    <row r="6716" spans="5:8" x14ac:dyDescent="0.2">
      <c r="E6716" s="93"/>
      <c r="F6716" s="34"/>
      <c r="G6716" s="34"/>
      <c r="H6716" s="34"/>
    </row>
    <row r="6717" spans="5:8" x14ac:dyDescent="0.2">
      <c r="E6717" s="93"/>
      <c r="F6717" s="34"/>
      <c r="G6717" s="34"/>
      <c r="H6717" s="34"/>
    </row>
    <row r="6718" spans="5:8" x14ac:dyDescent="0.2">
      <c r="E6718" s="93"/>
      <c r="F6718" s="34"/>
      <c r="G6718" s="34"/>
      <c r="H6718" s="34"/>
    </row>
    <row r="6719" spans="5:8" x14ac:dyDescent="0.2">
      <c r="E6719" s="93"/>
      <c r="F6719" s="34"/>
      <c r="G6719" s="34"/>
      <c r="H6719" s="34"/>
    </row>
    <row r="6720" spans="5:8" x14ac:dyDescent="0.2">
      <c r="E6720" s="93"/>
      <c r="F6720" s="34"/>
      <c r="G6720" s="34"/>
      <c r="H6720" s="34"/>
    </row>
    <row r="6721" spans="5:8" x14ac:dyDescent="0.2">
      <c r="E6721" s="93"/>
      <c r="F6721" s="34"/>
      <c r="G6721" s="34"/>
      <c r="H6721" s="34"/>
    </row>
    <row r="6722" spans="5:8" x14ac:dyDescent="0.2">
      <c r="E6722" s="93"/>
      <c r="F6722" s="34"/>
      <c r="G6722" s="34"/>
      <c r="H6722" s="34"/>
    </row>
    <row r="6723" spans="5:8" x14ac:dyDescent="0.2">
      <c r="E6723" s="93"/>
      <c r="F6723" s="34"/>
      <c r="G6723" s="34"/>
      <c r="H6723" s="34"/>
    </row>
    <row r="6724" spans="5:8" x14ac:dyDescent="0.2">
      <c r="E6724" s="93"/>
      <c r="F6724" s="34"/>
      <c r="G6724" s="34"/>
      <c r="H6724" s="34"/>
    </row>
    <row r="6725" spans="5:8" x14ac:dyDescent="0.2">
      <c r="E6725" s="93"/>
      <c r="F6725" s="34"/>
      <c r="G6725" s="34"/>
      <c r="H6725" s="34"/>
    </row>
    <row r="6726" spans="5:8" x14ac:dyDescent="0.2">
      <c r="E6726" s="93"/>
      <c r="F6726" s="34"/>
      <c r="G6726" s="34"/>
      <c r="H6726" s="34"/>
    </row>
    <row r="6727" spans="5:8" x14ac:dyDescent="0.2">
      <c r="E6727" s="93"/>
      <c r="F6727" s="34"/>
      <c r="G6727" s="34"/>
      <c r="H6727" s="34"/>
    </row>
    <row r="6728" spans="5:8" x14ac:dyDescent="0.2">
      <c r="E6728" s="93"/>
      <c r="F6728" s="34"/>
      <c r="G6728" s="34"/>
      <c r="H6728" s="34"/>
    </row>
    <row r="6729" spans="5:8" x14ac:dyDescent="0.2">
      <c r="E6729" s="93"/>
      <c r="F6729" s="34"/>
      <c r="G6729" s="34"/>
      <c r="H6729" s="34"/>
    </row>
    <row r="6730" spans="5:8" x14ac:dyDescent="0.2">
      <c r="E6730" s="93"/>
      <c r="F6730" s="34"/>
      <c r="G6730" s="34"/>
      <c r="H6730" s="34"/>
    </row>
    <row r="6731" spans="5:8" x14ac:dyDescent="0.2">
      <c r="E6731" s="93"/>
      <c r="F6731" s="34"/>
      <c r="G6731" s="34"/>
      <c r="H6731" s="34"/>
    </row>
    <row r="6732" spans="5:8" x14ac:dyDescent="0.2">
      <c r="E6732" s="93"/>
      <c r="F6732" s="34"/>
      <c r="G6732" s="34"/>
      <c r="H6732" s="34"/>
    </row>
    <row r="6733" spans="5:8" x14ac:dyDescent="0.2">
      <c r="E6733" s="93"/>
      <c r="F6733" s="34"/>
      <c r="G6733" s="34"/>
      <c r="H6733" s="34"/>
    </row>
    <row r="6734" spans="5:8" x14ac:dyDescent="0.2">
      <c r="E6734" s="93"/>
      <c r="F6734" s="34"/>
      <c r="G6734" s="34"/>
      <c r="H6734" s="34"/>
    </row>
    <row r="6735" spans="5:8" x14ac:dyDescent="0.2">
      <c r="E6735" s="93"/>
      <c r="F6735" s="34"/>
      <c r="G6735" s="34"/>
      <c r="H6735" s="34"/>
    </row>
    <row r="6736" spans="5:8" x14ac:dyDescent="0.2">
      <c r="E6736" s="93"/>
      <c r="F6736" s="34"/>
      <c r="G6736" s="34"/>
      <c r="H6736" s="34"/>
    </row>
    <row r="6737" spans="5:8" x14ac:dyDescent="0.2">
      <c r="E6737" s="93"/>
      <c r="F6737" s="34"/>
      <c r="G6737" s="34"/>
      <c r="H6737" s="34"/>
    </row>
    <row r="6738" spans="5:8" x14ac:dyDescent="0.2">
      <c r="E6738" s="93"/>
      <c r="F6738" s="34"/>
      <c r="G6738" s="34"/>
      <c r="H6738" s="34"/>
    </row>
    <row r="6739" spans="5:8" x14ac:dyDescent="0.2">
      <c r="E6739" s="93"/>
      <c r="F6739" s="34"/>
      <c r="G6739" s="34"/>
      <c r="H6739" s="34"/>
    </row>
    <row r="6740" spans="5:8" x14ac:dyDescent="0.2">
      <c r="E6740" s="93"/>
      <c r="F6740" s="34"/>
      <c r="G6740" s="34"/>
      <c r="H6740" s="34"/>
    </row>
    <row r="6741" spans="5:8" x14ac:dyDescent="0.2">
      <c r="E6741" s="93"/>
      <c r="F6741" s="34"/>
      <c r="G6741" s="34"/>
      <c r="H6741" s="34"/>
    </row>
    <row r="6742" spans="5:8" x14ac:dyDescent="0.2">
      <c r="E6742" s="93"/>
      <c r="F6742" s="34"/>
      <c r="G6742" s="34"/>
      <c r="H6742" s="34"/>
    </row>
    <row r="6743" spans="5:8" x14ac:dyDescent="0.2">
      <c r="E6743" s="93"/>
      <c r="F6743" s="34"/>
      <c r="G6743" s="34"/>
      <c r="H6743" s="34"/>
    </row>
    <row r="6744" spans="5:8" x14ac:dyDescent="0.2">
      <c r="E6744" s="93"/>
      <c r="F6744" s="34"/>
      <c r="G6744" s="34"/>
      <c r="H6744" s="34"/>
    </row>
    <row r="6745" spans="5:8" x14ac:dyDescent="0.2">
      <c r="E6745" s="93"/>
      <c r="F6745" s="34"/>
      <c r="G6745" s="34"/>
      <c r="H6745" s="34"/>
    </row>
    <row r="6746" spans="5:8" x14ac:dyDescent="0.2">
      <c r="E6746" s="93"/>
      <c r="F6746" s="34"/>
      <c r="G6746" s="34"/>
      <c r="H6746" s="34"/>
    </row>
    <row r="6747" spans="5:8" x14ac:dyDescent="0.2">
      <c r="E6747" s="93"/>
      <c r="F6747" s="34"/>
      <c r="G6747" s="34"/>
      <c r="H6747" s="34"/>
    </row>
    <row r="6748" spans="5:8" x14ac:dyDescent="0.2">
      <c r="E6748" s="93"/>
      <c r="F6748" s="34"/>
      <c r="G6748" s="34"/>
      <c r="H6748" s="34"/>
    </row>
    <row r="6749" spans="5:8" x14ac:dyDescent="0.2">
      <c r="E6749" s="93"/>
      <c r="F6749" s="34"/>
      <c r="G6749" s="34"/>
      <c r="H6749" s="34"/>
    </row>
    <row r="6750" spans="5:8" x14ac:dyDescent="0.2">
      <c r="E6750" s="93"/>
      <c r="F6750" s="34"/>
      <c r="G6750" s="34"/>
      <c r="H6750" s="34"/>
    </row>
    <row r="6751" spans="5:8" x14ac:dyDescent="0.2">
      <c r="E6751" s="93"/>
      <c r="F6751" s="34"/>
      <c r="G6751" s="34"/>
      <c r="H6751" s="34"/>
    </row>
    <row r="6752" spans="5:8" x14ac:dyDescent="0.2">
      <c r="E6752" s="93"/>
      <c r="F6752" s="34"/>
      <c r="G6752" s="34"/>
      <c r="H6752" s="34"/>
    </row>
    <row r="6753" spans="5:8" x14ac:dyDescent="0.2">
      <c r="E6753" s="93"/>
      <c r="F6753" s="34"/>
      <c r="G6753" s="34"/>
      <c r="H6753" s="34"/>
    </row>
    <row r="6754" spans="5:8" x14ac:dyDescent="0.2">
      <c r="E6754" s="93"/>
      <c r="F6754" s="34"/>
      <c r="G6754" s="34"/>
      <c r="H6754" s="34"/>
    </row>
    <row r="6755" spans="5:8" x14ac:dyDescent="0.2">
      <c r="E6755" s="93"/>
      <c r="F6755" s="34"/>
      <c r="G6755" s="34"/>
      <c r="H6755" s="34"/>
    </row>
    <row r="6756" spans="5:8" x14ac:dyDescent="0.2">
      <c r="E6756" s="93"/>
      <c r="F6756" s="34"/>
      <c r="G6756" s="34"/>
      <c r="H6756" s="34"/>
    </row>
    <row r="6757" spans="5:8" x14ac:dyDescent="0.2">
      <c r="E6757" s="93"/>
      <c r="F6757" s="34"/>
      <c r="G6757" s="34"/>
      <c r="H6757" s="34"/>
    </row>
    <row r="6758" spans="5:8" x14ac:dyDescent="0.2">
      <c r="E6758" s="93"/>
      <c r="F6758" s="34"/>
      <c r="G6758" s="34"/>
      <c r="H6758" s="34"/>
    </row>
    <row r="6759" spans="5:8" x14ac:dyDescent="0.2">
      <c r="E6759" s="93"/>
      <c r="F6759" s="34"/>
      <c r="G6759" s="34"/>
      <c r="H6759" s="34"/>
    </row>
    <row r="6760" spans="5:8" x14ac:dyDescent="0.2">
      <c r="E6760" s="93"/>
      <c r="F6760" s="34"/>
      <c r="G6760" s="34"/>
      <c r="H6760" s="34"/>
    </row>
    <row r="6761" spans="5:8" x14ac:dyDescent="0.2">
      <c r="E6761" s="93"/>
      <c r="F6761" s="34"/>
      <c r="G6761" s="34"/>
      <c r="H6761" s="34"/>
    </row>
    <row r="6762" spans="5:8" x14ac:dyDescent="0.2">
      <c r="E6762" s="93"/>
      <c r="F6762" s="34"/>
      <c r="G6762" s="34"/>
      <c r="H6762" s="34"/>
    </row>
    <row r="6763" spans="5:8" x14ac:dyDescent="0.2">
      <c r="E6763" s="93"/>
      <c r="F6763" s="34"/>
      <c r="G6763" s="34"/>
      <c r="H6763" s="34"/>
    </row>
    <row r="6764" spans="5:8" x14ac:dyDescent="0.2">
      <c r="E6764" s="93"/>
      <c r="F6764" s="34"/>
      <c r="G6764" s="34"/>
      <c r="H6764" s="34"/>
    </row>
    <row r="6765" spans="5:8" x14ac:dyDescent="0.2">
      <c r="E6765" s="93"/>
      <c r="F6765" s="34"/>
      <c r="G6765" s="34"/>
      <c r="H6765" s="34"/>
    </row>
    <row r="6766" spans="5:8" x14ac:dyDescent="0.2">
      <c r="E6766" s="93"/>
      <c r="F6766" s="34"/>
      <c r="G6766" s="34"/>
      <c r="H6766" s="34"/>
    </row>
    <row r="6767" spans="5:8" x14ac:dyDescent="0.2">
      <c r="E6767" s="93"/>
      <c r="F6767" s="34"/>
      <c r="G6767" s="34"/>
      <c r="H6767" s="34"/>
    </row>
    <row r="6768" spans="5:8" x14ac:dyDescent="0.2">
      <c r="E6768" s="93"/>
      <c r="F6768" s="34"/>
      <c r="G6768" s="34"/>
      <c r="H6768" s="34"/>
    </row>
    <row r="6769" spans="5:8" x14ac:dyDescent="0.2">
      <c r="E6769" s="93"/>
      <c r="F6769" s="34"/>
      <c r="G6769" s="34"/>
      <c r="H6769" s="34"/>
    </row>
    <row r="6770" spans="5:8" x14ac:dyDescent="0.2">
      <c r="E6770" s="93"/>
      <c r="F6770" s="34"/>
      <c r="G6770" s="34"/>
      <c r="H6770" s="34"/>
    </row>
    <row r="6771" spans="5:8" x14ac:dyDescent="0.2">
      <c r="E6771" s="93"/>
      <c r="F6771" s="34"/>
      <c r="G6771" s="34"/>
      <c r="H6771" s="34"/>
    </row>
    <row r="6772" spans="5:8" x14ac:dyDescent="0.2">
      <c r="E6772" s="93"/>
      <c r="F6772" s="34"/>
      <c r="G6772" s="34"/>
      <c r="H6772" s="34"/>
    </row>
    <row r="6773" spans="5:8" x14ac:dyDescent="0.2">
      <c r="E6773" s="93"/>
      <c r="F6773" s="34"/>
      <c r="G6773" s="34"/>
      <c r="H6773" s="34"/>
    </row>
    <row r="6774" spans="5:8" x14ac:dyDescent="0.2">
      <c r="E6774" s="93"/>
      <c r="F6774" s="34"/>
      <c r="G6774" s="34"/>
      <c r="H6774" s="34"/>
    </row>
    <row r="6775" spans="5:8" x14ac:dyDescent="0.2">
      <c r="E6775" s="93"/>
      <c r="F6775" s="34"/>
      <c r="G6775" s="34"/>
      <c r="H6775" s="34"/>
    </row>
    <row r="6776" spans="5:8" x14ac:dyDescent="0.2">
      <c r="E6776" s="93"/>
      <c r="F6776" s="34"/>
      <c r="G6776" s="34"/>
      <c r="H6776" s="34"/>
    </row>
    <row r="6777" spans="5:8" x14ac:dyDescent="0.2">
      <c r="E6777" s="93"/>
      <c r="F6777" s="34"/>
      <c r="G6777" s="34"/>
      <c r="H6777" s="34"/>
    </row>
    <row r="6778" spans="5:8" x14ac:dyDescent="0.2">
      <c r="E6778" s="93"/>
      <c r="F6778" s="34"/>
      <c r="G6778" s="34"/>
      <c r="H6778" s="34"/>
    </row>
    <row r="6779" spans="5:8" x14ac:dyDescent="0.2">
      <c r="E6779" s="93"/>
      <c r="F6779" s="34"/>
      <c r="G6779" s="34"/>
      <c r="H6779" s="34"/>
    </row>
    <row r="6780" spans="5:8" x14ac:dyDescent="0.2">
      <c r="E6780" s="93"/>
      <c r="F6780" s="34"/>
      <c r="G6780" s="34"/>
      <c r="H6780" s="34"/>
    </row>
    <row r="6781" spans="5:8" x14ac:dyDescent="0.2">
      <c r="E6781" s="93"/>
      <c r="F6781" s="34"/>
      <c r="G6781" s="34"/>
      <c r="H6781" s="34"/>
    </row>
    <row r="6782" spans="5:8" x14ac:dyDescent="0.2">
      <c r="E6782" s="93"/>
      <c r="F6782" s="34"/>
      <c r="G6782" s="34"/>
      <c r="H6782" s="34"/>
    </row>
    <row r="6783" spans="5:8" x14ac:dyDescent="0.2">
      <c r="E6783" s="93"/>
      <c r="F6783" s="34"/>
      <c r="G6783" s="34"/>
      <c r="H6783" s="34"/>
    </row>
    <row r="6784" spans="5:8" x14ac:dyDescent="0.2">
      <c r="E6784" s="93"/>
      <c r="F6784" s="34"/>
      <c r="G6784" s="34"/>
      <c r="H6784" s="34"/>
    </row>
    <row r="6785" spans="5:8" x14ac:dyDescent="0.2">
      <c r="E6785" s="93"/>
      <c r="F6785" s="34"/>
      <c r="G6785" s="34"/>
      <c r="H6785" s="34"/>
    </row>
    <row r="6786" spans="5:8" x14ac:dyDescent="0.2">
      <c r="E6786" s="93"/>
      <c r="F6786" s="34"/>
      <c r="G6786" s="34"/>
      <c r="H6786" s="34"/>
    </row>
    <row r="6787" spans="5:8" x14ac:dyDescent="0.2">
      <c r="E6787" s="93"/>
      <c r="F6787" s="34"/>
      <c r="G6787" s="34"/>
      <c r="H6787" s="34"/>
    </row>
    <row r="6788" spans="5:8" x14ac:dyDescent="0.2">
      <c r="E6788" s="93"/>
      <c r="F6788" s="34"/>
      <c r="G6788" s="34"/>
      <c r="H6788" s="34"/>
    </row>
    <row r="6789" spans="5:8" x14ac:dyDescent="0.2">
      <c r="E6789" s="93"/>
      <c r="F6789" s="34"/>
      <c r="G6789" s="34"/>
      <c r="H6789" s="34"/>
    </row>
    <row r="6790" spans="5:8" x14ac:dyDescent="0.2">
      <c r="E6790" s="93"/>
      <c r="F6790" s="34"/>
      <c r="G6790" s="34"/>
      <c r="H6790" s="34"/>
    </row>
    <row r="6791" spans="5:8" x14ac:dyDescent="0.2">
      <c r="E6791" s="93"/>
      <c r="F6791" s="34"/>
      <c r="G6791" s="34"/>
      <c r="H6791" s="34"/>
    </row>
    <row r="6792" spans="5:8" x14ac:dyDescent="0.2">
      <c r="E6792" s="93"/>
      <c r="F6792" s="34"/>
      <c r="G6792" s="34"/>
      <c r="H6792" s="34"/>
    </row>
    <row r="6793" spans="5:8" x14ac:dyDescent="0.2">
      <c r="E6793" s="93"/>
      <c r="F6793" s="34"/>
      <c r="G6793" s="34"/>
      <c r="H6793" s="34"/>
    </row>
    <row r="6794" spans="5:8" x14ac:dyDescent="0.2">
      <c r="E6794" s="93"/>
      <c r="F6794" s="34"/>
      <c r="G6794" s="34"/>
      <c r="H6794" s="34"/>
    </row>
    <row r="6795" spans="5:8" x14ac:dyDescent="0.2">
      <c r="E6795" s="93"/>
      <c r="F6795" s="34"/>
      <c r="G6795" s="34"/>
      <c r="H6795" s="34"/>
    </row>
    <row r="6796" spans="5:8" x14ac:dyDescent="0.2">
      <c r="E6796" s="93"/>
      <c r="F6796" s="34"/>
      <c r="G6796" s="34"/>
      <c r="H6796" s="34"/>
    </row>
    <row r="6797" spans="5:8" x14ac:dyDescent="0.2">
      <c r="E6797" s="93"/>
      <c r="F6797" s="34"/>
      <c r="G6797" s="34"/>
      <c r="H6797" s="34"/>
    </row>
    <row r="6798" spans="5:8" x14ac:dyDescent="0.2">
      <c r="E6798" s="93"/>
      <c r="F6798" s="34"/>
      <c r="G6798" s="34"/>
      <c r="H6798" s="34"/>
    </row>
    <row r="6799" spans="5:8" x14ac:dyDescent="0.2">
      <c r="E6799" s="93"/>
      <c r="F6799" s="34"/>
      <c r="G6799" s="34"/>
      <c r="H6799" s="34"/>
    </row>
    <row r="6800" spans="5:8" x14ac:dyDescent="0.2">
      <c r="E6800" s="93"/>
      <c r="F6800" s="34"/>
      <c r="G6800" s="34"/>
      <c r="H6800" s="34"/>
    </row>
    <row r="6801" spans="5:8" x14ac:dyDescent="0.2">
      <c r="E6801" s="93"/>
      <c r="F6801" s="34"/>
      <c r="G6801" s="34"/>
      <c r="H6801" s="34"/>
    </row>
    <row r="6802" spans="5:8" x14ac:dyDescent="0.2">
      <c r="E6802" s="93"/>
      <c r="F6802" s="34"/>
      <c r="G6802" s="34"/>
      <c r="H6802" s="34"/>
    </row>
    <row r="6803" spans="5:8" x14ac:dyDescent="0.2">
      <c r="E6803" s="93"/>
      <c r="F6803" s="34"/>
      <c r="G6803" s="34"/>
      <c r="H6803" s="34"/>
    </row>
    <row r="6804" spans="5:8" x14ac:dyDescent="0.2">
      <c r="E6804" s="93"/>
      <c r="F6804" s="34"/>
      <c r="G6804" s="34"/>
      <c r="H6804" s="34"/>
    </row>
    <row r="6805" spans="5:8" x14ac:dyDescent="0.2">
      <c r="E6805" s="93"/>
      <c r="F6805" s="34"/>
      <c r="G6805" s="34"/>
      <c r="H6805" s="34"/>
    </row>
    <row r="6806" spans="5:8" x14ac:dyDescent="0.2">
      <c r="E6806" s="93"/>
      <c r="F6806" s="34"/>
      <c r="G6806" s="34"/>
      <c r="H6806" s="34"/>
    </row>
    <row r="6807" spans="5:8" x14ac:dyDescent="0.2">
      <c r="E6807" s="93"/>
      <c r="F6807" s="34"/>
      <c r="G6807" s="34"/>
      <c r="H6807" s="34"/>
    </row>
    <row r="6808" spans="5:8" x14ac:dyDescent="0.2">
      <c r="E6808" s="93"/>
      <c r="F6808" s="34"/>
      <c r="G6808" s="34"/>
      <c r="H6808" s="34"/>
    </row>
    <row r="6809" spans="5:8" x14ac:dyDescent="0.2">
      <c r="E6809" s="93"/>
      <c r="F6809" s="34"/>
      <c r="G6809" s="34"/>
      <c r="H6809" s="34"/>
    </row>
    <row r="6810" spans="5:8" x14ac:dyDescent="0.2">
      <c r="E6810" s="93"/>
      <c r="F6810" s="34"/>
      <c r="G6810" s="34"/>
      <c r="H6810" s="34"/>
    </row>
    <row r="6811" spans="5:8" x14ac:dyDescent="0.2">
      <c r="E6811" s="93"/>
      <c r="F6811" s="34"/>
      <c r="G6811" s="34"/>
      <c r="H6811" s="34"/>
    </row>
    <row r="6812" spans="5:8" x14ac:dyDescent="0.2">
      <c r="E6812" s="93"/>
      <c r="F6812" s="34"/>
      <c r="G6812" s="34"/>
      <c r="H6812" s="34"/>
    </row>
    <row r="6813" spans="5:8" x14ac:dyDescent="0.2">
      <c r="E6813" s="93"/>
      <c r="F6813" s="34"/>
      <c r="G6813" s="34"/>
      <c r="H6813" s="34"/>
    </row>
    <row r="6814" spans="5:8" x14ac:dyDescent="0.2">
      <c r="E6814" s="93"/>
      <c r="F6814" s="34"/>
      <c r="G6814" s="34"/>
      <c r="H6814" s="34"/>
    </row>
    <row r="6815" spans="5:8" x14ac:dyDescent="0.2">
      <c r="E6815" s="93"/>
      <c r="F6815" s="34"/>
      <c r="G6815" s="34"/>
      <c r="H6815" s="34"/>
    </row>
    <row r="6816" spans="5:8" x14ac:dyDescent="0.2">
      <c r="E6816" s="93"/>
      <c r="F6816" s="34"/>
      <c r="G6816" s="34"/>
      <c r="H6816" s="34"/>
    </row>
    <row r="6817" spans="5:8" x14ac:dyDescent="0.2">
      <c r="E6817" s="93"/>
      <c r="F6817" s="34"/>
      <c r="G6817" s="34"/>
      <c r="H6817" s="34"/>
    </row>
    <row r="6818" spans="5:8" x14ac:dyDescent="0.2">
      <c r="E6818" s="93"/>
      <c r="F6818" s="34"/>
      <c r="G6818" s="34"/>
      <c r="H6818" s="34"/>
    </row>
    <row r="6819" spans="5:8" x14ac:dyDescent="0.2">
      <c r="E6819" s="93"/>
      <c r="F6819" s="34"/>
      <c r="G6819" s="34"/>
      <c r="H6819" s="34"/>
    </row>
    <row r="6820" spans="5:8" x14ac:dyDescent="0.2">
      <c r="E6820" s="93"/>
      <c r="F6820" s="34"/>
      <c r="G6820" s="34"/>
      <c r="H6820" s="34"/>
    </row>
    <row r="6821" spans="5:8" x14ac:dyDescent="0.2">
      <c r="E6821" s="93"/>
      <c r="F6821" s="34"/>
      <c r="G6821" s="34"/>
      <c r="H6821" s="34"/>
    </row>
    <row r="6822" spans="5:8" x14ac:dyDescent="0.2">
      <c r="E6822" s="93"/>
      <c r="F6822" s="34"/>
      <c r="G6822" s="34"/>
      <c r="H6822" s="34"/>
    </row>
    <row r="6823" spans="5:8" x14ac:dyDescent="0.2">
      <c r="E6823" s="93"/>
      <c r="F6823" s="34"/>
      <c r="G6823" s="34"/>
      <c r="H6823" s="34"/>
    </row>
    <row r="6824" spans="5:8" x14ac:dyDescent="0.2">
      <c r="E6824" s="93"/>
      <c r="F6824" s="34"/>
      <c r="G6824" s="34"/>
      <c r="H6824" s="34"/>
    </row>
    <row r="6825" spans="5:8" x14ac:dyDescent="0.2">
      <c r="E6825" s="93"/>
      <c r="F6825" s="34"/>
      <c r="G6825" s="34"/>
      <c r="H6825" s="34"/>
    </row>
    <row r="6826" spans="5:8" x14ac:dyDescent="0.2">
      <c r="E6826" s="93"/>
      <c r="F6826" s="34"/>
      <c r="G6826" s="34"/>
      <c r="H6826" s="34"/>
    </row>
    <row r="6827" spans="5:8" x14ac:dyDescent="0.2">
      <c r="E6827" s="93"/>
      <c r="F6827" s="34"/>
      <c r="G6827" s="34"/>
      <c r="H6827" s="34"/>
    </row>
    <row r="6828" spans="5:8" x14ac:dyDescent="0.2">
      <c r="E6828" s="93"/>
      <c r="F6828" s="34"/>
      <c r="G6828" s="34"/>
      <c r="H6828" s="34"/>
    </row>
    <row r="6829" spans="5:8" x14ac:dyDescent="0.2">
      <c r="E6829" s="93"/>
      <c r="F6829" s="34"/>
      <c r="G6829" s="34"/>
      <c r="H6829" s="34"/>
    </row>
    <row r="6830" spans="5:8" x14ac:dyDescent="0.2">
      <c r="E6830" s="93"/>
      <c r="F6830" s="34"/>
      <c r="G6830" s="34"/>
      <c r="H6830" s="34"/>
    </row>
    <row r="6831" spans="5:8" x14ac:dyDescent="0.2">
      <c r="E6831" s="93"/>
      <c r="F6831" s="34"/>
      <c r="G6831" s="34"/>
      <c r="H6831" s="34"/>
    </row>
    <row r="6832" spans="5:8" x14ac:dyDescent="0.2">
      <c r="E6832" s="93"/>
      <c r="F6832" s="34"/>
      <c r="G6832" s="34"/>
      <c r="H6832" s="34"/>
    </row>
    <row r="6833" spans="5:8" x14ac:dyDescent="0.2">
      <c r="E6833" s="93"/>
      <c r="F6833" s="34"/>
      <c r="G6833" s="34"/>
      <c r="H6833" s="34"/>
    </row>
    <row r="6834" spans="5:8" x14ac:dyDescent="0.2">
      <c r="E6834" s="93"/>
      <c r="F6834" s="34"/>
      <c r="G6834" s="34"/>
      <c r="H6834" s="34"/>
    </row>
    <row r="6835" spans="5:8" x14ac:dyDescent="0.2">
      <c r="E6835" s="93"/>
      <c r="F6835" s="34"/>
      <c r="G6835" s="34"/>
      <c r="H6835" s="34"/>
    </row>
    <row r="6836" spans="5:8" x14ac:dyDescent="0.2">
      <c r="E6836" s="93"/>
      <c r="F6836" s="34"/>
      <c r="G6836" s="34"/>
      <c r="H6836" s="34"/>
    </row>
    <row r="6837" spans="5:8" x14ac:dyDescent="0.2">
      <c r="E6837" s="93"/>
      <c r="F6837" s="34"/>
      <c r="G6837" s="34"/>
      <c r="H6837" s="34"/>
    </row>
    <row r="6838" spans="5:8" x14ac:dyDescent="0.2">
      <c r="E6838" s="93"/>
      <c r="F6838" s="34"/>
      <c r="G6838" s="34"/>
      <c r="H6838" s="34"/>
    </row>
    <row r="6839" spans="5:8" x14ac:dyDescent="0.2">
      <c r="E6839" s="93"/>
      <c r="F6839" s="34"/>
      <c r="G6839" s="34"/>
      <c r="H6839" s="34"/>
    </row>
    <row r="6840" spans="5:8" x14ac:dyDescent="0.2">
      <c r="E6840" s="93"/>
      <c r="F6840" s="34"/>
      <c r="G6840" s="34"/>
      <c r="H6840" s="34"/>
    </row>
    <row r="6841" spans="5:8" x14ac:dyDescent="0.2">
      <c r="E6841" s="93"/>
      <c r="F6841" s="34"/>
      <c r="G6841" s="34"/>
      <c r="H6841" s="34"/>
    </row>
    <row r="6842" spans="5:8" x14ac:dyDescent="0.2">
      <c r="E6842" s="93"/>
      <c r="F6842" s="34"/>
      <c r="G6842" s="34"/>
      <c r="H6842" s="34"/>
    </row>
    <row r="6843" spans="5:8" x14ac:dyDescent="0.2">
      <c r="E6843" s="93"/>
      <c r="F6843" s="34"/>
      <c r="G6843" s="34"/>
      <c r="H6843" s="34"/>
    </row>
    <row r="6844" spans="5:8" x14ac:dyDescent="0.2">
      <c r="E6844" s="93"/>
      <c r="F6844" s="34"/>
      <c r="G6844" s="34"/>
      <c r="H6844" s="34"/>
    </row>
    <row r="6845" spans="5:8" x14ac:dyDescent="0.2">
      <c r="E6845" s="93"/>
      <c r="F6845" s="34"/>
      <c r="G6845" s="34"/>
      <c r="H6845" s="34"/>
    </row>
    <row r="6846" spans="5:8" x14ac:dyDescent="0.2">
      <c r="E6846" s="93"/>
      <c r="F6846" s="34"/>
      <c r="G6846" s="34"/>
      <c r="H6846" s="34"/>
    </row>
    <row r="6847" spans="5:8" x14ac:dyDescent="0.2">
      <c r="E6847" s="93"/>
      <c r="F6847" s="34"/>
      <c r="G6847" s="34"/>
      <c r="H6847" s="34"/>
    </row>
    <row r="6848" spans="5:8" x14ac:dyDescent="0.2">
      <c r="E6848" s="93"/>
      <c r="F6848" s="34"/>
      <c r="G6848" s="34"/>
      <c r="H6848" s="34"/>
    </row>
    <row r="6849" spans="5:8" x14ac:dyDescent="0.2">
      <c r="E6849" s="93"/>
      <c r="F6849" s="34"/>
      <c r="G6849" s="34"/>
      <c r="H6849" s="34"/>
    </row>
    <row r="6850" spans="5:8" x14ac:dyDescent="0.2">
      <c r="E6850" s="93"/>
      <c r="F6850" s="34"/>
      <c r="G6850" s="34"/>
      <c r="H6850" s="34"/>
    </row>
    <row r="6851" spans="5:8" x14ac:dyDescent="0.2">
      <c r="E6851" s="93"/>
      <c r="F6851" s="34"/>
      <c r="G6851" s="34"/>
      <c r="H6851" s="34"/>
    </row>
    <row r="6852" spans="5:8" x14ac:dyDescent="0.2">
      <c r="E6852" s="93"/>
      <c r="F6852" s="34"/>
      <c r="G6852" s="34"/>
      <c r="H6852" s="34"/>
    </row>
    <row r="6853" spans="5:8" x14ac:dyDescent="0.2">
      <c r="E6853" s="93"/>
      <c r="F6853" s="34"/>
      <c r="G6853" s="34"/>
      <c r="H6853" s="34"/>
    </row>
    <row r="6854" spans="5:8" x14ac:dyDescent="0.2">
      <c r="E6854" s="93"/>
      <c r="F6854" s="34"/>
      <c r="G6854" s="34"/>
      <c r="H6854" s="34"/>
    </row>
    <row r="6855" spans="5:8" x14ac:dyDescent="0.2">
      <c r="E6855" s="93"/>
      <c r="F6855" s="34"/>
      <c r="G6855" s="34"/>
      <c r="H6855" s="34"/>
    </row>
    <row r="6856" spans="5:8" x14ac:dyDescent="0.2">
      <c r="E6856" s="93"/>
      <c r="F6856" s="34"/>
      <c r="G6856" s="34"/>
      <c r="H6856" s="34"/>
    </row>
    <row r="6857" spans="5:8" x14ac:dyDescent="0.2">
      <c r="E6857" s="93"/>
      <c r="F6857" s="34"/>
      <c r="G6857" s="34"/>
      <c r="H6857" s="34"/>
    </row>
    <row r="6858" spans="5:8" x14ac:dyDescent="0.2">
      <c r="E6858" s="93"/>
      <c r="F6858" s="34"/>
      <c r="G6858" s="34"/>
      <c r="H6858" s="34"/>
    </row>
    <row r="6859" spans="5:8" x14ac:dyDescent="0.2">
      <c r="E6859" s="93"/>
      <c r="F6859" s="34"/>
      <c r="G6859" s="34"/>
      <c r="H6859" s="34"/>
    </row>
    <row r="6860" spans="5:8" x14ac:dyDescent="0.2">
      <c r="E6860" s="93"/>
      <c r="F6860" s="34"/>
      <c r="G6860" s="34"/>
      <c r="H6860" s="34"/>
    </row>
    <row r="6861" spans="5:8" x14ac:dyDescent="0.2">
      <c r="E6861" s="93"/>
      <c r="F6861" s="34"/>
      <c r="G6861" s="34"/>
      <c r="H6861" s="34"/>
    </row>
    <row r="6862" spans="5:8" x14ac:dyDescent="0.2">
      <c r="E6862" s="93"/>
      <c r="F6862" s="34"/>
      <c r="G6862" s="34"/>
      <c r="H6862" s="34"/>
    </row>
    <row r="6863" spans="5:8" x14ac:dyDescent="0.2">
      <c r="E6863" s="93"/>
      <c r="F6863" s="34"/>
      <c r="G6863" s="34"/>
      <c r="H6863" s="34"/>
    </row>
    <row r="6864" spans="5:8" x14ac:dyDescent="0.2">
      <c r="E6864" s="93"/>
      <c r="F6864" s="34"/>
      <c r="G6864" s="34"/>
      <c r="H6864" s="34"/>
    </row>
    <row r="6865" spans="5:8" x14ac:dyDescent="0.2">
      <c r="E6865" s="93"/>
      <c r="F6865" s="34"/>
      <c r="G6865" s="34"/>
      <c r="H6865" s="34"/>
    </row>
    <row r="6866" spans="5:8" x14ac:dyDescent="0.2">
      <c r="E6866" s="93"/>
      <c r="F6866" s="34"/>
      <c r="G6866" s="34"/>
      <c r="H6866" s="34"/>
    </row>
    <row r="6867" spans="5:8" x14ac:dyDescent="0.2">
      <c r="E6867" s="93"/>
      <c r="F6867" s="34"/>
      <c r="G6867" s="34"/>
      <c r="H6867" s="34"/>
    </row>
    <row r="6868" spans="5:8" x14ac:dyDescent="0.2">
      <c r="E6868" s="93"/>
      <c r="F6868" s="34"/>
      <c r="G6868" s="34"/>
      <c r="H6868" s="34"/>
    </row>
    <row r="6869" spans="5:8" x14ac:dyDescent="0.2">
      <c r="E6869" s="93"/>
      <c r="F6869" s="34"/>
      <c r="G6869" s="34"/>
      <c r="H6869" s="34"/>
    </row>
    <row r="6870" spans="5:8" x14ac:dyDescent="0.2">
      <c r="E6870" s="93"/>
      <c r="F6870" s="34"/>
      <c r="G6870" s="34"/>
      <c r="H6870" s="34"/>
    </row>
    <row r="6871" spans="5:8" x14ac:dyDescent="0.2">
      <c r="E6871" s="93"/>
      <c r="F6871" s="34"/>
      <c r="G6871" s="34"/>
      <c r="H6871" s="34"/>
    </row>
    <row r="6872" spans="5:8" x14ac:dyDescent="0.2">
      <c r="E6872" s="93"/>
      <c r="F6872" s="34"/>
      <c r="G6872" s="34"/>
      <c r="H6872" s="34"/>
    </row>
    <row r="6873" spans="5:8" x14ac:dyDescent="0.2">
      <c r="E6873" s="93"/>
      <c r="F6873" s="34"/>
      <c r="G6873" s="34"/>
      <c r="H6873" s="34"/>
    </row>
    <row r="6874" spans="5:8" x14ac:dyDescent="0.2">
      <c r="E6874" s="93"/>
      <c r="F6874" s="34"/>
      <c r="G6874" s="34"/>
      <c r="H6874" s="34"/>
    </row>
    <row r="6875" spans="5:8" x14ac:dyDescent="0.2">
      <c r="E6875" s="93"/>
      <c r="F6875" s="34"/>
      <c r="G6875" s="34"/>
      <c r="H6875" s="34"/>
    </row>
    <row r="6876" spans="5:8" x14ac:dyDescent="0.2">
      <c r="E6876" s="93"/>
      <c r="F6876" s="34"/>
      <c r="G6876" s="34"/>
      <c r="H6876" s="34"/>
    </row>
    <row r="6877" spans="5:8" x14ac:dyDescent="0.2">
      <c r="E6877" s="93"/>
      <c r="F6877" s="34"/>
      <c r="G6877" s="34"/>
      <c r="H6877" s="34"/>
    </row>
    <row r="6878" spans="5:8" x14ac:dyDescent="0.2">
      <c r="E6878" s="93"/>
      <c r="F6878" s="34"/>
      <c r="G6878" s="34"/>
      <c r="H6878" s="34"/>
    </row>
    <row r="6879" spans="5:8" x14ac:dyDescent="0.2">
      <c r="E6879" s="93"/>
      <c r="F6879" s="34"/>
      <c r="G6879" s="34"/>
      <c r="H6879" s="34"/>
    </row>
    <row r="6880" spans="5:8" x14ac:dyDescent="0.2">
      <c r="E6880" s="93"/>
      <c r="F6880" s="34"/>
      <c r="G6880" s="34"/>
      <c r="H6880" s="34"/>
    </row>
    <row r="6881" spans="5:8" x14ac:dyDescent="0.2">
      <c r="E6881" s="93"/>
      <c r="F6881" s="34"/>
      <c r="G6881" s="34"/>
      <c r="H6881" s="34"/>
    </row>
    <row r="6882" spans="5:8" x14ac:dyDescent="0.2">
      <c r="E6882" s="93"/>
      <c r="F6882" s="34"/>
      <c r="G6882" s="34"/>
      <c r="H6882" s="34"/>
    </row>
    <row r="6883" spans="5:8" x14ac:dyDescent="0.2">
      <c r="E6883" s="93"/>
      <c r="F6883" s="34"/>
      <c r="G6883" s="34"/>
      <c r="H6883" s="34"/>
    </row>
    <row r="6884" spans="5:8" x14ac:dyDescent="0.2">
      <c r="E6884" s="93"/>
      <c r="F6884" s="34"/>
      <c r="G6884" s="34"/>
      <c r="H6884" s="34"/>
    </row>
    <row r="6885" spans="5:8" x14ac:dyDescent="0.2">
      <c r="E6885" s="93"/>
      <c r="F6885" s="34"/>
      <c r="G6885" s="34"/>
      <c r="H6885" s="34"/>
    </row>
    <row r="6886" spans="5:8" x14ac:dyDescent="0.2">
      <c r="E6886" s="93"/>
      <c r="F6886" s="34"/>
      <c r="G6886" s="34"/>
      <c r="H6886" s="34"/>
    </row>
    <row r="6887" spans="5:8" x14ac:dyDescent="0.2">
      <c r="E6887" s="93"/>
      <c r="F6887" s="34"/>
      <c r="G6887" s="34"/>
      <c r="H6887" s="34"/>
    </row>
    <row r="6888" spans="5:8" x14ac:dyDescent="0.2">
      <c r="E6888" s="93"/>
      <c r="F6888" s="34"/>
      <c r="G6888" s="34"/>
      <c r="H6888" s="34"/>
    </row>
    <row r="6889" spans="5:8" x14ac:dyDescent="0.2">
      <c r="E6889" s="93"/>
      <c r="F6889" s="34"/>
      <c r="G6889" s="34"/>
      <c r="H6889" s="34"/>
    </row>
    <row r="6890" spans="5:8" x14ac:dyDescent="0.2">
      <c r="E6890" s="93"/>
      <c r="F6890" s="34"/>
      <c r="G6890" s="34"/>
      <c r="H6890" s="34"/>
    </row>
    <row r="6891" spans="5:8" x14ac:dyDescent="0.2">
      <c r="E6891" s="93"/>
      <c r="F6891" s="34"/>
      <c r="G6891" s="34"/>
      <c r="H6891" s="34"/>
    </row>
    <row r="6892" spans="5:8" x14ac:dyDescent="0.2">
      <c r="E6892" s="93"/>
      <c r="F6892" s="34"/>
      <c r="G6892" s="34"/>
      <c r="H6892" s="34"/>
    </row>
    <row r="6893" spans="5:8" x14ac:dyDescent="0.2">
      <c r="E6893" s="93"/>
      <c r="F6893" s="34"/>
      <c r="G6893" s="34"/>
      <c r="H6893" s="34"/>
    </row>
    <row r="6894" spans="5:8" x14ac:dyDescent="0.2">
      <c r="E6894" s="93"/>
      <c r="F6894" s="34"/>
      <c r="G6894" s="34"/>
      <c r="H6894" s="34"/>
    </row>
    <row r="6895" spans="5:8" x14ac:dyDescent="0.2">
      <c r="E6895" s="93"/>
      <c r="F6895" s="34"/>
      <c r="G6895" s="34"/>
      <c r="H6895" s="34"/>
    </row>
    <row r="6896" spans="5:8" x14ac:dyDescent="0.2">
      <c r="E6896" s="93"/>
      <c r="F6896" s="34"/>
      <c r="G6896" s="34"/>
      <c r="H6896" s="34"/>
    </row>
    <row r="6897" spans="5:8" x14ac:dyDescent="0.2">
      <c r="E6897" s="93"/>
      <c r="F6897" s="34"/>
      <c r="G6897" s="34"/>
      <c r="H6897" s="34"/>
    </row>
    <row r="6898" spans="5:8" x14ac:dyDescent="0.2">
      <c r="E6898" s="93"/>
      <c r="F6898" s="34"/>
      <c r="G6898" s="34"/>
      <c r="H6898" s="34"/>
    </row>
    <row r="6899" spans="5:8" x14ac:dyDescent="0.2">
      <c r="E6899" s="93"/>
      <c r="F6899" s="34"/>
      <c r="G6899" s="34"/>
      <c r="H6899" s="34"/>
    </row>
    <row r="6900" spans="5:8" x14ac:dyDescent="0.2">
      <c r="E6900" s="93"/>
      <c r="F6900" s="34"/>
      <c r="G6900" s="34"/>
      <c r="H6900" s="34"/>
    </row>
    <row r="6901" spans="5:8" x14ac:dyDescent="0.2">
      <c r="E6901" s="93"/>
      <c r="F6901" s="34"/>
      <c r="G6901" s="34"/>
      <c r="H6901" s="34"/>
    </row>
    <row r="6902" spans="5:8" x14ac:dyDescent="0.2">
      <c r="E6902" s="93"/>
      <c r="F6902" s="34"/>
      <c r="G6902" s="34"/>
      <c r="H6902" s="34"/>
    </row>
    <row r="6903" spans="5:8" x14ac:dyDescent="0.2">
      <c r="E6903" s="93"/>
      <c r="F6903" s="34"/>
      <c r="G6903" s="34"/>
      <c r="H6903" s="34"/>
    </row>
    <row r="6904" spans="5:8" x14ac:dyDescent="0.2">
      <c r="E6904" s="93"/>
      <c r="F6904" s="34"/>
      <c r="G6904" s="34"/>
      <c r="H6904" s="34"/>
    </row>
    <row r="6905" spans="5:8" x14ac:dyDescent="0.2">
      <c r="E6905" s="93"/>
      <c r="F6905" s="34"/>
      <c r="G6905" s="34"/>
      <c r="H6905" s="34"/>
    </row>
    <row r="6906" spans="5:8" x14ac:dyDescent="0.2">
      <c r="E6906" s="93"/>
      <c r="F6906" s="34"/>
      <c r="G6906" s="34"/>
      <c r="H6906" s="34"/>
    </row>
    <row r="6907" spans="5:8" x14ac:dyDescent="0.2">
      <c r="E6907" s="93"/>
      <c r="F6907" s="34"/>
      <c r="G6907" s="34"/>
      <c r="H6907" s="34"/>
    </row>
    <row r="6908" spans="5:8" x14ac:dyDescent="0.2">
      <c r="E6908" s="93"/>
      <c r="F6908" s="34"/>
      <c r="G6908" s="34"/>
      <c r="H6908" s="34"/>
    </row>
    <row r="6909" spans="5:8" x14ac:dyDescent="0.2">
      <c r="E6909" s="93"/>
      <c r="F6909" s="34"/>
      <c r="G6909" s="34"/>
      <c r="H6909" s="34"/>
    </row>
    <row r="6910" spans="5:8" x14ac:dyDescent="0.2">
      <c r="E6910" s="93"/>
      <c r="F6910" s="34"/>
      <c r="G6910" s="34"/>
      <c r="H6910" s="34"/>
    </row>
    <row r="6911" spans="5:8" x14ac:dyDescent="0.2">
      <c r="E6911" s="93"/>
      <c r="F6911" s="34"/>
      <c r="G6911" s="34"/>
      <c r="H6911" s="34"/>
    </row>
    <row r="6912" spans="5:8" x14ac:dyDescent="0.2">
      <c r="E6912" s="93"/>
      <c r="F6912" s="34"/>
      <c r="G6912" s="34"/>
      <c r="H6912" s="34"/>
    </row>
    <row r="6913" spans="5:8" x14ac:dyDescent="0.2">
      <c r="E6913" s="93"/>
      <c r="F6913" s="34"/>
      <c r="G6913" s="34"/>
      <c r="H6913" s="34"/>
    </row>
    <row r="6914" spans="5:8" x14ac:dyDescent="0.2">
      <c r="E6914" s="93"/>
      <c r="F6914" s="34"/>
      <c r="G6914" s="34"/>
      <c r="H6914" s="34"/>
    </row>
    <row r="6915" spans="5:8" x14ac:dyDescent="0.2">
      <c r="E6915" s="93"/>
      <c r="F6915" s="34"/>
      <c r="G6915" s="34"/>
      <c r="H6915" s="34"/>
    </row>
    <row r="6916" spans="5:8" x14ac:dyDescent="0.2">
      <c r="E6916" s="93"/>
      <c r="F6916" s="34"/>
      <c r="G6916" s="34"/>
      <c r="H6916" s="34"/>
    </row>
    <row r="6917" spans="5:8" x14ac:dyDescent="0.2">
      <c r="E6917" s="93"/>
      <c r="F6917" s="34"/>
      <c r="G6917" s="34"/>
      <c r="H6917" s="34"/>
    </row>
    <row r="6918" spans="5:8" x14ac:dyDescent="0.2">
      <c r="E6918" s="93"/>
      <c r="F6918" s="34"/>
      <c r="G6918" s="34"/>
      <c r="H6918" s="34"/>
    </row>
    <row r="6919" spans="5:8" x14ac:dyDescent="0.2">
      <c r="E6919" s="93"/>
      <c r="F6919" s="34"/>
      <c r="G6919" s="34"/>
      <c r="H6919" s="34"/>
    </row>
    <row r="6920" spans="5:8" x14ac:dyDescent="0.2">
      <c r="E6920" s="93"/>
      <c r="F6920" s="34"/>
      <c r="G6920" s="34"/>
      <c r="H6920" s="34"/>
    </row>
    <row r="6921" spans="5:8" x14ac:dyDescent="0.2">
      <c r="E6921" s="93"/>
      <c r="F6921" s="34"/>
      <c r="G6921" s="34"/>
      <c r="H6921" s="34"/>
    </row>
    <row r="6922" spans="5:8" x14ac:dyDescent="0.2">
      <c r="E6922" s="93"/>
      <c r="F6922" s="34"/>
      <c r="G6922" s="34"/>
      <c r="H6922" s="34"/>
    </row>
    <row r="6923" spans="5:8" x14ac:dyDescent="0.2">
      <c r="E6923" s="93"/>
      <c r="F6923" s="34"/>
      <c r="G6923" s="34"/>
      <c r="H6923" s="34"/>
    </row>
    <row r="6924" spans="5:8" x14ac:dyDescent="0.2">
      <c r="E6924" s="93"/>
      <c r="F6924" s="34"/>
      <c r="G6924" s="34"/>
      <c r="H6924" s="34"/>
    </row>
    <row r="6925" spans="5:8" x14ac:dyDescent="0.2">
      <c r="E6925" s="93"/>
      <c r="F6925" s="34"/>
      <c r="G6925" s="34"/>
      <c r="H6925" s="34"/>
    </row>
    <row r="6926" spans="5:8" x14ac:dyDescent="0.2">
      <c r="E6926" s="93"/>
      <c r="F6926" s="34"/>
      <c r="G6926" s="34"/>
      <c r="H6926" s="34"/>
    </row>
    <row r="6927" spans="5:8" x14ac:dyDescent="0.2">
      <c r="E6927" s="93"/>
      <c r="F6927" s="34"/>
      <c r="G6927" s="34"/>
      <c r="H6927" s="34"/>
    </row>
    <row r="6928" spans="5:8" x14ac:dyDescent="0.2">
      <c r="E6928" s="93"/>
      <c r="F6928" s="34"/>
      <c r="G6928" s="34"/>
      <c r="H6928" s="34"/>
    </row>
    <row r="6929" spans="5:8" x14ac:dyDescent="0.2">
      <c r="E6929" s="93"/>
      <c r="F6929" s="34"/>
      <c r="G6929" s="34"/>
      <c r="H6929" s="34"/>
    </row>
    <row r="6930" spans="5:8" x14ac:dyDescent="0.2">
      <c r="E6930" s="93"/>
      <c r="F6930" s="34"/>
      <c r="G6930" s="34"/>
      <c r="H6930" s="34"/>
    </row>
    <row r="6931" spans="5:8" x14ac:dyDescent="0.2">
      <c r="E6931" s="93"/>
      <c r="F6931" s="34"/>
      <c r="G6931" s="34"/>
      <c r="H6931" s="34"/>
    </row>
    <row r="6932" spans="5:8" x14ac:dyDescent="0.2">
      <c r="E6932" s="93"/>
      <c r="F6932" s="34"/>
      <c r="G6932" s="34"/>
      <c r="H6932" s="34"/>
    </row>
    <row r="6933" spans="5:8" x14ac:dyDescent="0.2">
      <c r="E6933" s="93"/>
      <c r="F6933" s="34"/>
      <c r="G6933" s="34"/>
      <c r="H6933" s="34"/>
    </row>
    <row r="6934" spans="5:8" x14ac:dyDescent="0.2">
      <c r="E6934" s="93"/>
      <c r="F6934" s="34"/>
      <c r="G6934" s="34"/>
      <c r="H6934" s="34"/>
    </row>
    <row r="6935" spans="5:8" x14ac:dyDescent="0.2">
      <c r="E6935" s="93"/>
      <c r="F6935" s="34"/>
      <c r="G6935" s="34"/>
      <c r="H6935" s="34"/>
    </row>
    <row r="6936" spans="5:8" x14ac:dyDescent="0.2">
      <c r="E6936" s="93"/>
      <c r="F6936" s="34"/>
      <c r="G6936" s="34"/>
      <c r="H6936" s="34"/>
    </row>
    <row r="6937" spans="5:8" x14ac:dyDescent="0.2">
      <c r="E6937" s="93"/>
      <c r="F6937" s="34"/>
      <c r="G6937" s="34"/>
      <c r="H6937" s="34"/>
    </row>
    <row r="6938" spans="5:8" x14ac:dyDescent="0.2">
      <c r="E6938" s="93"/>
      <c r="F6938" s="34"/>
      <c r="G6938" s="34"/>
      <c r="H6938" s="34"/>
    </row>
    <row r="6939" spans="5:8" x14ac:dyDescent="0.2">
      <c r="E6939" s="93"/>
      <c r="F6939" s="34"/>
      <c r="G6939" s="34"/>
      <c r="H6939" s="34"/>
    </row>
    <row r="6940" spans="5:8" x14ac:dyDescent="0.2">
      <c r="E6940" s="93"/>
      <c r="F6940" s="34"/>
      <c r="G6940" s="34"/>
      <c r="H6940" s="34"/>
    </row>
    <row r="6941" spans="5:8" x14ac:dyDescent="0.2">
      <c r="E6941" s="93"/>
      <c r="F6941" s="34"/>
      <c r="G6941" s="34"/>
      <c r="H6941" s="34"/>
    </row>
    <row r="6942" spans="5:8" x14ac:dyDescent="0.2">
      <c r="E6942" s="93"/>
      <c r="F6942" s="34"/>
      <c r="G6942" s="34"/>
      <c r="H6942" s="34"/>
    </row>
    <row r="6943" spans="5:8" x14ac:dyDescent="0.2">
      <c r="E6943" s="93"/>
      <c r="F6943" s="34"/>
      <c r="G6943" s="34"/>
      <c r="H6943" s="34"/>
    </row>
    <row r="6944" spans="5:8" x14ac:dyDescent="0.2">
      <c r="E6944" s="93"/>
      <c r="F6944" s="34"/>
      <c r="G6944" s="34"/>
      <c r="H6944" s="34"/>
    </row>
    <row r="6945" spans="5:8" x14ac:dyDescent="0.2">
      <c r="E6945" s="93"/>
      <c r="F6945" s="34"/>
      <c r="G6945" s="34"/>
      <c r="H6945" s="34"/>
    </row>
    <row r="6946" spans="5:8" x14ac:dyDescent="0.2">
      <c r="E6946" s="93"/>
      <c r="F6946" s="34"/>
      <c r="G6946" s="34"/>
      <c r="H6946" s="34"/>
    </row>
    <row r="6947" spans="5:8" x14ac:dyDescent="0.2">
      <c r="E6947" s="93"/>
      <c r="F6947" s="34"/>
      <c r="G6947" s="34"/>
      <c r="H6947" s="34"/>
    </row>
    <row r="6948" spans="5:8" x14ac:dyDescent="0.2">
      <c r="E6948" s="93"/>
      <c r="F6948" s="34"/>
      <c r="G6948" s="34"/>
      <c r="H6948" s="34"/>
    </row>
    <row r="6949" spans="5:8" x14ac:dyDescent="0.2">
      <c r="E6949" s="93"/>
      <c r="F6949" s="34"/>
      <c r="G6949" s="34"/>
      <c r="H6949" s="34"/>
    </row>
    <row r="6950" spans="5:8" x14ac:dyDescent="0.2">
      <c r="E6950" s="93"/>
      <c r="F6950" s="34"/>
      <c r="G6950" s="34"/>
      <c r="H6950" s="34"/>
    </row>
    <row r="6951" spans="5:8" x14ac:dyDescent="0.2">
      <c r="E6951" s="93"/>
      <c r="F6951" s="34"/>
      <c r="G6951" s="34"/>
      <c r="H6951" s="34"/>
    </row>
    <row r="6952" spans="5:8" x14ac:dyDescent="0.2">
      <c r="E6952" s="93"/>
      <c r="F6952" s="34"/>
      <c r="G6952" s="34"/>
      <c r="H6952" s="34"/>
    </row>
    <row r="6953" spans="5:8" x14ac:dyDescent="0.2">
      <c r="E6953" s="93"/>
      <c r="F6953" s="34"/>
      <c r="G6953" s="34"/>
      <c r="H6953" s="34"/>
    </row>
    <row r="6954" spans="5:8" x14ac:dyDescent="0.2">
      <c r="E6954" s="93"/>
      <c r="F6954" s="34"/>
      <c r="G6954" s="34"/>
      <c r="H6954" s="34"/>
    </row>
    <row r="6955" spans="5:8" x14ac:dyDescent="0.2">
      <c r="E6955" s="93"/>
      <c r="F6955" s="34"/>
      <c r="G6955" s="34"/>
      <c r="H6955" s="34"/>
    </row>
    <row r="6956" spans="5:8" x14ac:dyDescent="0.2">
      <c r="E6956" s="93"/>
      <c r="F6956" s="34"/>
      <c r="G6956" s="34"/>
      <c r="H6956" s="34"/>
    </row>
    <row r="6957" spans="5:8" x14ac:dyDescent="0.2">
      <c r="E6957" s="93"/>
      <c r="F6957" s="34"/>
      <c r="G6957" s="34"/>
      <c r="H6957" s="34"/>
    </row>
    <row r="6958" spans="5:8" x14ac:dyDescent="0.2">
      <c r="E6958" s="93"/>
      <c r="F6958" s="34"/>
      <c r="G6958" s="34"/>
      <c r="H6958" s="34"/>
    </row>
    <row r="6959" spans="5:8" x14ac:dyDescent="0.2">
      <c r="E6959" s="93"/>
      <c r="F6959" s="34"/>
      <c r="G6959" s="34"/>
      <c r="H6959" s="34"/>
    </row>
    <row r="6960" spans="5:8" x14ac:dyDescent="0.2">
      <c r="E6960" s="93"/>
      <c r="F6960" s="34"/>
      <c r="G6960" s="34"/>
      <c r="H6960" s="34"/>
    </row>
    <row r="6961" spans="5:8" x14ac:dyDescent="0.2">
      <c r="E6961" s="93"/>
      <c r="F6961" s="34"/>
      <c r="G6961" s="34"/>
      <c r="H6961" s="34"/>
    </row>
    <row r="6962" spans="5:8" x14ac:dyDescent="0.2">
      <c r="E6962" s="93"/>
      <c r="F6962" s="34"/>
      <c r="G6962" s="34"/>
      <c r="H6962" s="34"/>
    </row>
    <row r="6963" spans="5:8" x14ac:dyDescent="0.2">
      <c r="E6963" s="93"/>
      <c r="F6963" s="34"/>
      <c r="G6963" s="34"/>
      <c r="H6963" s="34"/>
    </row>
    <row r="6964" spans="5:8" x14ac:dyDescent="0.2">
      <c r="E6964" s="93"/>
      <c r="F6964" s="34"/>
      <c r="G6964" s="34"/>
      <c r="H6964" s="34"/>
    </row>
    <row r="6965" spans="5:8" x14ac:dyDescent="0.2">
      <c r="E6965" s="93"/>
      <c r="F6965" s="34"/>
      <c r="G6965" s="34"/>
      <c r="H6965" s="34"/>
    </row>
    <row r="6966" spans="5:8" x14ac:dyDescent="0.2">
      <c r="E6966" s="93"/>
      <c r="F6966" s="34"/>
      <c r="G6966" s="34"/>
      <c r="H6966" s="34"/>
    </row>
    <row r="6967" spans="5:8" x14ac:dyDescent="0.2">
      <c r="E6967" s="93"/>
      <c r="F6967" s="34"/>
      <c r="G6967" s="34"/>
      <c r="H6967" s="34"/>
    </row>
    <row r="6968" spans="5:8" x14ac:dyDescent="0.2">
      <c r="E6968" s="93"/>
      <c r="F6968" s="34"/>
      <c r="G6968" s="34"/>
      <c r="H6968" s="34"/>
    </row>
    <row r="6969" spans="5:8" x14ac:dyDescent="0.2">
      <c r="E6969" s="93"/>
      <c r="F6969" s="34"/>
      <c r="G6969" s="34"/>
      <c r="H6969" s="34"/>
    </row>
    <row r="6970" spans="5:8" x14ac:dyDescent="0.2">
      <c r="E6970" s="93"/>
      <c r="F6970" s="34"/>
      <c r="G6970" s="34"/>
      <c r="H6970" s="34"/>
    </row>
    <row r="6971" spans="5:8" x14ac:dyDescent="0.2">
      <c r="E6971" s="93"/>
      <c r="F6971" s="34"/>
      <c r="G6971" s="34"/>
      <c r="H6971" s="34"/>
    </row>
    <row r="6972" spans="5:8" x14ac:dyDescent="0.2">
      <c r="E6972" s="93"/>
      <c r="F6972" s="34"/>
      <c r="G6972" s="34"/>
      <c r="H6972" s="34"/>
    </row>
    <row r="6973" spans="5:8" x14ac:dyDescent="0.2">
      <c r="E6973" s="93"/>
      <c r="F6973" s="34"/>
      <c r="G6973" s="34"/>
      <c r="H6973" s="34"/>
    </row>
    <row r="6974" spans="5:8" x14ac:dyDescent="0.2">
      <c r="E6974" s="93"/>
      <c r="F6974" s="34"/>
      <c r="G6974" s="34"/>
      <c r="H6974" s="34"/>
    </row>
    <row r="6975" spans="5:8" x14ac:dyDescent="0.2">
      <c r="E6975" s="93"/>
      <c r="F6975" s="34"/>
      <c r="G6975" s="34"/>
      <c r="H6975" s="34"/>
    </row>
    <row r="6976" spans="5:8" x14ac:dyDescent="0.2">
      <c r="E6976" s="93"/>
      <c r="F6976" s="34"/>
      <c r="G6976" s="34"/>
      <c r="H6976" s="34"/>
    </row>
    <row r="6977" spans="5:8" x14ac:dyDescent="0.2">
      <c r="E6977" s="93"/>
      <c r="F6977" s="34"/>
      <c r="G6977" s="34"/>
      <c r="H6977" s="34"/>
    </row>
    <row r="6978" spans="5:8" x14ac:dyDescent="0.2">
      <c r="E6978" s="93"/>
      <c r="F6978" s="34"/>
      <c r="G6978" s="34"/>
      <c r="H6978" s="34"/>
    </row>
    <row r="6979" spans="5:8" x14ac:dyDescent="0.2">
      <c r="E6979" s="93"/>
      <c r="F6979" s="34"/>
      <c r="G6979" s="34"/>
      <c r="H6979" s="34"/>
    </row>
    <row r="6980" spans="5:8" x14ac:dyDescent="0.2">
      <c r="E6980" s="93"/>
      <c r="F6980" s="34"/>
      <c r="G6980" s="34"/>
      <c r="H6980" s="34"/>
    </row>
    <row r="6981" spans="5:8" x14ac:dyDescent="0.2">
      <c r="E6981" s="93"/>
      <c r="F6981" s="34"/>
      <c r="G6981" s="34"/>
      <c r="H6981" s="34"/>
    </row>
    <row r="6982" spans="5:8" x14ac:dyDescent="0.2">
      <c r="E6982" s="93"/>
      <c r="F6982" s="34"/>
      <c r="G6982" s="34"/>
      <c r="H6982" s="34"/>
    </row>
    <row r="6983" spans="5:8" x14ac:dyDescent="0.2">
      <c r="E6983" s="93"/>
      <c r="F6983" s="34"/>
      <c r="G6983" s="34"/>
      <c r="H6983" s="34"/>
    </row>
    <row r="6984" spans="5:8" x14ac:dyDescent="0.2">
      <c r="E6984" s="93"/>
      <c r="F6984" s="34"/>
      <c r="G6984" s="34"/>
      <c r="H6984" s="34"/>
    </row>
    <row r="6985" spans="5:8" x14ac:dyDescent="0.2">
      <c r="E6985" s="93"/>
      <c r="F6985" s="34"/>
      <c r="G6985" s="34"/>
      <c r="H6985" s="34"/>
    </row>
    <row r="6986" spans="5:8" x14ac:dyDescent="0.2">
      <c r="E6986" s="93"/>
      <c r="F6986" s="34"/>
      <c r="G6986" s="34"/>
      <c r="H6986" s="34"/>
    </row>
    <row r="6987" spans="5:8" x14ac:dyDescent="0.2">
      <c r="E6987" s="93"/>
      <c r="F6987" s="34"/>
      <c r="G6987" s="34"/>
      <c r="H6987" s="34"/>
    </row>
    <row r="6988" spans="5:8" x14ac:dyDescent="0.2">
      <c r="E6988" s="93"/>
      <c r="F6988" s="34"/>
      <c r="G6988" s="34"/>
      <c r="H6988" s="34"/>
    </row>
    <row r="6989" spans="5:8" x14ac:dyDescent="0.2">
      <c r="E6989" s="93"/>
      <c r="F6989" s="34"/>
      <c r="G6989" s="34"/>
      <c r="H6989" s="34"/>
    </row>
    <row r="6990" spans="5:8" x14ac:dyDescent="0.2">
      <c r="E6990" s="93"/>
      <c r="F6990" s="34"/>
      <c r="G6990" s="34"/>
      <c r="H6990" s="34"/>
    </row>
    <row r="6991" spans="5:8" x14ac:dyDescent="0.2">
      <c r="E6991" s="93"/>
      <c r="F6991" s="34"/>
      <c r="G6991" s="34"/>
      <c r="H6991" s="34"/>
    </row>
    <row r="6992" spans="5:8" x14ac:dyDescent="0.2">
      <c r="E6992" s="93"/>
      <c r="F6992" s="34"/>
      <c r="G6992" s="34"/>
      <c r="H6992" s="34"/>
    </row>
    <row r="6993" spans="5:8" x14ac:dyDescent="0.2">
      <c r="E6993" s="93"/>
      <c r="F6993" s="34"/>
      <c r="G6993" s="34"/>
      <c r="H6993" s="34"/>
    </row>
    <row r="6994" spans="5:8" x14ac:dyDescent="0.2">
      <c r="E6994" s="93"/>
      <c r="F6994" s="34"/>
      <c r="G6994" s="34"/>
      <c r="H6994" s="34"/>
    </row>
    <row r="6995" spans="5:8" x14ac:dyDescent="0.2">
      <c r="E6995" s="93"/>
      <c r="F6995" s="34"/>
      <c r="G6995" s="34"/>
      <c r="H6995" s="34"/>
    </row>
    <row r="6996" spans="5:8" x14ac:dyDescent="0.2">
      <c r="E6996" s="93"/>
      <c r="F6996" s="34"/>
      <c r="G6996" s="34"/>
      <c r="H6996" s="34"/>
    </row>
    <row r="6997" spans="5:8" x14ac:dyDescent="0.2">
      <c r="E6997" s="93"/>
      <c r="F6997" s="34"/>
      <c r="G6997" s="34"/>
      <c r="H6997" s="34"/>
    </row>
    <row r="6998" spans="5:8" x14ac:dyDescent="0.2">
      <c r="E6998" s="93"/>
      <c r="F6998" s="34"/>
      <c r="G6998" s="34"/>
      <c r="H6998" s="34"/>
    </row>
    <row r="6999" spans="5:8" x14ac:dyDescent="0.2">
      <c r="E6999" s="93"/>
      <c r="F6999" s="34"/>
      <c r="G6999" s="34"/>
      <c r="H6999" s="34"/>
    </row>
    <row r="7000" spans="5:8" x14ac:dyDescent="0.2">
      <c r="E7000" s="93"/>
      <c r="F7000" s="34"/>
      <c r="G7000" s="34"/>
      <c r="H7000" s="34"/>
    </row>
    <row r="7001" spans="5:8" x14ac:dyDescent="0.2">
      <c r="E7001" s="93"/>
      <c r="F7001" s="34"/>
      <c r="G7001" s="34"/>
      <c r="H7001" s="34"/>
    </row>
    <row r="7002" spans="5:8" x14ac:dyDescent="0.2">
      <c r="E7002" s="93"/>
      <c r="F7002" s="34"/>
      <c r="G7002" s="34"/>
      <c r="H7002" s="34"/>
    </row>
    <row r="7003" spans="5:8" x14ac:dyDescent="0.2">
      <c r="E7003" s="93"/>
      <c r="F7003" s="34"/>
      <c r="G7003" s="34"/>
      <c r="H7003" s="34"/>
    </row>
    <row r="7004" spans="5:8" x14ac:dyDescent="0.2">
      <c r="E7004" s="93"/>
      <c r="F7004" s="34"/>
      <c r="G7004" s="34"/>
      <c r="H7004" s="34"/>
    </row>
    <row r="7005" spans="5:8" x14ac:dyDescent="0.2">
      <c r="E7005" s="93"/>
      <c r="F7005" s="34"/>
      <c r="G7005" s="34"/>
      <c r="H7005" s="34"/>
    </row>
    <row r="7006" spans="5:8" x14ac:dyDescent="0.2">
      <c r="E7006" s="93"/>
      <c r="F7006" s="34"/>
      <c r="G7006" s="34"/>
      <c r="H7006" s="34"/>
    </row>
    <row r="7007" spans="5:8" x14ac:dyDescent="0.2">
      <c r="E7007" s="93"/>
      <c r="F7007" s="34"/>
      <c r="G7007" s="34"/>
      <c r="H7007" s="34"/>
    </row>
    <row r="7008" spans="5:8" x14ac:dyDescent="0.2">
      <c r="E7008" s="93"/>
      <c r="F7008" s="34"/>
      <c r="G7008" s="34"/>
      <c r="H7008" s="34"/>
    </row>
    <row r="7009" spans="5:8" x14ac:dyDescent="0.2">
      <c r="E7009" s="93"/>
      <c r="F7009" s="34"/>
      <c r="G7009" s="34"/>
      <c r="H7009" s="34"/>
    </row>
    <row r="7010" spans="5:8" x14ac:dyDescent="0.2">
      <c r="E7010" s="93"/>
      <c r="F7010" s="34"/>
      <c r="G7010" s="34"/>
      <c r="H7010" s="34"/>
    </row>
    <row r="7011" spans="5:8" x14ac:dyDescent="0.2">
      <c r="E7011" s="93"/>
      <c r="F7011" s="34"/>
      <c r="G7011" s="34"/>
      <c r="H7011" s="34"/>
    </row>
    <row r="7012" spans="5:8" x14ac:dyDescent="0.2">
      <c r="E7012" s="93"/>
      <c r="F7012" s="34"/>
      <c r="G7012" s="34"/>
      <c r="H7012" s="34"/>
    </row>
    <row r="7013" spans="5:8" x14ac:dyDescent="0.2">
      <c r="E7013" s="93"/>
      <c r="F7013" s="34"/>
      <c r="G7013" s="34"/>
      <c r="H7013" s="34"/>
    </row>
    <row r="7014" spans="5:8" x14ac:dyDescent="0.2">
      <c r="E7014" s="93"/>
      <c r="F7014" s="34"/>
      <c r="G7014" s="34"/>
      <c r="H7014" s="34"/>
    </row>
    <row r="7015" spans="5:8" x14ac:dyDescent="0.2">
      <c r="E7015" s="93"/>
      <c r="F7015" s="34"/>
      <c r="G7015" s="34"/>
      <c r="H7015" s="34"/>
    </row>
    <row r="7016" spans="5:8" x14ac:dyDescent="0.2">
      <c r="E7016" s="93"/>
      <c r="F7016" s="34"/>
      <c r="G7016" s="34"/>
      <c r="H7016" s="34"/>
    </row>
    <row r="7017" spans="5:8" x14ac:dyDescent="0.2">
      <c r="E7017" s="93"/>
      <c r="F7017" s="34"/>
      <c r="G7017" s="34"/>
      <c r="H7017" s="34"/>
    </row>
    <row r="7018" spans="5:8" x14ac:dyDescent="0.2">
      <c r="E7018" s="93"/>
      <c r="F7018" s="34"/>
      <c r="G7018" s="34"/>
      <c r="H7018" s="34"/>
    </row>
    <row r="7019" spans="5:8" x14ac:dyDescent="0.2">
      <c r="E7019" s="93"/>
      <c r="F7019" s="34"/>
      <c r="G7019" s="34"/>
      <c r="H7019" s="34"/>
    </row>
    <row r="7020" spans="5:8" x14ac:dyDescent="0.2">
      <c r="E7020" s="93"/>
      <c r="F7020" s="34"/>
      <c r="G7020" s="34"/>
      <c r="H7020" s="34"/>
    </row>
    <row r="7021" spans="5:8" x14ac:dyDescent="0.2">
      <c r="E7021" s="93"/>
      <c r="F7021" s="34"/>
      <c r="G7021" s="34"/>
      <c r="H7021" s="34"/>
    </row>
    <row r="7022" spans="5:8" x14ac:dyDescent="0.2">
      <c r="E7022" s="93"/>
      <c r="F7022" s="34"/>
      <c r="G7022" s="34"/>
      <c r="H7022" s="34"/>
    </row>
    <row r="7023" spans="5:8" x14ac:dyDescent="0.2">
      <c r="E7023" s="93"/>
      <c r="F7023" s="34"/>
      <c r="G7023" s="34"/>
      <c r="H7023" s="34"/>
    </row>
    <row r="7024" spans="5:8" x14ac:dyDescent="0.2">
      <c r="E7024" s="93"/>
      <c r="F7024" s="34"/>
      <c r="G7024" s="34"/>
      <c r="H7024" s="34"/>
    </row>
    <row r="7025" spans="5:8" x14ac:dyDescent="0.2">
      <c r="E7025" s="93"/>
      <c r="F7025" s="34"/>
      <c r="G7025" s="34"/>
      <c r="H7025" s="34"/>
    </row>
    <row r="7026" spans="5:8" x14ac:dyDescent="0.2">
      <c r="E7026" s="93"/>
      <c r="F7026" s="34"/>
      <c r="G7026" s="34"/>
      <c r="H7026" s="34"/>
    </row>
    <row r="7027" spans="5:8" x14ac:dyDescent="0.2">
      <c r="E7027" s="93"/>
      <c r="F7027" s="34"/>
      <c r="G7027" s="34"/>
      <c r="H7027" s="34"/>
    </row>
    <row r="7028" spans="5:8" x14ac:dyDescent="0.2">
      <c r="E7028" s="93"/>
      <c r="F7028" s="34"/>
      <c r="G7028" s="34"/>
      <c r="H7028" s="34"/>
    </row>
    <row r="7029" spans="5:8" x14ac:dyDescent="0.2">
      <c r="E7029" s="93"/>
      <c r="F7029" s="34"/>
      <c r="G7029" s="34"/>
      <c r="H7029" s="34"/>
    </row>
    <row r="7030" spans="5:8" x14ac:dyDescent="0.2">
      <c r="E7030" s="93"/>
      <c r="F7030" s="34"/>
      <c r="G7030" s="34"/>
      <c r="H7030" s="34"/>
    </row>
    <row r="7031" spans="5:8" x14ac:dyDescent="0.2">
      <c r="E7031" s="93"/>
      <c r="F7031" s="34"/>
      <c r="G7031" s="34"/>
      <c r="H7031" s="34"/>
    </row>
    <row r="7032" spans="5:8" x14ac:dyDescent="0.2">
      <c r="E7032" s="93"/>
      <c r="F7032" s="34"/>
      <c r="G7032" s="34"/>
      <c r="H7032" s="34"/>
    </row>
    <row r="7033" spans="5:8" x14ac:dyDescent="0.2">
      <c r="E7033" s="93"/>
      <c r="F7033" s="34"/>
      <c r="G7033" s="34"/>
      <c r="H7033" s="34"/>
    </row>
    <row r="7034" spans="5:8" x14ac:dyDescent="0.2">
      <c r="E7034" s="93"/>
      <c r="F7034" s="34"/>
      <c r="G7034" s="34"/>
      <c r="H7034" s="34"/>
    </row>
    <row r="7035" spans="5:8" x14ac:dyDescent="0.2">
      <c r="E7035" s="93"/>
      <c r="F7035" s="34"/>
      <c r="G7035" s="34"/>
      <c r="H7035" s="34"/>
    </row>
    <row r="7036" spans="5:8" x14ac:dyDescent="0.2">
      <c r="E7036" s="93"/>
      <c r="F7036" s="34"/>
      <c r="G7036" s="34"/>
      <c r="H7036" s="34"/>
    </row>
    <row r="7037" spans="5:8" x14ac:dyDescent="0.2">
      <c r="E7037" s="93"/>
      <c r="F7037" s="34"/>
      <c r="G7037" s="34"/>
      <c r="H7037" s="34"/>
    </row>
    <row r="7038" spans="5:8" x14ac:dyDescent="0.2">
      <c r="E7038" s="93"/>
      <c r="F7038" s="34"/>
      <c r="G7038" s="34"/>
      <c r="H7038" s="34"/>
    </row>
    <row r="7039" spans="5:8" x14ac:dyDescent="0.2">
      <c r="E7039" s="93"/>
      <c r="F7039" s="34"/>
      <c r="G7039" s="34"/>
      <c r="H7039" s="34"/>
    </row>
    <row r="7040" spans="5:8" x14ac:dyDescent="0.2">
      <c r="E7040" s="93"/>
      <c r="F7040" s="34"/>
      <c r="G7040" s="34"/>
      <c r="H7040" s="34"/>
    </row>
    <row r="7041" spans="5:8" x14ac:dyDescent="0.2">
      <c r="E7041" s="93"/>
      <c r="F7041" s="34"/>
      <c r="G7041" s="34"/>
      <c r="H7041" s="34"/>
    </row>
    <row r="7042" spans="5:8" x14ac:dyDescent="0.2">
      <c r="E7042" s="93"/>
      <c r="F7042" s="34"/>
      <c r="G7042" s="34"/>
      <c r="H7042" s="34"/>
    </row>
    <row r="7043" spans="5:8" x14ac:dyDescent="0.2">
      <c r="E7043" s="93"/>
      <c r="F7043" s="34"/>
      <c r="G7043" s="34"/>
      <c r="H7043" s="34"/>
    </row>
    <row r="7044" spans="5:8" x14ac:dyDescent="0.2">
      <c r="E7044" s="93"/>
      <c r="F7044" s="34"/>
      <c r="G7044" s="34"/>
      <c r="H7044" s="34"/>
    </row>
    <row r="7045" spans="5:8" x14ac:dyDescent="0.2">
      <c r="E7045" s="93"/>
      <c r="F7045" s="34"/>
      <c r="G7045" s="34"/>
      <c r="H7045" s="34"/>
    </row>
    <row r="7046" spans="5:8" x14ac:dyDescent="0.2">
      <c r="E7046" s="93"/>
      <c r="F7046" s="34"/>
      <c r="G7046" s="34"/>
      <c r="H7046" s="34"/>
    </row>
    <row r="7047" spans="5:8" x14ac:dyDescent="0.2">
      <c r="E7047" s="93"/>
      <c r="F7047" s="34"/>
      <c r="G7047" s="34"/>
      <c r="H7047" s="34"/>
    </row>
    <row r="7048" spans="5:8" x14ac:dyDescent="0.2">
      <c r="E7048" s="93"/>
      <c r="F7048" s="34"/>
      <c r="G7048" s="34"/>
      <c r="H7048" s="34"/>
    </row>
    <row r="7049" spans="5:8" x14ac:dyDescent="0.2">
      <c r="E7049" s="93"/>
      <c r="F7049" s="34"/>
      <c r="G7049" s="34"/>
      <c r="H7049" s="34"/>
    </row>
    <row r="7050" spans="5:8" x14ac:dyDescent="0.2">
      <c r="E7050" s="93"/>
      <c r="F7050" s="34"/>
      <c r="G7050" s="34"/>
      <c r="H7050" s="34"/>
    </row>
    <row r="7051" spans="5:8" x14ac:dyDescent="0.2">
      <c r="E7051" s="93"/>
      <c r="F7051" s="34"/>
      <c r="G7051" s="34"/>
      <c r="H7051" s="34"/>
    </row>
    <row r="7052" spans="5:8" x14ac:dyDescent="0.2">
      <c r="E7052" s="93"/>
      <c r="F7052" s="34"/>
      <c r="G7052" s="34"/>
      <c r="H7052" s="34"/>
    </row>
    <row r="7053" spans="5:8" x14ac:dyDescent="0.2">
      <c r="E7053" s="93"/>
      <c r="F7053" s="34"/>
      <c r="G7053" s="34"/>
      <c r="H7053" s="34"/>
    </row>
    <row r="7054" spans="5:8" x14ac:dyDescent="0.2">
      <c r="E7054" s="93"/>
      <c r="F7054" s="34"/>
      <c r="G7054" s="34"/>
      <c r="H7054" s="34"/>
    </row>
    <row r="7055" spans="5:8" x14ac:dyDescent="0.2">
      <c r="E7055" s="93"/>
      <c r="F7055" s="34"/>
      <c r="G7055" s="34"/>
      <c r="H7055" s="34"/>
    </row>
    <row r="7056" spans="5:8" x14ac:dyDescent="0.2">
      <c r="E7056" s="93"/>
      <c r="F7056" s="34"/>
      <c r="G7056" s="34"/>
      <c r="H7056" s="34"/>
    </row>
    <row r="7057" spans="5:8" x14ac:dyDescent="0.2">
      <c r="E7057" s="93"/>
      <c r="F7057" s="34"/>
      <c r="G7057" s="34"/>
      <c r="H7057" s="34"/>
    </row>
    <row r="7058" spans="5:8" x14ac:dyDescent="0.2">
      <c r="E7058" s="93"/>
      <c r="F7058" s="34"/>
      <c r="G7058" s="34"/>
      <c r="H7058" s="34"/>
    </row>
    <row r="7059" spans="5:8" x14ac:dyDescent="0.2">
      <c r="E7059" s="93"/>
      <c r="F7059" s="34"/>
      <c r="G7059" s="34"/>
      <c r="H7059" s="34"/>
    </row>
    <row r="7060" spans="5:8" x14ac:dyDescent="0.2">
      <c r="E7060" s="93"/>
      <c r="F7060" s="34"/>
      <c r="G7060" s="34"/>
      <c r="H7060" s="34"/>
    </row>
    <row r="7061" spans="5:8" x14ac:dyDescent="0.2">
      <c r="E7061" s="93"/>
      <c r="F7061" s="34"/>
      <c r="G7061" s="34"/>
      <c r="H7061" s="34"/>
    </row>
    <row r="7062" spans="5:8" x14ac:dyDescent="0.2">
      <c r="E7062" s="93"/>
      <c r="F7062" s="34"/>
      <c r="G7062" s="34"/>
      <c r="H7062" s="34"/>
    </row>
    <row r="7063" spans="5:8" x14ac:dyDescent="0.2">
      <c r="E7063" s="93"/>
      <c r="F7063" s="34"/>
      <c r="G7063" s="34"/>
      <c r="H7063" s="34"/>
    </row>
    <row r="7064" spans="5:8" x14ac:dyDescent="0.2">
      <c r="E7064" s="93"/>
      <c r="F7064" s="34"/>
      <c r="G7064" s="34"/>
      <c r="H7064" s="34"/>
    </row>
    <row r="7065" spans="5:8" x14ac:dyDescent="0.2">
      <c r="E7065" s="93"/>
      <c r="F7065" s="34"/>
      <c r="G7065" s="34"/>
      <c r="H7065" s="34"/>
    </row>
    <row r="7066" spans="5:8" x14ac:dyDescent="0.2">
      <c r="E7066" s="93"/>
      <c r="F7066" s="34"/>
      <c r="G7066" s="34"/>
      <c r="H7066" s="34"/>
    </row>
    <row r="7067" spans="5:8" x14ac:dyDescent="0.2">
      <c r="E7067" s="93"/>
      <c r="F7067" s="34"/>
      <c r="G7067" s="34"/>
      <c r="H7067" s="34"/>
    </row>
    <row r="7068" spans="5:8" x14ac:dyDescent="0.2">
      <c r="E7068" s="93"/>
      <c r="F7068" s="34"/>
      <c r="G7068" s="34"/>
      <c r="H7068" s="34"/>
    </row>
    <row r="7069" spans="5:8" x14ac:dyDescent="0.2">
      <c r="E7069" s="93"/>
      <c r="F7069" s="34"/>
      <c r="G7069" s="34"/>
      <c r="H7069" s="34"/>
    </row>
    <row r="7070" spans="5:8" x14ac:dyDescent="0.2">
      <c r="E7070" s="93"/>
      <c r="F7070" s="34"/>
      <c r="G7070" s="34"/>
      <c r="H7070" s="34"/>
    </row>
    <row r="7071" spans="5:8" x14ac:dyDescent="0.2">
      <c r="E7071" s="93"/>
      <c r="F7071" s="34"/>
      <c r="G7071" s="34"/>
      <c r="H7071" s="34"/>
    </row>
    <row r="7072" spans="5:8" x14ac:dyDescent="0.2">
      <c r="E7072" s="93"/>
      <c r="F7072" s="34"/>
      <c r="G7072" s="34"/>
      <c r="H7072" s="34"/>
    </row>
    <row r="7073" spans="5:8" x14ac:dyDescent="0.2">
      <c r="E7073" s="93"/>
      <c r="F7073" s="34"/>
      <c r="G7073" s="34"/>
      <c r="H7073" s="34"/>
    </row>
    <row r="7074" spans="5:8" x14ac:dyDescent="0.2">
      <c r="E7074" s="93"/>
      <c r="F7074" s="34"/>
      <c r="G7074" s="34"/>
      <c r="H7074" s="34"/>
    </row>
    <row r="7075" spans="5:8" x14ac:dyDescent="0.2">
      <c r="E7075" s="93"/>
      <c r="F7075" s="34"/>
      <c r="G7075" s="34"/>
      <c r="H7075" s="34"/>
    </row>
    <row r="7076" spans="5:8" x14ac:dyDescent="0.2">
      <c r="E7076" s="93"/>
      <c r="F7076" s="34"/>
      <c r="G7076" s="34"/>
      <c r="H7076" s="34"/>
    </row>
    <row r="7077" spans="5:8" x14ac:dyDescent="0.2">
      <c r="E7077" s="93"/>
      <c r="F7077" s="34"/>
      <c r="G7077" s="34"/>
      <c r="H7077" s="34"/>
    </row>
    <row r="7078" spans="5:8" x14ac:dyDescent="0.2">
      <c r="E7078" s="93"/>
      <c r="F7078" s="34"/>
      <c r="G7078" s="34"/>
      <c r="H7078" s="34"/>
    </row>
    <row r="7079" spans="5:8" x14ac:dyDescent="0.2">
      <c r="E7079" s="93"/>
      <c r="F7079" s="34"/>
      <c r="G7079" s="34"/>
      <c r="H7079" s="34"/>
    </row>
    <row r="7080" spans="5:8" x14ac:dyDescent="0.2">
      <c r="E7080" s="93"/>
      <c r="F7080" s="34"/>
      <c r="G7080" s="34"/>
      <c r="H7080" s="34"/>
    </row>
    <row r="7081" spans="5:8" x14ac:dyDescent="0.2">
      <c r="E7081" s="93"/>
      <c r="F7081" s="34"/>
      <c r="G7081" s="34"/>
      <c r="H7081" s="34"/>
    </row>
    <row r="7082" spans="5:8" x14ac:dyDescent="0.2">
      <c r="E7082" s="93"/>
      <c r="F7082" s="34"/>
      <c r="G7082" s="34"/>
      <c r="H7082" s="34"/>
    </row>
    <row r="7083" spans="5:8" x14ac:dyDescent="0.2">
      <c r="E7083" s="93"/>
      <c r="F7083" s="34"/>
      <c r="G7083" s="34"/>
      <c r="H7083" s="34"/>
    </row>
    <row r="7084" spans="5:8" x14ac:dyDescent="0.2">
      <c r="E7084" s="93"/>
      <c r="F7084" s="34"/>
      <c r="G7084" s="34"/>
      <c r="H7084" s="34"/>
    </row>
    <row r="7085" spans="5:8" x14ac:dyDescent="0.2">
      <c r="E7085" s="93"/>
      <c r="F7085" s="34"/>
      <c r="G7085" s="34"/>
      <c r="H7085" s="34"/>
    </row>
    <row r="7086" spans="5:8" x14ac:dyDescent="0.2">
      <c r="E7086" s="93"/>
      <c r="F7086" s="34"/>
      <c r="G7086" s="34"/>
      <c r="H7086" s="34"/>
    </row>
    <row r="7087" spans="5:8" x14ac:dyDescent="0.2">
      <c r="E7087" s="93"/>
      <c r="F7087" s="34"/>
      <c r="G7087" s="34"/>
      <c r="H7087" s="34"/>
    </row>
    <row r="7088" spans="5:8" x14ac:dyDescent="0.2">
      <c r="E7088" s="93"/>
      <c r="F7088" s="34"/>
      <c r="G7088" s="34"/>
      <c r="H7088" s="34"/>
    </row>
    <row r="7089" spans="5:8" x14ac:dyDescent="0.2">
      <c r="E7089" s="93"/>
      <c r="F7089" s="34"/>
      <c r="G7089" s="34"/>
      <c r="H7089" s="34"/>
    </row>
    <row r="7090" spans="5:8" x14ac:dyDescent="0.2">
      <c r="E7090" s="93"/>
      <c r="F7090" s="34"/>
      <c r="G7090" s="34"/>
      <c r="H7090" s="34"/>
    </row>
    <row r="7091" spans="5:8" x14ac:dyDescent="0.2">
      <c r="E7091" s="93"/>
      <c r="F7091" s="34"/>
      <c r="G7091" s="34"/>
      <c r="H7091" s="34"/>
    </row>
    <row r="7092" spans="5:8" x14ac:dyDescent="0.2">
      <c r="E7092" s="93"/>
      <c r="F7092" s="34"/>
      <c r="G7092" s="34"/>
      <c r="H7092" s="34"/>
    </row>
    <row r="7093" spans="5:8" x14ac:dyDescent="0.2">
      <c r="E7093" s="93"/>
      <c r="F7093" s="34"/>
      <c r="G7093" s="34"/>
      <c r="H7093" s="34"/>
    </row>
    <row r="7094" spans="5:8" x14ac:dyDescent="0.2">
      <c r="E7094" s="93"/>
      <c r="F7094" s="34"/>
      <c r="G7094" s="34"/>
      <c r="H7094" s="34"/>
    </row>
    <row r="7095" spans="5:8" x14ac:dyDescent="0.2">
      <c r="E7095" s="93"/>
      <c r="F7095" s="34"/>
      <c r="G7095" s="34"/>
      <c r="H7095" s="34"/>
    </row>
    <row r="7096" spans="5:8" x14ac:dyDescent="0.2">
      <c r="E7096" s="93"/>
      <c r="F7096" s="34"/>
      <c r="G7096" s="34"/>
      <c r="H7096" s="34"/>
    </row>
    <row r="7097" spans="5:8" x14ac:dyDescent="0.2">
      <c r="E7097" s="93"/>
      <c r="F7097" s="34"/>
      <c r="G7097" s="34"/>
      <c r="H7097" s="34"/>
    </row>
    <row r="7098" spans="5:8" x14ac:dyDescent="0.2">
      <c r="E7098" s="93"/>
      <c r="F7098" s="34"/>
      <c r="G7098" s="34"/>
      <c r="H7098" s="34"/>
    </row>
    <row r="7099" spans="5:8" x14ac:dyDescent="0.2">
      <c r="E7099" s="93"/>
      <c r="F7099" s="34"/>
      <c r="G7099" s="34"/>
      <c r="H7099" s="34"/>
    </row>
    <row r="7100" spans="5:8" x14ac:dyDescent="0.2">
      <c r="E7100" s="93"/>
      <c r="F7100" s="34"/>
      <c r="G7100" s="34"/>
      <c r="H7100" s="34"/>
    </row>
    <row r="7101" spans="5:8" x14ac:dyDescent="0.2">
      <c r="E7101" s="93"/>
      <c r="F7101" s="34"/>
      <c r="G7101" s="34"/>
      <c r="H7101" s="34"/>
    </row>
    <row r="7102" spans="5:8" x14ac:dyDescent="0.2">
      <c r="E7102" s="93"/>
      <c r="F7102" s="34"/>
      <c r="G7102" s="34"/>
      <c r="H7102" s="34"/>
    </row>
    <row r="7103" spans="5:8" x14ac:dyDescent="0.2">
      <c r="E7103" s="93"/>
      <c r="F7103" s="34"/>
      <c r="G7103" s="34"/>
      <c r="H7103" s="34"/>
    </row>
    <row r="7104" spans="5:8" x14ac:dyDescent="0.2">
      <c r="E7104" s="93"/>
      <c r="F7104" s="34"/>
      <c r="G7104" s="34"/>
      <c r="H7104" s="34"/>
    </row>
    <row r="7105" spans="5:8" x14ac:dyDescent="0.2">
      <c r="E7105" s="93"/>
      <c r="F7105" s="34"/>
      <c r="G7105" s="34"/>
      <c r="H7105" s="34"/>
    </row>
    <row r="7106" spans="5:8" x14ac:dyDescent="0.2">
      <c r="E7106" s="93"/>
      <c r="F7106" s="34"/>
      <c r="G7106" s="34"/>
      <c r="H7106" s="34"/>
    </row>
    <row r="7107" spans="5:8" x14ac:dyDescent="0.2">
      <c r="E7107" s="93"/>
      <c r="F7107" s="34"/>
      <c r="G7107" s="34"/>
      <c r="H7107" s="34"/>
    </row>
    <row r="7108" spans="5:8" x14ac:dyDescent="0.2">
      <c r="E7108" s="93"/>
      <c r="F7108" s="34"/>
      <c r="G7108" s="34"/>
      <c r="H7108" s="34"/>
    </row>
    <row r="7109" spans="5:8" x14ac:dyDescent="0.2">
      <c r="E7109" s="93"/>
      <c r="F7109" s="34"/>
      <c r="G7109" s="34"/>
      <c r="H7109" s="34"/>
    </row>
    <row r="7110" spans="5:8" x14ac:dyDescent="0.2">
      <c r="E7110" s="93"/>
      <c r="F7110" s="34"/>
      <c r="G7110" s="34"/>
      <c r="H7110" s="34"/>
    </row>
    <row r="7111" spans="5:8" x14ac:dyDescent="0.2">
      <c r="E7111" s="93"/>
      <c r="F7111" s="34"/>
      <c r="G7111" s="34"/>
      <c r="H7111" s="34"/>
    </row>
    <row r="7112" spans="5:8" x14ac:dyDescent="0.2">
      <c r="E7112" s="93"/>
      <c r="F7112" s="34"/>
      <c r="G7112" s="34"/>
      <c r="H7112" s="34"/>
    </row>
    <row r="7113" spans="5:8" x14ac:dyDescent="0.2">
      <c r="E7113" s="93"/>
      <c r="F7113" s="34"/>
      <c r="G7113" s="34"/>
      <c r="H7113" s="34"/>
    </row>
    <row r="7114" spans="5:8" x14ac:dyDescent="0.2">
      <c r="E7114" s="93"/>
      <c r="F7114" s="34"/>
      <c r="G7114" s="34"/>
      <c r="H7114" s="34"/>
    </row>
    <row r="7115" spans="5:8" x14ac:dyDescent="0.2">
      <c r="E7115" s="93"/>
      <c r="F7115" s="34"/>
      <c r="G7115" s="34"/>
      <c r="H7115" s="34"/>
    </row>
    <row r="7116" spans="5:8" x14ac:dyDescent="0.2">
      <c r="E7116" s="93"/>
      <c r="F7116" s="34"/>
      <c r="G7116" s="34"/>
      <c r="H7116" s="34"/>
    </row>
    <row r="7117" spans="5:8" x14ac:dyDescent="0.2">
      <c r="E7117" s="93"/>
      <c r="F7117" s="34"/>
      <c r="G7117" s="34"/>
      <c r="H7117" s="34"/>
    </row>
    <row r="7118" spans="5:8" x14ac:dyDescent="0.2">
      <c r="E7118" s="93"/>
      <c r="F7118" s="34"/>
      <c r="G7118" s="34"/>
      <c r="H7118" s="34"/>
    </row>
    <row r="7119" spans="5:8" x14ac:dyDescent="0.2">
      <c r="E7119" s="93"/>
      <c r="F7119" s="34"/>
      <c r="G7119" s="34"/>
      <c r="H7119" s="34"/>
    </row>
    <row r="7120" spans="5:8" x14ac:dyDescent="0.2">
      <c r="E7120" s="93"/>
      <c r="F7120" s="34"/>
      <c r="G7120" s="34"/>
      <c r="H7120" s="34"/>
    </row>
    <row r="7121" spans="5:8" x14ac:dyDescent="0.2">
      <c r="E7121" s="93"/>
      <c r="F7121" s="34"/>
      <c r="G7121" s="34"/>
      <c r="H7121" s="34"/>
    </row>
    <row r="7122" spans="5:8" x14ac:dyDescent="0.2">
      <c r="E7122" s="93"/>
      <c r="F7122" s="34"/>
      <c r="G7122" s="34"/>
      <c r="H7122" s="34"/>
    </row>
    <row r="7123" spans="5:8" x14ac:dyDescent="0.2">
      <c r="E7123" s="93"/>
      <c r="F7123" s="34"/>
      <c r="G7123" s="34"/>
      <c r="H7123" s="34"/>
    </row>
    <row r="7124" spans="5:8" x14ac:dyDescent="0.2">
      <c r="E7124" s="93"/>
      <c r="F7124" s="34"/>
      <c r="G7124" s="34"/>
      <c r="H7124" s="34"/>
    </row>
    <row r="7125" spans="5:8" x14ac:dyDescent="0.2">
      <c r="E7125" s="93"/>
      <c r="F7125" s="34"/>
      <c r="G7125" s="34"/>
      <c r="H7125" s="34"/>
    </row>
    <row r="7126" spans="5:8" x14ac:dyDescent="0.2">
      <c r="E7126" s="93"/>
      <c r="F7126" s="34"/>
      <c r="G7126" s="34"/>
      <c r="H7126" s="34"/>
    </row>
    <row r="7127" spans="5:8" x14ac:dyDescent="0.2">
      <c r="E7127" s="93"/>
      <c r="F7127" s="34"/>
      <c r="G7127" s="34"/>
      <c r="H7127" s="34"/>
    </row>
    <row r="7128" spans="5:8" x14ac:dyDescent="0.2">
      <c r="E7128" s="93"/>
      <c r="F7128" s="34"/>
      <c r="G7128" s="34"/>
      <c r="H7128" s="34"/>
    </row>
    <row r="7129" spans="5:8" x14ac:dyDescent="0.2">
      <c r="E7129" s="93"/>
      <c r="F7129" s="34"/>
      <c r="G7129" s="34"/>
      <c r="H7129" s="34"/>
    </row>
    <row r="7130" spans="5:8" x14ac:dyDescent="0.2">
      <c r="E7130" s="93"/>
      <c r="F7130" s="34"/>
      <c r="G7130" s="34"/>
      <c r="H7130" s="34"/>
    </row>
    <row r="7131" spans="5:8" x14ac:dyDescent="0.2">
      <c r="E7131" s="93"/>
      <c r="F7131" s="34"/>
      <c r="G7131" s="34"/>
      <c r="H7131" s="34"/>
    </row>
    <row r="7132" spans="5:8" x14ac:dyDescent="0.2">
      <c r="E7132" s="93"/>
      <c r="F7132" s="34"/>
      <c r="G7132" s="34"/>
      <c r="H7132" s="34"/>
    </row>
    <row r="7133" spans="5:8" x14ac:dyDescent="0.2">
      <c r="E7133" s="93"/>
      <c r="F7133" s="34"/>
      <c r="G7133" s="34"/>
      <c r="H7133" s="34"/>
    </row>
    <row r="7134" spans="5:8" x14ac:dyDescent="0.2">
      <c r="E7134" s="93"/>
      <c r="F7134" s="34"/>
      <c r="G7134" s="34"/>
      <c r="H7134" s="34"/>
    </row>
    <row r="7135" spans="5:8" x14ac:dyDescent="0.2">
      <c r="E7135" s="93"/>
      <c r="F7135" s="34"/>
      <c r="G7135" s="34"/>
      <c r="H7135" s="34"/>
    </row>
    <row r="7136" spans="5:8" x14ac:dyDescent="0.2">
      <c r="E7136" s="93"/>
      <c r="F7136" s="34"/>
      <c r="G7136" s="34"/>
      <c r="H7136" s="34"/>
    </row>
    <row r="7137" spans="5:8" x14ac:dyDescent="0.2">
      <c r="E7137" s="93"/>
      <c r="F7137" s="34"/>
      <c r="G7137" s="34"/>
      <c r="H7137" s="34"/>
    </row>
    <row r="7138" spans="5:8" x14ac:dyDescent="0.2">
      <c r="E7138" s="93"/>
      <c r="F7138" s="34"/>
      <c r="G7138" s="34"/>
      <c r="H7138" s="34"/>
    </row>
    <row r="7139" spans="5:8" x14ac:dyDescent="0.2">
      <c r="E7139" s="93"/>
      <c r="F7139" s="34"/>
      <c r="G7139" s="34"/>
      <c r="H7139" s="34"/>
    </row>
    <row r="7140" spans="5:8" x14ac:dyDescent="0.2">
      <c r="E7140" s="93"/>
      <c r="F7140" s="34"/>
      <c r="G7140" s="34"/>
      <c r="H7140" s="34"/>
    </row>
    <row r="7141" spans="5:8" x14ac:dyDescent="0.2">
      <c r="E7141" s="93"/>
      <c r="F7141" s="34"/>
      <c r="G7141" s="34"/>
      <c r="H7141" s="34"/>
    </row>
    <row r="7142" spans="5:8" x14ac:dyDescent="0.2">
      <c r="E7142" s="93"/>
      <c r="F7142" s="34"/>
      <c r="G7142" s="34"/>
      <c r="H7142" s="34"/>
    </row>
    <row r="7143" spans="5:8" x14ac:dyDescent="0.2">
      <c r="E7143" s="93"/>
      <c r="F7143" s="34"/>
      <c r="G7143" s="34"/>
      <c r="H7143" s="34"/>
    </row>
    <row r="7144" spans="5:8" x14ac:dyDescent="0.2">
      <c r="E7144" s="93"/>
      <c r="F7144" s="34"/>
      <c r="G7144" s="34"/>
      <c r="H7144" s="34"/>
    </row>
    <row r="7145" spans="5:8" x14ac:dyDescent="0.2">
      <c r="E7145" s="93"/>
      <c r="F7145" s="34"/>
      <c r="G7145" s="34"/>
      <c r="H7145" s="34"/>
    </row>
    <row r="7146" spans="5:8" x14ac:dyDescent="0.2">
      <c r="E7146" s="93"/>
      <c r="F7146" s="34"/>
      <c r="G7146" s="34"/>
      <c r="H7146" s="34"/>
    </row>
    <row r="7147" spans="5:8" x14ac:dyDescent="0.2">
      <c r="E7147" s="93"/>
      <c r="F7147" s="34"/>
      <c r="G7147" s="34"/>
      <c r="H7147" s="34"/>
    </row>
    <row r="7148" spans="5:8" x14ac:dyDescent="0.2">
      <c r="E7148" s="93"/>
      <c r="F7148" s="34"/>
      <c r="G7148" s="34"/>
      <c r="H7148" s="34"/>
    </row>
    <row r="7149" spans="5:8" x14ac:dyDescent="0.2">
      <c r="E7149" s="93"/>
      <c r="F7149" s="34"/>
      <c r="G7149" s="34"/>
      <c r="H7149" s="34"/>
    </row>
    <row r="7150" spans="5:8" x14ac:dyDescent="0.2">
      <c r="E7150" s="93"/>
      <c r="F7150" s="34"/>
      <c r="G7150" s="34"/>
      <c r="H7150" s="34"/>
    </row>
    <row r="7151" spans="5:8" x14ac:dyDescent="0.2">
      <c r="E7151" s="93"/>
      <c r="F7151" s="34"/>
      <c r="G7151" s="34"/>
      <c r="H7151" s="34"/>
    </row>
    <row r="7152" spans="5:8" x14ac:dyDescent="0.2">
      <c r="E7152" s="93"/>
      <c r="F7152" s="34"/>
      <c r="G7152" s="34"/>
      <c r="H7152" s="34"/>
    </row>
    <row r="7153" spans="5:8" x14ac:dyDescent="0.2">
      <c r="E7153" s="93"/>
      <c r="F7153" s="34"/>
      <c r="G7153" s="34"/>
      <c r="H7153" s="34"/>
    </row>
    <row r="7154" spans="5:8" x14ac:dyDescent="0.2">
      <c r="E7154" s="93"/>
      <c r="F7154" s="34"/>
      <c r="G7154" s="34"/>
      <c r="H7154" s="34"/>
    </row>
    <row r="7155" spans="5:8" x14ac:dyDescent="0.2">
      <c r="E7155" s="93"/>
      <c r="F7155" s="34"/>
      <c r="G7155" s="34"/>
      <c r="H7155" s="34"/>
    </row>
    <row r="7156" spans="5:8" x14ac:dyDescent="0.2">
      <c r="E7156" s="93"/>
      <c r="F7156" s="34"/>
      <c r="G7156" s="34"/>
      <c r="H7156" s="34"/>
    </row>
    <row r="7157" spans="5:8" x14ac:dyDescent="0.2">
      <c r="E7157" s="93"/>
      <c r="F7157" s="34"/>
      <c r="G7157" s="34"/>
      <c r="H7157" s="34"/>
    </row>
    <row r="7158" spans="5:8" x14ac:dyDescent="0.2">
      <c r="E7158" s="93"/>
      <c r="F7158" s="34"/>
      <c r="G7158" s="34"/>
      <c r="H7158" s="34"/>
    </row>
    <row r="7159" spans="5:8" x14ac:dyDescent="0.2">
      <c r="E7159" s="93"/>
      <c r="F7159" s="34"/>
      <c r="G7159" s="34"/>
      <c r="H7159" s="34"/>
    </row>
    <row r="7160" spans="5:8" x14ac:dyDescent="0.2">
      <c r="E7160" s="93"/>
      <c r="F7160" s="34"/>
      <c r="G7160" s="34"/>
      <c r="H7160" s="34"/>
    </row>
    <row r="7161" spans="5:8" x14ac:dyDescent="0.2">
      <c r="E7161" s="93"/>
      <c r="F7161" s="34"/>
      <c r="G7161" s="34"/>
      <c r="H7161" s="34"/>
    </row>
    <row r="7162" spans="5:8" x14ac:dyDescent="0.2">
      <c r="E7162" s="93"/>
      <c r="F7162" s="34"/>
      <c r="G7162" s="34"/>
      <c r="H7162" s="34"/>
    </row>
    <row r="7163" spans="5:8" x14ac:dyDescent="0.2">
      <c r="E7163" s="93"/>
      <c r="F7163" s="34"/>
      <c r="G7163" s="34"/>
      <c r="H7163" s="34"/>
    </row>
    <row r="7164" spans="5:8" x14ac:dyDescent="0.2">
      <c r="E7164" s="93"/>
      <c r="F7164" s="34"/>
      <c r="G7164" s="34"/>
      <c r="H7164" s="34"/>
    </row>
    <row r="7165" spans="5:8" x14ac:dyDescent="0.2">
      <c r="E7165" s="93"/>
      <c r="F7165" s="34"/>
      <c r="G7165" s="34"/>
      <c r="H7165" s="34"/>
    </row>
    <row r="7166" spans="5:8" x14ac:dyDescent="0.2">
      <c r="E7166" s="93"/>
      <c r="F7166" s="34"/>
      <c r="G7166" s="34"/>
      <c r="H7166" s="34"/>
    </row>
    <row r="7167" spans="5:8" x14ac:dyDescent="0.2">
      <c r="E7167" s="93"/>
      <c r="F7167" s="34"/>
      <c r="G7167" s="34"/>
      <c r="H7167" s="34"/>
    </row>
    <row r="7168" spans="5:8" x14ac:dyDescent="0.2">
      <c r="E7168" s="93"/>
      <c r="F7168" s="34"/>
      <c r="G7168" s="34"/>
      <c r="H7168" s="34"/>
    </row>
    <row r="7169" spans="5:8" x14ac:dyDescent="0.2">
      <c r="E7169" s="93"/>
      <c r="F7169" s="34"/>
      <c r="G7169" s="34"/>
      <c r="H7169" s="34"/>
    </row>
    <row r="7170" spans="5:8" x14ac:dyDescent="0.2">
      <c r="E7170" s="93"/>
      <c r="F7170" s="34"/>
      <c r="G7170" s="34"/>
      <c r="H7170" s="34"/>
    </row>
    <row r="7171" spans="5:8" x14ac:dyDescent="0.2">
      <c r="E7171" s="93"/>
      <c r="F7171" s="34"/>
      <c r="G7171" s="34"/>
      <c r="H7171" s="34"/>
    </row>
    <row r="7172" spans="5:8" x14ac:dyDescent="0.2">
      <c r="E7172" s="93"/>
      <c r="F7172" s="34"/>
      <c r="G7172" s="34"/>
      <c r="H7172" s="34"/>
    </row>
    <row r="7173" spans="5:8" x14ac:dyDescent="0.2">
      <c r="E7173" s="93"/>
      <c r="F7173" s="34"/>
      <c r="G7173" s="34"/>
      <c r="H7173" s="34"/>
    </row>
    <row r="7174" spans="5:8" x14ac:dyDescent="0.2">
      <c r="E7174" s="93"/>
      <c r="F7174" s="34"/>
      <c r="G7174" s="34"/>
      <c r="H7174" s="34"/>
    </row>
    <row r="7175" spans="5:8" x14ac:dyDescent="0.2">
      <c r="E7175" s="93"/>
      <c r="F7175" s="34"/>
      <c r="G7175" s="34"/>
      <c r="H7175" s="34"/>
    </row>
    <row r="7176" spans="5:8" x14ac:dyDescent="0.2">
      <c r="E7176" s="93"/>
      <c r="F7176" s="34"/>
      <c r="G7176" s="34"/>
      <c r="H7176" s="34"/>
    </row>
    <row r="7177" spans="5:8" x14ac:dyDescent="0.2">
      <c r="E7177" s="93"/>
      <c r="F7177" s="34"/>
      <c r="G7177" s="34"/>
      <c r="H7177" s="34"/>
    </row>
    <row r="7178" spans="5:8" x14ac:dyDescent="0.2">
      <c r="E7178" s="93"/>
      <c r="F7178" s="34"/>
      <c r="G7178" s="34"/>
      <c r="H7178" s="34"/>
    </row>
    <row r="7179" spans="5:8" x14ac:dyDescent="0.2">
      <c r="E7179" s="93"/>
      <c r="F7179" s="34"/>
      <c r="G7179" s="34"/>
      <c r="H7179" s="34"/>
    </row>
    <row r="7180" spans="5:8" x14ac:dyDescent="0.2">
      <c r="E7180" s="93"/>
      <c r="F7180" s="34"/>
      <c r="G7180" s="34"/>
      <c r="H7180" s="34"/>
    </row>
    <row r="7181" spans="5:8" x14ac:dyDescent="0.2">
      <c r="E7181" s="93"/>
      <c r="F7181" s="34"/>
      <c r="G7181" s="34"/>
      <c r="H7181" s="34"/>
    </row>
    <row r="7182" spans="5:8" x14ac:dyDescent="0.2">
      <c r="E7182" s="93"/>
      <c r="F7182" s="34"/>
      <c r="G7182" s="34"/>
      <c r="H7182" s="34"/>
    </row>
    <row r="7183" spans="5:8" x14ac:dyDescent="0.2">
      <c r="E7183" s="93"/>
      <c r="F7183" s="34"/>
      <c r="G7183" s="34"/>
      <c r="H7183" s="34"/>
    </row>
    <row r="7184" spans="5:8" x14ac:dyDescent="0.2">
      <c r="E7184" s="93"/>
      <c r="F7184" s="34"/>
      <c r="G7184" s="34"/>
      <c r="H7184" s="34"/>
    </row>
    <row r="7185" spans="5:8" x14ac:dyDescent="0.2">
      <c r="E7185" s="93"/>
      <c r="F7185" s="34"/>
      <c r="G7185" s="34"/>
      <c r="H7185" s="34"/>
    </row>
    <row r="7186" spans="5:8" x14ac:dyDescent="0.2">
      <c r="E7186" s="93"/>
      <c r="F7186" s="34"/>
      <c r="G7186" s="34"/>
      <c r="H7186" s="34"/>
    </row>
    <row r="7187" spans="5:8" x14ac:dyDescent="0.2">
      <c r="E7187" s="93"/>
      <c r="F7187" s="34"/>
      <c r="G7187" s="34"/>
      <c r="H7187" s="34"/>
    </row>
    <row r="7188" spans="5:8" x14ac:dyDescent="0.2">
      <c r="E7188" s="93"/>
      <c r="F7188" s="34"/>
      <c r="G7188" s="34"/>
      <c r="H7188" s="34"/>
    </row>
    <row r="7189" spans="5:8" x14ac:dyDescent="0.2">
      <c r="E7189" s="93"/>
      <c r="F7189" s="34"/>
      <c r="G7189" s="34"/>
      <c r="H7189" s="34"/>
    </row>
    <row r="7190" spans="5:8" x14ac:dyDescent="0.2">
      <c r="E7190" s="93"/>
      <c r="F7190" s="34"/>
      <c r="G7190" s="34"/>
      <c r="H7190" s="34"/>
    </row>
    <row r="7191" spans="5:8" x14ac:dyDescent="0.2">
      <c r="E7191" s="93"/>
      <c r="F7191" s="34"/>
      <c r="G7191" s="34"/>
      <c r="H7191" s="34"/>
    </row>
    <row r="7192" spans="5:8" x14ac:dyDescent="0.2">
      <c r="E7192" s="93"/>
      <c r="F7192" s="34"/>
      <c r="G7192" s="34"/>
      <c r="H7192" s="34"/>
    </row>
    <row r="7193" spans="5:8" x14ac:dyDescent="0.2">
      <c r="E7193" s="93"/>
      <c r="F7193" s="34"/>
      <c r="G7193" s="34"/>
      <c r="H7193" s="34"/>
    </row>
    <row r="7194" spans="5:8" x14ac:dyDescent="0.2">
      <c r="E7194" s="93"/>
      <c r="F7194" s="34"/>
      <c r="G7194" s="34"/>
      <c r="H7194" s="34"/>
    </row>
    <row r="7195" spans="5:8" x14ac:dyDescent="0.2">
      <c r="E7195" s="93"/>
      <c r="F7195" s="34"/>
      <c r="G7195" s="34"/>
      <c r="H7195" s="34"/>
    </row>
    <row r="7196" spans="5:8" x14ac:dyDescent="0.2">
      <c r="E7196" s="93"/>
      <c r="F7196" s="34"/>
      <c r="G7196" s="34"/>
      <c r="H7196" s="34"/>
    </row>
    <row r="7197" spans="5:8" x14ac:dyDescent="0.2">
      <c r="E7197" s="93"/>
      <c r="F7197" s="34"/>
      <c r="G7197" s="34"/>
      <c r="H7197" s="34"/>
    </row>
    <row r="7198" spans="5:8" x14ac:dyDescent="0.2">
      <c r="E7198" s="93"/>
      <c r="F7198" s="34"/>
      <c r="G7198" s="34"/>
      <c r="H7198" s="34"/>
    </row>
    <row r="7199" spans="5:8" x14ac:dyDescent="0.2">
      <c r="E7199" s="93"/>
      <c r="F7199" s="34"/>
      <c r="G7199" s="34"/>
      <c r="H7199" s="34"/>
    </row>
    <row r="7200" spans="5:8" x14ac:dyDescent="0.2">
      <c r="E7200" s="93"/>
      <c r="F7200" s="34"/>
      <c r="G7200" s="34"/>
      <c r="H7200" s="34"/>
    </row>
    <row r="7201" spans="5:8" x14ac:dyDescent="0.2">
      <c r="E7201" s="93"/>
      <c r="F7201" s="34"/>
      <c r="G7201" s="34"/>
      <c r="H7201" s="34"/>
    </row>
    <row r="7202" spans="5:8" x14ac:dyDescent="0.2">
      <c r="E7202" s="93"/>
      <c r="F7202" s="34"/>
      <c r="G7202" s="34"/>
      <c r="H7202" s="34"/>
    </row>
    <row r="7203" spans="5:8" x14ac:dyDescent="0.2">
      <c r="E7203" s="93"/>
      <c r="F7203" s="34"/>
      <c r="G7203" s="34"/>
      <c r="H7203" s="34"/>
    </row>
    <row r="7204" spans="5:8" x14ac:dyDescent="0.2">
      <c r="E7204" s="93"/>
      <c r="F7204" s="34"/>
      <c r="G7204" s="34"/>
      <c r="H7204" s="34"/>
    </row>
    <row r="7205" spans="5:8" x14ac:dyDescent="0.2">
      <c r="E7205" s="93"/>
      <c r="F7205" s="34"/>
      <c r="G7205" s="34"/>
      <c r="H7205" s="34"/>
    </row>
    <row r="7206" spans="5:8" x14ac:dyDescent="0.2">
      <c r="E7206" s="93"/>
      <c r="F7206" s="34"/>
      <c r="G7206" s="34"/>
      <c r="H7206" s="34"/>
    </row>
    <row r="7207" spans="5:8" x14ac:dyDescent="0.2">
      <c r="E7207" s="93"/>
      <c r="F7207" s="34"/>
      <c r="G7207" s="34"/>
      <c r="H7207" s="34"/>
    </row>
    <row r="7208" spans="5:8" x14ac:dyDescent="0.2">
      <c r="E7208" s="93"/>
      <c r="F7208" s="34"/>
      <c r="G7208" s="34"/>
      <c r="H7208" s="34"/>
    </row>
    <row r="7209" spans="5:8" x14ac:dyDescent="0.2">
      <c r="E7209" s="93"/>
      <c r="F7209" s="34"/>
      <c r="G7209" s="34"/>
      <c r="H7209" s="34"/>
    </row>
    <row r="7210" spans="5:8" x14ac:dyDescent="0.2">
      <c r="E7210" s="93"/>
      <c r="F7210" s="34"/>
      <c r="G7210" s="34"/>
      <c r="H7210" s="34"/>
    </row>
    <row r="7211" spans="5:8" x14ac:dyDescent="0.2">
      <c r="E7211" s="93"/>
      <c r="F7211" s="34"/>
      <c r="G7211" s="34"/>
      <c r="H7211" s="34"/>
    </row>
    <row r="7212" spans="5:8" x14ac:dyDescent="0.2">
      <c r="E7212" s="93"/>
      <c r="F7212" s="34"/>
      <c r="G7212" s="34"/>
      <c r="H7212" s="34"/>
    </row>
    <row r="7213" spans="5:8" x14ac:dyDescent="0.2">
      <c r="E7213" s="93"/>
      <c r="F7213" s="34"/>
      <c r="G7213" s="34"/>
      <c r="H7213" s="34"/>
    </row>
    <row r="7214" spans="5:8" x14ac:dyDescent="0.2">
      <c r="E7214" s="93"/>
      <c r="F7214" s="34"/>
      <c r="G7214" s="34"/>
      <c r="H7214" s="34"/>
    </row>
    <row r="7215" spans="5:8" x14ac:dyDescent="0.2">
      <c r="E7215" s="93"/>
      <c r="F7215" s="34"/>
      <c r="G7215" s="34"/>
      <c r="H7215" s="34"/>
    </row>
    <row r="7216" spans="5:8" x14ac:dyDescent="0.2">
      <c r="E7216" s="93"/>
      <c r="F7216" s="34"/>
      <c r="G7216" s="34"/>
      <c r="H7216" s="34"/>
    </row>
    <row r="7217" spans="5:8" x14ac:dyDescent="0.2">
      <c r="E7217" s="93"/>
      <c r="F7217" s="34"/>
      <c r="G7217" s="34"/>
      <c r="H7217" s="34"/>
    </row>
    <row r="7218" spans="5:8" x14ac:dyDescent="0.2">
      <c r="E7218" s="93"/>
      <c r="F7218" s="34"/>
      <c r="G7218" s="34"/>
      <c r="H7218" s="34"/>
    </row>
    <row r="7219" spans="5:8" x14ac:dyDescent="0.2">
      <c r="E7219" s="93"/>
      <c r="F7219" s="34"/>
      <c r="G7219" s="34"/>
      <c r="H7219" s="34"/>
    </row>
    <row r="7220" spans="5:8" x14ac:dyDescent="0.2">
      <c r="E7220" s="93"/>
      <c r="F7220" s="34"/>
      <c r="G7220" s="34"/>
      <c r="H7220" s="34"/>
    </row>
    <row r="7221" spans="5:8" x14ac:dyDescent="0.2">
      <c r="E7221" s="93"/>
      <c r="F7221" s="34"/>
      <c r="G7221" s="34"/>
      <c r="H7221" s="34"/>
    </row>
    <row r="7222" spans="5:8" x14ac:dyDescent="0.2">
      <c r="E7222" s="93"/>
      <c r="F7222" s="34"/>
      <c r="G7222" s="34"/>
      <c r="H7222" s="34"/>
    </row>
    <row r="7223" spans="5:8" x14ac:dyDescent="0.2">
      <c r="E7223" s="93"/>
      <c r="F7223" s="34"/>
      <c r="G7223" s="34"/>
      <c r="H7223" s="34"/>
    </row>
    <row r="7224" spans="5:8" x14ac:dyDescent="0.2">
      <c r="E7224" s="93"/>
      <c r="F7224" s="34"/>
      <c r="G7224" s="34"/>
      <c r="H7224" s="34"/>
    </row>
    <row r="7225" spans="5:8" x14ac:dyDescent="0.2">
      <c r="E7225" s="93"/>
      <c r="F7225" s="34"/>
      <c r="G7225" s="34"/>
      <c r="H7225" s="34"/>
    </row>
    <row r="7226" spans="5:8" x14ac:dyDescent="0.2">
      <c r="E7226" s="93"/>
      <c r="F7226" s="34"/>
      <c r="G7226" s="34"/>
      <c r="H7226" s="34"/>
    </row>
    <row r="7227" spans="5:8" x14ac:dyDescent="0.2">
      <c r="E7227" s="93"/>
      <c r="F7227" s="34"/>
      <c r="G7227" s="34"/>
      <c r="H7227" s="34"/>
    </row>
    <row r="7228" spans="5:8" x14ac:dyDescent="0.2">
      <c r="E7228" s="93"/>
      <c r="F7228" s="34"/>
      <c r="G7228" s="34"/>
      <c r="H7228" s="34"/>
    </row>
    <row r="7229" spans="5:8" x14ac:dyDescent="0.2">
      <c r="E7229" s="93"/>
      <c r="F7229" s="34"/>
      <c r="G7229" s="34"/>
      <c r="H7229" s="34"/>
    </row>
    <row r="7230" spans="5:8" x14ac:dyDescent="0.2">
      <c r="E7230" s="93"/>
      <c r="F7230" s="34"/>
      <c r="G7230" s="34"/>
      <c r="H7230" s="34"/>
    </row>
    <row r="7231" spans="5:8" x14ac:dyDescent="0.2">
      <c r="E7231" s="93"/>
      <c r="F7231" s="34"/>
      <c r="G7231" s="34"/>
      <c r="H7231" s="34"/>
    </row>
    <row r="7232" spans="5:8" x14ac:dyDescent="0.2">
      <c r="E7232" s="93"/>
      <c r="F7232" s="34"/>
      <c r="G7232" s="34"/>
      <c r="H7232" s="34"/>
    </row>
    <row r="7233" spans="5:8" x14ac:dyDescent="0.2">
      <c r="E7233" s="93"/>
      <c r="F7233" s="34"/>
      <c r="G7233" s="34"/>
      <c r="H7233" s="34"/>
    </row>
    <row r="7234" spans="5:8" x14ac:dyDescent="0.2">
      <c r="E7234" s="93"/>
      <c r="F7234" s="34"/>
      <c r="G7234" s="34"/>
      <c r="H7234" s="34"/>
    </row>
    <row r="7235" spans="5:8" x14ac:dyDescent="0.2">
      <c r="E7235" s="93"/>
      <c r="F7235" s="34"/>
      <c r="G7235" s="34"/>
      <c r="H7235" s="34"/>
    </row>
    <row r="7236" spans="5:8" x14ac:dyDescent="0.2">
      <c r="E7236" s="93"/>
      <c r="F7236" s="34"/>
      <c r="G7236" s="34"/>
      <c r="H7236" s="34"/>
    </row>
    <row r="7237" spans="5:8" x14ac:dyDescent="0.2">
      <c r="E7237" s="93"/>
      <c r="F7237" s="34"/>
      <c r="G7237" s="34"/>
      <c r="H7237" s="34"/>
    </row>
    <row r="7238" spans="5:8" x14ac:dyDescent="0.2">
      <c r="E7238" s="93"/>
      <c r="F7238" s="34"/>
      <c r="G7238" s="34"/>
      <c r="H7238" s="34"/>
    </row>
    <row r="7239" spans="5:8" x14ac:dyDescent="0.2">
      <c r="E7239" s="93"/>
      <c r="F7239" s="34"/>
      <c r="G7239" s="34"/>
      <c r="H7239" s="34"/>
    </row>
    <row r="7240" spans="5:8" x14ac:dyDescent="0.2">
      <c r="E7240" s="93"/>
      <c r="F7240" s="34"/>
      <c r="G7240" s="34"/>
      <c r="H7240" s="34"/>
    </row>
    <row r="7241" spans="5:8" x14ac:dyDescent="0.2">
      <c r="E7241" s="93"/>
      <c r="F7241" s="34"/>
      <c r="G7241" s="34"/>
      <c r="H7241" s="34"/>
    </row>
    <row r="7242" spans="5:8" x14ac:dyDescent="0.2">
      <c r="E7242" s="93"/>
      <c r="F7242" s="34"/>
      <c r="G7242" s="34"/>
      <c r="H7242" s="34"/>
    </row>
    <row r="7243" spans="5:8" x14ac:dyDescent="0.2">
      <c r="E7243" s="93"/>
      <c r="F7243" s="34"/>
      <c r="G7243" s="34"/>
      <c r="H7243" s="34"/>
    </row>
    <row r="7244" spans="5:8" x14ac:dyDescent="0.2">
      <c r="E7244" s="93"/>
      <c r="F7244" s="34"/>
      <c r="G7244" s="34"/>
      <c r="H7244" s="34"/>
    </row>
    <row r="7245" spans="5:8" x14ac:dyDescent="0.2">
      <c r="E7245" s="93"/>
      <c r="F7245" s="34"/>
      <c r="G7245" s="34"/>
      <c r="H7245" s="34"/>
    </row>
    <row r="7246" spans="5:8" x14ac:dyDescent="0.2">
      <c r="E7246" s="93"/>
      <c r="F7246" s="34"/>
      <c r="G7246" s="34"/>
      <c r="H7246" s="34"/>
    </row>
    <row r="7247" spans="5:8" x14ac:dyDescent="0.2">
      <c r="E7247" s="93"/>
      <c r="F7247" s="34"/>
      <c r="G7247" s="34"/>
      <c r="H7247" s="34"/>
    </row>
    <row r="7248" spans="5:8" x14ac:dyDescent="0.2">
      <c r="E7248" s="93"/>
      <c r="F7248" s="34"/>
      <c r="G7248" s="34"/>
      <c r="H7248" s="34"/>
    </row>
    <row r="7249" spans="5:8" x14ac:dyDescent="0.2">
      <c r="E7249" s="93"/>
      <c r="F7249" s="34"/>
      <c r="G7249" s="34"/>
      <c r="H7249" s="34"/>
    </row>
    <row r="7250" spans="5:8" x14ac:dyDescent="0.2">
      <c r="E7250" s="93"/>
      <c r="F7250" s="34"/>
      <c r="G7250" s="34"/>
      <c r="H7250" s="34"/>
    </row>
    <row r="7251" spans="5:8" x14ac:dyDescent="0.2">
      <c r="E7251" s="93"/>
      <c r="F7251" s="34"/>
      <c r="G7251" s="34"/>
      <c r="H7251" s="34"/>
    </row>
    <row r="7252" spans="5:8" x14ac:dyDescent="0.2">
      <c r="E7252" s="93"/>
      <c r="F7252" s="34"/>
      <c r="G7252" s="34"/>
      <c r="H7252" s="34"/>
    </row>
    <row r="7253" spans="5:8" x14ac:dyDescent="0.2">
      <c r="E7253" s="93"/>
      <c r="F7253" s="34"/>
      <c r="G7253" s="34"/>
      <c r="H7253" s="34"/>
    </row>
    <row r="7254" spans="5:8" x14ac:dyDescent="0.2">
      <c r="E7254" s="93"/>
      <c r="F7254" s="34"/>
      <c r="G7254" s="34"/>
      <c r="H7254" s="34"/>
    </row>
    <row r="7255" spans="5:8" x14ac:dyDescent="0.2">
      <c r="E7255" s="93"/>
      <c r="F7255" s="34"/>
      <c r="G7255" s="34"/>
      <c r="H7255" s="34"/>
    </row>
    <row r="7256" spans="5:8" x14ac:dyDescent="0.2">
      <c r="E7256" s="93"/>
      <c r="F7256" s="34"/>
      <c r="G7256" s="34"/>
      <c r="H7256" s="34"/>
    </row>
    <row r="7257" spans="5:8" x14ac:dyDescent="0.2">
      <c r="E7257" s="93"/>
      <c r="F7257" s="34"/>
      <c r="G7257" s="34"/>
      <c r="H7257" s="34"/>
    </row>
    <row r="7258" spans="5:8" x14ac:dyDescent="0.2">
      <c r="E7258" s="93"/>
      <c r="F7258" s="34"/>
      <c r="G7258" s="34"/>
      <c r="H7258" s="34"/>
    </row>
    <row r="7259" spans="5:8" x14ac:dyDescent="0.2">
      <c r="E7259" s="93"/>
      <c r="F7259" s="34"/>
      <c r="G7259" s="34"/>
      <c r="H7259" s="34"/>
    </row>
    <row r="7260" spans="5:8" x14ac:dyDescent="0.2">
      <c r="E7260" s="93"/>
      <c r="F7260" s="34"/>
      <c r="G7260" s="34"/>
      <c r="H7260" s="34"/>
    </row>
    <row r="7261" spans="5:8" x14ac:dyDescent="0.2">
      <c r="E7261" s="93"/>
      <c r="F7261" s="34"/>
      <c r="G7261" s="34"/>
      <c r="H7261" s="34"/>
    </row>
    <row r="7262" spans="5:8" x14ac:dyDescent="0.2">
      <c r="E7262" s="93"/>
      <c r="F7262" s="34"/>
      <c r="G7262" s="34"/>
      <c r="H7262" s="34"/>
    </row>
    <row r="7263" spans="5:8" x14ac:dyDescent="0.2">
      <c r="E7263" s="93"/>
      <c r="F7263" s="34"/>
      <c r="G7263" s="34"/>
      <c r="H7263" s="34"/>
    </row>
    <row r="7264" spans="5:8" x14ac:dyDescent="0.2">
      <c r="E7264" s="93"/>
      <c r="F7264" s="34"/>
      <c r="G7264" s="34"/>
      <c r="H7264" s="34"/>
    </row>
    <row r="7265" spans="5:8" x14ac:dyDescent="0.2">
      <c r="E7265" s="93"/>
      <c r="F7265" s="34"/>
      <c r="G7265" s="34"/>
      <c r="H7265" s="34"/>
    </row>
    <row r="7266" spans="5:8" x14ac:dyDescent="0.2">
      <c r="E7266" s="93"/>
      <c r="F7266" s="34"/>
      <c r="G7266" s="34"/>
      <c r="H7266" s="34"/>
    </row>
    <row r="7267" spans="5:8" x14ac:dyDescent="0.2">
      <c r="E7267" s="93"/>
      <c r="F7267" s="34"/>
      <c r="G7267" s="34"/>
      <c r="H7267" s="34"/>
    </row>
    <row r="7268" spans="5:8" x14ac:dyDescent="0.2">
      <c r="E7268" s="93"/>
      <c r="F7268" s="34"/>
      <c r="G7268" s="34"/>
      <c r="H7268" s="34"/>
    </row>
    <row r="7269" spans="5:8" x14ac:dyDescent="0.2">
      <c r="E7269" s="93"/>
      <c r="F7269" s="34"/>
      <c r="G7269" s="34"/>
      <c r="H7269" s="34"/>
    </row>
    <row r="7270" spans="5:8" x14ac:dyDescent="0.2">
      <c r="E7270" s="93"/>
      <c r="F7270" s="34"/>
      <c r="G7270" s="34"/>
      <c r="H7270" s="34"/>
    </row>
    <row r="7271" spans="5:8" x14ac:dyDescent="0.2">
      <c r="E7271" s="93"/>
      <c r="F7271" s="34"/>
      <c r="G7271" s="34"/>
      <c r="H7271" s="34"/>
    </row>
    <row r="7272" spans="5:8" x14ac:dyDescent="0.2">
      <c r="E7272" s="93"/>
      <c r="F7272" s="34"/>
      <c r="G7272" s="34"/>
      <c r="H7272" s="34"/>
    </row>
    <row r="7273" spans="5:8" x14ac:dyDescent="0.2">
      <c r="E7273" s="93"/>
      <c r="F7273" s="34"/>
      <c r="G7273" s="34"/>
      <c r="H7273" s="34"/>
    </row>
    <row r="7274" spans="5:8" x14ac:dyDescent="0.2">
      <c r="E7274" s="93"/>
      <c r="F7274" s="34"/>
      <c r="G7274" s="34"/>
      <c r="H7274" s="34"/>
    </row>
    <row r="7275" spans="5:8" x14ac:dyDescent="0.2">
      <c r="E7275" s="93"/>
      <c r="F7275" s="34"/>
      <c r="G7275" s="34"/>
      <c r="H7275" s="34"/>
    </row>
    <row r="7276" spans="5:8" x14ac:dyDescent="0.2">
      <c r="E7276" s="93"/>
      <c r="F7276" s="34"/>
      <c r="G7276" s="34"/>
      <c r="H7276" s="34"/>
    </row>
    <row r="7277" spans="5:8" x14ac:dyDescent="0.2">
      <c r="E7277" s="93"/>
      <c r="F7277" s="34"/>
      <c r="G7277" s="34"/>
      <c r="H7277" s="34"/>
    </row>
    <row r="7278" spans="5:8" x14ac:dyDescent="0.2">
      <c r="E7278" s="93"/>
      <c r="F7278" s="34"/>
      <c r="G7278" s="34"/>
      <c r="H7278" s="34"/>
    </row>
    <row r="7279" spans="5:8" x14ac:dyDescent="0.2">
      <c r="E7279" s="93"/>
      <c r="F7279" s="34"/>
      <c r="G7279" s="34"/>
      <c r="H7279" s="34"/>
    </row>
    <row r="7280" spans="5:8" x14ac:dyDescent="0.2">
      <c r="E7280" s="93"/>
      <c r="F7280" s="34"/>
      <c r="G7280" s="34"/>
      <c r="H7280" s="34"/>
    </row>
    <row r="7281" spans="5:8" x14ac:dyDescent="0.2">
      <c r="E7281" s="93"/>
      <c r="F7281" s="34"/>
      <c r="G7281" s="34"/>
      <c r="H7281" s="34"/>
    </row>
    <row r="7282" spans="5:8" x14ac:dyDescent="0.2">
      <c r="E7282" s="93"/>
      <c r="F7282" s="34"/>
      <c r="G7282" s="34"/>
      <c r="H7282" s="34"/>
    </row>
    <row r="7283" spans="5:8" x14ac:dyDescent="0.2">
      <c r="E7283" s="93"/>
      <c r="F7283" s="34"/>
      <c r="G7283" s="34"/>
      <c r="H7283" s="34"/>
    </row>
    <row r="7284" spans="5:8" x14ac:dyDescent="0.2">
      <c r="E7284" s="93"/>
      <c r="F7284" s="34"/>
      <c r="G7284" s="34"/>
      <c r="H7284" s="34"/>
    </row>
    <row r="7285" spans="5:8" x14ac:dyDescent="0.2">
      <c r="E7285" s="93"/>
      <c r="F7285" s="34"/>
      <c r="G7285" s="34"/>
      <c r="H7285" s="34"/>
    </row>
    <row r="7286" spans="5:8" x14ac:dyDescent="0.2">
      <c r="E7286" s="93"/>
      <c r="F7286" s="34"/>
      <c r="G7286" s="34"/>
      <c r="H7286" s="34"/>
    </row>
    <row r="7287" spans="5:8" x14ac:dyDescent="0.2">
      <c r="E7287" s="93"/>
      <c r="F7287" s="34"/>
      <c r="G7287" s="34"/>
      <c r="H7287" s="34"/>
    </row>
    <row r="7288" spans="5:8" x14ac:dyDescent="0.2">
      <c r="E7288" s="93"/>
      <c r="F7288" s="34"/>
      <c r="G7288" s="34"/>
      <c r="H7288" s="34"/>
    </row>
    <row r="7289" spans="5:8" x14ac:dyDescent="0.2">
      <c r="E7289" s="93"/>
      <c r="F7289" s="34"/>
      <c r="G7289" s="34"/>
      <c r="H7289" s="34"/>
    </row>
    <row r="7290" spans="5:8" x14ac:dyDescent="0.2">
      <c r="E7290" s="93"/>
      <c r="F7290" s="34"/>
      <c r="G7290" s="34"/>
      <c r="H7290" s="34"/>
    </row>
    <row r="7291" spans="5:8" x14ac:dyDescent="0.2">
      <c r="E7291" s="93"/>
      <c r="F7291" s="34"/>
      <c r="G7291" s="34"/>
      <c r="H7291" s="34"/>
    </row>
    <row r="7292" spans="5:8" x14ac:dyDescent="0.2">
      <c r="E7292" s="93"/>
      <c r="F7292" s="34"/>
      <c r="G7292" s="34"/>
      <c r="H7292" s="34"/>
    </row>
    <row r="7293" spans="5:8" x14ac:dyDescent="0.2">
      <c r="E7293" s="93"/>
      <c r="F7293" s="34"/>
      <c r="G7293" s="34"/>
      <c r="H7293" s="34"/>
    </row>
    <row r="7294" spans="5:8" x14ac:dyDescent="0.2">
      <c r="E7294" s="93"/>
      <c r="F7294" s="34"/>
      <c r="G7294" s="34"/>
      <c r="H7294" s="34"/>
    </row>
    <row r="7295" spans="5:8" x14ac:dyDescent="0.2">
      <c r="E7295" s="93"/>
      <c r="F7295" s="34"/>
      <c r="G7295" s="34"/>
      <c r="H7295" s="34"/>
    </row>
    <row r="7296" spans="5:8" x14ac:dyDescent="0.2">
      <c r="E7296" s="93"/>
      <c r="F7296" s="34"/>
      <c r="G7296" s="34"/>
      <c r="H7296" s="34"/>
    </row>
    <row r="7297" spans="5:8" x14ac:dyDescent="0.2">
      <c r="E7297" s="93"/>
      <c r="F7297" s="34"/>
      <c r="G7297" s="34"/>
      <c r="H7297" s="34"/>
    </row>
    <row r="7298" spans="5:8" x14ac:dyDescent="0.2">
      <c r="E7298" s="93"/>
      <c r="F7298" s="34"/>
      <c r="G7298" s="34"/>
      <c r="H7298" s="34"/>
    </row>
    <row r="7299" spans="5:8" x14ac:dyDescent="0.2">
      <c r="E7299" s="93"/>
      <c r="F7299" s="34"/>
      <c r="G7299" s="34"/>
      <c r="H7299" s="34"/>
    </row>
    <row r="7300" spans="5:8" x14ac:dyDescent="0.2">
      <c r="E7300" s="93"/>
      <c r="F7300" s="34"/>
      <c r="G7300" s="34"/>
      <c r="H7300" s="34"/>
    </row>
    <row r="7301" spans="5:8" x14ac:dyDescent="0.2">
      <c r="E7301" s="93"/>
      <c r="F7301" s="34"/>
      <c r="G7301" s="34"/>
      <c r="H7301" s="34"/>
    </row>
    <row r="7302" spans="5:8" x14ac:dyDescent="0.2">
      <c r="E7302" s="93"/>
      <c r="F7302" s="34"/>
      <c r="G7302" s="34"/>
      <c r="H7302" s="34"/>
    </row>
    <row r="7303" spans="5:8" x14ac:dyDescent="0.2">
      <c r="E7303" s="93"/>
      <c r="F7303" s="34"/>
      <c r="G7303" s="34"/>
      <c r="H7303" s="34"/>
    </row>
    <row r="7304" spans="5:8" x14ac:dyDescent="0.2">
      <c r="E7304" s="93"/>
      <c r="F7304" s="34"/>
      <c r="G7304" s="34"/>
      <c r="H7304" s="34"/>
    </row>
    <row r="7305" spans="5:8" x14ac:dyDescent="0.2">
      <c r="E7305" s="93"/>
      <c r="F7305" s="34"/>
      <c r="G7305" s="34"/>
      <c r="H7305" s="34"/>
    </row>
    <row r="7306" spans="5:8" x14ac:dyDescent="0.2">
      <c r="E7306" s="93"/>
      <c r="F7306" s="34"/>
      <c r="G7306" s="34"/>
      <c r="H7306" s="34"/>
    </row>
    <row r="7307" spans="5:8" x14ac:dyDescent="0.2">
      <c r="E7307" s="93"/>
      <c r="F7307" s="34"/>
      <c r="G7307" s="34"/>
      <c r="H7307" s="34"/>
    </row>
    <row r="7308" spans="5:8" x14ac:dyDescent="0.2">
      <c r="E7308" s="93"/>
      <c r="F7308" s="34"/>
      <c r="G7308" s="34"/>
      <c r="H7308" s="34"/>
    </row>
    <row r="7309" spans="5:8" x14ac:dyDescent="0.2">
      <c r="E7309" s="93"/>
      <c r="F7309" s="34"/>
      <c r="G7309" s="34"/>
      <c r="H7309" s="34"/>
    </row>
    <row r="7310" spans="5:8" x14ac:dyDescent="0.2">
      <c r="E7310" s="93"/>
      <c r="F7310" s="34"/>
      <c r="G7310" s="34"/>
      <c r="H7310" s="34"/>
    </row>
    <row r="7311" spans="5:8" x14ac:dyDescent="0.2">
      <c r="E7311" s="93"/>
      <c r="F7311" s="34"/>
      <c r="G7311" s="34"/>
      <c r="H7311" s="34"/>
    </row>
    <row r="7312" spans="5:8" x14ac:dyDescent="0.2">
      <c r="E7312" s="93"/>
      <c r="F7312" s="34"/>
      <c r="G7312" s="34"/>
      <c r="H7312" s="34"/>
    </row>
    <row r="7313" spans="5:8" x14ac:dyDescent="0.2">
      <c r="E7313" s="93"/>
      <c r="F7313" s="34"/>
      <c r="G7313" s="34"/>
      <c r="H7313" s="34"/>
    </row>
    <row r="7314" spans="5:8" x14ac:dyDescent="0.2">
      <c r="E7314" s="93"/>
      <c r="F7314" s="34"/>
      <c r="G7314" s="34"/>
      <c r="H7314" s="34"/>
    </row>
    <row r="7315" spans="5:8" x14ac:dyDescent="0.2">
      <c r="E7315" s="93"/>
      <c r="F7315" s="34"/>
      <c r="G7315" s="34"/>
      <c r="H7315" s="34"/>
    </row>
    <row r="7316" spans="5:8" x14ac:dyDescent="0.2">
      <c r="E7316" s="93"/>
      <c r="F7316" s="34"/>
      <c r="G7316" s="34"/>
      <c r="H7316" s="34"/>
    </row>
    <row r="7317" spans="5:8" x14ac:dyDescent="0.2">
      <c r="E7317" s="93"/>
      <c r="F7317" s="34"/>
      <c r="G7317" s="34"/>
      <c r="H7317" s="34"/>
    </row>
    <row r="7318" spans="5:8" x14ac:dyDescent="0.2">
      <c r="E7318" s="93"/>
      <c r="F7318" s="34"/>
      <c r="G7318" s="34"/>
      <c r="H7318" s="34"/>
    </row>
    <row r="7319" spans="5:8" x14ac:dyDescent="0.2">
      <c r="E7319" s="93"/>
      <c r="F7319" s="34"/>
      <c r="G7319" s="34"/>
      <c r="H7319" s="34"/>
    </row>
    <row r="7320" spans="5:8" x14ac:dyDescent="0.2">
      <c r="E7320" s="93"/>
      <c r="F7320" s="34"/>
      <c r="G7320" s="34"/>
      <c r="H7320" s="34"/>
    </row>
    <row r="7321" spans="5:8" x14ac:dyDescent="0.2">
      <c r="E7321" s="93"/>
      <c r="F7321" s="34"/>
      <c r="G7321" s="34"/>
      <c r="H7321" s="34"/>
    </row>
    <row r="7322" spans="5:8" x14ac:dyDescent="0.2">
      <c r="E7322" s="93"/>
      <c r="F7322" s="34"/>
      <c r="G7322" s="34"/>
      <c r="H7322" s="34"/>
    </row>
    <row r="7323" spans="5:8" x14ac:dyDescent="0.2">
      <c r="E7323" s="93"/>
      <c r="F7323" s="34"/>
      <c r="G7323" s="34"/>
      <c r="H7323" s="34"/>
    </row>
    <row r="7324" spans="5:8" x14ac:dyDescent="0.2">
      <c r="E7324" s="93"/>
      <c r="F7324" s="34"/>
      <c r="G7324" s="34"/>
      <c r="H7324" s="34"/>
    </row>
    <row r="7325" spans="5:8" x14ac:dyDescent="0.2">
      <c r="E7325" s="93"/>
      <c r="F7325" s="34"/>
      <c r="G7325" s="34"/>
      <c r="H7325" s="34"/>
    </row>
    <row r="7326" spans="5:8" x14ac:dyDescent="0.2">
      <c r="E7326" s="93"/>
      <c r="F7326" s="34"/>
      <c r="G7326" s="34"/>
      <c r="H7326" s="34"/>
    </row>
    <row r="7327" spans="5:8" x14ac:dyDescent="0.2">
      <c r="E7327" s="93"/>
      <c r="F7327" s="34"/>
      <c r="G7327" s="34"/>
      <c r="H7327" s="34"/>
    </row>
    <row r="7328" spans="5:8" x14ac:dyDescent="0.2">
      <c r="E7328" s="93"/>
      <c r="F7328" s="34"/>
      <c r="G7328" s="34"/>
      <c r="H7328" s="34"/>
    </row>
    <row r="7329" spans="5:8" x14ac:dyDescent="0.2">
      <c r="E7329" s="93"/>
      <c r="F7329" s="34"/>
      <c r="G7329" s="34"/>
      <c r="H7329" s="34"/>
    </row>
    <row r="7330" spans="5:8" x14ac:dyDescent="0.2">
      <c r="E7330" s="93"/>
      <c r="F7330" s="34"/>
      <c r="G7330" s="34"/>
      <c r="H7330" s="34"/>
    </row>
    <row r="7331" spans="5:8" x14ac:dyDescent="0.2">
      <c r="E7331" s="93"/>
      <c r="F7331" s="34"/>
      <c r="G7331" s="34"/>
      <c r="H7331" s="34"/>
    </row>
    <row r="7332" spans="5:8" x14ac:dyDescent="0.2">
      <c r="E7332" s="93"/>
      <c r="F7332" s="34"/>
      <c r="G7332" s="34"/>
      <c r="H7332" s="34"/>
    </row>
    <row r="7333" spans="5:8" x14ac:dyDescent="0.2">
      <c r="E7333" s="93"/>
      <c r="F7333" s="34"/>
      <c r="G7333" s="34"/>
      <c r="H7333" s="34"/>
    </row>
    <row r="7334" spans="5:8" x14ac:dyDescent="0.2">
      <c r="E7334" s="93"/>
      <c r="F7334" s="34"/>
      <c r="G7334" s="34"/>
      <c r="H7334" s="34"/>
    </row>
    <row r="7335" spans="5:8" x14ac:dyDescent="0.2">
      <c r="E7335" s="93"/>
      <c r="F7335" s="34"/>
      <c r="G7335" s="34"/>
      <c r="H7335" s="34"/>
    </row>
    <row r="7336" spans="5:8" x14ac:dyDescent="0.2">
      <c r="E7336" s="93"/>
      <c r="F7336" s="34"/>
      <c r="G7336" s="34"/>
      <c r="H7336" s="34"/>
    </row>
    <row r="7337" spans="5:8" x14ac:dyDescent="0.2">
      <c r="E7337" s="93"/>
      <c r="F7337" s="34"/>
      <c r="G7337" s="34"/>
      <c r="H7337" s="34"/>
    </row>
    <row r="7338" spans="5:8" x14ac:dyDescent="0.2">
      <c r="E7338" s="93"/>
      <c r="F7338" s="34"/>
      <c r="G7338" s="34"/>
      <c r="H7338" s="34"/>
    </row>
    <row r="7339" spans="5:8" x14ac:dyDescent="0.2">
      <c r="E7339" s="93"/>
      <c r="F7339" s="34"/>
      <c r="G7339" s="34"/>
      <c r="H7339" s="34"/>
    </row>
    <row r="7340" spans="5:8" x14ac:dyDescent="0.2">
      <c r="E7340" s="93"/>
      <c r="F7340" s="34"/>
      <c r="G7340" s="34"/>
      <c r="H7340" s="34"/>
    </row>
    <row r="7341" spans="5:8" x14ac:dyDescent="0.2">
      <c r="E7341" s="93"/>
      <c r="F7341" s="34"/>
      <c r="G7341" s="34"/>
      <c r="H7341" s="34"/>
    </row>
    <row r="7342" spans="5:8" x14ac:dyDescent="0.2">
      <c r="E7342" s="93"/>
      <c r="F7342" s="34"/>
      <c r="G7342" s="34"/>
      <c r="H7342" s="34"/>
    </row>
    <row r="7343" spans="5:8" x14ac:dyDescent="0.2">
      <c r="E7343" s="93"/>
      <c r="F7343" s="34"/>
      <c r="G7343" s="34"/>
      <c r="H7343" s="34"/>
    </row>
    <row r="7344" spans="5:8" x14ac:dyDescent="0.2">
      <c r="E7344" s="93"/>
      <c r="F7344" s="34"/>
      <c r="G7344" s="34"/>
      <c r="H7344" s="34"/>
    </row>
    <row r="7345" spans="5:8" x14ac:dyDescent="0.2">
      <c r="E7345" s="93"/>
      <c r="F7345" s="34"/>
      <c r="G7345" s="34"/>
      <c r="H7345" s="34"/>
    </row>
    <row r="7346" spans="5:8" x14ac:dyDescent="0.2">
      <c r="E7346" s="93"/>
      <c r="F7346" s="34"/>
      <c r="G7346" s="34"/>
      <c r="H7346" s="34"/>
    </row>
    <row r="7347" spans="5:8" x14ac:dyDescent="0.2">
      <c r="E7347" s="93"/>
      <c r="F7347" s="34"/>
      <c r="G7347" s="34"/>
      <c r="H7347" s="34"/>
    </row>
    <row r="7348" spans="5:8" x14ac:dyDescent="0.2">
      <c r="E7348" s="93"/>
      <c r="F7348" s="34"/>
      <c r="G7348" s="34"/>
      <c r="H7348" s="34"/>
    </row>
    <row r="7349" spans="5:8" x14ac:dyDescent="0.2">
      <c r="E7349" s="93"/>
      <c r="F7349" s="34"/>
      <c r="G7349" s="34"/>
      <c r="H7349" s="34"/>
    </row>
    <row r="7350" spans="5:8" x14ac:dyDescent="0.2">
      <c r="E7350" s="93"/>
      <c r="F7350" s="34"/>
      <c r="G7350" s="34"/>
      <c r="H7350" s="34"/>
    </row>
    <row r="7351" spans="5:8" x14ac:dyDescent="0.2">
      <c r="E7351" s="93"/>
      <c r="F7351" s="34"/>
      <c r="G7351" s="34"/>
      <c r="H7351" s="34"/>
    </row>
    <row r="7352" spans="5:8" x14ac:dyDescent="0.2">
      <c r="E7352" s="93"/>
      <c r="F7352" s="34"/>
      <c r="G7352" s="34"/>
      <c r="H7352" s="34"/>
    </row>
    <row r="7353" spans="5:8" x14ac:dyDescent="0.2">
      <c r="E7353" s="93"/>
      <c r="F7353" s="34"/>
      <c r="G7353" s="34"/>
      <c r="H7353" s="34"/>
    </row>
    <row r="7354" spans="5:8" x14ac:dyDescent="0.2">
      <c r="E7354" s="93"/>
      <c r="F7354" s="34"/>
      <c r="G7354" s="34"/>
      <c r="H7354" s="34"/>
    </row>
    <row r="7355" spans="5:8" x14ac:dyDescent="0.2">
      <c r="E7355" s="93"/>
      <c r="F7355" s="34"/>
      <c r="G7355" s="34"/>
      <c r="H7355" s="34"/>
    </row>
    <row r="7356" spans="5:8" x14ac:dyDescent="0.2">
      <c r="E7356" s="93"/>
      <c r="F7356" s="34"/>
      <c r="G7356" s="34"/>
      <c r="H7356" s="34"/>
    </row>
    <row r="7357" spans="5:8" x14ac:dyDescent="0.2">
      <c r="E7357" s="93"/>
      <c r="F7357" s="34"/>
      <c r="G7357" s="34"/>
      <c r="H7357" s="34"/>
    </row>
    <row r="7358" spans="5:8" x14ac:dyDescent="0.2">
      <c r="E7358" s="93"/>
      <c r="F7358" s="34"/>
      <c r="G7358" s="34"/>
      <c r="H7358" s="34"/>
    </row>
    <row r="7359" spans="5:8" x14ac:dyDescent="0.2">
      <c r="E7359" s="93"/>
      <c r="F7359" s="34"/>
      <c r="G7359" s="34"/>
      <c r="H7359" s="34"/>
    </row>
    <row r="7360" spans="5:8" x14ac:dyDescent="0.2">
      <c r="E7360" s="93"/>
      <c r="F7360" s="34"/>
      <c r="G7360" s="34"/>
      <c r="H7360" s="34"/>
    </row>
    <row r="7361" spans="5:8" x14ac:dyDescent="0.2">
      <c r="E7361" s="93"/>
      <c r="F7361" s="34"/>
      <c r="G7361" s="34"/>
      <c r="H7361" s="34"/>
    </row>
    <row r="7362" spans="5:8" x14ac:dyDescent="0.2">
      <c r="E7362" s="93"/>
      <c r="F7362" s="34"/>
      <c r="G7362" s="34"/>
      <c r="H7362" s="34"/>
    </row>
    <row r="7363" spans="5:8" x14ac:dyDescent="0.2">
      <c r="E7363" s="93"/>
      <c r="F7363" s="34"/>
      <c r="G7363" s="34"/>
      <c r="H7363" s="34"/>
    </row>
    <row r="7364" spans="5:8" x14ac:dyDescent="0.2">
      <c r="E7364" s="93"/>
      <c r="F7364" s="34"/>
      <c r="G7364" s="34"/>
      <c r="H7364" s="34"/>
    </row>
    <row r="7365" spans="5:8" x14ac:dyDescent="0.2">
      <c r="E7365" s="93"/>
      <c r="F7365" s="34"/>
      <c r="G7365" s="34"/>
      <c r="H7365" s="34"/>
    </row>
    <row r="7366" spans="5:8" x14ac:dyDescent="0.2">
      <c r="E7366" s="93"/>
      <c r="F7366" s="34"/>
      <c r="G7366" s="34"/>
      <c r="H7366" s="34"/>
    </row>
    <row r="7367" spans="5:8" x14ac:dyDescent="0.2">
      <c r="E7367" s="93"/>
      <c r="F7367" s="34"/>
      <c r="G7367" s="34"/>
      <c r="H7367" s="34"/>
    </row>
    <row r="7368" spans="5:8" x14ac:dyDescent="0.2">
      <c r="E7368" s="93"/>
      <c r="F7368" s="34"/>
      <c r="G7368" s="34"/>
      <c r="H7368" s="34"/>
    </row>
    <row r="7369" spans="5:8" x14ac:dyDescent="0.2">
      <c r="E7369" s="93"/>
      <c r="F7369" s="34"/>
      <c r="G7369" s="34"/>
      <c r="H7369" s="34"/>
    </row>
    <row r="7370" spans="5:8" x14ac:dyDescent="0.2">
      <c r="E7370" s="93"/>
      <c r="F7370" s="34"/>
      <c r="G7370" s="34"/>
      <c r="H7370" s="34"/>
    </row>
    <row r="7371" spans="5:8" x14ac:dyDescent="0.2">
      <c r="E7371" s="93"/>
      <c r="F7371" s="34"/>
      <c r="G7371" s="34"/>
      <c r="H7371" s="34"/>
    </row>
    <row r="7372" spans="5:8" x14ac:dyDescent="0.2">
      <c r="E7372" s="93"/>
      <c r="F7372" s="34"/>
      <c r="G7372" s="34"/>
      <c r="H7372" s="34"/>
    </row>
    <row r="7373" spans="5:8" x14ac:dyDescent="0.2">
      <c r="E7373" s="93"/>
      <c r="F7373" s="34"/>
      <c r="G7373" s="34"/>
      <c r="H7373" s="34"/>
    </row>
    <row r="7374" spans="5:8" x14ac:dyDescent="0.2">
      <c r="E7374" s="93"/>
      <c r="F7374" s="34"/>
      <c r="G7374" s="34"/>
      <c r="H7374" s="34"/>
    </row>
    <row r="7375" spans="5:8" x14ac:dyDescent="0.2">
      <c r="E7375" s="93"/>
      <c r="F7375" s="34"/>
      <c r="G7375" s="34"/>
      <c r="H7375" s="34"/>
    </row>
    <row r="7376" spans="5:8" x14ac:dyDescent="0.2">
      <c r="E7376" s="93"/>
      <c r="F7376" s="34"/>
      <c r="G7376" s="34"/>
      <c r="H7376" s="34"/>
    </row>
    <row r="7377" spans="5:8" x14ac:dyDescent="0.2">
      <c r="E7377" s="93"/>
      <c r="F7377" s="34"/>
      <c r="G7377" s="34"/>
      <c r="H7377" s="34"/>
    </row>
    <row r="7378" spans="5:8" x14ac:dyDescent="0.2">
      <c r="E7378" s="93"/>
      <c r="F7378" s="34"/>
      <c r="G7378" s="34"/>
      <c r="H7378" s="34"/>
    </row>
    <row r="7379" spans="5:8" x14ac:dyDescent="0.2">
      <c r="E7379" s="93"/>
      <c r="F7379" s="34"/>
      <c r="G7379" s="34"/>
      <c r="H7379" s="34"/>
    </row>
    <row r="7380" spans="5:8" x14ac:dyDescent="0.2">
      <c r="E7380" s="93"/>
      <c r="F7380" s="34"/>
      <c r="G7380" s="34"/>
      <c r="H7380" s="34"/>
    </row>
    <row r="7381" spans="5:8" x14ac:dyDescent="0.2">
      <c r="E7381" s="93"/>
      <c r="F7381" s="34"/>
      <c r="G7381" s="34"/>
      <c r="H7381" s="34"/>
    </row>
    <row r="7382" spans="5:8" x14ac:dyDescent="0.2">
      <c r="E7382" s="93"/>
      <c r="F7382" s="34"/>
      <c r="G7382" s="34"/>
      <c r="H7382" s="34"/>
    </row>
    <row r="7383" spans="5:8" x14ac:dyDescent="0.2">
      <c r="E7383" s="93"/>
      <c r="F7383" s="34"/>
      <c r="G7383" s="34"/>
      <c r="H7383" s="34"/>
    </row>
    <row r="7384" spans="5:8" x14ac:dyDescent="0.2">
      <c r="E7384" s="93"/>
      <c r="F7384" s="34"/>
      <c r="G7384" s="34"/>
      <c r="H7384" s="34"/>
    </row>
    <row r="7385" spans="5:8" x14ac:dyDescent="0.2">
      <c r="E7385" s="93"/>
      <c r="F7385" s="34"/>
      <c r="G7385" s="34"/>
      <c r="H7385" s="34"/>
    </row>
    <row r="7386" spans="5:8" x14ac:dyDescent="0.2">
      <c r="E7386" s="93"/>
      <c r="F7386" s="34"/>
      <c r="G7386" s="34"/>
      <c r="H7386" s="34"/>
    </row>
    <row r="7387" spans="5:8" x14ac:dyDescent="0.2">
      <c r="E7387" s="93"/>
      <c r="F7387" s="34"/>
      <c r="G7387" s="34"/>
      <c r="H7387" s="34"/>
    </row>
    <row r="7388" spans="5:8" x14ac:dyDescent="0.2">
      <c r="E7388" s="93"/>
      <c r="F7388" s="34"/>
      <c r="G7388" s="34"/>
      <c r="H7388" s="34"/>
    </row>
    <row r="7389" spans="5:8" x14ac:dyDescent="0.2">
      <c r="E7389" s="93"/>
      <c r="F7389" s="34"/>
      <c r="G7389" s="34"/>
      <c r="H7389" s="34"/>
    </row>
    <row r="7390" spans="5:8" x14ac:dyDescent="0.2">
      <c r="E7390" s="93"/>
      <c r="F7390" s="34"/>
      <c r="G7390" s="34"/>
      <c r="H7390" s="34"/>
    </row>
    <row r="7391" spans="5:8" x14ac:dyDescent="0.2">
      <c r="E7391" s="93"/>
      <c r="F7391" s="34"/>
      <c r="G7391" s="34"/>
      <c r="H7391" s="34"/>
    </row>
    <row r="7392" spans="5:8" x14ac:dyDescent="0.2">
      <c r="E7392" s="93"/>
      <c r="F7392" s="34"/>
      <c r="G7392" s="34"/>
      <c r="H7392" s="34"/>
    </row>
    <row r="7393" spans="5:8" x14ac:dyDescent="0.2">
      <c r="E7393" s="93"/>
      <c r="F7393" s="34"/>
      <c r="G7393" s="34"/>
      <c r="H7393" s="34"/>
    </row>
    <row r="7394" spans="5:8" x14ac:dyDescent="0.2">
      <c r="E7394" s="93"/>
      <c r="F7394" s="34"/>
      <c r="G7394" s="34"/>
      <c r="H7394" s="34"/>
    </row>
    <row r="7395" spans="5:8" x14ac:dyDescent="0.2">
      <c r="E7395" s="93"/>
      <c r="F7395" s="34"/>
      <c r="G7395" s="34"/>
      <c r="H7395" s="34"/>
    </row>
    <row r="7396" spans="5:8" x14ac:dyDescent="0.2">
      <c r="E7396" s="93"/>
      <c r="F7396" s="34"/>
      <c r="G7396" s="34"/>
      <c r="H7396" s="34"/>
    </row>
    <row r="7397" spans="5:8" x14ac:dyDescent="0.2">
      <c r="E7397" s="93"/>
      <c r="F7397" s="34"/>
      <c r="G7397" s="34"/>
      <c r="H7397" s="34"/>
    </row>
    <row r="7398" spans="5:8" x14ac:dyDescent="0.2">
      <c r="E7398" s="93"/>
      <c r="F7398" s="34"/>
      <c r="G7398" s="34"/>
      <c r="H7398" s="34"/>
    </row>
    <row r="7399" spans="5:8" x14ac:dyDescent="0.2">
      <c r="E7399" s="93"/>
      <c r="F7399" s="34"/>
      <c r="G7399" s="34"/>
      <c r="H7399" s="34"/>
    </row>
    <row r="7400" spans="5:8" x14ac:dyDescent="0.2">
      <c r="E7400" s="93"/>
      <c r="F7400" s="34"/>
      <c r="G7400" s="34"/>
      <c r="H7400" s="34"/>
    </row>
    <row r="7401" spans="5:8" x14ac:dyDescent="0.2">
      <c r="E7401" s="93"/>
      <c r="F7401" s="34"/>
      <c r="G7401" s="34"/>
      <c r="H7401" s="34"/>
    </row>
    <row r="7402" spans="5:8" x14ac:dyDescent="0.2">
      <c r="E7402" s="93"/>
      <c r="F7402" s="34"/>
      <c r="G7402" s="34"/>
      <c r="H7402" s="34"/>
    </row>
    <row r="7403" spans="5:8" x14ac:dyDescent="0.2">
      <c r="E7403" s="93"/>
      <c r="F7403" s="34"/>
      <c r="G7403" s="34"/>
      <c r="H7403" s="34"/>
    </row>
    <row r="7404" spans="5:8" x14ac:dyDescent="0.2">
      <c r="E7404" s="93"/>
      <c r="F7404" s="34"/>
      <c r="G7404" s="34"/>
      <c r="H7404" s="34"/>
    </row>
    <row r="7405" spans="5:8" x14ac:dyDescent="0.2">
      <c r="E7405" s="93"/>
      <c r="F7405" s="34"/>
      <c r="G7405" s="34"/>
      <c r="H7405" s="34"/>
    </row>
    <row r="7406" spans="5:8" x14ac:dyDescent="0.2">
      <c r="E7406" s="93"/>
      <c r="F7406" s="34"/>
      <c r="G7406" s="34"/>
      <c r="H7406" s="34"/>
    </row>
    <row r="7407" spans="5:8" x14ac:dyDescent="0.2">
      <c r="E7407" s="93"/>
      <c r="F7407" s="34"/>
      <c r="G7407" s="34"/>
      <c r="H7407" s="34"/>
    </row>
    <row r="7408" spans="5:8" x14ac:dyDescent="0.2">
      <c r="E7408" s="93"/>
      <c r="F7408" s="34"/>
      <c r="G7408" s="34"/>
      <c r="H7408" s="34"/>
    </row>
    <row r="7409" spans="5:8" x14ac:dyDescent="0.2">
      <c r="E7409" s="93"/>
      <c r="F7409" s="34"/>
      <c r="G7409" s="34"/>
      <c r="H7409" s="34"/>
    </row>
    <row r="7410" spans="5:8" x14ac:dyDescent="0.2">
      <c r="E7410" s="93"/>
      <c r="F7410" s="34"/>
      <c r="G7410" s="34"/>
      <c r="H7410" s="34"/>
    </row>
    <row r="7411" spans="5:8" x14ac:dyDescent="0.2">
      <c r="E7411" s="93"/>
      <c r="F7411" s="34"/>
      <c r="G7411" s="34"/>
      <c r="H7411" s="34"/>
    </row>
    <row r="7412" spans="5:8" x14ac:dyDescent="0.2">
      <c r="E7412" s="93"/>
      <c r="F7412" s="34"/>
      <c r="G7412" s="34"/>
      <c r="H7412" s="34"/>
    </row>
    <row r="7413" spans="5:8" x14ac:dyDescent="0.2">
      <c r="E7413" s="93"/>
      <c r="F7413" s="34"/>
      <c r="G7413" s="34"/>
      <c r="H7413" s="34"/>
    </row>
    <row r="7414" spans="5:8" x14ac:dyDescent="0.2">
      <c r="E7414" s="93"/>
      <c r="F7414" s="34"/>
      <c r="G7414" s="34"/>
      <c r="H7414" s="34"/>
    </row>
    <row r="7415" spans="5:8" x14ac:dyDescent="0.2">
      <c r="E7415" s="93"/>
      <c r="F7415" s="34"/>
      <c r="G7415" s="34"/>
      <c r="H7415" s="34"/>
    </row>
    <row r="7416" spans="5:8" x14ac:dyDescent="0.2">
      <c r="E7416" s="93"/>
      <c r="F7416" s="34"/>
      <c r="G7416" s="34"/>
      <c r="H7416" s="34"/>
    </row>
    <row r="7417" spans="5:8" x14ac:dyDescent="0.2">
      <c r="E7417" s="93"/>
      <c r="F7417" s="34"/>
      <c r="G7417" s="34"/>
      <c r="H7417" s="34"/>
    </row>
    <row r="7418" spans="5:8" x14ac:dyDescent="0.2">
      <c r="E7418" s="93"/>
      <c r="F7418" s="34"/>
      <c r="G7418" s="34"/>
      <c r="H7418" s="34"/>
    </row>
    <row r="7419" spans="5:8" x14ac:dyDescent="0.2">
      <c r="E7419" s="93"/>
      <c r="F7419" s="34"/>
      <c r="G7419" s="34"/>
      <c r="H7419" s="34"/>
    </row>
    <row r="7420" spans="5:8" x14ac:dyDescent="0.2">
      <c r="E7420" s="93"/>
      <c r="F7420" s="34"/>
      <c r="G7420" s="34"/>
      <c r="H7420" s="34"/>
    </row>
    <row r="7421" spans="5:8" x14ac:dyDescent="0.2">
      <c r="E7421" s="93"/>
      <c r="F7421" s="34"/>
      <c r="G7421" s="34"/>
      <c r="H7421" s="34"/>
    </row>
    <row r="7422" spans="5:8" x14ac:dyDescent="0.2">
      <c r="E7422" s="93"/>
      <c r="F7422" s="34"/>
      <c r="G7422" s="34"/>
      <c r="H7422" s="34"/>
    </row>
    <row r="7423" spans="5:8" x14ac:dyDescent="0.2">
      <c r="E7423" s="93"/>
      <c r="F7423" s="34"/>
      <c r="G7423" s="34"/>
      <c r="H7423" s="34"/>
    </row>
    <row r="7424" spans="5:8" x14ac:dyDescent="0.2">
      <c r="E7424" s="93"/>
      <c r="F7424" s="34"/>
      <c r="G7424" s="34"/>
      <c r="H7424" s="34"/>
    </row>
    <row r="7425" spans="5:8" x14ac:dyDescent="0.2">
      <c r="E7425" s="93"/>
      <c r="F7425" s="34"/>
      <c r="G7425" s="34"/>
      <c r="H7425" s="34"/>
    </row>
    <row r="7426" spans="5:8" x14ac:dyDescent="0.2">
      <c r="E7426" s="93"/>
      <c r="F7426" s="34"/>
      <c r="G7426" s="34"/>
      <c r="H7426" s="34"/>
    </row>
    <row r="7427" spans="5:8" x14ac:dyDescent="0.2">
      <c r="E7427" s="93"/>
      <c r="F7427" s="34"/>
      <c r="G7427" s="34"/>
      <c r="H7427" s="34"/>
    </row>
    <row r="7428" spans="5:8" x14ac:dyDescent="0.2">
      <c r="E7428" s="93"/>
      <c r="F7428" s="34"/>
      <c r="G7428" s="34"/>
      <c r="H7428" s="34"/>
    </row>
    <row r="7429" spans="5:8" x14ac:dyDescent="0.2">
      <c r="E7429" s="93"/>
      <c r="F7429" s="34"/>
      <c r="G7429" s="34"/>
      <c r="H7429" s="34"/>
    </row>
    <row r="7430" spans="5:8" x14ac:dyDescent="0.2">
      <c r="E7430" s="93"/>
      <c r="F7430" s="34"/>
      <c r="G7430" s="34"/>
      <c r="H7430" s="34"/>
    </row>
    <row r="7431" spans="5:8" x14ac:dyDescent="0.2">
      <c r="E7431" s="93"/>
      <c r="F7431" s="34"/>
      <c r="G7431" s="34"/>
      <c r="H7431" s="34"/>
    </row>
    <row r="7432" spans="5:8" x14ac:dyDescent="0.2">
      <c r="E7432" s="93"/>
      <c r="F7432" s="34"/>
      <c r="G7432" s="34"/>
      <c r="H7432" s="34"/>
    </row>
    <row r="7433" spans="5:8" x14ac:dyDescent="0.2">
      <c r="E7433" s="93"/>
      <c r="F7433" s="34"/>
      <c r="G7433" s="34"/>
      <c r="H7433" s="34"/>
    </row>
    <row r="7434" spans="5:8" x14ac:dyDescent="0.2">
      <c r="E7434" s="93"/>
      <c r="F7434" s="34"/>
      <c r="G7434" s="34"/>
      <c r="H7434" s="34"/>
    </row>
    <row r="7435" spans="5:8" x14ac:dyDescent="0.2">
      <c r="E7435" s="93"/>
      <c r="F7435" s="34"/>
      <c r="G7435" s="34"/>
      <c r="H7435" s="34"/>
    </row>
    <row r="7436" spans="5:8" x14ac:dyDescent="0.2">
      <c r="E7436" s="93"/>
      <c r="F7436" s="34"/>
      <c r="G7436" s="34"/>
      <c r="H7436" s="34"/>
    </row>
    <row r="7437" spans="5:8" x14ac:dyDescent="0.2">
      <c r="E7437" s="93"/>
      <c r="F7437" s="34"/>
      <c r="G7437" s="34"/>
      <c r="H7437" s="34"/>
    </row>
    <row r="7438" spans="5:8" x14ac:dyDescent="0.2">
      <c r="E7438" s="93"/>
      <c r="F7438" s="34"/>
      <c r="G7438" s="34"/>
      <c r="H7438" s="34"/>
    </row>
    <row r="7439" spans="5:8" x14ac:dyDescent="0.2">
      <c r="E7439" s="93"/>
      <c r="F7439" s="34"/>
      <c r="G7439" s="34"/>
      <c r="H7439" s="34"/>
    </row>
    <row r="7440" spans="5:8" x14ac:dyDescent="0.2">
      <c r="E7440" s="93"/>
      <c r="F7440" s="34"/>
      <c r="G7440" s="34"/>
      <c r="H7440" s="34"/>
    </row>
    <row r="7441" spans="5:8" x14ac:dyDescent="0.2">
      <c r="E7441" s="93"/>
      <c r="F7441" s="34"/>
      <c r="G7441" s="34"/>
      <c r="H7441" s="34"/>
    </row>
    <row r="7442" spans="5:8" x14ac:dyDescent="0.2">
      <c r="E7442" s="93"/>
      <c r="F7442" s="34"/>
      <c r="G7442" s="34"/>
      <c r="H7442" s="34"/>
    </row>
    <row r="7443" spans="5:8" x14ac:dyDescent="0.2">
      <c r="E7443" s="93"/>
      <c r="F7443" s="34"/>
      <c r="G7443" s="34"/>
      <c r="H7443" s="34"/>
    </row>
    <row r="7444" spans="5:8" x14ac:dyDescent="0.2">
      <c r="E7444" s="93"/>
      <c r="F7444" s="34"/>
      <c r="G7444" s="34"/>
      <c r="H7444" s="34"/>
    </row>
    <row r="7445" spans="5:8" x14ac:dyDescent="0.2">
      <c r="E7445" s="93"/>
      <c r="F7445" s="34"/>
      <c r="G7445" s="34"/>
      <c r="H7445" s="34"/>
    </row>
    <row r="7446" spans="5:8" x14ac:dyDescent="0.2">
      <c r="E7446" s="93"/>
      <c r="F7446" s="34"/>
      <c r="G7446" s="34"/>
      <c r="H7446" s="34"/>
    </row>
    <row r="7447" spans="5:8" x14ac:dyDescent="0.2">
      <c r="E7447" s="93"/>
      <c r="F7447" s="34"/>
      <c r="G7447" s="34"/>
      <c r="H7447" s="34"/>
    </row>
    <row r="7448" spans="5:8" x14ac:dyDescent="0.2">
      <c r="E7448" s="93"/>
      <c r="F7448" s="34"/>
      <c r="G7448" s="34"/>
      <c r="H7448" s="34"/>
    </row>
    <row r="7449" spans="5:8" x14ac:dyDescent="0.2">
      <c r="E7449" s="93"/>
      <c r="F7449" s="34"/>
      <c r="G7449" s="34"/>
      <c r="H7449" s="34"/>
    </row>
    <row r="7450" spans="5:8" x14ac:dyDescent="0.2">
      <c r="E7450" s="93"/>
      <c r="F7450" s="34"/>
      <c r="G7450" s="34"/>
      <c r="H7450" s="34"/>
    </row>
    <row r="7451" spans="5:8" x14ac:dyDescent="0.2">
      <c r="E7451" s="93"/>
      <c r="F7451" s="34"/>
      <c r="G7451" s="34"/>
      <c r="H7451" s="34"/>
    </row>
    <row r="7452" spans="5:8" x14ac:dyDescent="0.2">
      <c r="E7452" s="93"/>
      <c r="F7452" s="34"/>
      <c r="G7452" s="34"/>
      <c r="H7452" s="34"/>
    </row>
    <row r="7453" spans="5:8" x14ac:dyDescent="0.2">
      <c r="E7453" s="93"/>
      <c r="F7453" s="34"/>
      <c r="G7453" s="34"/>
      <c r="H7453" s="34"/>
    </row>
    <row r="7454" spans="5:8" x14ac:dyDescent="0.2">
      <c r="E7454" s="93"/>
      <c r="F7454" s="34"/>
      <c r="G7454" s="34"/>
      <c r="H7454" s="34"/>
    </row>
    <row r="7455" spans="5:8" x14ac:dyDescent="0.2">
      <c r="E7455" s="93"/>
      <c r="F7455" s="34"/>
      <c r="G7455" s="34"/>
      <c r="H7455" s="34"/>
    </row>
    <row r="7456" spans="5:8" x14ac:dyDescent="0.2">
      <c r="E7456" s="93"/>
      <c r="F7456" s="34"/>
      <c r="G7456" s="34"/>
      <c r="H7456" s="34"/>
    </row>
    <row r="7457" spans="5:8" x14ac:dyDescent="0.2">
      <c r="E7457" s="93"/>
      <c r="F7457" s="34"/>
      <c r="G7457" s="34"/>
      <c r="H7457" s="34"/>
    </row>
    <row r="7458" spans="5:8" x14ac:dyDescent="0.2">
      <c r="E7458" s="93"/>
      <c r="F7458" s="34"/>
      <c r="G7458" s="34"/>
      <c r="H7458" s="34"/>
    </row>
    <row r="7459" spans="5:8" x14ac:dyDescent="0.2">
      <c r="E7459" s="93"/>
      <c r="F7459" s="34"/>
      <c r="G7459" s="34"/>
      <c r="H7459" s="34"/>
    </row>
    <row r="7460" spans="5:8" x14ac:dyDescent="0.2">
      <c r="E7460" s="93"/>
      <c r="F7460" s="34"/>
      <c r="G7460" s="34"/>
      <c r="H7460" s="34"/>
    </row>
    <row r="7461" spans="5:8" x14ac:dyDescent="0.2">
      <c r="E7461" s="93"/>
      <c r="F7461" s="34"/>
      <c r="G7461" s="34"/>
      <c r="H7461" s="34"/>
    </row>
    <row r="7462" spans="5:8" x14ac:dyDescent="0.2">
      <c r="E7462" s="93"/>
      <c r="F7462" s="34"/>
      <c r="G7462" s="34"/>
      <c r="H7462" s="34"/>
    </row>
    <row r="7463" spans="5:8" x14ac:dyDescent="0.2">
      <c r="E7463" s="93"/>
      <c r="F7463" s="34"/>
      <c r="G7463" s="34"/>
      <c r="H7463" s="34"/>
    </row>
    <row r="7464" spans="5:8" x14ac:dyDescent="0.2">
      <c r="E7464" s="93"/>
      <c r="F7464" s="34"/>
      <c r="G7464" s="34"/>
      <c r="H7464" s="34"/>
    </row>
    <row r="7465" spans="5:8" x14ac:dyDescent="0.2">
      <c r="E7465" s="93"/>
      <c r="F7465" s="34"/>
      <c r="G7465" s="34"/>
      <c r="H7465" s="34"/>
    </row>
    <row r="7466" spans="5:8" x14ac:dyDescent="0.2">
      <c r="E7466" s="93"/>
      <c r="F7466" s="34"/>
      <c r="G7466" s="34"/>
      <c r="H7466" s="34"/>
    </row>
    <row r="7467" spans="5:8" x14ac:dyDescent="0.2">
      <c r="E7467" s="93"/>
      <c r="F7467" s="34"/>
      <c r="G7467" s="34"/>
      <c r="H7467" s="34"/>
    </row>
    <row r="7468" spans="5:8" x14ac:dyDescent="0.2">
      <c r="E7468" s="93"/>
      <c r="F7468" s="34"/>
      <c r="G7468" s="34"/>
      <c r="H7468" s="34"/>
    </row>
    <row r="7469" spans="5:8" x14ac:dyDescent="0.2">
      <c r="E7469" s="93"/>
      <c r="F7469" s="34"/>
      <c r="G7469" s="34"/>
      <c r="H7469" s="34"/>
    </row>
    <row r="7470" spans="5:8" x14ac:dyDescent="0.2">
      <c r="E7470" s="93"/>
      <c r="F7470" s="34"/>
      <c r="G7470" s="34"/>
      <c r="H7470" s="34"/>
    </row>
    <row r="7471" spans="5:8" x14ac:dyDescent="0.2">
      <c r="E7471" s="93"/>
      <c r="F7471" s="34"/>
      <c r="G7471" s="34"/>
      <c r="H7471" s="34"/>
    </row>
    <row r="7472" spans="5:8" x14ac:dyDescent="0.2">
      <c r="E7472" s="93"/>
      <c r="F7472" s="34"/>
      <c r="G7472" s="34"/>
      <c r="H7472" s="34"/>
    </row>
    <row r="7473" spans="5:8" x14ac:dyDescent="0.2">
      <c r="E7473" s="93"/>
      <c r="F7473" s="34"/>
      <c r="G7473" s="34"/>
      <c r="H7473" s="34"/>
    </row>
    <row r="7474" spans="5:8" x14ac:dyDescent="0.2">
      <c r="E7474" s="93"/>
      <c r="F7474" s="34"/>
      <c r="G7474" s="34"/>
      <c r="H7474" s="34"/>
    </row>
    <row r="7475" spans="5:8" x14ac:dyDescent="0.2">
      <c r="E7475" s="93"/>
      <c r="F7475" s="34"/>
      <c r="G7475" s="34"/>
      <c r="H7475" s="34"/>
    </row>
    <row r="7476" spans="5:8" x14ac:dyDescent="0.2">
      <c r="E7476" s="93"/>
      <c r="F7476" s="34"/>
      <c r="G7476" s="34"/>
      <c r="H7476" s="34"/>
    </row>
    <row r="7477" spans="5:8" x14ac:dyDescent="0.2">
      <c r="E7477" s="93"/>
      <c r="F7477" s="34"/>
      <c r="G7477" s="34"/>
      <c r="H7477" s="34"/>
    </row>
    <row r="7478" spans="5:8" x14ac:dyDescent="0.2">
      <c r="E7478" s="93"/>
      <c r="F7478" s="34"/>
      <c r="G7478" s="34"/>
      <c r="H7478" s="34"/>
    </row>
    <row r="7479" spans="5:8" x14ac:dyDescent="0.2">
      <c r="E7479" s="93"/>
      <c r="F7479" s="34"/>
      <c r="G7479" s="34"/>
      <c r="H7479" s="34"/>
    </row>
    <row r="7480" spans="5:8" x14ac:dyDescent="0.2">
      <c r="E7480" s="93"/>
      <c r="F7480" s="34"/>
      <c r="G7480" s="34"/>
      <c r="H7480" s="34"/>
    </row>
    <row r="7481" spans="5:8" x14ac:dyDescent="0.2">
      <c r="E7481" s="93"/>
      <c r="F7481" s="34"/>
      <c r="G7481" s="34"/>
      <c r="H7481" s="34"/>
    </row>
    <row r="7482" spans="5:8" x14ac:dyDescent="0.2">
      <c r="E7482" s="93"/>
      <c r="F7482" s="34"/>
      <c r="G7482" s="34"/>
      <c r="H7482" s="34"/>
    </row>
    <row r="7483" spans="5:8" x14ac:dyDescent="0.2">
      <c r="E7483" s="93"/>
      <c r="F7483" s="34"/>
      <c r="G7483" s="34"/>
      <c r="H7483" s="34"/>
    </row>
    <row r="7484" spans="5:8" x14ac:dyDescent="0.2">
      <c r="E7484" s="93"/>
      <c r="F7484" s="34"/>
      <c r="G7484" s="34"/>
      <c r="H7484" s="34"/>
    </row>
    <row r="7485" spans="5:8" x14ac:dyDescent="0.2">
      <c r="E7485" s="93"/>
      <c r="F7485" s="34"/>
      <c r="G7485" s="34"/>
      <c r="H7485" s="34"/>
    </row>
    <row r="7486" spans="5:8" x14ac:dyDescent="0.2">
      <c r="E7486" s="93"/>
      <c r="F7486" s="34"/>
      <c r="G7486" s="34"/>
      <c r="H7486" s="34"/>
    </row>
    <row r="7487" spans="5:8" x14ac:dyDescent="0.2">
      <c r="E7487" s="93"/>
      <c r="F7487" s="34"/>
      <c r="G7487" s="34"/>
      <c r="H7487" s="34"/>
    </row>
    <row r="7488" spans="5:8" x14ac:dyDescent="0.2">
      <c r="E7488" s="93"/>
      <c r="F7488" s="34"/>
      <c r="G7488" s="34"/>
      <c r="H7488" s="34"/>
    </row>
    <row r="7489" spans="5:8" x14ac:dyDescent="0.2">
      <c r="E7489" s="93"/>
      <c r="F7489" s="34"/>
      <c r="G7489" s="34"/>
      <c r="H7489" s="34"/>
    </row>
    <row r="7490" spans="5:8" x14ac:dyDescent="0.2">
      <c r="E7490" s="93"/>
      <c r="F7490" s="34"/>
      <c r="G7490" s="34"/>
      <c r="H7490" s="34"/>
    </row>
    <row r="7491" spans="5:8" x14ac:dyDescent="0.2">
      <c r="E7491" s="93"/>
      <c r="F7491" s="34"/>
      <c r="G7491" s="34"/>
      <c r="H7491" s="34"/>
    </row>
    <row r="7492" spans="5:8" x14ac:dyDescent="0.2">
      <c r="E7492" s="93"/>
      <c r="F7492" s="34"/>
      <c r="G7492" s="34"/>
      <c r="H7492" s="34"/>
    </row>
    <row r="7493" spans="5:8" x14ac:dyDescent="0.2">
      <c r="E7493" s="93"/>
      <c r="F7493" s="34"/>
      <c r="G7493" s="34"/>
      <c r="H7493" s="34"/>
    </row>
    <row r="7494" spans="5:8" x14ac:dyDescent="0.2">
      <c r="E7494" s="93"/>
      <c r="F7494" s="34"/>
      <c r="G7494" s="34"/>
      <c r="H7494" s="34"/>
    </row>
    <row r="7495" spans="5:8" x14ac:dyDescent="0.2">
      <c r="E7495" s="93"/>
      <c r="F7495" s="34"/>
      <c r="G7495" s="34"/>
      <c r="H7495" s="34"/>
    </row>
    <row r="7496" spans="5:8" x14ac:dyDescent="0.2">
      <c r="E7496" s="93"/>
      <c r="F7496" s="34"/>
      <c r="G7496" s="34"/>
      <c r="H7496" s="34"/>
    </row>
    <row r="7497" spans="5:8" x14ac:dyDescent="0.2">
      <c r="E7497" s="93"/>
      <c r="F7497" s="34"/>
      <c r="G7497" s="34"/>
      <c r="H7497" s="34"/>
    </row>
    <row r="7498" spans="5:8" x14ac:dyDescent="0.2">
      <c r="E7498" s="93"/>
      <c r="F7498" s="34"/>
      <c r="G7498" s="34"/>
      <c r="H7498" s="34"/>
    </row>
    <row r="7499" spans="5:8" x14ac:dyDescent="0.2">
      <c r="E7499" s="93"/>
      <c r="F7499" s="34"/>
      <c r="G7499" s="34"/>
      <c r="H7499" s="34"/>
    </row>
    <row r="7500" spans="5:8" x14ac:dyDescent="0.2">
      <c r="E7500" s="93"/>
      <c r="F7500" s="34"/>
      <c r="G7500" s="34"/>
      <c r="H7500" s="34"/>
    </row>
    <row r="7501" spans="5:8" x14ac:dyDescent="0.2">
      <c r="E7501" s="93"/>
      <c r="F7501" s="34"/>
      <c r="G7501" s="34"/>
      <c r="H7501" s="34"/>
    </row>
    <row r="7502" spans="5:8" x14ac:dyDescent="0.2">
      <c r="E7502" s="93"/>
      <c r="F7502" s="34"/>
      <c r="G7502" s="34"/>
      <c r="H7502" s="34"/>
    </row>
    <row r="7503" spans="5:8" x14ac:dyDescent="0.2">
      <c r="E7503" s="93"/>
      <c r="F7503" s="34"/>
      <c r="G7503" s="34"/>
      <c r="H7503" s="34"/>
    </row>
    <row r="7504" spans="5:8" x14ac:dyDescent="0.2">
      <c r="E7504" s="93"/>
      <c r="F7504" s="34"/>
      <c r="G7504" s="34"/>
      <c r="H7504" s="34"/>
    </row>
    <row r="7505" spans="5:8" x14ac:dyDescent="0.2">
      <c r="E7505" s="93"/>
      <c r="F7505" s="34"/>
      <c r="G7505" s="34"/>
      <c r="H7505" s="34"/>
    </row>
    <row r="7506" spans="5:8" x14ac:dyDescent="0.2">
      <c r="E7506" s="93"/>
      <c r="F7506" s="34"/>
      <c r="G7506" s="34"/>
      <c r="H7506" s="34"/>
    </row>
    <row r="7507" spans="5:8" x14ac:dyDescent="0.2">
      <c r="E7507" s="93"/>
      <c r="F7507" s="34"/>
      <c r="G7507" s="34"/>
      <c r="H7507" s="34"/>
    </row>
    <row r="7508" spans="5:8" x14ac:dyDescent="0.2">
      <c r="E7508" s="93"/>
      <c r="F7508" s="34"/>
      <c r="G7508" s="34"/>
      <c r="H7508" s="34"/>
    </row>
    <row r="7509" spans="5:8" x14ac:dyDescent="0.2">
      <c r="E7509" s="93"/>
      <c r="F7509" s="34"/>
      <c r="G7509" s="34"/>
      <c r="H7509" s="34"/>
    </row>
    <row r="7510" spans="5:8" x14ac:dyDescent="0.2">
      <c r="E7510" s="93"/>
      <c r="F7510" s="34"/>
      <c r="G7510" s="34"/>
      <c r="H7510" s="34"/>
    </row>
    <row r="7511" spans="5:8" x14ac:dyDescent="0.2">
      <c r="E7511" s="93"/>
      <c r="F7511" s="34"/>
      <c r="G7511" s="34"/>
      <c r="H7511" s="34"/>
    </row>
    <row r="7512" spans="5:8" x14ac:dyDescent="0.2">
      <c r="E7512" s="93"/>
      <c r="F7512" s="34"/>
      <c r="G7512" s="34"/>
      <c r="H7512" s="34"/>
    </row>
    <row r="7513" spans="5:8" x14ac:dyDescent="0.2">
      <c r="E7513" s="93"/>
      <c r="F7513" s="34"/>
      <c r="G7513" s="34"/>
      <c r="H7513" s="34"/>
    </row>
    <row r="7514" spans="5:8" x14ac:dyDescent="0.2">
      <c r="E7514" s="93"/>
      <c r="F7514" s="34"/>
      <c r="G7514" s="34"/>
      <c r="H7514" s="34"/>
    </row>
    <row r="7515" spans="5:8" x14ac:dyDescent="0.2">
      <c r="E7515" s="93"/>
      <c r="F7515" s="34"/>
      <c r="G7515" s="34"/>
      <c r="H7515" s="34"/>
    </row>
    <row r="7516" spans="5:8" x14ac:dyDescent="0.2">
      <c r="E7516" s="93"/>
      <c r="F7516" s="34"/>
      <c r="G7516" s="34"/>
      <c r="H7516" s="34"/>
    </row>
    <row r="7517" spans="5:8" x14ac:dyDescent="0.2">
      <c r="E7517" s="93"/>
      <c r="F7517" s="34"/>
      <c r="G7517" s="34"/>
      <c r="H7517" s="34"/>
    </row>
    <row r="7518" spans="5:8" x14ac:dyDescent="0.2">
      <c r="E7518" s="93"/>
      <c r="F7518" s="34"/>
      <c r="G7518" s="34"/>
      <c r="H7518" s="34"/>
    </row>
    <row r="7519" spans="5:8" x14ac:dyDescent="0.2">
      <c r="E7519" s="93"/>
      <c r="F7519" s="34"/>
      <c r="G7519" s="34"/>
      <c r="H7519" s="34"/>
    </row>
    <row r="7520" spans="5:8" x14ac:dyDescent="0.2">
      <c r="E7520" s="93"/>
      <c r="F7520" s="34"/>
      <c r="G7520" s="34"/>
      <c r="H7520" s="34"/>
    </row>
    <row r="7521" spans="5:8" x14ac:dyDescent="0.2">
      <c r="E7521" s="93"/>
      <c r="F7521" s="34"/>
      <c r="G7521" s="34"/>
      <c r="H7521" s="34"/>
    </row>
    <row r="7522" spans="5:8" x14ac:dyDescent="0.2">
      <c r="E7522" s="93"/>
      <c r="F7522" s="34"/>
      <c r="G7522" s="34"/>
      <c r="H7522" s="34"/>
    </row>
    <row r="7523" spans="5:8" x14ac:dyDescent="0.2">
      <c r="E7523" s="93"/>
      <c r="F7523" s="34"/>
      <c r="G7523" s="34"/>
      <c r="H7523" s="34"/>
    </row>
    <row r="7524" spans="5:8" x14ac:dyDescent="0.2">
      <c r="E7524" s="93"/>
      <c r="F7524" s="34"/>
      <c r="G7524" s="34"/>
      <c r="H7524" s="34"/>
    </row>
    <row r="7525" spans="5:8" x14ac:dyDescent="0.2">
      <c r="E7525" s="93"/>
      <c r="F7525" s="34"/>
      <c r="G7525" s="34"/>
      <c r="H7525" s="34"/>
    </row>
    <row r="7526" spans="5:8" x14ac:dyDescent="0.2">
      <c r="E7526" s="93"/>
      <c r="F7526" s="34"/>
      <c r="G7526" s="34"/>
      <c r="H7526" s="34"/>
    </row>
    <row r="7527" spans="5:8" x14ac:dyDescent="0.2">
      <c r="E7527" s="93"/>
      <c r="F7527" s="34"/>
      <c r="G7527" s="34"/>
      <c r="H7527" s="34"/>
    </row>
    <row r="7528" spans="5:8" x14ac:dyDescent="0.2">
      <c r="E7528" s="93"/>
      <c r="F7528" s="34"/>
      <c r="G7528" s="34"/>
      <c r="H7528" s="34"/>
    </row>
    <row r="7529" spans="5:8" x14ac:dyDescent="0.2">
      <c r="E7529" s="93"/>
      <c r="F7529" s="34"/>
      <c r="G7529" s="34"/>
      <c r="H7529" s="34"/>
    </row>
    <row r="7530" spans="5:8" x14ac:dyDescent="0.2">
      <c r="E7530" s="93"/>
      <c r="F7530" s="34"/>
      <c r="G7530" s="34"/>
      <c r="H7530" s="34"/>
    </row>
    <row r="7531" spans="5:8" x14ac:dyDescent="0.2">
      <c r="E7531" s="93"/>
      <c r="F7531" s="34"/>
      <c r="G7531" s="34"/>
      <c r="H7531" s="34"/>
    </row>
    <row r="7532" spans="5:8" x14ac:dyDescent="0.2">
      <c r="E7532" s="93"/>
      <c r="F7532" s="34"/>
      <c r="G7532" s="34"/>
      <c r="H7532" s="34"/>
    </row>
    <row r="7533" spans="5:8" x14ac:dyDescent="0.2">
      <c r="E7533" s="93"/>
      <c r="F7533" s="34"/>
      <c r="G7533" s="34"/>
      <c r="H7533" s="34"/>
    </row>
    <row r="7534" spans="5:8" x14ac:dyDescent="0.2">
      <c r="E7534" s="93"/>
      <c r="F7534" s="34"/>
      <c r="G7534" s="34"/>
      <c r="H7534" s="34"/>
    </row>
    <row r="7535" spans="5:8" x14ac:dyDescent="0.2">
      <c r="E7535" s="93"/>
      <c r="F7535" s="34"/>
      <c r="G7535" s="34"/>
      <c r="H7535" s="34"/>
    </row>
    <row r="7536" spans="5:8" x14ac:dyDescent="0.2">
      <c r="E7536" s="93"/>
      <c r="F7536" s="34"/>
      <c r="G7536" s="34"/>
      <c r="H7536" s="34"/>
    </row>
    <row r="7537" spans="5:8" x14ac:dyDescent="0.2">
      <c r="E7537" s="93"/>
      <c r="F7537" s="34"/>
      <c r="G7537" s="34"/>
      <c r="H7537" s="34"/>
    </row>
    <row r="7538" spans="5:8" x14ac:dyDescent="0.2">
      <c r="E7538" s="93"/>
      <c r="F7538" s="34"/>
      <c r="G7538" s="34"/>
      <c r="H7538" s="34"/>
    </row>
    <row r="7539" spans="5:8" x14ac:dyDescent="0.2">
      <c r="E7539" s="93"/>
      <c r="F7539" s="34"/>
      <c r="G7539" s="34"/>
      <c r="H7539" s="34"/>
    </row>
    <row r="7540" spans="5:8" x14ac:dyDescent="0.2">
      <c r="E7540" s="93"/>
      <c r="F7540" s="34"/>
      <c r="G7540" s="34"/>
      <c r="H7540" s="34"/>
    </row>
    <row r="7541" spans="5:8" x14ac:dyDescent="0.2">
      <c r="E7541" s="93"/>
      <c r="F7541" s="34"/>
      <c r="G7541" s="34"/>
      <c r="H7541" s="34"/>
    </row>
    <row r="7542" spans="5:8" x14ac:dyDescent="0.2">
      <c r="E7542" s="93"/>
      <c r="F7542" s="34"/>
      <c r="G7542" s="34"/>
      <c r="H7542" s="34"/>
    </row>
    <row r="7543" spans="5:8" x14ac:dyDescent="0.2">
      <c r="E7543" s="93"/>
      <c r="F7543" s="34"/>
      <c r="G7543" s="34"/>
      <c r="H7543" s="34"/>
    </row>
    <row r="7544" spans="5:8" x14ac:dyDescent="0.2">
      <c r="E7544" s="93"/>
      <c r="F7544" s="34"/>
      <c r="G7544" s="34"/>
      <c r="H7544" s="34"/>
    </row>
    <row r="7545" spans="5:8" x14ac:dyDescent="0.2">
      <c r="E7545" s="93"/>
      <c r="F7545" s="34"/>
      <c r="G7545" s="34"/>
      <c r="H7545" s="34"/>
    </row>
    <row r="7546" spans="5:8" x14ac:dyDescent="0.2">
      <c r="E7546" s="93"/>
      <c r="F7546" s="34"/>
      <c r="G7546" s="34"/>
      <c r="H7546" s="34"/>
    </row>
    <row r="7547" spans="5:8" x14ac:dyDescent="0.2">
      <c r="E7547" s="93"/>
      <c r="F7547" s="34"/>
      <c r="G7547" s="34"/>
      <c r="H7547" s="34"/>
    </row>
    <row r="7548" spans="5:8" x14ac:dyDescent="0.2">
      <c r="E7548" s="93"/>
      <c r="F7548" s="34"/>
      <c r="G7548" s="34"/>
      <c r="H7548" s="34"/>
    </row>
    <row r="7549" spans="5:8" x14ac:dyDescent="0.2">
      <c r="E7549" s="93"/>
      <c r="F7549" s="34"/>
      <c r="G7549" s="34"/>
      <c r="H7549" s="34"/>
    </row>
    <row r="7550" spans="5:8" x14ac:dyDescent="0.2">
      <c r="E7550" s="93"/>
      <c r="F7550" s="34"/>
      <c r="G7550" s="34"/>
      <c r="H7550" s="34"/>
    </row>
    <row r="7551" spans="5:8" x14ac:dyDescent="0.2">
      <c r="E7551" s="93"/>
      <c r="F7551" s="34"/>
      <c r="G7551" s="34"/>
      <c r="H7551" s="34"/>
    </row>
    <row r="7552" spans="5:8" x14ac:dyDescent="0.2">
      <c r="E7552" s="93"/>
      <c r="F7552" s="34"/>
      <c r="G7552" s="34"/>
      <c r="H7552" s="34"/>
    </row>
    <row r="7553" spans="5:8" x14ac:dyDescent="0.2">
      <c r="E7553" s="93"/>
      <c r="F7553" s="34"/>
      <c r="G7553" s="34"/>
      <c r="H7553" s="34"/>
    </row>
    <row r="7554" spans="5:8" x14ac:dyDescent="0.2">
      <c r="E7554" s="93"/>
      <c r="F7554" s="34"/>
      <c r="G7554" s="34"/>
      <c r="H7554" s="34"/>
    </row>
    <row r="7555" spans="5:8" x14ac:dyDescent="0.2">
      <c r="E7555" s="93"/>
      <c r="F7555" s="34"/>
      <c r="G7555" s="34"/>
      <c r="H7555" s="34"/>
    </row>
    <row r="7556" spans="5:8" x14ac:dyDescent="0.2">
      <c r="E7556" s="93"/>
      <c r="F7556" s="34"/>
      <c r="G7556" s="34"/>
      <c r="H7556" s="34"/>
    </row>
    <row r="7557" spans="5:8" x14ac:dyDescent="0.2">
      <c r="E7557" s="93"/>
      <c r="F7557" s="34"/>
      <c r="G7557" s="34"/>
      <c r="H7557" s="34"/>
    </row>
    <row r="7558" spans="5:8" x14ac:dyDescent="0.2">
      <c r="E7558" s="93"/>
      <c r="F7558" s="34"/>
      <c r="G7558" s="34"/>
      <c r="H7558" s="34"/>
    </row>
    <row r="7559" spans="5:8" x14ac:dyDescent="0.2">
      <c r="E7559" s="93"/>
      <c r="F7559" s="34"/>
      <c r="G7559" s="34"/>
      <c r="H7559" s="34"/>
    </row>
    <row r="7560" spans="5:8" x14ac:dyDescent="0.2">
      <c r="E7560" s="93"/>
      <c r="F7560" s="34"/>
      <c r="G7560" s="34"/>
      <c r="H7560" s="34"/>
    </row>
    <row r="7561" spans="5:8" x14ac:dyDescent="0.2">
      <c r="E7561" s="93"/>
      <c r="F7561" s="34"/>
      <c r="G7561" s="34"/>
      <c r="H7561" s="34"/>
    </row>
    <row r="7562" spans="5:8" x14ac:dyDescent="0.2">
      <c r="E7562" s="93"/>
      <c r="F7562" s="34"/>
      <c r="G7562" s="34"/>
      <c r="H7562" s="34"/>
    </row>
    <row r="7563" spans="5:8" x14ac:dyDescent="0.2">
      <c r="E7563" s="93"/>
      <c r="F7563" s="34"/>
      <c r="G7563" s="34"/>
      <c r="H7563" s="34"/>
    </row>
    <row r="7564" spans="5:8" x14ac:dyDescent="0.2">
      <c r="E7564" s="93"/>
      <c r="F7564" s="34"/>
      <c r="G7564" s="34"/>
      <c r="H7564" s="34"/>
    </row>
    <row r="7565" spans="5:8" x14ac:dyDescent="0.2">
      <c r="E7565" s="93"/>
      <c r="F7565" s="34"/>
      <c r="G7565" s="34"/>
      <c r="H7565" s="34"/>
    </row>
    <row r="7566" spans="5:8" x14ac:dyDescent="0.2">
      <c r="E7566" s="93"/>
      <c r="F7566" s="34"/>
      <c r="G7566" s="34"/>
      <c r="H7566" s="34"/>
    </row>
    <row r="7567" spans="5:8" x14ac:dyDescent="0.2">
      <c r="E7567" s="93"/>
      <c r="F7567" s="34"/>
      <c r="G7567" s="34"/>
      <c r="H7567" s="34"/>
    </row>
    <row r="7568" spans="5:8" x14ac:dyDescent="0.2">
      <c r="E7568" s="93"/>
      <c r="F7568" s="34"/>
      <c r="G7568" s="34"/>
      <c r="H7568" s="34"/>
    </row>
    <row r="7569" spans="5:8" x14ac:dyDescent="0.2">
      <c r="E7569" s="93"/>
      <c r="F7569" s="34"/>
      <c r="G7569" s="34"/>
      <c r="H7569" s="34"/>
    </row>
    <row r="7570" spans="5:8" x14ac:dyDescent="0.2">
      <c r="E7570" s="93"/>
      <c r="F7570" s="34"/>
      <c r="G7570" s="34"/>
      <c r="H7570" s="34"/>
    </row>
    <row r="7571" spans="5:8" x14ac:dyDescent="0.2">
      <c r="E7571" s="93"/>
      <c r="F7571" s="34"/>
      <c r="G7571" s="34"/>
      <c r="H7571" s="34"/>
    </row>
    <row r="7572" spans="5:8" x14ac:dyDescent="0.2">
      <c r="E7572" s="93"/>
      <c r="F7572" s="34"/>
      <c r="G7572" s="34"/>
      <c r="H7572" s="34"/>
    </row>
    <row r="7573" spans="5:8" x14ac:dyDescent="0.2">
      <c r="E7573" s="93"/>
      <c r="F7573" s="34"/>
      <c r="G7573" s="34"/>
      <c r="H7573" s="34"/>
    </row>
    <row r="7574" spans="5:8" x14ac:dyDescent="0.2">
      <c r="E7574" s="93"/>
      <c r="F7574" s="34"/>
      <c r="G7574" s="34"/>
      <c r="H7574" s="34"/>
    </row>
    <row r="7575" spans="5:8" x14ac:dyDescent="0.2">
      <c r="E7575" s="93"/>
      <c r="F7575" s="34"/>
      <c r="G7575" s="34"/>
      <c r="H7575" s="34"/>
    </row>
    <row r="7576" spans="5:8" x14ac:dyDescent="0.2">
      <c r="E7576" s="93"/>
      <c r="F7576" s="34"/>
      <c r="G7576" s="34"/>
      <c r="H7576" s="34"/>
    </row>
    <row r="7577" spans="5:8" x14ac:dyDescent="0.2">
      <c r="E7577" s="93"/>
      <c r="F7577" s="34"/>
      <c r="G7577" s="34"/>
      <c r="H7577" s="34"/>
    </row>
    <row r="7578" spans="5:8" x14ac:dyDescent="0.2">
      <c r="E7578" s="93"/>
      <c r="F7578" s="34"/>
      <c r="G7578" s="34"/>
      <c r="H7578" s="34"/>
    </row>
    <row r="7579" spans="5:8" x14ac:dyDescent="0.2">
      <c r="E7579" s="93"/>
      <c r="F7579" s="34"/>
      <c r="G7579" s="34"/>
      <c r="H7579" s="34"/>
    </row>
    <row r="7580" spans="5:8" x14ac:dyDescent="0.2">
      <c r="E7580" s="93"/>
      <c r="F7580" s="34"/>
      <c r="G7580" s="34"/>
      <c r="H7580" s="34"/>
    </row>
    <row r="7581" spans="5:8" x14ac:dyDescent="0.2">
      <c r="E7581" s="93"/>
      <c r="F7581" s="34"/>
      <c r="G7581" s="34"/>
      <c r="H7581" s="34"/>
    </row>
    <row r="7582" spans="5:8" x14ac:dyDescent="0.2">
      <c r="E7582" s="93"/>
      <c r="F7582" s="34"/>
      <c r="G7582" s="34"/>
      <c r="H7582" s="34"/>
    </row>
    <row r="7583" spans="5:8" x14ac:dyDescent="0.2">
      <c r="E7583" s="93"/>
      <c r="F7583" s="34"/>
      <c r="G7583" s="34"/>
      <c r="H7583" s="34"/>
    </row>
    <row r="7584" spans="5:8" x14ac:dyDescent="0.2">
      <c r="E7584" s="93"/>
      <c r="F7584" s="34"/>
      <c r="G7584" s="34"/>
      <c r="H7584" s="34"/>
    </row>
    <row r="7585" spans="5:8" x14ac:dyDescent="0.2">
      <c r="E7585" s="93"/>
      <c r="F7585" s="34"/>
      <c r="G7585" s="34"/>
      <c r="H7585" s="34"/>
    </row>
    <row r="7586" spans="5:8" x14ac:dyDescent="0.2">
      <c r="E7586" s="93"/>
      <c r="F7586" s="34"/>
      <c r="G7586" s="34"/>
      <c r="H7586" s="34"/>
    </row>
    <row r="7587" spans="5:8" x14ac:dyDescent="0.2">
      <c r="E7587" s="93"/>
      <c r="F7587" s="34"/>
      <c r="G7587" s="34"/>
      <c r="H7587" s="34"/>
    </row>
    <row r="7588" spans="5:8" x14ac:dyDescent="0.2">
      <c r="E7588" s="93"/>
      <c r="F7588" s="34"/>
      <c r="G7588" s="34"/>
      <c r="H7588" s="34"/>
    </row>
    <row r="7589" spans="5:8" x14ac:dyDescent="0.2">
      <c r="E7589" s="93"/>
      <c r="F7589" s="34"/>
      <c r="G7589" s="34"/>
      <c r="H7589" s="34"/>
    </row>
    <row r="7590" spans="5:8" x14ac:dyDescent="0.2">
      <c r="E7590" s="93"/>
      <c r="F7590" s="34"/>
      <c r="G7590" s="34"/>
      <c r="H7590" s="34"/>
    </row>
    <row r="7591" spans="5:8" x14ac:dyDescent="0.2">
      <c r="E7591" s="93"/>
      <c r="F7591" s="34"/>
      <c r="G7591" s="34"/>
      <c r="H7591" s="34"/>
    </row>
    <row r="7592" spans="5:8" x14ac:dyDescent="0.2">
      <c r="E7592" s="93"/>
      <c r="F7592" s="34"/>
      <c r="G7592" s="34"/>
      <c r="H7592" s="34"/>
    </row>
    <row r="7593" spans="5:8" x14ac:dyDescent="0.2">
      <c r="E7593" s="93"/>
      <c r="F7593" s="34"/>
      <c r="G7593" s="34"/>
      <c r="H7593" s="34"/>
    </row>
    <row r="7594" spans="5:8" x14ac:dyDescent="0.2">
      <c r="E7594" s="93"/>
      <c r="F7594" s="34"/>
      <c r="G7594" s="34"/>
      <c r="H7594" s="34"/>
    </row>
    <row r="7595" spans="5:8" x14ac:dyDescent="0.2">
      <c r="E7595" s="93"/>
      <c r="F7595" s="34"/>
      <c r="G7595" s="34"/>
      <c r="H7595" s="34"/>
    </row>
    <row r="7596" spans="5:8" x14ac:dyDescent="0.2">
      <c r="E7596" s="93"/>
      <c r="F7596" s="34"/>
      <c r="G7596" s="34"/>
      <c r="H7596" s="34"/>
    </row>
    <row r="7597" spans="5:8" x14ac:dyDescent="0.2">
      <c r="E7597" s="93"/>
      <c r="F7597" s="34"/>
      <c r="G7597" s="34"/>
      <c r="H7597" s="34"/>
    </row>
    <row r="7598" spans="5:8" x14ac:dyDescent="0.2">
      <c r="E7598" s="93"/>
      <c r="F7598" s="34"/>
      <c r="G7598" s="34"/>
      <c r="H7598" s="34"/>
    </row>
    <row r="7599" spans="5:8" x14ac:dyDescent="0.2">
      <c r="E7599" s="93"/>
      <c r="F7599" s="34"/>
      <c r="G7599" s="34"/>
      <c r="H7599" s="34"/>
    </row>
    <row r="7600" spans="5:8" x14ac:dyDescent="0.2">
      <c r="E7600" s="93"/>
      <c r="F7600" s="34"/>
      <c r="G7600" s="34"/>
      <c r="H7600" s="34"/>
    </row>
    <row r="7601" spans="5:8" x14ac:dyDescent="0.2">
      <c r="E7601" s="93"/>
      <c r="F7601" s="34"/>
      <c r="G7601" s="34"/>
      <c r="H7601" s="34"/>
    </row>
    <row r="7602" spans="5:8" x14ac:dyDescent="0.2">
      <c r="E7602" s="93"/>
      <c r="F7602" s="34"/>
      <c r="G7602" s="34"/>
      <c r="H7602" s="34"/>
    </row>
    <row r="7603" spans="5:8" x14ac:dyDescent="0.2">
      <c r="E7603" s="93"/>
      <c r="F7603" s="34"/>
      <c r="G7603" s="34"/>
      <c r="H7603" s="34"/>
    </row>
    <row r="7604" spans="5:8" x14ac:dyDescent="0.2">
      <c r="E7604" s="93"/>
      <c r="F7604" s="34"/>
      <c r="G7604" s="34"/>
      <c r="H7604" s="34"/>
    </row>
    <row r="7605" spans="5:8" x14ac:dyDescent="0.2">
      <c r="E7605" s="93"/>
      <c r="F7605" s="34"/>
      <c r="G7605" s="34"/>
      <c r="H7605" s="34"/>
    </row>
    <row r="7606" spans="5:8" x14ac:dyDescent="0.2">
      <c r="E7606" s="93"/>
      <c r="F7606" s="34"/>
      <c r="G7606" s="34"/>
      <c r="H7606" s="34"/>
    </row>
    <row r="7607" spans="5:8" x14ac:dyDescent="0.2">
      <c r="E7607" s="93"/>
      <c r="F7607" s="34"/>
      <c r="G7607" s="34"/>
      <c r="H7607" s="34"/>
    </row>
    <row r="7608" spans="5:8" x14ac:dyDescent="0.2">
      <c r="E7608" s="93"/>
      <c r="F7608" s="34"/>
      <c r="G7608" s="34"/>
      <c r="H7608" s="34"/>
    </row>
    <row r="7609" spans="5:8" x14ac:dyDescent="0.2">
      <c r="E7609" s="93"/>
      <c r="F7609" s="34"/>
      <c r="G7609" s="34"/>
      <c r="H7609" s="34"/>
    </row>
    <row r="7610" spans="5:8" x14ac:dyDescent="0.2">
      <c r="E7610" s="93"/>
      <c r="F7610" s="34"/>
      <c r="G7610" s="34"/>
      <c r="H7610" s="34"/>
    </row>
    <row r="7611" spans="5:8" x14ac:dyDescent="0.2">
      <c r="E7611" s="93"/>
      <c r="F7611" s="34"/>
      <c r="G7611" s="34"/>
      <c r="H7611" s="34"/>
    </row>
    <row r="7612" spans="5:8" x14ac:dyDescent="0.2">
      <c r="E7612" s="93"/>
      <c r="F7612" s="34"/>
      <c r="G7612" s="34"/>
      <c r="H7612" s="34"/>
    </row>
    <row r="7613" spans="5:8" x14ac:dyDescent="0.2">
      <c r="E7613" s="93"/>
      <c r="F7613" s="34"/>
      <c r="G7613" s="34"/>
      <c r="H7613" s="34"/>
    </row>
    <row r="7614" spans="5:8" x14ac:dyDescent="0.2">
      <c r="E7614" s="93"/>
      <c r="F7614" s="34"/>
      <c r="G7614" s="34"/>
      <c r="H7614" s="34"/>
    </row>
    <row r="7615" spans="5:8" x14ac:dyDescent="0.2">
      <c r="E7615" s="93"/>
      <c r="F7615" s="34"/>
      <c r="G7615" s="34"/>
      <c r="H7615" s="34"/>
    </row>
    <row r="7616" spans="5:8" x14ac:dyDescent="0.2">
      <c r="E7616" s="93"/>
      <c r="F7616" s="34"/>
      <c r="G7616" s="34"/>
      <c r="H7616" s="34"/>
    </row>
    <row r="7617" spans="5:8" x14ac:dyDescent="0.2">
      <c r="E7617" s="93"/>
      <c r="F7617" s="34"/>
      <c r="G7617" s="34"/>
      <c r="H7617" s="34"/>
    </row>
    <row r="7618" spans="5:8" x14ac:dyDescent="0.2">
      <c r="E7618" s="93"/>
      <c r="F7618" s="34"/>
      <c r="G7618" s="34"/>
      <c r="H7618" s="34"/>
    </row>
    <row r="7619" spans="5:8" x14ac:dyDescent="0.2">
      <c r="E7619" s="93"/>
      <c r="F7619" s="34"/>
      <c r="G7619" s="34"/>
      <c r="H7619" s="34"/>
    </row>
    <row r="7620" spans="5:8" x14ac:dyDescent="0.2">
      <c r="E7620" s="93"/>
      <c r="F7620" s="34"/>
      <c r="G7620" s="34"/>
      <c r="H7620" s="34"/>
    </row>
    <row r="7621" spans="5:8" x14ac:dyDescent="0.2">
      <c r="E7621" s="93"/>
      <c r="F7621" s="34"/>
      <c r="G7621" s="34"/>
      <c r="H7621" s="34"/>
    </row>
    <row r="7622" spans="5:8" x14ac:dyDescent="0.2">
      <c r="E7622" s="93"/>
      <c r="F7622" s="34"/>
      <c r="G7622" s="34"/>
      <c r="H7622" s="34"/>
    </row>
    <row r="7623" spans="5:8" x14ac:dyDescent="0.2">
      <c r="E7623" s="93"/>
      <c r="F7623" s="34"/>
      <c r="G7623" s="34"/>
      <c r="H7623" s="34"/>
    </row>
    <row r="7624" spans="5:8" x14ac:dyDescent="0.2">
      <c r="E7624" s="93"/>
      <c r="F7624" s="34"/>
      <c r="G7624" s="34"/>
      <c r="H7624" s="34"/>
    </row>
    <row r="7625" spans="5:8" x14ac:dyDescent="0.2">
      <c r="E7625" s="93"/>
      <c r="F7625" s="34"/>
      <c r="G7625" s="34"/>
      <c r="H7625" s="34"/>
    </row>
    <row r="7626" spans="5:8" x14ac:dyDescent="0.2">
      <c r="E7626" s="93"/>
      <c r="F7626" s="34"/>
      <c r="G7626" s="34"/>
      <c r="H7626" s="34"/>
    </row>
    <row r="7627" spans="5:8" x14ac:dyDescent="0.2">
      <c r="E7627" s="93"/>
      <c r="F7627" s="34"/>
      <c r="G7627" s="34"/>
      <c r="H7627" s="34"/>
    </row>
    <row r="7628" spans="5:8" x14ac:dyDescent="0.2">
      <c r="E7628" s="93"/>
      <c r="F7628" s="34"/>
      <c r="G7628" s="34"/>
      <c r="H7628" s="34"/>
    </row>
    <row r="7629" spans="5:8" x14ac:dyDescent="0.2">
      <c r="E7629" s="93"/>
      <c r="F7629" s="34"/>
      <c r="G7629" s="34"/>
      <c r="H7629" s="34"/>
    </row>
    <row r="7630" spans="5:8" x14ac:dyDescent="0.2">
      <c r="E7630" s="93"/>
      <c r="F7630" s="34"/>
      <c r="G7630" s="34"/>
      <c r="H7630" s="34"/>
    </row>
    <row r="7631" spans="5:8" x14ac:dyDescent="0.2">
      <c r="E7631" s="93"/>
      <c r="F7631" s="34"/>
      <c r="G7631" s="34"/>
      <c r="H7631" s="34"/>
    </row>
    <row r="7632" spans="5:8" x14ac:dyDescent="0.2">
      <c r="E7632" s="93"/>
      <c r="F7632" s="34"/>
      <c r="G7632" s="34"/>
      <c r="H7632" s="34"/>
    </row>
    <row r="7633" spans="5:8" x14ac:dyDescent="0.2">
      <c r="E7633" s="93"/>
      <c r="F7633" s="34"/>
      <c r="G7633" s="34"/>
      <c r="H7633" s="34"/>
    </row>
    <row r="7634" spans="5:8" x14ac:dyDescent="0.2">
      <c r="E7634" s="93"/>
      <c r="F7634" s="34"/>
      <c r="G7634" s="34"/>
      <c r="H7634" s="34"/>
    </row>
    <row r="7635" spans="5:8" x14ac:dyDescent="0.2">
      <c r="E7635" s="93"/>
      <c r="F7635" s="34"/>
      <c r="G7635" s="34"/>
      <c r="H7635" s="34"/>
    </row>
    <row r="7636" spans="5:8" x14ac:dyDescent="0.2">
      <c r="E7636" s="93"/>
      <c r="F7636" s="34"/>
      <c r="G7636" s="34"/>
      <c r="H7636" s="34"/>
    </row>
    <row r="7637" spans="5:8" x14ac:dyDescent="0.2">
      <c r="E7637" s="93"/>
      <c r="F7637" s="34"/>
      <c r="G7637" s="34"/>
      <c r="H7637" s="34"/>
    </row>
    <row r="7638" spans="5:8" x14ac:dyDescent="0.2">
      <c r="E7638" s="93"/>
      <c r="F7638" s="34"/>
      <c r="G7638" s="34"/>
      <c r="H7638" s="34"/>
    </row>
    <row r="7639" spans="5:8" x14ac:dyDescent="0.2">
      <c r="E7639" s="93"/>
      <c r="F7639" s="34"/>
      <c r="G7639" s="34"/>
      <c r="H7639" s="34"/>
    </row>
    <row r="7640" spans="5:8" x14ac:dyDescent="0.2">
      <c r="E7640" s="93"/>
      <c r="F7640" s="34"/>
      <c r="G7640" s="34"/>
      <c r="H7640" s="34"/>
    </row>
    <row r="7641" spans="5:8" x14ac:dyDescent="0.2">
      <c r="E7641" s="93"/>
      <c r="F7641" s="34"/>
      <c r="G7641" s="34"/>
      <c r="H7641" s="34"/>
    </row>
    <row r="7642" spans="5:8" x14ac:dyDescent="0.2">
      <c r="E7642" s="93"/>
      <c r="F7642" s="34"/>
      <c r="G7642" s="34"/>
      <c r="H7642" s="34"/>
    </row>
    <row r="7643" spans="5:8" x14ac:dyDescent="0.2">
      <c r="E7643" s="93"/>
      <c r="F7643" s="34"/>
      <c r="G7643" s="34"/>
      <c r="H7643" s="34"/>
    </row>
    <row r="7644" spans="5:8" x14ac:dyDescent="0.2">
      <c r="E7644" s="93"/>
      <c r="F7644" s="34"/>
      <c r="G7644" s="34"/>
      <c r="H7644" s="34"/>
    </row>
    <row r="7645" spans="5:8" x14ac:dyDescent="0.2">
      <c r="E7645" s="93"/>
      <c r="F7645" s="34"/>
      <c r="G7645" s="34"/>
      <c r="H7645" s="34"/>
    </row>
    <row r="7646" spans="5:8" x14ac:dyDescent="0.2">
      <c r="E7646" s="93"/>
      <c r="F7646" s="34"/>
      <c r="G7646" s="34"/>
      <c r="H7646" s="34"/>
    </row>
    <row r="7647" spans="5:8" x14ac:dyDescent="0.2">
      <c r="E7647" s="93"/>
      <c r="F7647" s="34"/>
      <c r="G7647" s="34"/>
      <c r="H7647" s="34"/>
    </row>
    <row r="7648" spans="5:8" x14ac:dyDescent="0.2">
      <c r="E7648" s="93"/>
      <c r="F7648" s="34"/>
      <c r="G7648" s="34"/>
      <c r="H7648" s="34"/>
    </row>
    <row r="7649" spans="5:8" x14ac:dyDescent="0.2">
      <c r="E7649" s="93"/>
      <c r="F7649" s="34"/>
      <c r="G7649" s="34"/>
      <c r="H7649" s="34"/>
    </row>
    <row r="7650" spans="5:8" x14ac:dyDescent="0.2">
      <c r="E7650" s="93"/>
      <c r="F7650" s="34"/>
      <c r="G7650" s="34"/>
      <c r="H7650" s="34"/>
    </row>
    <row r="7651" spans="5:8" x14ac:dyDescent="0.2">
      <c r="E7651" s="93"/>
      <c r="F7651" s="34"/>
      <c r="G7651" s="34"/>
      <c r="H7651" s="34"/>
    </row>
    <row r="7652" spans="5:8" x14ac:dyDescent="0.2">
      <c r="E7652" s="93"/>
      <c r="F7652" s="34"/>
      <c r="G7652" s="34"/>
      <c r="H7652" s="34"/>
    </row>
    <row r="7653" spans="5:8" x14ac:dyDescent="0.2">
      <c r="E7653" s="93"/>
      <c r="F7653" s="34"/>
      <c r="G7653" s="34"/>
      <c r="H7653" s="34"/>
    </row>
    <row r="7654" spans="5:8" x14ac:dyDescent="0.2">
      <c r="E7654" s="93"/>
      <c r="F7654" s="34"/>
      <c r="G7654" s="34"/>
      <c r="H7654" s="34"/>
    </row>
    <row r="7655" spans="5:8" x14ac:dyDescent="0.2">
      <c r="E7655" s="93"/>
      <c r="F7655" s="34"/>
      <c r="G7655" s="34"/>
      <c r="H7655" s="34"/>
    </row>
    <row r="7656" spans="5:8" x14ac:dyDescent="0.2">
      <c r="E7656" s="93"/>
      <c r="F7656" s="34"/>
      <c r="G7656" s="34"/>
      <c r="H7656" s="34"/>
    </row>
    <row r="7657" spans="5:8" x14ac:dyDescent="0.2">
      <c r="E7657" s="93"/>
      <c r="F7657" s="34"/>
      <c r="G7657" s="34"/>
      <c r="H7657" s="34"/>
    </row>
    <row r="7658" spans="5:8" x14ac:dyDescent="0.2">
      <c r="E7658" s="93"/>
      <c r="F7658" s="34"/>
      <c r="G7658" s="34"/>
      <c r="H7658" s="34"/>
    </row>
    <row r="7659" spans="5:8" x14ac:dyDescent="0.2">
      <c r="E7659" s="93"/>
      <c r="F7659" s="34"/>
      <c r="G7659" s="34"/>
      <c r="H7659" s="34"/>
    </row>
    <row r="7660" spans="5:8" x14ac:dyDescent="0.2">
      <c r="E7660" s="93"/>
      <c r="F7660" s="34"/>
      <c r="G7660" s="34"/>
      <c r="H7660" s="34"/>
    </row>
    <row r="7661" spans="5:8" x14ac:dyDescent="0.2">
      <c r="E7661" s="93"/>
      <c r="F7661" s="34"/>
      <c r="G7661" s="34"/>
      <c r="H7661" s="34"/>
    </row>
    <row r="7662" spans="5:8" x14ac:dyDescent="0.2">
      <c r="E7662" s="93"/>
      <c r="F7662" s="34"/>
      <c r="G7662" s="34"/>
      <c r="H7662" s="34"/>
    </row>
    <row r="7663" spans="5:8" x14ac:dyDescent="0.2">
      <c r="E7663" s="93"/>
      <c r="F7663" s="34"/>
      <c r="G7663" s="34"/>
      <c r="H7663" s="34"/>
    </row>
    <row r="7664" spans="5:8" x14ac:dyDescent="0.2">
      <c r="E7664" s="93"/>
      <c r="F7664" s="34"/>
      <c r="G7664" s="34"/>
      <c r="H7664" s="34"/>
    </row>
    <row r="7665" spans="5:8" x14ac:dyDescent="0.2">
      <c r="E7665" s="93"/>
      <c r="F7665" s="34"/>
      <c r="G7665" s="34"/>
      <c r="H7665" s="34"/>
    </row>
    <row r="7666" spans="5:8" x14ac:dyDescent="0.2">
      <c r="E7666" s="93"/>
      <c r="F7666" s="34"/>
      <c r="G7666" s="34"/>
      <c r="H7666" s="34"/>
    </row>
    <row r="7667" spans="5:8" x14ac:dyDescent="0.2">
      <c r="E7667" s="93"/>
      <c r="F7667" s="34"/>
      <c r="G7667" s="34"/>
      <c r="H7667" s="34"/>
    </row>
    <row r="7668" spans="5:8" x14ac:dyDescent="0.2">
      <c r="E7668" s="93"/>
      <c r="F7668" s="34"/>
      <c r="G7668" s="34"/>
      <c r="H7668" s="34"/>
    </row>
    <row r="7669" spans="5:8" x14ac:dyDescent="0.2">
      <c r="E7669" s="93"/>
      <c r="F7669" s="34"/>
      <c r="G7669" s="34"/>
      <c r="H7669" s="34"/>
    </row>
    <row r="7670" spans="5:8" x14ac:dyDescent="0.2">
      <c r="E7670" s="93"/>
      <c r="F7670" s="34"/>
      <c r="G7670" s="34"/>
      <c r="H7670" s="34"/>
    </row>
    <row r="7671" spans="5:8" x14ac:dyDescent="0.2">
      <c r="E7671" s="93"/>
      <c r="F7671" s="34"/>
      <c r="G7671" s="34"/>
      <c r="H7671" s="34"/>
    </row>
    <row r="7672" spans="5:8" x14ac:dyDescent="0.2">
      <c r="E7672" s="93"/>
      <c r="F7672" s="34"/>
      <c r="G7672" s="34"/>
      <c r="H7672" s="34"/>
    </row>
    <row r="7673" spans="5:8" x14ac:dyDescent="0.2">
      <c r="E7673" s="93"/>
      <c r="F7673" s="34"/>
      <c r="G7673" s="34"/>
      <c r="H7673" s="34"/>
    </row>
    <row r="7674" spans="5:8" x14ac:dyDescent="0.2">
      <c r="E7674" s="93"/>
      <c r="F7674" s="34"/>
      <c r="G7674" s="34"/>
      <c r="H7674" s="34"/>
    </row>
    <row r="7675" spans="5:8" x14ac:dyDescent="0.2">
      <c r="E7675" s="93"/>
      <c r="F7675" s="34"/>
      <c r="G7675" s="34"/>
      <c r="H7675" s="34"/>
    </row>
    <row r="7676" spans="5:8" x14ac:dyDescent="0.2">
      <c r="E7676" s="93"/>
      <c r="F7676" s="34"/>
      <c r="G7676" s="34"/>
      <c r="H7676" s="34"/>
    </row>
    <row r="7677" spans="5:8" x14ac:dyDescent="0.2">
      <c r="E7677" s="93"/>
      <c r="F7677" s="34"/>
      <c r="G7677" s="34"/>
      <c r="H7677" s="34"/>
    </row>
    <row r="7678" spans="5:8" x14ac:dyDescent="0.2">
      <c r="E7678" s="93"/>
      <c r="F7678" s="34"/>
      <c r="G7678" s="34"/>
      <c r="H7678" s="34"/>
    </row>
    <row r="7679" spans="5:8" x14ac:dyDescent="0.2">
      <c r="E7679" s="93"/>
      <c r="F7679" s="34"/>
      <c r="G7679" s="34"/>
      <c r="H7679" s="34"/>
    </row>
    <row r="7680" spans="5:8" x14ac:dyDescent="0.2">
      <c r="E7680" s="93"/>
      <c r="F7680" s="34"/>
      <c r="G7680" s="34"/>
      <c r="H7680" s="34"/>
    </row>
    <row r="7681" spans="5:8" x14ac:dyDescent="0.2">
      <c r="E7681" s="93"/>
      <c r="F7681" s="34"/>
      <c r="G7681" s="34"/>
      <c r="H7681" s="34"/>
    </row>
    <row r="7682" spans="5:8" x14ac:dyDescent="0.2">
      <c r="E7682" s="93"/>
      <c r="F7682" s="34"/>
      <c r="G7682" s="34"/>
      <c r="H7682" s="34"/>
    </row>
    <row r="7683" spans="5:8" x14ac:dyDescent="0.2">
      <c r="E7683" s="93"/>
      <c r="F7683" s="34"/>
      <c r="G7683" s="34"/>
      <c r="H7683" s="34"/>
    </row>
    <row r="7684" spans="5:8" x14ac:dyDescent="0.2">
      <c r="E7684" s="93"/>
      <c r="F7684" s="34"/>
      <c r="G7684" s="34"/>
      <c r="H7684" s="34"/>
    </row>
    <row r="7685" spans="5:8" x14ac:dyDescent="0.2">
      <c r="E7685" s="93"/>
      <c r="F7685" s="34"/>
      <c r="G7685" s="34"/>
      <c r="H7685" s="34"/>
    </row>
    <row r="7686" spans="5:8" x14ac:dyDescent="0.2">
      <c r="E7686" s="93"/>
      <c r="F7686" s="34"/>
      <c r="G7686" s="34"/>
      <c r="H7686" s="34"/>
    </row>
    <row r="7687" spans="5:8" x14ac:dyDescent="0.2">
      <c r="E7687" s="93"/>
      <c r="F7687" s="34"/>
      <c r="G7687" s="34"/>
      <c r="H7687" s="34"/>
    </row>
    <row r="7688" spans="5:8" x14ac:dyDescent="0.2">
      <c r="E7688" s="93"/>
      <c r="F7688" s="34"/>
      <c r="G7688" s="34"/>
      <c r="H7688" s="34"/>
    </row>
    <row r="7689" spans="5:8" x14ac:dyDescent="0.2">
      <c r="E7689" s="93"/>
      <c r="F7689" s="34"/>
      <c r="G7689" s="34"/>
      <c r="H7689" s="34"/>
    </row>
    <row r="7690" spans="5:8" x14ac:dyDescent="0.2">
      <c r="E7690" s="93"/>
      <c r="F7690" s="34"/>
      <c r="G7690" s="34"/>
      <c r="H7690" s="34"/>
    </row>
    <row r="7691" spans="5:8" x14ac:dyDescent="0.2">
      <c r="E7691" s="93"/>
      <c r="F7691" s="34"/>
      <c r="G7691" s="34"/>
      <c r="H7691" s="34"/>
    </row>
    <row r="7692" spans="5:8" x14ac:dyDescent="0.2">
      <c r="E7692" s="93"/>
      <c r="F7692" s="34"/>
      <c r="G7692" s="34"/>
      <c r="H7692" s="34"/>
    </row>
    <row r="7693" spans="5:8" x14ac:dyDescent="0.2">
      <c r="E7693" s="93"/>
      <c r="F7693" s="34"/>
      <c r="G7693" s="34"/>
      <c r="H7693" s="34"/>
    </row>
    <row r="7694" spans="5:8" x14ac:dyDescent="0.2">
      <c r="E7694" s="93"/>
      <c r="F7694" s="34"/>
      <c r="G7694" s="34"/>
      <c r="H7694" s="34"/>
    </row>
    <row r="7695" spans="5:8" x14ac:dyDescent="0.2">
      <c r="E7695" s="93"/>
      <c r="F7695" s="34"/>
      <c r="G7695" s="34"/>
      <c r="H7695" s="34"/>
    </row>
    <row r="7696" spans="5:8" x14ac:dyDescent="0.2">
      <c r="E7696" s="93"/>
      <c r="F7696" s="34"/>
      <c r="G7696" s="34"/>
      <c r="H7696" s="34"/>
    </row>
    <row r="7697" spans="5:8" x14ac:dyDescent="0.2">
      <c r="E7697" s="93"/>
      <c r="F7697" s="34"/>
      <c r="G7697" s="34"/>
      <c r="H7697" s="34"/>
    </row>
    <row r="7698" spans="5:8" x14ac:dyDescent="0.2">
      <c r="E7698" s="93"/>
      <c r="F7698" s="34"/>
      <c r="G7698" s="34"/>
      <c r="H7698" s="34"/>
    </row>
    <row r="7699" spans="5:8" x14ac:dyDescent="0.2">
      <c r="E7699" s="93"/>
      <c r="F7699" s="34"/>
      <c r="G7699" s="34"/>
      <c r="H7699" s="34"/>
    </row>
    <row r="7700" spans="5:8" x14ac:dyDescent="0.2">
      <c r="E7700" s="93"/>
      <c r="F7700" s="34"/>
      <c r="G7700" s="34"/>
      <c r="H7700" s="34"/>
    </row>
    <row r="7701" spans="5:8" x14ac:dyDescent="0.2">
      <c r="E7701" s="93"/>
      <c r="F7701" s="34"/>
      <c r="G7701" s="34"/>
      <c r="H7701" s="34"/>
    </row>
    <row r="7702" spans="5:8" x14ac:dyDescent="0.2">
      <c r="E7702" s="93"/>
      <c r="F7702" s="34"/>
      <c r="G7702" s="34"/>
      <c r="H7702" s="34"/>
    </row>
    <row r="7703" spans="5:8" x14ac:dyDescent="0.2">
      <c r="E7703" s="93"/>
      <c r="F7703" s="34"/>
      <c r="G7703" s="34"/>
      <c r="H7703" s="34"/>
    </row>
    <row r="7704" spans="5:8" x14ac:dyDescent="0.2">
      <c r="E7704" s="93"/>
      <c r="F7704" s="34"/>
      <c r="G7704" s="34"/>
      <c r="H7704" s="34"/>
    </row>
    <row r="7705" spans="5:8" x14ac:dyDescent="0.2">
      <c r="E7705" s="93"/>
      <c r="F7705" s="34"/>
      <c r="G7705" s="34"/>
      <c r="H7705" s="34"/>
    </row>
    <row r="7706" spans="5:8" x14ac:dyDescent="0.2">
      <c r="E7706" s="93"/>
      <c r="F7706" s="34"/>
      <c r="G7706" s="34"/>
      <c r="H7706" s="34"/>
    </row>
    <row r="7707" spans="5:8" x14ac:dyDescent="0.2">
      <c r="E7707" s="93"/>
      <c r="F7707" s="34"/>
      <c r="G7707" s="34"/>
      <c r="H7707" s="34"/>
    </row>
    <row r="7708" spans="5:8" x14ac:dyDescent="0.2">
      <c r="E7708" s="93"/>
      <c r="F7708" s="34"/>
      <c r="G7708" s="34"/>
      <c r="H7708" s="34"/>
    </row>
    <row r="7709" spans="5:8" x14ac:dyDescent="0.2">
      <c r="E7709" s="93"/>
      <c r="F7709" s="34"/>
      <c r="G7709" s="34"/>
      <c r="H7709" s="34"/>
    </row>
    <row r="7710" spans="5:8" x14ac:dyDescent="0.2">
      <c r="E7710" s="93"/>
      <c r="F7710" s="34"/>
      <c r="G7710" s="34"/>
      <c r="H7710" s="34"/>
    </row>
    <row r="7711" spans="5:8" x14ac:dyDescent="0.2">
      <c r="E7711" s="93"/>
      <c r="F7711" s="34"/>
      <c r="G7711" s="34"/>
      <c r="H7711" s="34"/>
    </row>
    <row r="7712" spans="5:8" x14ac:dyDescent="0.2">
      <c r="E7712" s="93"/>
      <c r="F7712" s="34"/>
      <c r="G7712" s="34"/>
      <c r="H7712" s="34"/>
    </row>
    <row r="7713" spans="5:8" x14ac:dyDescent="0.2">
      <c r="E7713" s="93"/>
      <c r="F7713" s="34"/>
      <c r="G7713" s="34"/>
      <c r="H7713" s="34"/>
    </row>
    <row r="7714" spans="5:8" x14ac:dyDescent="0.2">
      <c r="E7714" s="93"/>
      <c r="F7714" s="34"/>
      <c r="G7714" s="34"/>
      <c r="H7714" s="34"/>
    </row>
    <row r="7715" spans="5:8" x14ac:dyDescent="0.2">
      <c r="E7715" s="93"/>
      <c r="F7715" s="34"/>
      <c r="G7715" s="34"/>
      <c r="H7715" s="34"/>
    </row>
    <row r="7716" spans="5:8" x14ac:dyDescent="0.2">
      <c r="E7716" s="93"/>
      <c r="F7716" s="34"/>
      <c r="G7716" s="34"/>
      <c r="H7716" s="34"/>
    </row>
    <row r="7717" spans="5:8" x14ac:dyDescent="0.2">
      <c r="E7717" s="93"/>
      <c r="F7717" s="34"/>
      <c r="G7717" s="34"/>
      <c r="H7717" s="34"/>
    </row>
    <row r="7718" spans="5:8" x14ac:dyDescent="0.2">
      <c r="E7718" s="93"/>
      <c r="F7718" s="34"/>
      <c r="G7718" s="34"/>
      <c r="H7718" s="34"/>
    </row>
    <row r="7719" spans="5:8" x14ac:dyDescent="0.2">
      <c r="E7719" s="93"/>
      <c r="F7719" s="34"/>
      <c r="G7719" s="34"/>
      <c r="H7719" s="34"/>
    </row>
    <row r="7720" spans="5:8" x14ac:dyDescent="0.2">
      <c r="E7720" s="93"/>
      <c r="F7720" s="34"/>
      <c r="G7720" s="34"/>
      <c r="H7720" s="34"/>
    </row>
    <row r="7721" spans="5:8" x14ac:dyDescent="0.2">
      <c r="E7721" s="93"/>
      <c r="F7721" s="34"/>
      <c r="G7721" s="34"/>
      <c r="H7721" s="34"/>
    </row>
    <row r="7722" spans="5:8" x14ac:dyDescent="0.2">
      <c r="E7722" s="93"/>
      <c r="F7722" s="34"/>
      <c r="G7722" s="34"/>
      <c r="H7722" s="34"/>
    </row>
    <row r="7723" spans="5:8" x14ac:dyDescent="0.2">
      <c r="E7723" s="93"/>
      <c r="F7723" s="34"/>
      <c r="G7723" s="34"/>
      <c r="H7723" s="34"/>
    </row>
    <row r="7724" spans="5:8" x14ac:dyDescent="0.2">
      <c r="E7724" s="93"/>
      <c r="F7724" s="34"/>
      <c r="G7724" s="34"/>
      <c r="H7724" s="34"/>
    </row>
    <row r="7725" spans="5:8" x14ac:dyDescent="0.2">
      <c r="E7725" s="93"/>
      <c r="F7725" s="34"/>
      <c r="G7725" s="34"/>
      <c r="H7725" s="34"/>
    </row>
    <row r="7726" spans="5:8" x14ac:dyDescent="0.2">
      <c r="E7726" s="93"/>
      <c r="F7726" s="34"/>
      <c r="G7726" s="34"/>
      <c r="H7726" s="34"/>
    </row>
    <row r="7727" spans="5:8" x14ac:dyDescent="0.2">
      <c r="E7727" s="93"/>
      <c r="F7727" s="34"/>
      <c r="G7727" s="34"/>
      <c r="H7727" s="34"/>
    </row>
    <row r="7728" spans="5:8" x14ac:dyDescent="0.2">
      <c r="E7728" s="93"/>
      <c r="F7728" s="34"/>
      <c r="G7728" s="34"/>
      <c r="H7728" s="34"/>
    </row>
    <row r="7729" spans="5:8" x14ac:dyDescent="0.2">
      <c r="E7729" s="93"/>
      <c r="F7729" s="34"/>
      <c r="G7729" s="34"/>
      <c r="H7729" s="34"/>
    </row>
    <row r="7730" spans="5:8" x14ac:dyDescent="0.2">
      <c r="E7730" s="93"/>
      <c r="F7730" s="34"/>
      <c r="G7730" s="34"/>
      <c r="H7730" s="34"/>
    </row>
    <row r="7731" spans="5:8" x14ac:dyDescent="0.2">
      <c r="E7731" s="93"/>
      <c r="F7731" s="34"/>
      <c r="G7731" s="34"/>
      <c r="H7731" s="34"/>
    </row>
    <row r="7732" spans="5:8" x14ac:dyDescent="0.2">
      <c r="E7732" s="93"/>
      <c r="F7732" s="34"/>
      <c r="G7732" s="34"/>
      <c r="H7732" s="34"/>
    </row>
    <row r="7733" spans="5:8" x14ac:dyDescent="0.2">
      <c r="E7733" s="93"/>
      <c r="F7733" s="34"/>
      <c r="G7733" s="34"/>
      <c r="H7733" s="34"/>
    </row>
    <row r="7734" spans="5:8" x14ac:dyDescent="0.2">
      <c r="E7734" s="93"/>
      <c r="F7734" s="34"/>
      <c r="G7734" s="34"/>
      <c r="H7734" s="34"/>
    </row>
    <row r="7735" spans="5:8" x14ac:dyDescent="0.2">
      <c r="E7735" s="93"/>
      <c r="F7735" s="34"/>
      <c r="G7735" s="34"/>
      <c r="H7735" s="34"/>
    </row>
    <row r="7736" spans="5:8" x14ac:dyDescent="0.2">
      <c r="E7736" s="93"/>
      <c r="F7736" s="34"/>
      <c r="G7736" s="34"/>
      <c r="H7736" s="34"/>
    </row>
    <row r="7737" spans="5:8" x14ac:dyDescent="0.2">
      <c r="E7737" s="93"/>
      <c r="F7737" s="34"/>
      <c r="G7737" s="34"/>
      <c r="H7737" s="34"/>
    </row>
    <row r="7738" spans="5:8" x14ac:dyDescent="0.2">
      <c r="E7738" s="93"/>
      <c r="F7738" s="34"/>
      <c r="G7738" s="34"/>
      <c r="H7738" s="34"/>
    </row>
    <row r="7739" spans="5:8" x14ac:dyDescent="0.2">
      <c r="E7739" s="93"/>
      <c r="F7739" s="34"/>
      <c r="G7739" s="34"/>
      <c r="H7739" s="34"/>
    </row>
    <row r="7740" spans="5:8" x14ac:dyDescent="0.2">
      <c r="E7740" s="93"/>
      <c r="F7740" s="34"/>
      <c r="G7740" s="34"/>
      <c r="H7740" s="34"/>
    </row>
    <row r="7741" spans="5:8" x14ac:dyDescent="0.2">
      <c r="E7741" s="93"/>
      <c r="F7741" s="34"/>
      <c r="G7741" s="34"/>
      <c r="H7741" s="34"/>
    </row>
    <row r="7742" spans="5:8" x14ac:dyDescent="0.2">
      <c r="E7742" s="93"/>
      <c r="F7742" s="34"/>
      <c r="G7742" s="34"/>
      <c r="H7742" s="34"/>
    </row>
    <row r="7743" spans="5:8" x14ac:dyDescent="0.2">
      <c r="E7743" s="93"/>
      <c r="F7743" s="34"/>
      <c r="G7743" s="34"/>
      <c r="H7743" s="34"/>
    </row>
    <row r="7744" spans="5:8" x14ac:dyDescent="0.2">
      <c r="E7744" s="93"/>
      <c r="F7744" s="34"/>
      <c r="G7744" s="34"/>
      <c r="H7744" s="34"/>
    </row>
    <row r="7745" spans="5:8" x14ac:dyDescent="0.2">
      <c r="E7745" s="93"/>
      <c r="F7745" s="34"/>
      <c r="G7745" s="34"/>
      <c r="H7745" s="34"/>
    </row>
    <row r="7746" spans="5:8" x14ac:dyDescent="0.2">
      <c r="E7746" s="93"/>
      <c r="F7746" s="34"/>
      <c r="G7746" s="34"/>
      <c r="H7746" s="34"/>
    </row>
    <row r="7747" spans="5:8" x14ac:dyDescent="0.2">
      <c r="E7747" s="93"/>
      <c r="F7747" s="34"/>
      <c r="G7747" s="34"/>
      <c r="H7747" s="34"/>
    </row>
    <row r="7748" spans="5:8" x14ac:dyDescent="0.2">
      <c r="E7748" s="93"/>
      <c r="F7748" s="34"/>
      <c r="G7748" s="34"/>
      <c r="H7748" s="34"/>
    </row>
    <row r="7749" spans="5:8" x14ac:dyDescent="0.2">
      <c r="E7749" s="93"/>
      <c r="F7749" s="34"/>
      <c r="G7749" s="34"/>
      <c r="H7749" s="34"/>
    </row>
    <row r="7750" spans="5:8" x14ac:dyDescent="0.2">
      <c r="E7750" s="93"/>
      <c r="F7750" s="34"/>
      <c r="G7750" s="34"/>
      <c r="H7750" s="34"/>
    </row>
    <row r="7751" spans="5:8" x14ac:dyDescent="0.2">
      <c r="E7751" s="93"/>
      <c r="F7751" s="34"/>
      <c r="G7751" s="34"/>
      <c r="H7751" s="34"/>
    </row>
    <row r="7752" spans="5:8" x14ac:dyDescent="0.2">
      <c r="E7752" s="93"/>
      <c r="F7752" s="34"/>
      <c r="G7752" s="34"/>
      <c r="H7752" s="34"/>
    </row>
    <row r="7753" spans="5:8" x14ac:dyDescent="0.2">
      <c r="E7753" s="93"/>
      <c r="F7753" s="34"/>
      <c r="G7753" s="34"/>
      <c r="H7753" s="34"/>
    </row>
    <row r="7754" spans="5:8" x14ac:dyDescent="0.2">
      <c r="E7754" s="93"/>
      <c r="F7754" s="34"/>
      <c r="G7754" s="34"/>
      <c r="H7754" s="34"/>
    </row>
    <row r="7755" spans="5:8" x14ac:dyDescent="0.2">
      <c r="E7755" s="93"/>
      <c r="F7755" s="34"/>
      <c r="G7755" s="34"/>
      <c r="H7755" s="34"/>
    </row>
    <row r="7756" spans="5:8" x14ac:dyDescent="0.2">
      <c r="E7756" s="93"/>
      <c r="F7756" s="34"/>
      <c r="G7756" s="34"/>
      <c r="H7756" s="34"/>
    </row>
    <row r="7757" spans="5:8" x14ac:dyDescent="0.2">
      <c r="E7757" s="93"/>
      <c r="F7757" s="34"/>
      <c r="G7757" s="34"/>
      <c r="H7757" s="34"/>
    </row>
    <row r="7758" spans="5:8" x14ac:dyDescent="0.2">
      <c r="E7758" s="93"/>
      <c r="F7758" s="34"/>
      <c r="G7758" s="34"/>
      <c r="H7758" s="34"/>
    </row>
    <row r="7759" spans="5:8" x14ac:dyDescent="0.2">
      <c r="E7759" s="93"/>
      <c r="F7759" s="34"/>
      <c r="G7759" s="34"/>
      <c r="H7759" s="34"/>
    </row>
    <row r="7760" spans="5:8" x14ac:dyDescent="0.2">
      <c r="E7760" s="93"/>
      <c r="F7760" s="34"/>
      <c r="G7760" s="34"/>
      <c r="H7760" s="34"/>
    </row>
    <row r="7761" spans="5:8" x14ac:dyDescent="0.2">
      <c r="E7761" s="93"/>
      <c r="F7761" s="34"/>
      <c r="G7761" s="34"/>
      <c r="H7761" s="34"/>
    </row>
    <row r="7762" spans="5:8" x14ac:dyDescent="0.2">
      <c r="E7762" s="93"/>
      <c r="F7762" s="34"/>
      <c r="G7762" s="34"/>
      <c r="H7762" s="34"/>
    </row>
    <row r="7763" spans="5:8" x14ac:dyDescent="0.2">
      <c r="E7763" s="93"/>
      <c r="F7763" s="34"/>
      <c r="G7763" s="34"/>
      <c r="H7763" s="34"/>
    </row>
    <row r="7764" spans="5:8" x14ac:dyDescent="0.2">
      <c r="E7764" s="93"/>
      <c r="F7764" s="34"/>
      <c r="G7764" s="34"/>
      <c r="H7764" s="34"/>
    </row>
    <row r="7765" spans="5:8" x14ac:dyDescent="0.2">
      <c r="E7765" s="93"/>
      <c r="F7765" s="34"/>
      <c r="G7765" s="34"/>
      <c r="H7765" s="34"/>
    </row>
    <row r="7766" spans="5:8" x14ac:dyDescent="0.2">
      <c r="E7766" s="93"/>
      <c r="F7766" s="34"/>
      <c r="G7766" s="34"/>
      <c r="H7766" s="34"/>
    </row>
    <row r="7767" spans="5:8" x14ac:dyDescent="0.2">
      <c r="E7767" s="93"/>
      <c r="F7767" s="34"/>
      <c r="G7767" s="34"/>
      <c r="H7767" s="34"/>
    </row>
    <row r="7768" spans="5:8" x14ac:dyDescent="0.2">
      <c r="E7768" s="93"/>
      <c r="F7768" s="34"/>
      <c r="G7768" s="34"/>
      <c r="H7768" s="34"/>
    </row>
    <row r="7769" spans="5:8" x14ac:dyDescent="0.2">
      <c r="E7769" s="93"/>
      <c r="F7769" s="34"/>
      <c r="G7769" s="34"/>
      <c r="H7769" s="34"/>
    </row>
    <row r="7770" spans="5:8" x14ac:dyDescent="0.2">
      <c r="E7770" s="93"/>
      <c r="F7770" s="34"/>
      <c r="G7770" s="34"/>
      <c r="H7770" s="34"/>
    </row>
    <row r="7771" spans="5:8" x14ac:dyDescent="0.2">
      <c r="E7771" s="93"/>
      <c r="F7771" s="34"/>
      <c r="G7771" s="34"/>
      <c r="H7771" s="34"/>
    </row>
    <row r="7772" spans="5:8" x14ac:dyDescent="0.2">
      <c r="E7772" s="93"/>
      <c r="F7772" s="34"/>
      <c r="G7772" s="34"/>
      <c r="H7772" s="34"/>
    </row>
    <row r="7773" spans="5:8" x14ac:dyDescent="0.2">
      <c r="E7773" s="93"/>
      <c r="F7773" s="34"/>
      <c r="G7773" s="34"/>
      <c r="H7773" s="34"/>
    </row>
    <row r="7774" spans="5:8" x14ac:dyDescent="0.2">
      <c r="E7774" s="93"/>
      <c r="F7774" s="34"/>
      <c r="G7774" s="34"/>
      <c r="H7774" s="34"/>
    </row>
    <row r="7775" spans="5:8" x14ac:dyDescent="0.2">
      <c r="E7775" s="93"/>
      <c r="F7775" s="34"/>
      <c r="G7775" s="34"/>
      <c r="H7775" s="34"/>
    </row>
    <row r="7776" spans="5:8" x14ac:dyDescent="0.2">
      <c r="E7776" s="93"/>
      <c r="F7776" s="34"/>
      <c r="G7776" s="34"/>
      <c r="H7776" s="34"/>
    </row>
    <row r="7777" spans="5:8" x14ac:dyDescent="0.2">
      <c r="E7777" s="93"/>
      <c r="F7777" s="34"/>
      <c r="G7777" s="34"/>
      <c r="H7777" s="34"/>
    </row>
    <row r="7778" spans="5:8" x14ac:dyDescent="0.2">
      <c r="E7778" s="93"/>
      <c r="F7778" s="34"/>
      <c r="G7778" s="34"/>
      <c r="H7778" s="34"/>
    </row>
    <row r="7779" spans="5:8" x14ac:dyDescent="0.2">
      <c r="E7779" s="93"/>
      <c r="F7779" s="34"/>
      <c r="G7779" s="34"/>
      <c r="H7779" s="34"/>
    </row>
    <row r="7780" spans="5:8" x14ac:dyDescent="0.2">
      <c r="E7780" s="93"/>
      <c r="F7780" s="34"/>
      <c r="G7780" s="34"/>
      <c r="H7780" s="34"/>
    </row>
    <row r="7781" spans="5:8" x14ac:dyDescent="0.2">
      <c r="E7781" s="93"/>
      <c r="F7781" s="34"/>
      <c r="G7781" s="34"/>
      <c r="H7781" s="34"/>
    </row>
    <row r="7782" spans="5:8" x14ac:dyDescent="0.2">
      <c r="E7782" s="93"/>
      <c r="F7782" s="34"/>
      <c r="G7782" s="34"/>
      <c r="H7782" s="34"/>
    </row>
    <row r="7783" spans="5:8" x14ac:dyDescent="0.2">
      <c r="E7783" s="93"/>
      <c r="F7783" s="34"/>
      <c r="G7783" s="34"/>
      <c r="H7783" s="34"/>
    </row>
    <row r="7784" spans="5:8" x14ac:dyDescent="0.2">
      <c r="E7784" s="93"/>
      <c r="F7784" s="34"/>
      <c r="G7784" s="34"/>
      <c r="H7784" s="34"/>
    </row>
    <row r="7785" spans="5:8" x14ac:dyDescent="0.2">
      <c r="E7785" s="93"/>
      <c r="F7785" s="34"/>
      <c r="G7785" s="34"/>
      <c r="H7785" s="34"/>
    </row>
    <row r="7786" spans="5:8" x14ac:dyDescent="0.2">
      <c r="E7786" s="93"/>
      <c r="F7786" s="34"/>
      <c r="G7786" s="34"/>
      <c r="H7786" s="34"/>
    </row>
    <row r="7787" spans="5:8" x14ac:dyDescent="0.2">
      <c r="E7787" s="93"/>
      <c r="F7787" s="34"/>
      <c r="G7787" s="34"/>
      <c r="H7787" s="34"/>
    </row>
    <row r="7788" spans="5:8" x14ac:dyDescent="0.2">
      <c r="E7788" s="93"/>
      <c r="F7788" s="34"/>
      <c r="G7788" s="34"/>
      <c r="H7788" s="34"/>
    </row>
    <row r="7789" spans="5:8" x14ac:dyDescent="0.2">
      <c r="E7789" s="93"/>
      <c r="F7789" s="34"/>
      <c r="G7789" s="34"/>
      <c r="H7789" s="34"/>
    </row>
    <row r="7790" spans="5:8" x14ac:dyDescent="0.2">
      <c r="E7790" s="93"/>
      <c r="F7790" s="34"/>
      <c r="G7790" s="34"/>
      <c r="H7790" s="34"/>
    </row>
    <row r="7791" spans="5:8" x14ac:dyDescent="0.2">
      <c r="E7791" s="93"/>
      <c r="F7791" s="34"/>
      <c r="G7791" s="34"/>
      <c r="H7791" s="34"/>
    </row>
    <row r="7792" spans="5:8" x14ac:dyDescent="0.2">
      <c r="E7792" s="93"/>
      <c r="F7792" s="34"/>
      <c r="G7792" s="34"/>
      <c r="H7792" s="34"/>
    </row>
    <row r="7793" spans="5:8" x14ac:dyDescent="0.2">
      <c r="E7793" s="93"/>
      <c r="F7793" s="34"/>
      <c r="G7793" s="34"/>
      <c r="H7793" s="34"/>
    </row>
    <row r="7794" spans="5:8" x14ac:dyDescent="0.2">
      <c r="E7794" s="93"/>
      <c r="F7794" s="34"/>
      <c r="G7794" s="34"/>
      <c r="H7794" s="34"/>
    </row>
    <row r="7795" spans="5:8" x14ac:dyDescent="0.2">
      <c r="E7795" s="93"/>
      <c r="F7795" s="34"/>
      <c r="G7795" s="34"/>
      <c r="H7795" s="34"/>
    </row>
    <row r="7796" spans="5:8" x14ac:dyDescent="0.2">
      <c r="E7796" s="93"/>
      <c r="F7796" s="34"/>
      <c r="G7796" s="34"/>
      <c r="H7796" s="34"/>
    </row>
    <row r="7797" spans="5:8" x14ac:dyDescent="0.2">
      <c r="E7797" s="93"/>
      <c r="F7797" s="34"/>
      <c r="G7797" s="34"/>
      <c r="H7797" s="34"/>
    </row>
    <row r="7798" spans="5:8" x14ac:dyDescent="0.2">
      <c r="E7798" s="93"/>
      <c r="F7798" s="34"/>
      <c r="G7798" s="34"/>
      <c r="H7798" s="34"/>
    </row>
    <row r="7799" spans="5:8" x14ac:dyDescent="0.2">
      <c r="E7799" s="93"/>
      <c r="F7799" s="34"/>
      <c r="G7799" s="34"/>
      <c r="H7799" s="34"/>
    </row>
    <row r="7800" spans="5:8" x14ac:dyDescent="0.2">
      <c r="E7800" s="93"/>
      <c r="F7800" s="34"/>
      <c r="G7800" s="34"/>
      <c r="H7800" s="34"/>
    </row>
    <row r="7801" spans="5:8" x14ac:dyDescent="0.2">
      <c r="E7801" s="93"/>
      <c r="F7801" s="34"/>
      <c r="G7801" s="34"/>
      <c r="H7801" s="34"/>
    </row>
    <row r="7802" spans="5:8" x14ac:dyDescent="0.2">
      <c r="E7802" s="93"/>
      <c r="F7802" s="34"/>
      <c r="G7802" s="34"/>
      <c r="H7802" s="34"/>
    </row>
    <row r="7803" spans="5:8" x14ac:dyDescent="0.2">
      <c r="E7803" s="93"/>
      <c r="F7803" s="34"/>
      <c r="G7803" s="34"/>
      <c r="H7803" s="34"/>
    </row>
    <row r="7804" spans="5:8" x14ac:dyDescent="0.2">
      <c r="E7804" s="93"/>
      <c r="F7804" s="34"/>
      <c r="G7804" s="34"/>
      <c r="H7804" s="34"/>
    </row>
    <row r="7805" spans="5:8" x14ac:dyDescent="0.2">
      <c r="E7805" s="93"/>
      <c r="F7805" s="34"/>
      <c r="G7805" s="34"/>
      <c r="H7805" s="34"/>
    </row>
    <row r="7806" spans="5:8" x14ac:dyDescent="0.2">
      <c r="E7806" s="93"/>
      <c r="F7806" s="34"/>
      <c r="G7806" s="34"/>
      <c r="H7806" s="34"/>
    </row>
    <row r="7807" spans="5:8" x14ac:dyDescent="0.2">
      <c r="E7807" s="93"/>
      <c r="F7807" s="34"/>
      <c r="G7807" s="34"/>
      <c r="H7807" s="34"/>
    </row>
    <row r="7808" spans="5:8" x14ac:dyDescent="0.2">
      <c r="E7808" s="93"/>
      <c r="F7808" s="34"/>
      <c r="G7808" s="34"/>
      <c r="H7808" s="34"/>
    </row>
    <row r="7809" spans="5:8" x14ac:dyDescent="0.2">
      <c r="E7809" s="93"/>
      <c r="F7809" s="34"/>
      <c r="G7809" s="34"/>
      <c r="H7809" s="34"/>
    </row>
    <row r="7810" spans="5:8" x14ac:dyDescent="0.2">
      <c r="E7810" s="93"/>
      <c r="F7810" s="34"/>
      <c r="G7810" s="34"/>
      <c r="H7810" s="34"/>
    </row>
    <row r="7811" spans="5:8" x14ac:dyDescent="0.2">
      <c r="E7811" s="93"/>
      <c r="F7811" s="34"/>
      <c r="G7811" s="34"/>
      <c r="H7811" s="34"/>
    </row>
    <row r="7812" spans="5:8" x14ac:dyDescent="0.2">
      <c r="E7812" s="93"/>
      <c r="F7812" s="34"/>
      <c r="G7812" s="34"/>
      <c r="H7812" s="34"/>
    </row>
    <row r="7813" spans="5:8" x14ac:dyDescent="0.2">
      <c r="E7813" s="93"/>
      <c r="F7813" s="34"/>
      <c r="G7813" s="34"/>
      <c r="H7813" s="34"/>
    </row>
    <row r="7814" spans="5:8" x14ac:dyDescent="0.2">
      <c r="E7814" s="93"/>
      <c r="F7814" s="34"/>
      <c r="G7814" s="34"/>
      <c r="H7814" s="34"/>
    </row>
    <row r="7815" spans="5:8" x14ac:dyDescent="0.2">
      <c r="E7815" s="93"/>
      <c r="F7815" s="34"/>
      <c r="G7815" s="34"/>
      <c r="H7815" s="34"/>
    </row>
    <row r="7816" spans="5:8" x14ac:dyDescent="0.2">
      <c r="E7816" s="93"/>
      <c r="F7816" s="34"/>
      <c r="G7816" s="34"/>
      <c r="H7816" s="34"/>
    </row>
    <row r="7817" spans="5:8" x14ac:dyDescent="0.2">
      <c r="E7817" s="93"/>
      <c r="F7817" s="34"/>
      <c r="G7817" s="34"/>
      <c r="H7817" s="34"/>
    </row>
    <row r="7818" spans="5:8" x14ac:dyDescent="0.2">
      <c r="E7818" s="93"/>
      <c r="F7818" s="34"/>
      <c r="G7818" s="34"/>
      <c r="H7818" s="34"/>
    </row>
    <row r="7819" spans="5:8" x14ac:dyDescent="0.2">
      <c r="E7819" s="93"/>
      <c r="F7819" s="34"/>
      <c r="G7819" s="34"/>
      <c r="H7819" s="34"/>
    </row>
    <row r="7820" spans="5:8" x14ac:dyDescent="0.2">
      <c r="E7820" s="93"/>
      <c r="F7820" s="34"/>
      <c r="G7820" s="34"/>
      <c r="H7820" s="34"/>
    </row>
    <row r="7821" spans="5:8" x14ac:dyDescent="0.2">
      <c r="E7821" s="93"/>
      <c r="F7821" s="34"/>
      <c r="G7821" s="34"/>
      <c r="H7821" s="34"/>
    </row>
    <row r="7822" spans="5:8" x14ac:dyDescent="0.2">
      <c r="E7822" s="93"/>
      <c r="F7822" s="34"/>
      <c r="G7822" s="34"/>
      <c r="H7822" s="34"/>
    </row>
    <row r="7823" spans="5:8" x14ac:dyDescent="0.2">
      <c r="E7823" s="93"/>
      <c r="F7823" s="34"/>
      <c r="G7823" s="34"/>
      <c r="H7823" s="34"/>
    </row>
    <row r="7824" spans="5:8" x14ac:dyDescent="0.2">
      <c r="E7824" s="93"/>
      <c r="F7824" s="34"/>
      <c r="G7824" s="34"/>
      <c r="H7824" s="34"/>
    </row>
    <row r="7825" spans="5:8" x14ac:dyDescent="0.2">
      <c r="E7825" s="93"/>
      <c r="F7825" s="34"/>
      <c r="G7825" s="34"/>
      <c r="H7825" s="34"/>
    </row>
    <row r="7826" spans="5:8" x14ac:dyDescent="0.2">
      <c r="E7826" s="93"/>
      <c r="F7826" s="34"/>
      <c r="G7826" s="34"/>
      <c r="H7826" s="34"/>
    </row>
    <row r="7827" spans="5:8" x14ac:dyDescent="0.2">
      <c r="E7827" s="93"/>
      <c r="F7827" s="34"/>
      <c r="G7827" s="34"/>
      <c r="H7827" s="34"/>
    </row>
    <row r="7828" spans="5:8" x14ac:dyDescent="0.2">
      <c r="E7828" s="93"/>
      <c r="F7828" s="34"/>
      <c r="G7828" s="34"/>
      <c r="H7828" s="34"/>
    </row>
    <row r="7829" spans="5:8" x14ac:dyDescent="0.2">
      <c r="E7829" s="93"/>
      <c r="F7829" s="34"/>
      <c r="G7829" s="34"/>
      <c r="H7829" s="34"/>
    </row>
    <row r="7830" spans="5:8" x14ac:dyDescent="0.2">
      <c r="E7830" s="93"/>
      <c r="F7830" s="34"/>
      <c r="G7830" s="34"/>
      <c r="H7830" s="34"/>
    </row>
    <row r="7831" spans="5:8" x14ac:dyDescent="0.2">
      <c r="E7831" s="93"/>
      <c r="F7831" s="34"/>
      <c r="G7831" s="34"/>
      <c r="H7831" s="34"/>
    </row>
    <row r="7832" spans="5:8" x14ac:dyDescent="0.2">
      <c r="E7832" s="93"/>
      <c r="F7832" s="34"/>
      <c r="G7832" s="34"/>
      <c r="H7832" s="34"/>
    </row>
    <row r="7833" spans="5:8" x14ac:dyDescent="0.2">
      <c r="E7833" s="93"/>
      <c r="F7833" s="34"/>
      <c r="G7833" s="34"/>
      <c r="H7833" s="34"/>
    </row>
    <row r="7834" spans="5:8" x14ac:dyDescent="0.2">
      <c r="E7834" s="93"/>
      <c r="F7834" s="34"/>
      <c r="G7834" s="34"/>
      <c r="H7834" s="34"/>
    </row>
    <row r="7835" spans="5:8" x14ac:dyDescent="0.2">
      <c r="E7835" s="93"/>
      <c r="F7835" s="34"/>
      <c r="G7835" s="34"/>
      <c r="H7835" s="34"/>
    </row>
    <row r="7836" spans="5:8" x14ac:dyDescent="0.2">
      <c r="E7836" s="93"/>
      <c r="F7836" s="34"/>
      <c r="G7836" s="34"/>
      <c r="H7836" s="34"/>
    </row>
    <row r="7837" spans="5:8" x14ac:dyDescent="0.2">
      <c r="E7837" s="93"/>
      <c r="F7837" s="34"/>
      <c r="G7837" s="34"/>
      <c r="H7837" s="34"/>
    </row>
    <row r="7838" spans="5:8" x14ac:dyDescent="0.2">
      <c r="E7838" s="93"/>
      <c r="F7838" s="34"/>
      <c r="G7838" s="34"/>
      <c r="H7838" s="34"/>
    </row>
    <row r="7839" spans="5:8" x14ac:dyDescent="0.2">
      <c r="E7839" s="93"/>
      <c r="F7839" s="34"/>
      <c r="G7839" s="34"/>
      <c r="H7839" s="34"/>
    </row>
    <row r="7840" spans="5:8" x14ac:dyDescent="0.2">
      <c r="E7840" s="93"/>
      <c r="F7840" s="34"/>
      <c r="G7840" s="34"/>
      <c r="H7840" s="34"/>
    </row>
    <row r="7841" spans="5:8" x14ac:dyDescent="0.2">
      <c r="E7841" s="93"/>
      <c r="F7841" s="34"/>
      <c r="G7841" s="34"/>
      <c r="H7841" s="34"/>
    </row>
    <row r="7842" spans="5:8" x14ac:dyDescent="0.2">
      <c r="E7842" s="93"/>
      <c r="F7842" s="34"/>
      <c r="G7842" s="34"/>
      <c r="H7842" s="34"/>
    </row>
    <row r="7843" spans="5:8" x14ac:dyDescent="0.2">
      <c r="E7843" s="93"/>
      <c r="F7843" s="34"/>
      <c r="G7843" s="34"/>
      <c r="H7843" s="34"/>
    </row>
    <row r="7844" spans="5:8" x14ac:dyDescent="0.2">
      <c r="E7844" s="93"/>
      <c r="F7844" s="34"/>
      <c r="G7844" s="34"/>
      <c r="H7844" s="34"/>
    </row>
    <row r="7845" spans="5:8" x14ac:dyDescent="0.2">
      <c r="E7845" s="93"/>
      <c r="F7845" s="34"/>
      <c r="G7845" s="34"/>
      <c r="H7845" s="34"/>
    </row>
    <row r="7846" spans="5:8" x14ac:dyDescent="0.2">
      <c r="E7846" s="93"/>
      <c r="F7846" s="34"/>
      <c r="G7846" s="34"/>
      <c r="H7846" s="34"/>
    </row>
    <row r="7847" spans="5:8" x14ac:dyDescent="0.2">
      <c r="E7847" s="93"/>
      <c r="F7847" s="34"/>
      <c r="G7847" s="34"/>
      <c r="H7847" s="34"/>
    </row>
    <row r="7848" spans="5:8" x14ac:dyDescent="0.2">
      <c r="E7848" s="93"/>
      <c r="F7848" s="34"/>
      <c r="G7848" s="34"/>
      <c r="H7848" s="34"/>
    </row>
    <row r="7849" spans="5:8" x14ac:dyDescent="0.2">
      <c r="E7849" s="93"/>
      <c r="F7849" s="34"/>
      <c r="G7849" s="34"/>
      <c r="H7849" s="34"/>
    </row>
    <row r="7850" spans="5:8" x14ac:dyDescent="0.2">
      <c r="E7850" s="93"/>
      <c r="F7850" s="34"/>
      <c r="G7850" s="34"/>
      <c r="H7850" s="34"/>
    </row>
    <row r="7851" spans="5:8" x14ac:dyDescent="0.2">
      <c r="E7851" s="93"/>
      <c r="F7851" s="34"/>
      <c r="G7851" s="34"/>
      <c r="H7851" s="34"/>
    </row>
    <row r="7852" spans="5:8" x14ac:dyDescent="0.2">
      <c r="E7852" s="93"/>
      <c r="F7852" s="34"/>
      <c r="G7852" s="34"/>
      <c r="H7852" s="34"/>
    </row>
    <row r="7853" spans="5:8" x14ac:dyDescent="0.2">
      <c r="E7853" s="93"/>
      <c r="F7853" s="34"/>
      <c r="G7853" s="34"/>
      <c r="H7853" s="34"/>
    </row>
    <row r="7854" spans="5:8" x14ac:dyDescent="0.2">
      <c r="E7854" s="93"/>
      <c r="F7854" s="34"/>
      <c r="G7854" s="34"/>
      <c r="H7854" s="34"/>
    </row>
    <row r="7855" spans="5:8" x14ac:dyDescent="0.2">
      <c r="E7855" s="93"/>
      <c r="F7855" s="34"/>
      <c r="G7855" s="34"/>
      <c r="H7855" s="34"/>
    </row>
    <row r="7856" spans="5:8" x14ac:dyDescent="0.2">
      <c r="E7856" s="93"/>
      <c r="F7856" s="34"/>
      <c r="G7856" s="34"/>
      <c r="H7856" s="34"/>
    </row>
    <row r="7857" spans="5:8" x14ac:dyDescent="0.2">
      <c r="E7857" s="93"/>
      <c r="F7857" s="34"/>
      <c r="G7857" s="34"/>
      <c r="H7857" s="34"/>
    </row>
    <row r="7858" spans="5:8" x14ac:dyDescent="0.2">
      <c r="E7858" s="93"/>
      <c r="F7858" s="34"/>
      <c r="G7858" s="34"/>
      <c r="H7858" s="34"/>
    </row>
    <row r="7859" spans="5:8" x14ac:dyDescent="0.2">
      <c r="E7859" s="93"/>
      <c r="F7859" s="34"/>
      <c r="G7859" s="34"/>
      <c r="H7859" s="34"/>
    </row>
    <row r="7860" spans="5:8" x14ac:dyDescent="0.2">
      <c r="E7860" s="93"/>
      <c r="F7860" s="34"/>
      <c r="G7860" s="34"/>
      <c r="H7860" s="34"/>
    </row>
    <row r="7861" spans="5:8" x14ac:dyDescent="0.2">
      <c r="E7861" s="93"/>
      <c r="F7861" s="34"/>
      <c r="G7861" s="34"/>
      <c r="H7861" s="34"/>
    </row>
    <row r="7862" spans="5:8" x14ac:dyDescent="0.2">
      <c r="E7862" s="93"/>
      <c r="F7862" s="34"/>
      <c r="G7862" s="34"/>
      <c r="H7862" s="34"/>
    </row>
    <row r="7863" spans="5:8" x14ac:dyDescent="0.2">
      <c r="E7863" s="93"/>
      <c r="F7863" s="34"/>
      <c r="G7863" s="34"/>
      <c r="H7863" s="34"/>
    </row>
    <row r="7864" spans="5:8" x14ac:dyDescent="0.2">
      <c r="E7864" s="93"/>
      <c r="F7864" s="34"/>
      <c r="G7864" s="34"/>
      <c r="H7864" s="34"/>
    </row>
    <row r="7865" spans="5:8" x14ac:dyDescent="0.2">
      <c r="E7865" s="93"/>
      <c r="F7865" s="34"/>
      <c r="G7865" s="34"/>
      <c r="H7865" s="34"/>
    </row>
    <row r="7866" spans="5:8" x14ac:dyDescent="0.2">
      <c r="E7866" s="93"/>
      <c r="F7866" s="34"/>
      <c r="G7866" s="34"/>
      <c r="H7866" s="34"/>
    </row>
    <row r="7867" spans="5:8" x14ac:dyDescent="0.2">
      <c r="E7867" s="93"/>
      <c r="F7867" s="34"/>
      <c r="G7867" s="34"/>
      <c r="H7867" s="34"/>
    </row>
    <row r="7868" spans="5:8" x14ac:dyDescent="0.2">
      <c r="E7868" s="93"/>
      <c r="F7868" s="34"/>
      <c r="G7868" s="34"/>
      <c r="H7868" s="34"/>
    </row>
    <row r="7869" spans="5:8" x14ac:dyDescent="0.2">
      <c r="E7869" s="93"/>
      <c r="F7869" s="34"/>
      <c r="G7869" s="34"/>
      <c r="H7869" s="34"/>
    </row>
    <row r="7870" spans="5:8" x14ac:dyDescent="0.2">
      <c r="E7870" s="93"/>
      <c r="F7870" s="34"/>
      <c r="G7870" s="34"/>
      <c r="H7870" s="34"/>
    </row>
    <row r="7871" spans="5:8" x14ac:dyDescent="0.2">
      <c r="E7871" s="93"/>
      <c r="F7871" s="34"/>
      <c r="G7871" s="34"/>
      <c r="H7871" s="34"/>
    </row>
    <row r="7872" spans="5:8" x14ac:dyDescent="0.2">
      <c r="E7872" s="93"/>
      <c r="F7872" s="34"/>
      <c r="G7872" s="34"/>
      <c r="H7872" s="34"/>
    </row>
    <row r="7873" spans="5:8" x14ac:dyDescent="0.2">
      <c r="E7873" s="93"/>
      <c r="F7873" s="34"/>
      <c r="G7873" s="34"/>
      <c r="H7873" s="34"/>
    </row>
    <row r="7874" spans="5:8" x14ac:dyDescent="0.2">
      <c r="E7874" s="93"/>
      <c r="F7874" s="34"/>
      <c r="G7874" s="34"/>
      <c r="H7874" s="34"/>
    </row>
    <row r="7875" spans="5:8" x14ac:dyDescent="0.2">
      <c r="E7875" s="93"/>
      <c r="F7875" s="34"/>
      <c r="G7875" s="34"/>
      <c r="H7875" s="34"/>
    </row>
    <row r="7876" spans="5:8" x14ac:dyDescent="0.2">
      <c r="E7876" s="93"/>
      <c r="F7876" s="34"/>
      <c r="G7876" s="34"/>
      <c r="H7876" s="34"/>
    </row>
    <row r="7877" spans="5:8" x14ac:dyDescent="0.2">
      <c r="E7877" s="93"/>
      <c r="F7877" s="34"/>
      <c r="G7877" s="34"/>
      <c r="H7877" s="34"/>
    </row>
    <row r="7878" spans="5:8" x14ac:dyDescent="0.2">
      <c r="E7878" s="93"/>
      <c r="F7878" s="34"/>
      <c r="G7878" s="34"/>
      <c r="H7878" s="34"/>
    </row>
    <row r="7879" spans="5:8" x14ac:dyDescent="0.2">
      <c r="E7879" s="93"/>
      <c r="F7879" s="34"/>
      <c r="G7879" s="34"/>
      <c r="H7879" s="34"/>
    </row>
    <row r="7880" spans="5:8" x14ac:dyDescent="0.2">
      <c r="E7880" s="93"/>
      <c r="F7880" s="34"/>
      <c r="G7880" s="34"/>
      <c r="H7880" s="34"/>
    </row>
    <row r="7881" spans="5:8" x14ac:dyDescent="0.2">
      <c r="E7881" s="93"/>
      <c r="F7881" s="34"/>
      <c r="G7881" s="34"/>
      <c r="H7881" s="34"/>
    </row>
    <row r="7882" spans="5:8" x14ac:dyDescent="0.2">
      <c r="E7882" s="93"/>
      <c r="F7882" s="34"/>
      <c r="G7882" s="34"/>
      <c r="H7882" s="34"/>
    </row>
    <row r="7883" spans="5:8" x14ac:dyDescent="0.2">
      <c r="E7883" s="93"/>
      <c r="F7883" s="34"/>
      <c r="G7883" s="34"/>
      <c r="H7883" s="34"/>
    </row>
    <row r="7884" spans="5:8" x14ac:dyDescent="0.2">
      <c r="E7884" s="93"/>
      <c r="F7884" s="34"/>
      <c r="G7884" s="34"/>
      <c r="H7884" s="34"/>
    </row>
    <row r="7885" spans="5:8" x14ac:dyDescent="0.2">
      <c r="E7885" s="93"/>
      <c r="F7885" s="34"/>
      <c r="G7885" s="34"/>
      <c r="H7885" s="34"/>
    </row>
    <row r="7886" spans="5:8" x14ac:dyDescent="0.2">
      <c r="E7886" s="93"/>
      <c r="F7886" s="34"/>
      <c r="G7886" s="34"/>
      <c r="H7886" s="34"/>
    </row>
    <row r="7887" spans="5:8" x14ac:dyDescent="0.2">
      <c r="E7887" s="93"/>
      <c r="F7887" s="34"/>
      <c r="G7887" s="34"/>
      <c r="H7887" s="34"/>
    </row>
    <row r="7888" spans="5:8" x14ac:dyDescent="0.2">
      <c r="E7888" s="93"/>
      <c r="F7888" s="34"/>
      <c r="G7888" s="34"/>
      <c r="H7888" s="34"/>
    </row>
    <row r="7889" spans="5:8" x14ac:dyDescent="0.2">
      <c r="E7889" s="93"/>
      <c r="F7889" s="34"/>
      <c r="G7889" s="34"/>
      <c r="H7889" s="34"/>
    </row>
    <row r="7890" spans="5:8" x14ac:dyDescent="0.2">
      <c r="E7890" s="93"/>
      <c r="F7890" s="34"/>
      <c r="G7890" s="34"/>
      <c r="H7890" s="34"/>
    </row>
    <row r="7891" spans="5:8" x14ac:dyDescent="0.2">
      <c r="E7891" s="93"/>
      <c r="F7891" s="34"/>
      <c r="G7891" s="34"/>
      <c r="H7891" s="34"/>
    </row>
    <row r="7892" spans="5:8" x14ac:dyDescent="0.2">
      <c r="E7892" s="93"/>
      <c r="F7892" s="34"/>
      <c r="G7892" s="34"/>
      <c r="H7892" s="34"/>
    </row>
    <row r="7893" spans="5:8" x14ac:dyDescent="0.2">
      <c r="E7893" s="93"/>
      <c r="F7893" s="34"/>
      <c r="G7893" s="34"/>
      <c r="H7893" s="34"/>
    </row>
    <row r="7894" spans="5:8" x14ac:dyDescent="0.2">
      <c r="E7894" s="93"/>
      <c r="F7894" s="34"/>
      <c r="G7894" s="34"/>
      <c r="H7894" s="34"/>
    </row>
    <row r="7895" spans="5:8" x14ac:dyDescent="0.2">
      <c r="E7895" s="93"/>
      <c r="F7895" s="34"/>
      <c r="G7895" s="34"/>
      <c r="H7895" s="34"/>
    </row>
    <row r="7896" spans="5:8" x14ac:dyDescent="0.2">
      <c r="E7896" s="93"/>
      <c r="F7896" s="34"/>
      <c r="G7896" s="34"/>
      <c r="H7896" s="34"/>
    </row>
    <row r="7897" spans="5:8" x14ac:dyDescent="0.2">
      <c r="E7897" s="93"/>
      <c r="F7897" s="34"/>
      <c r="G7897" s="34"/>
      <c r="H7897" s="34"/>
    </row>
    <row r="7898" spans="5:8" x14ac:dyDescent="0.2">
      <c r="E7898" s="93"/>
      <c r="F7898" s="34"/>
      <c r="G7898" s="34"/>
      <c r="H7898" s="34"/>
    </row>
    <row r="7899" spans="5:8" x14ac:dyDescent="0.2">
      <c r="E7899" s="93"/>
      <c r="F7899" s="34"/>
      <c r="G7899" s="34"/>
      <c r="H7899" s="34"/>
    </row>
    <row r="7900" spans="5:8" x14ac:dyDescent="0.2">
      <c r="E7900" s="93"/>
      <c r="F7900" s="34"/>
      <c r="G7900" s="34"/>
      <c r="H7900" s="34"/>
    </row>
    <row r="7901" spans="5:8" x14ac:dyDescent="0.2">
      <c r="E7901" s="93"/>
      <c r="F7901" s="34"/>
      <c r="G7901" s="34"/>
      <c r="H7901" s="34"/>
    </row>
    <row r="7902" spans="5:8" x14ac:dyDescent="0.2">
      <c r="E7902" s="93"/>
      <c r="F7902" s="34"/>
      <c r="G7902" s="34"/>
      <c r="H7902" s="34"/>
    </row>
    <row r="7903" spans="5:8" x14ac:dyDescent="0.2">
      <c r="E7903" s="93"/>
      <c r="F7903" s="34"/>
      <c r="G7903" s="34"/>
      <c r="H7903" s="34"/>
    </row>
    <row r="7904" spans="5:8" x14ac:dyDescent="0.2">
      <c r="E7904" s="93"/>
      <c r="F7904" s="34"/>
      <c r="G7904" s="34"/>
      <c r="H7904" s="34"/>
    </row>
    <row r="7905" spans="5:8" x14ac:dyDescent="0.2">
      <c r="E7905" s="93"/>
      <c r="F7905" s="34"/>
      <c r="G7905" s="34"/>
      <c r="H7905" s="34"/>
    </row>
    <row r="7906" spans="5:8" x14ac:dyDescent="0.2">
      <c r="E7906" s="93"/>
      <c r="F7906" s="34"/>
      <c r="G7906" s="34"/>
      <c r="H7906" s="34"/>
    </row>
    <row r="7907" spans="5:8" x14ac:dyDescent="0.2">
      <c r="E7907" s="93"/>
      <c r="F7907" s="34"/>
      <c r="G7907" s="34"/>
      <c r="H7907" s="34"/>
    </row>
    <row r="7908" spans="5:8" x14ac:dyDescent="0.2">
      <c r="E7908" s="93"/>
      <c r="F7908" s="34"/>
      <c r="G7908" s="34"/>
      <c r="H7908" s="34"/>
    </row>
    <row r="7909" spans="5:8" x14ac:dyDescent="0.2">
      <c r="E7909" s="93"/>
      <c r="F7909" s="34"/>
      <c r="G7909" s="34"/>
      <c r="H7909" s="34"/>
    </row>
    <row r="7910" spans="5:8" x14ac:dyDescent="0.2">
      <c r="E7910" s="93"/>
      <c r="F7910" s="34"/>
      <c r="G7910" s="34"/>
      <c r="H7910" s="34"/>
    </row>
    <row r="7911" spans="5:8" x14ac:dyDescent="0.2">
      <c r="E7911" s="93"/>
      <c r="F7911" s="34"/>
      <c r="G7911" s="34"/>
      <c r="H7911" s="34"/>
    </row>
    <row r="7912" spans="5:8" x14ac:dyDescent="0.2">
      <c r="E7912" s="93"/>
      <c r="F7912" s="34"/>
      <c r="G7912" s="34"/>
      <c r="H7912" s="34"/>
    </row>
    <row r="7913" spans="5:8" x14ac:dyDescent="0.2">
      <c r="E7913" s="93"/>
      <c r="F7913" s="34"/>
      <c r="G7913" s="34"/>
      <c r="H7913" s="34"/>
    </row>
    <row r="7914" spans="5:8" x14ac:dyDescent="0.2">
      <c r="E7914" s="93"/>
      <c r="F7914" s="34"/>
      <c r="G7914" s="34"/>
      <c r="H7914" s="34"/>
    </row>
    <row r="7915" spans="5:8" x14ac:dyDescent="0.2">
      <c r="E7915" s="93"/>
      <c r="F7915" s="34"/>
      <c r="G7915" s="34"/>
      <c r="H7915" s="34"/>
    </row>
    <row r="7916" spans="5:8" x14ac:dyDescent="0.2">
      <c r="E7916" s="93"/>
      <c r="F7916" s="34"/>
      <c r="G7916" s="34"/>
      <c r="H7916" s="34"/>
    </row>
    <row r="7917" spans="5:8" x14ac:dyDescent="0.2">
      <c r="E7917" s="93"/>
      <c r="F7917" s="34"/>
      <c r="G7917" s="34"/>
      <c r="H7917" s="34"/>
    </row>
    <row r="7918" spans="5:8" x14ac:dyDescent="0.2">
      <c r="E7918" s="93"/>
      <c r="F7918" s="34"/>
      <c r="G7918" s="34"/>
      <c r="H7918" s="34"/>
    </row>
    <row r="7919" spans="5:8" x14ac:dyDescent="0.2">
      <c r="E7919" s="93"/>
      <c r="F7919" s="34"/>
      <c r="G7919" s="34"/>
      <c r="H7919" s="34"/>
    </row>
    <row r="7920" spans="5:8" x14ac:dyDescent="0.2">
      <c r="E7920" s="93"/>
      <c r="F7920" s="34"/>
      <c r="G7920" s="34"/>
      <c r="H7920" s="34"/>
    </row>
    <row r="7921" spans="5:8" x14ac:dyDescent="0.2">
      <c r="E7921" s="93"/>
      <c r="F7921" s="34"/>
      <c r="G7921" s="34"/>
      <c r="H7921" s="34"/>
    </row>
    <row r="7922" spans="5:8" x14ac:dyDescent="0.2">
      <c r="E7922" s="93"/>
      <c r="F7922" s="34"/>
      <c r="G7922" s="34"/>
      <c r="H7922" s="34"/>
    </row>
    <row r="7923" spans="5:8" x14ac:dyDescent="0.2">
      <c r="E7923" s="93"/>
      <c r="F7923" s="34"/>
      <c r="G7923" s="34"/>
      <c r="H7923" s="34"/>
    </row>
    <row r="7924" spans="5:8" x14ac:dyDescent="0.2">
      <c r="E7924" s="93"/>
      <c r="F7924" s="34"/>
      <c r="G7924" s="34"/>
      <c r="H7924" s="34"/>
    </row>
    <row r="7925" spans="5:8" x14ac:dyDescent="0.2">
      <c r="E7925" s="93"/>
      <c r="F7925" s="34"/>
      <c r="G7925" s="34"/>
      <c r="H7925" s="34"/>
    </row>
    <row r="7926" spans="5:8" x14ac:dyDescent="0.2">
      <c r="E7926" s="93"/>
      <c r="F7926" s="34"/>
      <c r="G7926" s="34"/>
      <c r="H7926" s="34"/>
    </row>
    <row r="7927" spans="5:8" x14ac:dyDescent="0.2">
      <c r="E7927" s="93"/>
      <c r="F7927" s="34"/>
      <c r="G7927" s="34"/>
      <c r="H7927" s="34"/>
    </row>
    <row r="7928" spans="5:8" x14ac:dyDescent="0.2">
      <c r="E7928" s="93"/>
      <c r="F7928" s="34"/>
      <c r="G7928" s="34"/>
      <c r="H7928" s="34"/>
    </row>
    <row r="7929" spans="5:8" x14ac:dyDescent="0.2">
      <c r="E7929" s="93"/>
      <c r="F7929" s="34"/>
      <c r="G7929" s="34"/>
      <c r="H7929" s="34"/>
    </row>
    <row r="7930" spans="5:8" x14ac:dyDescent="0.2">
      <c r="E7930" s="93"/>
      <c r="F7930" s="34"/>
      <c r="G7930" s="34"/>
      <c r="H7930" s="34"/>
    </row>
    <row r="7931" spans="5:8" x14ac:dyDescent="0.2">
      <c r="E7931" s="93"/>
      <c r="F7931" s="34"/>
      <c r="G7931" s="34"/>
      <c r="H7931" s="34"/>
    </row>
    <row r="7932" spans="5:8" x14ac:dyDescent="0.2">
      <c r="E7932" s="93"/>
      <c r="F7932" s="34"/>
      <c r="G7932" s="34"/>
      <c r="H7932" s="34"/>
    </row>
    <row r="7933" spans="5:8" x14ac:dyDescent="0.2">
      <c r="E7933" s="93"/>
      <c r="F7933" s="34"/>
      <c r="G7933" s="34"/>
      <c r="H7933" s="34"/>
    </row>
    <row r="7934" spans="5:8" x14ac:dyDescent="0.2">
      <c r="E7934" s="93"/>
      <c r="F7934" s="34"/>
      <c r="G7934" s="34"/>
      <c r="H7934" s="34"/>
    </row>
    <row r="7935" spans="5:8" x14ac:dyDescent="0.2">
      <c r="E7935" s="93"/>
      <c r="F7935" s="34"/>
      <c r="G7935" s="34"/>
      <c r="H7935" s="34"/>
    </row>
    <row r="7936" spans="5:8" x14ac:dyDescent="0.2">
      <c r="E7936" s="93"/>
      <c r="F7936" s="34"/>
      <c r="G7936" s="34"/>
      <c r="H7936" s="34"/>
    </row>
    <row r="7937" spans="5:8" x14ac:dyDescent="0.2">
      <c r="E7937" s="93"/>
      <c r="F7937" s="34"/>
      <c r="G7937" s="34"/>
      <c r="H7937" s="34"/>
    </row>
    <row r="7938" spans="5:8" x14ac:dyDescent="0.2">
      <c r="E7938" s="93"/>
      <c r="F7938" s="34"/>
      <c r="G7938" s="34"/>
      <c r="H7938" s="34"/>
    </row>
    <row r="7939" spans="5:8" x14ac:dyDescent="0.2">
      <c r="E7939" s="93"/>
      <c r="F7939" s="34"/>
      <c r="G7939" s="34"/>
      <c r="H7939" s="34"/>
    </row>
    <row r="7940" spans="5:8" x14ac:dyDescent="0.2">
      <c r="E7940" s="93"/>
      <c r="F7940" s="34"/>
      <c r="G7940" s="34"/>
      <c r="H7940" s="34"/>
    </row>
    <row r="7941" spans="5:8" x14ac:dyDescent="0.2">
      <c r="E7941" s="93"/>
      <c r="F7941" s="34"/>
      <c r="G7941" s="34"/>
      <c r="H7941" s="34"/>
    </row>
    <row r="7942" spans="5:8" x14ac:dyDescent="0.2">
      <c r="E7942" s="93"/>
      <c r="F7942" s="34"/>
      <c r="G7942" s="34"/>
      <c r="H7942" s="34"/>
    </row>
    <row r="7943" spans="5:8" x14ac:dyDescent="0.2">
      <c r="E7943" s="93"/>
      <c r="F7943" s="34"/>
      <c r="G7943" s="34"/>
      <c r="H7943" s="34"/>
    </row>
    <row r="7944" spans="5:8" x14ac:dyDescent="0.2">
      <c r="E7944" s="93"/>
      <c r="F7944" s="34"/>
      <c r="G7944" s="34"/>
      <c r="H7944" s="34"/>
    </row>
    <row r="7945" spans="5:8" x14ac:dyDescent="0.2">
      <c r="E7945" s="93"/>
      <c r="F7945" s="34"/>
      <c r="G7945" s="34"/>
      <c r="H7945" s="34"/>
    </row>
    <row r="7946" spans="5:8" x14ac:dyDescent="0.2">
      <c r="E7946" s="93"/>
      <c r="F7946" s="34"/>
      <c r="G7946" s="34"/>
      <c r="H7946" s="34"/>
    </row>
    <row r="7947" spans="5:8" x14ac:dyDescent="0.2">
      <c r="E7947" s="93"/>
      <c r="F7947" s="34"/>
      <c r="G7947" s="34"/>
      <c r="H7947" s="34"/>
    </row>
    <row r="7948" spans="5:8" x14ac:dyDescent="0.2">
      <c r="E7948" s="93"/>
      <c r="F7948" s="34"/>
      <c r="G7948" s="34"/>
      <c r="H7948" s="34"/>
    </row>
    <row r="7949" spans="5:8" x14ac:dyDescent="0.2">
      <c r="E7949" s="93"/>
      <c r="F7949" s="34"/>
      <c r="G7949" s="34"/>
      <c r="H7949" s="34"/>
    </row>
    <row r="7950" spans="5:8" x14ac:dyDescent="0.2">
      <c r="E7950" s="93"/>
      <c r="F7950" s="34"/>
      <c r="G7950" s="34"/>
      <c r="H7950" s="34"/>
    </row>
    <row r="7951" spans="5:8" x14ac:dyDescent="0.2">
      <c r="E7951" s="93"/>
      <c r="F7951" s="34"/>
      <c r="G7951" s="34"/>
      <c r="H7951" s="34"/>
    </row>
    <row r="7952" spans="5:8" x14ac:dyDescent="0.2">
      <c r="E7952" s="93"/>
      <c r="F7952" s="34"/>
      <c r="G7952" s="34"/>
      <c r="H7952" s="34"/>
    </row>
    <row r="7953" spans="5:8" x14ac:dyDescent="0.2">
      <c r="E7953" s="93"/>
      <c r="F7953" s="34"/>
      <c r="G7953" s="34"/>
      <c r="H7953" s="34"/>
    </row>
    <row r="7954" spans="5:8" x14ac:dyDescent="0.2">
      <c r="E7954" s="93"/>
      <c r="F7954" s="34"/>
      <c r="G7954" s="34"/>
      <c r="H7954" s="34"/>
    </row>
    <row r="7955" spans="5:8" x14ac:dyDescent="0.2">
      <c r="E7955" s="93"/>
      <c r="F7955" s="34"/>
      <c r="G7955" s="34"/>
      <c r="H7955" s="34"/>
    </row>
    <row r="7956" spans="5:8" x14ac:dyDescent="0.2">
      <c r="E7956" s="93"/>
      <c r="F7956" s="34"/>
      <c r="G7956" s="34"/>
      <c r="H7956" s="34"/>
    </row>
    <row r="7957" spans="5:8" x14ac:dyDescent="0.2">
      <c r="E7957" s="93"/>
      <c r="F7957" s="34"/>
      <c r="G7957" s="34"/>
      <c r="H7957" s="34"/>
    </row>
    <row r="7958" spans="5:8" x14ac:dyDescent="0.2">
      <c r="E7958" s="93"/>
      <c r="F7958" s="34"/>
      <c r="G7958" s="34"/>
      <c r="H7958" s="34"/>
    </row>
    <row r="7959" spans="5:8" x14ac:dyDescent="0.2">
      <c r="E7959" s="93"/>
      <c r="F7959" s="34"/>
      <c r="G7959" s="34"/>
      <c r="H7959" s="34"/>
    </row>
    <row r="7960" spans="5:8" x14ac:dyDescent="0.2">
      <c r="E7960" s="93"/>
      <c r="F7960" s="34"/>
      <c r="G7960" s="34"/>
      <c r="H7960" s="34"/>
    </row>
    <row r="7961" spans="5:8" x14ac:dyDescent="0.2">
      <c r="E7961" s="93"/>
      <c r="F7961" s="34"/>
      <c r="G7961" s="34"/>
      <c r="H7961" s="34"/>
    </row>
    <row r="7962" spans="5:8" x14ac:dyDescent="0.2">
      <c r="E7962" s="93"/>
      <c r="F7962" s="34"/>
      <c r="G7962" s="34"/>
      <c r="H7962" s="34"/>
    </row>
    <row r="7963" spans="5:8" x14ac:dyDescent="0.2">
      <c r="E7963" s="93"/>
      <c r="F7963" s="34"/>
      <c r="G7963" s="34"/>
      <c r="H7963" s="34"/>
    </row>
    <row r="7964" spans="5:8" x14ac:dyDescent="0.2">
      <c r="E7964" s="93"/>
      <c r="F7964" s="34"/>
      <c r="G7964" s="34"/>
      <c r="H7964" s="34"/>
    </row>
    <row r="7965" spans="5:8" x14ac:dyDescent="0.2">
      <c r="E7965" s="93"/>
      <c r="F7965" s="34"/>
      <c r="G7965" s="34"/>
      <c r="H7965" s="34"/>
    </row>
    <row r="7966" spans="5:8" x14ac:dyDescent="0.2">
      <c r="E7966" s="93"/>
      <c r="F7966" s="34"/>
      <c r="G7966" s="34"/>
      <c r="H7966" s="34"/>
    </row>
    <row r="7967" spans="5:8" x14ac:dyDescent="0.2">
      <c r="E7967" s="93"/>
      <c r="F7967" s="34"/>
      <c r="G7967" s="34"/>
      <c r="H7967" s="34"/>
    </row>
    <row r="7968" spans="5:8" x14ac:dyDescent="0.2">
      <c r="E7968" s="93"/>
      <c r="F7968" s="34"/>
      <c r="G7968" s="34"/>
      <c r="H7968" s="34"/>
    </row>
    <row r="7969" spans="5:8" x14ac:dyDescent="0.2">
      <c r="E7969" s="93"/>
      <c r="F7969" s="34"/>
      <c r="G7969" s="34"/>
      <c r="H7969" s="34"/>
    </row>
    <row r="7970" spans="5:8" x14ac:dyDescent="0.2">
      <c r="E7970" s="93"/>
      <c r="F7970" s="34"/>
      <c r="G7970" s="34"/>
      <c r="H7970" s="34"/>
    </row>
    <row r="7971" spans="5:8" x14ac:dyDescent="0.2">
      <c r="E7971" s="93"/>
      <c r="F7971" s="34"/>
      <c r="G7971" s="34"/>
      <c r="H7971" s="34"/>
    </row>
    <row r="7972" spans="5:8" x14ac:dyDescent="0.2">
      <c r="E7972" s="93"/>
      <c r="F7972" s="34"/>
      <c r="G7972" s="34"/>
      <c r="H7972" s="34"/>
    </row>
    <row r="7973" spans="5:8" x14ac:dyDescent="0.2">
      <c r="E7973" s="93"/>
      <c r="F7973" s="34"/>
      <c r="G7973" s="34"/>
      <c r="H7973" s="34"/>
    </row>
    <row r="7974" spans="5:8" x14ac:dyDescent="0.2">
      <c r="E7974" s="93"/>
      <c r="F7974" s="34"/>
      <c r="G7974" s="34"/>
      <c r="H7974" s="34"/>
    </row>
    <row r="7975" spans="5:8" x14ac:dyDescent="0.2">
      <c r="E7975" s="93"/>
      <c r="F7975" s="34"/>
      <c r="G7975" s="34"/>
      <c r="H7975" s="34"/>
    </row>
    <row r="7976" spans="5:8" x14ac:dyDescent="0.2">
      <c r="E7976" s="93"/>
      <c r="F7976" s="34"/>
      <c r="G7976" s="34"/>
      <c r="H7976" s="34"/>
    </row>
    <row r="7977" spans="5:8" x14ac:dyDescent="0.2">
      <c r="E7977" s="93"/>
      <c r="F7977" s="34"/>
      <c r="G7977" s="34"/>
      <c r="H7977" s="34"/>
    </row>
    <row r="7978" spans="5:8" x14ac:dyDescent="0.2">
      <c r="E7978" s="93"/>
      <c r="F7978" s="34"/>
      <c r="G7978" s="34"/>
      <c r="H7978" s="34"/>
    </row>
    <row r="7979" spans="5:8" x14ac:dyDescent="0.2">
      <c r="E7979" s="93"/>
      <c r="F7979" s="34"/>
      <c r="G7979" s="34"/>
      <c r="H7979" s="34"/>
    </row>
    <row r="7980" spans="5:8" x14ac:dyDescent="0.2">
      <c r="E7980" s="93"/>
      <c r="F7980" s="34"/>
      <c r="G7980" s="34"/>
      <c r="H7980" s="34"/>
    </row>
    <row r="7981" spans="5:8" x14ac:dyDescent="0.2">
      <c r="E7981" s="93"/>
      <c r="F7981" s="34"/>
      <c r="G7981" s="34"/>
      <c r="H7981" s="34"/>
    </row>
    <row r="7982" spans="5:8" x14ac:dyDescent="0.2">
      <c r="E7982" s="93"/>
      <c r="F7982" s="34"/>
      <c r="G7982" s="34"/>
      <c r="H7982" s="34"/>
    </row>
    <row r="7983" spans="5:8" x14ac:dyDescent="0.2">
      <c r="E7983" s="93"/>
      <c r="F7983" s="34"/>
      <c r="G7983" s="34"/>
      <c r="H7983" s="34"/>
    </row>
    <row r="7984" spans="5:8" x14ac:dyDescent="0.2">
      <c r="E7984" s="93"/>
      <c r="F7984" s="34"/>
      <c r="G7984" s="34"/>
      <c r="H7984" s="34"/>
    </row>
    <row r="7985" spans="5:8" x14ac:dyDescent="0.2">
      <c r="E7985" s="93"/>
      <c r="F7985" s="34"/>
      <c r="G7985" s="34"/>
      <c r="H7985" s="34"/>
    </row>
    <row r="7986" spans="5:8" x14ac:dyDescent="0.2">
      <c r="E7986" s="93"/>
      <c r="F7986" s="34"/>
      <c r="G7986" s="34"/>
      <c r="H7986" s="34"/>
    </row>
    <row r="7987" spans="5:8" x14ac:dyDescent="0.2">
      <c r="E7987" s="93"/>
      <c r="F7987" s="34"/>
      <c r="G7987" s="34"/>
      <c r="H7987" s="34"/>
    </row>
    <row r="7988" spans="5:8" x14ac:dyDescent="0.2">
      <c r="E7988" s="93"/>
      <c r="F7988" s="34"/>
      <c r="G7988" s="34"/>
      <c r="H7988" s="34"/>
    </row>
    <row r="7989" spans="5:8" x14ac:dyDescent="0.2">
      <c r="E7989" s="93"/>
      <c r="F7989" s="34"/>
      <c r="G7989" s="34"/>
      <c r="H7989" s="34"/>
    </row>
    <row r="7990" spans="5:8" x14ac:dyDescent="0.2">
      <c r="E7990" s="93"/>
      <c r="F7990" s="34"/>
      <c r="G7990" s="34"/>
      <c r="H7990" s="34"/>
    </row>
    <row r="7991" spans="5:8" x14ac:dyDescent="0.2">
      <c r="E7991" s="93"/>
      <c r="F7991" s="34"/>
      <c r="G7991" s="34"/>
      <c r="H7991" s="34"/>
    </row>
    <row r="7992" spans="5:8" x14ac:dyDescent="0.2">
      <c r="E7992" s="93"/>
      <c r="F7992" s="34"/>
      <c r="G7992" s="34"/>
      <c r="H7992" s="34"/>
    </row>
    <row r="7993" spans="5:8" x14ac:dyDescent="0.2">
      <c r="E7993" s="93"/>
      <c r="F7993" s="34"/>
      <c r="G7993" s="34"/>
      <c r="H7993" s="34"/>
    </row>
    <row r="7994" spans="5:8" x14ac:dyDescent="0.2">
      <c r="E7994" s="93"/>
      <c r="F7994" s="34"/>
      <c r="G7994" s="34"/>
      <c r="H7994" s="34"/>
    </row>
    <row r="7995" spans="5:8" x14ac:dyDescent="0.2">
      <c r="E7995" s="93"/>
      <c r="F7995" s="34"/>
      <c r="G7995" s="34"/>
      <c r="H7995" s="34"/>
    </row>
    <row r="7996" spans="5:8" x14ac:dyDescent="0.2">
      <c r="E7996" s="93"/>
      <c r="F7996" s="34"/>
      <c r="G7996" s="34"/>
      <c r="H7996" s="34"/>
    </row>
    <row r="7997" spans="5:8" x14ac:dyDescent="0.2">
      <c r="E7997" s="93"/>
      <c r="F7997" s="34"/>
      <c r="G7997" s="34"/>
      <c r="H7997" s="34"/>
    </row>
    <row r="7998" spans="5:8" x14ac:dyDescent="0.2">
      <c r="E7998" s="93"/>
      <c r="F7998" s="34"/>
      <c r="G7998" s="34"/>
      <c r="H7998" s="34"/>
    </row>
    <row r="7999" spans="5:8" x14ac:dyDescent="0.2">
      <c r="E7999" s="93"/>
      <c r="F7999" s="34"/>
      <c r="G7999" s="34"/>
      <c r="H7999" s="34"/>
    </row>
    <row r="8000" spans="5:8" x14ac:dyDescent="0.2">
      <c r="E8000" s="93"/>
      <c r="F8000" s="34"/>
      <c r="G8000" s="34"/>
      <c r="H8000" s="34"/>
    </row>
    <row r="8001" spans="5:8" x14ac:dyDescent="0.2">
      <c r="E8001" s="93"/>
      <c r="F8001" s="34"/>
      <c r="G8001" s="34"/>
      <c r="H8001" s="34"/>
    </row>
    <row r="8002" spans="5:8" x14ac:dyDescent="0.2">
      <c r="E8002" s="93"/>
      <c r="F8002" s="34"/>
      <c r="G8002" s="34"/>
      <c r="H8002" s="34"/>
    </row>
    <row r="8003" spans="5:8" x14ac:dyDescent="0.2">
      <c r="E8003" s="93"/>
      <c r="F8003" s="34"/>
      <c r="G8003" s="34"/>
      <c r="H8003" s="34"/>
    </row>
    <row r="8004" spans="5:8" x14ac:dyDescent="0.2">
      <c r="E8004" s="93"/>
      <c r="F8004" s="34"/>
      <c r="G8004" s="34"/>
      <c r="H8004" s="34"/>
    </row>
    <row r="8005" spans="5:8" x14ac:dyDescent="0.2">
      <c r="E8005" s="93"/>
      <c r="F8005" s="34"/>
      <c r="G8005" s="34"/>
      <c r="H8005" s="34"/>
    </row>
    <row r="8006" spans="5:8" x14ac:dyDescent="0.2">
      <c r="E8006" s="93"/>
      <c r="F8006" s="34"/>
      <c r="G8006" s="34"/>
      <c r="H8006" s="34"/>
    </row>
    <row r="8007" spans="5:8" x14ac:dyDescent="0.2">
      <c r="E8007" s="93"/>
      <c r="F8007" s="34"/>
      <c r="G8007" s="34"/>
      <c r="H8007" s="34"/>
    </row>
    <row r="8008" spans="5:8" x14ac:dyDescent="0.2">
      <c r="E8008" s="93"/>
      <c r="F8008" s="34"/>
      <c r="G8008" s="34"/>
      <c r="H8008" s="34"/>
    </row>
    <row r="8009" spans="5:8" x14ac:dyDescent="0.2">
      <c r="E8009" s="93"/>
      <c r="F8009" s="34"/>
      <c r="G8009" s="34"/>
      <c r="H8009" s="34"/>
    </row>
    <row r="8010" spans="5:8" x14ac:dyDescent="0.2">
      <c r="E8010" s="93"/>
      <c r="F8010" s="34"/>
      <c r="G8010" s="34"/>
      <c r="H8010" s="34"/>
    </row>
    <row r="8011" spans="5:8" x14ac:dyDescent="0.2">
      <c r="E8011" s="93"/>
      <c r="F8011" s="34"/>
      <c r="G8011" s="34"/>
      <c r="H8011" s="34"/>
    </row>
    <row r="8012" spans="5:8" x14ac:dyDescent="0.2">
      <c r="E8012" s="93"/>
      <c r="F8012" s="34"/>
      <c r="G8012" s="34"/>
      <c r="H8012" s="34"/>
    </row>
    <row r="8013" spans="5:8" x14ac:dyDescent="0.2">
      <c r="E8013" s="93"/>
      <c r="F8013" s="34"/>
      <c r="G8013" s="34"/>
      <c r="H8013" s="34"/>
    </row>
    <row r="8014" spans="5:8" x14ac:dyDescent="0.2">
      <c r="E8014" s="93"/>
      <c r="F8014" s="34"/>
      <c r="G8014" s="34"/>
      <c r="H8014" s="34"/>
    </row>
    <row r="8015" spans="5:8" x14ac:dyDescent="0.2">
      <c r="E8015" s="93"/>
      <c r="F8015" s="34"/>
      <c r="G8015" s="34"/>
      <c r="H8015" s="34"/>
    </row>
    <row r="8016" spans="5:8" x14ac:dyDescent="0.2">
      <c r="E8016" s="93"/>
      <c r="F8016" s="34"/>
      <c r="G8016" s="34"/>
      <c r="H8016" s="34"/>
    </row>
    <row r="8017" spans="5:8" x14ac:dyDescent="0.2">
      <c r="E8017" s="93"/>
      <c r="F8017" s="34"/>
      <c r="G8017" s="34"/>
      <c r="H8017" s="34"/>
    </row>
    <row r="8018" spans="5:8" x14ac:dyDescent="0.2">
      <c r="E8018" s="93"/>
      <c r="F8018" s="34"/>
      <c r="G8018" s="34"/>
      <c r="H8018" s="34"/>
    </row>
    <row r="8019" spans="5:8" x14ac:dyDescent="0.2">
      <c r="E8019" s="93"/>
      <c r="F8019" s="34"/>
      <c r="G8019" s="34"/>
      <c r="H8019" s="34"/>
    </row>
    <row r="8020" spans="5:8" x14ac:dyDescent="0.2">
      <c r="E8020" s="93"/>
      <c r="F8020" s="34"/>
      <c r="G8020" s="34"/>
      <c r="H8020" s="34"/>
    </row>
    <row r="8021" spans="5:8" x14ac:dyDescent="0.2">
      <c r="E8021" s="93"/>
      <c r="F8021" s="34"/>
      <c r="G8021" s="34"/>
      <c r="H8021" s="34"/>
    </row>
    <row r="8022" spans="5:8" x14ac:dyDescent="0.2">
      <c r="E8022" s="93"/>
      <c r="F8022" s="34"/>
      <c r="G8022" s="34"/>
      <c r="H8022" s="34"/>
    </row>
    <row r="8023" spans="5:8" x14ac:dyDescent="0.2">
      <c r="E8023" s="93"/>
      <c r="F8023" s="34"/>
      <c r="G8023" s="34"/>
      <c r="H8023" s="34"/>
    </row>
    <row r="8024" spans="5:8" x14ac:dyDescent="0.2">
      <c r="E8024" s="93"/>
      <c r="F8024" s="34"/>
      <c r="G8024" s="34"/>
      <c r="H8024" s="34"/>
    </row>
    <row r="8025" spans="5:8" x14ac:dyDescent="0.2">
      <c r="E8025" s="93"/>
      <c r="F8025" s="34"/>
      <c r="G8025" s="34"/>
      <c r="H8025" s="34"/>
    </row>
    <row r="8026" spans="5:8" x14ac:dyDescent="0.2">
      <c r="E8026" s="93"/>
      <c r="F8026" s="34"/>
      <c r="G8026" s="34"/>
      <c r="H8026" s="34"/>
    </row>
    <row r="8027" spans="5:8" x14ac:dyDescent="0.2">
      <c r="E8027" s="93"/>
      <c r="F8027" s="34"/>
      <c r="G8027" s="34"/>
      <c r="H8027" s="34"/>
    </row>
    <row r="8028" spans="5:8" x14ac:dyDescent="0.2">
      <c r="E8028" s="93"/>
      <c r="F8028" s="34"/>
      <c r="G8028" s="34"/>
      <c r="H8028" s="34"/>
    </row>
    <row r="8029" spans="5:8" x14ac:dyDescent="0.2">
      <c r="E8029" s="93"/>
      <c r="F8029" s="34"/>
      <c r="G8029" s="34"/>
      <c r="H8029" s="34"/>
    </row>
    <row r="8030" spans="5:8" x14ac:dyDescent="0.2">
      <c r="E8030" s="93"/>
      <c r="F8030" s="34"/>
      <c r="G8030" s="34"/>
      <c r="H8030" s="34"/>
    </row>
    <row r="8031" spans="5:8" x14ac:dyDescent="0.2">
      <c r="E8031" s="93"/>
      <c r="F8031" s="34"/>
      <c r="G8031" s="34"/>
      <c r="H8031" s="34"/>
    </row>
    <row r="8032" spans="5:8" x14ac:dyDescent="0.2">
      <c r="E8032" s="93"/>
      <c r="F8032" s="34"/>
      <c r="G8032" s="34"/>
      <c r="H8032" s="34"/>
    </row>
    <row r="8033" spans="5:8" x14ac:dyDescent="0.2">
      <c r="E8033" s="93"/>
      <c r="F8033" s="34"/>
      <c r="G8033" s="34"/>
      <c r="H8033" s="34"/>
    </row>
    <row r="8034" spans="5:8" x14ac:dyDescent="0.2">
      <c r="E8034" s="93"/>
      <c r="F8034" s="34"/>
      <c r="G8034" s="34"/>
      <c r="H8034" s="34"/>
    </row>
    <row r="8035" spans="5:8" x14ac:dyDescent="0.2">
      <c r="E8035" s="93"/>
      <c r="F8035" s="34"/>
      <c r="G8035" s="34"/>
      <c r="H8035" s="34"/>
    </row>
    <row r="8036" spans="5:8" x14ac:dyDescent="0.2">
      <c r="E8036" s="93"/>
      <c r="F8036" s="34"/>
      <c r="G8036" s="34"/>
      <c r="H8036" s="34"/>
    </row>
    <row r="8037" spans="5:8" x14ac:dyDescent="0.2">
      <c r="E8037" s="93"/>
      <c r="F8037" s="34"/>
      <c r="G8037" s="34"/>
      <c r="H8037" s="34"/>
    </row>
    <row r="8038" spans="5:8" x14ac:dyDescent="0.2">
      <c r="E8038" s="93"/>
      <c r="F8038" s="34"/>
      <c r="G8038" s="34"/>
      <c r="H8038" s="34"/>
    </row>
    <row r="8039" spans="5:8" x14ac:dyDescent="0.2">
      <c r="E8039" s="93"/>
      <c r="F8039" s="34"/>
      <c r="G8039" s="34"/>
      <c r="H8039" s="34"/>
    </row>
    <row r="8040" spans="5:8" x14ac:dyDescent="0.2">
      <c r="E8040" s="93"/>
      <c r="F8040" s="34"/>
      <c r="G8040" s="34"/>
      <c r="H8040" s="34"/>
    </row>
    <row r="8041" spans="5:8" x14ac:dyDescent="0.2">
      <c r="E8041" s="93"/>
      <c r="F8041" s="34"/>
      <c r="G8041" s="34"/>
      <c r="H8041" s="34"/>
    </row>
    <row r="8042" spans="5:8" x14ac:dyDescent="0.2">
      <c r="E8042" s="93"/>
      <c r="F8042" s="34"/>
      <c r="G8042" s="34"/>
      <c r="H8042" s="34"/>
    </row>
    <row r="8043" spans="5:8" x14ac:dyDescent="0.2">
      <c r="E8043" s="93"/>
      <c r="F8043" s="34"/>
      <c r="G8043" s="34"/>
      <c r="H8043" s="34"/>
    </row>
    <row r="8044" spans="5:8" x14ac:dyDescent="0.2">
      <c r="E8044" s="93"/>
      <c r="F8044" s="34"/>
      <c r="G8044" s="34"/>
      <c r="H8044" s="34"/>
    </row>
    <row r="8045" spans="5:8" x14ac:dyDescent="0.2">
      <c r="E8045" s="93"/>
      <c r="F8045" s="34"/>
      <c r="G8045" s="34"/>
      <c r="H8045" s="34"/>
    </row>
    <row r="8046" spans="5:8" x14ac:dyDescent="0.2">
      <c r="E8046" s="93"/>
      <c r="F8046" s="34"/>
      <c r="G8046" s="34"/>
      <c r="H8046" s="34"/>
    </row>
    <row r="8047" spans="5:8" x14ac:dyDescent="0.2">
      <c r="E8047" s="93"/>
      <c r="F8047" s="34"/>
      <c r="G8047" s="34"/>
      <c r="H8047" s="34"/>
    </row>
    <row r="8048" spans="5:8" x14ac:dyDescent="0.2">
      <c r="E8048" s="93"/>
      <c r="F8048" s="34"/>
      <c r="G8048" s="34"/>
      <c r="H8048" s="34"/>
    </row>
    <row r="8049" spans="5:8" x14ac:dyDescent="0.2">
      <c r="E8049" s="93"/>
      <c r="F8049" s="34"/>
      <c r="G8049" s="34"/>
      <c r="H8049" s="34"/>
    </row>
    <row r="8050" spans="5:8" x14ac:dyDescent="0.2">
      <c r="E8050" s="93"/>
      <c r="F8050" s="34"/>
      <c r="G8050" s="34"/>
      <c r="H8050" s="34"/>
    </row>
    <row r="8051" spans="5:8" x14ac:dyDescent="0.2">
      <c r="E8051" s="93"/>
      <c r="F8051" s="34"/>
      <c r="G8051" s="34"/>
      <c r="H8051" s="34"/>
    </row>
    <row r="8052" spans="5:8" x14ac:dyDescent="0.2">
      <c r="E8052" s="93"/>
      <c r="F8052" s="34"/>
      <c r="G8052" s="34"/>
      <c r="H8052" s="34"/>
    </row>
    <row r="8053" spans="5:8" x14ac:dyDescent="0.2">
      <c r="E8053" s="93"/>
      <c r="F8053" s="34"/>
      <c r="G8053" s="34"/>
      <c r="H8053" s="34"/>
    </row>
    <row r="8054" spans="5:8" x14ac:dyDescent="0.2">
      <c r="E8054" s="93"/>
      <c r="F8054" s="34"/>
      <c r="G8054" s="34"/>
      <c r="H8054" s="34"/>
    </row>
    <row r="8055" spans="5:8" x14ac:dyDescent="0.2">
      <c r="E8055" s="93"/>
      <c r="F8055" s="34"/>
      <c r="G8055" s="34"/>
      <c r="H8055" s="34"/>
    </row>
    <row r="8056" spans="5:8" x14ac:dyDescent="0.2">
      <c r="E8056" s="93"/>
      <c r="F8056" s="34"/>
      <c r="G8056" s="34"/>
      <c r="H8056" s="34"/>
    </row>
    <row r="8057" spans="5:8" x14ac:dyDescent="0.2">
      <c r="E8057" s="93"/>
      <c r="F8057" s="34"/>
      <c r="G8057" s="34"/>
      <c r="H8057" s="34"/>
    </row>
    <row r="8058" spans="5:8" x14ac:dyDescent="0.2">
      <c r="E8058" s="93"/>
      <c r="F8058" s="34"/>
      <c r="G8058" s="34"/>
      <c r="H8058" s="34"/>
    </row>
    <row r="8059" spans="5:8" x14ac:dyDescent="0.2">
      <c r="E8059" s="93"/>
      <c r="F8059" s="34"/>
      <c r="G8059" s="34"/>
      <c r="H8059" s="34"/>
    </row>
    <row r="8060" spans="5:8" x14ac:dyDescent="0.2">
      <c r="E8060" s="93"/>
      <c r="F8060" s="34"/>
      <c r="G8060" s="34"/>
      <c r="H8060" s="34"/>
    </row>
    <row r="8061" spans="5:8" x14ac:dyDescent="0.2">
      <c r="E8061" s="93"/>
      <c r="F8061" s="34"/>
      <c r="G8061" s="34"/>
      <c r="H8061" s="34"/>
    </row>
    <row r="8062" spans="5:8" x14ac:dyDescent="0.2">
      <c r="E8062" s="93"/>
      <c r="F8062" s="34"/>
      <c r="G8062" s="34"/>
      <c r="H8062" s="34"/>
    </row>
    <row r="8063" spans="5:8" x14ac:dyDescent="0.2">
      <c r="E8063" s="93"/>
      <c r="F8063" s="34"/>
      <c r="G8063" s="34"/>
      <c r="H8063" s="34"/>
    </row>
    <row r="8064" spans="5:8" x14ac:dyDescent="0.2">
      <c r="E8064" s="93"/>
      <c r="F8064" s="34"/>
      <c r="G8064" s="34"/>
      <c r="H8064" s="34"/>
    </row>
    <row r="8065" spans="5:8" x14ac:dyDescent="0.2">
      <c r="E8065" s="93"/>
      <c r="F8065" s="34"/>
      <c r="G8065" s="34"/>
      <c r="H8065" s="34"/>
    </row>
    <row r="8066" spans="5:8" x14ac:dyDescent="0.2">
      <c r="E8066" s="93"/>
      <c r="F8066" s="34"/>
      <c r="G8066" s="34"/>
      <c r="H8066" s="34"/>
    </row>
    <row r="8067" spans="5:8" x14ac:dyDescent="0.2">
      <c r="E8067" s="93"/>
      <c r="F8067" s="34"/>
      <c r="G8067" s="34"/>
      <c r="H8067" s="34"/>
    </row>
    <row r="8068" spans="5:8" x14ac:dyDescent="0.2">
      <c r="E8068" s="93"/>
      <c r="F8068" s="34"/>
      <c r="G8068" s="34"/>
      <c r="H8068" s="34"/>
    </row>
    <row r="8069" spans="5:8" x14ac:dyDescent="0.2">
      <c r="E8069" s="93"/>
      <c r="F8069" s="34"/>
      <c r="G8069" s="34"/>
      <c r="H8069" s="34"/>
    </row>
    <row r="8070" spans="5:8" x14ac:dyDescent="0.2">
      <c r="E8070" s="93"/>
      <c r="F8070" s="34"/>
      <c r="G8070" s="34"/>
      <c r="H8070" s="34"/>
    </row>
    <row r="8071" spans="5:8" x14ac:dyDescent="0.2">
      <c r="E8071" s="93"/>
      <c r="F8071" s="34"/>
      <c r="G8071" s="34"/>
      <c r="H8071" s="34"/>
    </row>
    <row r="8072" spans="5:8" x14ac:dyDescent="0.2">
      <c r="E8072" s="93"/>
      <c r="F8072" s="34"/>
      <c r="G8072" s="34"/>
      <c r="H8072" s="34"/>
    </row>
    <row r="8073" spans="5:8" x14ac:dyDescent="0.2">
      <c r="E8073" s="93"/>
      <c r="F8073" s="34"/>
      <c r="G8073" s="34"/>
      <c r="H8073" s="34"/>
    </row>
    <row r="8074" spans="5:8" x14ac:dyDescent="0.2">
      <c r="E8074" s="93"/>
      <c r="F8074" s="34"/>
      <c r="G8074" s="34"/>
      <c r="H8074" s="34"/>
    </row>
    <row r="8075" spans="5:8" x14ac:dyDescent="0.2">
      <c r="E8075" s="93"/>
      <c r="F8075" s="34"/>
      <c r="G8075" s="34"/>
      <c r="H8075" s="34"/>
    </row>
    <row r="8076" spans="5:8" x14ac:dyDescent="0.2">
      <c r="E8076" s="93"/>
      <c r="F8076" s="34"/>
      <c r="G8076" s="34"/>
      <c r="H8076" s="34"/>
    </row>
    <row r="8077" spans="5:8" x14ac:dyDescent="0.2">
      <c r="E8077" s="93"/>
      <c r="F8077" s="34"/>
      <c r="G8077" s="34"/>
      <c r="H8077" s="34"/>
    </row>
    <row r="8078" spans="5:8" x14ac:dyDescent="0.2">
      <c r="E8078" s="93"/>
      <c r="F8078" s="34"/>
      <c r="G8078" s="34"/>
      <c r="H8078" s="34"/>
    </row>
    <row r="8079" spans="5:8" x14ac:dyDescent="0.2">
      <c r="E8079" s="93"/>
      <c r="F8079" s="34"/>
      <c r="G8079" s="34"/>
      <c r="H8079" s="34"/>
    </row>
    <row r="8080" spans="5:8" x14ac:dyDescent="0.2">
      <c r="E8080" s="93"/>
      <c r="F8080" s="34"/>
      <c r="G8080" s="34"/>
      <c r="H8080" s="34"/>
    </row>
    <row r="8081" spans="5:8" x14ac:dyDescent="0.2">
      <c r="E8081" s="93"/>
      <c r="F8081" s="34"/>
      <c r="G8081" s="34"/>
      <c r="H8081" s="34"/>
    </row>
    <row r="8082" spans="5:8" x14ac:dyDescent="0.2">
      <c r="E8082" s="93"/>
      <c r="F8082" s="34"/>
      <c r="G8082" s="34"/>
      <c r="H8082" s="34"/>
    </row>
    <row r="8083" spans="5:8" x14ac:dyDescent="0.2">
      <c r="E8083" s="93"/>
      <c r="F8083" s="34"/>
      <c r="G8083" s="34"/>
      <c r="H8083" s="34"/>
    </row>
    <row r="8084" spans="5:8" x14ac:dyDescent="0.2">
      <c r="E8084" s="93"/>
      <c r="F8084" s="34"/>
      <c r="G8084" s="34"/>
      <c r="H8084" s="34"/>
    </row>
    <row r="8085" spans="5:8" x14ac:dyDescent="0.2">
      <c r="E8085" s="93"/>
      <c r="F8085" s="34"/>
      <c r="G8085" s="34"/>
      <c r="H8085" s="34"/>
    </row>
    <row r="8086" spans="5:8" x14ac:dyDescent="0.2">
      <c r="E8086" s="93"/>
      <c r="F8086" s="34"/>
      <c r="G8086" s="34"/>
      <c r="H8086" s="34"/>
    </row>
    <row r="8087" spans="5:8" x14ac:dyDescent="0.2">
      <c r="E8087" s="93"/>
      <c r="F8087" s="34"/>
      <c r="G8087" s="34"/>
      <c r="H8087" s="34"/>
    </row>
    <row r="8088" spans="5:8" x14ac:dyDescent="0.2">
      <c r="E8088" s="93"/>
      <c r="F8088" s="34"/>
      <c r="G8088" s="34"/>
      <c r="H8088" s="34"/>
    </row>
    <row r="8089" spans="5:8" x14ac:dyDescent="0.2">
      <c r="E8089" s="93"/>
      <c r="F8089" s="34"/>
      <c r="G8089" s="34"/>
      <c r="H8089" s="34"/>
    </row>
    <row r="8090" spans="5:8" x14ac:dyDescent="0.2">
      <c r="E8090" s="93"/>
      <c r="F8090" s="34"/>
      <c r="G8090" s="34"/>
      <c r="H8090" s="34"/>
    </row>
    <row r="8091" spans="5:8" x14ac:dyDescent="0.2">
      <c r="E8091" s="93"/>
      <c r="F8091" s="34"/>
      <c r="G8091" s="34"/>
      <c r="H8091" s="34"/>
    </row>
    <row r="8092" spans="5:8" x14ac:dyDescent="0.2">
      <c r="E8092" s="93"/>
      <c r="F8092" s="34"/>
      <c r="G8092" s="34"/>
      <c r="H8092" s="34"/>
    </row>
    <row r="8093" spans="5:8" x14ac:dyDescent="0.2">
      <c r="E8093" s="93"/>
      <c r="F8093" s="34"/>
      <c r="G8093" s="34"/>
      <c r="H8093" s="34"/>
    </row>
    <row r="8094" spans="5:8" x14ac:dyDescent="0.2">
      <c r="E8094" s="93"/>
      <c r="F8094" s="34"/>
      <c r="G8094" s="34"/>
      <c r="H8094" s="34"/>
    </row>
    <row r="8095" spans="5:8" x14ac:dyDescent="0.2">
      <c r="E8095" s="93"/>
      <c r="F8095" s="34"/>
      <c r="G8095" s="34"/>
      <c r="H8095" s="34"/>
    </row>
    <row r="8096" spans="5:8" x14ac:dyDescent="0.2">
      <c r="E8096" s="93"/>
      <c r="F8096" s="34"/>
      <c r="G8096" s="34"/>
      <c r="H8096" s="34"/>
    </row>
    <row r="8097" spans="5:8" x14ac:dyDescent="0.2">
      <c r="E8097" s="93"/>
      <c r="F8097" s="34"/>
      <c r="G8097" s="34"/>
      <c r="H8097" s="34"/>
    </row>
    <row r="8098" spans="5:8" x14ac:dyDescent="0.2">
      <c r="E8098" s="93"/>
      <c r="F8098" s="34"/>
      <c r="G8098" s="34"/>
      <c r="H8098" s="34"/>
    </row>
    <row r="8099" spans="5:8" x14ac:dyDescent="0.2">
      <c r="E8099" s="93"/>
      <c r="F8099" s="34"/>
      <c r="G8099" s="34"/>
      <c r="H8099" s="34"/>
    </row>
    <row r="8100" spans="5:8" x14ac:dyDescent="0.2">
      <c r="E8100" s="93"/>
      <c r="F8100" s="34"/>
      <c r="G8100" s="34"/>
      <c r="H8100" s="34"/>
    </row>
    <row r="8101" spans="5:8" x14ac:dyDescent="0.2">
      <c r="E8101" s="93"/>
      <c r="F8101" s="34"/>
      <c r="G8101" s="34"/>
      <c r="H8101" s="34"/>
    </row>
    <row r="8102" spans="5:8" x14ac:dyDescent="0.2">
      <c r="E8102" s="93"/>
      <c r="F8102" s="34"/>
      <c r="G8102" s="34"/>
      <c r="H8102" s="34"/>
    </row>
    <row r="8103" spans="5:8" x14ac:dyDescent="0.2">
      <c r="E8103" s="93"/>
      <c r="F8103" s="34"/>
      <c r="G8103" s="34"/>
      <c r="H8103" s="34"/>
    </row>
    <row r="8104" spans="5:8" x14ac:dyDescent="0.2">
      <c r="E8104" s="93"/>
      <c r="F8104" s="34"/>
      <c r="G8104" s="34"/>
      <c r="H8104" s="34"/>
    </row>
    <row r="8105" spans="5:8" x14ac:dyDescent="0.2">
      <c r="E8105" s="93"/>
      <c r="F8105" s="34"/>
      <c r="G8105" s="34"/>
      <c r="H8105" s="34"/>
    </row>
    <row r="8106" spans="5:8" x14ac:dyDescent="0.2">
      <c r="E8106" s="93"/>
      <c r="F8106" s="34"/>
      <c r="G8106" s="34"/>
      <c r="H8106" s="34"/>
    </row>
    <row r="8107" spans="5:8" x14ac:dyDescent="0.2">
      <c r="E8107" s="93"/>
      <c r="F8107" s="34"/>
      <c r="G8107" s="34"/>
      <c r="H8107" s="34"/>
    </row>
    <row r="8108" spans="5:8" x14ac:dyDescent="0.2">
      <c r="E8108" s="93"/>
      <c r="F8108" s="34"/>
      <c r="G8108" s="34"/>
      <c r="H8108" s="34"/>
    </row>
    <row r="8109" spans="5:8" x14ac:dyDescent="0.2">
      <c r="E8109" s="93"/>
      <c r="F8109" s="34"/>
      <c r="G8109" s="34"/>
      <c r="H8109" s="34"/>
    </row>
    <row r="8110" spans="5:8" x14ac:dyDescent="0.2">
      <c r="E8110" s="93"/>
      <c r="F8110" s="34"/>
      <c r="G8110" s="34"/>
      <c r="H8110" s="34"/>
    </row>
    <row r="8111" spans="5:8" x14ac:dyDescent="0.2">
      <c r="E8111" s="93"/>
      <c r="F8111" s="34"/>
      <c r="G8111" s="34"/>
      <c r="H8111" s="34"/>
    </row>
    <row r="8112" spans="5:8" x14ac:dyDescent="0.2">
      <c r="E8112" s="93"/>
      <c r="F8112" s="34"/>
      <c r="G8112" s="34"/>
      <c r="H8112" s="34"/>
    </row>
    <row r="8113" spans="5:8" x14ac:dyDescent="0.2">
      <c r="E8113" s="93"/>
      <c r="F8113" s="34"/>
      <c r="G8113" s="34"/>
      <c r="H8113" s="34"/>
    </row>
    <row r="8114" spans="5:8" x14ac:dyDescent="0.2">
      <c r="E8114" s="93"/>
      <c r="F8114" s="34"/>
      <c r="G8114" s="34"/>
      <c r="H8114" s="34"/>
    </row>
    <row r="8115" spans="5:8" x14ac:dyDescent="0.2">
      <c r="E8115" s="93"/>
      <c r="F8115" s="34"/>
      <c r="G8115" s="34"/>
      <c r="H8115" s="34"/>
    </row>
    <row r="8116" spans="5:8" x14ac:dyDescent="0.2">
      <c r="E8116" s="93"/>
      <c r="F8116" s="34"/>
      <c r="G8116" s="34"/>
      <c r="H8116" s="34"/>
    </row>
    <row r="8117" spans="5:8" x14ac:dyDescent="0.2">
      <c r="E8117" s="93"/>
      <c r="F8117" s="34"/>
      <c r="G8117" s="34"/>
      <c r="H8117" s="34"/>
    </row>
    <row r="8118" spans="5:8" x14ac:dyDescent="0.2">
      <c r="E8118" s="93"/>
      <c r="F8118" s="34"/>
      <c r="G8118" s="34"/>
      <c r="H8118" s="34"/>
    </row>
    <row r="8119" spans="5:8" x14ac:dyDescent="0.2">
      <c r="E8119" s="93"/>
      <c r="F8119" s="34"/>
      <c r="G8119" s="34"/>
      <c r="H8119" s="34"/>
    </row>
    <row r="8120" spans="5:8" x14ac:dyDescent="0.2">
      <c r="E8120" s="93"/>
      <c r="F8120" s="34"/>
      <c r="G8120" s="34"/>
      <c r="H8120" s="34"/>
    </row>
    <row r="8121" spans="5:8" x14ac:dyDescent="0.2">
      <c r="E8121" s="93"/>
      <c r="F8121" s="34"/>
      <c r="G8121" s="34"/>
      <c r="H8121" s="34"/>
    </row>
    <row r="8122" spans="5:8" x14ac:dyDescent="0.2">
      <c r="E8122" s="93"/>
      <c r="F8122" s="34"/>
      <c r="G8122" s="34"/>
      <c r="H8122" s="34"/>
    </row>
    <row r="8123" spans="5:8" x14ac:dyDescent="0.2">
      <c r="E8123" s="93"/>
      <c r="F8123" s="34"/>
      <c r="G8123" s="34"/>
      <c r="H8123" s="34"/>
    </row>
    <row r="8124" spans="5:8" x14ac:dyDescent="0.2">
      <c r="E8124" s="93"/>
      <c r="F8124" s="34"/>
      <c r="G8124" s="34"/>
      <c r="H8124" s="34"/>
    </row>
    <row r="8125" spans="5:8" x14ac:dyDescent="0.2">
      <c r="E8125" s="93"/>
      <c r="F8125" s="34"/>
      <c r="G8125" s="34"/>
      <c r="H8125" s="34"/>
    </row>
    <row r="8126" spans="5:8" x14ac:dyDescent="0.2">
      <c r="E8126" s="93"/>
      <c r="F8126" s="34"/>
      <c r="G8126" s="34"/>
      <c r="H8126" s="34"/>
    </row>
    <row r="8127" spans="5:8" x14ac:dyDescent="0.2">
      <c r="E8127" s="93"/>
      <c r="F8127" s="34"/>
      <c r="G8127" s="34"/>
      <c r="H8127" s="34"/>
    </row>
    <row r="8128" spans="5:8" x14ac:dyDescent="0.2">
      <c r="E8128" s="93"/>
      <c r="F8128" s="34"/>
      <c r="G8128" s="34"/>
      <c r="H8128" s="34"/>
    </row>
    <row r="8129" spans="5:8" x14ac:dyDescent="0.2">
      <c r="E8129" s="93"/>
      <c r="F8129" s="34"/>
      <c r="G8129" s="34"/>
      <c r="H8129" s="34"/>
    </row>
    <row r="8130" spans="5:8" x14ac:dyDescent="0.2">
      <c r="E8130" s="93"/>
      <c r="F8130" s="34"/>
      <c r="G8130" s="34"/>
      <c r="H8130" s="34"/>
    </row>
    <row r="8131" spans="5:8" x14ac:dyDescent="0.2">
      <c r="E8131" s="93"/>
      <c r="F8131" s="34"/>
      <c r="G8131" s="34"/>
      <c r="H8131" s="34"/>
    </row>
    <row r="8132" spans="5:8" x14ac:dyDescent="0.2">
      <c r="E8132" s="93"/>
      <c r="F8132" s="34"/>
      <c r="G8132" s="34"/>
      <c r="H8132" s="34"/>
    </row>
    <row r="8133" spans="5:8" x14ac:dyDescent="0.2">
      <c r="E8133" s="93"/>
      <c r="F8133" s="34"/>
      <c r="G8133" s="34"/>
      <c r="H8133" s="34"/>
    </row>
    <row r="8134" spans="5:8" x14ac:dyDescent="0.2">
      <c r="E8134" s="93"/>
      <c r="F8134" s="34"/>
      <c r="G8134" s="34"/>
      <c r="H8134" s="34"/>
    </row>
    <row r="8135" spans="5:8" x14ac:dyDescent="0.2">
      <c r="E8135" s="93"/>
      <c r="F8135" s="34"/>
      <c r="G8135" s="34"/>
      <c r="H8135" s="34"/>
    </row>
    <row r="8136" spans="5:8" x14ac:dyDescent="0.2">
      <c r="E8136" s="93"/>
      <c r="F8136" s="34"/>
      <c r="G8136" s="34"/>
      <c r="H8136" s="34"/>
    </row>
    <row r="8137" spans="5:8" x14ac:dyDescent="0.2">
      <c r="E8137" s="93"/>
      <c r="F8137" s="34"/>
      <c r="G8137" s="34"/>
      <c r="H8137" s="34"/>
    </row>
    <row r="8138" spans="5:8" x14ac:dyDescent="0.2">
      <c r="E8138" s="93"/>
      <c r="F8138" s="34"/>
      <c r="G8138" s="34"/>
      <c r="H8138" s="34"/>
    </row>
    <row r="8139" spans="5:8" x14ac:dyDescent="0.2">
      <c r="E8139" s="93"/>
      <c r="F8139" s="34"/>
      <c r="G8139" s="34"/>
      <c r="H8139" s="34"/>
    </row>
    <row r="8140" spans="5:8" x14ac:dyDescent="0.2">
      <c r="E8140" s="93"/>
      <c r="F8140" s="34"/>
      <c r="G8140" s="34"/>
      <c r="H8140" s="34"/>
    </row>
    <row r="8141" spans="5:8" x14ac:dyDescent="0.2">
      <c r="E8141" s="93"/>
      <c r="F8141" s="34"/>
      <c r="G8141" s="34"/>
      <c r="H8141" s="34"/>
    </row>
    <row r="8142" spans="5:8" x14ac:dyDescent="0.2">
      <c r="E8142" s="93"/>
      <c r="F8142" s="34"/>
      <c r="G8142" s="34"/>
      <c r="H8142" s="34"/>
    </row>
    <row r="8143" spans="5:8" x14ac:dyDescent="0.2">
      <c r="E8143" s="93"/>
      <c r="F8143" s="34"/>
      <c r="G8143" s="34"/>
      <c r="H8143" s="34"/>
    </row>
    <row r="8144" spans="5:8" x14ac:dyDescent="0.2">
      <c r="E8144" s="93"/>
      <c r="F8144" s="34"/>
      <c r="G8144" s="34"/>
      <c r="H8144" s="34"/>
    </row>
    <row r="8145" spans="5:8" x14ac:dyDescent="0.2">
      <c r="E8145" s="93"/>
      <c r="F8145" s="34"/>
      <c r="G8145" s="34"/>
      <c r="H8145" s="34"/>
    </row>
    <row r="8146" spans="5:8" x14ac:dyDescent="0.2">
      <c r="E8146" s="93"/>
      <c r="F8146" s="34"/>
      <c r="G8146" s="34"/>
      <c r="H8146" s="34"/>
    </row>
    <row r="8147" spans="5:8" x14ac:dyDescent="0.2">
      <c r="E8147" s="93"/>
      <c r="F8147" s="34"/>
      <c r="G8147" s="34"/>
      <c r="H8147" s="34"/>
    </row>
    <row r="8148" spans="5:8" x14ac:dyDescent="0.2">
      <c r="E8148" s="93"/>
      <c r="F8148" s="34"/>
      <c r="G8148" s="34"/>
      <c r="H8148" s="34"/>
    </row>
    <row r="8149" spans="5:8" x14ac:dyDescent="0.2">
      <c r="E8149" s="93"/>
      <c r="F8149" s="34"/>
      <c r="G8149" s="34"/>
      <c r="H8149" s="34"/>
    </row>
    <row r="8150" spans="5:8" x14ac:dyDescent="0.2">
      <c r="E8150" s="93"/>
      <c r="F8150" s="34"/>
      <c r="G8150" s="34"/>
      <c r="H8150" s="34"/>
    </row>
    <row r="8151" spans="5:8" x14ac:dyDescent="0.2">
      <c r="E8151" s="93"/>
      <c r="F8151" s="34"/>
      <c r="G8151" s="34"/>
      <c r="H8151" s="34"/>
    </row>
    <row r="8152" spans="5:8" x14ac:dyDescent="0.2">
      <c r="E8152" s="93"/>
      <c r="F8152" s="34"/>
      <c r="G8152" s="34"/>
      <c r="H8152" s="34"/>
    </row>
    <row r="8153" spans="5:8" x14ac:dyDescent="0.2">
      <c r="E8153" s="93"/>
      <c r="F8153" s="34"/>
      <c r="G8153" s="34"/>
      <c r="H8153" s="34"/>
    </row>
    <row r="8154" spans="5:8" x14ac:dyDescent="0.2">
      <c r="E8154" s="93"/>
      <c r="F8154" s="34"/>
      <c r="G8154" s="34"/>
      <c r="H8154" s="34"/>
    </row>
    <row r="8155" spans="5:8" x14ac:dyDescent="0.2">
      <c r="E8155" s="93"/>
      <c r="F8155" s="34"/>
      <c r="G8155" s="34"/>
      <c r="H8155" s="34"/>
    </row>
    <row r="8156" spans="5:8" x14ac:dyDescent="0.2">
      <c r="E8156" s="93"/>
      <c r="F8156" s="34"/>
      <c r="G8156" s="34"/>
      <c r="H8156" s="34"/>
    </row>
    <row r="8157" spans="5:8" x14ac:dyDescent="0.2">
      <c r="E8157" s="93"/>
      <c r="F8157" s="34"/>
      <c r="G8157" s="34"/>
      <c r="H8157" s="34"/>
    </row>
    <row r="8158" spans="5:8" x14ac:dyDescent="0.2">
      <c r="E8158" s="93"/>
      <c r="F8158" s="34"/>
      <c r="G8158" s="34"/>
      <c r="H8158" s="34"/>
    </row>
    <row r="8159" spans="5:8" x14ac:dyDescent="0.2">
      <c r="E8159" s="93"/>
      <c r="F8159" s="34"/>
      <c r="G8159" s="34"/>
      <c r="H8159" s="34"/>
    </row>
    <row r="8160" spans="5:8" x14ac:dyDescent="0.2">
      <c r="E8160" s="93"/>
      <c r="F8160" s="34"/>
      <c r="G8160" s="34"/>
      <c r="H8160" s="34"/>
    </row>
    <row r="8161" spans="5:8" x14ac:dyDescent="0.2">
      <c r="E8161" s="93"/>
      <c r="F8161" s="34"/>
      <c r="G8161" s="34"/>
      <c r="H8161" s="34"/>
    </row>
    <row r="8162" spans="5:8" x14ac:dyDescent="0.2">
      <c r="E8162" s="93"/>
      <c r="F8162" s="34"/>
      <c r="G8162" s="34"/>
      <c r="H8162" s="34"/>
    </row>
    <row r="8163" spans="5:8" x14ac:dyDescent="0.2">
      <c r="E8163" s="93"/>
      <c r="F8163" s="34"/>
      <c r="G8163" s="34"/>
      <c r="H8163" s="34"/>
    </row>
    <row r="8164" spans="5:8" x14ac:dyDescent="0.2">
      <c r="E8164" s="93"/>
      <c r="F8164" s="34"/>
      <c r="G8164" s="34"/>
      <c r="H8164" s="34"/>
    </row>
    <row r="8165" spans="5:8" x14ac:dyDescent="0.2">
      <c r="E8165" s="93"/>
      <c r="F8165" s="34"/>
      <c r="G8165" s="34"/>
      <c r="H8165" s="34"/>
    </row>
    <row r="8166" spans="5:8" x14ac:dyDescent="0.2">
      <c r="E8166" s="93"/>
      <c r="F8166" s="34"/>
      <c r="G8166" s="34"/>
      <c r="H8166" s="34"/>
    </row>
    <row r="8167" spans="5:8" x14ac:dyDescent="0.2">
      <c r="E8167" s="93"/>
      <c r="F8167" s="34"/>
      <c r="G8167" s="34"/>
      <c r="H8167" s="34"/>
    </row>
    <row r="8168" spans="5:8" x14ac:dyDescent="0.2">
      <c r="E8168" s="93"/>
      <c r="F8168" s="34"/>
      <c r="G8168" s="34"/>
      <c r="H8168" s="34"/>
    </row>
    <row r="8169" spans="5:8" x14ac:dyDescent="0.2">
      <c r="E8169" s="93"/>
      <c r="F8169" s="34"/>
      <c r="G8169" s="34"/>
      <c r="H8169" s="34"/>
    </row>
    <row r="8170" spans="5:8" x14ac:dyDescent="0.2">
      <c r="E8170" s="93"/>
      <c r="F8170" s="34"/>
      <c r="G8170" s="34"/>
      <c r="H8170" s="34"/>
    </row>
    <row r="8171" spans="5:8" x14ac:dyDescent="0.2">
      <c r="E8171" s="93"/>
      <c r="F8171" s="34"/>
      <c r="G8171" s="34"/>
      <c r="H8171" s="34"/>
    </row>
    <row r="8172" spans="5:8" x14ac:dyDescent="0.2">
      <c r="E8172" s="93"/>
      <c r="F8172" s="34"/>
      <c r="G8172" s="34"/>
      <c r="H8172" s="34"/>
    </row>
    <row r="8173" spans="5:8" x14ac:dyDescent="0.2">
      <c r="E8173" s="93"/>
      <c r="F8173" s="34"/>
      <c r="G8173" s="34"/>
      <c r="H8173" s="34"/>
    </row>
    <row r="8174" spans="5:8" x14ac:dyDescent="0.2">
      <c r="E8174" s="93"/>
      <c r="F8174" s="34"/>
      <c r="G8174" s="34"/>
      <c r="H8174" s="34"/>
    </row>
    <row r="8175" spans="5:8" x14ac:dyDescent="0.2">
      <c r="E8175" s="93"/>
      <c r="F8175" s="34"/>
      <c r="G8175" s="34"/>
      <c r="H8175" s="34"/>
    </row>
    <row r="8176" spans="5:8" x14ac:dyDescent="0.2">
      <c r="E8176" s="93"/>
      <c r="F8176" s="34"/>
      <c r="G8176" s="34"/>
      <c r="H8176" s="34"/>
    </row>
    <row r="8177" spans="5:8" x14ac:dyDescent="0.2">
      <c r="E8177" s="93"/>
      <c r="F8177" s="34"/>
      <c r="G8177" s="34"/>
      <c r="H8177" s="34"/>
    </row>
    <row r="8178" spans="5:8" x14ac:dyDescent="0.2">
      <c r="E8178" s="93"/>
      <c r="F8178" s="34"/>
      <c r="G8178" s="34"/>
      <c r="H8178" s="34"/>
    </row>
    <row r="8179" spans="5:8" x14ac:dyDescent="0.2">
      <c r="E8179" s="93"/>
      <c r="F8179" s="34"/>
      <c r="G8179" s="34"/>
      <c r="H8179" s="34"/>
    </row>
    <row r="8180" spans="5:8" x14ac:dyDescent="0.2">
      <c r="E8180" s="93"/>
      <c r="F8180" s="34"/>
      <c r="G8180" s="34"/>
      <c r="H8180" s="34"/>
    </row>
    <row r="8181" spans="5:8" x14ac:dyDescent="0.2">
      <c r="E8181" s="93"/>
      <c r="F8181" s="34"/>
      <c r="G8181" s="34"/>
      <c r="H8181" s="34"/>
    </row>
    <row r="8182" spans="5:8" x14ac:dyDescent="0.2">
      <c r="E8182" s="93"/>
      <c r="F8182" s="34"/>
      <c r="G8182" s="34"/>
      <c r="H8182" s="34"/>
    </row>
    <row r="8183" spans="5:8" x14ac:dyDescent="0.2">
      <c r="E8183" s="93"/>
      <c r="F8183" s="34"/>
      <c r="G8183" s="34"/>
      <c r="H8183" s="34"/>
    </row>
    <row r="8184" spans="5:8" x14ac:dyDescent="0.2">
      <c r="E8184" s="93"/>
      <c r="F8184" s="34"/>
      <c r="G8184" s="34"/>
      <c r="H8184" s="34"/>
    </row>
    <row r="8185" spans="5:8" x14ac:dyDescent="0.2">
      <c r="E8185" s="93"/>
      <c r="F8185" s="34"/>
      <c r="G8185" s="34"/>
      <c r="H8185" s="34"/>
    </row>
    <row r="8186" spans="5:8" x14ac:dyDescent="0.2">
      <c r="E8186" s="93"/>
      <c r="F8186" s="34"/>
      <c r="G8186" s="34"/>
      <c r="H8186" s="34"/>
    </row>
    <row r="8187" spans="5:8" x14ac:dyDescent="0.2">
      <c r="E8187" s="93"/>
      <c r="F8187" s="34"/>
      <c r="G8187" s="34"/>
      <c r="H8187" s="34"/>
    </row>
    <row r="8188" spans="5:8" x14ac:dyDescent="0.2">
      <c r="E8188" s="93"/>
      <c r="F8188" s="34"/>
      <c r="G8188" s="34"/>
      <c r="H8188" s="34"/>
    </row>
    <row r="8189" spans="5:8" x14ac:dyDescent="0.2">
      <c r="E8189" s="93"/>
      <c r="F8189" s="34"/>
      <c r="G8189" s="34"/>
      <c r="H8189" s="34"/>
    </row>
    <row r="8190" spans="5:8" x14ac:dyDescent="0.2">
      <c r="E8190" s="93"/>
      <c r="F8190" s="34"/>
      <c r="G8190" s="34"/>
      <c r="H8190" s="34"/>
    </row>
    <row r="8191" spans="5:8" x14ac:dyDescent="0.2">
      <c r="E8191" s="93"/>
      <c r="F8191" s="34"/>
      <c r="G8191" s="34"/>
      <c r="H8191" s="34"/>
    </row>
    <row r="8192" spans="5:8" x14ac:dyDescent="0.2">
      <c r="E8192" s="93"/>
      <c r="F8192" s="34"/>
      <c r="G8192" s="34"/>
      <c r="H8192" s="34"/>
    </row>
    <row r="8193" spans="5:8" x14ac:dyDescent="0.2">
      <c r="E8193" s="93"/>
      <c r="F8193" s="34"/>
      <c r="G8193" s="34"/>
      <c r="H8193" s="34"/>
    </row>
    <row r="8194" spans="5:8" x14ac:dyDescent="0.2">
      <c r="E8194" s="93"/>
      <c r="F8194" s="34"/>
      <c r="G8194" s="34"/>
      <c r="H8194" s="34"/>
    </row>
    <row r="8195" spans="5:8" x14ac:dyDescent="0.2">
      <c r="E8195" s="93"/>
      <c r="F8195" s="34"/>
      <c r="G8195" s="34"/>
      <c r="H8195" s="34"/>
    </row>
    <row r="8196" spans="5:8" x14ac:dyDescent="0.2">
      <c r="E8196" s="93"/>
      <c r="F8196" s="34"/>
      <c r="G8196" s="34"/>
      <c r="H8196" s="34"/>
    </row>
    <row r="8197" spans="5:8" x14ac:dyDescent="0.2">
      <c r="E8197" s="93"/>
      <c r="F8197" s="34"/>
      <c r="G8197" s="34"/>
      <c r="H8197" s="34"/>
    </row>
    <row r="8198" spans="5:8" x14ac:dyDescent="0.2">
      <c r="E8198" s="93"/>
      <c r="F8198" s="34"/>
      <c r="G8198" s="34"/>
      <c r="H8198" s="34"/>
    </row>
    <row r="8199" spans="5:8" x14ac:dyDescent="0.2">
      <c r="E8199" s="93"/>
      <c r="F8199" s="34"/>
      <c r="G8199" s="34"/>
      <c r="H8199" s="34"/>
    </row>
    <row r="8200" spans="5:8" x14ac:dyDescent="0.2">
      <c r="E8200" s="93"/>
      <c r="F8200" s="34"/>
      <c r="G8200" s="34"/>
      <c r="H8200" s="34"/>
    </row>
    <row r="8201" spans="5:8" x14ac:dyDescent="0.2">
      <c r="E8201" s="93"/>
      <c r="F8201" s="34"/>
      <c r="G8201" s="34"/>
      <c r="H8201" s="34"/>
    </row>
    <row r="8202" spans="5:8" x14ac:dyDescent="0.2">
      <c r="E8202" s="93"/>
      <c r="F8202" s="34"/>
      <c r="G8202" s="34"/>
      <c r="H8202" s="34"/>
    </row>
    <row r="8203" spans="5:8" x14ac:dyDescent="0.2">
      <c r="E8203" s="93"/>
      <c r="F8203" s="34"/>
      <c r="G8203" s="34"/>
      <c r="H8203" s="34"/>
    </row>
    <row r="8204" spans="5:8" x14ac:dyDescent="0.2">
      <c r="E8204" s="93"/>
      <c r="F8204" s="34"/>
      <c r="G8204" s="34"/>
      <c r="H8204" s="34"/>
    </row>
    <row r="8205" spans="5:8" x14ac:dyDescent="0.2">
      <c r="E8205" s="93"/>
      <c r="F8205" s="34"/>
      <c r="G8205" s="34"/>
      <c r="H8205" s="34"/>
    </row>
    <row r="8206" spans="5:8" x14ac:dyDescent="0.2">
      <c r="E8206" s="93"/>
      <c r="F8206" s="34"/>
      <c r="G8206" s="34"/>
      <c r="H8206" s="34"/>
    </row>
    <row r="8207" spans="5:8" x14ac:dyDescent="0.2">
      <c r="E8207" s="93"/>
      <c r="F8207" s="34"/>
      <c r="G8207" s="34"/>
      <c r="H8207" s="34"/>
    </row>
    <row r="8208" spans="5:8" x14ac:dyDescent="0.2">
      <c r="E8208" s="93"/>
      <c r="F8208" s="34"/>
      <c r="G8208" s="34"/>
      <c r="H8208" s="34"/>
    </row>
    <row r="8209" spans="5:8" x14ac:dyDescent="0.2">
      <c r="E8209" s="93"/>
      <c r="F8209" s="34"/>
      <c r="G8209" s="34"/>
      <c r="H8209" s="34"/>
    </row>
    <row r="8210" spans="5:8" x14ac:dyDescent="0.2">
      <c r="E8210" s="93"/>
      <c r="F8210" s="34"/>
      <c r="G8210" s="34"/>
      <c r="H8210" s="34"/>
    </row>
    <row r="8211" spans="5:8" x14ac:dyDescent="0.2">
      <c r="E8211" s="93"/>
      <c r="F8211" s="34"/>
      <c r="G8211" s="34"/>
      <c r="H8211" s="34"/>
    </row>
    <row r="8212" spans="5:8" x14ac:dyDescent="0.2">
      <c r="E8212" s="93"/>
      <c r="F8212" s="34"/>
      <c r="G8212" s="34"/>
      <c r="H8212" s="34"/>
    </row>
    <row r="8213" spans="5:8" x14ac:dyDescent="0.2">
      <c r="E8213" s="93"/>
      <c r="F8213" s="34"/>
      <c r="G8213" s="34"/>
      <c r="H8213" s="34"/>
    </row>
    <row r="8214" spans="5:8" x14ac:dyDescent="0.2">
      <c r="E8214" s="93"/>
      <c r="F8214" s="34"/>
      <c r="G8214" s="34"/>
      <c r="H8214" s="34"/>
    </row>
    <row r="8215" spans="5:8" x14ac:dyDescent="0.2">
      <c r="E8215" s="93"/>
      <c r="F8215" s="34"/>
      <c r="G8215" s="34"/>
      <c r="H8215" s="34"/>
    </row>
    <row r="8216" spans="5:8" x14ac:dyDescent="0.2">
      <c r="E8216" s="93"/>
      <c r="F8216" s="34"/>
      <c r="G8216" s="34"/>
      <c r="H8216" s="34"/>
    </row>
    <row r="8217" spans="5:8" x14ac:dyDescent="0.2">
      <c r="E8217" s="93"/>
      <c r="F8217" s="34"/>
      <c r="G8217" s="34"/>
      <c r="H8217" s="34"/>
    </row>
    <row r="8218" spans="5:8" x14ac:dyDescent="0.2">
      <c r="E8218" s="93"/>
      <c r="F8218" s="34"/>
      <c r="G8218" s="34"/>
      <c r="H8218" s="34"/>
    </row>
    <row r="8219" spans="5:8" x14ac:dyDescent="0.2">
      <c r="E8219" s="93"/>
      <c r="F8219" s="34"/>
      <c r="G8219" s="34"/>
      <c r="H8219" s="34"/>
    </row>
    <row r="8220" spans="5:8" x14ac:dyDescent="0.2">
      <c r="E8220" s="93"/>
      <c r="F8220" s="34"/>
      <c r="G8220" s="34"/>
      <c r="H8220" s="34"/>
    </row>
    <row r="8221" spans="5:8" x14ac:dyDescent="0.2">
      <c r="E8221" s="93"/>
      <c r="F8221" s="34"/>
      <c r="G8221" s="34"/>
      <c r="H8221" s="34"/>
    </row>
    <row r="8222" spans="5:8" x14ac:dyDescent="0.2">
      <c r="E8222" s="93"/>
      <c r="F8222" s="34"/>
      <c r="G8222" s="34"/>
      <c r="H8222" s="34"/>
    </row>
    <row r="8223" spans="5:8" x14ac:dyDescent="0.2">
      <c r="E8223" s="93"/>
      <c r="F8223" s="34"/>
      <c r="G8223" s="34"/>
      <c r="H8223" s="34"/>
    </row>
    <row r="8224" spans="5:8" x14ac:dyDescent="0.2">
      <c r="E8224" s="93"/>
      <c r="F8224" s="34"/>
      <c r="G8224" s="34"/>
      <c r="H8224" s="34"/>
    </row>
    <row r="8225" spans="5:8" x14ac:dyDescent="0.2">
      <c r="E8225" s="93"/>
      <c r="F8225" s="34"/>
      <c r="G8225" s="34"/>
      <c r="H8225" s="34"/>
    </row>
    <row r="8226" spans="5:8" x14ac:dyDescent="0.2">
      <c r="E8226" s="93"/>
      <c r="F8226" s="34"/>
      <c r="G8226" s="34"/>
      <c r="H8226" s="34"/>
    </row>
    <row r="8227" spans="5:8" x14ac:dyDescent="0.2">
      <c r="E8227" s="93"/>
      <c r="F8227" s="34"/>
      <c r="G8227" s="34"/>
      <c r="H8227" s="34"/>
    </row>
    <row r="8228" spans="5:8" x14ac:dyDescent="0.2">
      <c r="E8228" s="93"/>
      <c r="F8228" s="34"/>
      <c r="G8228" s="34"/>
      <c r="H8228" s="34"/>
    </row>
    <row r="8229" spans="5:8" x14ac:dyDescent="0.2">
      <c r="E8229" s="93"/>
      <c r="F8229" s="34"/>
      <c r="G8229" s="34"/>
      <c r="H8229" s="34"/>
    </row>
    <row r="8230" spans="5:8" x14ac:dyDescent="0.2">
      <c r="E8230" s="93"/>
      <c r="F8230" s="34"/>
      <c r="G8230" s="34"/>
      <c r="H8230" s="34"/>
    </row>
    <row r="8231" spans="5:8" x14ac:dyDescent="0.2">
      <c r="E8231" s="93"/>
      <c r="F8231" s="34"/>
      <c r="G8231" s="34"/>
      <c r="H8231" s="34"/>
    </row>
    <row r="8232" spans="5:8" x14ac:dyDescent="0.2">
      <c r="E8232" s="93"/>
      <c r="F8232" s="34"/>
      <c r="G8232" s="34"/>
      <c r="H8232" s="34"/>
    </row>
    <row r="8233" spans="5:8" x14ac:dyDescent="0.2">
      <c r="E8233" s="93"/>
      <c r="F8233" s="34"/>
      <c r="G8233" s="34"/>
      <c r="H8233" s="34"/>
    </row>
    <row r="8234" spans="5:8" x14ac:dyDescent="0.2">
      <c r="E8234" s="93"/>
      <c r="F8234" s="34"/>
      <c r="G8234" s="34"/>
      <c r="H8234" s="34"/>
    </row>
    <row r="8235" spans="5:8" x14ac:dyDescent="0.2">
      <c r="E8235" s="93"/>
      <c r="F8235" s="34"/>
      <c r="G8235" s="34"/>
      <c r="H8235" s="34"/>
    </row>
    <row r="8236" spans="5:8" x14ac:dyDescent="0.2">
      <c r="E8236" s="93"/>
      <c r="F8236" s="34"/>
      <c r="G8236" s="34"/>
      <c r="H8236" s="34"/>
    </row>
    <row r="8237" spans="5:8" x14ac:dyDescent="0.2">
      <c r="E8237" s="93"/>
      <c r="F8237" s="34"/>
      <c r="G8237" s="34"/>
      <c r="H8237" s="34"/>
    </row>
    <row r="8238" spans="5:8" x14ac:dyDescent="0.2">
      <c r="E8238" s="93"/>
      <c r="F8238" s="34"/>
      <c r="G8238" s="34"/>
      <c r="H8238" s="34"/>
    </row>
    <row r="8239" spans="5:8" x14ac:dyDescent="0.2">
      <c r="E8239" s="93"/>
      <c r="F8239" s="34"/>
      <c r="G8239" s="34"/>
      <c r="H8239" s="34"/>
    </row>
    <row r="8240" spans="5:8" x14ac:dyDescent="0.2">
      <c r="E8240" s="93"/>
      <c r="F8240" s="34"/>
      <c r="G8240" s="34"/>
      <c r="H8240" s="34"/>
    </row>
    <row r="8241" spans="5:8" x14ac:dyDescent="0.2">
      <c r="E8241" s="93"/>
      <c r="F8241" s="34"/>
      <c r="G8241" s="34"/>
      <c r="H8241" s="34"/>
    </row>
    <row r="8242" spans="5:8" x14ac:dyDescent="0.2">
      <c r="E8242" s="93"/>
      <c r="F8242" s="34"/>
      <c r="G8242" s="34"/>
      <c r="H8242" s="34"/>
    </row>
    <row r="8243" spans="5:8" x14ac:dyDescent="0.2">
      <c r="E8243" s="93"/>
      <c r="F8243" s="34"/>
      <c r="G8243" s="34"/>
      <c r="H8243" s="34"/>
    </row>
    <row r="8244" spans="5:8" x14ac:dyDescent="0.2">
      <c r="E8244" s="93"/>
      <c r="F8244" s="34"/>
      <c r="G8244" s="34"/>
      <c r="H8244" s="34"/>
    </row>
    <row r="8245" spans="5:8" x14ac:dyDescent="0.2">
      <c r="E8245" s="93"/>
      <c r="F8245" s="34"/>
      <c r="G8245" s="34"/>
      <c r="H8245" s="34"/>
    </row>
    <row r="8246" spans="5:8" x14ac:dyDescent="0.2">
      <c r="E8246" s="93"/>
      <c r="F8246" s="34"/>
      <c r="G8246" s="34"/>
      <c r="H8246" s="34"/>
    </row>
    <row r="8247" spans="5:8" x14ac:dyDescent="0.2">
      <c r="E8247" s="93"/>
      <c r="F8247" s="34"/>
      <c r="G8247" s="34"/>
      <c r="H8247" s="34"/>
    </row>
    <row r="8248" spans="5:8" x14ac:dyDescent="0.2">
      <c r="E8248" s="93"/>
      <c r="F8248" s="34"/>
      <c r="G8248" s="34"/>
      <c r="H8248" s="34"/>
    </row>
    <row r="8249" spans="5:8" x14ac:dyDescent="0.2">
      <c r="E8249" s="93"/>
      <c r="F8249" s="34"/>
      <c r="G8249" s="34"/>
      <c r="H8249" s="34"/>
    </row>
    <row r="8250" spans="5:8" x14ac:dyDescent="0.2">
      <c r="E8250" s="93"/>
      <c r="F8250" s="34"/>
      <c r="G8250" s="34"/>
      <c r="H8250" s="34"/>
    </row>
    <row r="8251" spans="5:8" x14ac:dyDescent="0.2">
      <c r="E8251" s="93"/>
      <c r="F8251" s="34"/>
      <c r="G8251" s="34"/>
      <c r="H8251" s="34"/>
    </row>
    <row r="8252" spans="5:8" x14ac:dyDescent="0.2">
      <c r="E8252" s="93"/>
      <c r="F8252" s="34"/>
      <c r="G8252" s="34"/>
      <c r="H8252" s="34"/>
    </row>
    <row r="8253" spans="5:8" x14ac:dyDescent="0.2">
      <c r="E8253" s="93"/>
      <c r="F8253" s="34"/>
      <c r="G8253" s="34"/>
      <c r="H8253" s="34"/>
    </row>
    <row r="8254" spans="5:8" x14ac:dyDescent="0.2">
      <c r="E8254" s="93"/>
      <c r="F8254" s="34"/>
      <c r="G8254" s="34"/>
      <c r="H8254" s="34"/>
    </row>
    <row r="8255" spans="5:8" x14ac:dyDescent="0.2">
      <c r="E8255" s="93"/>
      <c r="F8255" s="34"/>
      <c r="G8255" s="34"/>
      <c r="H8255" s="34"/>
    </row>
    <row r="8256" spans="5:8" x14ac:dyDescent="0.2">
      <c r="E8256" s="93"/>
      <c r="F8256" s="34"/>
      <c r="G8256" s="34"/>
      <c r="H8256" s="34"/>
    </row>
    <row r="8257" spans="5:8" x14ac:dyDescent="0.2">
      <c r="E8257" s="93"/>
      <c r="F8257" s="34"/>
      <c r="G8257" s="34"/>
      <c r="H8257" s="34"/>
    </row>
    <row r="8258" spans="5:8" x14ac:dyDescent="0.2">
      <c r="E8258" s="93"/>
      <c r="F8258" s="34"/>
      <c r="G8258" s="34"/>
      <c r="H8258" s="34"/>
    </row>
    <row r="8259" spans="5:8" x14ac:dyDescent="0.2">
      <c r="E8259" s="93"/>
      <c r="F8259" s="34"/>
      <c r="G8259" s="34"/>
      <c r="H8259" s="34"/>
    </row>
    <row r="8260" spans="5:8" x14ac:dyDescent="0.2">
      <c r="E8260" s="93"/>
      <c r="F8260" s="34"/>
      <c r="G8260" s="34"/>
      <c r="H8260" s="34"/>
    </row>
    <row r="8261" spans="5:8" x14ac:dyDescent="0.2">
      <c r="E8261" s="93"/>
      <c r="F8261" s="34"/>
      <c r="G8261" s="34"/>
      <c r="H8261" s="34"/>
    </row>
    <row r="8262" spans="5:8" x14ac:dyDescent="0.2">
      <c r="E8262" s="93"/>
      <c r="F8262" s="34"/>
      <c r="G8262" s="34"/>
      <c r="H8262" s="34"/>
    </row>
    <row r="8263" spans="5:8" x14ac:dyDescent="0.2">
      <c r="E8263" s="93"/>
      <c r="F8263" s="34"/>
      <c r="G8263" s="34"/>
      <c r="H8263" s="34"/>
    </row>
    <row r="8264" spans="5:8" x14ac:dyDescent="0.2">
      <c r="E8264" s="93"/>
      <c r="F8264" s="34"/>
      <c r="G8264" s="34"/>
      <c r="H8264" s="34"/>
    </row>
    <row r="8265" spans="5:8" x14ac:dyDescent="0.2">
      <c r="E8265" s="93"/>
      <c r="F8265" s="34"/>
      <c r="G8265" s="34"/>
      <c r="H8265" s="34"/>
    </row>
    <row r="8266" spans="5:8" x14ac:dyDescent="0.2">
      <c r="E8266" s="93"/>
      <c r="F8266" s="34"/>
      <c r="G8266" s="34"/>
      <c r="H8266" s="34"/>
    </row>
    <row r="8267" spans="5:8" x14ac:dyDescent="0.2">
      <c r="E8267" s="93"/>
      <c r="F8267" s="34"/>
      <c r="G8267" s="34"/>
      <c r="H8267" s="34"/>
    </row>
    <row r="8268" spans="5:8" x14ac:dyDescent="0.2">
      <c r="E8268" s="93"/>
      <c r="F8268" s="34"/>
      <c r="G8268" s="34"/>
      <c r="H8268" s="34"/>
    </row>
    <row r="8269" spans="5:8" x14ac:dyDescent="0.2">
      <c r="E8269" s="93"/>
      <c r="F8269" s="34"/>
      <c r="G8269" s="34"/>
      <c r="H8269" s="34"/>
    </row>
    <row r="8270" spans="5:8" x14ac:dyDescent="0.2">
      <c r="E8270" s="93"/>
      <c r="F8270" s="34"/>
      <c r="G8270" s="34"/>
      <c r="H8270" s="34"/>
    </row>
    <row r="8271" spans="5:8" x14ac:dyDescent="0.2">
      <c r="E8271" s="93"/>
      <c r="F8271" s="34"/>
      <c r="G8271" s="34"/>
      <c r="H8271" s="34"/>
    </row>
    <row r="8272" spans="5:8" x14ac:dyDescent="0.2">
      <c r="E8272" s="93"/>
      <c r="F8272" s="34"/>
      <c r="G8272" s="34"/>
      <c r="H8272" s="34"/>
    </row>
    <row r="8273" spans="5:8" x14ac:dyDescent="0.2">
      <c r="E8273" s="93"/>
      <c r="F8273" s="34"/>
      <c r="G8273" s="34"/>
      <c r="H8273" s="34"/>
    </row>
    <row r="8274" spans="5:8" x14ac:dyDescent="0.2">
      <c r="E8274" s="93"/>
      <c r="F8274" s="34"/>
      <c r="G8274" s="34"/>
      <c r="H8274" s="34"/>
    </row>
    <row r="8275" spans="5:8" x14ac:dyDescent="0.2">
      <c r="E8275" s="93"/>
      <c r="F8275" s="34"/>
      <c r="G8275" s="34"/>
      <c r="H8275" s="34"/>
    </row>
    <row r="8276" spans="5:8" x14ac:dyDescent="0.2">
      <c r="E8276" s="93"/>
      <c r="F8276" s="34"/>
      <c r="G8276" s="34"/>
      <c r="H8276" s="34"/>
    </row>
    <row r="8277" spans="5:8" x14ac:dyDescent="0.2">
      <c r="E8277" s="93"/>
      <c r="F8277" s="34"/>
      <c r="G8277" s="34"/>
      <c r="H8277" s="34"/>
    </row>
    <row r="8278" spans="5:8" x14ac:dyDescent="0.2">
      <c r="E8278" s="93"/>
      <c r="F8278" s="34"/>
      <c r="G8278" s="34"/>
      <c r="H8278" s="34"/>
    </row>
    <row r="8279" spans="5:8" x14ac:dyDescent="0.2">
      <c r="E8279" s="93"/>
      <c r="F8279" s="34"/>
      <c r="G8279" s="34"/>
      <c r="H8279" s="34"/>
    </row>
    <row r="8280" spans="5:8" x14ac:dyDescent="0.2">
      <c r="E8280" s="93"/>
      <c r="F8280" s="34"/>
      <c r="G8280" s="34"/>
      <c r="H8280" s="34"/>
    </row>
    <row r="8281" spans="5:8" x14ac:dyDescent="0.2">
      <c r="E8281" s="93"/>
      <c r="F8281" s="34"/>
      <c r="G8281" s="34"/>
      <c r="H8281" s="34"/>
    </row>
    <row r="8282" spans="5:8" x14ac:dyDescent="0.2">
      <c r="E8282" s="93"/>
      <c r="F8282" s="34"/>
      <c r="G8282" s="34"/>
      <c r="H8282" s="34"/>
    </row>
    <row r="8283" spans="5:8" x14ac:dyDescent="0.2">
      <c r="E8283" s="93"/>
      <c r="F8283" s="34"/>
      <c r="G8283" s="34"/>
      <c r="H8283" s="34"/>
    </row>
    <row r="8284" spans="5:8" x14ac:dyDescent="0.2">
      <c r="E8284" s="93"/>
      <c r="F8284" s="34"/>
      <c r="G8284" s="34"/>
      <c r="H8284" s="34"/>
    </row>
    <row r="8285" spans="5:8" x14ac:dyDescent="0.2">
      <c r="E8285" s="93"/>
      <c r="F8285" s="34"/>
      <c r="G8285" s="34"/>
      <c r="H8285" s="34"/>
    </row>
    <row r="8286" spans="5:8" x14ac:dyDescent="0.2">
      <c r="E8286" s="93"/>
      <c r="F8286" s="34"/>
      <c r="G8286" s="34"/>
      <c r="H8286" s="34"/>
    </row>
    <row r="8287" spans="5:8" x14ac:dyDescent="0.2">
      <c r="E8287" s="93"/>
      <c r="F8287" s="34"/>
      <c r="G8287" s="34"/>
      <c r="H8287" s="34"/>
    </row>
    <row r="8288" spans="5:8" x14ac:dyDescent="0.2">
      <c r="E8288" s="93"/>
      <c r="F8288" s="34"/>
      <c r="G8288" s="34"/>
      <c r="H8288" s="34"/>
    </row>
    <row r="8289" spans="5:8" x14ac:dyDescent="0.2">
      <c r="E8289" s="93"/>
      <c r="F8289" s="34"/>
      <c r="G8289" s="34"/>
      <c r="H8289" s="34"/>
    </row>
    <row r="8290" spans="5:8" x14ac:dyDescent="0.2">
      <c r="E8290" s="93"/>
      <c r="F8290" s="34"/>
      <c r="G8290" s="34"/>
      <c r="H8290" s="34"/>
    </row>
    <row r="8291" spans="5:8" x14ac:dyDescent="0.2">
      <c r="E8291" s="93"/>
      <c r="F8291" s="34"/>
      <c r="G8291" s="34"/>
      <c r="H8291" s="34"/>
    </row>
    <row r="8292" spans="5:8" x14ac:dyDescent="0.2">
      <c r="E8292" s="93"/>
      <c r="F8292" s="34"/>
      <c r="G8292" s="34"/>
      <c r="H8292" s="34"/>
    </row>
    <row r="8293" spans="5:8" x14ac:dyDescent="0.2">
      <c r="E8293" s="93"/>
      <c r="F8293" s="34"/>
      <c r="G8293" s="34"/>
      <c r="H8293" s="34"/>
    </row>
    <row r="8294" spans="5:8" x14ac:dyDescent="0.2">
      <c r="E8294" s="93"/>
      <c r="F8294" s="34"/>
      <c r="G8294" s="34"/>
      <c r="H8294" s="34"/>
    </row>
    <row r="8295" spans="5:8" x14ac:dyDescent="0.2">
      <c r="E8295" s="93"/>
      <c r="F8295" s="34"/>
      <c r="G8295" s="34"/>
      <c r="H8295" s="34"/>
    </row>
    <row r="8296" spans="5:8" x14ac:dyDescent="0.2">
      <c r="E8296" s="93"/>
      <c r="F8296" s="34"/>
      <c r="G8296" s="34"/>
      <c r="H8296" s="34"/>
    </row>
    <row r="8297" spans="5:8" x14ac:dyDescent="0.2">
      <c r="E8297" s="93"/>
      <c r="F8297" s="34"/>
      <c r="G8297" s="34"/>
      <c r="H8297" s="34"/>
    </row>
    <row r="8298" spans="5:8" x14ac:dyDescent="0.2">
      <c r="E8298" s="93"/>
      <c r="F8298" s="34"/>
      <c r="G8298" s="34"/>
      <c r="H8298" s="34"/>
    </row>
    <row r="8299" spans="5:8" x14ac:dyDescent="0.2">
      <c r="E8299" s="93"/>
      <c r="F8299" s="34"/>
      <c r="G8299" s="34"/>
      <c r="H8299" s="34"/>
    </row>
    <row r="8300" spans="5:8" x14ac:dyDescent="0.2">
      <c r="E8300" s="93"/>
      <c r="F8300" s="34"/>
      <c r="G8300" s="34"/>
      <c r="H8300" s="34"/>
    </row>
    <row r="8301" spans="5:8" x14ac:dyDescent="0.2">
      <c r="E8301" s="93"/>
      <c r="F8301" s="34"/>
      <c r="G8301" s="34"/>
      <c r="H8301" s="34"/>
    </row>
    <row r="8302" spans="5:8" x14ac:dyDescent="0.2">
      <c r="E8302" s="93"/>
      <c r="F8302" s="34"/>
      <c r="G8302" s="34"/>
      <c r="H8302" s="34"/>
    </row>
    <row r="8303" spans="5:8" x14ac:dyDescent="0.2">
      <c r="E8303" s="93"/>
      <c r="F8303" s="34"/>
      <c r="G8303" s="34"/>
      <c r="H8303" s="34"/>
    </row>
    <row r="8304" spans="5:8" x14ac:dyDescent="0.2">
      <c r="E8304" s="93"/>
      <c r="F8304" s="34"/>
      <c r="G8304" s="34"/>
      <c r="H8304" s="34"/>
    </row>
    <row r="8305" spans="5:8" x14ac:dyDescent="0.2">
      <c r="E8305" s="93"/>
      <c r="F8305" s="34"/>
      <c r="G8305" s="34"/>
      <c r="H8305" s="34"/>
    </row>
    <row r="8306" spans="5:8" x14ac:dyDescent="0.2">
      <c r="E8306" s="93"/>
      <c r="F8306" s="34"/>
      <c r="G8306" s="34"/>
      <c r="H8306" s="34"/>
    </row>
    <row r="8307" spans="5:8" x14ac:dyDescent="0.2">
      <c r="E8307" s="93"/>
      <c r="F8307" s="34"/>
      <c r="G8307" s="34"/>
      <c r="H8307" s="34"/>
    </row>
    <row r="8308" spans="5:8" x14ac:dyDescent="0.2">
      <c r="E8308" s="93"/>
      <c r="F8308" s="34"/>
      <c r="G8308" s="34"/>
      <c r="H8308" s="34"/>
    </row>
    <row r="8309" spans="5:8" x14ac:dyDescent="0.2">
      <c r="E8309" s="93"/>
      <c r="F8309" s="34"/>
      <c r="G8309" s="34"/>
      <c r="H8309" s="34"/>
    </row>
    <row r="8310" spans="5:8" x14ac:dyDescent="0.2">
      <c r="E8310" s="93"/>
      <c r="F8310" s="34"/>
      <c r="G8310" s="34"/>
      <c r="H8310" s="34"/>
    </row>
    <row r="8311" spans="5:8" x14ac:dyDescent="0.2">
      <c r="E8311" s="93"/>
      <c r="F8311" s="34"/>
      <c r="G8311" s="34"/>
      <c r="H8311" s="34"/>
    </row>
    <row r="8312" spans="5:8" x14ac:dyDescent="0.2">
      <c r="E8312" s="93"/>
      <c r="F8312" s="34"/>
      <c r="G8312" s="34"/>
      <c r="H8312" s="34"/>
    </row>
    <row r="8313" spans="5:8" x14ac:dyDescent="0.2">
      <c r="E8313" s="93"/>
      <c r="F8313" s="34"/>
      <c r="G8313" s="34"/>
      <c r="H8313" s="34"/>
    </row>
    <row r="8314" spans="5:8" x14ac:dyDescent="0.2">
      <c r="E8314" s="93"/>
      <c r="F8314" s="34"/>
      <c r="G8314" s="34"/>
      <c r="H8314" s="34"/>
    </row>
    <row r="8315" spans="5:8" x14ac:dyDescent="0.2">
      <c r="E8315" s="93"/>
      <c r="F8315" s="34"/>
      <c r="G8315" s="34"/>
      <c r="H8315" s="34"/>
    </row>
    <row r="8316" spans="5:8" x14ac:dyDescent="0.2">
      <c r="E8316" s="93"/>
      <c r="F8316" s="34"/>
      <c r="G8316" s="34"/>
      <c r="H8316" s="34"/>
    </row>
    <row r="8317" spans="5:8" x14ac:dyDescent="0.2">
      <c r="E8317" s="93"/>
      <c r="F8317" s="34"/>
      <c r="G8317" s="34"/>
      <c r="H8317" s="34"/>
    </row>
    <row r="8318" spans="5:8" x14ac:dyDescent="0.2">
      <c r="E8318" s="93"/>
      <c r="F8318" s="34"/>
      <c r="G8318" s="34"/>
      <c r="H8318" s="34"/>
    </row>
    <row r="8319" spans="5:8" x14ac:dyDescent="0.2">
      <c r="E8319" s="93"/>
      <c r="F8319" s="34"/>
      <c r="G8319" s="34"/>
      <c r="H8319" s="34"/>
    </row>
    <row r="8320" spans="5:8" x14ac:dyDescent="0.2">
      <c r="E8320" s="93"/>
      <c r="F8320" s="34"/>
      <c r="G8320" s="34"/>
      <c r="H8320" s="34"/>
    </row>
    <row r="8321" spans="5:8" x14ac:dyDescent="0.2">
      <c r="E8321" s="93"/>
      <c r="F8321" s="34"/>
      <c r="G8321" s="34"/>
      <c r="H8321" s="34"/>
    </row>
    <row r="8322" spans="5:8" x14ac:dyDescent="0.2">
      <c r="E8322" s="93"/>
      <c r="F8322" s="34"/>
      <c r="G8322" s="34"/>
      <c r="H8322" s="34"/>
    </row>
    <row r="8323" spans="5:8" x14ac:dyDescent="0.2">
      <c r="E8323" s="93"/>
      <c r="F8323" s="34"/>
      <c r="G8323" s="34"/>
      <c r="H8323" s="34"/>
    </row>
    <row r="8324" spans="5:8" x14ac:dyDescent="0.2">
      <c r="E8324" s="93"/>
      <c r="F8324" s="34"/>
      <c r="G8324" s="34"/>
      <c r="H8324" s="34"/>
    </row>
    <row r="8325" spans="5:8" x14ac:dyDescent="0.2">
      <c r="E8325" s="93"/>
      <c r="F8325" s="34"/>
      <c r="G8325" s="34"/>
      <c r="H8325" s="34"/>
    </row>
    <row r="8326" spans="5:8" x14ac:dyDescent="0.2">
      <c r="E8326" s="93"/>
      <c r="F8326" s="34"/>
      <c r="G8326" s="34"/>
      <c r="H8326" s="34"/>
    </row>
    <row r="8327" spans="5:8" x14ac:dyDescent="0.2">
      <c r="E8327" s="93"/>
      <c r="F8327" s="34"/>
      <c r="G8327" s="34"/>
      <c r="H8327" s="34"/>
    </row>
    <row r="8328" spans="5:8" x14ac:dyDescent="0.2">
      <c r="E8328" s="93"/>
      <c r="F8328" s="34"/>
      <c r="G8328" s="34"/>
      <c r="H8328" s="34"/>
    </row>
    <row r="8329" spans="5:8" x14ac:dyDescent="0.2">
      <c r="E8329" s="93"/>
      <c r="F8329" s="34"/>
      <c r="G8329" s="34"/>
      <c r="H8329" s="34"/>
    </row>
    <row r="8330" spans="5:8" x14ac:dyDescent="0.2">
      <c r="E8330" s="93"/>
      <c r="F8330" s="34"/>
      <c r="G8330" s="34"/>
      <c r="H8330" s="34"/>
    </row>
    <row r="8331" spans="5:8" x14ac:dyDescent="0.2">
      <c r="E8331" s="93"/>
      <c r="F8331" s="34"/>
      <c r="G8331" s="34"/>
      <c r="H8331" s="34"/>
    </row>
    <row r="8332" spans="5:8" x14ac:dyDescent="0.2">
      <c r="E8332" s="93"/>
      <c r="F8332" s="34"/>
      <c r="G8332" s="34"/>
      <c r="H8332" s="34"/>
    </row>
    <row r="8333" spans="5:8" x14ac:dyDescent="0.2">
      <c r="E8333" s="93"/>
      <c r="F8333" s="34"/>
      <c r="G8333" s="34"/>
      <c r="H8333" s="34"/>
    </row>
    <row r="8334" spans="5:8" x14ac:dyDescent="0.2">
      <c r="E8334" s="93"/>
      <c r="F8334" s="34"/>
      <c r="G8334" s="34"/>
      <c r="H8334" s="34"/>
    </row>
    <row r="8335" spans="5:8" x14ac:dyDescent="0.2">
      <c r="E8335" s="93"/>
      <c r="F8335" s="34"/>
      <c r="G8335" s="34"/>
      <c r="H8335" s="34"/>
    </row>
    <row r="8336" spans="5:8" x14ac:dyDescent="0.2">
      <c r="E8336" s="93"/>
      <c r="F8336" s="34"/>
      <c r="G8336" s="34"/>
      <c r="H8336" s="34"/>
    </row>
    <row r="8337" spans="5:8" x14ac:dyDescent="0.2">
      <c r="E8337" s="93"/>
      <c r="F8337" s="34"/>
      <c r="G8337" s="34"/>
      <c r="H8337" s="34"/>
    </row>
    <row r="8338" spans="5:8" x14ac:dyDescent="0.2">
      <c r="E8338" s="93"/>
      <c r="F8338" s="34"/>
      <c r="G8338" s="34"/>
      <c r="H8338" s="34"/>
    </row>
    <row r="8339" spans="5:8" x14ac:dyDescent="0.2">
      <c r="E8339" s="93"/>
      <c r="F8339" s="34"/>
      <c r="G8339" s="34"/>
      <c r="H8339" s="34"/>
    </row>
    <row r="8340" spans="5:8" x14ac:dyDescent="0.2">
      <c r="E8340" s="93"/>
      <c r="F8340" s="34"/>
      <c r="G8340" s="34"/>
      <c r="H8340" s="34"/>
    </row>
    <row r="8341" spans="5:8" x14ac:dyDescent="0.2">
      <c r="E8341" s="93"/>
      <c r="F8341" s="34"/>
      <c r="G8341" s="34"/>
      <c r="H8341" s="34"/>
    </row>
    <row r="8342" spans="5:8" x14ac:dyDescent="0.2">
      <c r="E8342" s="93"/>
      <c r="F8342" s="34"/>
      <c r="G8342" s="34"/>
      <c r="H8342" s="34"/>
    </row>
    <row r="8343" spans="5:8" x14ac:dyDescent="0.2">
      <c r="E8343" s="93"/>
      <c r="F8343" s="34"/>
      <c r="G8343" s="34"/>
      <c r="H8343" s="34"/>
    </row>
    <row r="8344" spans="5:8" x14ac:dyDescent="0.2">
      <c r="E8344" s="93"/>
      <c r="F8344" s="34"/>
      <c r="G8344" s="34"/>
      <c r="H8344" s="34"/>
    </row>
    <row r="8345" spans="5:8" x14ac:dyDescent="0.2">
      <c r="E8345" s="93"/>
      <c r="F8345" s="34"/>
      <c r="G8345" s="34"/>
      <c r="H8345" s="34"/>
    </row>
    <row r="8346" spans="5:8" x14ac:dyDescent="0.2">
      <c r="E8346" s="93"/>
      <c r="F8346" s="34"/>
      <c r="G8346" s="34"/>
      <c r="H8346" s="34"/>
    </row>
    <row r="8347" spans="5:8" x14ac:dyDescent="0.2">
      <c r="E8347" s="93"/>
      <c r="F8347" s="34"/>
      <c r="G8347" s="34"/>
      <c r="H8347" s="34"/>
    </row>
    <row r="8348" spans="5:8" x14ac:dyDescent="0.2">
      <c r="E8348" s="93"/>
      <c r="F8348" s="34"/>
      <c r="G8348" s="34"/>
      <c r="H8348" s="34"/>
    </row>
    <row r="8349" spans="5:8" x14ac:dyDescent="0.2">
      <c r="E8349" s="93"/>
      <c r="F8349" s="34"/>
      <c r="G8349" s="34"/>
      <c r="H8349" s="34"/>
    </row>
    <row r="8350" spans="5:8" x14ac:dyDescent="0.2">
      <c r="E8350" s="93"/>
      <c r="F8350" s="34"/>
      <c r="G8350" s="34"/>
      <c r="H8350" s="34"/>
    </row>
    <row r="8351" spans="5:8" x14ac:dyDescent="0.2">
      <c r="E8351" s="93"/>
      <c r="F8351" s="34"/>
      <c r="G8351" s="34"/>
      <c r="H8351" s="34"/>
    </row>
    <row r="8352" spans="5:8" x14ac:dyDescent="0.2">
      <c r="E8352" s="93"/>
      <c r="F8352" s="34"/>
      <c r="G8352" s="34"/>
      <c r="H8352" s="34"/>
    </row>
    <row r="8353" spans="5:8" x14ac:dyDescent="0.2">
      <c r="E8353" s="93"/>
      <c r="F8353" s="34"/>
      <c r="G8353" s="34"/>
      <c r="H8353" s="34"/>
    </row>
    <row r="8354" spans="5:8" x14ac:dyDescent="0.2">
      <c r="E8354" s="93"/>
      <c r="F8354" s="34"/>
      <c r="G8354" s="34"/>
      <c r="H8354" s="34"/>
    </row>
    <row r="8355" spans="5:8" x14ac:dyDescent="0.2">
      <c r="E8355" s="93"/>
      <c r="F8355" s="34"/>
      <c r="G8355" s="34"/>
      <c r="H8355" s="34"/>
    </row>
    <row r="8356" spans="5:8" x14ac:dyDescent="0.2">
      <c r="E8356" s="93"/>
      <c r="F8356" s="34"/>
      <c r="G8356" s="34"/>
      <c r="H8356" s="34"/>
    </row>
    <row r="8357" spans="5:8" x14ac:dyDescent="0.2">
      <c r="E8357" s="93"/>
      <c r="F8357" s="34"/>
      <c r="G8357" s="34"/>
      <c r="H8357" s="34"/>
    </row>
    <row r="8358" spans="5:8" x14ac:dyDescent="0.2">
      <c r="E8358" s="93"/>
      <c r="F8358" s="34"/>
      <c r="G8358" s="34"/>
      <c r="H8358" s="34"/>
    </row>
    <row r="8359" spans="5:8" x14ac:dyDescent="0.2">
      <c r="E8359" s="93"/>
      <c r="F8359" s="34"/>
      <c r="G8359" s="34"/>
      <c r="H8359" s="34"/>
    </row>
    <row r="8360" spans="5:8" x14ac:dyDescent="0.2">
      <c r="E8360" s="93"/>
      <c r="F8360" s="34"/>
      <c r="G8360" s="34"/>
      <c r="H8360" s="34"/>
    </row>
    <row r="8361" spans="5:8" x14ac:dyDescent="0.2">
      <c r="E8361" s="93"/>
      <c r="F8361" s="34"/>
      <c r="G8361" s="34"/>
      <c r="H8361" s="34"/>
    </row>
    <row r="8362" spans="5:8" x14ac:dyDescent="0.2">
      <c r="E8362" s="93"/>
      <c r="F8362" s="34"/>
      <c r="G8362" s="34"/>
      <c r="H8362" s="34"/>
    </row>
    <row r="8363" spans="5:8" x14ac:dyDescent="0.2">
      <c r="E8363" s="93"/>
      <c r="F8363" s="34"/>
      <c r="G8363" s="34"/>
      <c r="H8363" s="34"/>
    </row>
    <row r="8364" spans="5:8" x14ac:dyDescent="0.2">
      <c r="E8364" s="93"/>
      <c r="F8364" s="34"/>
      <c r="G8364" s="34"/>
      <c r="H8364" s="34"/>
    </row>
    <row r="8365" spans="5:8" x14ac:dyDescent="0.2">
      <c r="E8365" s="93"/>
      <c r="F8365" s="34"/>
      <c r="G8365" s="34"/>
      <c r="H8365" s="34"/>
    </row>
    <row r="8366" spans="5:8" x14ac:dyDescent="0.2">
      <c r="E8366" s="93"/>
      <c r="F8366" s="34"/>
      <c r="G8366" s="34"/>
      <c r="H8366" s="34"/>
    </row>
    <row r="8367" spans="5:8" x14ac:dyDescent="0.2">
      <c r="E8367" s="93"/>
      <c r="F8367" s="34"/>
      <c r="G8367" s="34"/>
      <c r="H8367" s="34"/>
    </row>
    <row r="8368" spans="5:8" x14ac:dyDescent="0.2">
      <c r="E8368" s="93"/>
      <c r="F8368" s="34"/>
      <c r="G8368" s="34"/>
      <c r="H8368" s="34"/>
    </row>
    <row r="8369" spans="5:8" x14ac:dyDescent="0.2">
      <c r="E8369" s="93"/>
      <c r="F8369" s="34"/>
      <c r="G8369" s="34"/>
      <c r="H8369" s="34"/>
    </row>
    <row r="8370" spans="5:8" x14ac:dyDescent="0.2">
      <c r="E8370" s="93"/>
      <c r="F8370" s="34"/>
      <c r="G8370" s="34"/>
      <c r="H8370" s="34"/>
    </row>
    <row r="8371" spans="5:8" x14ac:dyDescent="0.2">
      <c r="E8371" s="93"/>
      <c r="F8371" s="34"/>
      <c r="G8371" s="34"/>
      <c r="H8371" s="34"/>
    </row>
    <row r="8372" spans="5:8" x14ac:dyDescent="0.2">
      <c r="E8372" s="93"/>
      <c r="F8372" s="34"/>
      <c r="G8372" s="34"/>
      <c r="H8372" s="34"/>
    </row>
    <row r="8373" spans="5:8" x14ac:dyDescent="0.2">
      <c r="E8373" s="93"/>
      <c r="F8373" s="34"/>
      <c r="G8373" s="34"/>
      <c r="H8373" s="34"/>
    </row>
    <row r="8374" spans="5:8" x14ac:dyDescent="0.2">
      <c r="E8374" s="93"/>
      <c r="F8374" s="34"/>
      <c r="G8374" s="34"/>
      <c r="H8374" s="34"/>
    </row>
    <row r="8375" spans="5:8" x14ac:dyDescent="0.2">
      <c r="E8375" s="93"/>
      <c r="F8375" s="34"/>
      <c r="G8375" s="34"/>
      <c r="H8375" s="34"/>
    </row>
    <row r="8376" spans="5:8" x14ac:dyDescent="0.2">
      <c r="E8376" s="93"/>
      <c r="F8376" s="34"/>
      <c r="G8376" s="34"/>
      <c r="H8376" s="34"/>
    </row>
    <row r="8377" spans="5:8" x14ac:dyDescent="0.2">
      <c r="E8377" s="93"/>
      <c r="F8377" s="34"/>
      <c r="G8377" s="34"/>
      <c r="H8377" s="34"/>
    </row>
    <row r="8378" spans="5:8" x14ac:dyDescent="0.2">
      <c r="E8378" s="93"/>
      <c r="F8378" s="34"/>
      <c r="G8378" s="34"/>
      <c r="H8378" s="34"/>
    </row>
    <row r="8379" spans="5:8" x14ac:dyDescent="0.2">
      <c r="E8379" s="93"/>
      <c r="F8379" s="34"/>
      <c r="G8379" s="34"/>
      <c r="H8379" s="34"/>
    </row>
    <row r="8380" spans="5:8" x14ac:dyDescent="0.2">
      <c r="E8380" s="93"/>
      <c r="F8380" s="34"/>
      <c r="G8380" s="34"/>
      <c r="H8380" s="34"/>
    </row>
    <row r="8381" spans="5:8" x14ac:dyDescent="0.2">
      <c r="E8381" s="93"/>
      <c r="F8381" s="34"/>
      <c r="G8381" s="34"/>
      <c r="H8381" s="34"/>
    </row>
    <row r="8382" spans="5:8" x14ac:dyDescent="0.2">
      <c r="E8382" s="93"/>
      <c r="F8382" s="34"/>
      <c r="G8382" s="34"/>
      <c r="H8382" s="34"/>
    </row>
    <row r="8383" spans="5:8" x14ac:dyDescent="0.2">
      <c r="E8383" s="93"/>
      <c r="F8383" s="34"/>
      <c r="G8383" s="34"/>
      <c r="H8383" s="34"/>
    </row>
    <row r="8384" spans="5:8" x14ac:dyDescent="0.2">
      <c r="E8384" s="93"/>
      <c r="F8384" s="34"/>
      <c r="G8384" s="34"/>
      <c r="H8384" s="34"/>
    </row>
    <row r="8385" spans="5:8" x14ac:dyDescent="0.2">
      <c r="E8385" s="93"/>
      <c r="F8385" s="34"/>
      <c r="G8385" s="34"/>
      <c r="H8385" s="34"/>
    </row>
    <row r="8386" spans="5:8" x14ac:dyDescent="0.2">
      <c r="E8386" s="93"/>
      <c r="F8386" s="34"/>
      <c r="G8386" s="34"/>
      <c r="H8386" s="34"/>
    </row>
    <row r="8387" spans="5:8" x14ac:dyDescent="0.2">
      <c r="E8387" s="93"/>
      <c r="F8387" s="34"/>
      <c r="G8387" s="34"/>
      <c r="H8387" s="34"/>
    </row>
    <row r="8388" spans="5:8" x14ac:dyDescent="0.2">
      <c r="E8388" s="93"/>
      <c r="F8388" s="34"/>
      <c r="G8388" s="34"/>
      <c r="H8388" s="34"/>
    </row>
    <row r="8389" spans="5:8" x14ac:dyDescent="0.2">
      <c r="E8389" s="93"/>
      <c r="F8389" s="34"/>
      <c r="G8389" s="34"/>
      <c r="H8389" s="34"/>
    </row>
    <row r="8390" spans="5:8" x14ac:dyDescent="0.2">
      <c r="E8390" s="93"/>
      <c r="F8390" s="34"/>
      <c r="G8390" s="34"/>
      <c r="H8390" s="34"/>
    </row>
    <row r="8391" spans="5:8" x14ac:dyDescent="0.2">
      <c r="E8391" s="93"/>
      <c r="F8391" s="34"/>
      <c r="G8391" s="34"/>
      <c r="H8391" s="34"/>
    </row>
    <row r="8392" spans="5:8" x14ac:dyDescent="0.2">
      <c r="E8392" s="93"/>
      <c r="F8392" s="34"/>
      <c r="G8392" s="34"/>
      <c r="H8392" s="34"/>
    </row>
    <row r="8393" spans="5:8" x14ac:dyDescent="0.2">
      <c r="E8393" s="93"/>
      <c r="F8393" s="34"/>
      <c r="G8393" s="34"/>
      <c r="H8393" s="34"/>
    </row>
    <row r="8394" spans="5:8" x14ac:dyDescent="0.2">
      <c r="E8394" s="93"/>
      <c r="F8394" s="34"/>
      <c r="G8394" s="34"/>
      <c r="H8394" s="34"/>
    </row>
    <row r="8395" spans="5:8" x14ac:dyDescent="0.2">
      <c r="E8395" s="93"/>
      <c r="F8395" s="34"/>
      <c r="G8395" s="34"/>
      <c r="H8395" s="34"/>
    </row>
    <row r="8396" spans="5:8" x14ac:dyDescent="0.2">
      <c r="E8396" s="93"/>
      <c r="F8396" s="34"/>
      <c r="G8396" s="34"/>
      <c r="H8396" s="34"/>
    </row>
    <row r="8397" spans="5:8" x14ac:dyDescent="0.2">
      <c r="E8397" s="93"/>
      <c r="F8397" s="34"/>
      <c r="G8397" s="34"/>
      <c r="H8397" s="34"/>
    </row>
    <row r="8398" spans="5:8" x14ac:dyDescent="0.2">
      <c r="E8398" s="93"/>
      <c r="F8398" s="34"/>
      <c r="G8398" s="34"/>
      <c r="H8398" s="34"/>
    </row>
    <row r="8399" spans="5:8" x14ac:dyDescent="0.2">
      <c r="E8399" s="93"/>
      <c r="F8399" s="34"/>
      <c r="G8399" s="34"/>
      <c r="H8399" s="34"/>
    </row>
    <row r="8400" spans="5:8" x14ac:dyDescent="0.2">
      <c r="E8400" s="93"/>
      <c r="F8400" s="34"/>
      <c r="G8400" s="34"/>
      <c r="H8400" s="34"/>
    </row>
    <row r="8401" spans="5:8" x14ac:dyDescent="0.2">
      <c r="E8401" s="93"/>
      <c r="F8401" s="34"/>
      <c r="G8401" s="34"/>
      <c r="H8401" s="34"/>
    </row>
    <row r="8402" spans="5:8" x14ac:dyDescent="0.2">
      <c r="E8402" s="93"/>
      <c r="F8402" s="34"/>
      <c r="G8402" s="34"/>
      <c r="H8402" s="34"/>
    </row>
    <row r="8403" spans="5:8" x14ac:dyDescent="0.2">
      <c r="E8403" s="93"/>
      <c r="F8403" s="34"/>
      <c r="G8403" s="34"/>
      <c r="H8403" s="34"/>
    </row>
    <row r="8404" spans="5:8" x14ac:dyDescent="0.2">
      <c r="E8404" s="93"/>
      <c r="F8404" s="34"/>
      <c r="G8404" s="34"/>
      <c r="H8404" s="34"/>
    </row>
    <row r="8405" spans="5:8" x14ac:dyDescent="0.2">
      <c r="E8405" s="93"/>
      <c r="F8405" s="34"/>
      <c r="G8405" s="34"/>
      <c r="H8405" s="34"/>
    </row>
    <row r="8406" spans="5:8" x14ac:dyDescent="0.2">
      <c r="E8406" s="93"/>
      <c r="F8406" s="34"/>
      <c r="G8406" s="34"/>
      <c r="H8406" s="34"/>
    </row>
    <row r="8407" spans="5:8" x14ac:dyDescent="0.2">
      <c r="E8407" s="93"/>
      <c r="F8407" s="34"/>
      <c r="G8407" s="34"/>
      <c r="H8407" s="34"/>
    </row>
    <row r="8408" spans="5:8" x14ac:dyDescent="0.2">
      <c r="E8408" s="93"/>
      <c r="F8408" s="34"/>
      <c r="G8408" s="34"/>
      <c r="H8408" s="34"/>
    </row>
    <row r="8409" spans="5:8" x14ac:dyDescent="0.2">
      <c r="E8409" s="93"/>
      <c r="F8409" s="34"/>
      <c r="G8409" s="34"/>
      <c r="H8409" s="34"/>
    </row>
    <row r="8410" spans="5:8" x14ac:dyDescent="0.2">
      <c r="E8410" s="93"/>
      <c r="F8410" s="34"/>
      <c r="G8410" s="34"/>
      <c r="H8410" s="34"/>
    </row>
    <row r="8411" spans="5:8" x14ac:dyDescent="0.2">
      <c r="E8411" s="93"/>
      <c r="F8411" s="34"/>
      <c r="G8411" s="34"/>
      <c r="H8411" s="34"/>
    </row>
    <row r="8412" spans="5:8" x14ac:dyDescent="0.2">
      <c r="E8412" s="93"/>
      <c r="F8412" s="34"/>
      <c r="G8412" s="34"/>
      <c r="H8412" s="34"/>
    </row>
    <row r="8413" spans="5:8" x14ac:dyDescent="0.2">
      <c r="E8413" s="93"/>
      <c r="F8413" s="34"/>
      <c r="G8413" s="34"/>
      <c r="H8413" s="34"/>
    </row>
    <row r="8414" spans="5:8" x14ac:dyDescent="0.2">
      <c r="E8414" s="93"/>
      <c r="F8414" s="34"/>
      <c r="G8414" s="34"/>
      <c r="H8414" s="34"/>
    </row>
    <row r="8415" spans="5:8" x14ac:dyDescent="0.2">
      <c r="E8415" s="93"/>
      <c r="F8415" s="34"/>
      <c r="G8415" s="34"/>
      <c r="H8415" s="34"/>
    </row>
    <row r="8416" spans="5:8" x14ac:dyDescent="0.2">
      <c r="E8416" s="93"/>
      <c r="F8416" s="34"/>
      <c r="G8416" s="34"/>
      <c r="H8416" s="34"/>
    </row>
    <row r="8417" spans="5:8" x14ac:dyDescent="0.2">
      <c r="E8417" s="93"/>
      <c r="F8417" s="34"/>
      <c r="G8417" s="34"/>
      <c r="H8417" s="34"/>
    </row>
    <row r="8418" spans="5:8" x14ac:dyDescent="0.2">
      <c r="E8418" s="93"/>
      <c r="F8418" s="34"/>
      <c r="G8418" s="34"/>
      <c r="H8418" s="34"/>
    </row>
    <row r="8419" spans="5:8" x14ac:dyDescent="0.2">
      <c r="E8419" s="93"/>
      <c r="F8419" s="34"/>
      <c r="G8419" s="34"/>
      <c r="H8419" s="34"/>
    </row>
    <row r="8420" spans="5:8" x14ac:dyDescent="0.2">
      <c r="E8420" s="93"/>
      <c r="F8420" s="34"/>
      <c r="G8420" s="34"/>
      <c r="H8420" s="34"/>
    </row>
    <row r="8421" spans="5:8" x14ac:dyDescent="0.2">
      <c r="E8421" s="93"/>
      <c r="F8421" s="34"/>
      <c r="G8421" s="34"/>
      <c r="H8421" s="34"/>
    </row>
    <row r="8422" spans="5:8" x14ac:dyDescent="0.2">
      <c r="E8422" s="93"/>
      <c r="F8422" s="34"/>
      <c r="G8422" s="34"/>
      <c r="H8422" s="34"/>
    </row>
    <row r="8423" spans="5:8" x14ac:dyDescent="0.2">
      <c r="E8423" s="93"/>
      <c r="F8423" s="34"/>
      <c r="G8423" s="34"/>
      <c r="H8423" s="34"/>
    </row>
    <row r="8424" spans="5:8" x14ac:dyDescent="0.2">
      <c r="E8424" s="93"/>
      <c r="F8424" s="34"/>
      <c r="G8424" s="34"/>
      <c r="H8424" s="34"/>
    </row>
    <row r="8425" spans="5:8" x14ac:dyDescent="0.2">
      <c r="E8425" s="93"/>
      <c r="F8425" s="34"/>
      <c r="G8425" s="34"/>
      <c r="H8425" s="34"/>
    </row>
    <row r="8426" spans="5:8" x14ac:dyDescent="0.2">
      <c r="E8426" s="93"/>
      <c r="F8426" s="34"/>
      <c r="G8426" s="34"/>
      <c r="H8426" s="34"/>
    </row>
    <row r="8427" spans="5:8" x14ac:dyDescent="0.2">
      <c r="E8427" s="93"/>
      <c r="F8427" s="34"/>
      <c r="G8427" s="34"/>
      <c r="H8427" s="34"/>
    </row>
    <row r="8428" spans="5:8" x14ac:dyDescent="0.2">
      <c r="E8428" s="93"/>
      <c r="F8428" s="34"/>
      <c r="G8428" s="34"/>
      <c r="H8428" s="34"/>
    </row>
    <row r="8429" spans="5:8" x14ac:dyDescent="0.2">
      <c r="E8429" s="93"/>
      <c r="F8429" s="34"/>
      <c r="G8429" s="34"/>
      <c r="H8429" s="34"/>
    </row>
    <row r="8430" spans="5:8" x14ac:dyDescent="0.2">
      <c r="E8430" s="93"/>
      <c r="F8430" s="34"/>
      <c r="G8430" s="34"/>
      <c r="H8430" s="34"/>
    </row>
    <row r="8431" spans="5:8" x14ac:dyDescent="0.2">
      <c r="E8431" s="93"/>
      <c r="F8431" s="34"/>
      <c r="G8431" s="34"/>
      <c r="H8431" s="34"/>
    </row>
    <row r="8432" spans="5:8" x14ac:dyDescent="0.2">
      <c r="E8432" s="93"/>
      <c r="F8432" s="34"/>
      <c r="G8432" s="34"/>
      <c r="H8432" s="34"/>
    </row>
    <row r="8433" spans="5:8" x14ac:dyDescent="0.2">
      <c r="E8433" s="93"/>
      <c r="F8433" s="34"/>
      <c r="G8433" s="34"/>
      <c r="H8433" s="34"/>
    </row>
    <row r="8434" spans="5:8" x14ac:dyDescent="0.2">
      <c r="E8434" s="93"/>
      <c r="F8434" s="34"/>
      <c r="G8434" s="34"/>
      <c r="H8434" s="34"/>
    </row>
    <row r="8435" spans="5:8" x14ac:dyDescent="0.2">
      <c r="E8435" s="93"/>
      <c r="F8435" s="34"/>
      <c r="G8435" s="34"/>
      <c r="H8435" s="34"/>
    </row>
    <row r="8436" spans="5:8" x14ac:dyDescent="0.2">
      <c r="E8436" s="93"/>
      <c r="F8436" s="34"/>
      <c r="G8436" s="34"/>
      <c r="H8436" s="34"/>
    </row>
    <row r="8437" spans="5:8" x14ac:dyDescent="0.2">
      <c r="E8437" s="93"/>
      <c r="F8437" s="34"/>
      <c r="G8437" s="34"/>
      <c r="H8437" s="34"/>
    </row>
    <row r="8438" spans="5:8" x14ac:dyDescent="0.2">
      <c r="E8438" s="93"/>
      <c r="F8438" s="34"/>
      <c r="G8438" s="34"/>
      <c r="H8438" s="34"/>
    </row>
    <row r="8439" spans="5:8" x14ac:dyDescent="0.2">
      <c r="E8439" s="93"/>
      <c r="F8439" s="34"/>
      <c r="G8439" s="34"/>
      <c r="H8439" s="34"/>
    </row>
    <row r="8440" spans="5:8" x14ac:dyDescent="0.2">
      <c r="E8440" s="93"/>
      <c r="F8440" s="34"/>
      <c r="G8440" s="34"/>
      <c r="H8440" s="34"/>
    </row>
    <row r="8441" spans="5:8" x14ac:dyDescent="0.2">
      <c r="E8441" s="93"/>
      <c r="F8441" s="34"/>
      <c r="G8441" s="34"/>
      <c r="H8441" s="34"/>
    </row>
    <row r="8442" spans="5:8" x14ac:dyDescent="0.2">
      <c r="E8442" s="93"/>
      <c r="F8442" s="34"/>
      <c r="G8442" s="34"/>
      <c r="H8442" s="34"/>
    </row>
    <row r="8443" spans="5:8" x14ac:dyDescent="0.2">
      <c r="E8443" s="93"/>
      <c r="F8443" s="34"/>
      <c r="G8443" s="34"/>
      <c r="H8443" s="34"/>
    </row>
    <row r="8444" spans="5:8" x14ac:dyDescent="0.2">
      <c r="E8444" s="93"/>
      <c r="F8444" s="34"/>
      <c r="G8444" s="34"/>
      <c r="H8444" s="34"/>
    </row>
    <row r="8445" spans="5:8" x14ac:dyDescent="0.2">
      <c r="E8445" s="93"/>
      <c r="F8445" s="34"/>
      <c r="G8445" s="34"/>
      <c r="H8445" s="34"/>
    </row>
    <row r="8446" spans="5:8" x14ac:dyDescent="0.2">
      <c r="E8446" s="93"/>
      <c r="F8446" s="34"/>
      <c r="G8446" s="34"/>
      <c r="H8446" s="34"/>
    </row>
    <row r="8447" spans="5:8" x14ac:dyDescent="0.2">
      <c r="E8447" s="93"/>
      <c r="F8447" s="34"/>
      <c r="G8447" s="34"/>
      <c r="H8447" s="34"/>
    </row>
    <row r="8448" spans="5:8" x14ac:dyDescent="0.2">
      <c r="E8448" s="93"/>
      <c r="F8448" s="34"/>
      <c r="G8448" s="34"/>
      <c r="H8448" s="34"/>
    </row>
    <row r="8449" spans="5:8" x14ac:dyDescent="0.2">
      <c r="E8449" s="93"/>
      <c r="F8449" s="34"/>
      <c r="G8449" s="34"/>
      <c r="H8449" s="34"/>
    </row>
    <row r="8450" spans="5:8" x14ac:dyDescent="0.2">
      <c r="E8450" s="93"/>
      <c r="F8450" s="34"/>
      <c r="G8450" s="34"/>
      <c r="H8450" s="34"/>
    </row>
    <row r="8451" spans="5:8" x14ac:dyDescent="0.2">
      <c r="E8451" s="93"/>
      <c r="F8451" s="34"/>
      <c r="G8451" s="34"/>
      <c r="H8451" s="34"/>
    </row>
    <row r="8452" spans="5:8" x14ac:dyDescent="0.2">
      <c r="E8452" s="93"/>
      <c r="F8452" s="34"/>
      <c r="G8452" s="34"/>
      <c r="H8452" s="34"/>
    </row>
    <row r="8453" spans="5:8" x14ac:dyDescent="0.2">
      <c r="E8453" s="93"/>
      <c r="F8453" s="34"/>
      <c r="G8453" s="34"/>
      <c r="H8453" s="34"/>
    </row>
    <row r="8454" spans="5:8" x14ac:dyDescent="0.2">
      <c r="E8454" s="93"/>
      <c r="F8454" s="34"/>
      <c r="G8454" s="34"/>
      <c r="H8454" s="34"/>
    </row>
    <row r="8455" spans="5:8" x14ac:dyDescent="0.2">
      <c r="E8455" s="93"/>
      <c r="F8455" s="34"/>
      <c r="G8455" s="34"/>
      <c r="H8455" s="34"/>
    </row>
    <row r="8456" spans="5:8" x14ac:dyDescent="0.2">
      <c r="E8456" s="93"/>
      <c r="F8456" s="34"/>
      <c r="G8456" s="34"/>
      <c r="H8456" s="34"/>
    </row>
    <row r="8457" spans="5:8" x14ac:dyDescent="0.2">
      <c r="E8457" s="93"/>
      <c r="F8457" s="34"/>
      <c r="G8457" s="34"/>
      <c r="H8457" s="34"/>
    </row>
    <row r="8458" spans="5:8" x14ac:dyDescent="0.2">
      <c r="E8458" s="93"/>
      <c r="F8458" s="34"/>
      <c r="G8458" s="34"/>
      <c r="H8458" s="34"/>
    </row>
    <row r="8459" spans="5:8" x14ac:dyDescent="0.2">
      <c r="E8459" s="93"/>
      <c r="F8459" s="34"/>
      <c r="G8459" s="34"/>
      <c r="H8459" s="34"/>
    </row>
    <row r="8460" spans="5:8" x14ac:dyDescent="0.2">
      <c r="E8460" s="93"/>
      <c r="F8460" s="34"/>
      <c r="G8460" s="34"/>
      <c r="H8460" s="34"/>
    </row>
    <row r="8461" spans="5:8" x14ac:dyDescent="0.2">
      <c r="E8461" s="93"/>
      <c r="F8461" s="34"/>
      <c r="G8461" s="34"/>
      <c r="H8461" s="34"/>
    </row>
    <row r="8462" spans="5:8" x14ac:dyDescent="0.2">
      <c r="E8462" s="93"/>
      <c r="F8462" s="34"/>
      <c r="G8462" s="34"/>
      <c r="H8462" s="34"/>
    </row>
    <row r="8463" spans="5:8" x14ac:dyDescent="0.2">
      <c r="E8463" s="93"/>
      <c r="F8463" s="34"/>
      <c r="G8463" s="34"/>
      <c r="H8463" s="34"/>
    </row>
    <row r="8464" spans="5:8" x14ac:dyDescent="0.2">
      <c r="E8464" s="93"/>
      <c r="F8464" s="34"/>
      <c r="G8464" s="34"/>
      <c r="H8464" s="34"/>
    </row>
    <row r="8465" spans="5:8" x14ac:dyDescent="0.2">
      <c r="E8465" s="93"/>
      <c r="F8465" s="34"/>
      <c r="G8465" s="34"/>
      <c r="H8465" s="34"/>
    </row>
    <row r="8466" spans="5:8" x14ac:dyDescent="0.2">
      <c r="E8466" s="93"/>
      <c r="F8466" s="34"/>
      <c r="G8466" s="34"/>
      <c r="H8466" s="34"/>
    </row>
    <row r="8467" spans="5:8" x14ac:dyDescent="0.2">
      <c r="E8467" s="93"/>
      <c r="F8467" s="34"/>
      <c r="G8467" s="34"/>
      <c r="H8467" s="34"/>
    </row>
    <row r="8468" spans="5:8" x14ac:dyDescent="0.2">
      <c r="E8468" s="93"/>
      <c r="F8468" s="34"/>
      <c r="G8468" s="34"/>
      <c r="H8468" s="34"/>
    </row>
    <row r="8469" spans="5:8" x14ac:dyDescent="0.2">
      <c r="E8469" s="93"/>
      <c r="F8469" s="34"/>
      <c r="G8469" s="34"/>
      <c r="H8469" s="34"/>
    </row>
    <row r="8470" spans="5:8" x14ac:dyDescent="0.2">
      <c r="E8470" s="93"/>
      <c r="F8470" s="34"/>
      <c r="G8470" s="34"/>
      <c r="H8470" s="34"/>
    </row>
    <row r="8471" spans="5:8" x14ac:dyDescent="0.2">
      <c r="E8471" s="93"/>
      <c r="F8471" s="34"/>
      <c r="G8471" s="34"/>
      <c r="H8471" s="34"/>
    </row>
    <row r="8472" spans="5:8" x14ac:dyDescent="0.2">
      <c r="E8472" s="93"/>
      <c r="F8472" s="34"/>
      <c r="G8472" s="34"/>
      <c r="H8472" s="34"/>
    </row>
    <row r="8473" spans="5:8" x14ac:dyDescent="0.2">
      <c r="E8473" s="93"/>
      <c r="F8473" s="34"/>
      <c r="G8473" s="34"/>
      <c r="H8473" s="34"/>
    </row>
    <row r="8474" spans="5:8" x14ac:dyDescent="0.2">
      <c r="E8474" s="93"/>
      <c r="F8474" s="34"/>
      <c r="G8474" s="34"/>
      <c r="H8474" s="34"/>
    </row>
    <row r="8475" spans="5:8" x14ac:dyDescent="0.2">
      <c r="E8475" s="93"/>
      <c r="F8475" s="34"/>
      <c r="G8475" s="34"/>
      <c r="H8475" s="34"/>
    </row>
    <row r="8476" spans="5:8" x14ac:dyDescent="0.2">
      <c r="E8476" s="93"/>
      <c r="F8476" s="34"/>
      <c r="G8476" s="34"/>
      <c r="H8476" s="34"/>
    </row>
    <row r="8477" spans="5:8" x14ac:dyDescent="0.2">
      <c r="E8477" s="93"/>
      <c r="F8477" s="34"/>
      <c r="G8477" s="34"/>
      <c r="H8477" s="34"/>
    </row>
    <row r="8478" spans="5:8" x14ac:dyDescent="0.2">
      <c r="E8478" s="93"/>
      <c r="F8478" s="34"/>
      <c r="G8478" s="34"/>
      <c r="H8478" s="34"/>
    </row>
    <row r="8479" spans="5:8" x14ac:dyDescent="0.2">
      <c r="E8479" s="93"/>
      <c r="F8479" s="34"/>
      <c r="G8479" s="34"/>
      <c r="H8479" s="34"/>
    </row>
    <row r="8480" spans="5:8" x14ac:dyDescent="0.2">
      <c r="E8480" s="93"/>
      <c r="F8480" s="34"/>
      <c r="G8480" s="34"/>
      <c r="H8480" s="34"/>
    </row>
    <row r="8481" spans="5:8" x14ac:dyDescent="0.2">
      <c r="E8481" s="93"/>
      <c r="F8481" s="34"/>
      <c r="G8481" s="34"/>
      <c r="H8481" s="34"/>
    </row>
    <row r="8482" spans="5:8" x14ac:dyDescent="0.2">
      <c r="E8482" s="93"/>
      <c r="F8482" s="34"/>
      <c r="G8482" s="34"/>
      <c r="H8482" s="34"/>
    </row>
    <row r="8483" spans="5:8" x14ac:dyDescent="0.2">
      <c r="E8483" s="93"/>
      <c r="F8483" s="34"/>
      <c r="G8483" s="34"/>
      <c r="H8483" s="34"/>
    </row>
    <row r="8484" spans="5:8" x14ac:dyDescent="0.2">
      <c r="E8484" s="93"/>
      <c r="F8484" s="34"/>
      <c r="G8484" s="34"/>
      <c r="H8484" s="34"/>
    </row>
    <row r="8485" spans="5:8" x14ac:dyDescent="0.2">
      <c r="E8485" s="93"/>
      <c r="F8485" s="34"/>
      <c r="G8485" s="34"/>
      <c r="H8485" s="34"/>
    </row>
    <row r="8486" spans="5:8" x14ac:dyDescent="0.2">
      <c r="E8486" s="93"/>
      <c r="F8486" s="34"/>
      <c r="G8486" s="34"/>
      <c r="H8486" s="34"/>
    </row>
    <row r="8487" spans="5:8" x14ac:dyDescent="0.2">
      <c r="E8487" s="93"/>
      <c r="F8487" s="34"/>
      <c r="G8487" s="34"/>
      <c r="H8487" s="34"/>
    </row>
    <row r="8488" spans="5:8" x14ac:dyDescent="0.2">
      <c r="E8488" s="93"/>
      <c r="F8488" s="34"/>
      <c r="G8488" s="34"/>
      <c r="H8488" s="34"/>
    </row>
    <row r="8489" spans="5:8" x14ac:dyDescent="0.2">
      <c r="E8489" s="93"/>
      <c r="F8489" s="34"/>
      <c r="G8489" s="34"/>
      <c r="H8489" s="34"/>
    </row>
    <row r="8490" spans="5:8" x14ac:dyDescent="0.2">
      <c r="E8490" s="93"/>
      <c r="F8490" s="34"/>
      <c r="G8490" s="34"/>
      <c r="H8490" s="34"/>
    </row>
    <row r="8491" spans="5:8" x14ac:dyDescent="0.2">
      <c r="E8491" s="93"/>
      <c r="F8491" s="34"/>
      <c r="G8491" s="34"/>
      <c r="H8491" s="34"/>
    </row>
    <row r="8492" spans="5:8" x14ac:dyDescent="0.2">
      <c r="E8492" s="93"/>
      <c r="F8492" s="34"/>
      <c r="G8492" s="34"/>
      <c r="H8492" s="34"/>
    </row>
    <row r="8493" spans="5:8" x14ac:dyDescent="0.2">
      <c r="E8493" s="93"/>
      <c r="F8493" s="34"/>
      <c r="G8493" s="34"/>
      <c r="H8493" s="34"/>
    </row>
    <row r="8494" spans="5:8" x14ac:dyDescent="0.2">
      <c r="E8494" s="93"/>
      <c r="F8494" s="34"/>
      <c r="G8494" s="34"/>
      <c r="H8494" s="34"/>
    </row>
    <row r="8495" spans="5:8" x14ac:dyDescent="0.2">
      <c r="E8495" s="93"/>
      <c r="F8495" s="34"/>
      <c r="G8495" s="34"/>
      <c r="H8495" s="34"/>
    </row>
    <row r="8496" spans="5:8" x14ac:dyDescent="0.2">
      <c r="E8496" s="93"/>
      <c r="F8496" s="34"/>
      <c r="G8496" s="34"/>
      <c r="H8496" s="34"/>
    </row>
    <row r="8497" spans="5:8" x14ac:dyDescent="0.2">
      <c r="E8497" s="93"/>
      <c r="F8497" s="34"/>
      <c r="G8497" s="34"/>
      <c r="H8497" s="34"/>
    </row>
    <row r="8498" spans="5:8" x14ac:dyDescent="0.2">
      <c r="E8498" s="93"/>
      <c r="F8498" s="34"/>
      <c r="G8498" s="34"/>
      <c r="H8498" s="34"/>
    </row>
    <row r="8499" spans="5:8" x14ac:dyDescent="0.2">
      <c r="E8499" s="93"/>
      <c r="F8499" s="34"/>
      <c r="G8499" s="34"/>
      <c r="H8499" s="34"/>
    </row>
    <row r="8500" spans="5:8" x14ac:dyDescent="0.2">
      <c r="E8500" s="93"/>
      <c r="F8500" s="34"/>
      <c r="G8500" s="34"/>
      <c r="H8500" s="34"/>
    </row>
    <row r="8501" spans="5:8" x14ac:dyDescent="0.2">
      <c r="E8501" s="93"/>
      <c r="F8501" s="34"/>
      <c r="G8501" s="34"/>
      <c r="H8501" s="34"/>
    </row>
    <row r="8502" spans="5:8" x14ac:dyDescent="0.2">
      <c r="E8502" s="93"/>
      <c r="F8502" s="34"/>
      <c r="G8502" s="34"/>
      <c r="H8502" s="34"/>
    </row>
    <row r="8503" spans="5:8" x14ac:dyDescent="0.2">
      <c r="E8503" s="93"/>
      <c r="F8503" s="34"/>
      <c r="G8503" s="34"/>
      <c r="H8503" s="34"/>
    </row>
    <row r="8504" spans="5:8" x14ac:dyDescent="0.2">
      <c r="E8504" s="93"/>
      <c r="F8504" s="34"/>
      <c r="G8504" s="34"/>
      <c r="H8504" s="34"/>
    </row>
    <row r="8505" spans="5:8" x14ac:dyDescent="0.2">
      <c r="E8505" s="93"/>
      <c r="F8505" s="34"/>
      <c r="G8505" s="34"/>
      <c r="H8505" s="34"/>
    </row>
    <row r="8506" spans="5:8" x14ac:dyDescent="0.2">
      <c r="E8506" s="93"/>
      <c r="F8506" s="34"/>
      <c r="G8506" s="34"/>
      <c r="H8506" s="34"/>
    </row>
    <row r="8507" spans="5:8" x14ac:dyDescent="0.2">
      <c r="E8507" s="93"/>
      <c r="F8507" s="34"/>
      <c r="G8507" s="34"/>
      <c r="H8507" s="34"/>
    </row>
    <row r="8508" spans="5:8" x14ac:dyDescent="0.2">
      <c r="E8508" s="93"/>
      <c r="F8508" s="34"/>
      <c r="G8508" s="34"/>
      <c r="H8508" s="34"/>
    </row>
    <row r="8509" spans="5:8" x14ac:dyDescent="0.2">
      <c r="E8509" s="93"/>
      <c r="F8509" s="34"/>
      <c r="G8509" s="34"/>
      <c r="H8509" s="34"/>
    </row>
    <row r="8510" spans="5:8" x14ac:dyDescent="0.2">
      <c r="E8510" s="93"/>
      <c r="F8510" s="34"/>
      <c r="G8510" s="34"/>
      <c r="H8510" s="34"/>
    </row>
    <row r="8511" spans="5:8" x14ac:dyDescent="0.2">
      <c r="E8511" s="93"/>
      <c r="F8511" s="34"/>
      <c r="G8511" s="34"/>
      <c r="H8511" s="34"/>
    </row>
    <row r="8512" spans="5:8" x14ac:dyDescent="0.2">
      <c r="E8512" s="93"/>
      <c r="F8512" s="34"/>
      <c r="G8512" s="34"/>
      <c r="H8512" s="34"/>
    </row>
    <row r="8513" spans="5:8" x14ac:dyDescent="0.2">
      <c r="E8513" s="93"/>
      <c r="F8513" s="34"/>
      <c r="G8513" s="34"/>
      <c r="H8513" s="34"/>
    </row>
    <row r="8514" spans="5:8" x14ac:dyDescent="0.2">
      <c r="E8514" s="93"/>
      <c r="F8514" s="34"/>
      <c r="G8514" s="34"/>
      <c r="H8514" s="34"/>
    </row>
    <row r="8515" spans="5:8" x14ac:dyDescent="0.2">
      <c r="E8515" s="93"/>
      <c r="F8515" s="34"/>
      <c r="G8515" s="34"/>
      <c r="H8515" s="34"/>
    </row>
    <row r="8516" spans="5:8" x14ac:dyDescent="0.2">
      <c r="E8516" s="93"/>
      <c r="F8516" s="34"/>
      <c r="G8516" s="34"/>
      <c r="H8516" s="34"/>
    </row>
    <row r="8517" spans="5:8" x14ac:dyDescent="0.2">
      <c r="E8517" s="93"/>
      <c r="F8517" s="34"/>
      <c r="G8517" s="34"/>
      <c r="H8517" s="34"/>
    </row>
    <row r="8518" spans="5:8" x14ac:dyDescent="0.2">
      <c r="E8518" s="93"/>
      <c r="F8518" s="34"/>
      <c r="G8518" s="34"/>
      <c r="H8518" s="34"/>
    </row>
    <row r="8519" spans="5:8" x14ac:dyDescent="0.2">
      <c r="E8519" s="93"/>
      <c r="F8519" s="34"/>
      <c r="G8519" s="34"/>
      <c r="H8519" s="34"/>
    </row>
    <row r="8520" spans="5:8" x14ac:dyDescent="0.2">
      <c r="E8520" s="93"/>
      <c r="F8520" s="34"/>
      <c r="G8520" s="34"/>
      <c r="H8520" s="34"/>
    </row>
    <row r="8521" spans="5:8" x14ac:dyDescent="0.2">
      <c r="E8521" s="93"/>
      <c r="F8521" s="34"/>
      <c r="G8521" s="34"/>
      <c r="H8521" s="34"/>
    </row>
    <row r="8522" spans="5:8" x14ac:dyDescent="0.2">
      <c r="E8522" s="93"/>
      <c r="F8522" s="34"/>
      <c r="G8522" s="34"/>
      <c r="H8522" s="34"/>
    </row>
    <row r="8523" spans="5:8" x14ac:dyDescent="0.2">
      <c r="E8523" s="93"/>
      <c r="F8523" s="34"/>
      <c r="G8523" s="34"/>
      <c r="H8523" s="34"/>
    </row>
    <row r="8524" spans="5:8" x14ac:dyDescent="0.2">
      <c r="E8524" s="93"/>
      <c r="F8524" s="34"/>
      <c r="G8524" s="34"/>
      <c r="H8524" s="34"/>
    </row>
    <row r="8525" spans="5:8" x14ac:dyDescent="0.2">
      <c r="E8525" s="93"/>
      <c r="F8525" s="34"/>
      <c r="G8525" s="34"/>
      <c r="H8525" s="34"/>
    </row>
    <row r="8526" spans="5:8" x14ac:dyDescent="0.2">
      <c r="E8526" s="93"/>
      <c r="F8526" s="34"/>
      <c r="G8526" s="34"/>
      <c r="H8526" s="34"/>
    </row>
    <row r="8527" spans="5:8" x14ac:dyDescent="0.2">
      <c r="E8527" s="93"/>
      <c r="F8527" s="34"/>
      <c r="G8527" s="34"/>
      <c r="H8527" s="34"/>
    </row>
    <row r="8528" spans="5:8" x14ac:dyDescent="0.2">
      <c r="E8528" s="93"/>
      <c r="F8528" s="34"/>
      <c r="G8528" s="34"/>
      <c r="H8528" s="34"/>
    </row>
    <row r="8529" spans="5:8" x14ac:dyDescent="0.2">
      <c r="E8529" s="93"/>
      <c r="F8529" s="34"/>
      <c r="G8529" s="34"/>
      <c r="H8529" s="34"/>
    </row>
    <row r="8530" spans="5:8" x14ac:dyDescent="0.2">
      <c r="E8530" s="93"/>
      <c r="F8530" s="34"/>
      <c r="G8530" s="34"/>
      <c r="H8530" s="34"/>
    </row>
    <row r="8531" spans="5:8" x14ac:dyDescent="0.2">
      <c r="E8531" s="93"/>
      <c r="F8531" s="34"/>
      <c r="G8531" s="34"/>
      <c r="H8531" s="34"/>
    </row>
    <row r="8532" spans="5:8" x14ac:dyDescent="0.2">
      <c r="E8532" s="93"/>
      <c r="F8532" s="34"/>
      <c r="G8532" s="34"/>
      <c r="H8532" s="34"/>
    </row>
    <row r="8533" spans="5:8" x14ac:dyDescent="0.2">
      <c r="E8533" s="93"/>
      <c r="F8533" s="34"/>
      <c r="G8533" s="34"/>
      <c r="H8533" s="34"/>
    </row>
    <row r="8534" spans="5:8" x14ac:dyDescent="0.2">
      <c r="E8534" s="93"/>
      <c r="F8534" s="34"/>
      <c r="G8534" s="34"/>
      <c r="H8534" s="34"/>
    </row>
    <row r="8535" spans="5:8" x14ac:dyDescent="0.2">
      <c r="E8535" s="93"/>
      <c r="F8535" s="34"/>
      <c r="G8535" s="34"/>
      <c r="H8535" s="34"/>
    </row>
    <row r="8536" spans="5:8" x14ac:dyDescent="0.2">
      <c r="E8536" s="93"/>
      <c r="F8536" s="34"/>
      <c r="G8536" s="34"/>
      <c r="H8536" s="34"/>
    </row>
    <row r="8537" spans="5:8" x14ac:dyDescent="0.2">
      <c r="E8537" s="93"/>
      <c r="F8537" s="34"/>
      <c r="G8537" s="34"/>
      <c r="H8537" s="34"/>
    </row>
    <row r="8538" spans="5:8" x14ac:dyDescent="0.2">
      <c r="E8538" s="93"/>
      <c r="F8538" s="34"/>
      <c r="G8538" s="34"/>
      <c r="H8538" s="34"/>
    </row>
    <row r="8539" spans="5:8" x14ac:dyDescent="0.2">
      <c r="E8539" s="93"/>
      <c r="F8539" s="34"/>
      <c r="G8539" s="34"/>
      <c r="H8539" s="34"/>
    </row>
    <row r="8540" spans="5:8" x14ac:dyDescent="0.2">
      <c r="E8540" s="93"/>
      <c r="F8540" s="34"/>
      <c r="G8540" s="34"/>
      <c r="H8540" s="34"/>
    </row>
    <row r="8541" spans="5:8" x14ac:dyDescent="0.2">
      <c r="E8541" s="93"/>
      <c r="F8541" s="34"/>
      <c r="G8541" s="34"/>
      <c r="H8541" s="34"/>
    </row>
    <row r="8542" spans="5:8" x14ac:dyDescent="0.2">
      <c r="E8542" s="93"/>
      <c r="F8542" s="34"/>
      <c r="G8542" s="34"/>
      <c r="H8542" s="34"/>
    </row>
    <row r="8543" spans="5:8" x14ac:dyDescent="0.2">
      <c r="E8543" s="93"/>
      <c r="F8543" s="34"/>
      <c r="G8543" s="34"/>
      <c r="H8543" s="34"/>
    </row>
    <row r="8544" spans="5:8" x14ac:dyDescent="0.2">
      <c r="E8544" s="93"/>
      <c r="F8544" s="34"/>
      <c r="G8544" s="34"/>
      <c r="H8544" s="34"/>
    </row>
    <row r="8545" spans="5:8" x14ac:dyDescent="0.2">
      <c r="E8545" s="93"/>
      <c r="F8545" s="34"/>
      <c r="G8545" s="34"/>
      <c r="H8545" s="34"/>
    </row>
    <row r="8546" spans="5:8" x14ac:dyDescent="0.2">
      <c r="E8546" s="93"/>
      <c r="F8546" s="34"/>
      <c r="G8546" s="34"/>
      <c r="H8546" s="34"/>
    </row>
    <row r="8547" spans="5:8" x14ac:dyDescent="0.2">
      <c r="E8547" s="93"/>
      <c r="F8547" s="34"/>
      <c r="G8547" s="34"/>
      <c r="H8547" s="34"/>
    </row>
    <row r="8548" spans="5:8" x14ac:dyDescent="0.2">
      <c r="E8548" s="93"/>
      <c r="F8548" s="34"/>
      <c r="G8548" s="34"/>
      <c r="H8548" s="34"/>
    </row>
    <row r="8549" spans="5:8" x14ac:dyDescent="0.2">
      <c r="E8549" s="93"/>
      <c r="F8549" s="34"/>
      <c r="G8549" s="34"/>
      <c r="H8549" s="34"/>
    </row>
    <row r="8550" spans="5:8" x14ac:dyDescent="0.2">
      <c r="E8550" s="93"/>
      <c r="F8550" s="34"/>
      <c r="G8550" s="34"/>
      <c r="H8550" s="34"/>
    </row>
    <row r="8551" spans="5:8" x14ac:dyDescent="0.2">
      <c r="E8551" s="93"/>
      <c r="F8551" s="34"/>
      <c r="G8551" s="34"/>
      <c r="H8551" s="34"/>
    </row>
    <row r="8552" spans="5:8" x14ac:dyDescent="0.2">
      <c r="E8552" s="93"/>
      <c r="F8552" s="34"/>
      <c r="G8552" s="34"/>
      <c r="H8552" s="34"/>
    </row>
    <row r="8553" spans="5:8" x14ac:dyDescent="0.2">
      <c r="E8553" s="93"/>
      <c r="F8553" s="34"/>
      <c r="G8553" s="34"/>
      <c r="H8553" s="34"/>
    </row>
    <row r="8554" spans="5:8" x14ac:dyDescent="0.2">
      <c r="E8554" s="93"/>
      <c r="F8554" s="34"/>
      <c r="G8554" s="34"/>
      <c r="H8554" s="34"/>
    </row>
    <row r="8555" spans="5:8" x14ac:dyDescent="0.2">
      <c r="E8555" s="93"/>
      <c r="F8555" s="34"/>
      <c r="G8555" s="34"/>
      <c r="H8555" s="34"/>
    </row>
    <row r="8556" spans="5:8" x14ac:dyDescent="0.2">
      <c r="E8556" s="93"/>
      <c r="F8556" s="34"/>
      <c r="G8556" s="34"/>
      <c r="H8556" s="34"/>
    </row>
    <row r="8557" spans="5:8" x14ac:dyDescent="0.2">
      <c r="E8557" s="93"/>
      <c r="F8557" s="34"/>
      <c r="G8557" s="34"/>
      <c r="H8557" s="34"/>
    </row>
    <row r="8558" spans="5:8" x14ac:dyDescent="0.2">
      <c r="E8558" s="93"/>
      <c r="F8558" s="34"/>
      <c r="G8558" s="34"/>
      <c r="H8558" s="34"/>
    </row>
    <row r="8559" spans="5:8" x14ac:dyDescent="0.2">
      <c r="E8559" s="93"/>
      <c r="F8559" s="34"/>
      <c r="G8559" s="34"/>
      <c r="H8559" s="34"/>
    </row>
    <row r="8560" spans="5:8" x14ac:dyDescent="0.2">
      <c r="E8560" s="93"/>
      <c r="F8560" s="34"/>
      <c r="G8560" s="34"/>
      <c r="H8560" s="34"/>
    </row>
    <row r="8561" spans="5:8" x14ac:dyDescent="0.2">
      <c r="E8561" s="93"/>
      <c r="F8561" s="34"/>
      <c r="G8561" s="34"/>
      <c r="H8561" s="34"/>
    </row>
    <row r="8562" spans="5:8" x14ac:dyDescent="0.2">
      <c r="E8562" s="93"/>
      <c r="F8562" s="34"/>
      <c r="G8562" s="34"/>
      <c r="H8562" s="34"/>
    </row>
    <row r="8563" spans="5:8" x14ac:dyDescent="0.2">
      <c r="E8563" s="93"/>
      <c r="F8563" s="34"/>
      <c r="G8563" s="34"/>
      <c r="H8563" s="34"/>
    </row>
    <row r="8564" spans="5:8" x14ac:dyDescent="0.2">
      <c r="E8564" s="93"/>
      <c r="F8564" s="34"/>
      <c r="G8564" s="34"/>
      <c r="H8564" s="34"/>
    </row>
    <row r="8565" spans="5:8" x14ac:dyDescent="0.2">
      <c r="E8565" s="93"/>
      <c r="F8565" s="34"/>
      <c r="G8565" s="34"/>
      <c r="H8565" s="34"/>
    </row>
    <row r="8566" spans="5:8" x14ac:dyDescent="0.2">
      <c r="E8566" s="93"/>
      <c r="F8566" s="34"/>
      <c r="G8566" s="34"/>
      <c r="H8566" s="34"/>
    </row>
    <row r="8567" spans="5:8" x14ac:dyDescent="0.2">
      <c r="E8567" s="93"/>
      <c r="F8567" s="34"/>
      <c r="G8567" s="34"/>
      <c r="H8567" s="34"/>
    </row>
    <row r="8568" spans="5:8" x14ac:dyDescent="0.2">
      <c r="E8568" s="93"/>
      <c r="F8568" s="34"/>
      <c r="G8568" s="34"/>
      <c r="H8568" s="34"/>
    </row>
    <row r="8569" spans="5:8" x14ac:dyDescent="0.2">
      <c r="E8569" s="93"/>
      <c r="F8569" s="34"/>
      <c r="G8569" s="34"/>
      <c r="H8569" s="34"/>
    </row>
    <row r="8570" spans="5:8" x14ac:dyDescent="0.2">
      <c r="E8570" s="93"/>
      <c r="F8570" s="34"/>
      <c r="G8570" s="34"/>
      <c r="H8570" s="34"/>
    </row>
    <row r="8571" spans="5:8" x14ac:dyDescent="0.2">
      <c r="E8571" s="93"/>
      <c r="F8571" s="34"/>
      <c r="G8571" s="34"/>
      <c r="H8571" s="34"/>
    </row>
    <row r="8572" spans="5:8" x14ac:dyDescent="0.2">
      <c r="E8572" s="93"/>
      <c r="F8572" s="34"/>
      <c r="G8572" s="34"/>
      <c r="H8572" s="34"/>
    </row>
    <row r="8573" spans="5:8" x14ac:dyDescent="0.2">
      <c r="E8573" s="93"/>
      <c r="F8573" s="34"/>
      <c r="G8573" s="34"/>
      <c r="H8573" s="34"/>
    </row>
    <row r="8574" spans="5:8" x14ac:dyDescent="0.2">
      <c r="E8574" s="93"/>
      <c r="F8574" s="34"/>
      <c r="G8574" s="34"/>
      <c r="H8574" s="34"/>
    </row>
    <row r="8575" spans="5:8" x14ac:dyDescent="0.2">
      <c r="E8575" s="93"/>
      <c r="F8575" s="34"/>
      <c r="G8575" s="34"/>
      <c r="H8575" s="34"/>
    </row>
    <row r="8576" spans="5:8" x14ac:dyDescent="0.2">
      <c r="E8576" s="93"/>
      <c r="F8576" s="34"/>
      <c r="G8576" s="34"/>
      <c r="H8576" s="34"/>
    </row>
    <row r="8577" spans="5:8" x14ac:dyDescent="0.2">
      <c r="E8577" s="93"/>
      <c r="F8577" s="34"/>
      <c r="G8577" s="34"/>
      <c r="H8577" s="34"/>
    </row>
    <row r="8578" spans="5:8" x14ac:dyDescent="0.2">
      <c r="E8578" s="93"/>
      <c r="F8578" s="34"/>
      <c r="G8578" s="34"/>
      <c r="H8578" s="34"/>
    </row>
    <row r="8579" spans="5:8" x14ac:dyDescent="0.2">
      <c r="E8579" s="93"/>
      <c r="F8579" s="34"/>
      <c r="G8579" s="34"/>
      <c r="H8579" s="34"/>
    </row>
    <row r="8580" spans="5:8" x14ac:dyDescent="0.2">
      <c r="E8580" s="93"/>
      <c r="F8580" s="34"/>
      <c r="G8580" s="34"/>
      <c r="H8580" s="34"/>
    </row>
    <row r="8581" spans="5:8" x14ac:dyDescent="0.2">
      <c r="E8581" s="93"/>
      <c r="F8581" s="34"/>
      <c r="G8581" s="34"/>
      <c r="H8581" s="34"/>
    </row>
    <row r="8582" spans="5:8" x14ac:dyDescent="0.2">
      <c r="E8582" s="93"/>
      <c r="F8582" s="34"/>
      <c r="G8582" s="34"/>
      <c r="H8582" s="34"/>
    </row>
    <row r="8583" spans="5:8" x14ac:dyDescent="0.2">
      <c r="E8583" s="93"/>
      <c r="F8583" s="34"/>
      <c r="G8583" s="34"/>
      <c r="H8583" s="34"/>
    </row>
    <row r="8584" spans="5:8" x14ac:dyDescent="0.2">
      <c r="E8584" s="93"/>
      <c r="F8584" s="34"/>
      <c r="G8584" s="34"/>
      <c r="H8584" s="34"/>
    </row>
    <row r="8585" spans="5:8" x14ac:dyDescent="0.2">
      <c r="E8585" s="93"/>
      <c r="F8585" s="34"/>
      <c r="G8585" s="34"/>
      <c r="H8585" s="34"/>
    </row>
    <row r="8586" spans="5:8" x14ac:dyDescent="0.2">
      <c r="E8586" s="93"/>
      <c r="F8586" s="34"/>
      <c r="G8586" s="34"/>
      <c r="H8586" s="34"/>
    </row>
    <row r="8587" spans="5:8" x14ac:dyDescent="0.2">
      <c r="E8587" s="93"/>
      <c r="F8587" s="34"/>
      <c r="G8587" s="34"/>
      <c r="H8587" s="34"/>
    </row>
    <row r="8588" spans="5:8" x14ac:dyDescent="0.2">
      <c r="E8588" s="93"/>
      <c r="F8588" s="34"/>
      <c r="G8588" s="34"/>
      <c r="H8588" s="34"/>
    </row>
    <row r="8589" spans="5:8" x14ac:dyDescent="0.2">
      <c r="E8589" s="93"/>
      <c r="F8589" s="34"/>
      <c r="G8589" s="34"/>
      <c r="H8589" s="34"/>
    </row>
    <row r="8590" spans="5:8" x14ac:dyDescent="0.2">
      <c r="E8590" s="93"/>
      <c r="F8590" s="34"/>
      <c r="G8590" s="34"/>
      <c r="H8590" s="34"/>
    </row>
    <row r="8591" spans="5:8" x14ac:dyDescent="0.2">
      <c r="E8591" s="93"/>
      <c r="F8591" s="34"/>
      <c r="G8591" s="34"/>
      <c r="H8591" s="34"/>
    </row>
    <row r="8592" spans="5:8" x14ac:dyDescent="0.2">
      <c r="E8592" s="93"/>
      <c r="F8592" s="34"/>
      <c r="G8592" s="34"/>
      <c r="H8592" s="34"/>
    </row>
    <row r="8593" spans="5:8" x14ac:dyDescent="0.2">
      <c r="E8593" s="93"/>
      <c r="F8593" s="34"/>
      <c r="G8593" s="34"/>
      <c r="H8593" s="34"/>
    </row>
    <row r="8594" spans="5:8" x14ac:dyDescent="0.2">
      <c r="E8594" s="93"/>
      <c r="F8594" s="34"/>
      <c r="G8594" s="34"/>
      <c r="H8594" s="34"/>
    </row>
    <row r="8595" spans="5:8" x14ac:dyDescent="0.2">
      <c r="E8595" s="93"/>
      <c r="F8595" s="34"/>
      <c r="G8595" s="34"/>
      <c r="H8595" s="34"/>
    </row>
    <row r="8596" spans="5:8" x14ac:dyDescent="0.2">
      <c r="E8596" s="93"/>
      <c r="F8596" s="34"/>
      <c r="G8596" s="34"/>
      <c r="H8596" s="34"/>
    </row>
    <row r="8597" spans="5:8" x14ac:dyDescent="0.2">
      <c r="E8597" s="93"/>
      <c r="F8597" s="34"/>
      <c r="G8597" s="34"/>
      <c r="H8597" s="34"/>
    </row>
    <row r="8598" spans="5:8" x14ac:dyDescent="0.2">
      <c r="E8598" s="93"/>
      <c r="F8598" s="34"/>
      <c r="G8598" s="34"/>
      <c r="H8598" s="34"/>
    </row>
    <row r="8599" spans="5:8" x14ac:dyDescent="0.2">
      <c r="E8599" s="93"/>
      <c r="F8599" s="34"/>
      <c r="G8599" s="34"/>
      <c r="H8599" s="34"/>
    </row>
    <row r="8600" spans="5:8" x14ac:dyDescent="0.2">
      <c r="E8600" s="93"/>
      <c r="F8600" s="34"/>
      <c r="G8600" s="34"/>
      <c r="H8600" s="34"/>
    </row>
    <row r="8601" spans="5:8" x14ac:dyDescent="0.2">
      <c r="E8601" s="93"/>
      <c r="F8601" s="34"/>
      <c r="G8601" s="34"/>
      <c r="H8601" s="34"/>
    </row>
    <row r="8602" spans="5:8" x14ac:dyDescent="0.2">
      <c r="E8602" s="93"/>
      <c r="F8602" s="34"/>
      <c r="G8602" s="34"/>
      <c r="H8602" s="34"/>
    </row>
    <row r="8603" spans="5:8" x14ac:dyDescent="0.2">
      <c r="E8603" s="93"/>
      <c r="F8603" s="34"/>
      <c r="G8603" s="34"/>
      <c r="H8603" s="34"/>
    </row>
    <row r="8604" spans="5:8" x14ac:dyDescent="0.2">
      <c r="E8604" s="93"/>
      <c r="F8604" s="34"/>
      <c r="G8604" s="34"/>
      <c r="H8604" s="34"/>
    </row>
    <row r="8605" spans="5:8" x14ac:dyDescent="0.2">
      <c r="E8605" s="93"/>
      <c r="F8605" s="34"/>
      <c r="G8605" s="34"/>
      <c r="H8605" s="34"/>
    </row>
    <row r="8606" spans="5:8" x14ac:dyDescent="0.2">
      <c r="E8606" s="93"/>
      <c r="F8606" s="34"/>
      <c r="G8606" s="34"/>
      <c r="H8606" s="34"/>
    </row>
    <row r="8607" spans="5:8" x14ac:dyDescent="0.2">
      <c r="E8607" s="93"/>
      <c r="F8607" s="34"/>
      <c r="G8607" s="34"/>
      <c r="H8607" s="34"/>
    </row>
    <row r="8608" spans="5:8" x14ac:dyDescent="0.2">
      <c r="E8608" s="93"/>
      <c r="F8608" s="34"/>
      <c r="G8608" s="34"/>
      <c r="H8608" s="34"/>
    </row>
    <row r="8609" spans="5:8" x14ac:dyDescent="0.2">
      <c r="E8609" s="93"/>
      <c r="F8609" s="34"/>
      <c r="G8609" s="34"/>
      <c r="H8609" s="34"/>
    </row>
    <row r="8610" spans="5:8" x14ac:dyDescent="0.2">
      <c r="E8610" s="93"/>
      <c r="F8610" s="34"/>
      <c r="G8610" s="34"/>
      <c r="H8610" s="34"/>
    </row>
    <row r="8611" spans="5:8" x14ac:dyDescent="0.2">
      <c r="E8611" s="93"/>
      <c r="F8611" s="34"/>
      <c r="G8611" s="34"/>
      <c r="H8611" s="34"/>
    </row>
    <row r="8612" spans="5:8" x14ac:dyDescent="0.2">
      <c r="E8612" s="93"/>
      <c r="F8612" s="34"/>
      <c r="G8612" s="34"/>
      <c r="H8612" s="34"/>
    </row>
    <row r="8613" spans="5:8" x14ac:dyDescent="0.2">
      <c r="E8613" s="93"/>
      <c r="F8613" s="34"/>
      <c r="G8613" s="34"/>
      <c r="H8613" s="34"/>
    </row>
    <row r="8614" spans="5:8" x14ac:dyDescent="0.2">
      <c r="E8614" s="93"/>
      <c r="F8614" s="34"/>
      <c r="G8614" s="34"/>
      <c r="H8614" s="34"/>
    </row>
    <row r="8615" spans="5:8" x14ac:dyDescent="0.2">
      <c r="E8615" s="93"/>
      <c r="F8615" s="34"/>
      <c r="G8615" s="34"/>
      <c r="H8615" s="34"/>
    </row>
    <row r="8616" spans="5:8" x14ac:dyDescent="0.2">
      <c r="E8616" s="93"/>
      <c r="F8616" s="34"/>
      <c r="G8616" s="34"/>
      <c r="H8616" s="34"/>
    </row>
    <row r="8617" spans="5:8" x14ac:dyDescent="0.2">
      <c r="E8617" s="93"/>
      <c r="F8617" s="34"/>
      <c r="G8617" s="34"/>
      <c r="H8617" s="34"/>
    </row>
    <row r="8618" spans="5:8" x14ac:dyDescent="0.2">
      <c r="E8618" s="93"/>
      <c r="F8618" s="34"/>
      <c r="G8618" s="34"/>
      <c r="H8618" s="34"/>
    </row>
    <row r="8619" spans="5:8" x14ac:dyDescent="0.2">
      <c r="E8619" s="93"/>
      <c r="F8619" s="34"/>
      <c r="G8619" s="34"/>
      <c r="H8619" s="34"/>
    </row>
    <row r="8620" spans="5:8" x14ac:dyDescent="0.2">
      <c r="E8620" s="93"/>
      <c r="F8620" s="34"/>
      <c r="G8620" s="34"/>
      <c r="H8620" s="34"/>
    </row>
    <row r="8621" spans="5:8" x14ac:dyDescent="0.2">
      <c r="E8621" s="93"/>
      <c r="F8621" s="34"/>
      <c r="G8621" s="34"/>
      <c r="H8621" s="34"/>
    </row>
    <row r="8622" spans="5:8" x14ac:dyDescent="0.2">
      <c r="E8622" s="93"/>
      <c r="F8622" s="34"/>
      <c r="G8622" s="34"/>
      <c r="H8622" s="34"/>
    </row>
    <row r="8623" spans="5:8" x14ac:dyDescent="0.2">
      <c r="E8623" s="93"/>
      <c r="F8623" s="34"/>
      <c r="G8623" s="34"/>
      <c r="H8623" s="34"/>
    </row>
    <row r="8624" spans="5:8" x14ac:dyDescent="0.2">
      <c r="E8624" s="93"/>
      <c r="F8624" s="34"/>
      <c r="G8624" s="34"/>
      <c r="H8624" s="34"/>
    </row>
    <row r="8625" spans="5:8" x14ac:dyDescent="0.2">
      <c r="E8625" s="93"/>
      <c r="F8625" s="34"/>
      <c r="G8625" s="34"/>
      <c r="H8625" s="34"/>
    </row>
    <row r="8626" spans="5:8" x14ac:dyDescent="0.2">
      <c r="E8626" s="93"/>
      <c r="F8626" s="34"/>
      <c r="G8626" s="34"/>
      <c r="H8626" s="34"/>
    </row>
    <row r="8627" spans="5:8" x14ac:dyDescent="0.2">
      <c r="E8627" s="93"/>
      <c r="F8627" s="34"/>
      <c r="G8627" s="34"/>
      <c r="H8627" s="34"/>
    </row>
    <row r="8628" spans="5:8" x14ac:dyDescent="0.2">
      <c r="E8628" s="93"/>
      <c r="F8628" s="34"/>
      <c r="G8628" s="34"/>
      <c r="H8628" s="34"/>
    </row>
    <row r="8629" spans="5:8" x14ac:dyDescent="0.2">
      <c r="E8629" s="93"/>
      <c r="F8629" s="34"/>
      <c r="G8629" s="34"/>
      <c r="H8629" s="34"/>
    </row>
    <row r="8630" spans="5:8" x14ac:dyDescent="0.2">
      <c r="E8630" s="93"/>
      <c r="F8630" s="34"/>
      <c r="G8630" s="34"/>
      <c r="H8630" s="34"/>
    </row>
    <row r="8631" spans="5:8" x14ac:dyDescent="0.2">
      <c r="E8631" s="93"/>
      <c r="F8631" s="34"/>
      <c r="G8631" s="34"/>
      <c r="H8631" s="34"/>
    </row>
    <row r="8632" spans="5:8" x14ac:dyDescent="0.2">
      <c r="E8632" s="93"/>
      <c r="F8632" s="34"/>
      <c r="G8632" s="34"/>
      <c r="H8632" s="34"/>
    </row>
    <row r="8633" spans="5:8" x14ac:dyDescent="0.2">
      <c r="E8633" s="93"/>
      <c r="F8633" s="34"/>
      <c r="G8633" s="34"/>
      <c r="H8633" s="34"/>
    </row>
    <row r="8634" spans="5:8" x14ac:dyDescent="0.2">
      <c r="E8634" s="93"/>
      <c r="F8634" s="34"/>
      <c r="G8634" s="34"/>
      <c r="H8634" s="34"/>
    </row>
    <row r="8635" spans="5:8" x14ac:dyDescent="0.2">
      <c r="E8635" s="93"/>
      <c r="F8635" s="34"/>
      <c r="G8635" s="34"/>
      <c r="H8635" s="34"/>
    </row>
    <row r="8636" spans="5:8" x14ac:dyDescent="0.2">
      <c r="E8636" s="93"/>
      <c r="F8636" s="34"/>
      <c r="G8636" s="34"/>
      <c r="H8636" s="34"/>
    </row>
    <row r="8637" spans="5:8" x14ac:dyDescent="0.2">
      <c r="E8637" s="93"/>
      <c r="F8637" s="34"/>
      <c r="G8637" s="34"/>
      <c r="H8637" s="34"/>
    </row>
    <row r="8638" spans="5:8" x14ac:dyDescent="0.2">
      <c r="E8638" s="93"/>
      <c r="F8638" s="34"/>
      <c r="G8638" s="34"/>
      <c r="H8638" s="34"/>
    </row>
    <row r="8639" spans="5:8" x14ac:dyDescent="0.2">
      <c r="E8639" s="93"/>
      <c r="F8639" s="34"/>
      <c r="G8639" s="34"/>
      <c r="H8639" s="34"/>
    </row>
    <row r="8640" spans="5:8" x14ac:dyDescent="0.2">
      <c r="E8640" s="93"/>
      <c r="F8640" s="34"/>
      <c r="G8640" s="34"/>
      <c r="H8640" s="34"/>
    </row>
    <row r="8641" spans="5:8" x14ac:dyDescent="0.2">
      <c r="E8641" s="93"/>
      <c r="F8641" s="34"/>
      <c r="G8641" s="34"/>
      <c r="H8641" s="34"/>
    </row>
    <row r="8642" spans="5:8" x14ac:dyDescent="0.2">
      <c r="E8642" s="93"/>
      <c r="F8642" s="34"/>
      <c r="G8642" s="34"/>
      <c r="H8642" s="34"/>
    </row>
    <row r="8643" spans="5:8" x14ac:dyDescent="0.2">
      <c r="E8643" s="93"/>
      <c r="F8643" s="34"/>
      <c r="G8643" s="34"/>
      <c r="H8643" s="34"/>
    </row>
    <row r="8644" spans="5:8" x14ac:dyDescent="0.2">
      <c r="E8644" s="93"/>
      <c r="F8644" s="34"/>
      <c r="G8644" s="34"/>
      <c r="H8644" s="34"/>
    </row>
    <row r="8645" spans="5:8" x14ac:dyDescent="0.2">
      <c r="E8645" s="93"/>
      <c r="F8645" s="34"/>
      <c r="G8645" s="34"/>
      <c r="H8645" s="34"/>
    </row>
    <row r="8646" spans="5:8" x14ac:dyDescent="0.2">
      <c r="E8646" s="93"/>
      <c r="F8646" s="34"/>
      <c r="G8646" s="34"/>
      <c r="H8646" s="34"/>
    </row>
    <row r="8647" spans="5:8" x14ac:dyDescent="0.2">
      <c r="E8647" s="93"/>
      <c r="F8647" s="34"/>
      <c r="G8647" s="34"/>
      <c r="H8647" s="34"/>
    </row>
    <row r="8648" spans="5:8" x14ac:dyDescent="0.2">
      <c r="E8648" s="93"/>
      <c r="F8648" s="34"/>
      <c r="G8648" s="34"/>
      <c r="H8648" s="34"/>
    </row>
    <row r="8649" spans="5:8" x14ac:dyDescent="0.2">
      <c r="E8649" s="93"/>
      <c r="F8649" s="34"/>
      <c r="G8649" s="34"/>
      <c r="H8649" s="34"/>
    </row>
    <row r="8650" spans="5:8" x14ac:dyDescent="0.2">
      <c r="E8650" s="93"/>
      <c r="F8650" s="34"/>
      <c r="G8650" s="34"/>
      <c r="H8650" s="34"/>
    </row>
    <row r="8651" spans="5:8" x14ac:dyDescent="0.2">
      <c r="E8651" s="93"/>
      <c r="F8651" s="34"/>
      <c r="G8651" s="34"/>
      <c r="H8651" s="34"/>
    </row>
    <row r="8652" spans="5:8" x14ac:dyDescent="0.2">
      <c r="E8652" s="93"/>
      <c r="F8652" s="34"/>
      <c r="G8652" s="34"/>
      <c r="H8652" s="34"/>
    </row>
    <row r="8653" spans="5:8" x14ac:dyDescent="0.2">
      <c r="E8653" s="93"/>
      <c r="F8653" s="34"/>
      <c r="G8653" s="34"/>
      <c r="H8653" s="34"/>
    </row>
    <row r="8654" spans="5:8" x14ac:dyDescent="0.2">
      <c r="E8654" s="93"/>
      <c r="F8654" s="34"/>
      <c r="G8654" s="34"/>
      <c r="H8654" s="34"/>
    </row>
    <row r="8655" spans="5:8" x14ac:dyDescent="0.2">
      <c r="E8655" s="93"/>
      <c r="F8655" s="34"/>
      <c r="G8655" s="34"/>
      <c r="H8655" s="34"/>
    </row>
    <row r="8656" spans="5:8" x14ac:dyDescent="0.2">
      <c r="E8656" s="93"/>
      <c r="F8656" s="34"/>
      <c r="G8656" s="34"/>
      <c r="H8656" s="34"/>
    </row>
    <row r="8657" spans="5:8" x14ac:dyDescent="0.2">
      <c r="E8657" s="93"/>
      <c r="F8657" s="34"/>
      <c r="G8657" s="34"/>
      <c r="H8657" s="34"/>
    </row>
    <row r="8658" spans="5:8" x14ac:dyDescent="0.2">
      <c r="E8658" s="93"/>
      <c r="F8658" s="34"/>
      <c r="G8658" s="34"/>
      <c r="H8658" s="34"/>
    </row>
    <row r="8659" spans="5:8" x14ac:dyDescent="0.2">
      <c r="E8659" s="93"/>
      <c r="F8659" s="34"/>
      <c r="G8659" s="34"/>
      <c r="H8659" s="34"/>
    </row>
    <row r="8660" spans="5:8" x14ac:dyDescent="0.2">
      <c r="E8660" s="93"/>
      <c r="F8660" s="34"/>
      <c r="G8660" s="34"/>
      <c r="H8660" s="34"/>
    </row>
    <row r="8661" spans="5:8" x14ac:dyDescent="0.2">
      <c r="E8661" s="93"/>
      <c r="F8661" s="34"/>
      <c r="G8661" s="34"/>
      <c r="H8661" s="34"/>
    </row>
    <row r="8662" spans="5:8" x14ac:dyDescent="0.2">
      <c r="E8662" s="93"/>
      <c r="F8662" s="34"/>
      <c r="G8662" s="34"/>
      <c r="H8662" s="34"/>
    </row>
    <row r="8663" spans="5:8" x14ac:dyDescent="0.2">
      <c r="E8663" s="93"/>
      <c r="F8663" s="34"/>
      <c r="G8663" s="34"/>
      <c r="H8663" s="34"/>
    </row>
    <row r="8664" spans="5:8" x14ac:dyDescent="0.2">
      <c r="E8664" s="93"/>
      <c r="F8664" s="34"/>
      <c r="G8664" s="34"/>
      <c r="H8664" s="34"/>
    </row>
    <row r="8665" spans="5:8" x14ac:dyDescent="0.2">
      <c r="E8665" s="93"/>
      <c r="F8665" s="34"/>
      <c r="G8665" s="34"/>
      <c r="H8665" s="34"/>
    </row>
    <row r="8666" spans="5:8" x14ac:dyDescent="0.2">
      <c r="E8666" s="93"/>
      <c r="F8666" s="34"/>
      <c r="G8666" s="34"/>
      <c r="H8666" s="34"/>
    </row>
    <row r="8667" spans="5:8" x14ac:dyDescent="0.2">
      <c r="E8667" s="93"/>
      <c r="F8667" s="34"/>
      <c r="G8667" s="34"/>
      <c r="H8667" s="34"/>
    </row>
    <row r="8668" spans="5:8" x14ac:dyDescent="0.2">
      <c r="E8668" s="93"/>
      <c r="F8668" s="34"/>
      <c r="G8668" s="34"/>
      <c r="H8668" s="34"/>
    </row>
    <row r="8669" spans="5:8" x14ac:dyDescent="0.2">
      <c r="E8669" s="93"/>
      <c r="F8669" s="34"/>
      <c r="G8669" s="34"/>
      <c r="H8669" s="34"/>
    </row>
    <row r="8670" spans="5:8" x14ac:dyDescent="0.2">
      <c r="E8670" s="93"/>
      <c r="F8670" s="34"/>
      <c r="G8670" s="34"/>
      <c r="H8670" s="34"/>
    </row>
    <row r="8671" spans="5:8" x14ac:dyDescent="0.2">
      <c r="E8671" s="93"/>
      <c r="F8671" s="34"/>
      <c r="G8671" s="34"/>
      <c r="H8671" s="34"/>
    </row>
    <row r="8672" spans="5:8" x14ac:dyDescent="0.2">
      <c r="E8672" s="93"/>
      <c r="F8672" s="34"/>
      <c r="G8672" s="34"/>
      <c r="H8672" s="34"/>
    </row>
    <row r="8673" spans="5:8" x14ac:dyDescent="0.2">
      <c r="E8673" s="93"/>
      <c r="F8673" s="34"/>
      <c r="G8673" s="34"/>
      <c r="H8673" s="34"/>
    </row>
    <row r="8674" spans="5:8" x14ac:dyDescent="0.2">
      <c r="E8674" s="93"/>
      <c r="F8674" s="34"/>
      <c r="G8674" s="34"/>
      <c r="H8674" s="34"/>
    </row>
    <row r="8675" spans="5:8" x14ac:dyDescent="0.2">
      <c r="E8675" s="93"/>
      <c r="F8675" s="34"/>
      <c r="G8675" s="34"/>
      <c r="H8675" s="34"/>
    </row>
    <row r="8676" spans="5:8" x14ac:dyDescent="0.2">
      <c r="E8676" s="93"/>
      <c r="F8676" s="34"/>
      <c r="G8676" s="34"/>
      <c r="H8676" s="34"/>
    </row>
    <row r="8677" spans="5:8" x14ac:dyDescent="0.2">
      <c r="E8677" s="93"/>
      <c r="F8677" s="34"/>
      <c r="G8677" s="34"/>
      <c r="H8677" s="34"/>
    </row>
    <row r="8678" spans="5:8" x14ac:dyDescent="0.2">
      <c r="E8678" s="93"/>
      <c r="F8678" s="34"/>
      <c r="G8678" s="34"/>
      <c r="H8678" s="34"/>
    </row>
    <row r="8679" spans="5:8" x14ac:dyDescent="0.2">
      <c r="E8679" s="93"/>
      <c r="F8679" s="34"/>
      <c r="G8679" s="34"/>
      <c r="H8679" s="34"/>
    </row>
    <row r="8680" spans="5:8" x14ac:dyDescent="0.2">
      <c r="E8680" s="93"/>
      <c r="F8680" s="34"/>
      <c r="G8680" s="34"/>
      <c r="H8680" s="34"/>
    </row>
    <row r="8681" spans="5:8" x14ac:dyDescent="0.2">
      <c r="E8681" s="93"/>
      <c r="F8681" s="34"/>
      <c r="G8681" s="34"/>
      <c r="H8681" s="34"/>
    </row>
    <row r="8682" spans="5:8" x14ac:dyDescent="0.2">
      <c r="E8682" s="93"/>
      <c r="F8682" s="34"/>
      <c r="G8682" s="34"/>
      <c r="H8682" s="34"/>
    </row>
    <row r="8683" spans="5:8" x14ac:dyDescent="0.2">
      <c r="E8683" s="93"/>
      <c r="F8683" s="34"/>
      <c r="G8683" s="34"/>
      <c r="H8683" s="34"/>
    </row>
    <row r="8684" spans="5:8" x14ac:dyDescent="0.2">
      <c r="E8684" s="93"/>
      <c r="F8684" s="34"/>
      <c r="G8684" s="34"/>
      <c r="H8684" s="34"/>
    </row>
    <row r="8685" spans="5:8" x14ac:dyDescent="0.2">
      <c r="E8685" s="93"/>
      <c r="F8685" s="34"/>
      <c r="G8685" s="34"/>
      <c r="H8685" s="34"/>
    </row>
    <row r="8686" spans="5:8" x14ac:dyDescent="0.2">
      <c r="E8686" s="93"/>
      <c r="F8686" s="34"/>
      <c r="G8686" s="34"/>
      <c r="H8686" s="34"/>
    </row>
    <row r="8687" spans="5:8" x14ac:dyDescent="0.2">
      <c r="E8687" s="93"/>
      <c r="F8687" s="34"/>
      <c r="G8687" s="34"/>
      <c r="H8687" s="34"/>
    </row>
    <row r="8688" spans="5:8" x14ac:dyDescent="0.2">
      <c r="E8688" s="93"/>
      <c r="F8688" s="34"/>
      <c r="G8688" s="34"/>
      <c r="H8688" s="34"/>
    </row>
    <row r="8689" spans="5:8" x14ac:dyDescent="0.2">
      <c r="E8689" s="93"/>
      <c r="F8689" s="34"/>
      <c r="G8689" s="34"/>
      <c r="H8689" s="34"/>
    </row>
    <row r="8690" spans="5:8" x14ac:dyDescent="0.2">
      <c r="E8690" s="93"/>
      <c r="F8690" s="34"/>
      <c r="G8690" s="34"/>
      <c r="H8690" s="34"/>
    </row>
    <row r="8691" spans="5:8" x14ac:dyDescent="0.2">
      <c r="E8691" s="93"/>
      <c r="F8691" s="34"/>
      <c r="G8691" s="34"/>
      <c r="H8691" s="34"/>
    </row>
    <row r="8692" spans="5:8" x14ac:dyDescent="0.2">
      <c r="E8692" s="93"/>
      <c r="F8692" s="34"/>
      <c r="G8692" s="34"/>
      <c r="H8692" s="34"/>
    </row>
    <row r="8693" spans="5:8" x14ac:dyDescent="0.2">
      <c r="E8693" s="93"/>
      <c r="F8693" s="34"/>
      <c r="G8693" s="34"/>
      <c r="H8693" s="34"/>
    </row>
    <row r="8694" spans="5:8" x14ac:dyDescent="0.2">
      <c r="E8694" s="93"/>
      <c r="F8694" s="34"/>
      <c r="G8694" s="34"/>
      <c r="H8694" s="34"/>
    </row>
    <row r="8695" spans="5:8" x14ac:dyDescent="0.2">
      <c r="E8695" s="93"/>
      <c r="F8695" s="34"/>
      <c r="G8695" s="34"/>
      <c r="H8695" s="34"/>
    </row>
    <row r="8696" spans="5:8" x14ac:dyDescent="0.2">
      <c r="E8696" s="93"/>
      <c r="F8696" s="34"/>
      <c r="G8696" s="34"/>
      <c r="H8696" s="34"/>
    </row>
    <row r="8697" spans="5:8" x14ac:dyDescent="0.2">
      <c r="E8697" s="93"/>
      <c r="F8697" s="34"/>
      <c r="G8697" s="34"/>
      <c r="H8697" s="34"/>
    </row>
    <row r="8698" spans="5:8" x14ac:dyDescent="0.2">
      <c r="E8698" s="93"/>
      <c r="F8698" s="34"/>
      <c r="G8698" s="34"/>
      <c r="H8698" s="34"/>
    </row>
    <row r="8699" spans="5:8" x14ac:dyDescent="0.2">
      <c r="E8699" s="93"/>
      <c r="F8699" s="34"/>
      <c r="G8699" s="34"/>
      <c r="H8699" s="34"/>
    </row>
    <row r="8700" spans="5:8" x14ac:dyDescent="0.2">
      <c r="E8700" s="93"/>
      <c r="F8700" s="34"/>
      <c r="G8700" s="34"/>
      <c r="H8700" s="34"/>
    </row>
    <row r="8701" spans="5:8" x14ac:dyDescent="0.2">
      <c r="E8701" s="93"/>
      <c r="F8701" s="34"/>
      <c r="G8701" s="34"/>
      <c r="H8701" s="34"/>
    </row>
    <row r="8702" spans="5:8" x14ac:dyDescent="0.2">
      <c r="E8702" s="93"/>
      <c r="F8702" s="34"/>
      <c r="G8702" s="34"/>
      <c r="H8702" s="34"/>
    </row>
    <row r="8703" spans="5:8" x14ac:dyDescent="0.2">
      <c r="E8703" s="93"/>
      <c r="F8703" s="34"/>
      <c r="G8703" s="34"/>
      <c r="H8703" s="34"/>
    </row>
    <row r="8704" spans="5:8" x14ac:dyDescent="0.2">
      <c r="E8704" s="93"/>
      <c r="F8704" s="34"/>
      <c r="G8704" s="34"/>
      <c r="H8704" s="34"/>
    </row>
    <row r="8705" spans="5:8" x14ac:dyDescent="0.2">
      <c r="E8705" s="93"/>
      <c r="F8705" s="34"/>
      <c r="G8705" s="34"/>
      <c r="H8705" s="34"/>
    </row>
    <row r="8706" spans="5:8" x14ac:dyDescent="0.2">
      <c r="E8706" s="93"/>
      <c r="F8706" s="34"/>
      <c r="G8706" s="34"/>
      <c r="H8706" s="34"/>
    </row>
    <row r="8707" spans="5:8" x14ac:dyDescent="0.2">
      <c r="E8707" s="93"/>
      <c r="F8707" s="34"/>
      <c r="G8707" s="34"/>
      <c r="H8707" s="34"/>
    </row>
    <row r="8708" spans="5:8" x14ac:dyDescent="0.2">
      <c r="E8708" s="93"/>
      <c r="F8708" s="34"/>
      <c r="G8708" s="34"/>
      <c r="H8708" s="34"/>
    </row>
    <row r="8709" spans="5:8" x14ac:dyDescent="0.2">
      <c r="E8709" s="93"/>
      <c r="F8709" s="34"/>
      <c r="G8709" s="34"/>
      <c r="H8709" s="34"/>
    </row>
    <row r="8710" spans="5:8" x14ac:dyDescent="0.2">
      <c r="E8710" s="93"/>
      <c r="F8710" s="34"/>
      <c r="G8710" s="34"/>
      <c r="H8710" s="34"/>
    </row>
    <row r="8711" spans="5:8" x14ac:dyDescent="0.2">
      <c r="E8711" s="93"/>
      <c r="F8711" s="34"/>
      <c r="G8711" s="34"/>
      <c r="H8711" s="34"/>
    </row>
    <row r="8712" spans="5:8" x14ac:dyDescent="0.2">
      <c r="E8712" s="93"/>
      <c r="F8712" s="34"/>
      <c r="G8712" s="34"/>
      <c r="H8712" s="34"/>
    </row>
    <row r="8713" spans="5:8" x14ac:dyDescent="0.2">
      <c r="E8713" s="93"/>
      <c r="F8713" s="34"/>
      <c r="G8713" s="34"/>
      <c r="H8713" s="34"/>
    </row>
    <row r="8714" spans="5:8" x14ac:dyDescent="0.2">
      <c r="E8714" s="93"/>
      <c r="F8714" s="34"/>
      <c r="G8714" s="34"/>
      <c r="H8714" s="34"/>
    </row>
    <row r="8715" spans="5:8" x14ac:dyDescent="0.2">
      <c r="E8715" s="93"/>
      <c r="F8715" s="34"/>
      <c r="G8715" s="34"/>
      <c r="H8715" s="34"/>
    </row>
    <row r="8716" spans="5:8" x14ac:dyDescent="0.2">
      <c r="E8716" s="93"/>
      <c r="F8716" s="34"/>
      <c r="G8716" s="34"/>
      <c r="H8716" s="34"/>
    </row>
    <row r="8717" spans="5:8" x14ac:dyDescent="0.2">
      <c r="E8717" s="93"/>
      <c r="F8717" s="34"/>
      <c r="G8717" s="34"/>
      <c r="H8717" s="34"/>
    </row>
    <row r="8718" spans="5:8" x14ac:dyDescent="0.2">
      <c r="E8718" s="93"/>
      <c r="F8718" s="34"/>
      <c r="G8718" s="34"/>
      <c r="H8718" s="34"/>
    </row>
    <row r="8719" spans="5:8" x14ac:dyDescent="0.2">
      <c r="E8719" s="93"/>
      <c r="F8719" s="34"/>
      <c r="G8719" s="34"/>
      <c r="H8719" s="34"/>
    </row>
    <row r="8720" spans="5:8" x14ac:dyDescent="0.2">
      <c r="E8720" s="93"/>
      <c r="F8720" s="34"/>
      <c r="G8720" s="34"/>
      <c r="H8720" s="34"/>
    </row>
    <row r="8721" spans="5:8" x14ac:dyDescent="0.2">
      <c r="E8721" s="93"/>
      <c r="F8721" s="34"/>
      <c r="G8721" s="34"/>
      <c r="H8721" s="34"/>
    </row>
    <row r="8722" spans="5:8" x14ac:dyDescent="0.2">
      <c r="E8722" s="93"/>
      <c r="F8722" s="34"/>
      <c r="G8722" s="34"/>
      <c r="H8722" s="34"/>
    </row>
    <row r="8723" spans="5:8" x14ac:dyDescent="0.2">
      <c r="E8723" s="93"/>
      <c r="F8723" s="34"/>
      <c r="G8723" s="34"/>
      <c r="H8723" s="34"/>
    </row>
    <row r="8724" spans="5:8" x14ac:dyDescent="0.2">
      <c r="E8724" s="93"/>
      <c r="F8724" s="34"/>
      <c r="G8724" s="34"/>
      <c r="H8724" s="34"/>
    </row>
    <row r="8725" spans="5:8" x14ac:dyDescent="0.2">
      <c r="E8725" s="93"/>
      <c r="F8725" s="34"/>
      <c r="G8725" s="34"/>
      <c r="H8725" s="34"/>
    </row>
    <row r="8726" spans="5:8" x14ac:dyDescent="0.2">
      <c r="E8726" s="93"/>
      <c r="F8726" s="34"/>
      <c r="G8726" s="34"/>
      <c r="H8726" s="34"/>
    </row>
    <row r="8727" spans="5:8" x14ac:dyDescent="0.2">
      <c r="E8727" s="93"/>
      <c r="F8727" s="34"/>
      <c r="G8727" s="34"/>
      <c r="H8727" s="34"/>
    </row>
    <row r="8728" spans="5:8" x14ac:dyDescent="0.2">
      <c r="E8728" s="93"/>
      <c r="F8728" s="34"/>
      <c r="G8728" s="34"/>
      <c r="H8728" s="34"/>
    </row>
    <row r="8729" spans="5:8" x14ac:dyDescent="0.2">
      <c r="E8729" s="93"/>
      <c r="F8729" s="34"/>
      <c r="G8729" s="34"/>
      <c r="H8729" s="34"/>
    </row>
    <row r="8730" spans="5:8" x14ac:dyDescent="0.2">
      <c r="E8730" s="93"/>
      <c r="F8730" s="34"/>
      <c r="G8730" s="34"/>
      <c r="H8730" s="34"/>
    </row>
    <row r="8731" spans="5:8" x14ac:dyDescent="0.2">
      <c r="E8731" s="93"/>
      <c r="F8731" s="34"/>
      <c r="G8731" s="34"/>
      <c r="H8731" s="34"/>
    </row>
    <row r="8732" spans="5:8" x14ac:dyDescent="0.2">
      <c r="E8732" s="93"/>
      <c r="F8732" s="34"/>
      <c r="G8732" s="34"/>
      <c r="H8732" s="34"/>
    </row>
    <row r="8733" spans="5:8" x14ac:dyDescent="0.2">
      <c r="E8733" s="93"/>
      <c r="F8733" s="34"/>
      <c r="G8733" s="34"/>
      <c r="H8733" s="34"/>
    </row>
    <row r="8734" spans="5:8" x14ac:dyDescent="0.2">
      <c r="E8734" s="93"/>
      <c r="F8734" s="34"/>
      <c r="G8734" s="34"/>
      <c r="H8734" s="34"/>
    </row>
    <row r="8735" spans="5:8" x14ac:dyDescent="0.2">
      <c r="E8735" s="93"/>
      <c r="F8735" s="34"/>
      <c r="G8735" s="34"/>
      <c r="H8735" s="34"/>
    </row>
    <row r="8736" spans="5:8" x14ac:dyDescent="0.2">
      <c r="E8736" s="93"/>
      <c r="F8736" s="34"/>
      <c r="G8736" s="34"/>
      <c r="H8736" s="34"/>
    </row>
    <row r="8737" spans="5:8" x14ac:dyDescent="0.2">
      <c r="E8737" s="93"/>
      <c r="F8737" s="34"/>
      <c r="G8737" s="34"/>
      <c r="H8737" s="34"/>
    </row>
    <row r="8738" spans="5:8" x14ac:dyDescent="0.2">
      <c r="E8738" s="93"/>
      <c r="F8738" s="34"/>
      <c r="G8738" s="34"/>
      <c r="H8738" s="34"/>
    </row>
    <row r="8739" spans="5:8" x14ac:dyDescent="0.2">
      <c r="E8739" s="93"/>
      <c r="F8739" s="34"/>
      <c r="G8739" s="34"/>
      <c r="H8739" s="34"/>
    </row>
    <row r="8740" spans="5:8" x14ac:dyDescent="0.2">
      <c r="E8740" s="93"/>
      <c r="F8740" s="34"/>
      <c r="G8740" s="34"/>
      <c r="H8740" s="34"/>
    </row>
    <row r="8741" spans="5:8" x14ac:dyDescent="0.2">
      <c r="E8741" s="93"/>
      <c r="F8741" s="34"/>
      <c r="G8741" s="34"/>
      <c r="H8741" s="34"/>
    </row>
    <row r="8742" spans="5:8" x14ac:dyDescent="0.2">
      <c r="E8742" s="93"/>
      <c r="F8742" s="34"/>
      <c r="G8742" s="34"/>
      <c r="H8742" s="34"/>
    </row>
    <row r="8743" spans="5:8" x14ac:dyDescent="0.2">
      <c r="E8743" s="93"/>
      <c r="F8743" s="34"/>
      <c r="G8743" s="34"/>
      <c r="H8743" s="34"/>
    </row>
    <row r="8744" spans="5:8" x14ac:dyDescent="0.2">
      <c r="E8744" s="93"/>
      <c r="F8744" s="34"/>
      <c r="G8744" s="34"/>
      <c r="H8744" s="34"/>
    </row>
    <row r="8745" spans="5:8" x14ac:dyDescent="0.2">
      <c r="E8745" s="93"/>
      <c r="F8745" s="34"/>
      <c r="G8745" s="34"/>
      <c r="H8745" s="34"/>
    </row>
    <row r="8746" spans="5:8" x14ac:dyDescent="0.2">
      <c r="E8746" s="93"/>
      <c r="F8746" s="34"/>
      <c r="G8746" s="34"/>
      <c r="H8746" s="34"/>
    </row>
    <row r="8747" spans="5:8" x14ac:dyDescent="0.2">
      <c r="E8747" s="93"/>
      <c r="F8747" s="34"/>
      <c r="G8747" s="34"/>
      <c r="H8747" s="34"/>
    </row>
    <row r="8748" spans="5:8" x14ac:dyDescent="0.2">
      <c r="E8748" s="93"/>
      <c r="F8748" s="34"/>
      <c r="G8748" s="34"/>
      <c r="H8748" s="34"/>
    </row>
    <row r="8749" spans="5:8" x14ac:dyDescent="0.2">
      <c r="E8749" s="93"/>
      <c r="F8749" s="34"/>
      <c r="G8749" s="34"/>
      <c r="H8749" s="34"/>
    </row>
    <row r="8750" spans="5:8" x14ac:dyDescent="0.2">
      <c r="E8750" s="93"/>
      <c r="F8750" s="34"/>
      <c r="G8750" s="34"/>
      <c r="H8750" s="34"/>
    </row>
    <row r="8751" spans="5:8" x14ac:dyDescent="0.2">
      <c r="E8751" s="93"/>
      <c r="F8751" s="34"/>
      <c r="G8751" s="34"/>
      <c r="H8751" s="34"/>
    </row>
    <row r="8752" spans="5:8" x14ac:dyDescent="0.2">
      <c r="E8752" s="93"/>
      <c r="F8752" s="34"/>
      <c r="G8752" s="34"/>
      <c r="H8752" s="34"/>
    </row>
    <row r="8753" spans="5:8" x14ac:dyDescent="0.2">
      <c r="E8753" s="93"/>
      <c r="F8753" s="34"/>
      <c r="G8753" s="34"/>
      <c r="H8753" s="34"/>
    </row>
    <row r="8754" spans="5:8" x14ac:dyDescent="0.2">
      <c r="E8754" s="93"/>
      <c r="F8754" s="34"/>
      <c r="G8754" s="34"/>
      <c r="H8754" s="34"/>
    </row>
    <row r="8755" spans="5:8" x14ac:dyDescent="0.2">
      <c r="E8755" s="93"/>
      <c r="F8755" s="34"/>
      <c r="G8755" s="34"/>
      <c r="H8755" s="34"/>
    </row>
    <row r="8756" spans="5:8" x14ac:dyDescent="0.2">
      <c r="E8756" s="93"/>
      <c r="F8756" s="34"/>
      <c r="G8756" s="34"/>
      <c r="H8756" s="34"/>
    </row>
    <row r="8757" spans="5:8" x14ac:dyDescent="0.2">
      <c r="E8757" s="93"/>
      <c r="F8757" s="34"/>
      <c r="G8757" s="34"/>
      <c r="H8757" s="34"/>
    </row>
    <row r="8758" spans="5:8" x14ac:dyDescent="0.2">
      <c r="E8758" s="93"/>
      <c r="F8758" s="34"/>
      <c r="G8758" s="34"/>
      <c r="H8758" s="34"/>
    </row>
    <row r="8759" spans="5:8" x14ac:dyDescent="0.2">
      <c r="E8759" s="93"/>
      <c r="F8759" s="34"/>
      <c r="G8759" s="34"/>
      <c r="H8759" s="34"/>
    </row>
    <row r="8760" spans="5:8" x14ac:dyDescent="0.2">
      <c r="E8760" s="93"/>
      <c r="F8760" s="34"/>
      <c r="G8760" s="34"/>
      <c r="H8760" s="34"/>
    </row>
    <row r="8761" spans="5:8" x14ac:dyDescent="0.2">
      <c r="E8761" s="93"/>
      <c r="F8761" s="34"/>
      <c r="G8761" s="34"/>
      <c r="H8761" s="34"/>
    </row>
    <row r="8762" spans="5:8" x14ac:dyDescent="0.2">
      <c r="E8762" s="93"/>
      <c r="F8762" s="34"/>
      <c r="G8762" s="34"/>
      <c r="H8762" s="34"/>
    </row>
    <row r="8763" spans="5:8" x14ac:dyDescent="0.2">
      <c r="E8763" s="93"/>
      <c r="F8763" s="34"/>
      <c r="G8763" s="34"/>
      <c r="H8763" s="34"/>
    </row>
    <row r="8764" spans="5:8" x14ac:dyDescent="0.2">
      <c r="E8764" s="93"/>
      <c r="F8764" s="34"/>
      <c r="G8764" s="34"/>
      <c r="H8764" s="34"/>
    </row>
    <row r="8765" spans="5:8" x14ac:dyDescent="0.2">
      <c r="E8765" s="93"/>
      <c r="F8765" s="34"/>
      <c r="G8765" s="34"/>
      <c r="H8765" s="34"/>
    </row>
    <row r="8766" spans="5:8" x14ac:dyDescent="0.2">
      <c r="E8766" s="93"/>
      <c r="F8766" s="34"/>
      <c r="G8766" s="34"/>
      <c r="H8766" s="34"/>
    </row>
    <row r="8767" spans="5:8" x14ac:dyDescent="0.2">
      <c r="E8767" s="93"/>
      <c r="F8767" s="34"/>
      <c r="G8767" s="34"/>
      <c r="H8767" s="34"/>
    </row>
    <row r="8768" spans="5:8" x14ac:dyDescent="0.2">
      <c r="E8768" s="93"/>
      <c r="F8768" s="34"/>
      <c r="G8768" s="34"/>
      <c r="H8768" s="34"/>
    </row>
    <row r="8769" spans="5:8" x14ac:dyDescent="0.2">
      <c r="E8769" s="93"/>
      <c r="F8769" s="34"/>
      <c r="G8769" s="34"/>
      <c r="H8769" s="34"/>
    </row>
    <row r="8770" spans="5:8" x14ac:dyDescent="0.2">
      <c r="E8770" s="93"/>
      <c r="F8770" s="34"/>
      <c r="G8770" s="34"/>
      <c r="H8770" s="34"/>
    </row>
    <row r="8771" spans="5:8" x14ac:dyDescent="0.2">
      <c r="E8771" s="93"/>
      <c r="F8771" s="34"/>
      <c r="G8771" s="34"/>
      <c r="H8771" s="34"/>
    </row>
    <row r="8772" spans="5:8" x14ac:dyDescent="0.2">
      <c r="E8772" s="93"/>
      <c r="F8772" s="34"/>
      <c r="G8772" s="34"/>
      <c r="H8772" s="34"/>
    </row>
    <row r="8773" spans="5:8" x14ac:dyDescent="0.2">
      <c r="E8773" s="93"/>
      <c r="F8773" s="34"/>
      <c r="G8773" s="34"/>
      <c r="H8773" s="34"/>
    </row>
    <row r="8774" spans="5:8" x14ac:dyDescent="0.2">
      <c r="E8774" s="93"/>
      <c r="F8774" s="34"/>
      <c r="G8774" s="34"/>
      <c r="H8774" s="34"/>
    </row>
    <row r="8775" spans="5:8" x14ac:dyDescent="0.2">
      <c r="E8775" s="93"/>
      <c r="F8775" s="34"/>
      <c r="G8775" s="34"/>
      <c r="H8775" s="34"/>
    </row>
    <row r="8776" spans="5:8" x14ac:dyDescent="0.2">
      <c r="E8776" s="93"/>
      <c r="F8776" s="34"/>
      <c r="G8776" s="34"/>
      <c r="H8776" s="34"/>
    </row>
    <row r="8777" spans="5:8" x14ac:dyDescent="0.2">
      <c r="E8777" s="93"/>
      <c r="F8777" s="34"/>
      <c r="G8777" s="34"/>
      <c r="H8777" s="34"/>
    </row>
    <row r="8778" spans="5:8" x14ac:dyDescent="0.2">
      <c r="E8778" s="93"/>
      <c r="F8778" s="34"/>
      <c r="G8778" s="34"/>
      <c r="H8778" s="34"/>
    </row>
    <row r="8779" spans="5:8" x14ac:dyDescent="0.2">
      <c r="E8779" s="93"/>
      <c r="F8779" s="34"/>
      <c r="G8779" s="34"/>
      <c r="H8779" s="34"/>
    </row>
    <row r="8780" spans="5:8" x14ac:dyDescent="0.2">
      <c r="E8780" s="93"/>
      <c r="F8780" s="34"/>
      <c r="G8780" s="34"/>
      <c r="H8780" s="34"/>
    </row>
    <row r="8781" spans="5:8" x14ac:dyDescent="0.2">
      <c r="E8781" s="93"/>
      <c r="F8781" s="34"/>
      <c r="G8781" s="34"/>
      <c r="H8781" s="34"/>
    </row>
    <row r="8782" spans="5:8" x14ac:dyDescent="0.2">
      <c r="E8782" s="93"/>
      <c r="F8782" s="34"/>
      <c r="G8782" s="34"/>
      <c r="H8782" s="34"/>
    </row>
    <row r="8783" spans="5:8" x14ac:dyDescent="0.2">
      <c r="E8783" s="93"/>
      <c r="F8783" s="34"/>
      <c r="G8783" s="34"/>
      <c r="H8783" s="34"/>
    </row>
    <row r="8784" spans="5:8" x14ac:dyDescent="0.2">
      <c r="E8784" s="93"/>
      <c r="F8784" s="34"/>
      <c r="G8784" s="34"/>
      <c r="H8784" s="34"/>
    </row>
    <row r="8785" spans="5:8" x14ac:dyDescent="0.2">
      <c r="E8785" s="93"/>
      <c r="F8785" s="34"/>
      <c r="G8785" s="34"/>
      <c r="H8785" s="34"/>
    </row>
    <row r="8786" spans="5:8" x14ac:dyDescent="0.2">
      <c r="E8786" s="93"/>
      <c r="F8786" s="34"/>
      <c r="G8786" s="34"/>
      <c r="H8786" s="34"/>
    </row>
    <row r="8787" spans="5:8" x14ac:dyDescent="0.2">
      <c r="E8787" s="93"/>
      <c r="F8787" s="34"/>
      <c r="G8787" s="34"/>
      <c r="H8787" s="34"/>
    </row>
    <row r="8788" spans="5:8" x14ac:dyDescent="0.2">
      <c r="E8788" s="93"/>
      <c r="F8788" s="34"/>
      <c r="G8788" s="34"/>
      <c r="H8788" s="34"/>
    </row>
    <row r="8789" spans="5:8" x14ac:dyDescent="0.2">
      <c r="E8789" s="93"/>
      <c r="F8789" s="34"/>
      <c r="G8789" s="34"/>
      <c r="H8789" s="34"/>
    </row>
    <row r="8790" spans="5:8" x14ac:dyDescent="0.2">
      <c r="E8790" s="93"/>
      <c r="F8790" s="34"/>
      <c r="G8790" s="34"/>
      <c r="H8790" s="34"/>
    </row>
    <row r="8791" spans="5:8" x14ac:dyDescent="0.2">
      <c r="E8791" s="93"/>
      <c r="F8791" s="34"/>
      <c r="G8791" s="34"/>
      <c r="H8791" s="34"/>
    </row>
    <row r="8792" spans="5:8" x14ac:dyDescent="0.2">
      <c r="E8792" s="93"/>
      <c r="F8792" s="34"/>
      <c r="G8792" s="34"/>
      <c r="H8792" s="34"/>
    </row>
    <row r="8793" spans="5:8" x14ac:dyDescent="0.2">
      <c r="E8793" s="93"/>
      <c r="F8793" s="34"/>
      <c r="G8793" s="34"/>
      <c r="H8793" s="34"/>
    </row>
    <row r="8794" spans="5:8" x14ac:dyDescent="0.2">
      <c r="E8794" s="93"/>
      <c r="F8794" s="34"/>
      <c r="G8794" s="34"/>
      <c r="H8794" s="34"/>
    </row>
    <row r="8795" spans="5:8" x14ac:dyDescent="0.2">
      <c r="E8795" s="93"/>
      <c r="F8795" s="34"/>
      <c r="G8795" s="34"/>
      <c r="H8795" s="34"/>
    </row>
    <row r="8796" spans="5:8" x14ac:dyDescent="0.2">
      <c r="E8796" s="93"/>
      <c r="F8796" s="34"/>
      <c r="G8796" s="34"/>
      <c r="H8796" s="34"/>
    </row>
    <row r="8797" spans="5:8" x14ac:dyDescent="0.2">
      <c r="E8797" s="93"/>
      <c r="F8797" s="34"/>
      <c r="G8797" s="34"/>
      <c r="H8797" s="34"/>
    </row>
    <row r="8798" spans="5:8" x14ac:dyDescent="0.2">
      <c r="E8798" s="93"/>
      <c r="F8798" s="34"/>
      <c r="G8798" s="34"/>
      <c r="H8798" s="34"/>
    </row>
    <row r="8799" spans="5:8" x14ac:dyDescent="0.2">
      <c r="E8799" s="93"/>
      <c r="F8799" s="34"/>
      <c r="G8799" s="34"/>
      <c r="H8799" s="34"/>
    </row>
    <row r="8800" spans="5:8" x14ac:dyDescent="0.2">
      <c r="E8800" s="93"/>
      <c r="F8800" s="34"/>
      <c r="G8800" s="34"/>
      <c r="H8800" s="34"/>
    </row>
    <row r="8801" spans="5:8" x14ac:dyDescent="0.2">
      <c r="E8801" s="93"/>
      <c r="F8801" s="34"/>
      <c r="G8801" s="34"/>
      <c r="H8801" s="34"/>
    </row>
    <row r="8802" spans="5:8" x14ac:dyDescent="0.2">
      <c r="E8802" s="93"/>
      <c r="F8802" s="34"/>
      <c r="G8802" s="34"/>
      <c r="H8802" s="34"/>
    </row>
    <row r="8803" spans="5:8" x14ac:dyDescent="0.2">
      <c r="E8803" s="93"/>
      <c r="F8803" s="34"/>
      <c r="G8803" s="34"/>
      <c r="H8803" s="34"/>
    </row>
    <row r="8804" spans="5:8" x14ac:dyDescent="0.2">
      <c r="E8804" s="93"/>
      <c r="F8804" s="34"/>
      <c r="G8804" s="34"/>
      <c r="H8804" s="34"/>
    </row>
    <row r="8805" spans="5:8" x14ac:dyDescent="0.2">
      <c r="E8805" s="93"/>
      <c r="F8805" s="34"/>
      <c r="G8805" s="34"/>
      <c r="H8805" s="34"/>
    </row>
    <row r="8806" spans="5:8" x14ac:dyDescent="0.2">
      <c r="E8806" s="93"/>
      <c r="F8806" s="34"/>
      <c r="G8806" s="34"/>
      <c r="H8806" s="34"/>
    </row>
    <row r="8807" spans="5:8" x14ac:dyDescent="0.2">
      <c r="E8807" s="93"/>
      <c r="F8807" s="34"/>
      <c r="G8807" s="34"/>
      <c r="H8807" s="34"/>
    </row>
    <row r="8808" spans="5:8" x14ac:dyDescent="0.2">
      <c r="E8808" s="93"/>
      <c r="F8808" s="34"/>
      <c r="G8808" s="34"/>
      <c r="H8808" s="34"/>
    </row>
    <row r="8809" spans="5:8" x14ac:dyDescent="0.2">
      <c r="E8809" s="93"/>
      <c r="F8809" s="34"/>
      <c r="G8809" s="34"/>
      <c r="H8809" s="34"/>
    </row>
    <row r="8810" spans="5:8" x14ac:dyDescent="0.2">
      <c r="E8810" s="93"/>
      <c r="F8810" s="34"/>
      <c r="G8810" s="34"/>
      <c r="H8810" s="34"/>
    </row>
    <row r="8811" spans="5:8" x14ac:dyDescent="0.2">
      <c r="E8811" s="93"/>
      <c r="F8811" s="34"/>
      <c r="G8811" s="34"/>
      <c r="H8811" s="34"/>
    </row>
    <row r="8812" spans="5:8" x14ac:dyDescent="0.2">
      <c r="E8812" s="93"/>
      <c r="F8812" s="34"/>
      <c r="G8812" s="34"/>
      <c r="H8812" s="34"/>
    </row>
    <row r="8813" spans="5:8" x14ac:dyDescent="0.2">
      <c r="E8813" s="93"/>
      <c r="F8813" s="34"/>
      <c r="G8813" s="34"/>
      <c r="H8813" s="34"/>
    </row>
    <row r="8814" spans="5:8" x14ac:dyDescent="0.2">
      <c r="E8814" s="93"/>
      <c r="F8814" s="34"/>
      <c r="G8814" s="34"/>
      <c r="H8814" s="34"/>
    </row>
    <row r="8815" spans="5:8" x14ac:dyDescent="0.2">
      <c r="E8815" s="93"/>
      <c r="F8815" s="34"/>
      <c r="G8815" s="34"/>
      <c r="H8815" s="34"/>
    </row>
    <row r="8816" spans="5:8" x14ac:dyDescent="0.2">
      <c r="E8816" s="93"/>
      <c r="F8816" s="34"/>
      <c r="G8816" s="34"/>
      <c r="H8816" s="34"/>
    </row>
    <row r="8817" spans="5:8" x14ac:dyDescent="0.2">
      <c r="E8817" s="93"/>
      <c r="F8817" s="34"/>
      <c r="G8817" s="34"/>
      <c r="H8817" s="34"/>
    </row>
    <row r="8818" spans="5:8" x14ac:dyDescent="0.2">
      <c r="E8818" s="93"/>
      <c r="F8818" s="34"/>
      <c r="G8818" s="34"/>
      <c r="H8818" s="34"/>
    </row>
    <row r="8819" spans="5:8" x14ac:dyDescent="0.2">
      <c r="E8819" s="93"/>
      <c r="F8819" s="34"/>
      <c r="G8819" s="34"/>
      <c r="H8819" s="34"/>
    </row>
    <row r="8820" spans="5:8" x14ac:dyDescent="0.2">
      <c r="E8820" s="93"/>
      <c r="F8820" s="34"/>
      <c r="G8820" s="34"/>
      <c r="H8820" s="34"/>
    </row>
    <row r="8821" spans="5:8" x14ac:dyDescent="0.2">
      <c r="E8821" s="93"/>
      <c r="F8821" s="34"/>
      <c r="G8821" s="34"/>
      <c r="H8821" s="34"/>
    </row>
    <row r="8822" spans="5:8" x14ac:dyDescent="0.2">
      <c r="E8822" s="93"/>
      <c r="F8822" s="34"/>
      <c r="G8822" s="34"/>
      <c r="H8822" s="34"/>
    </row>
    <row r="8823" spans="5:8" x14ac:dyDescent="0.2">
      <c r="E8823" s="93"/>
      <c r="F8823" s="34"/>
      <c r="G8823" s="34"/>
      <c r="H8823" s="34"/>
    </row>
    <row r="8824" spans="5:8" x14ac:dyDescent="0.2">
      <c r="E8824" s="93"/>
      <c r="F8824" s="34"/>
      <c r="G8824" s="34"/>
      <c r="H8824" s="34"/>
    </row>
    <row r="8825" spans="5:8" x14ac:dyDescent="0.2">
      <c r="E8825" s="93"/>
      <c r="F8825" s="34"/>
      <c r="G8825" s="34"/>
      <c r="H8825" s="34"/>
    </row>
    <row r="8826" spans="5:8" x14ac:dyDescent="0.2">
      <c r="E8826" s="93"/>
      <c r="F8826" s="34"/>
      <c r="G8826" s="34"/>
      <c r="H8826" s="34"/>
    </row>
    <row r="8827" spans="5:8" x14ac:dyDescent="0.2">
      <c r="E8827" s="93"/>
      <c r="F8827" s="34"/>
      <c r="G8827" s="34"/>
      <c r="H8827" s="34"/>
    </row>
    <row r="8828" spans="5:8" x14ac:dyDescent="0.2">
      <c r="E8828" s="93"/>
      <c r="F8828" s="34"/>
      <c r="G8828" s="34"/>
      <c r="H8828" s="34"/>
    </row>
    <row r="8829" spans="5:8" x14ac:dyDescent="0.2">
      <c r="E8829" s="93"/>
      <c r="F8829" s="34"/>
      <c r="G8829" s="34"/>
      <c r="H8829" s="34"/>
    </row>
    <row r="8830" spans="5:8" x14ac:dyDescent="0.2">
      <c r="E8830" s="93"/>
      <c r="F8830" s="34"/>
      <c r="G8830" s="34"/>
      <c r="H8830" s="34"/>
    </row>
    <row r="8831" spans="5:8" x14ac:dyDescent="0.2">
      <c r="E8831" s="93"/>
      <c r="F8831" s="34"/>
      <c r="G8831" s="34"/>
      <c r="H8831" s="34"/>
    </row>
    <row r="8832" spans="5:8" x14ac:dyDescent="0.2">
      <c r="E8832" s="93"/>
      <c r="F8832" s="34"/>
      <c r="G8832" s="34"/>
      <c r="H8832" s="34"/>
    </row>
    <row r="8833" spans="5:8" x14ac:dyDescent="0.2">
      <c r="E8833" s="93"/>
      <c r="F8833" s="34"/>
      <c r="G8833" s="34"/>
      <c r="H8833" s="34"/>
    </row>
    <row r="8834" spans="5:8" x14ac:dyDescent="0.2">
      <c r="E8834" s="93"/>
      <c r="F8834" s="34"/>
      <c r="G8834" s="34"/>
      <c r="H8834" s="34"/>
    </row>
    <row r="8835" spans="5:8" x14ac:dyDescent="0.2">
      <c r="E8835" s="93"/>
      <c r="F8835" s="34"/>
      <c r="G8835" s="34"/>
      <c r="H8835" s="34"/>
    </row>
    <row r="8836" spans="5:8" x14ac:dyDescent="0.2">
      <c r="E8836" s="93"/>
      <c r="F8836" s="34"/>
      <c r="G8836" s="34"/>
      <c r="H8836" s="34"/>
    </row>
    <row r="8837" spans="5:8" x14ac:dyDescent="0.2">
      <c r="E8837" s="93"/>
      <c r="F8837" s="34"/>
      <c r="G8837" s="34"/>
      <c r="H8837" s="34"/>
    </row>
    <row r="8838" spans="5:8" x14ac:dyDescent="0.2">
      <c r="E8838" s="93"/>
      <c r="F8838" s="34"/>
      <c r="G8838" s="34"/>
      <c r="H8838" s="34"/>
    </row>
    <row r="8839" spans="5:8" x14ac:dyDescent="0.2">
      <c r="E8839" s="93"/>
      <c r="F8839" s="34"/>
      <c r="G8839" s="34"/>
      <c r="H8839" s="34"/>
    </row>
    <row r="8840" spans="5:8" x14ac:dyDescent="0.2">
      <c r="E8840" s="93"/>
      <c r="F8840" s="34"/>
      <c r="G8840" s="34"/>
      <c r="H8840" s="34"/>
    </row>
    <row r="8841" spans="5:8" x14ac:dyDescent="0.2">
      <c r="E8841" s="93"/>
      <c r="F8841" s="34"/>
      <c r="G8841" s="34"/>
      <c r="H8841" s="34"/>
    </row>
    <row r="8842" spans="5:8" x14ac:dyDescent="0.2">
      <c r="E8842" s="93"/>
      <c r="F8842" s="34"/>
      <c r="G8842" s="34"/>
      <c r="H8842" s="34"/>
    </row>
    <row r="8843" spans="5:8" x14ac:dyDescent="0.2">
      <c r="E8843" s="93"/>
      <c r="F8843" s="34"/>
      <c r="G8843" s="34"/>
      <c r="H8843" s="34"/>
    </row>
    <row r="8844" spans="5:8" x14ac:dyDescent="0.2">
      <c r="E8844" s="93"/>
      <c r="F8844" s="34"/>
      <c r="G8844" s="34"/>
      <c r="H8844" s="34"/>
    </row>
    <row r="8845" spans="5:8" x14ac:dyDescent="0.2">
      <c r="E8845" s="93"/>
      <c r="F8845" s="34"/>
      <c r="G8845" s="34"/>
      <c r="H8845" s="34"/>
    </row>
    <row r="8846" spans="5:8" x14ac:dyDescent="0.2">
      <c r="E8846" s="93"/>
      <c r="F8846" s="34"/>
      <c r="G8846" s="34"/>
      <c r="H8846" s="34"/>
    </row>
    <row r="8847" spans="5:8" x14ac:dyDescent="0.2">
      <c r="E8847" s="93"/>
      <c r="F8847" s="34"/>
      <c r="G8847" s="34"/>
      <c r="H8847" s="34"/>
    </row>
    <row r="8848" spans="5:8" x14ac:dyDescent="0.2">
      <c r="E8848" s="93"/>
      <c r="F8848" s="34"/>
      <c r="G8848" s="34"/>
      <c r="H8848" s="34"/>
    </row>
    <row r="8849" spans="5:8" x14ac:dyDescent="0.2">
      <c r="E8849" s="93"/>
      <c r="F8849" s="34"/>
      <c r="G8849" s="34"/>
      <c r="H8849" s="34"/>
    </row>
    <row r="8850" spans="5:8" x14ac:dyDescent="0.2">
      <c r="E8850" s="93"/>
      <c r="F8850" s="34"/>
      <c r="G8850" s="34"/>
      <c r="H8850" s="34"/>
    </row>
    <row r="8851" spans="5:8" x14ac:dyDescent="0.2">
      <c r="E8851" s="93"/>
      <c r="F8851" s="34"/>
      <c r="G8851" s="34"/>
      <c r="H8851" s="34"/>
    </row>
    <row r="8852" spans="5:8" x14ac:dyDescent="0.2">
      <c r="E8852" s="93"/>
      <c r="F8852" s="34"/>
      <c r="G8852" s="34"/>
      <c r="H8852" s="34"/>
    </row>
    <row r="8853" spans="5:8" x14ac:dyDescent="0.2">
      <c r="E8853" s="93"/>
      <c r="F8853" s="34"/>
      <c r="G8853" s="34"/>
      <c r="H8853" s="34"/>
    </row>
    <row r="8854" spans="5:8" x14ac:dyDescent="0.2">
      <c r="E8854" s="93"/>
      <c r="F8854" s="34"/>
      <c r="G8854" s="34"/>
      <c r="H8854" s="34"/>
    </row>
    <row r="8855" spans="5:8" x14ac:dyDescent="0.2">
      <c r="E8855" s="93"/>
      <c r="F8855" s="34"/>
      <c r="G8855" s="34"/>
      <c r="H8855" s="34"/>
    </row>
    <row r="8856" spans="5:8" x14ac:dyDescent="0.2">
      <c r="E8856" s="93"/>
      <c r="F8856" s="34"/>
      <c r="G8856" s="34"/>
      <c r="H8856" s="34"/>
    </row>
    <row r="8857" spans="5:8" x14ac:dyDescent="0.2">
      <c r="E8857" s="93"/>
      <c r="F8857" s="34"/>
      <c r="G8857" s="34"/>
      <c r="H8857" s="34"/>
    </row>
    <row r="8858" spans="5:8" x14ac:dyDescent="0.2">
      <c r="E8858" s="93"/>
      <c r="F8858" s="34"/>
      <c r="G8858" s="34"/>
      <c r="H8858" s="34"/>
    </row>
    <row r="8859" spans="5:8" x14ac:dyDescent="0.2">
      <c r="E8859" s="93"/>
      <c r="F8859" s="34"/>
      <c r="G8859" s="34"/>
      <c r="H8859" s="34"/>
    </row>
    <row r="8860" spans="5:8" x14ac:dyDescent="0.2">
      <c r="E8860" s="93"/>
      <c r="F8860" s="34"/>
      <c r="G8860" s="34"/>
      <c r="H8860" s="34"/>
    </row>
    <row r="8861" spans="5:8" x14ac:dyDescent="0.2">
      <c r="E8861" s="93"/>
      <c r="F8861" s="34"/>
      <c r="G8861" s="34"/>
      <c r="H8861" s="34"/>
    </row>
    <row r="8862" spans="5:8" x14ac:dyDescent="0.2">
      <c r="E8862" s="93"/>
      <c r="F8862" s="34"/>
      <c r="G8862" s="34"/>
      <c r="H8862" s="34"/>
    </row>
    <row r="8863" spans="5:8" x14ac:dyDescent="0.2">
      <c r="E8863" s="93"/>
      <c r="F8863" s="34"/>
      <c r="G8863" s="34"/>
      <c r="H8863" s="34"/>
    </row>
    <row r="8864" spans="5:8" x14ac:dyDescent="0.2">
      <c r="E8864" s="93"/>
      <c r="F8864" s="34"/>
      <c r="G8864" s="34"/>
      <c r="H8864" s="34"/>
    </row>
    <row r="8865" spans="5:8" x14ac:dyDescent="0.2">
      <c r="E8865" s="93"/>
      <c r="F8865" s="34"/>
      <c r="G8865" s="34"/>
      <c r="H8865" s="34"/>
    </row>
    <row r="8866" spans="5:8" x14ac:dyDescent="0.2">
      <c r="E8866" s="93"/>
      <c r="F8866" s="34"/>
      <c r="G8866" s="34"/>
      <c r="H8866" s="34"/>
    </row>
    <row r="8867" spans="5:8" x14ac:dyDescent="0.2">
      <c r="E8867" s="93"/>
      <c r="F8867" s="34"/>
      <c r="G8867" s="34"/>
      <c r="H8867" s="34"/>
    </row>
    <row r="8868" spans="5:8" x14ac:dyDescent="0.2">
      <c r="E8868" s="93"/>
      <c r="F8868" s="34"/>
      <c r="G8868" s="34"/>
      <c r="H8868" s="34"/>
    </row>
    <row r="8869" spans="5:8" x14ac:dyDescent="0.2">
      <c r="E8869" s="93"/>
      <c r="F8869" s="34"/>
      <c r="G8869" s="34"/>
      <c r="H8869" s="34"/>
    </row>
    <row r="8870" spans="5:8" x14ac:dyDescent="0.2">
      <c r="E8870" s="93"/>
      <c r="F8870" s="34"/>
      <c r="G8870" s="34"/>
      <c r="H8870" s="34"/>
    </row>
    <row r="8871" spans="5:8" x14ac:dyDescent="0.2">
      <c r="E8871" s="93"/>
      <c r="F8871" s="34"/>
      <c r="G8871" s="34"/>
      <c r="H8871" s="34"/>
    </row>
    <row r="8872" spans="5:8" x14ac:dyDescent="0.2">
      <c r="E8872" s="93"/>
      <c r="F8872" s="34"/>
      <c r="G8872" s="34"/>
      <c r="H8872" s="34"/>
    </row>
    <row r="8873" spans="5:8" x14ac:dyDescent="0.2">
      <c r="E8873" s="93"/>
      <c r="F8873" s="34"/>
      <c r="G8873" s="34"/>
      <c r="H8873" s="34"/>
    </row>
    <row r="8874" spans="5:8" x14ac:dyDescent="0.2">
      <c r="E8874" s="93"/>
      <c r="F8874" s="34"/>
      <c r="G8874" s="34"/>
      <c r="H8874" s="34"/>
    </row>
    <row r="8875" spans="5:8" x14ac:dyDescent="0.2">
      <c r="E8875" s="93"/>
      <c r="F8875" s="34"/>
      <c r="G8875" s="34"/>
      <c r="H8875" s="34"/>
    </row>
    <row r="8876" spans="5:8" x14ac:dyDescent="0.2">
      <c r="E8876" s="93"/>
      <c r="F8876" s="34"/>
      <c r="G8876" s="34"/>
      <c r="H8876" s="34"/>
    </row>
    <row r="8877" spans="5:8" x14ac:dyDescent="0.2">
      <c r="E8877" s="93"/>
      <c r="F8877" s="34"/>
      <c r="G8877" s="34"/>
      <c r="H8877" s="34"/>
    </row>
    <row r="8878" spans="5:8" x14ac:dyDescent="0.2">
      <c r="E8878" s="93"/>
      <c r="F8878" s="34"/>
      <c r="G8878" s="34"/>
      <c r="H8878" s="34"/>
    </row>
    <row r="8879" spans="5:8" x14ac:dyDescent="0.2">
      <c r="E8879" s="93"/>
      <c r="F8879" s="34"/>
      <c r="G8879" s="34"/>
      <c r="H8879" s="34"/>
    </row>
    <row r="8880" spans="5:8" x14ac:dyDescent="0.2">
      <c r="E8880" s="93"/>
      <c r="F8880" s="34"/>
      <c r="G8880" s="34"/>
      <c r="H8880" s="34"/>
    </row>
    <row r="8881" spans="5:8" x14ac:dyDescent="0.2">
      <c r="E8881" s="93"/>
      <c r="F8881" s="34"/>
      <c r="G8881" s="34"/>
      <c r="H8881" s="34"/>
    </row>
    <row r="8882" spans="5:8" x14ac:dyDescent="0.2">
      <c r="E8882" s="93"/>
      <c r="F8882" s="34"/>
      <c r="G8882" s="34"/>
      <c r="H8882" s="34"/>
    </row>
    <row r="8883" spans="5:8" x14ac:dyDescent="0.2">
      <c r="E8883" s="93"/>
      <c r="F8883" s="34"/>
      <c r="G8883" s="34"/>
      <c r="H8883" s="34"/>
    </row>
    <row r="8884" spans="5:8" x14ac:dyDescent="0.2">
      <c r="E8884" s="93"/>
      <c r="F8884" s="34"/>
      <c r="G8884" s="34"/>
      <c r="H8884" s="34"/>
    </row>
    <row r="8885" spans="5:8" x14ac:dyDescent="0.2">
      <c r="E8885" s="93"/>
      <c r="F8885" s="34"/>
      <c r="G8885" s="34"/>
      <c r="H8885" s="34"/>
    </row>
    <row r="8886" spans="5:8" x14ac:dyDescent="0.2">
      <c r="E8886" s="93"/>
      <c r="F8886" s="34"/>
      <c r="G8886" s="34"/>
      <c r="H8886" s="34"/>
    </row>
    <row r="8887" spans="5:8" x14ac:dyDescent="0.2">
      <c r="E8887" s="93"/>
      <c r="F8887" s="34"/>
      <c r="G8887" s="34"/>
      <c r="H8887" s="34"/>
    </row>
    <row r="8888" spans="5:8" x14ac:dyDescent="0.2">
      <c r="E8888" s="93"/>
      <c r="F8888" s="34"/>
      <c r="G8888" s="34"/>
      <c r="H8888" s="34"/>
    </row>
    <row r="8889" spans="5:8" x14ac:dyDescent="0.2">
      <c r="E8889" s="93"/>
      <c r="F8889" s="34"/>
      <c r="G8889" s="34"/>
      <c r="H8889" s="34"/>
    </row>
    <row r="8890" spans="5:8" x14ac:dyDescent="0.2">
      <c r="E8890" s="93"/>
      <c r="F8890" s="34"/>
      <c r="G8890" s="34"/>
      <c r="H8890" s="34"/>
    </row>
    <row r="8891" spans="5:8" x14ac:dyDescent="0.2">
      <c r="E8891" s="93"/>
      <c r="F8891" s="34"/>
      <c r="G8891" s="34"/>
      <c r="H8891" s="34"/>
    </row>
    <row r="8892" spans="5:8" x14ac:dyDescent="0.2">
      <c r="E8892" s="93"/>
      <c r="F8892" s="34"/>
      <c r="G8892" s="34"/>
      <c r="H8892" s="34"/>
    </row>
    <row r="8893" spans="5:8" x14ac:dyDescent="0.2">
      <c r="E8893" s="93"/>
      <c r="F8893" s="34"/>
      <c r="G8893" s="34"/>
      <c r="H8893" s="34"/>
    </row>
    <row r="8894" spans="5:8" x14ac:dyDescent="0.2">
      <c r="E8894" s="93"/>
      <c r="F8894" s="34"/>
      <c r="G8894" s="34"/>
      <c r="H8894" s="34"/>
    </row>
    <row r="8895" spans="5:8" x14ac:dyDescent="0.2">
      <c r="E8895" s="93"/>
      <c r="F8895" s="34"/>
      <c r="G8895" s="34"/>
      <c r="H8895" s="34"/>
    </row>
    <row r="8896" spans="5:8" x14ac:dyDescent="0.2">
      <c r="E8896" s="93"/>
      <c r="F8896" s="34"/>
      <c r="G8896" s="34"/>
      <c r="H8896" s="34"/>
    </row>
    <row r="8897" spans="5:8" x14ac:dyDescent="0.2">
      <c r="E8897" s="93"/>
      <c r="F8897" s="34"/>
      <c r="G8897" s="34"/>
      <c r="H8897" s="34"/>
    </row>
    <row r="8898" spans="5:8" x14ac:dyDescent="0.2">
      <c r="E8898" s="93"/>
      <c r="F8898" s="34"/>
      <c r="G8898" s="34"/>
      <c r="H8898" s="34"/>
    </row>
    <row r="8899" spans="5:8" x14ac:dyDescent="0.2">
      <c r="E8899" s="93"/>
      <c r="F8899" s="34"/>
      <c r="G8899" s="34"/>
      <c r="H8899" s="34"/>
    </row>
    <row r="8900" spans="5:8" x14ac:dyDescent="0.2">
      <c r="E8900" s="93"/>
      <c r="F8900" s="34"/>
      <c r="G8900" s="34"/>
      <c r="H8900" s="34"/>
    </row>
    <row r="8901" spans="5:8" x14ac:dyDescent="0.2">
      <c r="E8901" s="93"/>
      <c r="F8901" s="34"/>
      <c r="G8901" s="34"/>
      <c r="H8901" s="34"/>
    </row>
    <row r="8902" spans="5:8" x14ac:dyDescent="0.2">
      <c r="E8902" s="93"/>
      <c r="F8902" s="34"/>
      <c r="G8902" s="34"/>
      <c r="H8902" s="34"/>
    </row>
    <row r="8903" spans="5:8" x14ac:dyDescent="0.2">
      <c r="E8903" s="93"/>
      <c r="F8903" s="34"/>
      <c r="G8903" s="34"/>
      <c r="H8903" s="34"/>
    </row>
    <row r="8904" spans="5:8" x14ac:dyDescent="0.2">
      <c r="E8904" s="93"/>
      <c r="F8904" s="34"/>
      <c r="G8904" s="34"/>
      <c r="H8904" s="34"/>
    </row>
    <row r="8905" spans="5:8" x14ac:dyDescent="0.2">
      <c r="E8905" s="93"/>
      <c r="F8905" s="34"/>
      <c r="G8905" s="34"/>
      <c r="H8905" s="34"/>
    </row>
    <row r="8906" spans="5:8" x14ac:dyDescent="0.2">
      <c r="E8906" s="93"/>
      <c r="F8906" s="34"/>
      <c r="G8906" s="34"/>
      <c r="H8906" s="34"/>
    </row>
    <row r="8907" spans="5:8" x14ac:dyDescent="0.2">
      <c r="E8907" s="93"/>
      <c r="F8907" s="34"/>
      <c r="G8907" s="34"/>
      <c r="H8907" s="34"/>
    </row>
    <row r="8908" spans="5:8" x14ac:dyDescent="0.2">
      <c r="E8908" s="93"/>
      <c r="F8908" s="34"/>
      <c r="G8908" s="34"/>
      <c r="H8908" s="34"/>
    </row>
    <row r="8909" spans="5:8" x14ac:dyDescent="0.2">
      <c r="E8909" s="93"/>
      <c r="F8909" s="34"/>
      <c r="G8909" s="34"/>
      <c r="H8909" s="34"/>
    </row>
    <row r="8910" spans="5:8" x14ac:dyDescent="0.2">
      <c r="E8910" s="93"/>
      <c r="F8910" s="34"/>
      <c r="G8910" s="34"/>
      <c r="H8910" s="34"/>
    </row>
    <row r="8911" spans="5:8" x14ac:dyDescent="0.2">
      <c r="E8911" s="93"/>
      <c r="F8911" s="34"/>
      <c r="G8911" s="34"/>
      <c r="H8911" s="34"/>
    </row>
    <row r="8912" spans="5:8" x14ac:dyDescent="0.2">
      <c r="E8912" s="93"/>
      <c r="F8912" s="34"/>
      <c r="G8912" s="34"/>
      <c r="H8912" s="34"/>
    </row>
    <row r="8913" spans="5:8" x14ac:dyDescent="0.2">
      <c r="E8913" s="93"/>
      <c r="F8913" s="34"/>
      <c r="G8913" s="34"/>
      <c r="H8913" s="34"/>
    </row>
    <row r="8914" spans="5:8" x14ac:dyDescent="0.2">
      <c r="E8914" s="93"/>
      <c r="F8914" s="34"/>
      <c r="G8914" s="34"/>
      <c r="H8914" s="34"/>
    </row>
    <row r="8915" spans="5:8" x14ac:dyDescent="0.2">
      <c r="E8915" s="93"/>
      <c r="F8915" s="34"/>
      <c r="G8915" s="34"/>
      <c r="H8915" s="34"/>
    </row>
    <row r="8916" spans="5:8" x14ac:dyDescent="0.2">
      <c r="E8916" s="93"/>
      <c r="F8916" s="34"/>
      <c r="G8916" s="34"/>
      <c r="H8916" s="34"/>
    </row>
    <row r="8917" spans="5:8" x14ac:dyDescent="0.2">
      <c r="E8917" s="93"/>
      <c r="F8917" s="34"/>
      <c r="G8917" s="34"/>
      <c r="H8917" s="34"/>
    </row>
    <row r="8918" spans="5:8" x14ac:dyDescent="0.2">
      <c r="E8918" s="93"/>
      <c r="F8918" s="34"/>
      <c r="G8918" s="34"/>
      <c r="H8918" s="34"/>
    </row>
    <row r="8919" spans="5:8" x14ac:dyDescent="0.2">
      <c r="E8919" s="93"/>
      <c r="F8919" s="34"/>
      <c r="G8919" s="34"/>
      <c r="H8919" s="34"/>
    </row>
    <row r="8920" spans="5:8" x14ac:dyDescent="0.2">
      <c r="E8920" s="93"/>
      <c r="F8920" s="34"/>
      <c r="G8920" s="34"/>
      <c r="H8920" s="34"/>
    </row>
    <row r="8921" spans="5:8" x14ac:dyDescent="0.2">
      <c r="E8921" s="93"/>
      <c r="F8921" s="34"/>
      <c r="G8921" s="34"/>
      <c r="H8921" s="34"/>
    </row>
    <row r="8922" spans="5:8" x14ac:dyDescent="0.2">
      <c r="E8922" s="93"/>
      <c r="F8922" s="34"/>
      <c r="G8922" s="34"/>
      <c r="H8922" s="34"/>
    </row>
    <row r="8923" spans="5:8" x14ac:dyDescent="0.2">
      <c r="E8923" s="93"/>
      <c r="F8923" s="34"/>
      <c r="G8923" s="34"/>
      <c r="H8923" s="34"/>
    </row>
    <row r="8924" spans="5:8" x14ac:dyDescent="0.2">
      <c r="E8924" s="93"/>
      <c r="F8924" s="34"/>
      <c r="G8924" s="34"/>
      <c r="H8924" s="34"/>
    </row>
    <row r="8925" spans="5:8" x14ac:dyDescent="0.2">
      <c r="E8925" s="93"/>
      <c r="F8925" s="34"/>
      <c r="G8925" s="34"/>
      <c r="H8925" s="34"/>
    </row>
    <row r="8926" spans="5:8" x14ac:dyDescent="0.2">
      <c r="E8926" s="93"/>
      <c r="F8926" s="34"/>
      <c r="G8926" s="34"/>
      <c r="H8926" s="34"/>
    </row>
    <row r="8927" spans="5:8" x14ac:dyDescent="0.2">
      <c r="E8927" s="93"/>
      <c r="F8927" s="34"/>
      <c r="G8927" s="34"/>
      <c r="H8927" s="34"/>
    </row>
    <row r="8928" spans="5:8" x14ac:dyDescent="0.2">
      <c r="E8928" s="93"/>
      <c r="F8928" s="34"/>
      <c r="G8928" s="34"/>
      <c r="H8928" s="34"/>
    </row>
    <row r="8929" spans="5:8" x14ac:dyDescent="0.2">
      <c r="E8929" s="93"/>
      <c r="F8929" s="34"/>
      <c r="G8929" s="34"/>
      <c r="H8929" s="34"/>
    </row>
    <row r="8930" spans="5:8" x14ac:dyDescent="0.2">
      <c r="E8930" s="93"/>
      <c r="F8930" s="34"/>
      <c r="G8930" s="34"/>
      <c r="H8930" s="34"/>
    </row>
    <row r="8931" spans="5:8" x14ac:dyDescent="0.2">
      <c r="E8931" s="93"/>
      <c r="F8931" s="34"/>
      <c r="G8931" s="34"/>
      <c r="H8931" s="34"/>
    </row>
    <row r="8932" spans="5:8" x14ac:dyDescent="0.2">
      <c r="E8932" s="93"/>
      <c r="F8932" s="34"/>
      <c r="G8932" s="34"/>
      <c r="H8932" s="34"/>
    </row>
    <row r="8933" spans="5:8" x14ac:dyDescent="0.2">
      <c r="E8933" s="93"/>
      <c r="F8933" s="34"/>
      <c r="G8933" s="34"/>
      <c r="H8933" s="34"/>
    </row>
    <row r="8934" spans="5:8" x14ac:dyDescent="0.2">
      <c r="E8934" s="93"/>
      <c r="F8934" s="34"/>
      <c r="G8934" s="34"/>
      <c r="H8934" s="34"/>
    </row>
    <row r="8935" spans="5:8" x14ac:dyDescent="0.2">
      <c r="E8935" s="93"/>
      <c r="F8935" s="34"/>
      <c r="G8935" s="34"/>
      <c r="H8935" s="34"/>
    </row>
    <row r="8936" spans="5:8" x14ac:dyDescent="0.2">
      <c r="E8936" s="93"/>
      <c r="F8936" s="34"/>
      <c r="G8936" s="34"/>
      <c r="H8936" s="34"/>
    </row>
    <row r="8937" spans="5:8" x14ac:dyDescent="0.2">
      <c r="E8937" s="93"/>
      <c r="F8937" s="34"/>
      <c r="G8937" s="34"/>
      <c r="H8937" s="34"/>
    </row>
    <row r="8938" spans="5:8" x14ac:dyDescent="0.2">
      <c r="E8938" s="93"/>
      <c r="F8938" s="34"/>
      <c r="G8938" s="34"/>
      <c r="H8938" s="34"/>
    </row>
    <row r="8939" spans="5:8" x14ac:dyDescent="0.2">
      <c r="E8939" s="93"/>
      <c r="F8939" s="34"/>
      <c r="G8939" s="34"/>
      <c r="H8939" s="34"/>
    </row>
    <row r="8940" spans="5:8" x14ac:dyDescent="0.2">
      <c r="E8940" s="93"/>
      <c r="F8940" s="34"/>
      <c r="G8940" s="34"/>
      <c r="H8940" s="34"/>
    </row>
    <row r="8941" spans="5:8" x14ac:dyDescent="0.2">
      <c r="E8941" s="93"/>
      <c r="F8941" s="34"/>
      <c r="G8941" s="34"/>
      <c r="H8941" s="34"/>
    </row>
    <row r="8942" spans="5:8" x14ac:dyDescent="0.2">
      <c r="E8942" s="93"/>
      <c r="F8942" s="34"/>
      <c r="G8942" s="34"/>
      <c r="H8942" s="34"/>
    </row>
    <row r="8943" spans="5:8" x14ac:dyDescent="0.2">
      <c r="E8943" s="93"/>
      <c r="F8943" s="34"/>
      <c r="G8943" s="34"/>
      <c r="H8943" s="34"/>
    </row>
    <row r="8944" spans="5:8" x14ac:dyDescent="0.2">
      <c r="E8944" s="93"/>
      <c r="F8944" s="34"/>
      <c r="G8944" s="34"/>
      <c r="H8944" s="34"/>
    </row>
    <row r="8945" spans="5:8" x14ac:dyDescent="0.2">
      <c r="E8945" s="93"/>
      <c r="F8945" s="34"/>
      <c r="G8945" s="34"/>
      <c r="H8945" s="34"/>
    </row>
    <row r="8946" spans="5:8" x14ac:dyDescent="0.2">
      <c r="E8946" s="93"/>
      <c r="F8946" s="34"/>
      <c r="G8946" s="34"/>
      <c r="H8946" s="34"/>
    </row>
    <row r="8947" spans="5:8" x14ac:dyDescent="0.2">
      <c r="E8947" s="93"/>
      <c r="F8947" s="34"/>
      <c r="G8947" s="34"/>
      <c r="H8947" s="34"/>
    </row>
    <row r="8948" spans="5:8" x14ac:dyDescent="0.2">
      <c r="E8948" s="93"/>
      <c r="F8948" s="34"/>
      <c r="G8948" s="34"/>
      <c r="H8948" s="34"/>
    </row>
    <row r="8949" spans="5:8" x14ac:dyDescent="0.2">
      <c r="E8949" s="93"/>
      <c r="F8949" s="34"/>
      <c r="G8949" s="34"/>
      <c r="H8949" s="34"/>
    </row>
    <row r="8950" spans="5:8" x14ac:dyDescent="0.2">
      <c r="E8950" s="93"/>
      <c r="F8950" s="34"/>
      <c r="G8950" s="34"/>
      <c r="H8950" s="34"/>
    </row>
    <row r="8951" spans="5:8" x14ac:dyDescent="0.2">
      <c r="E8951" s="93"/>
      <c r="F8951" s="34"/>
      <c r="G8951" s="34"/>
      <c r="H8951" s="34"/>
    </row>
    <row r="8952" spans="5:8" x14ac:dyDescent="0.2">
      <c r="E8952" s="93"/>
      <c r="F8952" s="34"/>
      <c r="G8952" s="34"/>
      <c r="H8952" s="34"/>
    </row>
    <row r="8953" spans="5:8" x14ac:dyDescent="0.2">
      <c r="E8953" s="93"/>
      <c r="F8953" s="34"/>
      <c r="G8953" s="34"/>
      <c r="H8953" s="34"/>
    </row>
    <row r="8954" spans="5:8" x14ac:dyDescent="0.2">
      <c r="E8954" s="93"/>
      <c r="F8954" s="34"/>
      <c r="G8954" s="34"/>
      <c r="H8954" s="34"/>
    </row>
    <row r="8955" spans="5:8" x14ac:dyDescent="0.2">
      <c r="E8955" s="93"/>
      <c r="F8955" s="34"/>
      <c r="G8955" s="34"/>
      <c r="H8955" s="34"/>
    </row>
    <row r="8956" spans="5:8" x14ac:dyDescent="0.2">
      <c r="E8956" s="93"/>
      <c r="F8956" s="34"/>
      <c r="G8956" s="34"/>
      <c r="H8956" s="34"/>
    </row>
    <row r="8957" spans="5:8" x14ac:dyDescent="0.2">
      <c r="E8957" s="93"/>
      <c r="F8957" s="34"/>
      <c r="G8957" s="34"/>
      <c r="H8957" s="34"/>
    </row>
    <row r="8958" spans="5:8" x14ac:dyDescent="0.2">
      <c r="E8958" s="93"/>
      <c r="F8958" s="34"/>
      <c r="G8958" s="34"/>
      <c r="H8958" s="34"/>
    </row>
    <row r="8959" spans="5:8" x14ac:dyDescent="0.2">
      <c r="E8959" s="93"/>
      <c r="F8959" s="34"/>
      <c r="G8959" s="34"/>
      <c r="H8959" s="34"/>
    </row>
    <row r="8960" spans="5:8" x14ac:dyDescent="0.2">
      <c r="E8960" s="93"/>
      <c r="F8960" s="34"/>
      <c r="G8960" s="34"/>
      <c r="H8960" s="34"/>
    </row>
    <row r="8961" spans="5:8" x14ac:dyDescent="0.2">
      <c r="E8961" s="93"/>
      <c r="F8961" s="34"/>
      <c r="G8961" s="34"/>
      <c r="H8961" s="34"/>
    </row>
    <row r="8962" spans="5:8" x14ac:dyDescent="0.2">
      <c r="E8962" s="93"/>
      <c r="F8962" s="34"/>
      <c r="G8962" s="34"/>
      <c r="H8962" s="34"/>
    </row>
    <row r="8963" spans="5:8" x14ac:dyDescent="0.2">
      <c r="E8963" s="93"/>
      <c r="F8963" s="34"/>
      <c r="G8963" s="34"/>
      <c r="H8963" s="34"/>
    </row>
    <row r="8964" spans="5:8" x14ac:dyDescent="0.2">
      <c r="E8964" s="93"/>
      <c r="F8964" s="34"/>
      <c r="G8964" s="34"/>
      <c r="H8964" s="34"/>
    </row>
    <row r="8965" spans="5:8" x14ac:dyDescent="0.2">
      <c r="E8965" s="93"/>
      <c r="F8965" s="34"/>
      <c r="G8965" s="34"/>
      <c r="H8965" s="34"/>
    </row>
    <row r="8966" spans="5:8" x14ac:dyDescent="0.2">
      <c r="E8966" s="93"/>
      <c r="F8966" s="34"/>
      <c r="G8966" s="34"/>
      <c r="H8966" s="34"/>
    </row>
    <row r="8967" spans="5:8" x14ac:dyDescent="0.2">
      <c r="E8967" s="93"/>
      <c r="F8967" s="34"/>
      <c r="G8967" s="34"/>
      <c r="H8967" s="34"/>
    </row>
    <row r="8968" spans="5:8" x14ac:dyDescent="0.2">
      <c r="E8968" s="93"/>
      <c r="F8968" s="34"/>
      <c r="G8968" s="34"/>
      <c r="H8968" s="34"/>
    </row>
    <row r="8969" spans="5:8" x14ac:dyDescent="0.2">
      <c r="E8969" s="93"/>
      <c r="F8969" s="34"/>
      <c r="G8969" s="34"/>
      <c r="H8969" s="34"/>
    </row>
    <row r="8970" spans="5:8" x14ac:dyDescent="0.2">
      <c r="E8970" s="93"/>
      <c r="F8970" s="34"/>
      <c r="G8970" s="34"/>
      <c r="H8970" s="34"/>
    </row>
    <row r="8971" spans="5:8" x14ac:dyDescent="0.2">
      <c r="E8971" s="93"/>
      <c r="F8971" s="34"/>
      <c r="G8971" s="34"/>
      <c r="H8971" s="34"/>
    </row>
    <row r="8972" spans="5:8" x14ac:dyDescent="0.2">
      <c r="E8972" s="93"/>
      <c r="F8972" s="34"/>
      <c r="G8972" s="34"/>
      <c r="H8972" s="34"/>
    </row>
    <row r="8973" spans="5:8" x14ac:dyDescent="0.2">
      <c r="E8973" s="93"/>
      <c r="F8973" s="34"/>
      <c r="G8973" s="34"/>
      <c r="H8973" s="34"/>
    </row>
    <row r="8974" spans="5:8" x14ac:dyDescent="0.2">
      <c r="E8974" s="93"/>
      <c r="F8974" s="34"/>
      <c r="G8974" s="34"/>
      <c r="H8974" s="34"/>
    </row>
    <row r="8975" spans="5:8" x14ac:dyDescent="0.2">
      <c r="E8975" s="93"/>
      <c r="F8975" s="34"/>
      <c r="G8975" s="34"/>
      <c r="H8975" s="34"/>
    </row>
    <row r="8976" spans="5:8" x14ac:dyDescent="0.2">
      <c r="E8976" s="93"/>
      <c r="F8976" s="34"/>
      <c r="G8976" s="34"/>
      <c r="H8976" s="34"/>
    </row>
    <row r="8977" spans="5:8" x14ac:dyDescent="0.2">
      <c r="E8977" s="93"/>
      <c r="F8977" s="34"/>
      <c r="G8977" s="34"/>
      <c r="H8977" s="34"/>
    </row>
    <row r="8978" spans="5:8" x14ac:dyDescent="0.2">
      <c r="E8978" s="93"/>
      <c r="F8978" s="34"/>
      <c r="G8978" s="34"/>
      <c r="H8978" s="34"/>
    </row>
    <row r="8979" spans="5:8" x14ac:dyDescent="0.2">
      <c r="E8979" s="93"/>
      <c r="F8979" s="34"/>
      <c r="G8979" s="34"/>
      <c r="H8979" s="34"/>
    </row>
    <row r="8980" spans="5:8" x14ac:dyDescent="0.2">
      <c r="E8980" s="93"/>
      <c r="F8980" s="34"/>
      <c r="G8980" s="34"/>
      <c r="H8980" s="34"/>
    </row>
    <row r="8981" spans="5:8" x14ac:dyDescent="0.2">
      <c r="E8981" s="93"/>
      <c r="F8981" s="34"/>
      <c r="G8981" s="34"/>
      <c r="H8981" s="34"/>
    </row>
    <row r="8982" spans="5:8" x14ac:dyDescent="0.2">
      <c r="E8982" s="93"/>
      <c r="F8982" s="34"/>
      <c r="G8982" s="34"/>
      <c r="H8982" s="34"/>
    </row>
    <row r="8983" spans="5:8" x14ac:dyDescent="0.2">
      <c r="E8983" s="93"/>
      <c r="F8983" s="34"/>
      <c r="G8983" s="34"/>
      <c r="H8983" s="34"/>
    </row>
    <row r="8984" spans="5:8" x14ac:dyDescent="0.2">
      <c r="E8984" s="93"/>
      <c r="F8984" s="34"/>
      <c r="G8984" s="34"/>
      <c r="H8984" s="34"/>
    </row>
    <row r="8985" spans="5:8" x14ac:dyDescent="0.2">
      <c r="E8985" s="93"/>
      <c r="F8985" s="34"/>
      <c r="G8985" s="34"/>
      <c r="H8985" s="34"/>
    </row>
    <row r="8986" spans="5:8" x14ac:dyDescent="0.2">
      <c r="E8986" s="93"/>
      <c r="F8986" s="34"/>
      <c r="G8986" s="34"/>
      <c r="H8986" s="34"/>
    </row>
    <row r="8987" spans="5:8" x14ac:dyDescent="0.2">
      <c r="E8987" s="93"/>
      <c r="F8987" s="34"/>
      <c r="G8987" s="34"/>
      <c r="H8987" s="34"/>
    </row>
    <row r="8988" spans="5:8" x14ac:dyDescent="0.2">
      <c r="E8988" s="93"/>
      <c r="F8988" s="34"/>
      <c r="G8988" s="34"/>
      <c r="H8988" s="34"/>
    </row>
    <row r="8989" spans="5:8" x14ac:dyDescent="0.2">
      <c r="E8989" s="93"/>
      <c r="F8989" s="34"/>
      <c r="G8989" s="34"/>
      <c r="H8989" s="34"/>
    </row>
    <row r="8990" spans="5:8" x14ac:dyDescent="0.2">
      <c r="E8990" s="93"/>
      <c r="F8990" s="34"/>
      <c r="G8990" s="34"/>
      <c r="H8990" s="34"/>
    </row>
    <row r="8991" spans="5:8" x14ac:dyDescent="0.2">
      <c r="E8991" s="93"/>
      <c r="F8991" s="34"/>
      <c r="G8991" s="34"/>
      <c r="H8991" s="34"/>
    </row>
    <row r="8992" spans="5:8" x14ac:dyDescent="0.2">
      <c r="E8992" s="93"/>
      <c r="F8992" s="34"/>
      <c r="G8992" s="34"/>
      <c r="H8992" s="34"/>
    </row>
    <row r="8993" spans="5:8" x14ac:dyDescent="0.2">
      <c r="E8993" s="93"/>
      <c r="F8993" s="34"/>
      <c r="G8993" s="34"/>
      <c r="H8993" s="34"/>
    </row>
    <row r="8994" spans="5:8" x14ac:dyDescent="0.2">
      <c r="E8994" s="93"/>
      <c r="F8994" s="34"/>
      <c r="G8994" s="34"/>
      <c r="H8994" s="34"/>
    </row>
    <row r="8995" spans="5:8" x14ac:dyDescent="0.2">
      <c r="E8995" s="93"/>
      <c r="F8995" s="34"/>
      <c r="G8995" s="34"/>
      <c r="H8995" s="34"/>
    </row>
    <row r="8996" spans="5:8" x14ac:dyDescent="0.2">
      <c r="E8996" s="93"/>
      <c r="F8996" s="34"/>
      <c r="G8996" s="34"/>
      <c r="H8996" s="34"/>
    </row>
    <row r="8997" spans="5:8" x14ac:dyDescent="0.2">
      <c r="E8997" s="93"/>
      <c r="F8997" s="34"/>
      <c r="G8997" s="34"/>
      <c r="H8997" s="34"/>
    </row>
    <row r="8998" spans="5:8" x14ac:dyDescent="0.2">
      <c r="E8998" s="93"/>
      <c r="F8998" s="34"/>
      <c r="G8998" s="34"/>
      <c r="H8998" s="34"/>
    </row>
    <row r="8999" spans="5:8" x14ac:dyDescent="0.2">
      <c r="E8999" s="93"/>
      <c r="F8999" s="34"/>
      <c r="G8999" s="34"/>
      <c r="H8999" s="34"/>
    </row>
    <row r="9000" spans="5:8" x14ac:dyDescent="0.2">
      <c r="E9000" s="93"/>
      <c r="F9000" s="34"/>
      <c r="G9000" s="34"/>
      <c r="H9000" s="34"/>
    </row>
    <row r="9001" spans="5:8" x14ac:dyDescent="0.2">
      <c r="E9001" s="93"/>
      <c r="F9001" s="34"/>
      <c r="G9001" s="34"/>
      <c r="H9001" s="34"/>
    </row>
    <row r="9002" spans="5:8" x14ac:dyDescent="0.2">
      <c r="E9002" s="93"/>
      <c r="F9002" s="34"/>
      <c r="G9002" s="34"/>
      <c r="H9002" s="34"/>
    </row>
    <row r="9003" spans="5:8" x14ac:dyDescent="0.2">
      <c r="E9003" s="93"/>
      <c r="F9003" s="34"/>
      <c r="G9003" s="34"/>
      <c r="H9003" s="34"/>
    </row>
    <row r="9004" spans="5:8" x14ac:dyDescent="0.2">
      <c r="E9004" s="93"/>
      <c r="F9004" s="34"/>
      <c r="G9004" s="34"/>
      <c r="H9004" s="34"/>
    </row>
    <row r="9005" spans="5:8" x14ac:dyDescent="0.2">
      <c r="E9005" s="93"/>
      <c r="F9005" s="34"/>
      <c r="G9005" s="34"/>
      <c r="H9005" s="34"/>
    </row>
    <row r="9006" spans="5:8" x14ac:dyDescent="0.2">
      <c r="E9006" s="93"/>
      <c r="F9006" s="34"/>
      <c r="G9006" s="34"/>
      <c r="H9006" s="34"/>
    </row>
    <row r="9007" spans="5:8" x14ac:dyDescent="0.2">
      <c r="E9007" s="93"/>
      <c r="F9007" s="34"/>
      <c r="G9007" s="34"/>
      <c r="H9007" s="34"/>
    </row>
    <row r="9008" spans="5:8" x14ac:dyDescent="0.2">
      <c r="E9008" s="93"/>
      <c r="F9008" s="34"/>
      <c r="G9008" s="34"/>
      <c r="H9008" s="34"/>
    </row>
    <row r="9009" spans="5:8" x14ac:dyDescent="0.2">
      <c r="E9009" s="93"/>
      <c r="F9009" s="34"/>
      <c r="G9009" s="34"/>
      <c r="H9009" s="34"/>
    </row>
    <row r="9010" spans="5:8" x14ac:dyDescent="0.2">
      <c r="E9010" s="93"/>
      <c r="F9010" s="34"/>
      <c r="G9010" s="34"/>
      <c r="H9010" s="34"/>
    </row>
    <row r="9011" spans="5:8" x14ac:dyDescent="0.2">
      <c r="E9011" s="93"/>
      <c r="F9011" s="34"/>
      <c r="G9011" s="34"/>
      <c r="H9011" s="34"/>
    </row>
    <row r="9012" spans="5:8" x14ac:dyDescent="0.2">
      <c r="E9012" s="93"/>
      <c r="F9012" s="34"/>
      <c r="G9012" s="34"/>
      <c r="H9012" s="34"/>
    </row>
    <row r="9013" spans="5:8" x14ac:dyDescent="0.2">
      <c r="E9013" s="93"/>
      <c r="F9013" s="34"/>
      <c r="G9013" s="34"/>
      <c r="H9013" s="34"/>
    </row>
    <row r="9014" spans="5:8" x14ac:dyDescent="0.2">
      <c r="E9014" s="93"/>
      <c r="F9014" s="34"/>
      <c r="G9014" s="34"/>
      <c r="H9014" s="34"/>
    </row>
    <row r="9015" spans="5:8" x14ac:dyDescent="0.2">
      <c r="E9015" s="93"/>
      <c r="F9015" s="34"/>
      <c r="G9015" s="34"/>
      <c r="H9015" s="34"/>
    </row>
    <row r="9016" spans="5:8" x14ac:dyDescent="0.2">
      <c r="E9016" s="93"/>
      <c r="F9016" s="34"/>
      <c r="G9016" s="34"/>
      <c r="H9016" s="34"/>
    </row>
    <row r="9017" spans="5:8" x14ac:dyDescent="0.2">
      <c r="E9017" s="93"/>
      <c r="F9017" s="34"/>
      <c r="G9017" s="34"/>
      <c r="H9017" s="34"/>
    </row>
    <row r="9018" spans="5:8" x14ac:dyDescent="0.2">
      <c r="E9018" s="93"/>
      <c r="F9018" s="34"/>
      <c r="G9018" s="34"/>
      <c r="H9018" s="34"/>
    </row>
    <row r="9019" spans="5:8" x14ac:dyDescent="0.2">
      <c r="E9019" s="93"/>
      <c r="F9019" s="34"/>
      <c r="G9019" s="34"/>
      <c r="H9019" s="34"/>
    </row>
    <row r="9020" spans="5:8" x14ac:dyDescent="0.2">
      <c r="E9020" s="93"/>
      <c r="F9020" s="34"/>
      <c r="G9020" s="34"/>
      <c r="H9020" s="34"/>
    </row>
    <row r="9021" spans="5:8" x14ac:dyDescent="0.2">
      <c r="E9021" s="93"/>
      <c r="F9021" s="34"/>
      <c r="G9021" s="34"/>
      <c r="H9021" s="34"/>
    </row>
    <row r="9022" spans="5:8" x14ac:dyDescent="0.2">
      <c r="E9022" s="93"/>
      <c r="F9022" s="34"/>
      <c r="G9022" s="34"/>
      <c r="H9022" s="34"/>
    </row>
    <row r="9023" spans="5:8" x14ac:dyDescent="0.2">
      <c r="E9023" s="93"/>
      <c r="F9023" s="34"/>
      <c r="G9023" s="34"/>
      <c r="H9023" s="34"/>
    </row>
    <row r="9024" spans="5:8" x14ac:dyDescent="0.2">
      <c r="E9024" s="93"/>
      <c r="F9024" s="34"/>
      <c r="G9024" s="34"/>
      <c r="H9024" s="34"/>
    </row>
    <row r="9025" spans="5:8" x14ac:dyDescent="0.2">
      <c r="E9025" s="93"/>
      <c r="F9025" s="34"/>
      <c r="G9025" s="34"/>
      <c r="H9025" s="34"/>
    </row>
    <row r="9026" spans="5:8" x14ac:dyDescent="0.2">
      <c r="E9026" s="93"/>
      <c r="F9026" s="34"/>
      <c r="G9026" s="34"/>
      <c r="H9026" s="34"/>
    </row>
    <row r="9027" spans="5:8" x14ac:dyDescent="0.2">
      <c r="E9027" s="93"/>
      <c r="F9027" s="34"/>
      <c r="G9027" s="34"/>
      <c r="H9027" s="34"/>
    </row>
    <row r="9028" spans="5:8" x14ac:dyDescent="0.2">
      <c r="E9028" s="93"/>
      <c r="F9028" s="34"/>
      <c r="G9028" s="34"/>
      <c r="H9028" s="34"/>
    </row>
    <row r="9029" spans="5:8" x14ac:dyDescent="0.2">
      <c r="E9029" s="93"/>
      <c r="F9029" s="34"/>
      <c r="G9029" s="34"/>
      <c r="H9029" s="34"/>
    </row>
    <row r="9030" spans="5:8" x14ac:dyDescent="0.2">
      <c r="E9030" s="93"/>
      <c r="F9030" s="34"/>
      <c r="G9030" s="34"/>
      <c r="H9030" s="34"/>
    </row>
    <row r="9031" spans="5:8" x14ac:dyDescent="0.2">
      <c r="E9031" s="93"/>
      <c r="F9031" s="34"/>
      <c r="G9031" s="34"/>
      <c r="H9031" s="34"/>
    </row>
    <row r="9032" spans="5:8" x14ac:dyDescent="0.2">
      <c r="E9032" s="93"/>
      <c r="F9032" s="34"/>
      <c r="G9032" s="34"/>
      <c r="H9032" s="34"/>
    </row>
    <row r="9033" spans="5:8" x14ac:dyDescent="0.2">
      <c r="E9033" s="93"/>
      <c r="F9033" s="34"/>
      <c r="G9033" s="34"/>
      <c r="H9033" s="34"/>
    </row>
    <row r="9034" spans="5:8" x14ac:dyDescent="0.2">
      <c r="E9034" s="93"/>
      <c r="F9034" s="34"/>
      <c r="G9034" s="34"/>
      <c r="H9034" s="34"/>
    </row>
    <row r="9035" spans="5:8" x14ac:dyDescent="0.2">
      <c r="E9035" s="93"/>
      <c r="F9035" s="34"/>
      <c r="G9035" s="34"/>
      <c r="H9035" s="34"/>
    </row>
    <row r="9036" spans="5:8" x14ac:dyDescent="0.2">
      <c r="E9036" s="93"/>
      <c r="F9036" s="34"/>
      <c r="G9036" s="34"/>
      <c r="H9036" s="34"/>
    </row>
    <row r="9037" spans="5:8" x14ac:dyDescent="0.2">
      <c r="E9037" s="93"/>
      <c r="F9037" s="34"/>
      <c r="G9037" s="34"/>
      <c r="H9037" s="34"/>
    </row>
    <row r="9038" spans="5:8" x14ac:dyDescent="0.2">
      <c r="E9038" s="93"/>
      <c r="F9038" s="34"/>
      <c r="G9038" s="34"/>
      <c r="H9038" s="34"/>
    </row>
    <row r="9039" spans="5:8" x14ac:dyDescent="0.2">
      <c r="E9039" s="93"/>
      <c r="F9039" s="34"/>
      <c r="G9039" s="34"/>
      <c r="H9039" s="34"/>
    </row>
    <row r="9040" spans="5:8" x14ac:dyDescent="0.2">
      <c r="E9040" s="93"/>
      <c r="F9040" s="34"/>
      <c r="G9040" s="34"/>
      <c r="H9040" s="34"/>
    </row>
    <row r="9041" spans="5:8" x14ac:dyDescent="0.2">
      <c r="E9041" s="93"/>
      <c r="F9041" s="34"/>
      <c r="G9041" s="34"/>
      <c r="H9041" s="34"/>
    </row>
    <row r="9042" spans="5:8" x14ac:dyDescent="0.2">
      <c r="E9042" s="93"/>
      <c r="F9042" s="34"/>
      <c r="G9042" s="34"/>
      <c r="H9042" s="34"/>
    </row>
    <row r="9043" spans="5:8" x14ac:dyDescent="0.2">
      <c r="E9043" s="93"/>
      <c r="F9043" s="34"/>
      <c r="G9043" s="34"/>
      <c r="H9043" s="34"/>
    </row>
    <row r="9044" spans="5:8" x14ac:dyDescent="0.2">
      <c r="E9044" s="93"/>
      <c r="F9044" s="34"/>
      <c r="G9044" s="34"/>
      <c r="H9044" s="34"/>
    </row>
    <row r="9045" spans="5:8" x14ac:dyDescent="0.2">
      <c r="E9045" s="93"/>
      <c r="F9045" s="34"/>
      <c r="G9045" s="34"/>
      <c r="H9045" s="34"/>
    </row>
    <row r="9046" spans="5:8" x14ac:dyDescent="0.2">
      <c r="E9046" s="93"/>
      <c r="F9046" s="34"/>
      <c r="G9046" s="34"/>
      <c r="H9046" s="34"/>
    </row>
    <row r="9047" spans="5:8" x14ac:dyDescent="0.2">
      <c r="E9047" s="93"/>
      <c r="F9047" s="34"/>
      <c r="G9047" s="34"/>
      <c r="H9047" s="34"/>
    </row>
    <row r="9048" spans="5:8" x14ac:dyDescent="0.2">
      <c r="E9048" s="93"/>
      <c r="F9048" s="34"/>
      <c r="G9048" s="34"/>
      <c r="H9048" s="34"/>
    </row>
    <row r="9049" spans="5:8" x14ac:dyDescent="0.2">
      <c r="E9049" s="93"/>
      <c r="F9049" s="34"/>
      <c r="G9049" s="34"/>
      <c r="H9049" s="34"/>
    </row>
    <row r="9050" spans="5:8" x14ac:dyDescent="0.2">
      <c r="E9050" s="93"/>
      <c r="F9050" s="34"/>
      <c r="G9050" s="34"/>
      <c r="H9050" s="34"/>
    </row>
    <row r="9051" spans="5:8" x14ac:dyDescent="0.2">
      <c r="E9051" s="93"/>
      <c r="F9051" s="34"/>
      <c r="G9051" s="34"/>
      <c r="H9051" s="34"/>
    </row>
    <row r="9052" spans="5:8" x14ac:dyDescent="0.2">
      <c r="E9052" s="93"/>
      <c r="F9052" s="34"/>
      <c r="G9052" s="34"/>
      <c r="H9052" s="34"/>
    </row>
    <row r="9053" spans="5:8" x14ac:dyDescent="0.2">
      <c r="E9053" s="93"/>
      <c r="F9053" s="34"/>
      <c r="G9053" s="34"/>
      <c r="H9053" s="34"/>
    </row>
    <row r="9054" spans="5:8" x14ac:dyDescent="0.2">
      <c r="E9054" s="93"/>
      <c r="F9054" s="34"/>
      <c r="G9054" s="34"/>
      <c r="H9054" s="34"/>
    </row>
    <row r="9055" spans="5:8" x14ac:dyDescent="0.2">
      <c r="E9055" s="93"/>
      <c r="F9055" s="34"/>
      <c r="G9055" s="34"/>
      <c r="H9055" s="34"/>
    </row>
    <row r="9056" spans="5:8" x14ac:dyDescent="0.2">
      <c r="E9056" s="93"/>
      <c r="F9056" s="34"/>
      <c r="G9056" s="34"/>
      <c r="H9056" s="34"/>
    </row>
    <row r="9057" spans="5:8" x14ac:dyDescent="0.2">
      <c r="E9057" s="93"/>
      <c r="F9057" s="34"/>
      <c r="G9057" s="34"/>
      <c r="H9057" s="34"/>
    </row>
    <row r="9058" spans="5:8" x14ac:dyDescent="0.2">
      <c r="E9058" s="93"/>
      <c r="F9058" s="34"/>
      <c r="G9058" s="34"/>
      <c r="H9058" s="34"/>
    </row>
    <row r="9059" spans="5:8" x14ac:dyDescent="0.2">
      <c r="E9059" s="93"/>
      <c r="F9059" s="34"/>
      <c r="G9059" s="34"/>
      <c r="H9059" s="34"/>
    </row>
    <row r="9060" spans="5:8" x14ac:dyDescent="0.2">
      <c r="E9060" s="93"/>
      <c r="F9060" s="34"/>
      <c r="G9060" s="34"/>
      <c r="H9060" s="34"/>
    </row>
    <row r="9061" spans="5:8" x14ac:dyDescent="0.2">
      <c r="E9061" s="93"/>
      <c r="F9061" s="34"/>
      <c r="G9061" s="34"/>
      <c r="H9061" s="34"/>
    </row>
    <row r="9062" spans="5:8" x14ac:dyDescent="0.2">
      <c r="E9062" s="93"/>
      <c r="F9062" s="34"/>
      <c r="G9062" s="34"/>
      <c r="H9062" s="34"/>
    </row>
    <row r="9063" spans="5:8" x14ac:dyDescent="0.2">
      <c r="E9063" s="93"/>
      <c r="F9063" s="34"/>
      <c r="G9063" s="34"/>
      <c r="H9063" s="34"/>
    </row>
    <row r="9064" spans="5:8" x14ac:dyDescent="0.2">
      <c r="E9064" s="93"/>
      <c r="F9064" s="34"/>
      <c r="G9064" s="34"/>
      <c r="H9064" s="34"/>
    </row>
    <row r="9065" spans="5:8" x14ac:dyDescent="0.2">
      <c r="E9065" s="93"/>
      <c r="F9065" s="34"/>
      <c r="G9065" s="34"/>
      <c r="H9065" s="34"/>
    </row>
    <row r="9066" spans="5:8" x14ac:dyDescent="0.2">
      <c r="E9066" s="93"/>
      <c r="F9066" s="34"/>
      <c r="G9066" s="34"/>
      <c r="H9066" s="34"/>
    </row>
    <row r="9067" spans="5:8" x14ac:dyDescent="0.2">
      <c r="E9067" s="93"/>
      <c r="F9067" s="34"/>
      <c r="G9067" s="34"/>
      <c r="H9067" s="34"/>
    </row>
    <row r="9068" spans="5:8" x14ac:dyDescent="0.2">
      <c r="E9068" s="93"/>
      <c r="F9068" s="34"/>
      <c r="G9068" s="34"/>
      <c r="H9068" s="34"/>
    </row>
    <row r="9069" spans="5:8" x14ac:dyDescent="0.2">
      <c r="E9069" s="93"/>
      <c r="F9069" s="34"/>
      <c r="G9069" s="34"/>
      <c r="H9069" s="34"/>
    </row>
    <row r="9070" spans="5:8" x14ac:dyDescent="0.2">
      <c r="E9070" s="93"/>
      <c r="F9070" s="34"/>
      <c r="G9070" s="34"/>
      <c r="H9070" s="34"/>
    </row>
    <row r="9071" spans="5:8" x14ac:dyDescent="0.2">
      <c r="E9071" s="93"/>
      <c r="F9071" s="34"/>
      <c r="G9071" s="34"/>
      <c r="H9071" s="34"/>
    </row>
    <row r="9072" spans="5:8" x14ac:dyDescent="0.2">
      <c r="E9072" s="93"/>
      <c r="F9072" s="34"/>
      <c r="G9072" s="34"/>
      <c r="H9072" s="34"/>
    </row>
    <row r="9073" spans="5:8" x14ac:dyDescent="0.2">
      <c r="E9073" s="93"/>
      <c r="F9073" s="34"/>
      <c r="G9073" s="34"/>
      <c r="H9073" s="34"/>
    </row>
    <row r="9074" spans="5:8" x14ac:dyDescent="0.2">
      <c r="E9074" s="93"/>
      <c r="F9074" s="34"/>
      <c r="G9074" s="34"/>
      <c r="H9074" s="34"/>
    </row>
    <row r="9075" spans="5:8" x14ac:dyDescent="0.2">
      <c r="E9075" s="93"/>
      <c r="F9075" s="34"/>
      <c r="G9075" s="34"/>
      <c r="H9075" s="34"/>
    </row>
    <row r="9076" spans="5:8" x14ac:dyDescent="0.2">
      <c r="E9076" s="93"/>
      <c r="F9076" s="34"/>
      <c r="G9076" s="34"/>
      <c r="H9076" s="34"/>
    </row>
    <row r="9077" spans="5:8" x14ac:dyDescent="0.2">
      <c r="E9077" s="93"/>
      <c r="F9077" s="34"/>
      <c r="G9077" s="34"/>
      <c r="H9077" s="34"/>
    </row>
    <row r="9078" spans="5:8" x14ac:dyDescent="0.2">
      <c r="E9078" s="93"/>
      <c r="F9078" s="34"/>
      <c r="G9078" s="34"/>
      <c r="H9078" s="34"/>
    </row>
    <row r="9079" spans="5:8" x14ac:dyDescent="0.2">
      <c r="E9079" s="93"/>
      <c r="F9079" s="34"/>
      <c r="G9079" s="34"/>
      <c r="H9079" s="34"/>
    </row>
    <row r="9080" spans="5:8" x14ac:dyDescent="0.2">
      <c r="E9080" s="93"/>
      <c r="F9080" s="34"/>
      <c r="G9080" s="34"/>
      <c r="H9080" s="34"/>
    </row>
    <row r="9081" spans="5:8" x14ac:dyDescent="0.2">
      <c r="E9081" s="93"/>
      <c r="F9081" s="34"/>
      <c r="G9081" s="34"/>
      <c r="H9081" s="34"/>
    </row>
    <row r="9082" spans="5:8" x14ac:dyDescent="0.2">
      <c r="E9082" s="93"/>
      <c r="F9082" s="34"/>
      <c r="G9082" s="34"/>
      <c r="H9082" s="34"/>
    </row>
    <row r="9083" spans="5:8" x14ac:dyDescent="0.2">
      <c r="E9083" s="93"/>
      <c r="F9083" s="34"/>
      <c r="G9083" s="34"/>
      <c r="H9083" s="34"/>
    </row>
    <row r="9084" spans="5:8" x14ac:dyDescent="0.2">
      <c r="E9084" s="93"/>
      <c r="F9084" s="34"/>
      <c r="G9084" s="34"/>
      <c r="H9084" s="34"/>
    </row>
    <row r="9085" spans="5:8" x14ac:dyDescent="0.2">
      <c r="E9085" s="93"/>
      <c r="F9085" s="34"/>
      <c r="G9085" s="34"/>
      <c r="H9085" s="34"/>
    </row>
    <row r="9086" spans="5:8" x14ac:dyDescent="0.2">
      <c r="E9086" s="93"/>
      <c r="F9086" s="34"/>
      <c r="G9086" s="34"/>
      <c r="H9086" s="34"/>
    </row>
    <row r="9087" spans="5:8" x14ac:dyDescent="0.2">
      <c r="E9087" s="93"/>
      <c r="F9087" s="34"/>
      <c r="G9087" s="34"/>
      <c r="H9087" s="34"/>
    </row>
    <row r="9088" spans="5:8" x14ac:dyDescent="0.2">
      <c r="E9088" s="93"/>
      <c r="F9088" s="34"/>
      <c r="G9088" s="34"/>
      <c r="H9088" s="34"/>
    </row>
    <row r="9089" spans="5:8" x14ac:dyDescent="0.2">
      <c r="E9089" s="93"/>
      <c r="F9089" s="34"/>
      <c r="G9089" s="34"/>
      <c r="H9089" s="34"/>
    </row>
    <row r="9090" spans="5:8" x14ac:dyDescent="0.2">
      <c r="E9090" s="93"/>
      <c r="F9090" s="34"/>
      <c r="G9090" s="34"/>
      <c r="H9090" s="34"/>
    </row>
    <row r="9091" spans="5:8" x14ac:dyDescent="0.2">
      <c r="E9091" s="93"/>
      <c r="F9091" s="34"/>
      <c r="G9091" s="34"/>
      <c r="H9091" s="34"/>
    </row>
    <row r="9092" spans="5:8" x14ac:dyDescent="0.2">
      <c r="E9092" s="93"/>
      <c r="F9092" s="34"/>
      <c r="G9092" s="34"/>
      <c r="H9092" s="34"/>
    </row>
    <row r="9093" spans="5:8" x14ac:dyDescent="0.2">
      <c r="E9093" s="93"/>
      <c r="F9093" s="34"/>
      <c r="G9093" s="34"/>
      <c r="H9093" s="34"/>
    </row>
    <row r="9094" spans="5:8" x14ac:dyDescent="0.2">
      <c r="E9094" s="93"/>
      <c r="F9094" s="34"/>
      <c r="G9094" s="34"/>
      <c r="H9094" s="34"/>
    </row>
    <row r="9095" spans="5:8" x14ac:dyDescent="0.2">
      <c r="E9095" s="93"/>
      <c r="F9095" s="34"/>
      <c r="G9095" s="34"/>
      <c r="H9095" s="34"/>
    </row>
    <row r="9096" spans="5:8" x14ac:dyDescent="0.2">
      <c r="E9096" s="93"/>
      <c r="F9096" s="34"/>
      <c r="G9096" s="34"/>
      <c r="H9096" s="34"/>
    </row>
    <row r="9097" spans="5:8" x14ac:dyDescent="0.2">
      <c r="E9097" s="93"/>
      <c r="F9097" s="34"/>
      <c r="G9097" s="34"/>
      <c r="H9097" s="34"/>
    </row>
    <row r="9098" spans="5:8" x14ac:dyDescent="0.2">
      <c r="E9098" s="93"/>
      <c r="F9098" s="34"/>
      <c r="G9098" s="34"/>
      <c r="H9098" s="34"/>
    </row>
    <row r="9099" spans="5:8" x14ac:dyDescent="0.2">
      <c r="E9099" s="93"/>
      <c r="F9099" s="34"/>
      <c r="G9099" s="34"/>
      <c r="H9099" s="34"/>
    </row>
    <row r="9100" spans="5:8" x14ac:dyDescent="0.2">
      <c r="E9100" s="93"/>
      <c r="F9100" s="34"/>
      <c r="G9100" s="34"/>
      <c r="H9100" s="34"/>
    </row>
    <row r="9101" spans="5:8" x14ac:dyDescent="0.2">
      <c r="E9101" s="93"/>
      <c r="F9101" s="34"/>
      <c r="G9101" s="34"/>
      <c r="H9101" s="34"/>
    </row>
    <row r="9102" spans="5:8" x14ac:dyDescent="0.2">
      <c r="E9102" s="93"/>
      <c r="F9102" s="34"/>
      <c r="G9102" s="34"/>
      <c r="H9102" s="34"/>
    </row>
    <row r="9103" spans="5:8" x14ac:dyDescent="0.2">
      <c r="E9103" s="93"/>
      <c r="F9103" s="34"/>
      <c r="G9103" s="34"/>
      <c r="H9103" s="34"/>
    </row>
    <row r="9104" spans="5:8" x14ac:dyDescent="0.2">
      <c r="E9104" s="93"/>
      <c r="F9104" s="34"/>
      <c r="G9104" s="34"/>
      <c r="H9104" s="34"/>
    </row>
    <row r="9105" spans="5:8" x14ac:dyDescent="0.2">
      <c r="E9105" s="93"/>
      <c r="F9105" s="34"/>
      <c r="G9105" s="34"/>
      <c r="H9105" s="34"/>
    </row>
    <row r="9106" spans="5:8" x14ac:dyDescent="0.2">
      <c r="E9106" s="93"/>
      <c r="F9106" s="34"/>
      <c r="G9106" s="34"/>
      <c r="H9106" s="34"/>
    </row>
    <row r="9107" spans="5:8" x14ac:dyDescent="0.2">
      <c r="E9107" s="93"/>
      <c r="F9107" s="34"/>
      <c r="G9107" s="34"/>
      <c r="H9107" s="34"/>
    </row>
    <row r="9108" spans="5:8" x14ac:dyDescent="0.2">
      <c r="E9108" s="93"/>
      <c r="F9108" s="34"/>
      <c r="G9108" s="34"/>
      <c r="H9108" s="34"/>
    </row>
    <row r="9109" spans="5:8" x14ac:dyDescent="0.2">
      <c r="E9109" s="93"/>
      <c r="F9109" s="34"/>
      <c r="G9109" s="34"/>
      <c r="H9109" s="34"/>
    </row>
    <row r="9110" spans="5:8" x14ac:dyDescent="0.2">
      <c r="E9110" s="93"/>
      <c r="F9110" s="34"/>
      <c r="G9110" s="34"/>
      <c r="H9110" s="34"/>
    </row>
    <row r="9111" spans="5:8" x14ac:dyDescent="0.2">
      <c r="E9111" s="93"/>
      <c r="F9111" s="34"/>
      <c r="G9111" s="34"/>
      <c r="H9111" s="34"/>
    </row>
    <row r="9112" spans="5:8" x14ac:dyDescent="0.2">
      <c r="E9112" s="93"/>
      <c r="F9112" s="34"/>
      <c r="G9112" s="34"/>
      <c r="H9112" s="34"/>
    </row>
    <row r="9113" spans="5:8" x14ac:dyDescent="0.2">
      <c r="E9113" s="93"/>
      <c r="F9113" s="34"/>
      <c r="G9113" s="34"/>
      <c r="H9113" s="34"/>
    </row>
    <row r="9114" spans="5:8" x14ac:dyDescent="0.2">
      <c r="E9114" s="93"/>
      <c r="F9114" s="34"/>
      <c r="G9114" s="34"/>
      <c r="H9114" s="34"/>
    </row>
    <row r="9115" spans="5:8" x14ac:dyDescent="0.2">
      <c r="E9115" s="93"/>
      <c r="F9115" s="34"/>
      <c r="G9115" s="34"/>
      <c r="H9115" s="34"/>
    </row>
    <row r="9116" spans="5:8" x14ac:dyDescent="0.2">
      <c r="E9116" s="93"/>
      <c r="F9116" s="34"/>
      <c r="G9116" s="34"/>
      <c r="H9116" s="34"/>
    </row>
    <row r="9117" spans="5:8" x14ac:dyDescent="0.2">
      <c r="E9117" s="93"/>
      <c r="F9117" s="34"/>
      <c r="G9117" s="34"/>
      <c r="H9117" s="34"/>
    </row>
    <row r="9118" spans="5:8" x14ac:dyDescent="0.2">
      <c r="E9118" s="93"/>
      <c r="F9118" s="34"/>
      <c r="G9118" s="34"/>
      <c r="H9118" s="34"/>
    </row>
    <row r="9119" spans="5:8" x14ac:dyDescent="0.2">
      <c r="E9119" s="93"/>
      <c r="F9119" s="34"/>
      <c r="G9119" s="34"/>
      <c r="H9119" s="34"/>
    </row>
    <row r="9120" spans="5:8" x14ac:dyDescent="0.2">
      <c r="E9120" s="93"/>
      <c r="F9120" s="34"/>
      <c r="G9120" s="34"/>
      <c r="H9120" s="34"/>
    </row>
    <row r="9121" spans="5:8" x14ac:dyDescent="0.2">
      <c r="E9121" s="93"/>
      <c r="F9121" s="34"/>
      <c r="G9121" s="34"/>
      <c r="H9121" s="34"/>
    </row>
    <row r="9122" spans="5:8" x14ac:dyDescent="0.2">
      <c r="E9122" s="93"/>
      <c r="F9122" s="34"/>
      <c r="G9122" s="34"/>
      <c r="H9122" s="34"/>
    </row>
    <row r="9123" spans="5:8" x14ac:dyDescent="0.2">
      <c r="E9123" s="93"/>
      <c r="F9123" s="34"/>
      <c r="G9123" s="34"/>
      <c r="H9123" s="34"/>
    </row>
    <row r="9124" spans="5:8" x14ac:dyDescent="0.2">
      <c r="E9124" s="93"/>
      <c r="F9124" s="34"/>
      <c r="G9124" s="34"/>
      <c r="H9124" s="34"/>
    </row>
    <row r="9125" spans="5:8" x14ac:dyDescent="0.2">
      <c r="E9125" s="93"/>
      <c r="F9125" s="34"/>
      <c r="G9125" s="34"/>
      <c r="H9125" s="34"/>
    </row>
    <row r="9126" spans="5:8" x14ac:dyDescent="0.2">
      <c r="E9126" s="93"/>
      <c r="F9126" s="34"/>
      <c r="G9126" s="34"/>
      <c r="H9126" s="34"/>
    </row>
    <row r="9127" spans="5:8" x14ac:dyDescent="0.2">
      <c r="E9127" s="93"/>
      <c r="F9127" s="34"/>
      <c r="G9127" s="34"/>
      <c r="H9127" s="34"/>
    </row>
    <row r="9128" spans="5:8" x14ac:dyDescent="0.2">
      <c r="E9128" s="93"/>
      <c r="F9128" s="34"/>
      <c r="G9128" s="34"/>
      <c r="H9128" s="34"/>
    </row>
    <row r="9129" spans="5:8" x14ac:dyDescent="0.2">
      <c r="E9129" s="93"/>
      <c r="F9129" s="34"/>
      <c r="G9129" s="34"/>
      <c r="H9129" s="34"/>
    </row>
    <row r="9130" spans="5:8" x14ac:dyDescent="0.2">
      <c r="E9130" s="93"/>
      <c r="F9130" s="34"/>
      <c r="G9130" s="34"/>
      <c r="H9130" s="34"/>
    </row>
    <row r="9131" spans="5:8" x14ac:dyDescent="0.2">
      <c r="E9131" s="93"/>
      <c r="F9131" s="34"/>
      <c r="G9131" s="34"/>
      <c r="H9131" s="34"/>
    </row>
    <row r="9132" spans="5:8" x14ac:dyDescent="0.2">
      <c r="E9132" s="93"/>
      <c r="F9132" s="34"/>
      <c r="G9132" s="34"/>
      <c r="H9132" s="34"/>
    </row>
    <row r="9133" spans="5:8" x14ac:dyDescent="0.2">
      <c r="E9133" s="93"/>
      <c r="F9133" s="34"/>
      <c r="G9133" s="34"/>
      <c r="H9133" s="34"/>
    </row>
    <row r="9134" spans="5:8" x14ac:dyDescent="0.2">
      <c r="E9134" s="93"/>
      <c r="F9134" s="34"/>
      <c r="G9134" s="34"/>
      <c r="H9134" s="34"/>
    </row>
    <row r="9135" spans="5:8" x14ac:dyDescent="0.2">
      <c r="E9135" s="93"/>
      <c r="F9135" s="34"/>
      <c r="G9135" s="34"/>
      <c r="H9135" s="34"/>
    </row>
    <row r="9136" spans="5:8" x14ac:dyDescent="0.2">
      <c r="E9136" s="93"/>
      <c r="F9136" s="34"/>
      <c r="G9136" s="34"/>
      <c r="H9136" s="34"/>
    </row>
    <row r="9137" spans="5:8" x14ac:dyDescent="0.2">
      <c r="E9137" s="93"/>
      <c r="F9137" s="34"/>
      <c r="G9137" s="34"/>
      <c r="H9137" s="34"/>
    </row>
    <row r="9138" spans="5:8" x14ac:dyDescent="0.2">
      <c r="E9138" s="93"/>
      <c r="F9138" s="34"/>
      <c r="G9138" s="34"/>
      <c r="H9138" s="34"/>
    </row>
    <row r="9139" spans="5:8" x14ac:dyDescent="0.2">
      <c r="E9139" s="93"/>
      <c r="F9139" s="34"/>
      <c r="G9139" s="34"/>
      <c r="H9139" s="34"/>
    </row>
    <row r="9140" spans="5:8" x14ac:dyDescent="0.2">
      <c r="E9140" s="93"/>
      <c r="F9140" s="34"/>
      <c r="G9140" s="34"/>
      <c r="H9140" s="34"/>
    </row>
    <row r="9141" spans="5:8" x14ac:dyDescent="0.2">
      <c r="E9141" s="93"/>
      <c r="F9141" s="34"/>
      <c r="G9141" s="34"/>
      <c r="H9141" s="34"/>
    </row>
    <row r="9142" spans="5:8" x14ac:dyDescent="0.2">
      <c r="E9142" s="93"/>
      <c r="F9142" s="34"/>
      <c r="G9142" s="34"/>
      <c r="H9142" s="34"/>
    </row>
    <row r="9143" spans="5:8" x14ac:dyDescent="0.2">
      <c r="E9143" s="93"/>
      <c r="F9143" s="34"/>
      <c r="G9143" s="34"/>
      <c r="H9143" s="34"/>
    </row>
    <row r="9144" spans="5:8" x14ac:dyDescent="0.2">
      <c r="E9144" s="93"/>
      <c r="F9144" s="34"/>
      <c r="G9144" s="34"/>
      <c r="H9144" s="34"/>
    </row>
    <row r="9145" spans="5:8" x14ac:dyDescent="0.2">
      <c r="E9145" s="93"/>
      <c r="F9145" s="34"/>
      <c r="G9145" s="34"/>
      <c r="H9145" s="34"/>
    </row>
    <row r="9146" spans="5:8" x14ac:dyDescent="0.2">
      <c r="E9146" s="93"/>
      <c r="F9146" s="34"/>
      <c r="G9146" s="34"/>
      <c r="H9146" s="34"/>
    </row>
    <row r="9147" spans="5:8" x14ac:dyDescent="0.2">
      <c r="E9147" s="93"/>
      <c r="F9147" s="34"/>
      <c r="G9147" s="34"/>
      <c r="H9147" s="34"/>
    </row>
    <row r="9148" spans="5:8" x14ac:dyDescent="0.2">
      <c r="E9148" s="93"/>
      <c r="F9148" s="34"/>
      <c r="G9148" s="34"/>
      <c r="H9148" s="34"/>
    </row>
    <row r="9149" spans="5:8" x14ac:dyDescent="0.2">
      <c r="E9149" s="93"/>
      <c r="F9149" s="34"/>
      <c r="G9149" s="34"/>
      <c r="H9149" s="34"/>
    </row>
    <row r="9150" spans="5:8" x14ac:dyDescent="0.2">
      <c r="E9150" s="93"/>
      <c r="F9150" s="34"/>
      <c r="G9150" s="34"/>
      <c r="H9150" s="34"/>
    </row>
    <row r="9151" spans="5:8" x14ac:dyDescent="0.2">
      <c r="E9151" s="93"/>
      <c r="F9151" s="34"/>
      <c r="G9151" s="34"/>
      <c r="H9151" s="34"/>
    </row>
    <row r="9152" spans="5:8" x14ac:dyDescent="0.2">
      <c r="E9152" s="93"/>
      <c r="F9152" s="34"/>
      <c r="G9152" s="34"/>
      <c r="H9152" s="34"/>
    </row>
    <row r="9153" spans="5:8" x14ac:dyDescent="0.2">
      <c r="E9153" s="93"/>
      <c r="F9153" s="34"/>
      <c r="G9153" s="34"/>
      <c r="H9153" s="34"/>
    </row>
    <row r="9154" spans="5:8" x14ac:dyDescent="0.2">
      <c r="E9154" s="93"/>
      <c r="F9154" s="34"/>
      <c r="G9154" s="34"/>
      <c r="H9154" s="34"/>
    </row>
    <row r="9155" spans="5:8" x14ac:dyDescent="0.2">
      <c r="E9155" s="93"/>
      <c r="F9155" s="34"/>
      <c r="G9155" s="34"/>
      <c r="H9155" s="34"/>
    </row>
    <row r="9156" spans="5:8" x14ac:dyDescent="0.2">
      <c r="E9156" s="93"/>
      <c r="F9156" s="34"/>
      <c r="G9156" s="34"/>
      <c r="H9156" s="34"/>
    </row>
    <row r="9157" spans="5:8" x14ac:dyDescent="0.2">
      <c r="E9157" s="93"/>
      <c r="F9157" s="34"/>
      <c r="G9157" s="34"/>
      <c r="H9157" s="34"/>
    </row>
    <row r="9158" spans="5:8" x14ac:dyDescent="0.2">
      <c r="E9158" s="93"/>
      <c r="F9158" s="34"/>
      <c r="G9158" s="34"/>
      <c r="H9158" s="34"/>
    </row>
    <row r="9159" spans="5:8" x14ac:dyDescent="0.2">
      <c r="E9159" s="93"/>
      <c r="F9159" s="34"/>
      <c r="G9159" s="34"/>
      <c r="H9159" s="34"/>
    </row>
    <row r="9160" spans="5:8" x14ac:dyDescent="0.2">
      <c r="E9160" s="93"/>
      <c r="F9160" s="34"/>
      <c r="G9160" s="34"/>
      <c r="H9160" s="34"/>
    </row>
    <row r="9161" spans="5:8" x14ac:dyDescent="0.2">
      <c r="E9161" s="93"/>
      <c r="F9161" s="34"/>
      <c r="G9161" s="34"/>
      <c r="H9161" s="34"/>
    </row>
    <row r="9162" spans="5:8" x14ac:dyDescent="0.2">
      <c r="E9162" s="93"/>
      <c r="F9162" s="34"/>
      <c r="G9162" s="34"/>
      <c r="H9162" s="34"/>
    </row>
    <row r="9163" spans="5:8" x14ac:dyDescent="0.2">
      <c r="E9163" s="93"/>
      <c r="F9163" s="34"/>
      <c r="G9163" s="34"/>
      <c r="H9163" s="34"/>
    </row>
    <row r="9164" spans="5:8" x14ac:dyDescent="0.2">
      <c r="E9164" s="93"/>
      <c r="F9164" s="34"/>
      <c r="G9164" s="34"/>
      <c r="H9164" s="34"/>
    </row>
    <row r="9165" spans="5:8" x14ac:dyDescent="0.2">
      <c r="E9165" s="93"/>
      <c r="F9165" s="34"/>
      <c r="G9165" s="34"/>
      <c r="H9165" s="34"/>
    </row>
    <row r="9166" spans="5:8" x14ac:dyDescent="0.2">
      <c r="E9166" s="93"/>
      <c r="F9166" s="34"/>
      <c r="G9166" s="34"/>
      <c r="H9166" s="34"/>
    </row>
    <row r="9167" spans="5:8" x14ac:dyDescent="0.2">
      <c r="E9167" s="93"/>
      <c r="F9167" s="34"/>
      <c r="G9167" s="34"/>
      <c r="H9167" s="34"/>
    </row>
    <row r="9168" spans="5:8" x14ac:dyDescent="0.2">
      <c r="E9168" s="93"/>
      <c r="F9168" s="34"/>
      <c r="G9168" s="34"/>
      <c r="H9168" s="34"/>
    </row>
    <row r="9169" spans="5:8" x14ac:dyDescent="0.2">
      <c r="E9169" s="93"/>
      <c r="F9169" s="34"/>
      <c r="G9169" s="34"/>
      <c r="H9169" s="34"/>
    </row>
    <row r="9170" spans="5:8" x14ac:dyDescent="0.2">
      <c r="E9170" s="93"/>
      <c r="F9170" s="34"/>
      <c r="G9170" s="34"/>
      <c r="H9170" s="34"/>
    </row>
    <row r="9171" spans="5:8" x14ac:dyDescent="0.2">
      <c r="E9171" s="93"/>
      <c r="F9171" s="34"/>
      <c r="G9171" s="34"/>
      <c r="H9171" s="34"/>
    </row>
    <row r="9172" spans="5:8" x14ac:dyDescent="0.2">
      <c r="E9172" s="93"/>
      <c r="F9172" s="34"/>
      <c r="G9172" s="34"/>
      <c r="H9172" s="34"/>
    </row>
    <row r="9173" spans="5:8" x14ac:dyDescent="0.2">
      <c r="E9173" s="93"/>
      <c r="F9173" s="34"/>
      <c r="G9173" s="34"/>
      <c r="H9173" s="34"/>
    </row>
    <row r="9174" spans="5:8" x14ac:dyDescent="0.2">
      <c r="E9174" s="93"/>
      <c r="F9174" s="34"/>
      <c r="G9174" s="34"/>
      <c r="H9174" s="34"/>
    </row>
    <row r="9175" spans="5:8" x14ac:dyDescent="0.2">
      <c r="E9175" s="93"/>
      <c r="F9175" s="34"/>
      <c r="G9175" s="34"/>
      <c r="H9175" s="34"/>
    </row>
    <row r="9176" spans="5:8" x14ac:dyDescent="0.2">
      <c r="E9176" s="93"/>
      <c r="F9176" s="34"/>
      <c r="G9176" s="34"/>
      <c r="H9176" s="34"/>
    </row>
    <row r="9177" spans="5:8" x14ac:dyDescent="0.2">
      <c r="E9177" s="93"/>
      <c r="F9177" s="34"/>
      <c r="G9177" s="34"/>
      <c r="H9177" s="34"/>
    </row>
    <row r="9178" spans="5:8" x14ac:dyDescent="0.2">
      <c r="E9178" s="93"/>
      <c r="F9178" s="34"/>
      <c r="G9178" s="34"/>
      <c r="H9178" s="34"/>
    </row>
    <row r="9179" spans="5:8" x14ac:dyDescent="0.2">
      <c r="E9179" s="93"/>
      <c r="F9179" s="34"/>
      <c r="G9179" s="34"/>
      <c r="H9179" s="34"/>
    </row>
    <row r="9180" spans="5:8" x14ac:dyDescent="0.2">
      <c r="E9180" s="93"/>
      <c r="F9180" s="34"/>
      <c r="G9180" s="34"/>
      <c r="H9180" s="34"/>
    </row>
    <row r="9181" spans="5:8" x14ac:dyDescent="0.2">
      <c r="E9181" s="93"/>
      <c r="F9181" s="34"/>
      <c r="G9181" s="34"/>
      <c r="H9181" s="34"/>
    </row>
    <row r="9182" spans="5:8" x14ac:dyDescent="0.2">
      <c r="E9182" s="93"/>
      <c r="F9182" s="34"/>
      <c r="G9182" s="34"/>
      <c r="H9182" s="34"/>
    </row>
    <row r="9183" spans="5:8" x14ac:dyDescent="0.2">
      <c r="E9183" s="93"/>
      <c r="F9183" s="34"/>
      <c r="G9183" s="34"/>
      <c r="H9183" s="34"/>
    </row>
    <row r="9184" spans="5:8" x14ac:dyDescent="0.2">
      <c r="E9184" s="93"/>
      <c r="F9184" s="34"/>
      <c r="G9184" s="34"/>
      <c r="H9184" s="34"/>
    </row>
    <row r="9185" spans="5:8" x14ac:dyDescent="0.2">
      <c r="E9185" s="93"/>
      <c r="F9185" s="34"/>
      <c r="G9185" s="34"/>
      <c r="H9185" s="34"/>
    </row>
    <row r="9186" spans="5:8" x14ac:dyDescent="0.2">
      <c r="E9186" s="93"/>
      <c r="F9186" s="34"/>
      <c r="G9186" s="34"/>
      <c r="H9186" s="34"/>
    </row>
    <row r="9187" spans="5:8" x14ac:dyDescent="0.2">
      <c r="E9187" s="93"/>
      <c r="F9187" s="34"/>
      <c r="G9187" s="34"/>
      <c r="H9187" s="34"/>
    </row>
    <row r="9188" spans="5:8" x14ac:dyDescent="0.2">
      <c r="E9188" s="93"/>
      <c r="F9188" s="34"/>
      <c r="G9188" s="34"/>
      <c r="H9188" s="34"/>
    </row>
    <row r="9189" spans="5:8" x14ac:dyDescent="0.2">
      <c r="E9189" s="93"/>
      <c r="F9189" s="34"/>
      <c r="G9189" s="34"/>
      <c r="H9189" s="34"/>
    </row>
    <row r="9190" spans="5:8" x14ac:dyDescent="0.2">
      <c r="E9190" s="93"/>
      <c r="F9190" s="34"/>
      <c r="G9190" s="34"/>
      <c r="H9190" s="34"/>
    </row>
    <row r="9191" spans="5:8" x14ac:dyDescent="0.2">
      <c r="E9191" s="93"/>
      <c r="F9191" s="34"/>
      <c r="G9191" s="34"/>
      <c r="H9191" s="34"/>
    </row>
    <row r="9192" spans="5:8" x14ac:dyDescent="0.2">
      <c r="E9192" s="93"/>
      <c r="F9192" s="34"/>
      <c r="G9192" s="34"/>
      <c r="H9192" s="34"/>
    </row>
    <row r="9193" spans="5:8" x14ac:dyDescent="0.2">
      <c r="E9193" s="93"/>
      <c r="F9193" s="34"/>
      <c r="G9193" s="34"/>
      <c r="H9193" s="34"/>
    </row>
    <row r="9194" spans="5:8" x14ac:dyDescent="0.2">
      <c r="E9194" s="93"/>
      <c r="F9194" s="34"/>
      <c r="G9194" s="34"/>
      <c r="H9194" s="34"/>
    </row>
    <row r="9195" spans="5:8" x14ac:dyDescent="0.2">
      <c r="E9195" s="93"/>
      <c r="F9195" s="34"/>
      <c r="G9195" s="34"/>
      <c r="H9195" s="34"/>
    </row>
    <row r="9196" spans="5:8" x14ac:dyDescent="0.2">
      <c r="E9196" s="93"/>
      <c r="F9196" s="34"/>
      <c r="G9196" s="34"/>
      <c r="H9196" s="34"/>
    </row>
    <row r="9197" spans="5:8" x14ac:dyDescent="0.2">
      <c r="E9197" s="93"/>
      <c r="F9197" s="34"/>
      <c r="G9197" s="34"/>
      <c r="H9197" s="34"/>
    </row>
    <row r="9198" spans="5:8" x14ac:dyDescent="0.2">
      <c r="E9198" s="93"/>
      <c r="F9198" s="34"/>
      <c r="G9198" s="34"/>
      <c r="H9198" s="34"/>
    </row>
    <row r="9199" spans="5:8" x14ac:dyDescent="0.2">
      <c r="E9199" s="93"/>
      <c r="F9199" s="34"/>
      <c r="G9199" s="34"/>
      <c r="H9199" s="34"/>
    </row>
    <row r="9200" spans="5:8" x14ac:dyDescent="0.2">
      <c r="E9200" s="93"/>
      <c r="F9200" s="34"/>
      <c r="G9200" s="34"/>
      <c r="H9200" s="34"/>
    </row>
    <row r="9201" spans="5:8" x14ac:dyDescent="0.2">
      <c r="E9201" s="93"/>
      <c r="F9201" s="34"/>
      <c r="G9201" s="34"/>
      <c r="H9201" s="34"/>
    </row>
    <row r="9202" spans="5:8" x14ac:dyDescent="0.2">
      <c r="E9202" s="93"/>
      <c r="F9202" s="34"/>
      <c r="G9202" s="34"/>
      <c r="H9202" s="34"/>
    </row>
    <row r="9203" spans="5:8" x14ac:dyDescent="0.2">
      <c r="E9203" s="93"/>
      <c r="F9203" s="34"/>
      <c r="G9203" s="34"/>
      <c r="H9203" s="34"/>
    </row>
    <row r="9204" spans="5:8" x14ac:dyDescent="0.2">
      <c r="E9204" s="93"/>
      <c r="F9204" s="34"/>
      <c r="G9204" s="34"/>
      <c r="H9204" s="34"/>
    </row>
    <row r="9205" spans="5:8" x14ac:dyDescent="0.2">
      <c r="E9205" s="93"/>
      <c r="F9205" s="34"/>
      <c r="G9205" s="34"/>
      <c r="H9205" s="34"/>
    </row>
    <row r="9206" spans="5:8" x14ac:dyDescent="0.2">
      <c r="E9206" s="93"/>
      <c r="F9206" s="34"/>
      <c r="G9206" s="34"/>
      <c r="H9206" s="34"/>
    </row>
    <row r="9207" spans="5:8" x14ac:dyDescent="0.2">
      <c r="E9207" s="93"/>
      <c r="F9207" s="34"/>
      <c r="G9207" s="34"/>
      <c r="H9207" s="34"/>
    </row>
    <row r="9208" spans="5:8" x14ac:dyDescent="0.2">
      <c r="E9208" s="93"/>
      <c r="F9208" s="34"/>
      <c r="G9208" s="34"/>
      <c r="H9208" s="34"/>
    </row>
    <row r="9209" spans="5:8" x14ac:dyDescent="0.2">
      <c r="E9209" s="93"/>
      <c r="F9209" s="34"/>
      <c r="G9209" s="34"/>
      <c r="H9209" s="34"/>
    </row>
    <row r="9210" spans="5:8" x14ac:dyDescent="0.2">
      <c r="E9210" s="93"/>
      <c r="F9210" s="34"/>
      <c r="G9210" s="34"/>
      <c r="H9210" s="34"/>
    </row>
    <row r="9211" spans="5:8" x14ac:dyDescent="0.2">
      <c r="E9211" s="93"/>
      <c r="F9211" s="34"/>
      <c r="G9211" s="34"/>
      <c r="H9211" s="34"/>
    </row>
    <row r="9212" spans="5:8" x14ac:dyDescent="0.2">
      <c r="E9212" s="93"/>
      <c r="F9212" s="34"/>
      <c r="G9212" s="34"/>
      <c r="H9212" s="34"/>
    </row>
    <row r="9213" spans="5:8" x14ac:dyDescent="0.2">
      <c r="E9213" s="93"/>
      <c r="F9213" s="34"/>
      <c r="G9213" s="34"/>
      <c r="H9213" s="34"/>
    </row>
    <row r="9214" spans="5:8" x14ac:dyDescent="0.2">
      <c r="E9214" s="93"/>
      <c r="F9214" s="34"/>
      <c r="G9214" s="34"/>
      <c r="H9214" s="34"/>
    </row>
    <row r="9215" spans="5:8" x14ac:dyDescent="0.2">
      <c r="E9215" s="93"/>
      <c r="F9215" s="34"/>
      <c r="G9215" s="34"/>
      <c r="H9215" s="34"/>
    </row>
    <row r="9216" spans="5:8" x14ac:dyDescent="0.2">
      <c r="E9216" s="93"/>
      <c r="F9216" s="34"/>
      <c r="G9216" s="34"/>
      <c r="H9216" s="34"/>
    </row>
    <row r="9217" spans="5:8" x14ac:dyDescent="0.2">
      <c r="E9217" s="93"/>
      <c r="F9217" s="34"/>
      <c r="G9217" s="34"/>
      <c r="H9217" s="34"/>
    </row>
    <row r="9218" spans="5:8" x14ac:dyDescent="0.2">
      <c r="E9218" s="93"/>
      <c r="F9218" s="34"/>
      <c r="G9218" s="34"/>
      <c r="H9218" s="34"/>
    </row>
    <row r="9219" spans="5:8" x14ac:dyDescent="0.2">
      <c r="E9219" s="93"/>
      <c r="F9219" s="34"/>
      <c r="G9219" s="34"/>
      <c r="H9219" s="34"/>
    </row>
    <row r="9220" spans="5:8" x14ac:dyDescent="0.2">
      <c r="E9220" s="93"/>
      <c r="F9220" s="34"/>
      <c r="G9220" s="34"/>
      <c r="H9220" s="34"/>
    </row>
    <row r="9221" spans="5:8" x14ac:dyDescent="0.2">
      <c r="E9221" s="93"/>
      <c r="F9221" s="34"/>
      <c r="G9221" s="34"/>
      <c r="H9221" s="34"/>
    </row>
    <row r="9222" spans="5:8" x14ac:dyDescent="0.2">
      <c r="E9222" s="93"/>
      <c r="F9222" s="34"/>
      <c r="G9222" s="34"/>
      <c r="H9222" s="34"/>
    </row>
    <row r="9223" spans="5:8" x14ac:dyDescent="0.2">
      <c r="E9223" s="93"/>
      <c r="F9223" s="34"/>
      <c r="G9223" s="34"/>
      <c r="H9223" s="34"/>
    </row>
    <row r="9224" spans="5:8" x14ac:dyDescent="0.2">
      <c r="E9224" s="93"/>
      <c r="F9224" s="34"/>
      <c r="G9224" s="34"/>
      <c r="H9224" s="34"/>
    </row>
    <row r="9225" spans="5:8" x14ac:dyDescent="0.2">
      <c r="E9225" s="93"/>
      <c r="F9225" s="34"/>
      <c r="G9225" s="34"/>
      <c r="H9225" s="34"/>
    </row>
    <row r="9226" spans="5:8" x14ac:dyDescent="0.2">
      <c r="E9226" s="93"/>
      <c r="F9226" s="34"/>
      <c r="G9226" s="34"/>
      <c r="H9226" s="34"/>
    </row>
    <row r="9227" spans="5:8" x14ac:dyDescent="0.2">
      <c r="E9227" s="93"/>
      <c r="F9227" s="34"/>
      <c r="G9227" s="34"/>
      <c r="H9227" s="34"/>
    </row>
    <row r="9228" spans="5:8" x14ac:dyDescent="0.2">
      <c r="E9228" s="93"/>
      <c r="F9228" s="34"/>
      <c r="G9228" s="34"/>
      <c r="H9228" s="34"/>
    </row>
    <row r="9229" spans="5:8" x14ac:dyDescent="0.2">
      <c r="E9229" s="93"/>
      <c r="F9229" s="34"/>
      <c r="G9229" s="34"/>
      <c r="H9229" s="34"/>
    </row>
    <row r="9230" spans="5:8" x14ac:dyDescent="0.2">
      <c r="E9230" s="93"/>
      <c r="F9230" s="34"/>
      <c r="G9230" s="34"/>
      <c r="H9230" s="34"/>
    </row>
    <row r="9231" spans="5:8" x14ac:dyDescent="0.2">
      <c r="E9231" s="93"/>
      <c r="F9231" s="34"/>
      <c r="G9231" s="34"/>
      <c r="H9231" s="34"/>
    </row>
    <row r="9232" spans="5:8" x14ac:dyDescent="0.2">
      <c r="E9232" s="93"/>
      <c r="F9232" s="34"/>
      <c r="G9232" s="34"/>
      <c r="H9232" s="34"/>
    </row>
    <row r="9233" spans="5:8" x14ac:dyDescent="0.2">
      <c r="E9233" s="93"/>
      <c r="F9233" s="34"/>
      <c r="G9233" s="34"/>
      <c r="H9233" s="34"/>
    </row>
    <row r="9234" spans="5:8" x14ac:dyDescent="0.2">
      <c r="E9234" s="93"/>
      <c r="F9234" s="34"/>
      <c r="G9234" s="34"/>
      <c r="H9234" s="34"/>
    </row>
    <row r="9235" spans="5:8" x14ac:dyDescent="0.2">
      <c r="E9235" s="93"/>
      <c r="F9235" s="34"/>
      <c r="G9235" s="34"/>
      <c r="H9235" s="34"/>
    </row>
    <row r="9236" spans="5:8" x14ac:dyDescent="0.2">
      <c r="E9236" s="93"/>
      <c r="F9236" s="34"/>
      <c r="G9236" s="34"/>
      <c r="H9236" s="34"/>
    </row>
    <row r="9237" spans="5:8" x14ac:dyDescent="0.2">
      <c r="E9237" s="93"/>
      <c r="F9237" s="34"/>
      <c r="G9237" s="34"/>
      <c r="H9237" s="34"/>
    </row>
    <row r="9238" spans="5:8" x14ac:dyDescent="0.2">
      <c r="E9238" s="93"/>
      <c r="F9238" s="34"/>
      <c r="G9238" s="34"/>
      <c r="H9238" s="34"/>
    </row>
    <row r="9239" spans="5:8" x14ac:dyDescent="0.2">
      <c r="E9239" s="93"/>
      <c r="F9239" s="34"/>
      <c r="G9239" s="34"/>
      <c r="H9239" s="34"/>
    </row>
    <row r="9240" spans="5:8" x14ac:dyDescent="0.2">
      <c r="E9240" s="93"/>
      <c r="F9240" s="34"/>
      <c r="G9240" s="34"/>
      <c r="H9240" s="34"/>
    </row>
    <row r="9241" spans="5:8" x14ac:dyDescent="0.2">
      <c r="E9241" s="93"/>
      <c r="F9241" s="34"/>
      <c r="G9241" s="34"/>
      <c r="H9241" s="34"/>
    </row>
    <row r="9242" spans="5:8" x14ac:dyDescent="0.2">
      <c r="E9242" s="93"/>
      <c r="F9242" s="34"/>
      <c r="G9242" s="34"/>
      <c r="H9242" s="34"/>
    </row>
    <row r="9243" spans="5:8" x14ac:dyDescent="0.2">
      <c r="E9243" s="93"/>
      <c r="F9243" s="34"/>
      <c r="G9243" s="34"/>
      <c r="H9243" s="34"/>
    </row>
    <row r="9244" spans="5:8" x14ac:dyDescent="0.2">
      <c r="E9244" s="93"/>
      <c r="F9244" s="34"/>
      <c r="G9244" s="34"/>
      <c r="H9244" s="34"/>
    </row>
    <row r="9245" spans="5:8" x14ac:dyDescent="0.2">
      <c r="E9245" s="93"/>
      <c r="F9245" s="34"/>
      <c r="G9245" s="34"/>
      <c r="H9245" s="34"/>
    </row>
    <row r="9246" spans="5:8" x14ac:dyDescent="0.2">
      <c r="E9246" s="93"/>
      <c r="F9246" s="34"/>
      <c r="G9246" s="34"/>
      <c r="H9246" s="34"/>
    </row>
    <row r="9247" spans="5:8" x14ac:dyDescent="0.2">
      <c r="E9247" s="93"/>
      <c r="F9247" s="34"/>
      <c r="G9247" s="34"/>
      <c r="H9247" s="34"/>
    </row>
    <row r="9248" spans="5:8" x14ac:dyDescent="0.2">
      <c r="E9248" s="93"/>
      <c r="F9248" s="34"/>
      <c r="G9248" s="34"/>
      <c r="H9248" s="34"/>
    </row>
    <row r="9249" spans="5:8" x14ac:dyDescent="0.2">
      <c r="E9249" s="93"/>
      <c r="F9249" s="34"/>
      <c r="G9249" s="34"/>
      <c r="H9249" s="34"/>
    </row>
    <row r="9250" spans="5:8" x14ac:dyDescent="0.2">
      <c r="E9250" s="93"/>
      <c r="F9250" s="34"/>
      <c r="G9250" s="34"/>
      <c r="H9250" s="34"/>
    </row>
    <row r="9251" spans="5:8" x14ac:dyDescent="0.2">
      <c r="E9251" s="93"/>
      <c r="F9251" s="34"/>
      <c r="G9251" s="34"/>
      <c r="H9251" s="34"/>
    </row>
    <row r="9252" spans="5:8" x14ac:dyDescent="0.2">
      <c r="E9252" s="93"/>
      <c r="F9252" s="34"/>
      <c r="G9252" s="34"/>
      <c r="H9252" s="34"/>
    </row>
    <row r="9253" spans="5:8" x14ac:dyDescent="0.2">
      <c r="E9253" s="93"/>
      <c r="F9253" s="34"/>
      <c r="G9253" s="34"/>
      <c r="H9253" s="34"/>
    </row>
    <row r="9254" spans="5:8" x14ac:dyDescent="0.2">
      <c r="E9254" s="93"/>
      <c r="F9254" s="34"/>
      <c r="G9254" s="34"/>
      <c r="H9254" s="34"/>
    </row>
    <row r="9255" spans="5:8" x14ac:dyDescent="0.2">
      <c r="E9255" s="93"/>
      <c r="F9255" s="34"/>
      <c r="G9255" s="34"/>
      <c r="H9255" s="34"/>
    </row>
    <row r="9256" spans="5:8" x14ac:dyDescent="0.2">
      <c r="E9256" s="93"/>
      <c r="F9256" s="34"/>
      <c r="G9256" s="34"/>
      <c r="H9256" s="34"/>
    </row>
    <row r="9257" spans="5:8" x14ac:dyDescent="0.2">
      <c r="E9257" s="93"/>
      <c r="F9257" s="34"/>
      <c r="G9257" s="34"/>
      <c r="H9257" s="34"/>
    </row>
    <row r="9258" spans="5:8" x14ac:dyDescent="0.2">
      <c r="E9258" s="93"/>
      <c r="F9258" s="34"/>
      <c r="G9258" s="34"/>
      <c r="H9258" s="34"/>
    </row>
    <row r="9259" spans="5:8" x14ac:dyDescent="0.2">
      <c r="E9259" s="93"/>
      <c r="F9259" s="34"/>
      <c r="G9259" s="34"/>
      <c r="H9259" s="34"/>
    </row>
    <row r="9260" spans="5:8" x14ac:dyDescent="0.2">
      <c r="E9260" s="93"/>
      <c r="F9260" s="34"/>
      <c r="G9260" s="34"/>
      <c r="H9260" s="34"/>
    </row>
    <row r="9261" spans="5:8" x14ac:dyDescent="0.2">
      <c r="E9261" s="93"/>
      <c r="F9261" s="34"/>
      <c r="G9261" s="34"/>
      <c r="H9261" s="34"/>
    </row>
    <row r="9262" spans="5:8" x14ac:dyDescent="0.2">
      <c r="E9262" s="93"/>
      <c r="F9262" s="34"/>
      <c r="G9262" s="34"/>
      <c r="H9262" s="34"/>
    </row>
    <row r="9263" spans="5:8" x14ac:dyDescent="0.2">
      <c r="E9263" s="93"/>
      <c r="F9263" s="34"/>
      <c r="G9263" s="34"/>
      <c r="H9263" s="34"/>
    </row>
    <row r="9264" spans="5:8" x14ac:dyDescent="0.2">
      <c r="E9264" s="93"/>
      <c r="F9264" s="34"/>
      <c r="G9264" s="34"/>
      <c r="H9264" s="34"/>
    </row>
    <row r="9265" spans="5:8" x14ac:dyDescent="0.2">
      <c r="E9265" s="93"/>
      <c r="F9265" s="34"/>
      <c r="G9265" s="34"/>
      <c r="H9265" s="34"/>
    </row>
    <row r="9266" spans="5:8" x14ac:dyDescent="0.2">
      <c r="E9266" s="93"/>
      <c r="F9266" s="34"/>
      <c r="G9266" s="34"/>
      <c r="H9266" s="34"/>
    </row>
    <row r="9267" spans="5:8" x14ac:dyDescent="0.2">
      <c r="E9267" s="93"/>
      <c r="F9267" s="34"/>
      <c r="G9267" s="34"/>
      <c r="H9267" s="34"/>
    </row>
    <row r="9268" spans="5:8" x14ac:dyDescent="0.2">
      <c r="E9268" s="93"/>
      <c r="F9268" s="34"/>
      <c r="G9268" s="34"/>
      <c r="H9268" s="34"/>
    </row>
    <row r="9269" spans="5:8" x14ac:dyDescent="0.2">
      <c r="E9269" s="93"/>
      <c r="F9269" s="34"/>
      <c r="G9269" s="34"/>
      <c r="H9269" s="34"/>
    </row>
    <row r="9270" spans="5:8" x14ac:dyDescent="0.2">
      <c r="E9270" s="93"/>
      <c r="F9270" s="34"/>
      <c r="G9270" s="34"/>
      <c r="H9270" s="34"/>
    </row>
    <row r="9271" spans="5:8" x14ac:dyDescent="0.2">
      <c r="E9271" s="93"/>
      <c r="F9271" s="34"/>
      <c r="G9271" s="34"/>
      <c r="H9271" s="34"/>
    </row>
    <row r="9272" spans="5:8" x14ac:dyDescent="0.2">
      <c r="E9272" s="93"/>
      <c r="F9272" s="34"/>
      <c r="G9272" s="34"/>
      <c r="H9272" s="34"/>
    </row>
    <row r="9273" spans="5:8" x14ac:dyDescent="0.2">
      <c r="E9273" s="93"/>
      <c r="F9273" s="34"/>
      <c r="G9273" s="34"/>
      <c r="H9273" s="34"/>
    </row>
    <row r="9274" spans="5:8" x14ac:dyDescent="0.2">
      <c r="E9274" s="93"/>
      <c r="F9274" s="34"/>
      <c r="G9274" s="34"/>
      <c r="H9274" s="34"/>
    </row>
    <row r="9275" spans="5:8" x14ac:dyDescent="0.2">
      <c r="E9275" s="93"/>
      <c r="F9275" s="34"/>
      <c r="G9275" s="34"/>
      <c r="H9275" s="34"/>
    </row>
    <row r="9276" spans="5:8" x14ac:dyDescent="0.2">
      <c r="E9276" s="93"/>
      <c r="F9276" s="34"/>
      <c r="G9276" s="34"/>
      <c r="H9276" s="34"/>
    </row>
    <row r="9277" spans="5:8" x14ac:dyDescent="0.2">
      <c r="E9277" s="93"/>
      <c r="F9277" s="34"/>
      <c r="G9277" s="34"/>
      <c r="H9277" s="34"/>
    </row>
    <row r="9278" spans="5:8" x14ac:dyDescent="0.2">
      <c r="E9278" s="93"/>
      <c r="F9278" s="34"/>
      <c r="G9278" s="34"/>
      <c r="H9278" s="34"/>
    </row>
    <row r="9279" spans="5:8" x14ac:dyDescent="0.2">
      <c r="E9279" s="93"/>
      <c r="F9279" s="34"/>
      <c r="G9279" s="34"/>
      <c r="H9279" s="34"/>
    </row>
    <row r="9280" spans="5:8" x14ac:dyDescent="0.2">
      <c r="E9280" s="93"/>
      <c r="F9280" s="34"/>
      <c r="G9280" s="34"/>
      <c r="H9280" s="34"/>
    </row>
    <row r="9281" spans="5:8" x14ac:dyDescent="0.2">
      <c r="E9281" s="93"/>
      <c r="F9281" s="34"/>
      <c r="G9281" s="34"/>
      <c r="H9281" s="34"/>
    </row>
    <row r="9282" spans="5:8" x14ac:dyDescent="0.2">
      <c r="E9282" s="93"/>
      <c r="F9282" s="34"/>
      <c r="G9282" s="34"/>
      <c r="H9282" s="34"/>
    </row>
    <row r="9283" spans="5:8" x14ac:dyDescent="0.2">
      <c r="E9283" s="93"/>
      <c r="F9283" s="34"/>
      <c r="G9283" s="34"/>
      <c r="H9283" s="34"/>
    </row>
    <row r="9284" spans="5:8" x14ac:dyDescent="0.2">
      <c r="E9284" s="93"/>
      <c r="F9284" s="34"/>
      <c r="G9284" s="34"/>
      <c r="H9284" s="34"/>
    </row>
    <row r="9285" spans="5:8" x14ac:dyDescent="0.2">
      <c r="E9285" s="93"/>
      <c r="F9285" s="34"/>
      <c r="G9285" s="34"/>
      <c r="H9285" s="34"/>
    </row>
    <row r="9286" spans="5:8" x14ac:dyDescent="0.2">
      <c r="E9286" s="93"/>
      <c r="F9286" s="34"/>
      <c r="G9286" s="34"/>
      <c r="H9286" s="34"/>
    </row>
    <row r="9287" spans="5:8" x14ac:dyDescent="0.2">
      <c r="E9287" s="93"/>
      <c r="F9287" s="34"/>
      <c r="G9287" s="34"/>
      <c r="H9287" s="34"/>
    </row>
    <row r="9288" spans="5:8" x14ac:dyDescent="0.2">
      <c r="E9288" s="93"/>
      <c r="F9288" s="34"/>
      <c r="G9288" s="34"/>
      <c r="H9288" s="34"/>
    </row>
    <row r="9289" spans="5:8" x14ac:dyDescent="0.2">
      <c r="E9289" s="93"/>
      <c r="F9289" s="34"/>
      <c r="G9289" s="34"/>
      <c r="H9289" s="34"/>
    </row>
    <row r="9290" spans="5:8" x14ac:dyDescent="0.2">
      <c r="E9290" s="93"/>
      <c r="F9290" s="34"/>
      <c r="G9290" s="34"/>
      <c r="H9290" s="34"/>
    </row>
    <row r="9291" spans="5:8" x14ac:dyDescent="0.2">
      <c r="E9291" s="93"/>
      <c r="F9291" s="34"/>
      <c r="G9291" s="34"/>
      <c r="H9291" s="34"/>
    </row>
    <row r="9292" spans="5:8" x14ac:dyDescent="0.2">
      <c r="E9292" s="93"/>
      <c r="F9292" s="34"/>
      <c r="G9292" s="34"/>
      <c r="H9292" s="34"/>
    </row>
    <row r="9293" spans="5:8" x14ac:dyDescent="0.2">
      <c r="E9293" s="93"/>
      <c r="F9293" s="34"/>
      <c r="G9293" s="34"/>
      <c r="H9293" s="34"/>
    </row>
    <row r="9294" spans="5:8" x14ac:dyDescent="0.2">
      <c r="E9294" s="93"/>
      <c r="F9294" s="34"/>
      <c r="G9294" s="34"/>
      <c r="H9294" s="34"/>
    </row>
    <row r="9295" spans="5:8" x14ac:dyDescent="0.2">
      <c r="E9295" s="93"/>
      <c r="F9295" s="34"/>
      <c r="G9295" s="34"/>
      <c r="H9295" s="34"/>
    </row>
    <row r="9296" spans="5:8" x14ac:dyDescent="0.2">
      <c r="E9296" s="93"/>
      <c r="F9296" s="34"/>
      <c r="G9296" s="34"/>
      <c r="H9296" s="34"/>
    </row>
    <row r="9297" spans="5:8" x14ac:dyDescent="0.2">
      <c r="E9297" s="93"/>
      <c r="F9297" s="34"/>
      <c r="G9297" s="34"/>
      <c r="H9297" s="34"/>
    </row>
    <row r="9298" spans="5:8" x14ac:dyDescent="0.2">
      <c r="E9298" s="93"/>
      <c r="F9298" s="34"/>
      <c r="G9298" s="34"/>
      <c r="H9298" s="34"/>
    </row>
    <row r="9299" spans="5:8" x14ac:dyDescent="0.2">
      <c r="E9299" s="93"/>
      <c r="F9299" s="34"/>
      <c r="G9299" s="34"/>
      <c r="H9299" s="34"/>
    </row>
    <row r="9300" spans="5:8" x14ac:dyDescent="0.2">
      <c r="E9300" s="93"/>
      <c r="F9300" s="34"/>
      <c r="G9300" s="34"/>
      <c r="H9300" s="34"/>
    </row>
    <row r="9301" spans="5:8" x14ac:dyDescent="0.2">
      <c r="E9301" s="93"/>
      <c r="F9301" s="34"/>
      <c r="G9301" s="34"/>
      <c r="H9301" s="34"/>
    </row>
    <row r="9302" spans="5:8" x14ac:dyDescent="0.2">
      <c r="E9302" s="93"/>
      <c r="F9302" s="34"/>
      <c r="G9302" s="34"/>
      <c r="H9302" s="34"/>
    </row>
    <row r="9303" spans="5:8" x14ac:dyDescent="0.2">
      <c r="E9303" s="93"/>
      <c r="F9303" s="34"/>
      <c r="G9303" s="34"/>
      <c r="H9303" s="34"/>
    </row>
    <row r="9304" spans="5:8" x14ac:dyDescent="0.2">
      <c r="E9304" s="93"/>
      <c r="F9304" s="34"/>
      <c r="G9304" s="34"/>
      <c r="H9304" s="34"/>
    </row>
    <row r="9305" spans="5:8" x14ac:dyDescent="0.2">
      <c r="E9305" s="93"/>
      <c r="F9305" s="34"/>
      <c r="G9305" s="34"/>
      <c r="H9305" s="34"/>
    </row>
    <row r="9306" spans="5:8" x14ac:dyDescent="0.2">
      <c r="E9306" s="93"/>
      <c r="F9306" s="34"/>
      <c r="G9306" s="34"/>
      <c r="H9306" s="34"/>
    </row>
    <row r="9307" spans="5:8" x14ac:dyDescent="0.2">
      <c r="E9307" s="93"/>
      <c r="F9307" s="34"/>
      <c r="G9307" s="34"/>
      <c r="H9307" s="34"/>
    </row>
    <row r="9308" spans="5:8" x14ac:dyDescent="0.2">
      <c r="E9308" s="93"/>
      <c r="F9308" s="34"/>
      <c r="G9308" s="34"/>
      <c r="H9308" s="34"/>
    </row>
    <row r="9309" spans="5:8" x14ac:dyDescent="0.2">
      <c r="E9309" s="93"/>
      <c r="F9309" s="34"/>
      <c r="G9309" s="34"/>
      <c r="H9309" s="34"/>
    </row>
    <row r="9310" spans="5:8" x14ac:dyDescent="0.2">
      <c r="E9310" s="93"/>
      <c r="F9310" s="34"/>
      <c r="G9310" s="34"/>
      <c r="H9310" s="34"/>
    </row>
    <row r="9311" spans="5:8" x14ac:dyDescent="0.2">
      <c r="E9311" s="93"/>
      <c r="F9311" s="34"/>
      <c r="G9311" s="34"/>
      <c r="H9311" s="34"/>
    </row>
    <row r="9312" spans="5:8" x14ac:dyDescent="0.2">
      <c r="E9312" s="93"/>
      <c r="F9312" s="34"/>
      <c r="G9312" s="34"/>
      <c r="H9312" s="34"/>
    </row>
    <row r="9313" spans="5:8" x14ac:dyDescent="0.2">
      <c r="E9313" s="93"/>
      <c r="F9313" s="34"/>
      <c r="G9313" s="34"/>
      <c r="H9313" s="34"/>
    </row>
    <row r="9314" spans="5:8" x14ac:dyDescent="0.2">
      <c r="E9314" s="93"/>
      <c r="F9314" s="34"/>
      <c r="G9314" s="34"/>
      <c r="H9314" s="34"/>
    </row>
    <row r="9315" spans="5:8" x14ac:dyDescent="0.2">
      <c r="E9315" s="93"/>
      <c r="F9315" s="34"/>
      <c r="G9315" s="34"/>
      <c r="H9315" s="34"/>
    </row>
    <row r="9316" spans="5:8" x14ac:dyDescent="0.2">
      <c r="E9316" s="93"/>
      <c r="F9316" s="34"/>
      <c r="G9316" s="34"/>
      <c r="H9316" s="34"/>
    </row>
    <row r="9317" spans="5:8" x14ac:dyDescent="0.2">
      <c r="E9317" s="93"/>
      <c r="F9317" s="34"/>
      <c r="G9317" s="34"/>
      <c r="H9317" s="34"/>
    </row>
    <row r="9318" spans="5:8" x14ac:dyDescent="0.2">
      <c r="E9318" s="93"/>
      <c r="F9318" s="34"/>
      <c r="G9318" s="34"/>
      <c r="H9318" s="34"/>
    </row>
    <row r="9319" spans="5:8" x14ac:dyDescent="0.2">
      <c r="E9319" s="93"/>
      <c r="F9319" s="34"/>
      <c r="G9319" s="34"/>
      <c r="H9319" s="34"/>
    </row>
    <row r="9320" spans="5:8" x14ac:dyDescent="0.2">
      <c r="E9320" s="93"/>
      <c r="F9320" s="34"/>
      <c r="G9320" s="34"/>
      <c r="H9320" s="34"/>
    </row>
    <row r="9321" spans="5:8" x14ac:dyDescent="0.2">
      <c r="E9321" s="93"/>
      <c r="F9321" s="34"/>
      <c r="G9321" s="34"/>
      <c r="H9321" s="34"/>
    </row>
    <row r="9322" spans="5:8" x14ac:dyDescent="0.2">
      <c r="E9322" s="93"/>
      <c r="F9322" s="34"/>
      <c r="G9322" s="34"/>
      <c r="H9322" s="34"/>
    </row>
    <row r="9323" spans="5:8" x14ac:dyDescent="0.2">
      <c r="E9323" s="93"/>
      <c r="F9323" s="34"/>
      <c r="G9323" s="34"/>
      <c r="H9323" s="34"/>
    </row>
    <row r="9324" spans="5:8" x14ac:dyDescent="0.2">
      <c r="E9324" s="93"/>
      <c r="F9324" s="34"/>
      <c r="G9324" s="34"/>
      <c r="H9324" s="34"/>
    </row>
    <row r="9325" spans="5:8" x14ac:dyDescent="0.2">
      <c r="E9325" s="93"/>
      <c r="F9325" s="34"/>
      <c r="G9325" s="34"/>
      <c r="H9325" s="34"/>
    </row>
    <row r="9326" spans="5:8" x14ac:dyDescent="0.2">
      <c r="E9326" s="93"/>
      <c r="F9326" s="34"/>
      <c r="G9326" s="34"/>
      <c r="H9326" s="34"/>
    </row>
    <row r="9327" spans="5:8" x14ac:dyDescent="0.2">
      <c r="E9327" s="93"/>
      <c r="F9327" s="34"/>
      <c r="G9327" s="34"/>
      <c r="H9327" s="34"/>
    </row>
    <row r="9328" spans="5:8" x14ac:dyDescent="0.2">
      <c r="E9328" s="93"/>
      <c r="F9328" s="34"/>
      <c r="G9328" s="34"/>
      <c r="H9328" s="34"/>
    </row>
    <row r="9329" spans="5:8" x14ac:dyDescent="0.2">
      <c r="E9329" s="93"/>
      <c r="F9329" s="34"/>
      <c r="G9329" s="34"/>
      <c r="H9329" s="34"/>
    </row>
    <row r="9330" spans="5:8" x14ac:dyDescent="0.2">
      <c r="E9330" s="93"/>
      <c r="F9330" s="34"/>
      <c r="G9330" s="34"/>
      <c r="H9330" s="34"/>
    </row>
    <row r="9331" spans="5:8" x14ac:dyDescent="0.2">
      <c r="E9331" s="93"/>
      <c r="F9331" s="34"/>
      <c r="G9331" s="34"/>
      <c r="H9331" s="34"/>
    </row>
    <row r="9332" spans="5:8" x14ac:dyDescent="0.2">
      <c r="E9332" s="93"/>
      <c r="F9332" s="34"/>
      <c r="G9332" s="34"/>
      <c r="H9332" s="34"/>
    </row>
    <row r="9333" spans="5:8" x14ac:dyDescent="0.2">
      <c r="E9333" s="93"/>
      <c r="F9333" s="34"/>
      <c r="G9333" s="34"/>
      <c r="H9333" s="34"/>
    </row>
    <row r="9334" spans="5:8" x14ac:dyDescent="0.2">
      <c r="E9334" s="93"/>
      <c r="F9334" s="34"/>
      <c r="G9334" s="34"/>
      <c r="H9334" s="34"/>
    </row>
    <row r="9335" spans="5:8" x14ac:dyDescent="0.2">
      <c r="E9335" s="93"/>
      <c r="F9335" s="34"/>
      <c r="G9335" s="34"/>
      <c r="H9335" s="34"/>
    </row>
    <row r="9336" spans="5:8" x14ac:dyDescent="0.2">
      <c r="E9336" s="93"/>
      <c r="F9336" s="34"/>
      <c r="G9336" s="34"/>
      <c r="H9336" s="34"/>
    </row>
    <row r="9337" spans="5:8" x14ac:dyDescent="0.2">
      <c r="E9337" s="93"/>
      <c r="F9337" s="34"/>
      <c r="G9337" s="34"/>
      <c r="H9337" s="34"/>
    </row>
    <row r="9338" spans="5:8" x14ac:dyDescent="0.2">
      <c r="E9338" s="93"/>
      <c r="F9338" s="34"/>
      <c r="G9338" s="34"/>
      <c r="H9338" s="34"/>
    </row>
    <row r="9339" spans="5:8" x14ac:dyDescent="0.2">
      <c r="E9339" s="93"/>
      <c r="F9339" s="34"/>
      <c r="G9339" s="34"/>
      <c r="H9339" s="34"/>
    </row>
    <row r="9340" spans="5:8" x14ac:dyDescent="0.2">
      <c r="E9340" s="93"/>
      <c r="F9340" s="34"/>
      <c r="G9340" s="34"/>
      <c r="H9340" s="34"/>
    </row>
    <row r="9341" spans="5:8" x14ac:dyDescent="0.2">
      <c r="E9341" s="93"/>
      <c r="F9341" s="34"/>
      <c r="G9341" s="34"/>
      <c r="H9341" s="34"/>
    </row>
    <row r="9342" spans="5:8" x14ac:dyDescent="0.2">
      <c r="E9342" s="93"/>
      <c r="F9342" s="34"/>
      <c r="G9342" s="34"/>
      <c r="H9342" s="34"/>
    </row>
    <row r="9343" spans="5:8" x14ac:dyDescent="0.2">
      <c r="E9343" s="93"/>
      <c r="F9343" s="34"/>
      <c r="G9343" s="34"/>
      <c r="H9343" s="34"/>
    </row>
    <row r="9344" spans="5:8" x14ac:dyDescent="0.2">
      <c r="E9344" s="93"/>
      <c r="F9344" s="34"/>
      <c r="G9344" s="34"/>
      <c r="H9344" s="34"/>
    </row>
    <row r="9345" spans="5:8" x14ac:dyDescent="0.2">
      <c r="E9345" s="93"/>
      <c r="F9345" s="34"/>
      <c r="G9345" s="34"/>
      <c r="H9345" s="34"/>
    </row>
    <row r="9346" spans="5:8" x14ac:dyDescent="0.2">
      <c r="E9346" s="93"/>
      <c r="F9346" s="34"/>
      <c r="G9346" s="34"/>
      <c r="H9346" s="34"/>
    </row>
    <row r="9347" spans="5:8" x14ac:dyDescent="0.2">
      <c r="E9347" s="93"/>
      <c r="F9347" s="34"/>
      <c r="G9347" s="34"/>
      <c r="H9347" s="34"/>
    </row>
    <row r="9348" spans="5:8" x14ac:dyDescent="0.2">
      <c r="E9348" s="93"/>
      <c r="F9348" s="34"/>
      <c r="G9348" s="34"/>
      <c r="H9348" s="34"/>
    </row>
    <row r="9349" spans="5:8" x14ac:dyDescent="0.2">
      <c r="E9349" s="93"/>
      <c r="F9349" s="34"/>
      <c r="G9349" s="34"/>
      <c r="H9349" s="34"/>
    </row>
    <row r="9350" spans="5:8" x14ac:dyDescent="0.2">
      <c r="E9350" s="93"/>
      <c r="F9350" s="34"/>
      <c r="G9350" s="34"/>
      <c r="H9350" s="34"/>
    </row>
    <row r="9351" spans="5:8" x14ac:dyDescent="0.2">
      <c r="E9351" s="93"/>
      <c r="F9351" s="34"/>
      <c r="G9351" s="34"/>
      <c r="H9351" s="34"/>
    </row>
    <row r="9352" spans="5:8" x14ac:dyDescent="0.2">
      <c r="E9352" s="93"/>
      <c r="F9352" s="34"/>
      <c r="G9352" s="34"/>
      <c r="H9352" s="34"/>
    </row>
    <row r="9353" spans="5:8" x14ac:dyDescent="0.2">
      <c r="E9353" s="93"/>
      <c r="F9353" s="34"/>
      <c r="G9353" s="34"/>
      <c r="H9353" s="34"/>
    </row>
    <row r="9354" spans="5:8" x14ac:dyDescent="0.2">
      <c r="E9354" s="93"/>
      <c r="F9354" s="34"/>
      <c r="G9354" s="34"/>
      <c r="H9354" s="34"/>
    </row>
    <row r="9355" spans="5:8" x14ac:dyDescent="0.2">
      <c r="E9355" s="93"/>
      <c r="F9355" s="34"/>
      <c r="G9355" s="34"/>
      <c r="H9355" s="34"/>
    </row>
    <row r="9356" spans="5:8" x14ac:dyDescent="0.2">
      <c r="E9356" s="93"/>
      <c r="F9356" s="34"/>
      <c r="G9356" s="34"/>
      <c r="H9356" s="34"/>
    </row>
    <row r="9357" spans="5:8" x14ac:dyDescent="0.2">
      <c r="E9357" s="93"/>
      <c r="F9357" s="34"/>
      <c r="G9357" s="34"/>
      <c r="H9357" s="34"/>
    </row>
    <row r="9358" spans="5:8" x14ac:dyDescent="0.2">
      <c r="E9358" s="93"/>
      <c r="F9358" s="34"/>
      <c r="G9358" s="34"/>
      <c r="H9358" s="34"/>
    </row>
    <row r="9359" spans="5:8" x14ac:dyDescent="0.2">
      <c r="E9359" s="93"/>
      <c r="F9359" s="34"/>
      <c r="G9359" s="34"/>
      <c r="H9359" s="34"/>
    </row>
    <row r="9360" spans="5:8" x14ac:dyDescent="0.2">
      <c r="E9360" s="93"/>
      <c r="F9360" s="34"/>
      <c r="G9360" s="34"/>
      <c r="H9360" s="34"/>
    </row>
    <row r="9361" spans="5:8" x14ac:dyDescent="0.2">
      <c r="E9361" s="93"/>
      <c r="F9361" s="34"/>
      <c r="G9361" s="34"/>
      <c r="H9361" s="34"/>
    </row>
    <row r="9362" spans="5:8" x14ac:dyDescent="0.2">
      <c r="E9362" s="93"/>
      <c r="F9362" s="34"/>
      <c r="G9362" s="34"/>
      <c r="H9362" s="34"/>
    </row>
    <row r="9363" spans="5:8" x14ac:dyDescent="0.2">
      <c r="E9363" s="93"/>
      <c r="F9363" s="34"/>
      <c r="G9363" s="34"/>
      <c r="H9363" s="34"/>
    </row>
    <row r="9364" spans="5:8" x14ac:dyDescent="0.2">
      <c r="E9364" s="93"/>
      <c r="F9364" s="34"/>
      <c r="G9364" s="34"/>
      <c r="H9364" s="34"/>
    </row>
    <row r="9365" spans="5:8" x14ac:dyDescent="0.2">
      <c r="E9365" s="93"/>
      <c r="F9365" s="34"/>
      <c r="G9365" s="34"/>
      <c r="H9365" s="34"/>
    </row>
    <row r="9366" spans="5:8" x14ac:dyDescent="0.2">
      <c r="E9366" s="93"/>
      <c r="F9366" s="34"/>
      <c r="G9366" s="34"/>
      <c r="H9366" s="34"/>
    </row>
    <row r="9367" spans="5:8" x14ac:dyDescent="0.2">
      <c r="E9367" s="93"/>
      <c r="F9367" s="34"/>
      <c r="G9367" s="34"/>
      <c r="H9367" s="34"/>
    </row>
    <row r="9368" spans="5:8" x14ac:dyDescent="0.2">
      <c r="E9368" s="93"/>
      <c r="F9368" s="34"/>
      <c r="G9368" s="34"/>
      <c r="H9368" s="34"/>
    </row>
    <row r="9369" spans="5:8" x14ac:dyDescent="0.2">
      <c r="E9369" s="93"/>
      <c r="F9369" s="34"/>
      <c r="G9369" s="34"/>
      <c r="H9369" s="34"/>
    </row>
    <row r="9370" spans="5:8" x14ac:dyDescent="0.2">
      <c r="E9370" s="93"/>
      <c r="F9370" s="34"/>
      <c r="G9370" s="34"/>
      <c r="H9370" s="34"/>
    </row>
    <row r="9371" spans="5:8" x14ac:dyDescent="0.2">
      <c r="E9371" s="93"/>
      <c r="F9371" s="34"/>
      <c r="G9371" s="34"/>
      <c r="H9371" s="34"/>
    </row>
    <row r="9372" spans="5:8" x14ac:dyDescent="0.2">
      <c r="E9372" s="93"/>
      <c r="F9372" s="34"/>
      <c r="G9372" s="34"/>
      <c r="H9372" s="34"/>
    </row>
    <row r="9373" spans="5:8" x14ac:dyDescent="0.2">
      <c r="E9373" s="93"/>
      <c r="F9373" s="34"/>
      <c r="G9373" s="34"/>
      <c r="H9373" s="34"/>
    </row>
    <row r="9374" spans="5:8" x14ac:dyDescent="0.2">
      <c r="E9374" s="93"/>
      <c r="F9374" s="34"/>
      <c r="G9374" s="34"/>
      <c r="H9374" s="34"/>
    </row>
    <row r="9375" spans="5:8" x14ac:dyDescent="0.2">
      <c r="E9375" s="93"/>
      <c r="F9375" s="34"/>
      <c r="G9375" s="34"/>
      <c r="H9375" s="34"/>
    </row>
    <row r="9376" spans="5:8" x14ac:dyDescent="0.2">
      <c r="E9376" s="93"/>
      <c r="F9376" s="34"/>
      <c r="G9376" s="34"/>
      <c r="H9376" s="34"/>
    </row>
    <row r="9377" spans="5:8" x14ac:dyDescent="0.2">
      <c r="E9377" s="93"/>
      <c r="F9377" s="34"/>
      <c r="G9377" s="34"/>
      <c r="H9377" s="34"/>
    </row>
    <row r="9378" spans="5:8" x14ac:dyDescent="0.2">
      <c r="E9378" s="93"/>
      <c r="F9378" s="34"/>
      <c r="G9378" s="34"/>
      <c r="H9378" s="34"/>
    </row>
    <row r="9379" spans="5:8" x14ac:dyDescent="0.2">
      <c r="E9379" s="93"/>
      <c r="F9379" s="34"/>
      <c r="G9379" s="34"/>
      <c r="H9379" s="34"/>
    </row>
    <row r="9380" spans="5:8" x14ac:dyDescent="0.2">
      <c r="E9380" s="93"/>
      <c r="F9380" s="34"/>
      <c r="G9380" s="34"/>
      <c r="H9380" s="34"/>
    </row>
    <row r="9381" spans="5:8" x14ac:dyDescent="0.2">
      <c r="E9381" s="93"/>
      <c r="F9381" s="34"/>
      <c r="G9381" s="34"/>
      <c r="H9381" s="34"/>
    </row>
    <row r="9382" spans="5:8" x14ac:dyDescent="0.2">
      <c r="E9382" s="93"/>
      <c r="F9382" s="34"/>
      <c r="G9382" s="34"/>
      <c r="H9382" s="34"/>
    </row>
    <row r="9383" spans="5:8" x14ac:dyDescent="0.2">
      <c r="E9383" s="93"/>
      <c r="F9383" s="34"/>
      <c r="G9383" s="34"/>
      <c r="H9383" s="34"/>
    </row>
    <row r="9384" spans="5:8" x14ac:dyDescent="0.2">
      <c r="E9384" s="93"/>
      <c r="F9384" s="34"/>
      <c r="G9384" s="34"/>
      <c r="H9384" s="34"/>
    </row>
    <row r="9385" spans="5:8" x14ac:dyDescent="0.2">
      <c r="E9385" s="93"/>
      <c r="F9385" s="34"/>
      <c r="G9385" s="34"/>
      <c r="H9385" s="34"/>
    </row>
    <row r="9386" spans="5:8" x14ac:dyDescent="0.2">
      <c r="E9386" s="93"/>
      <c r="F9386" s="34"/>
      <c r="G9386" s="34"/>
      <c r="H9386" s="34"/>
    </row>
    <row r="9387" spans="5:8" x14ac:dyDescent="0.2">
      <c r="E9387" s="93"/>
      <c r="F9387" s="34"/>
      <c r="G9387" s="34"/>
      <c r="H9387" s="34"/>
    </row>
    <row r="9388" spans="5:8" x14ac:dyDescent="0.2">
      <c r="E9388" s="93"/>
      <c r="F9388" s="34"/>
      <c r="G9388" s="34"/>
      <c r="H9388" s="34"/>
    </row>
    <row r="9389" spans="5:8" x14ac:dyDescent="0.2">
      <c r="E9389" s="93"/>
      <c r="F9389" s="34"/>
      <c r="G9389" s="34"/>
      <c r="H9389" s="34"/>
    </row>
    <row r="9390" spans="5:8" x14ac:dyDescent="0.2">
      <c r="E9390" s="93"/>
      <c r="F9390" s="34"/>
      <c r="G9390" s="34"/>
      <c r="H9390" s="34"/>
    </row>
    <row r="9391" spans="5:8" x14ac:dyDescent="0.2">
      <c r="E9391" s="93"/>
      <c r="F9391" s="34"/>
      <c r="G9391" s="34"/>
      <c r="H9391" s="34"/>
    </row>
    <row r="9392" spans="5:8" x14ac:dyDescent="0.2">
      <c r="E9392" s="93"/>
      <c r="F9392" s="34"/>
      <c r="G9392" s="34"/>
      <c r="H9392" s="34"/>
    </row>
    <row r="9393" spans="5:8" x14ac:dyDescent="0.2">
      <c r="E9393" s="93"/>
      <c r="F9393" s="34"/>
      <c r="G9393" s="34"/>
      <c r="H9393" s="34"/>
    </row>
    <row r="9394" spans="5:8" x14ac:dyDescent="0.2">
      <c r="E9394" s="93"/>
      <c r="F9394" s="34"/>
      <c r="G9394" s="34"/>
      <c r="H9394" s="34"/>
    </row>
    <row r="9395" spans="5:8" x14ac:dyDescent="0.2">
      <c r="E9395" s="93"/>
      <c r="F9395" s="34"/>
      <c r="G9395" s="34"/>
      <c r="H9395" s="34"/>
    </row>
    <row r="9396" spans="5:8" x14ac:dyDescent="0.2">
      <c r="E9396" s="93"/>
      <c r="F9396" s="34"/>
      <c r="G9396" s="34"/>
      <c r="H9396" s="34"/>
    </row>
    <row r="9397" spans="5:8" x14ac:dyDescent="0.2">
      <c r="E9397" s="93"/>
      <c r="F9397" s="34"/>
      <c r="G9397" s="34"/>
      <c r="H9397" s="34"/>
    </row>
    <row r="9398" spans="5:8" x14ac:dyDescent="0.2">
      <c r="E9398" s="93"/>
      <c r="F9398" s="34"/>
      <c r="G9398" s="34"/>
      <c r="H9398" s="34"/>
    </row>
    <row r="9399" spans="5:8" x14ac:dyDescent="0.2">
      <c r="E9399" s="93"/>
      <c r="F9399" s="34"/>
      <c r="G9399" s="34"/>
      <c r="H9399" s="34"/>
    </row>
    <row r="9400" spans="5:8" x14ac:dyDescent="0.2">
      <c r="E9400" s="93"/>
      <c r="F9400" s="34"/>
      <c r="G9400" s="34"/>
      <c r="H9400" s="34"/>
    </row>
    <row r="9401" spans="5:8" x14ac:dyDescent="0.2">
      <c r="E9401" s="93"/>
      <c r="F9401" s="34"/>
      <c r="G9401" s="34"/>
      <c r="H9401" s="34"/>
    </row>
    <row r="9402" spans="5:8" x14ac:dyDescent="0.2">
      <c r="E9402" s="93"/>
      <c r="F9402" s="34"/>
      <c r="G9402" s="34"/>
      <c r="H9402" s="34"/>
    </row>
    <row r="9403" spans="5:8" x14ac:dyDescent="0.2">
      <c r="E9403" s="93"/>
      <c r="F9403" s="34"/>
      <c r="G9403" s="34"/>
      <c r="H9403" s="34"/>
    </row>
    <row r="9404" spans="5:8" x14ac:dyDescent="0.2">
      <c r="E9404" s="93"/>
      <c r="F9404" s="34"/>
      <c r="G9404" s="34"/>
      <c r="H9404" s="34"/>
    </row>
    <row r="9405" spans="5:8" x14ac:dyDescent="0.2">
      <c r="E9405" s="93"/>
      <c r="F9405" s="34"/>
      <c r="G9405" s="34"/>
      <c r="H9405" s="34"/>
    </row>
    <row r="9406" spans="5:8" x14ac:dyDescent="0.2">
      <c r="E9406" s="93"/>
      <c r="F9406" s="34"/>
      <c r="G9406" s="34"/>
      <c r="H9406" s="34"/>
    </row>
    <row r="9407" spans="5:8" x14ac:dyDescent="0.2">
      <c r="E9407" s="93"/>
      <c r="F9407" s="34"/>
      <c r="G9407" s="34"/>
      <c r="H9407" s="34"/>
    </row>
    <row r="9408" spans="5:8" x14ac:dyDescent="0.2">
      <c r="E9408" s="93"/>
      <c r="F9408" s="34"/>
      <c r="G9408" s="34"/>
      <c r="H9408" s="34"/>
    </row>
    <row r="9409" spans="5:8" x14ac:dyDescent="0.2">
      <c r="E9409" s="93"/>
      <c r="F9409" s="34"/>
      <c r="G9409" s="34"/>
      <c r="H9409" s="34"/>
    </row>
    <row r="9410" spans="5:8" x14ac:dyDescent="0.2">
      <c r="E9410" s="93"/>
      <c r="F9410" s="34"/>
      <c r="G9410" s="34"/>
      <c r="H9410" s="34"/>
    </row>
    <row r="9411" spans="5:8" x14ac:dyDescent="0.2">
      <c r="E9411" s="93"/>
      <c r="F9411" s="34"/>
      <c r="G9411" s="34"/>
      <c r="H9411" s="34"/>
    </row>
    <row r="9412" spans="5:8" x14ac:dyDescent="0.2">
      <c r="E9412" s="93"/>
      <c r="F9412" s="34"/>
      <c r="G9412" s="34"/>
      <c r="H9412" s="34"/>
    </row>
    <row r="9413" spans="5:8" x14ac:dyDescent="0.2">
      <c r="E9413" s="93"/>
      <c r="F9413" s="34"/>
      <c r="G9413" s="34"/>
      <c r="H9413" s="34"/>
    </row>
    <row r="9414" spans="5:8" x14ac:dyDescent="0.2">
      <c r="E9414" s="93"/>
      <c r="F9414" s="34"/>
      <c r="G9414" s="34"/>
      <c r="H9414" s="34"/>
    </row>
    <row r="9415" spans="5:8" x14ac:dyDescent="0.2">
      <c r="E9415" s="93"/>
      <c r="F9415" s="34"/>
      <c r="G9415" s="34"/>
      <c r="H9415" s="34"/>
    </row>
    <row r="9416" spans="5:8" x14ac:dyDescent="0.2">
      <c r="E9416" s="93"/>
      <c r="F9416" s="34"/>
      <c r="G9416" s="34"/>
      <c r="H9416" s="34"/>
    </row>
    <row r="9417" spans="5:8" x14ac:dyDescent="0.2">
      <c r="E9417" s="93"/>
      <c r="F9417" s="34"/>
      <c r="G9417" s="34"/>
      <c r="H9417" s="34"/>
    </row>
    <row r="9418" spans="5:8" x14ac:dyDescent="0.2">
      <c r="E9418" s="93"/>
      <c r="F9418" s="34"/>
      <c r="G9418" s="34"/>
      <c r="H9418" s="34"/>
    </row>
    <row r="9419" spans="5:8" x14ac:dyDescent="0.2">
      <c r="E9419" s="93"/>
      <c r="F9419" s="34"/>
      <c r="G9419" s="34"/>
      <c r="H9419" s="34"/>
    </row>
    <row r="9420" spans="5:8" x14ac:dyDescent="0.2">
      <c r="E9420" s="93"/>
      <c r="F9420" s="34"/>
      <c r="G9420" s="34"/>
      <c r="H9420" s="34"/>
    </row>
    <row r="9421" spans="5:8" x14ac:dyDescent="0.2">
      <c r="E9421" s="93"/>
      <c r="F9421" s="34"/>
      <c r="G9421" s="34"/>
      <c r="H9421" s="34"/>
    </row>
    <row r="9422" spans="5:8" x14ac:dyDescent="0.2">
      <c r="E9422" s="93"/>
      <c r="F9422" s="34"/>
      <c r="G9422" s="34"/>
      <c r="H9422" s="34"/>
    </row>
    <row r="9423" spans="5:8" x14ac:dyDescent="0.2">
      <c r="E9423" s="93"/>
      <c r="F9423" s="34"/>
      <c r="G9423" s="34"/>
      <c r="H9423" s="34"/>
    </row>
    <row r="9424" spans="5:8" x14ac:dyDescent="0.2">
      <c r="E9424" s="93"/>
      <c r="F9424" s="34"/>
      <c r="G9424" s="34"/>
      <c r="H9424" s="34"/>
    </row>
    <row r="9425" spans="5:8" x14ac:dyDescent="0.2">
      <c r="E9425" s="93"/>
      <c r="F9425" s="34"/>
      <c r="G9425" s="34"/>
      <c r="H9425" s="34"/>
    </row>
    <row r="9426" spans="5:8" x14ac:dyDescent="0.2">
      <c r="E9426" s="93"/>
      <c r="F9426" s="34"/>
      <c r="G9426" s="34"/>
      <c r="H9426" s="34"/>
    </row>
    <row r="9427" spans="5:8" x14ac:dyDescent="0.2">
      <c r="E9427" s="93"/>
      <c r="F9427" s="34"/>
      <c r="G9427" s="34"/>
      <c r="H9427" s="34"/>
    </row>
    <row r="9428" spans="5:8" x14ac:dyDescent="0.2">
      <c r="E9428" s="93"/>
      <c r="F9428" s="34"/>
      <c r="G9428" s="34"/>
      <c r="H9428" s="34"/>
    </row>
    <row r="9429" spans="5:8" x14ac:dyDescent="0.2">
      <c r="E9429" s="93"/>
      <c r="F9429" s="34"/>
      <c r="G9429" s="34"/>
      <c r="H9429" s="34"/>
    </row>
    <row r="9430" spans="5:8" x14ac:dyDescent="0.2">
      <c r="E9430" s="93"/>
      <c r="F9430" s="34"/>
      <c r="G9430" s="34"/>
      <c r="H9430" s="34"/>
    </row>
    <row r="9431" spans="5:8" x14ac:dyDescent="0.2">
      <c r="E9431" s="93"/>
      <c r="F9431" s="34"/>
      <c r="G9431" s="34"/>
      <c r="H9431" s="34"/>
    </row>
    <row r="9432" spans="5:8" x14ac:dyDescent="0.2">
      <c r="E9432" s="93"/>
      <c r="F9432" s="34"/>
      <c r="G9432" s="34"/>
      <c r="H9432" s="34"/>
    </row>
    <row r="9433" spans="5:8" x14ac:dyDescent="0.2">
      <c r="E9433" s="93"/>
      <c r="F9433" s="34"/>
      <c r="G9433" s="34"/>
      <c r="H9433" s="34"/>
    </row>
    <row r="9434" spans="5:8" x14ac:dyDescent="0.2">
      <c r="E9434" s="93"/>
      <c r="F9434" s="34"/>
      <c r="G9434" s="34"/>
      <c r="H9434" s="34"/>
    </row>
    <row r="9435" spans="5:8" x14ac:dyDescent="0.2">
      <c r="E9435" s="93"/>
      <c r="F9435" s="34"/>
      <c r="G9435" s="34"/>
      <c r="H9435" s="34"/>
    </row>
    <row r="9436" spans="5:8" x14ac:dyDescent="0.2">
      <c r="E9436" s="93"/>
      <c r="F9436" s="34"/>
      <c r="G9436" s="34"/>
      <c r="H9436" s="34"/>
    </row>
    <row r="9437" spans="5:8" x14ac:dyDescent="0.2">
      <c r="E9437" s="93"/>
      <c r="F9437" s="34"/>
      <c r="G9437" s="34"/>
      <c r="H9437" s="34"/>
    </row>
    <row r="9438" spans="5:8" x14ac:dyDescent="0.2">
      <c r="E9438" s="93"/>
      <c r="F9438" s="34"/>
      <c r="G9438" s="34"/>
      <c r="H9438" s="34"/>
    </row>
    <row r="9439" spans="5:8" x14ac:dyDescent="0.2">
      <c r="E9439" s="93"/>
      <c r="F9439" s="34"/>
      <c r="G9439" s="34"/>
      <c r="H9439" s="34"/>
    </row>
    <row r="9440" spans="5:8" x14ac:dyDescent="0.2">
      <c r="E9440" s="93"/>
      <c r="F9440" s="34"/>
      <c r="G9440" s="34"/>
      <c r="H9440" s="34"/>
    </row>
    <row r="9441" spans="5:8" x14ac:dyDescent="0.2">
      <c r="E9441" s="93"/>
      <c r="F9441" s="34"/>
      <c r="G9441" s="34"/>
      <c r="H9441" s="34"/>
    </row>
    <row r="9442" spans="5:8" x14ac:dyDescent="0.2">
      <c r="E9442" s="93"/>
      <c r="F9442" s="34"/>
      <c r="G9442" s="34"/>
      <c r="H9442" s="34"/>
    </row>
    <row r="9443" spans="5:8" x14ac:dyDescent="0.2">
      <c r="E9443" s="93"/>
      <c r="F9443" s="34"/>
      <c r="G9443" s="34"/>
      <c r="H9443" s="34"/>
    </row>
    <row r="9444" spans="5:8" x14ac:dyDescent="0.2">
      <c r="E9444" s="93"/>
      <c r="F9444" s="34"/>
      <c r="G9444" s="34"/>
      <c r="H9444" s="34"/>
    </row>
    <row r="9445" spans="5:8" x14ac:dyDescent="0.2">
      <c r="E9445" s="93"/>
      <c r="F9445" s="34"/>
      <c r="G9445" s="34"/>
      <c r="H9445" s="34"/>
    </row>
    <row r="9446" spans="5:8" x14ac:dyDescent="0.2">
      <c r="E9446" s="93"/>
      <c r="F9446" s="34"/>
      <c r="G9446" s="34"/>
      <c r="H9446" s="34"/>
    </row>
    <row r="9447" spans="5:8" x14ac:dyDescent="0.2">
      <c r="E9447" s="93"/>
      <c r="F9447" s="34"/>
      <c r="G9447" s="34"/>
      <c r="H9447" s="34"/>
    </row>
    <row r="9448" spans="5:8" x14ac:dyDescent="0.2">
      <c r="E9448" s="93"/>
      <c r="F9448" s="34"/>
      <c r="G9448" s="34"/>
      <c r="H9448" s="34"/>
    </row>
    <row r="9449" spans="5:8" x14ac:dyDescent="0.2">
      <c r="E9449" s="93"/>
      <c r="F9449" s="34"/>
      <c r="G9449" s="34"/>
      <c r="H9449" s="34"/>
    </row>
    <row r="9450" spans="5:8" x14ac:dyDescent="0.2">
      <c r="E9450" s="93"/>
      <c r="F9450" s="34"/>
      <c r="G9450" s="34"/>
      <c r="H9450" s="34"/>
    </row>
    <row r="9451" spans="5:8" x14ac:dyDescent="0.2">
      <c r="E9451" s="93"/>
      <c r="F9451" s="34"/>
      <c r="G9451" s="34"/>
      <c r="H9451" s="34"/>
    </row>
    <row r="9452" spans="5:8" x14ac:dyDescent="0.2">
      <c r="E9452" s="93"/>
      <c r="F9452" s="34"/>
      <c r="G9452" s="34"/>
      <c r="H9452" s="34"/>
    </row>
    <row r="9453" spans="5:8" x14ac:dyDescent="0.2">
      <c r="E9453" s="93"/>
      <c r="F9453" s="34"/>
      <c r="G9453" s="34"/>
      <c r="H9453" s="34"/>
    </row>
    <row r="9454" spans="5:8" x14ac:dyDescent="0.2">
      <c r="E9454" s="93"/>
      <c r="F9454" s="34"/>
      <c r="G9454" s="34"/>
      <c r="H9454" s="34"/>
    </row>
    <row r="9455" spans="5:8" x14ac:dyDescent="0.2">
      <c r="E9455" s="93"/>
      <c r="F9455" s="34"/>
      <c r="G9455" s="34"/>
      <c r="H9455" s="34"/>
    </row>
    <row r="9456" spans="5:8" x14ac:dyDescent="0.2">
      <c r="E9456" s="93"/>
      <c r="F9456" s="34"/>
      <c r="G9456" s="34"/>
      <c r="H9456" s="34"/>
    </row>
    <row r="9457" spans="5:8" x14ac:dyDescent="0.2">
      <c r="E9457" s="93"/>
      <c r="F9457" s="34"/>
      <c r="G9457" s="34"/>
      <c r="H9457" s="34"/>
    </row>
    <row r="9458" spans="5:8" x14ac:dyDescent="0.2">
      <c r="E9458" s="93"/>
      <c r="F9458" s="34"/>
      <c r="G9458" s="34"/>
      <c r="H9458" s="34"/>
    </row>
    <row r="9459" spans="5:8" x14ac:dyDescent="0.2">
      <c r="E9459" s="93"/>
      <c r="F9459" s="34"/>
      <c r="G9459" s="34"/>
      <c r="H9459" s="34"/>
    </row>
    <row r="9460" spans="5:8" x14ac:dyDescent="0.2">
      <c r="E9460" s="93"/>
      <c r="F9460" s="34"/>
      <c r="G9460" s="34"/>
      <c r="H9460" s="34"/>
    </row>
    <row r="9461" spans="5:8" x14ac:dyDescent="0.2">
      <c r="E9461" s="93"/>
      <c r="F9461" s="34"/>
      <c r="G9461" s="34"/>
      <c r="H9461" s="34"/>
    </row>
    <row r="9462" spans="5:8" x14ac:dyDescent="0.2">
      <c r="E9462" s="93"/>
      <c r="F9462" s="34"/>
      <c r="G9462" s="34"/>
      <c r="H9462" s="34"/>
    </row>
    <row r="9463" spans="5:8" x14ac:dyDescent="0.2">
      <c r="E9463" s="93"/>
      <c r="F9463" s="34"/>
      <c r="G9463" s="34"/>
      <c r="H9463" s="34"/>
    </row>
    <row r="9464" spans="5:8" x14ac:dyDescent="0.2">
      <c r="E9464" s="93"/>
      <c r="F9464" s="34"/>
      <c r="G9464" s="34"/>
      <c r="H9464" s="34"/>
    </row>
    <row r="9465" spans="5:8" x14ac:dyDescent="0.2">
      <c r="E9465" s="93"/>
      <c r="F9465" s="34"/>
      <c r="G9465" s="34"/>
      <c r="H9465" s="34"/>
    </row>
    <row r="9466" spans="5:8" x14ac:dyDescent="0.2">
      <c r="E9466" s="93"/>
      <c r="F9466" s="34"/>
      <c r="G9466" s="34"/>
      <c r="H9466" s="34"/>
    </row>
    <row r="9467" spans="5:8" x14ac:dyDescent="0.2">
      <c r="E9467" s="93"/>
      <c r="F9467" s="34"/>
      <c r="G9467" s="34"/>
      <c r="H9467" s="34"/>
    </row>
    <row r="9468" spans="5:8" x14ac:dyDescent="0.2">
      <c r="E9468" s="93"/>
      <c r="F9468" s="34"/>
      <c r="G9468" s="34"/>
      <c r="H9468" s="34"/>
    </row>
    <row r="9469" spans="5:8" x14ac:dyDescent="0.2">
      <c r="E9469" s="93"/>
      <c r="F9469" s="34"/>
      <c r="G9469" s="34"/>
      <c r="H9469" s="34"/>
    </row>
    <row r="9470" spans="5:8" x14ac:dyDescent="0.2">
      <c r="E9470" s="93"/>
      <c r="F9470" s="34"/>
      <c r="G9470" s="34"/>
      <c r="H9470" s="34"/>
    </row>
    <row r="9471" spans="5:8" x14ac:dyDescent="0.2">
      <c r="E9471" s="93"/>
      <c r="F9471" s="34"/>
      <c r="G9471" s="34"/>
      <c r="H9471" s="34"/>
    </row>
    <row r="9472" spans="5:8" x14ac:dyDescent="0.2">
      <c r="E9472" s="93"/>
      <c r="F9472" s="34"/>
      <c r="G9472" s="34"/>
      <c r="H9472" s="34"/>
    </row>
    <row r="9473" spans="5:8" x14ac:dyDescent="0.2">
      <c r="E9473" s="93"/>
      <c r="F9473" s="34"/>
      <c r="G9473" s="34"/>
      <c r="H9473" s="34"/>
    </row>
    <row r="9474" spans="5:8" x14ac:dyDescent="0.2">
      <c r="E9474" s="93"/>
      <c r="F9474" s="34"/>
      <c r="G9474" s="34"/>
      <c r="H9474" s="34"/>
    </row>
    <row r="9475" spans="5:8" x14ac:dyDescent="0.2">
      <c r="E9475" s="93"/>
      <c r="F9475" s="34"/>
      <c r="G9475" s="34"/>
      <c r="H9475" s="34"/>
    </row>
    <row r="9476" spans="5:8" x14ac:dyDescent="0.2">
      <c r="E9476" s="93"/>
      <c r="F9476" s="34"/>
      <c r="G9476" s="34"/>
      <c r="H9476" s="34"/>
    </row>
    <row r="9477" spans="5:8" x14ac:dyDescent="0.2">
      <c r="E9477" s="93"/>
      <c r="F9477" s="34"/>
      <c r="G9477" s="34"/>
      <c r="H9477" s="34"/>
    </row>
    <row r="9478" spans="5:8" x14ac:dyDescent="0.2">
      <c r="E9478" s="93"/>
      <c r="F9478" s="34"/>
      <c r="G9478" s="34"/>
      <c r="H9478" s="34"/>
    </row>
    <row r="9479" spans="5:8" x14ac:dyDescent="0.2">
      <c r="E9479" s="93"/>
      <c r="F9479" s="34"/>
      <c r="G9479" s="34"/>
      <c r="H9479" s="34"/>
    </row>
    <row r="9480" spans="5:8" x14ac:dyDescent="0.2">
      <c r="E9480" s="93"/>
      <c r="F9480" s="34"/>
      <c r="G9480" s="34"/>
      <c r="H9480" s="34"/>
    </row>
    <row r="9481" spans="5:8" x14ac:dyDescent="0.2">
      <c r="E9481" s="93"/>
      <c r="F9481" s="34"/>
      <c r="G9481" s="34"/>
      <c r="H9481" s="34"/>
    </row>
    <row r="9482" spans="5:8" x14ac:dyDescent="0.2">
      <c r="E9482" s="93"/>
      <c r="F9482" s="34"/>
      <c r="G9482" s="34"/>
      <c r="H9482" s="34"/>
    </row>
    <row r="9483" spans="5:8" x14ac:dyDescent="0.2">
      <c r="E9483" s="93"/>
      <c r="F9483" s="34"/>
      <c r="G9483" s="34"/>
      <c r="H9483" s="34"/>
    </row>
    <row r="9484" spans="5:8" x14ac:dyDescent="0.2">
      <c r="E9484" s="93"/>
      <c r="F9484" s="34"/>
      <c r="G9484" s="34"/>
      <c r="H9484" s="34"/>
    </row>
    <row r="9485" spans="5:8" x14ac:dyDescent="0.2">
      <c r="E9485" s="93"/>
      <c r="F9485" s="34"/>
      <c r="G9485" s="34"/>
      <c r="H9485" s="34"/>
    </row>
    <row r="9486" spans="5:8" x14ac:dyDescent="0.2">
      <c r="E9486" s="93"/>
      <c r="F9486" s="34"/>
      <c r="G9486" s="34"/>
      <c r="H9486" s="34"/>
    </row>
    <row r="9487" spans="5:8" x14ac:dyDescent="0.2">
      <c r="E9487" s="93"/>
      <c r="F9487" s="34"/>
      <c r="G9487" s="34"/>
      <c r="H9487" s="34"/>
    </row>
    <row r="9488" spans="5:8" x14ac:dyDescent="0.2">
      <c r="E9488" s="93"/>
      <c r="F9488" s="34"/>
      <c r="G9488" s="34"/>
      <c r="H9488" s="34"/>
    </row>
    <row r="9489" spans="5:8" x14ac:dyDescent="0.2">
      <c r="E9489" s="93"/>
      <c r="F9489" s="34"/>
      <c r="G9489" s="34"/>
      <c r="H9489" s="34"/>
    </row>
    <row r="9490" spans="5:8" x14ac:dyDescent="0.2">
      <c r="E9490" s="93"/>
      <c r="F9490" s="34"/>
      <c r="G9490" s="34"/>
      <c r="H9490" s="34"/>
    </row>
    <row r="9491" spans="5:8" x14ac:dyDescent="0.2">
      <c r="E9491" s="93"/>
      <c r="F9491" s="34"/>
      <c r="G9491" s="34"/>
      <c r="H9491" s="34"/>
    </row>
    <row r="9492" spans="5:8" x14ac:dyDescent="0.2">
      <c r="E9492" s="93"/>
      <c r="F9492" s="34"/>
      <c r="G9492" s="34"/>
      <c r="H9492" s="34"/>
    </row>
    <row r="9493" spans="5:8" x14ac:dyDescent="0.2">
      <c r="E9493" s="93"/>
      <c r="F9493" s="34"/>
      <c r="G9493" s="34"/>
      <c r="H9493" s="34"/>
    </row>
    <row r="9494" spans="5:8" x14ac:dyDescent="0.2">
      <c r="E9494" s="93"/>
      <c r="F9494" s="34"/>
      <c r="G9494" s="34"/>
      <c r="H9494" s="34"/>
    </row>
    <row r="9495" spans="5:8" x14ac:dyDescent="0.2">
      <c r="E9495" s="93"/>
      <c r="F9495" s="34"/>
      <c r="G9495" s="34"/>
      <c r="H9495" s="34"/>
    </row>
    <row r="9496" spans="5:8" x14ac:dyDescent="0.2">
      <c r="E9496" s="93"/>
      <c r="F9496" s="34"/>
      <c r="G9496" s="34"/>
      <c r="H9496" s="34"/>
    </row>
    <row r="9497" spans="5:8" x14ac:dyDescent="0.2">
      <c r="E9497" s="93"/>
      <c r="F9497" s="34"/>
      <c r="G9497" s="34"/>
      <c r="H9497" s="34"/>
    </row>
    <row r="9498" spans="5:8" x14ac:dyDescent="0.2">
      <c r="E9498" s="93"/>
      <c r="F9498" s="34"/>
      <c r="G9498" s="34"/>
      <c r="H9498" s="34"/>
    </row>
    <row r="9499" spans="5:8" x14ac:dyDescent="0.2">
      <c r="E9499" s="93"/>
      <c r="F9499" s="34"/>
      <c r="G9499" s="34"/>
      <c r="H9499" s="34"/>
    </row>
    <row r="9500" spans="5:8" x14ac:dyDescent="0.2">
      <c r="E9500" s="93"/>
      <c r="F9500" s="34"/>
      <c r="G9500" s="34"/>
      <c r="H9500" s="34"/>
    </row>
    <row r="9501" spans="5:8" x14ac:dyDescent="0.2">
      <c r="E9501" s="93"/>
      <c r="F9501" s="34"/>
      <c r="G9501" s="34"/>
      <c r="H9501" s="34"/>
    </row>
    <row r="9502" spans="5:8" x14ac:dyDescent="0.2">
      <c r="E9502" s="93"/>
      <c r="F9502" s="34"/>
      <c r="G9502" s="34"/>
      <c r="H9502" s="34"/>
    </row>
    <row r="9503" spans="5:8" x14ac:dyDescent="0.2">
      <c r="E9503" s="93"/>
      <c r="F9503" s="34"/>
      <c r="G9503" s="34"/>
      <c r="H9503" s="34"/>
    </row>
    <row r="9504" spans="5:8" x14ac:dyDescent="0.2">
      <c r="E9504" s="93"/>
      <c r="F9504" s="34"/>
      <c r="G9504" s="34"/>
      <c r="H9504" s="34"/>
    </row>
    <row r="9505" spans="5:8" x14ac:dyDescent="0.2">
      <c r="E9505" s="93"/>
      <c r="F9505" s="34"/>
      <c r="G9505" s="34"/>
      <c r="H9505" s="34"/>
    </row>
    <row r="9506" spans="5:8" x14ac:dyDescent="0.2">
      <c r="E9506" s="93"/>
      <c r="F9506" s="34"/>
      <c r="G9506" s="34"/>
      <c r="H9506" s="34"/>
    </row>
    <row r="9507" spans="5:8" x14ac:dyDescent="0.2">
      <c r="E9507" s="93"/>
      <c r="F9507" s="34"/>
      <c r="G9507" s="34"/>
      <c r="H9507" s="34"/>
    </row>
    <row r="9508" spans="5:8" x14ac:dyDescent="0.2">
      <c r="E9508" s="93"/>
      <c r="F9508" s="34"/>
      <c r="G9508" s="34"/>
      <c r="H9508" s="34"/>
    </row>
    <row r="9509" spans="5:8" x14ac:dyDescent="0.2">
      <c r="E9509" s="93"/>
      <c r="F9509" s="34"/>
      <c r="G9509" s="34"/>
      <c r="H9509" s="34"/>
    </row>
    <row r="9510" spans="5:8" x14ac:dyDescent="0.2">
      <c r="E9510" s="93"/>
      <c r="F9510" s="34"/>
      <c r="G9510" s="34"/>
      <c r="H9510" s="34"/>
    </row>
    <row r="9511" spans="5:8" x14ac:dyDescent="0.2">
      <c r="E9511" s="93"/>
      <c r="F9511" s="34"/>
      <c r="G9511" s="34"/>
      <c r="H9511" s="34"/>
    </row>
    <row r="9512" spans="5:8" x14ac:dyDescent="0.2">
      <c r="E9512" s="93"/>
      <c r="F9512" s="34"/>
      <c r="G9512" s="34"/>
      <c r="H9512" s="34"/>
    </row>
    <row r="9513" spans="5:8" x14ac:dyDescent="0.2">
      <c r="E9513" s="93"/>
      <c r="F9513" s="34"/>
      <c r="G9513" s="34"/>
      <c r="H9513" s="34"/>
    </row>
    <row r="9514" spans="5:8" x14ac:dyDescent="0.2">
      <c r="E9514" s="93"/>
      <c r="F9514" s="34"/>
      <c r="G9514" s="34"/>
      <c r="H9514" s="34"/>
    </row>
    <row r="9515" spans="5:8" x14ac:dyDescent="0.2">
      <c r="E9515" s="93"/>
      <c r="F9515" s="34"/>
      <c r="G9515" s="34"/>
      <c r="H9515" s="34"/>
    </row>
    <row r="9516" spans="5:8" x14ac:dyDescent="0.2">
      <c r="E9516" s="93"/>
      <c r="F9516" s="34"/>
      <c r="G9516" s="34"/>
      <c r="H9516" s="34"/>
    </row>
    <row r="9517" spans="5:8" x14ac:dyDescent="0.2">
      <c r="E9517" s="93"/>
      <c r="F9517" s="34"/>
      <c r="G9517" s="34"/>
      <c r="H9517" s="34"/>
    </row>
    <row r="9518" spans="5:8" x14ac:dyDescent="0.2">
      <c r="E9518" s="93"/>
      <c r="F9518" s="34"/>
      <c r="G9518" s="34"/>
      <c r="H9518" s="34"/>
    </row>
    <row r="9519" spans="5:8" x14ac:dyDescent="0.2">
      <c r="E9519" s="93"/>
      <c r="F9519" s="34"/>
      <c r="G9519" s="34"/>
      <c r="H9519" s="34"/>
    </row>
    <row r="9520" spans="5:8" x14ac:dyDescent="0.2">
      <c r="E9520" s="93"/>
      <c r="F9520" s="34"/>
      <c r="G9520" s="34"/>
      <c r="H9520" s="34"/>
    </row>
    <row r="9521" spans="5:8" x14ac:dyDescent="0.2">
      <c r="E9521" s="93"/>
      <c r="F9521" s="34"/>
      <c r="G9521" s="34"/>
      <c r="H9521" s="34"/>
    </row>
    <row r="9522" spans="5:8" x14ac:dyDescent="0.2">
      <c r="E9522" s="93"/>
      <c r="F9522" s="34"/>
      <c r="G9522" s="34"/>
      <c r="H9522" s="34"/>
    </row>
    <row r="9523" spans="5:8" x14ac:dyDescent="0.2">
      <c r="E9523" s="93"/>
      <c r="F9523" s="34"/>
      <c r="G9523" s="34"/>
      <c r="H9523" s="34"/>
    </row>
    <row r="9524" spans="5:8" x14ac:dyDescent="0.2">
      <c r="E9524" s="93"/>
      <c r="F9524" s="34"/>
      <c r="G9524" s="34"/>
      <c r="H9524" s="34"/>
    </row>
    <row r="9525" spans="5:8" x14ac:dyDescent="0.2">
      <c r="E9525" s="93"/>
      <c r="F9525" s="34"/>
      <c r="G9525" s="34"/>
      <c r="H9525" s="34"/>
    </row>
    <row r="9526" spans="5:8" x14ac:dyDescent="0.2">
      <c r="E9526" s="93"/>
      <c r="F9526" s="34"/>
      <c r="G9526" s="34"/>
      <c r="H9526" s="34"/>
    </row>
    <row r="9527" spans="5:8" x14ac:dyDescent="0.2">
      <c r="E9527" s="93"/>
      <c r="F9527" s="34"/>
      <c r="G9527" s="34"/>
      <c r="H9527" s="34"/>
    </row>
    <row r="9528" spans="5:8" x14ac:dyDescent="0.2">
      <c r="E9528" s="93"/>
      <c r="F9528" s="34"/>
      <c r="G9528" s="34"/>
      <c r="H9528" s="34"/>
    </row>
    <row r="9529" spans="5:8" x14ac:dyDescent="0.2">
      <c r="E9529" s="93"/>
      <c r="F9529" s="34"/>
      <c r="G9529" s="34"/>
      <c r="H9529" s="34"/>
    </row>
    <row r="9530" spans="5:8" x14ac:dyDescent="0.2">
      <c r="E9530" s="93"/>
      <c r="F9530" s="34"/>
      <c r="G9530" s="34"/>
      <c r="H9530" s="34"/>
    </row>
    <row r="9531" spans="5:8" x14ac:dyDescent="0.2">
      <c r="E9531" s="93"/>
      <c r="F9531" s="34"/>
      <c r="G9531" s="34"/>
      <c r="H9531" s="34"/>
    </row>
    <row r="9532" spans="5:8" x14ac:dyDescent="0.2">
      <c r="E9532" s="93"/>
      <c r="F9532" s="34"/>
      <c r="G9532" s="34"/>
      <c r="H9532" s="34"/>
    </row>
    <row r="9533" spans="5:8" x14ac:dyDescent="0.2">
      <c r="E9533" s="93"/>
      <c r="F9533" s="34"/>
      <c r="G9533" s="34"/>
      <c r="H9533" s="34"/>
    </row>
    <row r="9534" spans="5:8" x14ac:dyDescent="0.2">
      <c r="E9534" s="93"/>
      <c r="F9534" s="34"/>
      <c r="G9534" s="34"/>
      <c r="H9534" s="34"/>
    </row>
    <row r="9535" spans="5:8" x14ac:dyDescent="0.2">
      <c r="E9535" s="93"/>
      <c r="F9535" s="34"/>
      <c r="G9535" s="34"/>
      <c r="H9535" s="34"/>
    </row>
    <row r="9536" spans="5:8" x14ac:dyDescent="0.2">
      <c r="E9536" s="93"/>
      <c r="F9536" s="34"/>
      <c r="G9536" s="34"/>
      <c r="H9536" s="34"/>
    </row>
    <row r="9537" spans="5:8" x14ac:dyDescent="0.2">
      <c r="E9537" s="93"/>
      <c r="F9537" s="34"/>
      <c r="G9537" s="34"/>
      <c r="H9537" s="34"/>
    </row>
    <row r="9538" spans="5:8" x14ac:dyDescent="0.2">
      <c r="E9538" s="93"/>
      <c r="F9538" s="34"/>
      <c r="G9538" s="34"/>
      <c r="H9538" s="34"/>
    </row>
    <row r="9539" spans="5:8" x14ac:dyDescent="0.2">
      <c r="E9539" s="93"/>
      <c r="F9539" s="34"/>
      <c r="G9539" s="34"/>
      <c r="H9539" s="34"/>
    </row>
    <row r="9540" spans="5:8" x14ac:dyDescent="0.2">
      <c r="E9540" s="93"/>
      <c r="F9540" s="34"/>
      <c r="G9540" s="34"/>
      <c r="H9540" s="34"/>
    </row>
    <row r="9541" spans="5:8" x14ac:dyDescent="0.2">
      <c r="E9541" s="93"/>
      <c r="F9541" s="34"/>
      <c r="G9541" s="34"/>
      <c r="H9541" s="34"/>
    </row>
    <row r="9542" spans="5:8" x14ac:dyDescent="0.2">
      <c r="E9542" s="93"/>
      <c r="F9542" s="34"/>
      <c r="G9542" s="34"/>
      <c r="H9542" s="34"/>
    </row>
    <row r="9543" spans="5:8" x14ac:dyDescent="0.2">
      <c r="E9543" s="93"/>
      <c r="F9543" s="34"/>
      <c r="G9543" s="34"/>
      <c r="H9543" s="34"/>
    </row>
    <row r="9544" spans="5:8" x14ac:dyDescent="0.2">
      <c r="E9544" s="93"/>
      <c r="F9544" s="34"/>
      <c r="G9544" s="34"/>
      <c r="H9544" s="34"/>
    </row>
    <row r="9545" spans="5:8" x14ac:dyDescent="0.2">
      <c r="E9545" s="93"/>
      <c r="F9545" s="34"/>
      <c r="G9545" s="34"/>
      <c r="H9545" s="34"/>
    </row>
    <row r="9546" spans="5:8" x14ac:dyDescent="0.2">
      <c r="E9546" s="93"/>
      <c r="F9546" s="34"/>
      <c r="G9546" s="34"/>
      <c r="H9546" s="34"/>
    </row>
    <row r="9547" spans="5:8" x14ac:dyDescent="0.2">
      <c r="E9547" s="93"/>
      <c r="F9547" s="34"/>
      <c r="G9547" s="34"/>
      <c r="H9547" s="34"/>
    </row>
    <row r="9548" spans="5:8" x14ac:dyDescent="0.2">
      <c r="E9548" s="93"/>
      <c r="F9548" s="34"/>
      <c r="G9548" s="34"/>
      <c r="H9548" s="34"/>
    </row>
    <row r="9549" spans="5:8" x14ac:dyDescent="0.2">
      <c r="E9549" s="93"/>
      <c r="F9549" s="34"/>
      <c r="G9549" s="34"/>
      <c r="H9549" s="34"/>
    </row>
    <row r="9550" spans="5:8" x14ac:dyDescent="0.2">
      <c r="E9550" s="93"/>
      <c r="F9550" s="34"/>
      <c r="G9550" s="34"/>
      <c r="H9550" s="34"/>
    </row>
    <row r="9551" spans="5:8" x14ac:dyDescent="0.2">
      <c r="E9551" s="93"/>
      <c r="F9551" s="34"/>
      <c r="G9551" s="34"/>
      <c r="H9551" s="34"/>
    </row>
    <row r="9552" spans="5:8" x14ac:dyDescent="0.2">
      <c r="E9552" s="93"/>
      <c r="F9552" s="34"/>
      <c r="G9552" s="34"/>
      <c r="H9552" s="34"/>
    </row>
    <row r="9553" spans="5:8" x14ac:dyDescent="0.2">
      <c r="E9553" s="93"/>
      <c r="F9553" s="34"/>
      <c r="G9553" s="34"/>
      <c r="H9553" s="34"/>
    </row>
    <row r="9554" spans="5:8" x14ac:dyDescent="0.2">
      <c r="E9554" s="93"/>
      <c r="F9554" s="34"/>
      <c r="G9554" s="34"/>
      <c r="H9554" s="34"/>
    </row>
    <row r="9555" spans="5:8" x14ac:dyDescent="0.2">
      <c r="E9555" s="93"/>
      <c r="F9555" s="34"/>
      <c r="G9555" s="34"/>
      <c r="H9555" s="34"/>
    </row>
    <row r="9556" spans="5:8" x14ac:dyDescent="0.2">
      <c r="E9556" s="93"/>
      <c r="F9556" s="34"/>
      <c r="G9556" s="34"/>
      <c r="H9556" s="34"/>
    </row>
    <row r="9557" spans="5:8" x14ac:dyDescent="0.2">
      <c r="E9557" s="93"/>
      <c r="F9557" s="34"/>
      <c r="G9557" s="34"/>
      <c r="H9557" s="34"/>
    </row>
    <row r="9558" spans="5:8" x14ac:dyDescent="0.2">
      <c r="E9558" s="93"/>
      <c r="F9558" s="34"/>
      <c r="G9558" s="34"/>
      <c r="H9558" s="34"/>
    </row>
    <row r="9559" spans="5:8" x14ac:dyDescent="0.2">
      <c r="E9559" s="93"/>
      <c r="F9559" s="34"/>
      <c r="G9559" s="34"/>
      <c r="H9559" s="34"/>
    </row>
    <row r="9560" spans="5:8" x14ac:dyDescent="0.2">
      <c r="E9560" s="93"/>
      <c r="F9560" s="34"/>
      <c r="G9560" s="34"/>
      <c r="H9560" s="34"/>
    </row>
    <row r="9561" spans="5:8" x14ac:dyDescent="0.2">
      <c r="E9561" s="93"/>
      <c r="F9561" s="34"/>
      <c r="G9561" s="34"/>
      <c r="H9561" s="34"/>
    </row>
    <row r="9562" spans="5:8" x14ac:dyDescent="0.2">
      <c r="E9562" s="93"/>
      <c r="F9562" s="34"/>
      <c r="G9562" s="34"/>
      <c r="H9562" s="34"/>
    </row>
    <row r="9563" spans="5:8" x14ac:dyDescent="0.2">
      <c r="E9563" s="93"/>
      <c r="F9563" s="34"/>
      <c r="G9563" s="34"/>
      <c r="H9563" s="34"/>
    </row>
    <row r="9564" spans="5:8" x14ac:dyDescent="0.2">
      <c r="E9564" s="93"/>
      <c r="F9564" s="34"/>
      <c r="G9564" s="34"/>
      <c r="H9564" s="34"/>
    </row>
    <row r="9565" spans="5:8" x14ac:dyDescent="0.2">
      <c r="E9565" s="93"/>
      <c r="F9565" s="34"/>
      <c r="G9565" s="34"/>
      <c r="H9565" s="34"/>
    </row>
    <row r="9566" spans="5:8" x14ac:dyDescent="0.2">
      <c r="E9566" s="93"/>
      <c r="F9566" s="34"/>
      <c r="G9566" s="34"/>
      <c r="H9566" s="34"/>
    </row>
    <row r="9567" spans="5:8" x14ac:dyDescent="0.2">
      <c r="E9567" s="93"/>
      <c r="F9567" s="34"/>
      <c r="G9567" s="34"/>
      <c r="H9567" s="34"/>
    </row>
    <row r="9568" spans="5:8" x14ac:dyDescent="0.2">
      <c r="E9568" s="93"/>
      <c r="F9568" s="34"/>
      <c r="G9568" s="34"/>
      <c r="H9568" s="34"/>
    </row>
    <row r="9569" spans="5:8" x14ac:dyDescent="0.2">
      <c r="E9569" s="93"/>
      <c r="F9569" s="34"/>
      <c r="G9569" s="34"/>
      <c r="H9569" s="34"/>
    </row>
    <row r="9570" spans="5:8" x14ac:dyDescent="0.2">
      <c r="E9570" s="93"/>
      <c r="F9570" s="34"/>
      <c r="G9570" s="34"/>
      <c r="H9570" s="34"/>
    </row>
    <row r="9571" spans="5:8" x14ac:dyDescent="0.2">
      <c r="E9571" s="93"/>
      <c r="F9571" s="34"/>
      <c r="G9571" s="34"/>
      <c r="H9571" s="34"/>
    </row>
    <row r="9572" spans="5:8" x14ac:dyDescent="0.2">
      <c r="E9572" s="93"/>
      <c r="F9572" s="34"/>
      <c r="G9572" s="34"/>
      <c r="H9572" s="34"/>
    </row>
    <row r="9573" spans="5:8" x14ac:dyDescent="0.2">
      <c r="E9573" s="93"/>
      <c r="F9573" s="34"/>
      <c r="G9573" s="34"/>
      <c r="H9573" s="34"/>
    </row>
    <row r="9574" spans="5:8" x14ac:dyDescent="0.2">
      <c r="E9574" s="93"/>
      <c r="F9574" s="34"/>
      <c r="G9574" s="34"/>
      <c r="H9574" s="34"/>
    </row>
    <row r="9575" spans="5:8" x14ac:dyDescent="0.2">
      <c r="E9575" s="93"/>
      <c r="F9575" s="34"/>
      <c r="G9575" s="34"/>
      <c r="H9575" s="34"/>
    </row>
    <row r="9576" spans="5:8" x14ac:dyDescent="0.2">
      <c r="E9576" s="93"/>
      <c r="F9576" s="34"/>
      <c r="G9576" s="34"/>
      <c r="H9576" s="34"/>
    </row>
    <row r="9577" spans="5:8" x14ac:dyDescent="0.2">
      <c r="E9577" s="93"/>
      <c r="F9577" s="34"/>
      <c r="G9577" s="34"/>
      <c r="H9577" s="34"/>
    </row>
    <row r="9578" spans="5:8" x14ac:dyDescent="0.2">
      <c r="E9578" s="93"/>
      <c r="F9578" s="34"/>
      <c r="G9578" s="34"/>
      <c r="H9578" s="34"/>
    </row>
    <row r="9579" spans="5:8" x14ac:dyDescent="0.2">
      <c r="E9579" s="93"/>
      <c r="F9579" s="34"/>
      <c r="G9579" s="34"/>
      <c r="H9579" s="34"/>
    </row>
    <row r="9580" spans="5:8" x14ac:dyDescent="0.2">
      <c r="E9580" s="93"/>
      <c r="F9580" s="34"/>
      <c r="G9580" s="34"/>
      <c r="H9580" s="34"/>
    </row>
    <row r="9581" spans="5:8" x14ac:dyDescent="0.2">
      <c r="E9581" s="93"/>
      <c r="F9581" s="34"/>
      <c r="G9581" s="34"/>
      <c r="H9581" s="34"/>
    </row>
    <row r="9582" spans="5:8" x14ac:dyDescent="0.2">
      <c r="E9582" s="93"/>
      <c r="F9582" s="34"/>
      <c r="G9582" s="34"/>
      <c r="H9582" s="34"/>
    </row>
    <row r="9583" spans="5:8" x14ac:dyDescent="0.2">
      <c r="E9583" s="93"/>
      <c r="F9583" s="34"/>
      <c r="G9583" s="34"/>
      <c r="H9583" s="34"/>
    </row>
    <row r="9584" spans="5:8" x14ac:dyDescent="0.2">
      <c r="E9584" s="93"/>
      <c r="F9584" s="34"/>
      <c r="G9584" s="34"/>
      <c r="H9584" s="34"/>
    </row>
    <row r="9585" spans="5:8" x14ac:dyDescent="0.2">
      <c r="E9585" s="93"/>
      <c r="F9585" s="34"/>
      <c r="G9585" s="34"/>
      <c r="H9585" s="34"/>
    </row>
    <row r="9586" spans="5:8" x14ac:dyDescent="0.2">
      <c r="E9586" s="93"/>
      <c r="F9586" s="34"/>
      <c r="G9586" s="34"/>
      <c r="H9586" s="34"/>
    </row>
    <row r="9587" spans="5:8" x14ac:dyDescent="0.2">
      <c r="E9587" s="93"/>
      <c r="F9587" s="34"/>
      <c r="G9587" s="34"/>
      <c r="H9587" s="34"/>
    </row>
    <row r="9588" spans="5:8" x14ac:dyDescent="0.2">
      <c r="E9588" s="93"/>
      <c r="F9588" s="34"/>
      <c r="G9588" s="34"/>
      <c r="H9588" s="34"/>
    </row>
    <row r="9589" spans="5:8" x14ac:dyDescent="0.2">
      <c r="E9589" s="93"/>
      <c r="F9589" s="34"/>
      <c r="G9589" s="34"/>
      <c r="H9589" s="34"/>
    </row>
    <row r="9590" spans="5:8" x14ac:dyDescent="0.2">
      <c r="E9590" s="93"/>
      <c r="F9590" s="34"/>
      <c r="G9590" s="34"/>
      <c r="H9590" s="34"/>
    </row>
    <row r="9591" spans="5:8" x14ac:dyDescent="0.2">
      <c r="E9591" s="93"/>
      <c r="F9591" s="34"/>
      <c r="G9591" s="34"/>
      <c r="H9591" s="34"/>
    </row>
    <row r="9592" spans="5:8" x14ac:dyDescent="0.2">
      <c r="E9592" s="93"/>
      <c r="F9592" s="34"/>
      <c r="G9592" s="34"/>
      <c r="H9592" s="34"/>
    </row>
    <row r="9593" spans="5:8" x14ac:dyDescent="0.2">
      <c r="E9593" s="93"/>
      <c r="F9593" s="34"/>
      <c r="G9593" s="34"/>
      <c r="H9593" s="34"/>
    </row>
    <row r="9594" spans="5:8" x14ac:dyDescent="0.2">
      <c r="E9594" s="93"/>
      <c r="F9594" s="34"/>
      <c r="G9594" s="34"/>
      <c r="H9594" s="34"/>
    </row>
    <row r="9595" spans="5:8" x14ac:dyDescent="0.2">
      <c r="E9595" s="93"/>
      <c r="F9595" s="34"/>
      <c r="G9595" s="34"/>
      <c r="H9595" s="34"/>
    </row>
    <row r="9596" spans="5:8" x14ac:dyDescent="0.2">
      <c r="E9596" s="93"/>
      <c r="F9596" s="34"/>
      <c r="G9596" s="34"/>
      <c r="H9596" s="34"/>
    </row>
    <row r="9597" spans="5:8" x14ac:dyDescent="0.2">
      <c r="E9597" s="93"/>
      <c r="F9597" s="34"/>
      <c r="G9597" s="34"/>
      <c r="H9597" s="34"/>
    </row>
    <row r="9598" spans="5:8" x14ac:dyDescent="0.2">
      <c r="E9598" s="93"/>
      <c r="F9598" s="34"/>
      <c r="G9598" s="34"/>
      <c r="H9598" s="34"/>
    </row>
    <row r="9599" spans="5:8" x14ac:dyDescent="0.2">
      <c r="E9599" s="93"/>
      <c r="F9599" s="34"/>
      <c r="G9599" s="34"/>
      <c r="H9599" s="34"/>
    </row>
    <row r="9600" spans="5:8" x14ac:dyDescent="0.2">
      <c r="E9600" s="93"/>
      <c r="F9600" s="34"/>
      <c r="G9600" s="34"/>
      <c r="H9600" s="34"/>
    </row>
    <row r="9601" spans="5:8" x14ac:dyDescent="0.2">
      <c r="E9601" s="93"/>
      <c r="F9601" s="34"/>
      <c r="G9601" s="34"/>
      <c r="H9601" s="34"/>
    </row>
    <row r="9602" spans="5:8" x14ac:dyDescent="0.2">
      <c r="E9602" s="93"/>
      <c r="F9602" s="34"/>
      <c r="G9602" s="34"/>
      <c r="H9602" s="34"/>
    </row>
    <row r="9603" spans="5:8" x14ac:dyDescent="0.2">
      <c r="E9603" s="93"/>
      <c r="F9603" s="34"/>
      <c r="G9603" s="34"/>
      <c r="H9603" s="34"/>
    </row>
    <row r="9604" spans="5:8" x14ac:dyDescent="0.2">
      <c r="E9604" s="93"/>
      <c r="F9604" s="34"/>
      <c r="G9604" s="34"/>
      <c r="H9604" s="34"/>
    </row>
    <row r="9605" spans="5:8" x14ac:dyDescent="0.2">
      <c r="E9605" s="93"/>
      <c r="F9605" s="34"/>
      <c r="G9605" s="34"/>
      <c r="H9605" s="34"/>
    </row>
    <row r="9606" spans="5:8" x14ac:dyDescent="0.2">
      <c r="E9606" s="93"/>
      <c r="F9606" s="34"/>
      <c r="G9606" s="34"/>
      <c r="H9606" s="34"/>
    </row>
    <row r="9607" spans="5:8" x14ac:dyDescent="0.2">
      <c r="E9607" s="93"/>
      <c r="F9607" s="34"/>
      <c r="G9607" s="34"/>
      <c r="H9607" s="34"/>
    </row>
    <row r="9608" spans="5:8" x14ac:dyDescent="0.2">
      <c r="E9608" s="93"/>
      <c r="F9608" s="34"/>
      <c r="G9608" s="34"/>
      <c r="H9608" s="34"/>
    </row>
    <row r="9609" spans="5:8" x14ac:dyDescent="0.2">
      <c r="E9609" s="93"/>
      <c r="F9609" s="34"/>
      <c r="G9609" s="34"/>
      <c r="H9609" s="34"/>
    </row>
    <row r="9610" spans="5:8" x14ac:dyDescent="0.2">
      <c r="E9610" s="93"/>
      <c r="F9610" s="34"/>
      <c r="G9610" s="34"/>
      <c r="H9610" s="34"/>
    </row>
    <row r="9611" spans="5:8" x14ac:dyDescent="0.2">
      <c r="E9611" s="93"/>
      <c r="F9611" s="34"/>
      <c r="G9611" s="34"/>
      <c r="H9611" s="34"/>
    </row>
    <row r="9612" spans="5:8" x14ac:dyDescent="0.2">
      <c r="E9612" s="93"/>
      <c r="F9612" s="34"/>
      <c r="G9612" s="34"/>
      <c r="H9612" s="34"/>
    </row>
    <row r="9613" spans="5:8" x14ac:dyDescent="0.2">
      <c r="E9613" s="93"/>
      <c r="F9613" s="34"/>
      <c r="G9613" s="34"/>
      <c r="H9613" s="34"/>
    </row>
    <row r="9614" spans="5:8" x14ac:dyDescent="0.2">
      <c r="E9614" s="93"/>
      <c r="F9614" s="34"/>
      <c r="G9614" s="34"/>
      <c r="H9614" s="34"/>
    </row>
    <row r="9615" spans="5:8" x14ac:dyDescent="0.2">
      <c r="E9615" s="93"/>
      <c r="F9615" s="34"/>
      <c r="G9615" s="34"/>
      <c r="H9615" s="34"/>
    </row>
    <row r="9616" spans="5:8" x14ac:dyDescent="0.2">
      <c r="E9616" s="93"/>
      <c r="F9616" s="34"/>
      <c r="G9616" s="34"/>
      <c r="H9616" s="34"/>
    </row>
    <row r="9617" spans="5:8" x14ac:dyDescent="0.2">
      <c r="E9617" s="93"/>
      <c r="F9617" s="34"/>
      <c r="G9617" s="34"/>
      <c r="H9617" s="34"/>
    </row>
    <row r="9618" spans="5:8" x14ac:dyDescent="0.2">
      <c r="E9618" s="93"/>
      <c r="F9618" s="34"/>
      <c r="G9618" s="34"/>
      <c r="H9618" s="34"/>
    </row>
    <row r="9619" spans="5:8" x14ac:dyDescent="0.2">
      <c r="E9619" s="93"/>
      <c r="F9619" s="34"/>
      <c r="G9619" s="34"/>
      <c r="H9619" s="34"/>
    </row>
    <row r="9620" spans="5:8" x14ac:dyDescent="0.2">
      <c r="E9620" s="93"/>
      <c r="F9620" s="34"/>
      <c r="G9620" s="34"/>
      <c r="H9620" s="34"/>
    </row>
    <row r="9621" spans="5:8" x14ac:dyDescent="0.2">
      <c r="E9621" s="93"/>
      <c r="F9621" s="34"/>
      <c r="G9621" s="34"/>
      <c r="H9621" s="34"/>
    </row>
    <row r="9622" spans="5:8" x14ac:dyDescent="0.2">
      <c r="E9622" s="93"/>
      <c r="F9622" s="34"/>
      <c r="G9622" s="34"/>
      <c r="H9622" s="34"/>
    </row>
    <row r="9623" spans="5:8" x14ac:dyDescent="0.2">
      <c r="E9623" s="93"/>
      <c r="F9623" s="34"/>
      <c r="G9623" s="34"/>
      <c r="H9623" s="34"/>
    </row>
    <row r="9624" spans="5:8" x14ac:dyDescent="0.2">
      <c r="E9624" s="93"/>
      <c r="F9624" s="34"/>
      <c r="G9624" s="34"/>
      <c r="H9624" s="34"/>
    </row>
    <row r="9625" spans="5:8" x14ac:dyDescent="0.2">
      <c r="E9625" s="93"/>
      <c r="F9625" s="34"/>
      <c r="G9625" s="34"/>
      <c r="H9625" s="34"/>
    </row>
    <row r="9626" spans="5:8" x14ac:dyDescent="0.2">
      <c r="E9626" s="93"/>
      <c r="F9626" s="34"/>
      <c r="G9626" s="34"/>
      <c r="H9626" s="34"/>
    </row>
    <row r="9627" spans="5:8" x14ac:dyDescent="0.2">
      <c r="E9627" s="93"/>
      <c r="F9627" s="34"/>
      <c r="G9627" s="34"/>
      <c r="H9627" s="34"/>
    </row>
    <row r="9628" spans="5:8" x14ac:dyDescent="0.2">
      <c r="E9628" s="93"/>
      <c r="F9628" s="34"/>
      <c r="G9628" s="34"/>
      <c r="H9628" s="34"/>
    </row>
    <row r="9629" spans="5:8" x14ac:dyDescent="0.2">
      <c r="E9629" s="93"/>
      <c r="F9629" s="34"/>
      <c r="G9629" s="34"/>
      <c r="H9629" s="34"/>
    </row>
    <row r="9630" spans="5:8" x14ac:dyDescent="0.2">
      <c r="E9630" s="93"/>
      <c r="F9630" s="34"/>
      <c r="G9630" s="34"/>
      <c r="H9630" s="34"/>
    </row>
    <row r="9631" spans="5:8" x14ac:dyDescent="0.2">
      <c r="E9631" s="93"/>
      <c r="F9631" s="34"/>
      <c r="G9631" s="34"/>
      <c r="H9631" s="34"/>
    </row>
    <row r="9632" spans="5:8" x14ac:dyDescent="0.2">
      <c r="E9632" s="93"/>
      <c r="F9632" s="34"/>
      <c r="G9632" s="34"/>
      <c r="H9632" s="34"/>
    </row>
    <row r="9633" spans="5:8" x14ac:dyDescent="0.2">
      <c r="E9633" s="93"/>
      <c r="F9633" s="34"/>
      <c r="G9633" s="34"/>
      <c r="H9633" s="34"/>
    </row>
    <row r="9634" spans="5:8" x14ac:dyDescent="0.2">
      <c r="E9634" s="93"/>
      <c r="F9634" s="34"/>
      <c r="G9634" s="34"/>
      <c r="H9634" s="34"/>
    </row>
    <row r="9635" spans="5:8" x14ac:dyDescent="0.2">
      <c r="E9635" s="93"/>
      <c r="F9635" s="34"/>
      <c r="G9635" s="34"/>
      <c r="H9635" s="34"/>
    </row>
    <row r="9636" spans="5:8" x14ac:dyDescent="0.2">
      <c r="E9636" s="93"/>
      <c r="F9636" s="34"/>
      <c r="G9636" s="34"/>
      <c r="H9636" s="34"/>
    </row>
    <row r="9637" spans="5:8" x14ac:dyDescent="0.2">
      <c r="E9637" s="93"/>
      <c r="F9637" s="34"/>
      <c r="G9637" s="34"/>
      <c r="H9637" s="34"/>
    </row>
    <row r="9638" spans="5:8" x14ac:dyDescent="0.2">
      <c r="E9638" s="93"/>
      <c r="F9638" s="34"/>
      <c r="G9638" s="34"/>
      <c r="H9638" s="34"/>
    </row>
    <row r="9639" spans="5:8" x14ac:dyDescent="0.2">
      <c r="E9639" s="93"/>
      <c r="F9639" s="34"/>
      <c r="G9639" s="34"/>
      <c r="H9639" s="34"/>
    </row>
    <row r="9640" spans="5:8" x14ac:dyDescent="0.2">
      <c r="E9640" s="93"/>
      <c r="F9640" s="34"/>
      <c r="G9640" s="34"/>
      <c r="H9640" s="34"/>
    </row>
    <row r="9641" spans="5:8" x14ac:dyDescent="0.2">
      <c r="E9641" s="93"/>
      <c r="F9641" s="34"/>
      <c r="G9641" s="34"/>
      <c r="H9641" s="34"/>
    </row>
    <row r="9642" spans="5:8" x14ac:dyDescent="0.2">
      <c r="E9642" s="93"/>
      <c r="F9642" s="34"/>
      <c r="G9642" s="34"/>
      <c r="H9642" s="34"/>
    </row>
    <row r="9643" spans="5:8" x14ac:dyDescent="0.2">
      <c r="E9643" s="93"/>
      <c r="F9643" s="34"/>
      <c r="G9643" s="34"/>
      <c r="H9643" s="34"/>
    </row>
    <row r="9644" spans="5:8" x14ac:dyDescent="0.2">
      <c r="E9644" s="93"/>
      <c r="F9644" s="34"/>
      <c r="G9644" s="34"/>
      <c r="H9644" s="34"/>
    </row>
    <row r="9645" spans="5:8" x14ac:dyDescent="0.2">
      <c r="E9645" s="93"/>
      <c r="F9645" s="34"/>
      <c r="G9645" s="34"/>
      <c r="H9645" s="34"/>
    </row>
    <row r="9646" spans="5:8" x14ac:dyDescent="0.2">
      <c r="E9646" s="93"/>
      <c r="F9646" s="34"/>
      <c r="G9646" s="34"/>
      <c r="H9646" s="34"/>
    </row>
    <row r="9647" spans="5:8" x14ac:dyDescent="0.2">
      <c r="E9647" s="93"/>
      <c r="F9647" s="34"/>
      <c r="G9647" s="34"/>
      <c r="H9647" s="34"/>
    </row>
    <row r="9648" spans="5:8" x14ac:dyDescent="0.2">
      <c r="E9648" s="93"/>
      <c r="F9648" s="34"/>
      <c r="G9648" s="34"/>
      <c r="H9648" s="34"/>
    </row>
    <row r="9649" spans="5:8" x14ac:dyDescent="0.2">
      <c r="E9649" s="93"/>
      <c r="F9649" s="34"/>
      <c r="G9649" s="34"/>
      <c r="H9649" s="34"/>
    </row>
    <row r="9650" spans="5:8" x14ac:dyDescent="0.2">
      <c r="E9650" s="93"/>
      <c r="F9650" s="34"/>
      <c r="G9650" s="34"/>
      <c r="H9650" s="34"/>
    </row>
    <row r="9651" spans="5:8" x14ac:dyDescent="0.2">
      <c r="E9651" s="93"/>
      <c r="F9651" s="34"/>
      <c r="G9651" s="34"/>
      <c r="H9651" s="34"/>
    </row>
    <row r="9652" spans="5:8" x14ac:dyDescent="0.2">
      <c r="E9652" s="93"/>
      <c r="F9652" s="34"/>
      <c r="G9652" s="34"/>
      <c r="H9652" s="34"/>
    </row>
    <row r="9653" spans="5:8" x14ac:dyDescent="0.2">
      <c r="E9653" s="93"/>
      <c r="F9653" s="34"/>
      <c r="G9653" s="34"/>
      <c r="H9653" s="34"/>
    </row>
    <row r="9654" spans="5:8" x14ac:dyDescent="0.2">
      <c r="E9654" s="93"/>
      <c r="F9654" s="34"/>
      <c r="G9654" s="34"/>
      <c r="H9654" s="34"/>
    </row>
    <row r="9655" spans="5:8" x14ac:dyDescent="0.2">
      <c r="E9655" s="93"/>
      <c r="F9655" s="34"/>
      <c r="G9655" s="34"/>
      <c r="H9655" s="34"/>
    </row>
    <row r="9656" spans="5:8" x14ac:dyDescent="0.2">
      <c r="E9656" s="93"/>
      <c r="F9656" s="34"/>
      <c r="G9656" s="34"/>
      <c r="H9656" s="34"/>
    </row>
    <row r="9657" spans="5:8" x14ac:dyDescent="0.2">
      <c r="E9657" s="93"/>
      <c r="F9657" s="34"/>
      <c r="G9657" s="34"/>
      <c r="H9657" s="34"/>
    </row>
    <row r="9658" spans="5:8" x14ac:dyDescent="0.2">
      <c r="E9658" s="93"/>
      <c r="F9658" s="34"/>
      <c r="G9658" s="34"/>
      <c r="H9658" s="34"/>
    </row>
    <row r="9659" spans="5:8" x14ac:dyDescent="0.2">
      <c r="E9659" s="93"/>
      <c r="F9659" s="34"/>
      <c r="G9659" s="34"/>
      <c r="H9659" s="34"/>
    </row>
    <row r="9660" spans="5:8" x14ac:dyDescent="0.2">
      <c r="E9660" s="93"/>
      <c r="F9660" s="34"/>
      <c r="G9660" s="34"/>
      <c r="H9660" s="34"/>
    </row>
    <row r="9661" spans="5:8" x14ac:dyDescent="0.2">
      <c r="E9661" s="93"/>
      <c r="F9661" s="34"/>
      <c r="G9661" s="34"/>
      <c r="H9661" s="34"/>
    </row>
    <row r="9662" spans="5:8" x14ac:dyDescent="0.2">
      <c r="E9662" s="93"/>
      <c r="F9662" s="34"/>
      <c r="G9662" s="34"/>
      <c r="H9662" s="34"/>
    </row>
    <row r="9663" spans="5:8" x14ac:dyDescent="0.2">
      <c r="E9663" s="93"/>
      <c r="F9663" s="34"/>
      <c r="G9663" s="34"/>
      <c r="H9663" s="34"/>
    </row>
    <row r="9664" spans="5:8" x14ac:dyDescent="0.2">
      <c r="E9664" s="93"/>
      <c r="F9664" s="34"/>
      <c r="G9664" s="34"/>
      <c r="H9664" s="34"/>
    </row>
    <row r="9665" spans="5:8" x14ac:dyDescent="0.2">
      <c r="E9665" s="93"/>
      <c r="F9665" s="34"/>
      <c r="G9665" s="34"/>
      <c r="H9665" s="34"/>
    </row>
    <row r="9666" spans="5:8" x14ac:dyDescent="0.2">
      <c r="E9666" s="93"/>
      <c r="F9666" s="34"/>
      <c r="G9666" s="34"/>
      <c r="H9666" s="34"/>
    </row>
    <row r="9667" spans="5:8" x14ac:dyDescent="0.2">
      <c r="E9667" s="93"/>
      <c r="F9667" s="34"/>
      <c r="G9667" s="34"/>
      <c r="H9667" s="34"/>
    </row>
    <row r="9668" spans="5:8" x14ac:dyDescent="0.2">
      <c r="E9668" s="93"/>
      <c r="F9668" s="34"/>
      <c r="G9668" s="34"/>
      <c r="H9668" s="34"/>
    </row>
    <row r="9669" spans="5:8" x14ac:dyDescent="0.2">
      <c r="E9669" s="93"/>
      <c r="F9669" s="34"/>
      <c r="G9669" s="34"/>
      <c r="H9669" s="34"/>
    </row>
    <row r="9670" spans="5:8" x14ac:dyDescent="0.2">
      <c r="E9670" s="93"/>
      <c r="F9670" s="34"/>
      <c r="G9670" s="34"/>
      <c r="H9670" s="34"/>
    </row>
    <row r="9671" spans="5:8" x14ac:dyDescent="0.2">
      <c r="E9671" s="93"/>
      <c r="F9671" s="34"/>
      <c r="G9671" s="34"/>
      <c r="H9671" s="34"/>
    </row>
    <row r="9672" spans="5:8" x14ac:dyDescent="0.2">
      <c r="E9672" s="93"/>
      <c r="F9672" s="34"/>
      <c r="G9672" s="34"/>
      <c r="H9672" s="34"/>
    </row>
    <row r="9673" spans="5:8" x14ac:dyDescent="0.2">
      <c r="E9673" s="93"/>
      <c r="F9673" s="34"/>
      <c r="G9673" s="34"/>
      <c r="H9673" s="34"/>
    </row>
    <row r="9674" spans="5:8" x14ac:dyDescent="0.2">
      <c r="E9674" s="93"/>
      <c r="F9674" s="34"/>
      <c r="G9674" s="34"/>
      <c r="H9674" s="34"/>
    </row>
    <row r="9675" spans="5:8" x14ac:dyDescent="0.2">
      <c r="E9675" s="93"/>
      <c r="F9675" s="34"/>
      <c r="G9675" s="34"/>
      <c r="H9675" s="34"/>
    </row>
    <row r="9676" spans="5:8" x14ac:dyDescent="0.2">
      <c r="E9676" s="93"/>
      <c r="F9676" s="34"/>
      <c r="G9676" s="34"/>
      <c r="H9676" s="34"/>
    </row>
    <row r="9677" spans="5:8" x14ac:dyDescent="0.2">
      <c r="E9677" s="93"/>
      <c r="F9677" s="34"/>
      <c r="G9677" s="34"/>
      <c r="H9677" s="34"/>
    </row>
    <row r="9678" spans="5:8" x14ac:dyDescent="0.2">
      <c r="E9678" s="93"/>
      <c r="F9678" s="34"/>
      <c r="G9678" s="34"/>
      <c r="H9678" s="34"/>
    </row>
    <row r="9679" spans="5:8" x14ac:dyDescent="0.2">
      <c r="E9679" s="93"/>
      <c r="F9679" s="34"/>
      <c r="G9679" s="34"/>
      <c r="H9679" s="34"/>
    </row>
    <row r="9680" spans="5:8" x14ac:dyDescent="0.2">
      <c r="E9680" s="93"/>
      <c r="F9680" s="34"/>
      <c r="G9680" s="34"/>
      <c r="H9680" s="34"/>
    </row>
    <row r="9681" spans="5:8" x14ac:dyDescent="0.2">
      <c r="E9681" s="93"/>
      <c r="F9681" s="34"/>
      <c r="G9681" s="34"/>
      <c r="H9681" s="34"/>
    </row>
    <row r="9682" spans="5:8" x14ac:dyDescent="0.2">
      <c r="E9682" s="93"/>
      <c r="F9682" s="34"/>
      <c r="G9682" s="34"/>
      <c r="H9682" s="34"/>
    </row>
    <row r="9683" spans="5:8" x14ac:dyDescent="0.2">
      <c r="E9683" s="93"/>
      <c r="F9683" s="34"/>
      <c r="G9683" s="34"/>
      <c r="H9683" s="34"/>
    </row>
    <row r="9684" spans="5:8" x14ac:dyDescent="0.2">
      <c r="E9684" s="93"/>
      <c r="F9684" s="34"/>
      <c r="G9684" s="34"/>
      <c r="H9684" s="34"/>
    </row>
    <row r="9685" spans="5:8" x14ac:dyDescent="0.2">
      <c r="E9685" s="93"/>
      <c r="F9685" s="34"/>
      <c r="G9685" s="34"/>
      <c r="H9685" s="34"/>
    </row>
    <row r="9686" spans="5:8" x14ac:dyDescent="0.2">
      <c r="E9686" s="93"/>
      <c r="F9686" s="34"/>
      <c r="G9686" s="34"/>
      <c r="H9686" s="34"/>
    </row>
    <row r="9687" spans="5:8" x14ac:dyDescent="0.2">
      <c r="E9687" s="93"/>
      <c r="F9687" s="34"/>
      <c r="G9687" s="34"/>
      <c r="H9687" s="34"/>
    </row>
    <row r="9688" spans="5:8" x14ac:dyDescent="0.2">
      <c r="E9688" s="93"/>
      <c r="F9688" s="34"/>
      <c r="G9688" s="34"/>
      <c r="H9688" s="34"/>
    </row>
    <row r="9689" spans="5:8" x14ac:dyDescent="0.2">
      <c r="E9689" s="93"/>
      <c r="F9689" s="34"/>
      <c r="G9689" s="34"/>
      <c r="H9689" s="34"/>
    </row>
    <row r="9690" spans="5:8" x14ac:dyDescent="0.2">
      <c r="E9690" s="93"/>
      <c r="F9690" s="34"/>
      <c r="G9690" s="34"/>
      <c r="H9690" s="34"/>
    </row>
    <row r="9691" spans="5:8" x14ac:dyDescent="0.2">
      <c r="E9691" s="93"/>
      <c r="F9691" s="34"/>
      <c r="G9691" s="34"/>
      <c r="H9691" s="34"/>
    </row>
    <row r="9692" spans="5:8" x14ac:dyDescent="0.2">
      <c r="E9692" s="93"/>
      <c r="F9692" s="34"/>
      <c r="G9692" s="34"/>
      <c r="H9692" s="34"/>
    </row>
    <row r="9693" spans="5:8" x14ac:dyDescent="0.2">
      <c r="E9693" s="93"/>
      <c r="F9693" s="34"/>
      <c r="G9693" s="34"/>
      <c r="H9693" s="34"/>
    </row>
    <row r="9694" spans="5:8" x14ac:dyDescent="0.2">
      <c r="E9694" s="93"/>
      <c r="F9694" s="34"/>
      <c r="G9694" s="34"/>
      <c r="H9694" s="34"/>
    </row>
    <row r="9695" spans="5:8" x14ac:dyDescent="0.2">
      <c r="E9695" s="93"/>
      <c r="F9695" s="34"/>
      <c r="G9695" s="34"/>
      <c r="H9695" s="34"/>
    </row>
    <row r="9696" spans="5:8" x14ac:dyDescent="0.2">
      <c r="E9696" s="93"/>
      <c r="F9696" s="34"/>
      <c r="G9696" s="34"/>
      <c r="H9696" s="34"/>
    </row>
    <row r="9697" spans="5:8" x14ac:dyDescent="0.2">
      <c r="E9697" s="93"/>
      <c r="F9697" s="34"/>
      <c r="G9697" s="34"/>
      <c r="H9697" s="34"/>
    </row>
    <row r="9698" spans="5:8" x14ac:dyDescent="0.2">
      <c r="E9698" s="93"/>
      <c r="F9698" s="34"/>
      <c r="G9698" s="34"/>
      <c r="H9698" s="34"/>
    </row>
    <row r="9699" spans="5:8" x14ac:dyDescent="0.2">
      <c r="E9699" s="93"/>
      <c r="F9699" s="34"/>
      <c r="G9699" s="34"/>
      <c r="H9699" s="34"/>
    </row>
    <row r="9700" spans="5:8" x14ac:dyDescent="0.2">
      <c r="E9700" s="93"/>
      <c r="F9700" s="34"/>
      <c r="G9700" s="34"/>
      <c r="H9700" s="34"/>
    </row>
    <row r="9701" spans="5:8" x14ac:dyDescent="0.2">
      <c r="E9701" s="93"/>
      <c r="F9701" s="34"/>
      <c r="G9701" s="34"/>
      <c r="H9701" s="34"/>
    </row>
    <row r="9702" spans="5:8" x14ac:dyDescent="0.2">
      <c r="E9702" s="93"/>
      <c r="F9702" s="34"/>
      <c r="G9702" s="34"/>
      <c r="H9702" s="34"/>
    </row>
    <row r="9703" spans="5:8" x14ac:dyDescent="0.2">
      <c r="E9703" s="93"/>
      <c r="F9703" s="34"/>
      <c r="G9703" s="34"/>
      <c r="H9703" s="34"/>
    </row>
    <row r="9704" spans="5:8" x14ac:dyDescent="0.2">
      <c r="E9704" s="93"/>
      <c r="F9704" s="34"/>
      <c r="G9704" s="34"/>
      <c r="H9704" s="34"/>
    </row>
    <row r="9705" spans="5:8" x14ac:dyDescent="0.2">
      <c r="E9705" s="93"/>
      <c r="F9705" s="34"/>
      <c r="G9705" s="34"/>
      <c r="H9705" s="34"/>
    </row>
    <row r="9706" spans="5:8" x14ac:dyDescent="0.2">
      <c r="E9706" s="93"/>
      <c r="F9706" s="34"/>
      <c r="G9706" s="34"/>
      <c r="H9706" s="34"/>
    </row>
    <row r="9707" spans="5:8" x14ac:dyDescent="0.2">
      <c r="E9707" s="93"/>
      <c r="F9707" s="34"/>
      <c r="G9707" s="34"/>
      <c r="H9707" s="34"/>
    </row>
    <row r="9708" spans="5:8" x14ac:dyDescent="0.2">
      <c r="E9708" s="93"/>
      <c r="F9708" s="34"/>
      <c r="G9708" s="34"/>
      <c r="H9708" s="34"/>
    </row>
    <row r="9709" spans="5:8" x14ac:dyDescent="0.2">
      <c r="E9709" s="93"/>
      <c r="F9709" s="34"/>
      <c r="G9709" s="34"/>
      <c r="H9709" s="34"/>
    </row>
    <row r="9710" spans="5:8" x14ac:dyDescent="0.2">
      <c r="E9710" s="93"/>
      <c r="F9710" s="34"/>
      <c r="G9710" s="34"/>
      <c r="H9710" s="34"/>
    </row>
    <row r="9711" spans="5:8" x14ac:dyDescent="0.2">
      <c r="E9711" s="93"/>
      <c r="F9711" s="34"/>
      <c r="G9711" s="34"/>
      <c r="H9711" s="34"/>
    </row>
    <row r="9712" spans="5:8" x14ac:dyDescent="0.2">
      <c r="E9712" s="93"/>
      <c r="F9712" s="34"/>
      <c r="G9712" s="34"/>
      <c r="H9712" s="34"/>
    </row>
    <row r="9713" spans="5:8" x14ac:dyDescent="0.2">
      <c r="E9713" s="93"/>
      <c r="F9713" s="34"/>
      <c r="G9713" s="34"/>
      <c r="H9713" s="34"/>
    </row>
    <row r="9714" spans="5:8" x14ac:dyDescent="0.2">
      <c r="E9714" s="93"/>
      <c r="F9714" s="34"/>
      <c r="G9714" s="34"/>
      <c r="H9714" s="34"/>
    </row>
    <row r="9715" spans="5:8" x14ac:dyDescent="0.2">
      <c r="E9715" s="93"/>
      <c r="F9715" s="34"/>
      <c r="G9715" s="34"/>
      <c r="H9715" s="34"/>
    </row>
    <row r="9716" spans="5:8" x14ac:dyDescent="0.2">
      <c r="E9716" s="93"/>
      <c r="F9716" s="34"/>
      <c r="G9716" s="34"/>
      <c r="H9716" s="34"/>
    </row>
    <row r="9717" spans="5:8" x14ac:dyDescent="0.2">
      <c r="E9717" s="93"/>
      <c r="F9717" s="34"/>
      <c r="G9717" s="34"/>
      <c r="H9717" s="34"/>
    </row>
    <row r="9718" spans="5:8" x14ac:dyDescent="0.2">
      <c r="E9718" s="93"/>
      <c r="F9718" s="34"/>
      <c r="G9718" s="34"/>
      <c r="H9718" s="34"/>
    </row>
    <row r="9719" spans="5:8" x14ac:dyDescent="0.2">
      <c r="E9719" s="93"/>
      <c r="F9719" s="34"/>
      <c r="G9719" s="34"/>
      <c r="H9719" s="34"/>
    </row>
    <row r="9720" spans="5:8" x14ac:dyDescent="0.2">
      <c r="E9720" s="93"/>
      <c r="F9720" s="34"/>
      <c r="G9720" s="34"/>
      <c r="H9720" s="34"/>
    </row>
    <row r="9721" spans="5:8" x14ac:dyDescent="0.2">
      <c r="E9721" s="93"/>
      <c r="F9721" s="34"/>
      <c r="G9721" s="34"/>
      <c r="H9721" s="34"/>
    </row>
    <row r="9722" spans="5:8" x14ac:dyDescent="0.2">
      <c r="E9722" s="93"/>
      <c r="F9722" s="34"/>
      <c r="G9722" s="34"/>
      <c r="H9722" s="34"/>
    </row>
    <row r="9723" spans="5:8" x14ac:dyDescent="0.2">
      <c r="E9723" s="93"/>
      <c r="F9723" s="34"/>
      <c r="G9723" s="34"/>
      <c r="H9723" s="34"/>
    </row>
    <row r="9724" spans="5:8" x14ac:dyDescent="0.2">
      <c r="E9724" s="93"/>
      <c r="F9724" s="34"/>
      <c r="G9724" s="34"/>
      <c r="H9724" s="34"/>
    </row>
    <row r="9725" spans="5:8" x14ac:dyDescent="0.2">
      <c r="E9725" s="93"/>
      <c r="F9725" s="34"/>
      <c r="G9725" s="34"/>
      <c r="H9725" s="34"/>
    </row>
    <row r="9726" spans="5:8" x14ac:dyDescent="0.2">
      <c r="E9726" s="93"/>
      <c r="F9726" s="34"/>
      <c r="G9726" s="34"/>
      <c r="H9726" s="34"/>
    </row>
    <row r="9727" spans="5:8" x14ac:dyDescent="0.2">
      <c r="E9727" s="93"/>
      <c r="F9727" s="34"/>
      <c r="G9727" s="34"/>
      <c r="H9727" s="34"/>
    </row>
    <row r="9728" spans="5:8" x14ac:dyDescent="0.2">
      <c r="E9728" s="93"/>
      <c r="F9728" s="34"/>
      <c r="G9728" s="34"/>
      <c r="H9728" s="34"/>
    </row>
    <row r="9729" spans="5:8" x14ac:dyDescent="0.2">
      <c r="E9729" s="93"/>
      <c r="F9729" s="34"/>
      <c r="G9729" s="34"/>
      <c r="H9729" s="34"/>
    </row>
    <row r="9730" spans="5:8" x14ac:dyDescent="0.2">
      <c r="E9730" s="93"/>
      <c r="F9730" s="34"/>
      <c r="G9730" s="34"/>
      <c r="H9730" s="34"/>
    </row>
    <row r="9731" spans="5:8" x14ac:dyDescent="0.2">
      <c r="E9731" s="93"/>
      <c r="F9731" s="34"/>
      <c r="G9731" s="34"/>
      <c r="H9731" s="34"/>
    </row>
    <row r="9732" spans="5:8" x14ac:dyDescent="0.2">
      <c r="E9732" s="93"/>
      <c r="F9732" s="34"/>
      <c r="G9732" s="34"/>
      <c r="H9732" s="34"/>
    </row>
    <row r="9733" spans="5:8" x14ac:dyDescent="0.2">
      <c r="E9733" s="93"/>
      <c r="F9733" s="34"/>
      <c r="G9733" s="34"/>
      <c r="H9733" s="34"/>
    </row>
    <row r="9734" spans="5:8" x14ac:dyDescent="0.2">
      <c r="E9734" s="93"/>
      <c r="F9734" s="34"/>
      <c r="G9734" s="34"/>
      <c r="H9734" s="34"/>
    </row>
    <row r="9735" spans="5:8" x14ac:dyDescent="0.2">
      <c r="E9735" s="93"/>
      <c r="F9735" s="34"/>
      <c r="G9735" s="34"/>
      <c r="H9735" s="34"/>
    </row>
    <row r="9736" spans="5:8" x14ac:dyDescent="0.2">
      <c r="E9736" s="93"/>
      <c r="F9736" s="34"/>
      <c r="G9736" s="34"/>
      <c r="H9736" s="34"/>
    </row>
    <row r="9737" spans="5:8" x14ac:dyDescent="0.2">
      <c r="E9737" s="93"/>
      <c r="F9737" s="34"/>
      <c r="G9737" s="34"/>
      <c r="H9737" s="34"/>
    </row>
    <row r="9738" spans="5:8" x14ac:dyDescent="0.2">
      <c r="E9738" s="93"/>
      <c r="F9738" s="34"/>
      <c r="G9738" s="34"/>
      <c r="H9738" s="34"/>
    </row>
    <row r="9739" spans="5:8" x14ac:dyDescent="0.2">
      <c r="E9739" s="93"/>
      <c r="F9739" s="34"/>
      <c r="G9739" s="34"/>
      <c r="H9739" s="34"/>
    </row>
    <row r="9740" spans="5:8" x14ac:dyDescent="0.2">
      <c r="E9740" s="93"/>
      <c r="F9740" s="34"/>
      <c r="G9740" s="34"/>
      <c r="H9740" s="34"/>
    </row>
    <row r="9741" spans="5:8" x14ac:dyDescent="0.2">
      <c r="E9741" s="93"/>
      <c r="F9741" s="34"/>
      <c r="G9741" s="34"/>
      <c r="H9741" s="34"/>
    </row>
    <row r="9742" spans="5:8" x14ac:dyDescent="0.2">
      <c r="E9742" s="93"/>
      <c r="F9742" s="34"/>
      <c r="G9742" s="34"/>
      <c r="H9742" s="34"/>
    </row>
    <row r="9743" spans="5:8" x14ac:dyDescent="0.2">
      <c r="E9743" s="93"/>
      <c r="F9743" s="34"/>
      <c r="G9743" s="34"/>
      <c r="H9743" s="34"/>
    </row>
    <row r="9744" spans="5:8" x14ac:dyDescent="0.2">
      <c r="E9744" s="93"/>
      <c r="F9744" s="34"/>
      <c r="G9744" s="34"/>
      <c r="H9744" s="34"/>
    </row>
    <row r="9745" spans="5:8" x14ac:dyDescent="0.2">
      <c r="E9745" s="93"/>
      <c r="F9745" s="34"/>
      <c r="G9745" s="34"/>
      <c r="H9745" s="34"/>
    </row>
    <row r="9746" spans="5:8" x14ac:dyDescent="0.2">
      <c r="E9746" s="93"/>
      <c r="F9746" s="34"/>
      <c r="G9746" s="34"/>
      <c r="H9746" s="34"/>
    </row>
    <row r="9747" spans="5:8" x14ac:dyDescent="0.2">
      <c r="E9747" s="93"/>
      <c r="F9747" s="34"/>
      <c r="G9747" s="34"/>
      <c r="H9747" s="34"/>
    </row>
    <row r="9748" spans="5:8" x14ac:dyDescent="0.2">
      <c r="E9748" s="93"/>
      <c r="F9748" s="34"/>
      <c r="G9748" s="34"/>
      <c r="H9748" s="34"/>
    </row>
    <row r="9749" spans="5:8" x14ac:dyDescent="0.2">
      <c r="E9749" s="93"/>
      <c r="F9749" s="34"/>
      <c r="G9749" s="34"/>
      <c r="H9749" s="34"/>
    </row>
    <row r="9750" spans="5:8" x14ac:dyDescent="0.2">
      <c r="E9750" s="93"/>
      <c r="F9750" s="34"/>
      <c r="G9750" s="34"/>
      <c r="H9750" s="34"/>
    </row>
    <row r="9751" spans="5:8" x14ac:dyDescent="0.2">
      <c r="E9751" s="93"/>
      <c r="F9751" s="34"/>
      <c r="G9751" s="34"/>
      <c r="H9751" s="34"/>
    </row>
    <row r="9752" spans="5:8" x14ac:dyDescent="0.2">
      <c r="E9752" s="93"/>
      <c r="F9752" s="34"/>
      <c r="G9752" s="34"/>
      <c r="H9752" s="34"/>
    </row>
    <row r="9753" spans="5:8" x14ac:dyDescent="0.2">
      <c r="E9753" s="93"/>
      <c r="F9753" s="34"/>
      <c r="G9753" s="34"/>
      <c r="H9753" s="34"/>
    </row>
    <row r="9754" spans="5:8" x14ac:dyDescent="0.2">
      <c r="E9754" s="93"/>
      <c r="F9754" s="34"/>
      <c r="G9754" s="34"/>
      <c r="H9754" s="34"/>
    </row>
    <row r="9755" spans="5:8" x14ac:dyDescent="0.2">
      <c r="E9755" s="93"/>
      <c r="F9755" s="34"/>
      <c r="G9755" s="34"/>
      <c r="H9755" s="34"/>
    </row>
    <row r="9756" spans="5:8" x14ac:dyDescent="0.2">
      <c r="E9756" s="93"/>
      <c r="F9756" s="34"/>
      <c r="G9756" s="34"/>
      <c r="H9756" s="34"/>
    </row>
    <row r="9757" spans="5:8" x14ac:dyDescent="0.2">
      <c r="E9757" s="93"/>
      <c r="F9757" s="34"/>
      <c r="G9757" s="34"/>
      <c r="H9757" s="34"/>
    </row>
    <row r="9758" spans="5:8" x14ac:dyDescent="0.2">
      <c r="E9758" s="93"/>
      <c r="F9758" s="34"/>
      <c r="G9758" s="34"/>
      <c r="H9758" s="34"/>
    </row>
    <row r="9759" spans="5:8" x14ac:dyDescent="0.2">
      <c r="E9759" s="93"/>
      <c r="F9759" s="34"/>
      <c r="G9759" s="34"/>
      <c r="H9759" s="34"/>
    </row>
    <row r="9760" spans="5:8" x14ac:dyDescent="0.2">
      <c r="E9760" s="93"/>
      <c r="F9760" s="34"/>
      <c r="G9760" s="34"/>
      <c r="H9760" s="34"/>
    </row>
    <row r="9761" spans="5:8" x14ac:dyDescent="0.2">
      <c r="E9761" s="93"/>
      <c r="F9761" s="34"/>
      <c r="G9761" s="34"/>
      <c r="H9761" s="34"/>
    </row>
    <row r="9762" spans="5:8" x14ac:dyDescent="0.2">
      <c r="E9762" s="93"/>
      <c r="F9762" s="34"/>
      <c r="G9762" s="34"/>
      <c r="H9762" s="34"/>
    </row>
    <row r="9763" spans="5:8" x14ac:dyDescent="0.2">
      <c r="E9763" s="93"/>
      <c r="F9763" s="34"/>
      <c r="G9763" s="34"/>
      <c r="H9763" s="34"/>
    </row>
    <row r="9764" spans="5:8" x14ac:dyDescent="0.2">
      <c r="E9764" s="93"/>
      <c r="F9764" s="34"/>
      <c r="G9764" s="34"/>
      <c r="H9764" s="34"/>
    </row>
    <row r="9765" spans="5:8" x14ac:dyDescent="0.2">
      <c r="E9765" s="93"/>
      <c r="F9765" s="34"/>
      <c r="G9765" s="34"/>
      <c r="H9765" s="34"/>
    </row>
    <row r="9766" spans="5:8" x14ac:dyDescent="0.2">
      <c r="E9766" s="93"/>
      <c r="F9766" s="34"/>
      <c r="G9766" s="34"/>
      <c r="H9766" s="34"/>
    </row>
    <row r="9767" spans="5:8" x14ac:dyDescent="0.2">
      <c r="E9767" s="93"/>
      <c r="F9767" s="34"/>
      <c r="G9767" s="34"/>
      <c r="H9767" s="34"/>
    </row>
    <row r="9768" spans="5:8" x14ac:dyDescent="0.2">
      <c r="E9768" s="93"/>
      <c r="F9768" s="34"/>
      <c r="G9768" s="34"/>
      <c r="H9768" s="34"/>
    </row>
    <row r="9769" spans="5:8" x14ac:dyDescent="0.2">
      <c r="E9769" s="93"/>
      <c r="F9769" s="34"/>
      <c r="G9769" s="34"/>
      <c r="H9769" s="34"/>
    </row>
    <row r="9770" spans="5:8" x14ac:dyDescent="0.2">
      <c r="E9770" s="93"/>
      <c r="F9770" s="34"/>
      <c r="G9770" s="34"/>
      <c r="H9770" s="34"/>
    </row>
    <row r="9771" spans="5:8" x14ac:dyDescent="0.2">
      <c r="E9771" s="93"/>
      <c r="F9771" s="34"/>
      <c r="G9771" s="34"/>
      <c r="H9771" s="34"/>
    </row>
    <row r="9772" spans="5:8" x14ac:dyDescent="0.2">
      <c r="E9772" s="93"/>
      <c r="F9772" s="34"/>
      <c r="G9772" s="34"/>
      <c r="H9772" s="34"/>
    </row>
    <row r="9773" spans="5:8" x14ac:dyDescent="0.2">
      <c r="E9773" s="93"/>
      <c r="F9773" s="34"/>
      <c r="G9773" s="34"/>
      <c r="H9773" s="34"/>
    </row>
    <row r="9774" spans="5:8" x14ac:dyDescent="0.2">
      <c r="E9774" s="93"/>
      <c r="F9774" s="34"/>
      <c r="G9774" s="34"/>
      <c r="H9774" s="34"/>
    </row>
    <row r="9775" spans="5:8" x14ac:dyDescent="0.2">
      <c r="E9775" s="93"/>
      <c r="F9775" s="34"/>
      <c r="G9775" s="34"/>
      <c r="H9775" s="34"/>
    </row>
    <row r="9776" spans="5:8" x14ac:dyDescent="0.2">
      <c r="E9776" s="93"/>
      <c r="F9776" s="34"/>
      <c r="G9776" s="34"/>
      <c r="H9776" s="34"/>
    </row>
    <row r="9777" spans="5:8" x14ac:dyDescent="0.2">
      <c r="E9777" s="93"/>
      <c r="F9777" s="34"/>
      <c r="G9777" s="34"/>
      <c r="H9777" s="34"/>
    </row>
    <row r="9778" spans="5:8" x14ac:dyDescent="0.2">
      <c r="E9778" s="93"/>
      <c r="F9778" s="34"/>
      <c r="G9778" s="34"/>
      <c r="H9778" s="34"/>
    </row>
    <row r="9779" spans="5:8" x14ac:dyDescent="0.2">
      <c r="E9779" s="93"/>
      <c r="F9779" s="34"/>
      <c r="G9779" s="34"/>
      <c r="H9779" s="34"/>
    </row>
    <row r="9780" spans="5:8" x14ac:dyDescent="0.2">
      <c r="E9780" s="93"/>
      <c r="F9780" s="34"/>
      <c r="G9780" s="34"/>
      <c r="H9780" s="34"/>
    </row>
    <row r="9781" spans="5:8" x14ac:dyDescent="0.2">
      <c r="E9781" s="93"/>
      <c r="F9781" s="34"/>
      <c r="G9781" s="34"/>
      <c r="H9781" s="34"/>
    </row>
    <row r="9782" spans="5:8" x14ac:dyDescent="0.2">
      <c r="E9782" s="93"/>
      <c r="F9782" s="34"/>
      <c r="G9782" s="34"/>
      <c r="H9782" s="34"/>
    </row>
    <row r="9783" spans="5:8" x14ac:dyDescent="0.2">
      <c r="E9783" s="93"/>
      <c r="F9783" s="34"/>
      <c r="G9783" s="34"/>
      <c r="H9783" s="34"/>
    </row>
    <row r="9784" spans="5:8" x14ac:dyDescent="0.2">
      <c r="E9784" s="93"/>
      <c r="F9784" s="34"/>
      <c r="G9784" s="34"/>
      <c r="H9784" s="34"/>
    </row>
    <row r="9785" spans="5:8" x14ac:dyDescent="0.2">
      <c r="E9785" s="93"/>
      <c r="F9785" s="34"/>
      <c r="G9785" s="34"/>
      <c r="H9785" s="34"/>
    </row>
    <row r="9786" spans="5:8" x14ac:dyDescent="0.2">
      <c r="E9786" s="93"/>
      <c r="F9786" s="34"/>
      <c r="G9786" s="34"/>
      <c r="H9786" s="34"/>
    </row>
    <row r="9787" spans="5:8" x14ac:dyDescent="0.2">
      <c r="E9787" s="93"/>
      <c r="F9787" s="34"/>
      <c r="G9787" s="34"/>
      <c r="H9787" s="34"/>
    </row>
    <row r="9788" spans="5:8" x14ac:dyDescent="0.2">
      <c r="E9788" s="93"/>
      <c r="F9788" s="34"/>
      <c r="G9788" s="34"/>
      <c r="H9788" s="34"/>
    </row>
    <row r="9789" spans="5:8" x14ac:dyDescent="0.2">
      <c r="E9789" s="93"/>
      <c r="F9789" s="34"/>
      <c r="G9789" s="34"/>
      <c r="H9789" s="34"/>
    </row>
    <row r="9790" spans="5:8" x14ac:dyDescent="0.2">
      <c r="E9790" s="93"/>
      <c r="F9790" s="34"/>
      <c r="G9790" s="34"/>
      <c r="H9790" s="34"/>
    </row>
    <row r="9791" spans="5:8" x14ac:dyDescent="0.2">
      <c r="E9791" s="93"/>
      <c r="F9791" s="34"/>
      <c r="G9791" s="34"/>
      <c r="H9791" s="34"/>
    </row>
    <row r="9792" spans="5:8" x14ac:dyDescent="0.2">
      <c r="E9792" s="93"/>
      <c r="F9792" s="34"/>
      <c r="G9792" s="34"/>
      <c r="H9792" s="34"/>
    </row>
    <row r="9793" spans="5:8" x14ac:dyDescent="0.2">
      <c r="E9793" s="93"/>
      <c r="F9793" s="34"/>
      <c r="G9793" s="34"/>
      <c r="H9793" s="34"/>
    </row>
    <row r="9794" spans="5:8" x14ac:dyDescent="0.2">
      <c r="E9794" s="93"/>
      <c r="F9794" s="34"/>
      <c r="G9794" s="34"/>
      <c r="H9794" s="34"/>
    </row>
    <row r="9795" spans="5:8" x14ac:dyDescent="0.2">
      <c r="E9795" s="93"/>
      <c r="F9795" s="34"/>
      <c r="G9795" s="34"/>
      <c r="H9795" s="34"/>
    </row>
    <row r="9796" spans="5:8" x14ac:dyDescent="0.2">
      <c r="E9796" s="93"/>
      <c r="F9796" s="34"/>
      <c r="G9796" s="34"/>
      <c r="H9796" s="34"/>
    </row>
    <row r="9797" spans="5:8" x14ac:dyDescent="0.2">
      <c r="E9797" s="93"/>
      <c r="F9797" s="34"/>
      <c r="G9797" s="34"/>
      <c r="H9797" s="34"/>
    </row>
    <row r="9798" spans="5:8" x14ac:dyDescent="0.2">
      <c r="E9798" s="93"/>
      <c r="F9798" s="34"/>
      <c r="G9798" s="34"/>
      <c r="H9798" s="34"/>
    </row>
    <row r="9799" spans="5:8" x14ac:dyDescent="0.2">
      <c r="E9799" s="93"/>
      <c r="F9799" s="34"/>
      <c r="G9799" s="34"/>
      <c r="H9799" s="34"/>
    </row>
    <row r="9800" spans="5:8" x14ac:dyDescent="0.2">
      <c r="E9800" s="93"/>
      <c r="F9800" s="34"/>
      <c r="G9800" s="34"/>
      <c r="H9800" s="34"/>
    </row>
    <row r="9801" spans="5:8" x14ac:dyDescent="0.2">
      <c r="E9801" s="93"/>
      <c r="F9801" s="34"/>
      <c r="G9801" s="34"/>
      <c r="H9801" s="34"/>
    </row>
    <row r="9802" spans="5:8" x14ac:dyDescent="0.2">
      <c r="E9802" s="93"/>
      <c r="F9802" s="34"/>
      <c r="G9802" s="34"/>
      <c r="H9802" s="34"/>
    </row>
    <row r="9803" spans="5:8" x14ac:dyDescent="0.2">
      <c r="E9803" s="93"/>
      <c r="F9803" s="34"/>
      <c r="G9803" s="34"/>
      <c r="H9803" s="34"/>
    </row>
    <row r="9804" spans="5:8" x14ac:dyDescent="0.2">
      <c r="E9804" s="93"/>
      <c r="F9804" s="34"/>
      <c r="G9804" s="34"/>
      <c r="H9804" s="34"/>
    </row>
    <row r="9805" spans="5:8" x14ac:dyDescent="0.2">
      <c r="E9805" s="93"/>
      <c r="F9805" s="34"/>
      <c r="G9805" s="34"/>
      <c r="H9805" s="34"/>
    </row>
    <row r="9806" spans="5:8" x14ac:dyDescent="0.2">
      <c r="E9806" s="93"/>
      <c r="F9806" s="34"/>
      <c r="G9806" s="34"/>
      <c r="H9806" s="34"/>
    </row>
    <row r="9807" spans="5:8" x14ac:dyDescent="0.2">
      <c r="E9807" s="93"/>
      <c r="F9807" s="34"/>
      <c r="G9807" s="34"/>
      <c r="H9807" s="34"/>
    </row>
    <row r="9808" spans="5:8" x14ac:dyDescent="0.2">
      <c r="E9808" s="93"/>
      <c r="F9808" s="34"/>
      <c r="G9808" s="34"/>
      <c r="H9808" s="34"/>
    </row>
    <row r="9809" spans="5:8" x14ac:dyDescent="0.2">
      <c r="E9809" s="93"/>
      <c r="F9809" s="34"/>
      <c r="G9809" s="34"/>
      <c r="H9809" s="34"/>
    </row>
    <row r="9810" spans="5:8" x14ac:dyDescent="0.2">
      <c r="E9810" s="93"/>
      <c r="F9810" s="34"/>
      <c r="G9810" s="34"/>
      <c r="H9810" s="34"/>
    </row>
    <row r="9811" spans="5:8" x14ac:dyDescent="0.2">
      <c r="E9811" s="93"/>
      <c r="F9811" s="34"/>
      <c r="G9811" s="34"/>
      <c r="H9811" s="34"/>
    </row>
    <row r="9812" spans="5:8" x14ac:dyDescent="0.2">
      <c r="E9812" s="93"/>
      <c r="F9812" s="34"/>
      <c r="G9812" s="34"/>
      <c r="H9812" s="34"/>
    </row>
    <row r="9813" spans="5:8" x14ac:dyDescent="0.2">
      <c r="E9813" s="93"/>
      <c r="F9813" s="34"/>
      <c r="G9813" s="34"/>
      <c r="H9813" s="34"/>
    </row>
    <row r="9814" spans="5:8" x14ac:dyDescent="0.2">
      <c r="E9814" s="93"/>
      <c r="F9814" s="34"/>
      <c r="G9814" s="34"/>
      <c r="H9814" s="34"/>
    </row>
    <row r="9815" spans="5:8" x14ac:dyDescent="0.2">
      <c r="E9815" s="93"/>
      <c r="F9815" s="34"/>
      <c r="G9815" s="34"/>
      <c r="H9815" s="34"/>
    </row>
    <row r="9816" spans="5:8" x14ac:dyDescent="0.2">
      <c r="E9816" s="93"/>
      <c r="F9816" s="34"/>
      <c r="G9816" s="34"/>
      <c r="H9816" s="34"/>
    </row>
    <row r="9817" spans="5:8" x14ac:dyDescent="0.2">
      <c r="E9817" s="93"/>
      <c r="F9817" s="34"/>
      <c r="G9817" s="34"/>
      <c r="H9817" s="34"/>
    </row>
    <row r="9818" spans="5:8" x14ac:dyDescent="0.2">
      <c r="E9818" s="93"/>
      <c r="F9818" s="34"/>
      <c r="G9818" s="34"/>
      <c r="H9818" s="34"/>
    </row>
    <row r="9819" spans="5:8" x14ac:dyDescent="0.2">
      <c r="E9819" s="93"/>
      <c r="F9819" s="34"/>
      <c r="G9819" s="34"/>
      <c r="H9819" s="34"/>
    </row>
    <row r="9820" spans="5:8" x14ac:dyDescent="0.2">
      <c r="E9820" s="93"/>
      <c r="F9820" s="34"/>
      <c r="G9820" s="34"/>
      <c r="H9820" s="34"/>
    </row>
    <row r="9821" spans="5:8" x14ac:dyDescent="0.2">
      <c r="E9821" s="93"/>
      <c r="F9821" s="34"/>
      <c r="G9821" s="34"/>
      <c r="H9821" s="34"/>
    </row>
    <row r="9822" spans="5:8" x14ac:dyDescent="0.2">
      <c r="E9822" s="93"/>
      <c r="F9822" s="34"/>
      <c r="G9822" s="34"/>
      <c r="H9822" s="34"/>
    </row>
    <row r="9823" spans="5:8" x14ac:dyDescent="0.2">
      <c r="E9823" s="93"/>
      <c r="F9823" s="34"/>
      <c r="G9823" s="34"/>
      <c r="H9823" s="34"/>
    </row>
    <row r="9824" spans="5:8" x14ac:dyDescent="0.2">
      <c r="E9824" s="93"/>
      <c r="F9824" s="34"/>
      <c r="G9824" s="34"/>
      <c r="H9824" s="34"/>
    </row>
    <row r="9825" spans="5:8" x14ac:dyDescent="0.2">
      <c r="E9825" s="93"/>
      <c r="F9825" s="34"/>
      <c r="G9825" s="34"/>
      <c r="H9825" s="34"/>
    </row>
    <row r="9826" spans="5:8" x14ac:dyDescent="0.2">
      <c r="E9826" s="93"/>
      <c r="F9826" s="34"/>
      <c r="G9826" s="34"/>
      <c r="H9826" s="34"/>
    </row>
    <row r="9827" spans="5:8" x14ac:dyDescent="0.2">
      <c r="E9827" s="93"/>
      <c r="F9827" s="34"/>
      <c r="G9827" s="34"/>
      <c r="H9827" s="34"/>
    </row>
    <row r="9828" spans="5:8" x14ac:dyDescent="0.2">
      <c r="E9828" s="93"/>
      <c r="F9828" s="34"/>
      <c r="G9828" s="34"/>
      <c r="H9828" s="34"/>
    </row>
    <row r="9829" spans="5:8" x14ac:dyDescent="0.2">
      <c r="E9829" s="93"/>
      <c r="F9829" s="34"/>
      <c r="G9829" s="34"/>
      <c r="H9829" s="34"/>
    </row>
    <row r="9830" spans="5:8" x14ac:dyDescent="0.2">
      <c r="E9830" s="93"/>
      <c r="F9830" s="34"/>
      <c r="G9830" s="34"/>
      <c r="H9830" s="34"/>
    </row>
    <row r="9831" spans="5:8" x14ac:dyDescent="0.2">
      <c r="E9831" s="93"/>
      <c r="F9831" s="34"/>
      <c r="G9831" s="34"/>
      <c r="H9831" s="34"/>
    </row>
    <row r="9832" spans="5:8" x14ac:dyDescent="0.2">
      <c r="E9832" s="93"/>
      <c r="F9832" s="34"/>
      <c r="G9832" s="34"/>
      <c r="H9832" s="34"/>
    </row>
    <row r="9833" spans="5:8" x14ac:dyDescent="0.2">
      <c r="E9833" s="93"/>
      <c r="F9833" s="34"/>
      <c r="G9833" s="34"/>
      <c r="H9833" s="34"/>
    </row>
    <row r="9834" spans="5:8" x14ac:dyDescent="0.2">
      <c r="E9834" s="93"/>
      <c r="F9834" s="34"/>
      <c r="G9834" s="34"/>
      <c r="H9834" s="34"/>
    </row>
    <row r="9835" spans="5:8" x14ac:dyDescent="0.2">
      <c r="E9835" s="93"/>
      <c r="F9835" s="34"/>
      <c r="G9835" s="34"/>
      <c r="H9835" s="34"/>
    </row>
    <row r="9836" spans="5:8" x14ac:dyDescent="0.2">
      <c r="E9836" s="93"/>
      <c r="F9836" s="34"/>
      <c r="G9836" s="34"/>
      <c r="H9836" s="34"/>
    </row>
    <row r="9837" spans="5:8" x14ac:dyDescent="0.2">
      <c r="E9837" s="93"/>
      <c r="F9837" s="34"/>
      <c r="G9837" s="34"/>
      <c r="H9837" s="34"/>
    </row>
    <row r="9838" spans="5:8" x14ac:dyDescent="0.2">
      <c r="E9838" s="93"/>
      <c r="F9838" s="34"/>
      <c r="G9838" s="34"/>
      <c r="H9838" s="34"/>
    </row>
    <row r="9839" spans="5:8" x14ac:dyDescent="0.2">
      <c r="E9839" s="93"/>
      <c r="F9839" s="34"/>
      <c r="G9839" s="34"/>
      <c r="H9839" s="34"/>
    </row>
    <row r="9840" spans="5:8" x14ac:dyDescent="0.2">
      <c r="E9840" s="93"/>
      <c r="F9840" s="34"/>
      <c r="G9840" s="34"/>
      <c r="H9840" s="34"/>
    </row>
    <row r="9841" spans="5:8" x14ac:dyDescent="0.2">
      <c r="E9841" s="93"/>
      <c r="F9841" s="34"/>
      <c r="G9841" s="34"/>
      <c r="H9841" s="34"/>
    </row>
    <row r="9842" spans="5:8" x14ac:dyDescent="0.2">
      <c r="E9842" s="93"/>
      <c r="F9842" s="34"/>
      <c r="G9842" s="34"/>
      <c r="H9842" s="34"/>
    </row>
    <row r="9843" spans="5:8" x14ac:dyDescent="0.2">
      <c r="E9843" s="93"/>
      <c r="F9843" s="34"/>
      <c r="G9843" s="34"/>
      <c r="H9843" s="34"/>
    </row>
    <row r="9844" spans="5:8" x14ac:dyDescent="0.2">
      <c r="E9844" s="93"/>
      <c r="F9844" s="34"/>
      <c r="G9844" s="34"/>
      <c r="H9844" s="34"/>
    </row>
    <row r="9845" spans="5:8" x14ac:dyDescent="0.2">
      <c r="E9845" s="93"/>
      <c r="F9845" s="34"/>
      <c r="G9845" s="34"/>
      <c r="H9845" s="34"/>
    </row>
    <row r="9846" spans="5:8" x14ac:dyDescent="0.2">
      <c r="E9846" s="93"/>
      <c r="F9846" s="34"/>
      <c r="G9846" s="34"/>
      <c r="H9846" s="34"/>
    </row>
    <row r="9847" spans="5:8" x14ac:dyDescent="0.2">
      <c r="E9847" s="93"/>
      <c r="F9847" s="34"/>
      <c r="G9847" s="34"/>
      <c r="H9847" s="34"/>
    </row>
    <row r="9848" spans="5:8" x14ac:dyDescent="0.2">
      <c r="E9848" s="93"/>
      <c r="F9848" s="34"/>
      <c r="G9848" s="34"/>
      <c r="H9848" s="34"/>
    </row>
    <row r="9849" spans="5:8" x14ac:dyDescent="0.2">
      <c r="E9849" s="93"/>
      <c r="F9849" s="34"/>
      <c r="G9849" s="34"/>
      <c r="H9849" s="34"/>
    </row>
    <row r="9850" spans="5:8" x14ac:dyDescent="0.2">
      <c r="E9850" s="93"/>
      <c r="F9850" s="34"/>
      <c r="G9850" s="34"/>
      <c r="H9850" s="34"/>
    </row>
    <row r="9851" spans="5:8" x14ac:dyDescent="0.2">
      <c r="E9851" s="93"/>
      <c r="F9851" s="34"/>
      <c r="G9851" s="34"/>
      <c r="H9851" s="34"/>
    </row>
    <row r="9852" spans="5:8" x14ac:dyDescent="0.2">
      <c r="E9852" s="93"/>
      <c r="F9852" s="34"/>
      <c r="G9852" s="34"/>
      <c r="H9852" s="34"/>
    </row>
    <row r="9853" spans="5:8" x14ac:dyDescent="0.2">
      <c r="E9853" s="93"/>
      <c r="F9853" s="34"/>
      <c r="G9853" s="34"/>
      <c r="H9853" s="34"/>
    </row>
    <row r="9854" spans="5:8" x14ac:dyDescent="0.2">
      <c r="E9854" s="93"/>
      <c r="F9854" s="34"/>
      <c r="G9854" s="34"/>
      <c r="H9854" s="34"/>
    </row>
    <row r="9855" spans="5:8" x14ac:dyDescent="0.2">
      <c r="E9855" s="93"/>
      <c r="F9855" s="34"/>
      <c r="G9855" s="34"/>
      <c r="H9855" s="34"/>
    </row>
    <row r="9856" spans="5:8" x14ac:dyDescent="0.2">
      <c r="E9856" s="93"/>
      <c r="F9856" s="34"/>
      <c r="G9856" s="34"/>
      <c r="H9856" s="34"/>
    </row>
    <row r="9857" spans="5:8" x14ac:dyDescent="0.2">
      <c r="E9857" s="93"/>
      <c r="F9857" s="34"/>
      <c r="G9857" s="34"/>
      <c r="H9857" s="34"/>
    </row>
    <row r="9858" spans="5:8" x14ac:dyDescent="0.2">
      <c r="E9858" s="93"/>
      <c r="F9858" s="34"/>
      <c r="G9858" s="34"/>
      <c r="H9858" s="34"/>
    </row>
    <row r="9859" spans="5:8" x14ac:dyDescent="0.2">
      <c r="E9859" s="93"/>
      <c r="F9859" s="34"/>
      <c r="G9859" s="34"/>
      <c r="H9859" s="34"/>
    </row>
    <row r="9860" spans="5:8" x14ac:dyDescent="0.2">
      <c r="E9860" s="93"/>
      <c r="F9860" s="34"/>
      <c r="G9860" s="34"/>
      <c r="H9860" s="34"/>
    </row>
    <row r="9861" spans="5:8" x14ac:dyDescent="0.2">
      <c r="E9861" s="93"/>
      <c r="F9861" s="34"/>
      <c r="G9861" s="34"/>
      <c r="H9861" s="34"/>
    </row>
    <row r="9862" spans="5:8" x14ac:dyDescent="0.2">
      <c r="E9862" s="93"/>
      <c r="F9862" s="34"/>
      <c r="G9862" s="34"/>
      <c r="H9862" s="34"/>
    </row>
    <row r="9863" spans="5:8" x14ac:dyDescent="0.2">
      <c r="E9863" s="93"/>
      <c r="F9863" s="34"/>
      <c r="G9863" s="34"/>
      <c r="H9863" s="34"/>
    </row>
    <row r="9864" spans="5:8" x14ac:dyDescent="0.2">
      <c r="E9864" s="93"/>
      <c r="F9864" s="34"/>
      <c r="G9864" s="34"/>
      <c r="H9864" s="34"/>
    </row>
    <row r="9865" spans="5:8" x14ac:dyDescent="0.2">
      <c r="E9865" s="93"/>
      <c r="F9865" s="34"/>
      <c r="G9865" s="34"/>
      <c r="H9865" s="34"/>
    </row>
    <row r="9866" spans="5:8" x14ac:dyDescent="0.2">
      <c r="E9866" s="93"/>
      <c r="F9866" s="34"/>
      <c r="G9866" s="34"/>
      <c r="H9866" s="34"/>
    </row>
    <row r="9867" spans="5:8" x14ac:dyDescent="0.2">
      <c r="E9867" s="93"/>
      <c r="F9867" s="34"/>
      <c r="G9867" s="34"/>
      <c r="H9867" s="34"/>
    </row>
    <row r="9868" spans="5:8" x14ac:dyDescent="0.2">
      <c r="E9868" s="93"/>
      <c r="F9868" s="34"/>
      <c r="G9868" s="34"/>
      <c r="H9868" s="34"/>
    </row>
    <row r="9869" spans="5:8" x14ac:dyDescent="0.2">
      <c r="E9869" s="93"/>
      <c r="F9869" s="34"/>
      <c r="G9869" s="34"/>
      <c r="H9869" s="34"/>
    </row>
    <row r="9870" spans="5:8" x14ac:dyDescent="0.2">
      <c r="E9870" s="93"/>
      <c r="F9870" s="34"/>
      <c r="G9870" s="34"/>
      <c r="H9870" s="34"/>
    </row>
    <row r="9871" spans="5:8" x14ac:dyDescent="0.2">
      <c r="E9871" s="93"/>
      <c r="F9871" s="34"/>
      <c r="G9871" s="34"/>
      <c r="H9871" s="34"/>
    </row>
    <row r="9872" spans="5:8" x14ac:dyDescent="0.2">
      <c r="E9872" s="93"/>
      <c r="F9872" s="34"/>
      <c r="G9872" s="34"/>
      <c r="H9872" s="34"/>
    </row>
    <row r="9873" spans="5:8" x14ac:dyDescent="0.2">
      <c r="E9873" s="93"/>
      <c r="F9873" s="34"/>
      <c r="G9873" s="34"/>
      <c r="H9873" s="34"/>
    </row>
    <row r="9874" spans="5:8" x14ac:dyDescent="0.2">
      <c r="E9874" s="93"/>
      <c r="F9874" s="34"/>
      <c r="G9874" s="34"/>
      <c r="H9874" s="34"/>
    </row>
    <row r="9875" spans="5:8" x14ac:dyDescent="0.2">
      <c r="E9875" s="93"/>
      <c r="F9875" s="34"/>
      <c r="G9875" s="34"/>
      <c r="H9875" s="34"/>
    </row>
    <row r="9876" spans="5:8" x14ac:dyDescent="0.2">
      <c r="E9876" s="93"/>
      <c r="F9876" s="34"/>
      <c r="G9876" s="34"/>
      <c r="H9876" s="34"/>
    </row>
    <row r="9877" spans="5:8" x14ac:dyDescent="0.2">
      <c r="E9877" s="93"/>
      <c r="F9877" s="34"/>
      <c r="G9877" s="34"/>
      <c r="H9877" s="34"/>
    </row>
    <row r="9878" spans="5:8" x14ac:dyDescent="0.2">
      <c r="E9878" s="93"/>
      <c r="F9878" s="34"/>
      <c r="G9878" s="34"/>
      <c r="H9878" s="34"/>
    </row>
    <row r="9879" spans="5:8" x14ac:dyDescent="0.2">
      <c r="E9879" s="93"/>
      <c r="F9879" s="34"/>
      <c r="G9879" s="34"/>
      <c r="H9879" s="34"/>
    </row>
    <row r="9880" spans="5:8" x14ac:dyDescent="0.2">
      <c r="E9880" s="93"/>
      <c r="F9880" s="34"/>
      <c r="G9880" s="34"/>
      <c r="H9880" s="34"/>
    </row>
    <row r="9881" spans="5:8" x14ac:dyDescent="0.2">
      <c r="E9881" s="93"/>
      <c r="F9881" s="34"/>
      <c r="G9881" s="34"/>
      <c r="H9881" s="34"/>
    </row>
    <row r="9882" spans="5:8" x14ac:dyDescent="0.2">
      <c r="E9882" s="93"/>
      <c r="F9882" s="34"/>
      <c r="G9882" s="34"/>
      <c r="H9882" s="34"/>
    </row>
    <row r="9883" spans="5:8" x14ac:dyDescent="0.2">
      <c r="E9883" s="93"/>
      <c r="F9883" s="34"/>
      <c r="G9883" s="34"/>
      <c r="H9883" s="34"/>
    </row>
    <row r="9884" spans="5:8" x14ac:dyDescent="0.2">
      <c r="E9884" s="93"/>
      <c r="F9884" s="34"/>
      <c r="G9884" s="34"/>
      <c r="H9884" s="34"/>
    </row>
    <row r="9885" spans="5:8" x14ac:dyDescent="0.2">
      <c r="E9885" s="93"/>
      <c r="F9885" s="34"/>
      <c r="G9885" s="34"/>
      <c r="H9885" s="34"/>
    </row>
    <row r="9886" spans="5:8" x14ac:dyDescent="0.2">
      <c r="E9886" s="93"/>
      <c r="F9886" s="34"/>
      <c r="G9886" s="34"/>
      <c r="H9886" s="34"/>
    </row>
    <row r="9887" spans="5:8" x14ac:dyDescent="0.2">
      <c r="E9887" s="93"/>
      <c r="F9887" s="34"/>
      <c r="G9887" s="34"/>
      <c r="H9887" s="34"/>
    </row>
    <row r="9888" spans="5:8" x14ac:dyDescent="0.2">
      <c r="E9888" s="93"/>
      <c r="F9888" s="34"/>
      <c r="G9888" s="34"/>
      <c r="H9888" s="34"/>
    </row>
    <row r="9889" spans="5:8" x14ac:dyDescent="0.2">
      <c r="E9889" s="93"/>
      <c r="F9889" s="34"/>
      <c r="G9889" s="34"/>
      <c r="H9889" s="34"/>
    </row>
    <row r="9890" spans="5:8" x14ac:dyDescent="0.2">
      <c r="E9890" s="93"/>
      <c r="F9890" s="34"/>
      <c r="G9890" s="34"/>
      <c r="H9890" s="34"/>
    </row>
    <row r="9891" spans="5:8" x14ac:dyDescent="0.2">
      <c r="E9891" s="93"/>
      <c r="F9891" s="34"/>
      <c r="G9891" s="34"/>
      <c r="H9891" s="34"/>
    </row>
    <row r="9892" spans="5:8" x14ac:dyDescent="0.2">
      <c r="E9892" s="93"/>
      <c r="F9892" s="34"/>
      <c r="G9892" s="34"/>
      <c r="H9892" s="34"/>
    </row>
    <row r="9893" spans="5:8" x14ac:dyDescent="0.2">
      <c r="E9893" s="93"/>
      <c r="F9893" s="34"/>
      <c r="G9893" s="34"/>
      <c r="H9893" s="34"/>
    </row>
    <row r="9894" spans="5:8" x14ac:dyDescent="0.2">
      <c r="E9894" s="93"/>
      <c r="F9894" s="34"/>
      <c r="G9894" s="34"/>
      <c r="H9894" s="34"/>
    </row>
    <row r="9895" spans="5:8" x14ac:dyDescent="0.2">
      <c r="E9895" s="93"/>
      <c r="F9895" s="34"/>
      <c r="G9895" s="34"/>
      <c r="H9895" s="34"/>
    </row>
    <row r="9896" spans="5:8" x14ac:dyDescent="0.2">
      <c r="E9896" s="93"/>
      <c r="F9896" s="34"/>
      <c r="G9896" s="34"/>
      <c r="H9896" s="34"/>
    </row>
    <row r="9897" spans="5:8" x14ac:dyDescent="0.2">
      <c r="E9897" s="93"/>
      <c r="F9897" s="34"/>
      <c r="G9897" s="34"/>
      <c r="H9897" s="34"/>
    </row>
    <row r="9898" spans="5:8" x14ac:dyDescent="0.2">
      <c r="E9898" s="93"/>
      <c r="F9898" s="34"/>
      <c r="G9898" s="34"/>
      <c r="H9898" s="34"/>
    </row>
    <row r="9899" spans="5:8" x14ac:dyDescent="0.2">
      <c r="E9899" s="93"/>
      <c r="F9899" s="34"/>
      <c r="G9899" s="34"/>
      <c r="H9899" s="34"/>
    </row>
    <row r="9900" spans="5:8" x14ac:dyDescent="0.2">
      <c r="E9900" s="93"/>
      <c r="F9900" s="34"/>
      <c r="G9900" s="34"/>
      <c r="H9900" s="34"/>
    </row>
    <row r="9901" spans="5:8" x14ac:dyDescent="0.2">
      <c r="E9901" s="93"/>
      <c r="F9901" s="34"/>
      <c r="G9901" s="34"/>
      <c r="H9901" s="34"/>
    </row>
    <row r="9902" spans="5:8" x14ac:dyDescent="0.2">
      <c r="E9902" s="93"/>
      <c r="F9902" s="34"/>
      <c r="G9902" s="34"/>
      <c r="H9902" s="34"/>
    </row>
    <row r="9903" spans="5:8" x14ac:dyDescent="0.2">
      <c r="E9903" s="93"/>
      <c r="F9903" s="34"/>
      <c r="G9903" s="34"/>
      <c r="H9903" s="34"/>
    </row>
    <row r="9904" spans="5:8" x14ac:dyDescent="0.2">
      <c r="E9904" s="93"/>
      <c r="F9904" s="34"/>
      <c r="G9904" s="34"/>
      <c r="H9904" s="34"/>
    </row>
    <row r="9905" spans="5:8" x14ac:dyDescent="0.2">
      <c r="E9905" s="93"/>
      <c r="F9905" s="34"/>
      <c r="G9905" s="34"/>
      <c r="H9905" s="34"/>
    </row>
    <row r="9906" spans="5:8" x14ac:dyDescent="0.2">
      <c r="E9906" s="93"/>
      <c r="F9906" s="34"/>
      <c r="G9906" s="34"/>
      <c r="H9906" s="34"/>
    </row>
    <row r="9907" spans="5:8" x14ac:dyDescent="0.2">
      <c r="E9907" s="93"/>
      <c r="F9907" s="34"/>
      <c r="G9907" s="34"/>
      <c r="H9907" s="34"/>
    </row>
    <row r="9908" spans="5:8" x14ac:dyDescent="0.2">
      <c r="E9908" s="93"/>
      <c r="F9908" s="34"/>
      <c r="G9908" s="34"/>
      <c r="H9908" s="34"/>
    </row>
    <row r="9909" spans="5:8" x14ac:dyDescent="0.2">
      <c r="E9909" s="93"/>
      <c r="F9909" s="34"/>
      <c r="G9909" s="34"/>
      <c r="H9909" s="34"/>
    </row>
    <row r="9910" spans="5:8" x14ac:dyDescent="0.2">
      <c r="E9910" s="93"/>
      <c r="F9910" s="34"/>
      <c r="G9910" s="34"/>
      <c r="H9910" s="34"/>
    </row>
    <row r="9911" spans="5:8" x14ac:dyDescent="0.2">
      <c r="E9911" s="93"/>
      <c r="F9911" s="34"/>
      <c r="G9911" s="34"/>
      <c r="H9911" s="34"/>
    </row>
    <row r="9912" spans="5:8" x14ac:dyDescent="0.2">
      <c r="E9912" s="93"/>
      <c r="F9912" s="34"/>
      <c r="G9912" s="34"/>
      <c r="H9912" s="34"/>
    </row>
    <row r="9913" spans="5:8" x14ac:dyDescent="0.2">
      <c r="E9913" s="93"/>
      <c r="F9913" s="34"/>
      <c r="G9913" s="34"/>
      <c r="H9913" s="34"/>
    </row>
    <row r="9914" spans="5:8" x14ac:dyDescent="0.2">
      <c r="E9914" s="93"/>
      <c r="F9914" s="34"/>
      <c r="G9914" s="34"/>
      <c r="H9914" s="34"/>
    </row>
    <row r="9915" spans="5:8" x14ac:dyDescent="0.2">
      <c r="E9915" s="93"/>
      <c r="F9915" s="34"/>
      <c r="G9915" s="34"/>
      <c r="H9915" s="34"/>
    </row>
    <row r="9916" spans="5:8" x14ac:dyDescent="0.2">
      <c r="E9916" s="93"/>
      <c r="F9916" s="34"/>
      <c r="G9916" s="34"/>
      <c r="H9916" s="34"/>
    </row>
    <row r="9917" spans="5:8" x14ac:dyDescent="0.2">
      <c r="E9917" s="93"/>
      <c r="F9917" s="34"/>
      <c r="G9917" s="34"/>
      <c r="H9917" s="34"/>
    </row>
    <row r="9918" spans="5:8" x14ac:dyDescent="0.2">
      <c r="E9918" s="93"/>
      <c r="F9918" s="34"/>
      <c r="G9918" s="34"/>
      <c r="H9918" s="34"/>
    </row>
    <row r="9919" spans="5:8" x14ac:dyDescent="0.2">
      <c r="E9919" s="93"/>
      <c r="F9919" s="34"/>
      <c r="G9919" s="34"/>
      <c r="H9919" s="34"/>
    </row>
    <row r="9920" spans="5:8" x14ac:dyDescent="0.2">
      <c r="E9920" s="93"/>
      <c r="F9920" s="34"/>
      <c r="G9920" s="34"/>
      <c r="H9920" s="34"/>
    </row>
    <row r="9921" spans="5:8" x14ac:dyDescent="0.2">
      <c r="E9921" s="93"/>
      <c r="F9921" s="34"/>
      <c r="G9921" s="34"/>
      <c r="H9921" s="34"/>
    </row>
    <row r="9922" spans="5:8" x14ac:dyDescent="0.2">
      <c r="E9922" s="93"/>
      <c r="F9922" s="34"/>
      <c r="G9922" s="34"/>
      <c r="H9922" s="34"/>
    </row>
    <row r="9923" spans="5:8" x14ac:dyDescent="0.2">
      <c r="E9923" s="93"/>
      <c r="F9923" s="34"/>
      <c r="G9923" s="34"/>
      <c r="H9923" s="34"/>
    </row>
    <row r="9924" spans="5:8" x14ac:dyDescent="0.2">
      <c r="E9924" s="93"/>
      <c r="F9924" s="34"/>
      <c r="G9924" s="34"/>
      <c r="H9924" s="34"/>
    </row>
    <row r="9925" spans="5:8" x14ac:dyDescent="0.2">
      <c r="E9925" s="93"/>
      <c r="F9925" s="34"/>
      <c r="G9925" s="34"/>
      <c r="H9925" s="34"/>
    </row>
    <row r="9926" spans="5:8" x14ac:dyDescent="0.2">
      <c r="E9926" s="93"/>
      <c r="F9926" s="34"/>
      <c r="G9926" s="34"/>
      <c r="H9926" s="34"/>
    </row>
    <row r="9927" spans="5:8" x14ac:dyDescent="0.2">
      <c r="E9927" s="93"/>
      <c r="F9927" s="34"/>
      <c r="G9927" s="34"/>
      <c r="H9927" s="34"/>
    </row>
    <row r="9928" spans="5:8" x14ac:dyDescent="0.2">
      <c r="E9928" s="93"/>
      <c r="F9928" s="34"/>
      <c r="G9928" s="34"/>
      <c r="H9928" s="34"/>
    </row>
    <row r="9929" spans="5:8" x14ac:dyDescent="0.2">
      <c r="E9929" s="93"/>
      <c r="F9929" s="34"/>
      <c r="G9929" s="34"/>
      <c r="H9929" s="34"/>
    </row>
    <row r="9930" spans="5:8" x14ac:dyDescent="0.2">
      <c r="E9930" s="93"/>
      <c r="F9930" s="34"/>
      <c r="G9930" s="34"/>
      <c r="H9930" s="34"/>
    </row>
    <row r="9931" spans="5:8" x14ac:dyDescent="0.2">
      <c r="E9931" s="93"/>
      <c r="F9931" s="34"/>
      <c r="G9931" s="34"/>
      <c r="H9931" s="34"/>
    </row>
    <row r="9932" spans="5:8" x14ac:dyDescent="0.2">
      <c r="E9932" s="93"/>
      <c r="F9932" s="34"/>
      <c r="G9932" s="34"/>
      <c r="H9932" s="34"/>
    </row>
    <row r="9933" spans="5:8" x14ac:dyDescent="0.2">
      <c r="E9933" s="93"/>
      <c r="F9933" s="34"/>
      <c r="G9933" s="34"/>
      <c r="H9933" s="34"/>
    </row>
    <row r="9934" spans="5:8" x14ac:dyDescent="0.2">
      <c r="E9934" s="93"/>
      <c r="F9934" s="34"/>
      <c r="G9934" s="34"/>
      <c r="H9934" s="34"/>
    </row>
    <row r="9935" spans="5:8" x14ac:dyDescent="0.2">
      <c r="E9935" s="93"/>
      <c r="F9935" s="34"/>
      <c r="G9935" s="34"/>
      <c r="H9935" s="34"/>
    </row>
    <row r="9936" spans="5:8" x14ac:dyDescent="0.2">
      <c r="E9936" s="93"/>
      <c r="F9936" s="34"/>
      <c r="G9936" s="34"/>
      <c r="H9936" s="34"/>
    </row>
    <row r="9937" spans="5:8" x14ac:dyDescent="0.2">
      <c r="E9937" s="93"/>
      <c r="F9937" s="34"/>
      <c r="G9937" s="34"/>
      <c r="H9937" s="34"/>
    </row>
    <row r="9938" spans="5:8" x14ac:dyDescent="0.2">
      <c r="E9938" s="93"/>
      <c r="F9938" s="34"/>
      <c r="G9938" s="34"/>
      <c r="H9938" s="34"/>
    </row>
    <row r="9939" spans="5:8" x14ac:dyDescent="0.2">
      <c r="E9939" s="93"/>
      <c r="F9939" s="34"/>
      <c r="G9939" s="34"/>
      <c r="H9939" s="34"/>
    </row>
    <row r="9940" spans="5:8" x14ac:dyDescent="0.2">
      <c r="E9940" s="93"/>
      <c r="F9940" s="34"/>
      <c r="G9940" s="34"/>
      <c r="H9940" s="34"/>
    </row>
    <row r="9941" spans="5:8" x14ac:dyDescent="0.2">
      <c r="E9941" s="93"/>
      <c r="F9941" s="34"/>
      <c r="G9941" s="34"/>
      <c r="H9941" s="34"/>
    </row>
    <row r="9942" spans="5:8" x14ac:dyDescent="0.2">
      <c r="E9942" s="93"/>
      <c r="F9942" s="34"/>
      <c r="G9942" s="34"/>
      <c r="H9942" s="34"/>
    </row>
    <row r="9943" spans="5:8" x14ac:dyDescent="0.2">
      <c r="E9943" s="93"/>
      <c r="F9943" s="34"/>
      <c r="G9943" s="34"/>
      <c r="H9943" s="34"/>
    </row>
    <row r="9944" spans="5:8" x14ac:dyDescent="0.2">
      <c r="E9944" s="93"/>
      <c r="F9944" s="34"/>
      <c r="G9944" s="34"/>
      <c r="H9944" s="34"/>
    </row>
    <row r="9945" spans="5:8" x14ac:dyDescent="0.2">
      <c r="E9945" s="93"/>
      <c r="F9945" s="34"/>
      <c r="G9945" s="34"/>
      <c r="H9945" s="34"/>
    </row>
    <row r="9946" spans="5:8" x14ac:dyDescent="0.2">
      <c r="E9946" s="93"/>
      <c r="F9946" s="34"/>
      <c r="G9946" s="34"/>
      <c r="H9946" s="34"/>
    </row>
    <row r="9947" spans="5:8" x14ac:dyDescent="0.2">
      <c r="E9947" s="93"/>
      <c r="F9947" s="34"/>
      <c r="G9947" s="34"/>
      <c r="H9947" s="34"/>
    </row>
    <row r="9948" spans="5:8" x14ac:dyDescent="0.2">
      <c r="E9948" s="93"/>
      <c r="F9948" s="34"/>
      <c r="G9948" s="34"/>
      <c r="H9948" s="34"/>
    </row>
    <row r="9949" spans="5:8" x14ac:dyDescent="0.2">
      <c r="E9949" s="93"/>
      <c r="F9949" s="34"/>
      <c r="G9949" s="34"/>
      <c r="H9949" s="34"/>
    </row>
    <row r="9950" spans="5:8" x14ac:dyDescent="0.2">
      <c r="E9950" s="93"/>
      <c r="F9950" s="34"/>
      <c r="G9950" s="34"/>
      <c r="H9950" s="34"/>
    </row>
    <row r="9951" spans="5:8" x14ac:dyDescent="0.2">
      <c r="E9951" s="93"/>
      <c r="F9951" s="34"/>
      <c r="G9951" s="34"/>
      <c r="H9951" s="34"/>
    </row>
    <row r="9952" spans="5:8" x14ac:dyDescent="0.2">
      <c r="E9952" s="93"/>
      <c r="F9952" s="34"/>
      <c r="G9952" s="34"/>
      <c r="H9952" s="34"/>
    </row>
    <row r="9953" spans="5:8" x14ac:dyDescent="0.2">
      <c r="E9953" s="93"/>
      <c r="F9953" s="34"/>
      <c r="G9953" s="34"/>
      <c r="H9953" s="34"/>
    </row>
    <row r="9954" spans="5:8" x14ac:dyDescent="0.2">
      <c r="E9954" s="93"/>
      <c r="F9954" s="34"/>
      <c r="G9954" s="34"/>
      <c r="H9954" s="34"/>
    </row>
    <row r="9955" spans="5:8" x14ac:dyDescent="0.2">
      <c r="E9955" s="93"/>
      <c r="F9955" s="34"/>
      <c r="G9955" s="34"/>
      <c r="H9955" s="34"/>
    </row>
    <row r="9956" spans="5:8" x14ac:dyDescent="0.2">
      <c r="E9956" s="93"/>
      <c r="F9956" s="34"/>
      <c r="G9956" s="34"/>
      <c r="H9956" s="34"/>
    </row>
    <row r="9957" spans="5:8" x14ac:dyDescent="0.2">
      <c r="E9957" s="93"/>
      <c r="F9957" s="34"/>
      <c r="G9957" s="34"/>
      <c r="H9957" s="34"/>
    </row>
    <row r="9958" spans="5:8" x14ac:dyDescent="0.2">
      <c r="E9958" s="93"/>
      <c r="F9958" s="34"/>
      <c r="G9958" s="34"/>
      <c r="H9958" s="34"/>
    </row>
    <row r="9959" spans="5:8" x14ac:dyDescent="0.2">
      <c r="E9959" s="93"/>
      <c r="F9959" s="34"/>
      <c r="G9959" s="34"/>
      <c r="H9959" s="34"/>
    </row>
    <row r="9960" spans="5:8" x14ac:dyDescent="0.2">
      <c r="E9960" s="93"/>
      <c r="F9960" s="34"/>
      <c r="G9960" s="34"/>
      <c r="H9960" s="34"/>
    </row>
    <row r="9961" spans="5:8" x14ac:dyDescent="0.2">
      <c r="E9961" s="93"/>
      <c r="F9961" s="34"/>
      <c r="G9961" s="34"/>
      <c r="H9961" s="34"/>
    </row>
    <row r="9962" spans="5:8" x14ac:dyDescent="0.2">
      <c r="E9962" s="93"/>
      <c r="F9962" s="34"/>
      <c r="G9962" s="34"/>
      <c r="H9962" s="34"/>
    </row>
    <row r="9963" spans="5:8" x14ac:dyDescent="0.2">
      <c r="E9963" s="93"/>
      <c r="F9963" s="34"/>
      <c r="G9963" s="34"/>
      <c r="H9963" s="34"/>
    </row>
    <row r="9964" spans="5:8" x14ac:dyDescent="0.2">
      <c r="E9964" s="93"/>
      <c r="F9964" s="34"/>
      <c r="G9964" s="34"/>
      <c r="H9964" s="34"/>
    </row>
    <row r="9965" spans="5:8" x14ac:dyDescent="0.2">
      <c r="E9965" s="93"/>
      <c r="F9965" s="34"/>
      <c r="G9965" s="34"/>
      <c r="H9965" s="34"/>
    </row>
    <row r="9966" spans="5:8" x14ac:dyDescent="0.2">
      <c r="E9966" s="93"/>
      <c r="F9966" s="34"/>
      <c r="G9966" s="34"/>
      <c r="H9966" s="34"/>
    </row>
    <row r="9967" spans="5:8" x14ac:dyDescent="0.2">
      <c r="E9967" s="93"/>
      <c r="F9967" s="34"/>
      <c r="G9967" s="34"/>
      <c r="H9967" s="34"/>
    </row>
    <row r="9968" spans="5:8" x14ac:dyDescent="0.2">
      <c r="E9968" s="93"/>
      <c r="F9968" s="34"/>
      <c r="G9968" s="34"/>
      <c r="H9968" s="34"/>
    </row>
    <row r="9969" spans="5:8" x14ac:dyDescent="0.2">
      <c r="E9969" s="93"/>
      <c r="F9969" s="34"/>
      <c r="G9969" s="34"/>
      <c r="H9969" s="34"/>
    </row>
    <row r="9970" spans="5:8" x14ac:dyDescent="0.2">
      <c r="E9970" s="93"/>
      <c r="F9970" s="34"/>
      <c r="G9970" s="34"/>
      <c r="H9970" s="34"/>
    </row>
    <row r="9971" spans="5:8" x14ac:dyDescent="0.2">
      <c r="E9971" s="93"/>
      <c r="F9971" s="34"/>
      <c r="G9971" s="34"/>
      <c r="H9971" s="34"/>
    </row>
    <row r="9972" spans="5:8" x14ac:dyDescent="0.2">
      <c r="E9972" s="93"/>
      <c r="F9972" s="34"/>
      <c r="G9972" s="34"/>
      <c r="H9972" s="34"/>
    </row>
    <row r="9973" spans="5:8" x14ac:dyDescent="0.2">
      <c r="E9973" s="93"/>
      <c r="F9973" s="34"/>
      <c r="G9973" s="34"/>
      <c r="H9973" s="34"/>
    </row>
    <row r="9974" spans="5:8" x14ac:dyDescent="0.2">
      <c r="E9974" s="93"/>
      <c r="F9974" s="34"/>
      <c r="G9974" s="34"/>
      <c r="H9974" s="34"/>
    </row>
    <row r="9975" spans="5:8" x14ac:dyDescent="0.2">
      <c r="E9975" s="93"/>
      <c r="F9975" s="34"/>
      <c r="G9975" s="34"/>
      <c r="H9975" s="34"/>
    </row>
    <row r="9976" spans="5:8" x14ac:dyDescent="0.2">
      <c r="E9976" s="93"/>
      <c r="F9976" s="34"/>
      <c r="G9976" s="34"/>
      <c r="H9976" s="34"/>
    </row>
    <row r="9977" spans="5:8" x14ac:dyDescent="0.2">
      <c r="E9977" s="93"/>
      <c r="F9977" s="34"/>
      <c r="G9977" s="34"/>
      <c r="H9977" s="34"/>
    </row>
    <row r="9978" spans="5:8" x14ac:dyDescent="0.2">
      <c r="E9978" s="93"/>
      <c r="F9978" s="34"/>
      <c r="G9978" s="34"/>
      <c r="H9978" s="34"/>
    </row>
    <row r="9979" spans="5:8" x14ac:dyDescent="0.2">
      <c r="E9979" s="93"/>
      <c r="F9979" s="34"/>
      <c r="G9979" s="34"/>
      <c r="H9979" s="34"/>
    </row>
    <row r="9980" spans="5:8" x14ac:dyDescent="0.2">
      <c r="E9980" s="93"/>
      <c r="F9980" s="34"/>
      <c r="G9980" s="34"/>
      <c r="H9980" s="34"/>
    </row>
    <row r="9981" spans="5:8" x14ac:dyDescent="0.2">
      <c r="E9981" s="93"/>
      <c r="F9981" s="34"/>
      <c r="G9981" s="34"/>
      <c r="H9981" s="34"/>
    </row>
    <row r="9982" spans="5:8" x14ac:dyDescent="0.2">
      <c r="E9982" s="93"/>
      <c r="F9982" s="34"/>
      <c r="G9982" s="34"/>
      <c r="H9982" s="34"/>
    </row>
    <row r="9983" spans="5:8" x14ac:dyDescent="0.2">
      <c r="E9983" s="93"/>
      <c r="F9983" s="34"/>
      <c r="G9983" s="34"/>
      <c r="H9983" s="34"/>
    </row>
    <row r="9984" spans="5:8" x14ac:dyDescent="0.2">
      <c r="E9984" s="93"/>
      <c r="F9984" s="34"/>
      <c r="G9984" s="34"/>
      <c r="H9984" s="34"/>
    </row>
    <row r="9985" spans="5:8" x14ac:dyDescent="0.2">
      <c r="E9985" s="93"/>
      <c r="F9985" s="34"/>
      <c r="G9985" s="34"/>
      <c r="H9985" s="34"/>
    </row>
    <row r="9986" spans="5:8" x14ac:dyDescent="0.2">
      <c r="E9986" s="93"/>
      <c r="F9986" s="34"/>
      <c r="G9986" s="34"/>
      <c r="H9986" s="34"/>
    </row>
    <row r="9987" spans="5:8" x14ac:dyDescent="0.2">
      <c r="E9987" s="93"/>
      <c r="F9987" s="34"/>
      <c r="G9987" s="34"/>
      <c r="H9987" s="34"/>
    </row>
    <row r="9988" spans="5:8" x14ac:dyDescent="0.2">
      <c r="E9988" s="93"/>
      <c r="F9988" s="34"/>
      <c r="G9988" s="34"/>
      <c r="H9988" s="34"/>
    </row>
    <row r="9989" spans="5:8" x14ac:dyDescent="0.2">
      <c r="E9989" s="93"/>
      <c r="F9989" s="34"/>
      <c r="G9989" s="34"/>
      <c r="H9989" s="34"/>
    </row>
    <row r="9990" spans="5:8" x14ac:dyDescent="0.2">
      <c r="E9990" s="93"/>
      <c r="F9990" s="34"/>
      <c r="G9990" s="34"/>
      <c r="H9990" s="34"/>
    </row>
    <row r="9991" spans="5:8" x14ac:dyDescent="0.2">
      <c r="E9991" s="93"/>
      <c r="F9991" s="34"/>
      <c r="G9991" s="34"/>
      <c r="H9991" s="34"/>
    </row>
    <row r="9992" spans="5:8" x14ac:dyDescent="0.2">
      <c r="E9992" s="93"/>
      <c r="F9992" s="34"/>
      <c r="G9992" s="34"/>
      <c r="H9992" s="34"/>
    </row>
    <row r="9993" spans="5:8" x14ac:dyDescent="0.2">
      <c r="E9993" s="93"/>
      <c r="F9993" s="34"/>
      <c r="G9993" s="34"/>
      <c r="H9993" s="34"/>
    </row>
    <row r="9994" spans="5:8" x14ac:dyDescent="0.2">
      <c r="E9994" s="93"/>
      <c r="F9994" s="34"/>
      <c r="G9994" s="34"/>
      <c r="H9994" s="34"/>
    </row>
    <row r="9995" spans="5:8" x14ac:dyDescent="0.2">
      <c r="E9995" s="93"/>
      <c r="F9995" s="34"/>
      <c r="G9995" s="34"/>
      <c r="H9995" s="34"/>
    </row>
    <row r="9996" spans="5:8" x14ac:dyDescent="0.2">
      <c r="E9996" s="93"/>
      <c r="F9996" s="34"/>
      <c r="G9996" s="34"/>
      <c r="H9996" s="34"/>
    </row>
    <row r="9997" spans="5:8" x14ac:dyDescent="0.2">
      <c r="E9997" s="93"/>
      <c r="F9997" s="34"/>
      <c r="G9997" s="34"/>
      <c r="H9997" s="34"/>
    </row>
    <row r="9998" spans="5:8" x14ac:dyDescent="0.2">
      <c r="E9998" s="93"/>
      <c r="F9998" s="34"/>
      <c r="G9998" s="34"/>
      <c r="H9998" s="34"/>
    </row>
    <row r="9999" spans="5:8" x14ac:dyDescent="0.2">
      <c r="E9999" s="93"/>
      <c r="F9999" s="34"/>
      <c r="G9999" s="34"/>
      <c r="H9999" s="34"/>
    </row>
    <row r="10000" spans="5:8" x14ac:dyDescent="0.2">
      <c r="E10000" s="93"/>
      <c r="F10000" s="34"/>
      <c r="G10000" s="34"/>
      <c r="H10000" s="34"/>
    </row>
    <row r="10001" spans="5:8" x14ac:dyDescent="0.2">
      <c r="E10001" s="93"/>
      <c r="F10001" s="34"/>
      <c r="G10001" s="34"/>
      <c r="H10001" s="34"/>
    </row>
    <row r="10002" spans="5:8" x14ac:dyDescent="0.2">
      <c r="E10002" s="93"/>
      <c r="F10002" s="34"/>
      <c r="G10002" s="34"/>
      <c r="H10002" s="34"/>
    </row>
    <row r="10003" spans="5:8" x14ac:dyDescent="0.2">
      <c r="E10003" s="93"/>
      <c r="F10003" s="34"/>
      <c r="G10003" s="34"/>
      <c r="H10003" s="34"/>
    </row>
    <row r="10004" spans="5:8" x14ac:dyDescent="0.2">
      <c r="E10004" s="93"/>
      <c r="F10004" s="34"/>
      <c r="G10004" s="34"/>
      <c r="H10004" s="34"/>
    </row>
    <row r="10005" spans="5:8" x14ac:dyDescent="0.2">
      <c r="E10005" s="93"/>
      <c r="F10005" s="34"/>
      <c r="G10005" s="34"/>
      <c r="H10005" s="34"/>
    </row>
    <row r="10006" spans="5:8" x14ac:dyDescent="0.2">
      <c r="E10006" s="93"/>
      <c r="F10006" s="34"/>
      <c r="G10006" s="34"/>
      <c r="H10006" s="34"/>
    </row>
    <row r="10007" spans="5:8" x14ac:dyDescent="0.2">
      <c r="E10007" s="93"/>
      <c r="F10007" s="34"/>
      <c r="G10007" s="34"/>
      <c r="H10007" s="34"/>
    </row>
    <row r="10008" spans="5:8" x14ac:dyDescent="0.2">
      <c r="E10008" s="93"/>
      <c r="F10008" s="34"/>
      <c r="G10008" s="34"/>
      <c r="H10008" s="34"/>
    </row>
    <row r="10009" spans="5:8" x14ac:dyDescent="0.2">
      <c r="E10009" s="93"/>
      <c r="F10009" s="34"/>
      <c r="G10009" s="34"/>
      <c r="H10009" s="34"/>
    </row>
    <row r="10010" spans="5:8" x14ac:dyDescent="0.2">
      <c r="E10010" s="93"/>
      <c r="F10010" s="34"/>
      <c r="G10010" s="34"/>
      <c r="H10010" s="34"/>
    </row>
    <row r="10011" spans="5:8" x14ac:dyDescent="0.2">
      <c r="E10011" s="93"/>
      <c r="F10011" s="34"/>
      <c r="G10011" s="34"/>
      <c r="H10011" s="34"/>
    </row>
    <row r="10012" spans="5:8" x14ac:dyDescent="0.2">
      <c r="E10012" s="93"/>
      <c r="F10012" s="34"/>
      <c r="G10012" s="34"/>
      <c r="H10012" s="34"/>
    </row>
    <row r="10013" spans="5:8" x14ac:dyDescent="0.2">
      <c r="E10013" s="93"/>
      <c r="F10013" s="34"/>
      <c r="G10013" s="34"/>
      <c r="H10013" s="34"/>
    </row>
    <row r="10014" spans="5:8" x14ac:dyDescent="0.2">
      <c r="E10014" s="93"/>
      <c r="F10014" s="34"/>
      <c r="G10014" s="34"/>
      <c r="H10014" s="34"/>
    </row>
    <row r="10015" spans="5:8" x14ac:dyDescent="0.2">
      <c r="E10015" s="93"/>
      <c r="F10015" s="34"/>
      <c r="G10015" s="34"/>
      <c r="H10015" s="34"/>
    </row>
    <row r="10016" spans="5:8" x14ac:dyDescent="0.2">
      <c r="E10016" s="93"/>
      <c r="F10016" s="34"/>
      <c r="G10016" s="34"/>
      <c r="H10016" s="34"/>
    </row>
    <row r="10017" spans="5:8" x14ac:dyDescent="0.2">
      <c r="E10017" s="93"/>
      <c r="F10017" s="34"/>
      <c r="G10017" s="34"/>
      <c r="H10017" s="34"/>
    </row>
    <row r="10018" spans="5:8" x14ac:dyDescent="0.2">
      <c r="E10018" s="93"/>
      <c r="F10018" s="34"/>
      <c r="G10018" s="34"/>
      <c r="H10018" s="34"/>
    </row>
    <row r="10019" spans="5:8" x14ac:dyDescent="0.2">
      <c r="E10019" s="93"/>
      <c r="F10019" s="34"/>
      <c r="G10019" s="34"/>
      <c r="H10019" s="34"/>
    </row>
    <row r="10020" spans="5:8" x14ac:dyDescent="0.2">
      <c r="E10020" s="93"/>
      <c r="F10020" s="34"/>
      <c r="G10020" s="34"/>
      <c r="H10020" s="34"/>
    </row>
    <row r="10021" spans="5:8" x14ac:dyDescent="0.2">
      <c r="E10021" s="93"/>
      <c r="F10021" s="34"/>
      <c r="G10021" s="34"/>
      <c r="H10021" s="34"/>
    </row>
    <row r="10022" spans="5:8" x14ac:dyDescent="0.2">
      <c r="E10022" s="93"/>
      <c r="F10022" s="34"/>
      <c r="G10022" s="34"/>
      <c r="H10022" s="34"/>
    </row>
    <row r="10023" spans="5:8" x14ac:dyDescent="0.2">
      <c r="E10023" s="93"/>
      <c r="F10023" s="34"/>
      <c r="G10023" s="34"/>
      <c r="H10023" s="34"/>
    </row>
    <row r="10024" spans="5:8" x14ac:dyDescent="0.2">
      <c r="E10024" s="93"/>
      <c r="F10024" s="34"/>
      <c r="G10024" s="34"/>
      <c r="H10024" s="34"/>
    </row>
    <row r="10025" spans="5:8" x14ac:dyDescent="0.2">
      <c r="E10025" s="93"/>
      <c r="F10025" s="34"/>
      <c r="G10025" s="34"/>
      <c r="H10025" s="34"/>
    </row>
    <row r="10026" spans="5:8" x14ac:dyDescent="0.2">
      <c r="E10026" s="93"/>
      <c r="F10026" s="34"/>
      <c r="G10026" s="34"/>
      <c r="H10026" s="34"/>
    </row>
    <row r="10027" spans="5:8" x14ac:dyDescent="0.2">
      <c r="E10027" s="93"/>
      <c r="F10027" s="34"/>
      <c r="G10027" s="34"/>
      <c r="H10027" s="34"/>
    </row>
    <row r="10028" spans="5:8" x14ac:dyDescent="0.2">
      <c r="E10028" s="93"/>
      <c r="F10028" s="34"/>
      <c r="G10028" s="34"/>
      <c r="H10028" s="34"/>
    </row>
    <row r="10029" spans="5:8" x14ac:dyDescent="0.2">
      <c r="E10029" s="93"/>
      <c r="F10029" s="34"/>
      <c r="G10029" s="34"/>
      <c r="H10029" s="34"/>
    </row>
    <row r="10030" spans="5:8" x14ac:dyDescent="0.2">
      <c r="E10030" s="93"/>
      <c r="F10030" s="34"/>
      <c r="G10030" s="34"/>
      <c r="H10030" s="34"/>
    </row>
    <row r="10031" spans="5:8" x14ac:dyDescent="0.2">
      <c r="E10031" s="93"/>
      <c r="F10031" s="34"/>
      <c r="G10031" s="34"/>
      <c r="H10031" s="34"/>
    </row>
    <row r="10032" spans="5:8" x14ac:dyDescent="0.2">
      <c r="E10032" s="93"/>
      <c r="F10032" s="34"/>
      <c r="G10032" s="34"/>
      <c r="H10032" s="34"/>
    </row>
    <row r="10033" spans="5:8" x14ac:dyDescent="0.2">
      <c r="E10033" s="93"/>
      <c r="F10033" s="34"/>
      <c r="G10033" s="34"/>
      <c r="H10033" s="34"/>
    </row>
    <row r="10034" spans="5:8" x14ac:dyDescent="0.2">
      <c r="E10034" s="93"/>
      <c r="F10034" s="34"/>
      <c r="G10034" s="34"/>
      <c r="H10034" s="34"/>
    </row>
    <row r="10035" spans="5:8" x14ac:dyDescent="0.2">
      <c r="E10035" s="93"/>
      <c r="F10035" s="34"/>
      <c r="G10035" s="34"/>
      <c r="H10035" s="34"/>
    </row>
    <row r="10036" spans="5:8" x14ac:dyDescent="0.2">
      <c r="E10036" s="93"/>
      <c r="F10036" s="34"/>
      <c r="G10036" s="34"/>
      <c r="H10036" s="34"/>
    </row>
    <row r="10037" spans="5:8" x14ac:dyDescent="0.2">
      <c r="E10037" s="93"/>
      <c r="F10037" s="34"/>
      <c r="G10037" s="34"/>
      <c r="H10037" s="34"/>
    </row>
    <row r="10038" spans="5:8" x14ac:dyDescent="0.2">
      <c r="E10038" s="93"/>
      <c r="F10038" s="34"/>
      <c r="G10038" s="34"/>
      <c r="H10038" s="34"/>
    </row>
    <row r="10039" spans="5:8" x14ac:dyDescent="0.2">
      <c r="E10039" s="93"/>
      <c r="F10039" s="34"/>
      <c r="G10039" s="34"/>
      <c r="H10039" s="34"/>
    </row>
    <row r="10040" spans="5:8" x14ac:dyDescent="0.2">
      <c r="E10040" s="93"/>
      <c r="F10040" s="34"/>
      <c r="G10040" s="34"/>
      <c r="H10040" s="34"/>
    </row>
    <row r="10041" spans="5:8" x14ac:dyDescent="0.2">
      <c r="E10041" s="93"/>
      <c r="F10041" s="34"/>
      <c r="G10041" s="34"/>
      <c r="H10041" s="34"/>
    </row>
    <row r="10042" spans="5:8" x14ac:dyDescent="0.2">
      <c r="E10042" s="93"/>
      <c r="F10042" s="34"/>
      <c r="G10042" s="34"/>
      <c r="H10042" s="34"/>
    </row>
    <row r="10043" spans="5:8" x14ac:dyDescent="0.2">
      <c r="E10043" s="93"/>
      <c r="F10043" s="34"/>
      <c r="G10043" s="34"/>
      <c r="H10043" s="34"/>
    </row>
    <row r="10044" spans="5:8" x14ac:dyDescent="0.2">
      <c r="E10044" s="93"/>
      <c r="F10044" s="34"/>
      <c r="G10044" s="34"/>
      <c r="H10044" s="34"/>
    </row>
    <row r="10045" spans="5:8" x14ac:dyDescent="0.2">
      <c r="E10045" s="93"/>
      <c r="F10045" s="34"/>
      <c r="G10045" s="34"/>
      <c r="H10045" s="34"/>
    </row>
    <row r="10046" spans="5:8" x14ac:dyDescent="0.2">
      <c r="E10046" s="93"/>
      <c r="F10046" s="34"/>
      <c r="G10046" s="34"/>
      <c r="H10046" s="34"/>
    </row>
    <row r="10047" spans="5:8" x14ac:dyDescent="0.2">
      <c r="E10047" s="93"/>
      <c r="F10047" s="34"/>
      <c r="G10047" s="34"/>
      <c r="H10047" s="34"/>
    </row>
    <row r="10048" spans="5:8" x14ac:dyDescent="0.2">
      <c r="E10048" s="93"/>
      <c r="F10048" s="34"/>
      <c r="G10048" s="34"/>
      <c r="H10048" s="34"/>
    </row>
    <row r="10049" spans="5:8" x14ac:dyDescent="0.2">
      <c r="E10049" s="93"/>
      <c r="F10049" s="34"/>
      <c r="G10049" s="34"/>
      <c r="H10049" s="34"/>
    </row>
    <row r="10050" spans="5:8" x14ac:dyDescent="0.2">
      <c r="E10050" s="93"/>
      <c r="F10050" s="34"/>
      <c r="G10050" s="34"/>
      <c r="H10050" s="34"/>
    </row>
    <row r="10051" spans="5:8" x14ac:dyDescent="0.2">
      <c r="E10051" s="93"/>
      <c r="F10051" s="34"/>
      <c r="G10051" s="34"/>
      <c r="H10051" s="34"/>
    </row>
    <row r="10052" spans="5:8" x14ac:dyDescent="0.2">
      <c r="E10052" s="93"/>
      <c r="F10052" s="34"/>
      <c r="G10052" s="34"/>
      <c r="H10052" s="34"/>
    </row>
    <row r="10053" spans="5:8" x14ac:dyDescent="0.2">
      <c r="E10053" s="93"/>
      <c r="F10053" s="34"/>
      <c r="G10053" s="34"/>
      <c r="H10053" s="34"/>
    </row>
    <row r="10054" spans="5:8" x14ac:dyDescent="0.2">
      <c r="E10054" s="93"/>
      <c r="F10054" s="34"/>
      <c r="G10054" s="34"/>
      <c r="H10054" s="34"/>
    </row>
    <row r="10055" spans="5:8" x14ac:dyDescent="0.2">
      <c r="E10055" s="93"/>
      <c r="F10055" s="34"/>
      <c r="G10055" s="34"/>
      <c r="H10055" s="34"/>
    </row>
    <row r="10056" spans="5:8" x14ac:dyDescent="0.2">
      <c r="E10056" s="93"/>
      <c r="F10056" s="34"/>
      <c r="G10056" s="34"/>
      <c r="H10056" s="34"/>
    </row>
    <row r="10057" spans="5:8" x14ac:dyDescent="0.2">
      <c r="E10057" s="93"/>
      <c r="F10057" s="34"/>
      <c r="G10057" s="34"/>
      <c r="H10057" s="34"/>
    </row>
    <row r="10058" spans="5:8" x14ac:dyDescent="0.2">
      <c r="E10058" s="93"/>
      <c r="F10058" s="34"/>
      <c r="G10058" s="34"/>
      <c r="H10058" s="34"/>
    </row>
    <row r="10059" spans="5:8" x14ac:dyDescent="0.2">
      <c r="E10059" s="93"/>
      <c r="F10059" s="34"/>
      <c r="G10059" s="34"/>
      <c r="H10059" s="34"/>
    </row>
    <row r="10060" spans="5:8" x14ac:dyDescent="0.2">
      <c r="E10060" s="93"/>
      <c r="F10060" s="34"/>
      <c r="G10060" s="34"/>
      <c r="H10060" s="34"/>
    </row>
    <row r="10061" spans="5:8" x14ac:dyDescent="0.2">
      <c r="E10061" s="93"/>
      <c r="F10061" s="34"/>
      <c r="G10061" s="34"/>
      <c r="H10061" s="34"/>
    </row>
    <row r="10062" spans="5:8" x14ac:dyDescent="0.2">
      <c r="E10062" s="93"/>
      <c r="F10062" s="34"/>
      <c r="G10062" s="34"/>
      <c r="H10062" s="34"/>
    </row>
    <row r="10063" spans="5:8" x14ac:dyDescent="0.2">
      <c r="E10063" s="93"/>
      <c r="F10063" s="34"/>
      <c r="G10063" s="34"/>
      <c r="H10063" s="34"/>
    </row>
    <row r="10064" spans="5:8" x14ac:dyDescent="0.2">
      <c r="E10064" s="93"/>
      <c r="F10064" s="34"/>
      <c r="G10064" s="34"/>
      <c r="H10064" s="34"/>
    </row>
    <row r="10065" spans="5:8" x14ac:dyDescent="0.2">
      <c r="E10065" s="93"/>
      <c r="F10065" s="34"/>
      <c r="G10065" s="34"/>
      <c r="H10065" s="34"/>
    </row>
    <row r="10066" spans="5:8" x14ac:dyDescent="0.2">
      <c r="E10066" s="93"/>
      <c r="F10066" s="34"/>
      <c r="G10066" s="34"/>
      <c r="H10066" s="34"/>
    </row>
    <row r="10067" spans="5:8" x14ac:dyDescent="0.2">
      <c r="E10067" s="93"/>
      <c r="F10067" s="34"/>
      <c r="G10067" s="34"/>
      <c r="H10067" s="34"/>
    </row>
    <row r="10068" spans="5:8" x14ac:dyDescent="0.2">
      <c r="E10068" s="93"/>
      <c r="F10068" s="34"/>
      <c r="G10068" s="34"/>
      <c r="H10068" s="34"/>
    </row>
    <row r="10069" spans="5:8" x14ac:dyDescent="0.2">
      <c r="E10069" s="93"/>
      <c r="F10069" s="34"/>
      <c r="G10069" s="34"/>
      <c r="H10069" s="34"/>
    </row>
    <row r="10070" spans="5:8" x14ac:dyDescent="0.2">
      <c r="E10070" s="93"/>
      <c r="F10070" s="34"/>
      <c r="G10070" s="34"/>
      <c r="H10070" s="34"/>
    </row>
    <row r="10071" spans="5:8" x14ac:dyDescent="0.2">
      <c r="E10071" s="93"/>
      <c r="F10071" s="34"/>
      <c r="G10071" s="34"/>
      <c r="H10071" s="34"/>
    </row>
    <row r="10072" spans="5:8" x14ac:dyDescent="0.2">
      <c r="E10072" s="93"/>
      <c r="F10072" s="34"/>
      <c r="G10072" s="34"/>
      <c r="H10072" s="34"/>
    </row>
    <row r="10073" spans="5:8" x14ac:dyDescent="0.2">
      <c r="E10073" s="93"/>
      <c r="F10073" s="34"/>
      <c r="G10073" s="34"/>
      <c r="H10073" s="34"/>
    </row>
    <row r="10074" spans="5:8" x14ac:dyDescent="0.2">
      <c r="E10074" s="93"/>
      <c r="F10074" s="34"/>
      <c r="G10074" s="34"/>
      <c r="H10074" s="34"/>
    </row>
    <row r="10075" spans="5:8" x14ac:dyDescent="0.2">
      <c r="E10075" s="93"/>
      <c r="F10075" s="34"/>
      <c r="G10075" s="34"/>
      <c r="H10075" s="34"/>
    </row>
    <row r="10076" spans="5:8" x14ac:dyDescent="0.2">
      <c r="E10076" s="93"/>
      <c r="F10076" s="34"/>
      <c r="G10076" s="34"/>
      <c r="H10076" s="34"/>
    </row>
    <row r="10077" spans="5:8" x14ac:dyDescent="0.2">
      <c r="E10077" s="93"/>
      <c r="F10077" s="34"/>
      <c r="G10077" s="34"/>
      <c r="H10077" s="34"/>
    </row>
    <row r="10078" spans="5:8" x14ac:dyDescent="0.2">
      <c r="E10078" s="93"/>
      <c r="F10078" s="34"/>
      <c r="G10078" s="34"/>
      <c r="H10078" s="34"/>
    </row>
    <row r="10079" spans="5:8" x14ac:dyDescent="0.2">
      <c r="E10079" s="93"/>
      <c r="F10079" s="34"/>
      <c r="G10079" s="34"/>
      <c r="H10079" s="34"/>
    </row>
    <row r="10080" spans="5:8" x14ac:dyDescent="0.2">
      <c r="E10080" s="93"/>
      <c r="F10080" s="34"/>
      <c r="G10080" s="34"/>
      <c r="H10080" s="34"/>
    </row>
    <row r="10081" spans="5:8" x14ac:dyDescent="0.2">
      <c r="E10081" s="93"/>
      <c r="F10081" s="34"/>
      <c r="G10081" s="34"/>
      <c r="H10081" s="34"/>
    </row>
    <row r="10082" spans="5:8" x14ac:dyDescent="0.2">
      <c r="E10082" s="93"/>
      <c r="F10082" s="34"/>
      <c r="G10082" s="34"/>
      <c r="H10082" s="34"/>
    </row>
    <row r="10083" spans="5:8" x14ac:dyDescent="0.2">
      <c r="E10083" s="93"/>
      <c r="F10083" s="34"/>
      <c r="G10083" s="34"/>
      <c r="H10083" s="34"/>
    </row>
    <row r="10084" spans="5:8" x14ac:dyDescent="0.2">
      <c r="E10084" s="93"/>
      <c r="F10084" s="34"/>
      <c r="G10084" s="34"/>
      <c r="H10084" s="34"/>
    </row>
    <row r="10085" spans="5:8" x14ac:dyDescent="0.2">
      <c r="E10085" s="93"/>
      <c r="F10085" s="34"/>
      <c r="G10085" s="34"/>
      <c r="H10085" s="34"/>
    </row>
    <row r="10086" spans="5:8" x14ac:dyDescent="0.2">
      <c r="E10086" s="93"/>
      <c r="F10086" s="34"/>
      <c r="G10086" s="34"/>
      <c r="H10086" s="34"/>
    </row>
    <row r="10087" spans="5:8" x14ac:dyDescent="0.2">
      <c r="E10087" s="93"/>
      <c r="F10087" s="34"/>
      <c r="G10087" s="34"/>
      <c r="H10087" s="34"/>
    </row>
    <row r="10088" spans="5:8" x14ac:dyDescent="0.2">
      <c r="E10088" s="93"/>
      <c r="F10088" s="34"/>
      <c r="G10088" s="34"/>
      <c r="H10088" s="34"/>
    </row>
    <row r="10089" spans="5:8" x14ac:dyDescent="0.2">
      <c r="E10089" s="93"/>
      <c r="F10089" s="34"/>
      <c r="G10089" s="34"/>
      <c r="H10089" s="34"/>
    </row>
    <row r="10090" spans="5:8" x14ac:dyDescent="0.2">
      <c r="E10090" s="93"/>
      <c r="F10090" s="34"/>
      <c r="G10090" s="34"/>
      <c r="H10090" s="34"/>
    </row>
    <row r="10091" spans="5:8" x14ac:dyDescent="0.2">
      <c r="E10091" s="93"/>
      <c r="F10091" s="34"/>
      <c r="G10091" s="34"/>
      <c r="H10091" s="34"/>
    </row>
    <row r="10092" spans="5:8" x14ac:dyDescent="0.2">
      <c r="E10092" s="93"/>
      <c r="F10092" s="34"/>
      <c r="G10092" s="34"/>
      <c r="H10092" s="34"/>
    </row>
    <row r="10093" spans="5:8" x14ac:dyDescent="0.2">
      <c r="E10093" s="93"/>
      <c r="F10093" s="34"/>
      <c r="G10093" s="34"/>
      <c r="H10093" s="34"/>
    </row>
    <row r="10094" spans="5:8" x14ac:dyDescent="0.2">
      <c r="E10094" s="93"/>
      <c r="F10094" s="34"/>
      <c r="G10094" s="34"/>
      <c r="H10094" s="34"/>
    </row>
    <row r="10095" spans="5:8" x14ac:dyDescent="0.2">
      <c r="E10095" s="93"/>
      <c r="F10095" s="34"/>
      <c r="G10095" s="34"/>
      <c r="H10095" s="34"/>
    </row>
    <row r="10096" spans="5:8" x14ac:dyDescent="0.2">
      <c r="E10096" s="93"/>
      <c r="F10096" s="34"/>
      <c r="G10096" s="34"/>
      <c r="H10096" s="34"/>
    </row>
    <row r="10097" spans="5:8" x14ac:dyDescent="0.2">
      <c r="E10097" s="93"/>
      <c r="F10097" s="34"/>
      <c r="G10097" s="34"/>
      <c r="H10097" s="34"/>
    </row>
    <row r="10098" spans="5:8" x14ac:dyDescent="0.2">
      <c r="E10098" s="93"/>
      <c r="F10098" s="34"/>
      <c r="G10098" s="34"/>
      <c r="H10098" s="34"/>
    </row>
    <row r="10099" spans="5:8" x14ac:dyDescent="0.2">
      <c r="E10099" s="93"/>
      <c r="F10099" s="34"/>
      <c r="G10099" s="34"/>
      <c r="H10099" s="34"/>
    </row>
    <row r="10100" spans="5:8" x14ac:dyDescent="0.2">
      <c r="E10100" s="93"/>
      <c r="F10100" s="34"/>
      <c r="G10100" s="34"/>
      <c r="H10100" s="34"/>
    </row>
    <row r="10101" spans="5:8" x14ac:dyDescent="0.2">
      <c r="E10101" s="93"/>
      <c r="F10101" s="34"/>
      <c r="G10101" s="34"/>
      <c r="H10101" s="34"/>
    </row>
    <row r="10102" spans="5:8" x14ac:dyDescent="0.2">
      <c r="E10102" s="93"/>
      <c r="F10102" s="34"/>
      <c r="G10102" s="34"/>
      <c r="H10102" s="34"/>
    </row>
    <row r="10103" spans="5:8" x14ac:dyDescent="0.2">
      <c r="E10103" s="93"/>
      <c r="F10103" s="34"/>
      <c r="G10103" s="34"/>
      <c r="H10103" s="34"/>
    </row>
    <row r="10104" spans="5:8" x14ac:dyDescent="0.2">
      <c r="E10104" s="93"/>
      <c r="F10104" s="34"/>
      <c r="G10104" s="34"/>
      <c r="H10104" s="34"/>
    </row>
    <row r="10105" spans="5:8" x14ac:dyDescent="0.2">
      <c r="E10105" s="93"/>
      <c r="F10105" s="34"/>
      <c r="G10105" s="34"/>
      <c r="H10105" s="34"/>
    </row>
    <row r="10106" spans="5:8" x14ac:dyDescent="0.2">
      <c r="E10106" s="93"/>
      <c r="F10106" s="34"/>
      <c r="G10106" s="34"/>
      <c r="H10106" s="34"/>
    </row>
    <row r="10107" spans="5:8" x14ac:dyDescent="0.2">
      <c r="E10107" s="93"/>
      <c r="F10107" s="34"/>
      <c r="G10107" s="34"/>
      <c r="H10107" s="34"/>
    </row>
    <row r="10108" spans="5:8" x14ac:dyDescent="0.2">
      <c r="E10108" s="93"/>
      <c r="F10108" s="34"/>
      <c r="G10108" s="34"/>
      <c r="H10108" s="34"/>
    </row>
    <row r="10109" spans="5:8" x14ac:dyDescent="0.2">
      <c r="E10109" s="93"/>
      <c r="F10109" s="34"/>
      <c r="G10109" s="34"/>
      <c r="H10109" s="34"/>
    </row>
    <row r="10110" spans="5:8" x14ac:dyDescent="0.2">
      <c r="E10110" s="93"/>
      <c r="F10110" s="34"/>
      <c r="G10110" s="34"/>
      <c r="H10110" s="34"/>
    </row>
    <row r="10111" spans="5:8" x14ac:dyDescent="0.2">
      <c r="E10111" s="93"/>
      <c r="F10111" s="34"/>
      <c r="G10111" s="34"/>
      <c r="H10111" s="34"/>
    </row>
    <row r="10112" spans="5:8" x14ac:dyDescent="0.2">
      <c r="E10112" s="93"/>
      <c r="F10112" s="34"/>
      <c r="G10112" s="34"/>
      <c r="H10112" s="34"/>
    </row>
    <row r="10113" spans="5:8" x14ac:dyDescent="0.2">
      <c r="E10113" s="93"/>
      <c r="F10113" s="34"/>
      <c r="G10113" s="34"/>
      <c r="H10113" s="34"/>
    </row>
    <row r="10114" spans="5:8" x14ac:dyDescent="0.2">
      <c r="E10114" s="93"/>
      <c r="F10114" s="34"/>
      <c r="G10114" s="34"/>
      <c r="H10114" s="34"/>
    </row>
    <row r="10115" spans="5:8" x14ac:dyDescent="0.2">
      <c r="E10115" s="93"/>
      <c r="F10115" s="34"/>
      <c r="G10115" s="34"/>
      <c r="H10115" s="34"/>
    </row>
    <row r="10116" spans="5:8" x14ac:dyDescent="0.2">
      <c r="E10116" s="93"/>
      <c r="F10116" s="34"/>
      <c r="G10116" s="34"/>
      <c r="H10116" s="34"/>
    </row>
    <row r="10117" spans="5:8" x14ac:dyDescent="0.2">
      <c r="E10117" s="93"/>
      <c r="F10117" s="34"/>
      <c r="G10117" s="34"/>
      <c r="H10117" s="34"/>
    </row>
    <row r="10118" spans="5:8" x14ac:dyDescent="0.2">
      <c r="E10118" s="93"/>
      <c r="F10118" s="34"/>
      <c r="G10118" s="34"/>
      <c r="H10118" s="34"/>
    </row>
    <row r="10119" spans="5:8" x14ac:dyDescent="0.2">
      <c r="E10119" s="93"/>
      <c r="F10119" s="34"/>
      <c r="G10119" s="34"/>
      <c r="H10119" s="34"/>
    </row>
    <row r="10120" spans="5:8" x14ac:dyDescent="0.2">
      <c r="E10120" s="93"/>
      <c r="F10120" s="34"/>
      <c r="G10120" s="34"/>
      <c r="H10120" s="34"/>
    </row>
    <row r="10121" spans="5:8" x14ac:dyDescent="0.2">
      <c r="E10121" s="93"/>
      <c r="F10121" s="34"/>
      <c r="G10121" s="34"/>
      <c r="H10121" s="34"/>
    </row>
    <row r="10122" spans="5:8" x14ac:dyDescent="0.2">
      <c r="E10122" s="93"/>
      <c r="F10122" s="34"/>
      <c r="G10122" s="34"/>
      <c r="H10122" s="34"/>
    </row>
    <row r="10123" spans="5:8" x14ac:dyDescent="0.2">
      <c r="E10123" s="93"/>
      <c r="F10123" s="34"/>
      <c r="G10123" s="34"/>
      <c r="H10123" s="34"/>
    </row>
    <row r="10124" spans="5:8" x14ac:dyDescent="0.2">
      <c r="E10124" s="93"/>
      <c r="F10124" s="34"/>
      <c r="G10124" s="34"/>
      <c r="H10124" s="34"/>
    </row>
    <row r="10125" spans="5:8" x14ac:dyDescent="0.2">
      <c r="E10125" s="93"/>
      <c r="F10125" s="34"/>
      <c r="G10125" s="34"/>
      <c r="H10125" s="34"/>
    </row>
    <row r="10126" spans="5:8" x14ac:dyDescent="0.2">
      <c r="E10126" s="93"/>
      <c r="F10126" s="34"/>
      <c r="G10126" s="34"/>
      <c r="H10126" s="34"/>
    </row>
    <row r="10127" spans="5:8" x14ac:dyDescent="0.2">
      <c r="E10127" s="93"/>
      <c r="F10127" s="34"/>
      <c r="G10127" s="34"/>
      <c r="H10127" s="34"/>
    </row>
    <row r="10128" spans="5:8" x14ac:dyDescent="0.2">
      <c r="E10128" s="93"/>
      <c r="F10128" s="34"/>
      <c r="G10128" s="34"/>
      <c r="H10128" s="34"/>
    </row>
    <row r="10129" spans="5:8" x14ac:dyDescent="0.2">
      <c r="E10129" s="93"/>
      <c r="F10129" s="34"/>
      <c r="G10129" s="34"/>
      <c r="H10129" s="34"/>
    </row>
    <row r="10130" spans="5:8" x14ac:dyDescent="0.2">
      <c r="E10130" s="93"/>
      <c r="F10130" s="34"/>
      <c r="G10130" s="34"/>
      <c r="H10130" s="34"/>
    </row>
    <row r="10131" spans="5:8" x14ac:dyDescent="0.2">
      <c r="E10131" s="93"/>
      <c r="F10131" s="34"/>
      <c r="G10131" s="34"/>
      <c r="H10131" s="34"/>
    </row>
    <row r="10132" spans="5:8" x14ac:dyDescent="0.2">
      <c r="E10132" s="93"/>
      <c r="F10132" s="34"/>
      <c r="G10132" s="34"/>
      <c r="H10132" s="34"/>
    </row>
    <row r="10133" spans="5:8" x14ac:dyDescent="0.2">
      <c r="E10133" s="93"/>
      <c r="F10133" s="34"/>
      <c r="G10133" s="34"/>
      <c r="H10133" s="34"/>
    </row>
    <row r="10134" spans="5:8" x14ac:dyDescent="0.2">
      <c r="E10134" s="93"/>
      <c r="F10134" s="34"/>
      <c r="G10134" s="34"/>
      <c r="H10134" s="34"/>
    </row>
    <row r="10135" spans="5:8" x14ac:dyDescent="0.2">
      <c r="E10135" s="93"/>
      <c r="F10135" s="34"/>
      <c r="G10135" s="34"/>
      <c r="H10135" s="34"/>
    </row>
    <row r="10136" spans="5:8" x14ac:dyDescent="0.2">
      <c r="E10136" s="93"/>
      <c r="F10136" s="34"/>
      <c r="G10136" s="34"/>
      <c r="H10136" s="34"/>
    </row>
    <row r="10137" spans="5:8" x14ac:dyDescent="0.2">
      <c r="E10137" s="93"/>
      <c r="F10137" s="34"/>
      <c r="G10137" s="34"/>
      <c r="H10137" s="34"/>
    </row>
    <row r="10138" spans="5:8" x14ac:dyDescent="0.2">
      <c r="E10138" s="93"/>
      <c r="F10138" s="34"/>
      <c r="G10138" s="34"/>
      <c r="H10138" s="34"/>
    </row>
    <row r="10139" spans="5:8" x14ac:dyDescent="0.2">
      <c r="E10139" s="93"/>
      <c r="F10139" s="34"/>
      <c r="G10139" s="34"/>
      <c r="H10139" s="34"/>
    </row>
    <row r="10140" spans="5:8" x14ac:dyDescent="0.2">
      <c r="E10140" s="93"/>
      <c r="F10140" s="34"/>
      <c r="G10140" s="34"/>
      <c r="H10140" s="34"/>
    </row>
    <row r="10141" spans="5:8" x14ac:dyDescent="0.2">
      <c r="E10141" s="93"/>
      <c r="F10141" s="34"/>
      <c r="G10141" s="34"/>
      <c r="H10141" s="34"/>
    </row>
    <row r="10142" spans="5:8" x14ac:dyDescent="0.2">
      <c r="E10142" s="93"/>
      <c r="F10142" s="34"/>
      <c r="G10142" s="34"/>
      <c r="H10142" s="34"/>
    </row>
    <row r="10143" spans="5:8" x14ac:dyDescent="0.2">
      <c r="E10143" s="93"/>
      <c r="F10143" s="34"/>
      <c r="G10143" s="34"/>
      <c r="H10143" s="34"/>
    </row>
    <row r="10144" spans="5:8" x14ac:dyDescent="0.2">
      <c r="E10144" s="93"/>
      <c r="F10144" s="34"/>
      <c r="G10144" s="34"/>
      <c r="H10144" s="34"/>
    </row>
    <row r="10145" spans="5:8" x14ac:dyDescent="0.2">
      <c r="E10145" s="93"/>
      <c r="F10145" s="34"/>
      <c r="G10145" s="34"/>
      <c r="H10145" s="34"/>
    </row>
    <row r="10146" spans="5:8" x14ac:dyDescent="0.2">
      <c r="E10146" s="93"/>
      <c r="F10146" s="34"/>
      <c r="G10146" s="34"/>
      <c r="H10146" s="34"/>
    </row>
    <row r="10147" spans="5:8" x14ac:dyDescent="0.2">
      <c r="E10147" s="93"/>
      <c r="F10147" s="34"/>
      <c r="G10147" s="34"/>
      <c r="H10147" s="34"/>
    </row>
    <row r="10148" spans="5:8" x14ac:dyDescent="0.2">
      <c r="E10148" s="93"/>
      <c r="F10148" s="34"/>
      <c r="G10148" s="34"/>
      <c r="H10148" s="34"/>
    </row>
    <row r="10149" spans="5:8" x14ac:dyDescent="0.2">
      <c r="E10149" s="93"/>
      <c r="F10149" s="34"/>
      <c r="G10149" s="34"/>
      <c r="H10149" s="34"/>
    </row>
    <row r="10150" spans="5:8" x14ac:dyDescent="0.2">
      <c r="E10150" s="93"/>
      <c r="F10150" s="34"/>
      <c r="G10150" s="34"/>
      <c r="H10150" s="34"/>
    </row>
    <row r="10151" spans="5:8" x14ac:dyDescent="0.2">
      <c r="E10151" s="93"/>
      <c r="F10151" s="34"/>
      <c r="G10151" s="34"/>
      <c r="H10151" s="34"/>
    </row>
    <row r="10152" spans="5:8" x14ac:dyDescent="0.2">
      <c r="E10152" s="93"/>
      <c r="F10152" s="34"/>
      <c r="G10152" s="34"/>
      <c r="H10152" s="34"/>
    </row>
    <row r="10153" spans="5:8" x14ac:dyDescent="0.2">
      <c r="E10153" s="93"/>
      <c r="F10153" s="34"/>
      <c r="G10153" s="34"/>
      <c r="H10153" s="34"/>
    </row>
    <row r="10154" spans="5:8" x14ac:dyDescent="0.2">
      <c r="E10154" s="93"/>
      <c r="F10154" s="34"/>
      <c r="G10154" s="34"/>
      <c r="H10154" s="34"/>
    </row>
    <row r="10155" spans="5:8" x14ac:dyDescent="0.2">
      <c r="E10155" s="93"/>
      <c r="F10155" s="34"/>
      <c r="G10155" s="34"/>
      <c r="H10155" s="34"/>
    </row>
    <row r="10156" spans="5:8" x14ac:dyDescent="0.2">
      <c r="E10156" s="93"/>
      <c r="F10156" s="34"/>
      <c r="G10156" s="34"/>
      <c r="H10156" s="34"/>
    </row>
    <row r="10157" spans="5:8" x14ac:dyDescent="0.2">
      <c r="E10157" s="93"/>
      <c r="F10157" s="34"/>
      <c r="G10157" s="34"/>
      <c r="H10157" s="34"/>
    </row>
    <row r="10158" spans="5:8" x14ac:dyDescent="0.2">
      <c r="E10158" s="93"/>
      <c r="F10158" s="34"/>
      <c r="G10158" s="34"/>
      <c r="H10158" s="34"/>
    </row>
    <row r="10159" spans="5:8" x14ac:dyDescent="0.2">
      <c r="E10159" s="93"/>
      <c r="F10159" s="34"/>
      <c r="G10159" s="34"/>
      <c r="H10159" s="34"/>
    </row>
    <row r="10160" spans="5:8" x14ac:dyDescent="0.2">
      <c r="E10160" s="93"/>
      <c r="F10160" s="34"/>
      <c r="G10160" s="34"/>
      <c r="H10160" s="34"/>
    </row>
    <row r="10161" spans="5:8" x14ac:dyDescent="0.2">
      <c r="E10161" s="93"/>
      <c r="F10161" s="34"/>
      <c r="G10161" s="34"/>
      <c r="H10161" s="34"/>
    </row>
    <row r="10162" spans="5:8" x14ac:dyDescent="0.2">
      <c r="E10162" s="93"/>
      <c r="F10162" s="34"/>
      <c r="G10162" s="34"/>
      <c r="H10162" s="34"/>
    </row>
    <row r="10163" spans="5:8" x14ac:dyDescent="0.2">
      <c r="E10163" s="93"/>
      <c r="F10163" s="34"/>
      <c r="G10163" s="34"/>
      <c r="H10163" s="34"/>
    </row>
    <row r="10164" spans="5:8" x14ac:dyDescent="0.2">
      <c r="E10164" s="93"/>
      <c r="F10164" s="34"/>
      <c r="G10164" s="34"/>
      <c r="H10164" s="34"/>
    </row>
    <row r="10165" spans="5:8" x14ac:dyDescent="0.2">
      <c r="E10165" s="93"/>
      <c r="F10165" s="34"/>
      <c r="G10165" s="34"/>
      <c r="H10165" s="34"/>
    </row>
    <row r="10166" spans="5:8" x14ac:dyDescent="0.2">
      <c r="E10166" s="93"/>
      <c r="F10166" s="34"/>
      <c r="G10166" s="34"/>
      <c r="H10166" s="34"/>
    </row>
    <row r="10167" spans="5:8" x14ac:dyDescent="0.2">
      <c r="E10167" s="93"/>
      <c r="F10167" s="34"/>
      <c r="G10167" s="34"/>
      <c r="H10167" s="34"/>
    </row>
    <row r="10168" spans="5:8" x14ac:dyDescent="0.2">
      <c r="E10168" s="93"/>
      <c r="F10168" s="34"/>
      <c r="G10168" s="34"/>
      <c r="H10168" s="34"/>
    </row>
    <row r="10169" spans="5:8" x14ac:dyDescent="0.2">
      <c r="E10169" s="93"/>
      <c r="F10169" s="34"/>
      <c r="G10169" s="34"/>
      <c r="H10169" s="34"/>
    </row>
    <row r="10170" spans="5:8" x14ac:dyDescent="0.2">
      <c r="E10170" s="93"/>
      <c r="F10170" s="34"/>
      <c r="G10170" s="34"/>
      <c r="H10170" s="34"/>
    </row>
    <row r="10171" spans="5:8" x14ac:dyDescent="0.2">
      <c r="E10171" s="93"/>
      <c r="F10171" s="34"/>
      <c r="G10171" s="34"/>
      <c r="H10171" s="34"/>
    </row>
    <row r="10172" spans="5:8" x14ac:dyDescent="0.2">
      <c r="E10172" s="93"/>
      <c r="F10172" s="34"/>
      <c r="G10172" s="34"/>
      <c r="H10172" s="34"/>
    </row>
    <row r="10173" spans="5:8" x14ac:dyDescent="0.2">
      <c r="E10173" s="93"/>
      <c r="F10173" s="34"/>
      <c r="G10173" s="34"/>
      <c r="H10173" s="34"/>
    </row>
    <row r="10174" spans="5:8" x14ac:dyDescent="0.2">
      <c r="E10174" s="93"/>
      <c r="F10174" s="34"/>
      <c r="G10174" s="34"/>
      <c r="H10174" s="34"/>
    </row>
    <row r="10175" spans="5:8" x14ac:dyDescent="0.2">
      <c r="E10175" s="93"/>
      <c r="F10175" s="34"/>
      <c r="G10175" s="34"/>
      <c r="H10175" s="34"/>
    </row>
    <row r="10176" spans="5:8" x14ac:dyDescent="0.2">
      <c r="E10176" s="93"/>
      <c r="F10176" s="34"/>
      <c r="G10176" s="34"/>
      <c r="H10176" s="34"/>
    </row>
    <row r="10177" spans="5:8" x14ac:dyDescent="0.2">
      <c r="E10177" s="93"/>
      <c r="F10177" s="34"/>
      <c r="G10177" s="34"/>
      <c r="H10177" s="34"/>
    </row>
    <row r="10178" spans="5:8" x14ac:dyDescent="0.2">
      <c r="E10178" s="93"/>
      <c r="F10178" s="34"/>
      <c r="G10178" s="34"/>
      <c r="H10178" s="34"/>
    </row>
    <row r="10179" spans="5:8" x14ac:dyDescent="0.2">
      <c r="E10179" s="93"/>
      <c r="F10179" s="34"/>
      <c r="G10179" s="34"/>
      <c r="H10179" s="34"/>
    </row>
    <row r="10180" spans="5:8" x14ac:dyDescent="0.2">
      <c r="E10180" s="93"/>
      <c r="F10180" s="34"/>
      <c r="G10180" s="34"/>
      <c r="H10180" s="34"/>
    </row>
    <row r="10181" spans="5:8" x14ac:dyDescent="0.2">
      <c r="E10181" s="93"/>
      <c r="F10181" s="34"/>
      <c r="G10181" s="34"/>
      <c r="H10181" s="34"/>
    </row>
    <row r="10182" spans="5:8" x14ac:dyDescent="0.2">
      <c r="E10182" s="93"/>
      <c r="F10182" s="34"/>
      <c r="G10182" s="34"/>
      <c r="H10182" s="34"/>
    </row>
    <row r="10183" spans="5:8" x14ac:dyDescent="0.2">
      <c r="E10183" s="93"/>
      <c r="F10183" s="34"/>
      <c r="G10183" s="34"/>
      <c r="H10183" s="34"/>
    </row>
    <row r="10184" spans="5:8" x14ac:dyDescent="0.2">
      <c r="E10184" s="93"/>
      <c r="F10184" s="34"/>
      <c r="G10184" s="34"/>
      <c r="H10184" s="34"/>
    </row>
    <row r="10185" spans="5:8" x14ac:dyDescent="0.2">
      <c r="E10185" s="93"/>
      <c r="F10185" s="34"/>
      <c r="G10185" s="34"/>
      <c r="H10185" s="34"/>
    </row>
    <row r="10186" spans="5:8" x14ac:dyDescent="0.2">
      <c r="E10186" s="93"/>
      <c r="F10186" s="34"/>
      <c r="G10186" s="34"/>
      <c r="H10186" s="34"/>
    </row>
    <row r="10187" spans="5:8" x14ac:dyDescent="0.2">
      <c r="E10187" s="93"/>
      <c r="F10187" s="34"/>
      <c r="G10187" s="34"/>
      <c r="H10187" s="34"/>
    </row>
    <row r="10188" spans="5:8" x14ac:dyDescent="0.2">
      <c r="E10188" s="93"/>
      <c r="F10188" s="34"/>
      <c r="G10188" s="34"/>
      <c r="H10188" s="34"/>
    </row>
    <row r="10189" spans="5:8" x14ac:dyDescent="0.2">
      <c r="E10189" s="93"/>
      <c r="F10189" s="34"/>
      <c r="G10189" s="34"/>
      <c r="H10189" s="34"/>
    </row>
    <row r="10190" spans="5:8" x14ac:dyDescent="0.2">
      <c r="E10190" s="93"/>
      <c r="F10190" s="34"/>
      <c r="G10190" s="34"/>
      <c r="H10190" s="34"/>
    </row>
    <row r="10191" spans="5:8" x14ac:dyDescent="0.2">
      <c r="E10191" s="93"/>
      <c r="F10191" s="34"/>
      <c r="G10191" s="34"/>
      <c r="H10191" s="34"/>
    </row>
    <row r="10192" spans="5:8" x14ac:dyDescent="0.2">
      <c r="E10192" s="93"/>
      <c r="F10192" s="34"/>
      <c r="G10192" s="34"/>
      <c r="H10192" s="34"/>
    </row>
    <row r="10193" spans="5:8" x14ac:dyDescent="0.2">
      <c r="E10193" s="93"/>
      <c r="F10193" s="34"/>
      <c r="G10193" s="34"/>
      <c r="H10193" s="34"/>
    </row>
    <row r="10194" spans="5:8" x14ac:dyDescent="0.2">
      <c r="E10194" s="93"/>
      <c r="F10194" s="34"/>
      <c r="G10194" s="34"/>
      <c r="H10194" s="34"/>
    </row>
    <row r="10195" spans="5:8" x14ac:dyDescent="0.2">
      <c r="E10195" s="93"/>
      <c r="F10195" s="34"/>
      <c r="G10195" s="34"/>
      <c r="H10195" s="34"/>
    </row>
    <row r="10196" spans="5:8" x14ac:dyDescent="0.2">
      <c r="E10196" s="93"/>
      <c r="F10196" s="34"/>
      <c r="G10196" s="34"/>
      <c r="H10196" s="34"/>
    </row>
    <row r="10197" spans="5:8" x14ac:dyDescent="0.2">
      <c r="E10197" s="93"/>
      <c r="F10197" s="34"/>
      <c r="G10197" s="34"/>
      <c r="H10197" s="34"/>
    </row>
    <row r="10198" spans="5:8" x14ac:dyDescent="0.2">
      <c r="E10198" s="93"/>
      <c r="F10198" s="34"/>
      <c r="G10198" s="34"/>
      <c r="H10198" s="34"/>
    </row>
    <row r="10199" spans="5:8" x14ac:dyDescent="0.2">
      <c r="E10199" s="93"/>
      <c r="F10199" s="34"/>
      <c r="G10199" s="34"/>
      <c r="H10199" s="34"/>
    </row>
    <row r="10200" spans="5:8" x14ac:dyDescent="0.2">
      <c r="E10200" s="93"/>
      <c r="F10200" s="34"/>
      <c r="G10200" s="34"/>
      <c r="H10200" s="34"/>
    </row>
    <row r="10201" spans="5:8" x14ac:dyDescent="0.2">
      <c r="E10201" s="93"/>
      <c r="F10201" s="34"/>
      <c r="G10201" s="34"/>
      <c r="H10201" s="34"/>
    </row>
    <row r="10202" spans="5:8" x14ac:dyDescent="0.2">
      <c r="E10202" s="93"/>
      <c r="F10202" s="34"/>
      <c r="G10202" s="34"/>
      <c r="H10202" s="34"/>
    </row>
    <row r="10203" spans="5:8" x14ac:dyDescent="0.2">
      <c r="E10203" s="93"/>
      <c r="F10203" s="34"/>
      <c r="G10203" s="34"/>
      <c r="H10203" s="34"/>
    </row>
    <row r="10204" spans="5:8" x14ac:dyDescent="0.2">
      <c r="E10204" s="93"/>
      <c r="F10204" s="34"/>
      <c r="G10204" s="34"/>
      <c r="H10204" s="34"/>
    </row>
    <row r="10205" spans="5:8" x14ac:dyDescent="0.2">
      <c r="E10205" s="93"/>
      <c r="F10205" s="34"/>
      <c r="G10205" s="34"/>
      <c r="H10205" s="34"/>
    </row>
    <row r="10206" spans="5:8" x14ac:dyDescent="0.2">
      <c r="E10206" s="93"/>
      <c r="F10206" s="34"/>
      <c r="G10206" s="34"/>
      <c r="H10206" s="34"/>
    </row>
    <row r="10207" spans="5:8" x14ac:dyDescent="0.2">
      <c r="E10207" s="93"/>
      <c r="F10207" s="34"/>
      <c r="G10207" s="34"/>
      <c r="H10207" s="34"/>
    </row>
    <row r="10208" spans="5:8" x14ac:dyDescent="0.2">
      <c r="E10208" s="93"/>
      <c r="F10208" s="34"/>
      <c r="G10208" s="34"/>
      <c r="H10208" s="34"/>
    </row>
    <row r="10209" spans="5:8" x14ac:dyDescent="0.2">
      <c r="E10209" s="93"/>
      <c r="F10209" s="34"/>
      <c r="G10209" s="34"/>
      <c r="H10209" s="34"/>
    </row>
    <row r="10210" spans="5:8" x14ac:dyDescent="0.2">
      <c r="E10210" s="93"/>
      <c r="F10210" s="34"/>
      <c r="G10210" s="34"/>
      <c r="H10210" s="34"/>
    </row>
    <row r="10211" spans="5:8" x14ac:dyDescent="0.2">
      <c r="E10211" s="93"/>
      <c r="F10211" s="34"/>
      <c r="G10211" s="34"/>
      <c r="H10211" s="34"/>
    </row>
    <row r="10212" spans="5:8" x14ac:dyDescent="0.2">
      <c r="E10212" s="93"/>
      <c r="F10212" s="34"/>
      <c r="G10212" s="34"/>
      <c r="H10212" s="34"/>
    </row>
    <row r="10213" spans="5:8" x14ac:dyDescent="0.2">
      <c r="E10213" s="93"/>
      <c r="F10213" s="34"/>
      <c r="G10213" s="34"/>
      <c r="H10213" s="34"/>
    </row>
    <row r="10214" spans="5:8" x14ac:dyDescent="0.2">
      <c r="E10214" s="93"/>
      <c r="F10214" s="34"/>
      <c r="G10214" s="34"/>
      <c r="H10214" s="34"/>
    </row>
    <row r="10215" spans="5:8" x14ac:dyDescent="0.2">
      <c r="E10215" s="93"/>
      <c r="F10215" s="34"/>
      <c r="G10215" s="34"/>
      <c r="H10215" s="34"/>
    </row>
    <row r="10216" spans="5:8" x14ac:dyDescent="0.2">
      <c r="E10216" s="93"/>
      <c r="F10216" s="34"/>
      <c r="G10216" s="34"/>
      <c r="H10216" s="34"/>
    </row>
    <row r="10217" spans="5:8" x14ac:dyDescent="0.2">
      <c r="E10217" s="93"/>
      <c r="F10217" s="34"/>
      <c r="G10217" s="34"/>
      <c r="H10217" s="34"/>
    </row>
    <row r="10218" spans="5:8" x14ac:dyDescent="0.2">
      <c r="E10218" s="93"/>
      <c r="F10218" s="34"/>
      <c r="G10218" s="34"/>
      <c r="H10218" s="34"/>
    </row>
    <row r="10219" spans="5:8" x14ac:dyDescent="0.2">
      <c r="E10219" s="93"/>
      <c r="F10219" s="34"/>
      <c r="G10219" s="34"/>
      <c r="H10219" s="34"/>
    </row>
    <row r="10220" spans="5:8" x14ac:dyDescent="0.2">
      <c r="E10220" s="93"/>
      <c r="F10220" s="34"/>
      <c r="G10220" s="34"/>
      <c r="H10220" s="34"/>
    </row>
    <row r="10221" spans="5:8" x14ac:dyDescent="0.2">
      <c r="E10221" s="93"/>
      <c r="F10221" s="34"/>
      <c r="G10221" s="34"/>
      <c r="H10221" s="34"/>
    </row>
    <row r="10222" spans="5:8" x14ac:dyDescent="0.2">
      <c r="E10222" s="93"/>
      <c r="F10222" s="34"/>
      <c r="G10222" s="34"/>
      <c r="H10222" s="34"/>
    </row>
    <row r="10223" spans="5:8" x14ac:dyDescent="0.2">
      <c r="E10223" s="93"/>
      <c r="F10223" s="34"/>
      <c r="G10223" s="34"/>
      <c r="H10223" s="34"/>
    </row>
    <row r="10224" spans="5:8" x14ac:dyDescent="0.2">
      <c r="E10224" s="93"/>
      <c r="F10224" s="34"/>
      <c r="G10224" s="34"/>
      <c r="H10224" s="34"/>
    </row>
    <row r="10225" spans="5:8" x14ac:dyDescent="0.2">
      <c r="E10225" s="93"/>
      <c r="F10225" s="34"/>
      <c r="G10225" s="34"/>
      <c r="H10225" s="34"/>
    </row>
    <row r="10226" spans="5:8" x14ac:dyDescent="0.2">
      <c r="E10226" s="93"/>
      <c r="F10226" s="34"/>
      <c r="G10226" s="34"/>
      <c r="H10226" s="34"/>
    </row>
    <row r="10227" spans="5:8" x14ac:dyDescent="0.2">
      <c r="E10227" s="93"/>
      <c r="F10227" s="34"/>
      <c r="G10227" s="34"/>
      <c r="H10227" s="34"/>
    </row>
    <row r="10228" spans="5:8" x14ac:dyDescent="0.2">
      <c r="E10228" s="93"/>
      <c r="F10228" s="34"/>
      <c r="G10228" s="34"/>
      <c r="H10228" s="34"/>
    </row>
    <row r="10229" spans="5:8" x14ac:dyDescent="0.2">
      <c r="E10229" s="93"/>
      <c r="F10229" s="34"/>
      <c r="G10229" s="34"/>
      <c r="H10229" s="34"/>
    </row>
    <row r="10230" spans="5:8" x14ac:dyDescent="0.2">
      <c r="E10230" s="93"/>
      <c r="F10230" s="34"/>
      <c r="G10230" s="34"/>
      <c r="H10230" s="34"/>
    </row>
    <row r="10231" spans="5:8" x14ac:dyDescent="0.2">
      <c r="E10231" s="93"/>
      <c r="F10231" s="34"/>
      <c r="G10231" s="34"/>
      <c r="H10231" s="34"/>
    </row>
    <row r="10232" spans="5:8" x14ac:dyDescent="0.2">
      <c r="E10232" s="93"/>
      <c r="F10232" s="34"/>
      <c r="G10232" s="34"/>
      <c r="H10232" s="34"/>
    </row>
    <row r="10233" spans="5:8" x14ac:dyDescent="0.2">
      <c r="E10233" s="93"/>
      <c r="F10233" s="34"/>
      <c r="G10233" s="34"/>
      <c r="H10233" s="34"/>
    </row>
    <row r="10234" spans="5:8" x14ac:dyDescent="0.2">
      <c r="E10234" s="93"/>
      <c r="F10234" s="34"/>
      <c r="G10234" s="34"/>
      <c r="H10234" s="34"/>
    </row>
    <row r="10235" spans="5:8" x14ac:dyDescent="0.2">
      <c r="E10235" s="93"/>
      <c r="F10235" s="34"/>
      <c r="G10235" s="34"/>
      <c r="H10235" s="34"/>
    </row>
    <row r="10236" spans="5:8" x14ac:dyDescent="0.2">
      <c r="E10236" s="93"/>
      <c r="F10236" s="34"/>
      <c r="G10236" s="34"/>
      <c r="H10236" s="34"/>
    </row>
    <row r="10237" spans="5:8" x14ac:dyDescent="0.2">
      <c r="E10237" s="93"/>
      <c r="F10237" s="34"/>
      <c r="G10237" s="34"/>
      <c r="H10237" s="34"/>
    </row>
    <row r="10238" spans="5:8" x14ac:dyDescent="0.2">
      <c r="E10238" s="93"/>
      <c r="F10238" s="34"/>
      <c r="G10238" s="34"/>
      <c r="H10238" s="34"/>
    </row>
    <row r="10239" spans="5:8" x14ac:dyDescent="0.2">
      <c r="E10239" s="93"/>
      <c r="F10239" s="34"/>
      <c r="G10239" s="34"/>
      <c r="H10239" s="34"/>
    </row>
    <row r="10240" spans="5:8" x14ac:dyDescent="0.2">
      <c r="E10240" s="93"/>
      <c r="F10240" s="34"/>
      <c r="G10240" s="34"/>
      <c r="H10240" s="34"/>
    </row>
    <row r="10241" spans="5:8" x14ac:dyDescent="0.2">
      <c r="E10241" s="93"/>
      <c r="F10241" s="34"/>
      <c r="G10241" s="34"/>
      <c r="H10241" s="34"/>
    </row>
    <row r="10242" spans="5:8" x14ac:dyDescent="0.2">
      <c r="E10242" s="93"/>
      <c r="F10242" s="34"/>
      <c r="G10242" s="34"/>
      <c r="H10242" s="34"/>
    </row>
    <row r="10243" spans="5:8" x14ac:dyDescent="0.2">
      <c r="E10243" s="93"/>
      <c r="F10243" s="34"/>
      <c r="G10243" s="34"/>
      <c r="H10243" s="34"/>
    </row>
    <row r="10244" spans="5:8" x14ac:dyDescent="0.2">
      <c r="E10244" s="93"/>
      <c r="F10244" s="34"/>
      <c r="G10244" s="34"/>
      <c r="H10244" s="34"/>
    </row>
    <row r="10245" spans="5:8" x14ac:dyDescent="0.2">
      <c r="E10245" s="93"/>
      <c r="F10245" s="34"/>
      <c r="G10245" s="34"/>
      <c r="H10245" s="34"/>
    </row>
    <row r="10246" spans="5:8" x14ac:dyDescent="0.2">
      <c r="E10246" s="93"/>
      <c r="F10246" s="34"/>
      <c r="G10246" s="34"/>
      <c r="H10246" s="34"/>
    </row>
    <row r="10247" spans="5:8" x14ac:dyDescent="0.2">
      <c r="E10247" s="93"/>
      <c r="F10247" s="34"/>
      <c r="G10247" s="34"/>
      <c r="H10247" s="34"/>
    </row>
    <row r="10248" spans="5:8" x14ac:dyDescent="0.2">
      <c r="E10248" s="93"/>
      <c r="F10248" s="34"/>
      <c r="G10248" s="34"/>
      <c r="H10248" s="34"/>
    </row>
    <row r="10249" spans="5:8" x14ac:dyDescent="0.2">
      <c r="E10249" s="93"/>
      <c r="F10249" s="34"/>
      <c r="G10249" s="34"/>
      <c r="H10249" s="34"/>
    </row>
    <row r="10250" spans="5:8" x14ac:dyDescent="0.2">
      <c r="E10250" s="93"/>
      <c r="F10250" s="34"/>
      <c r="G10250" s="34"/>
      <c r="H10250" s="34"/>
    </row>
    <row r="10251" spans="5:8" x14ac:dyDescent="0.2">
      <c r="E10251" s="93"/>
      <c r="F10251" s="34"/>
      <c r="G10251" s="34"/>
      <c r="H10251" s="34"/>
    </row>
    <row r="10252" spans="5:8" x14ac:dyDescent="0.2">
      <c r="E10252" s="93"/>
      <c r="F10252" s="34"/>
      <c r="G10252" s="34"/>
      <c r="H10252" s="34"/>
    </row>
    <row r="10253" spans="5:8" x14ac:dyDescent="0.2">
      <c r="E10253" s="93"/>
      <c r="F10253" s="34"/>
      <c r="G10253" s="34"/>
      <c r="H10253" s="34"/>
    </row>
    <row r="10254" spans="5:8" x14ac:dyDescent="0.2">
      <c r="E10254" s="93"/>
      <c r="F10254" s="34"/>
      <c r="G10254" s="34"/>
      <c r="H10254" s="34"/>
    </row>
    <row r="10255" spans="5:8" x14ac:dyDescent="0.2">
      <c r="E10255" s="93"/>
      <c r="F10255" s="34"/>
      <c r="G10255" s="34"/>
      <c r="H10255" s="34"/>
    </row>
    <row r="10256" spans="5:8" x14ac:dyDescent="0.2">
      <c r="E10256" s="93"/>
      <c r="F10256" s="34"/>
      <c r="G10256" s="34"/>
      <c r="H10256" s="34"/>
    </row>
    <row r="10257" spans="5:8" x14ac:dyDescent="0.2">
      <c r="E10257" s="93"/>
      <c r="F10257" s="34"/>
      <c r="G10257" s="34"/>
      <c r="H10257" s="34"/>
    </row>
    <row r="10258" spans="5:8" x14ac:dyDescent="0.2">
      <c r="E10258" s="93"/>
      <c r="F10258" s="34"/>
      <c r="G10258" s="34"/>
      <c r="H10258" s="34"/>
    </row>
    <row r="10259" spans="5:8" x14ac:dyDescent="0.2">
      <c r="E10259" s="93"/>
      <c r="F10259" s="34"/>
      <c r="G10259" s="34"/>
      <c r="H10259" s="34"/>
    </row>
    <row r="10260" spans="5:8" x14ac:dyDescent="0.2">
      <c r="E10260" s="93"/>
      <c r="F10260" s="34"/>
      <c r="G10260" s="34"/>
      <c r="H10260" s="34"/>
    </row>
    <row r="10261" spans="5:8" x14ac:dyDescent="0.2">
      <c r="E10261" s="93"/>
      <c r="F10261" s="34"/>
      <c r="G10261" s="34"/>
      <c r="H10261" s="34"/>
    </row>
    <row r="10262" spans="5:8" x14ac:dyDescent="0.2">
      <c r="E10262" s="93"/>
      <c r="F10262" s="34"/>
      <c r="G10262" s="34"/>
      <c r="H10262" s="34"/>
    </row>
    <row r="10263" spans="5:8" x14ac:dyDescent="0.2">
      <c r="E10263" s="93"/>
      <c r="F10263" s="34"/>
      <c r="G10263" s="34"/>
      <c r="H10263" s="34"/>
    </row>
    <row r="10264" spans="5:8" x14ac:dyDescent="0.2">
      <c r="E10264" s="93"/>
      <c r="F10264" s="34"/>
      <c r="G10264" s="34"/>
      <c r="H10264" s="34"/>
    </row>
    <row r="10265" spans="5:8" x14ac:dyDescent="0.2">
      <c r="E10265" s="93"/>
      <c r="F10265" s="34"/>
      <c r="G10265" s="34"/>
      <c r="H10265" s="34"/>
    </row>
    <row r="10266" spans="5:8" x14ac:dyDescent="0.2">
      <c r="E10266" s="93"/>
      <c r="F10266" s="34"/>
      <c r="G10266" s="34"/>
      <c r="H10266" s="34"/>
    </row>
    <row r="10267" spans="5:8" x14ac:dyDescent="0.2">
      <c r="E10267" s="93"/>
      <c r="F10267" s="34"/>
      <c r="G10267" s="34"/>
      <c r="H10267" s="34"/>
    </row>
    <row r="10268" spans="5:8" x14ac:dyDescent="0.2">
      <c r="E10268" s="93"/>
      <c r="F10268" s="34"/>
      <c r="G10268" s="34"/>
      <c r="H10268" s="34"/>
    </row>
    <row r="10269" spans="5:8" x14ac:dyDescent="0.2">
      <c r="E10269" s="93"/>
      <c r="F10269" s="34"/>
      <c r="G10269" s="34"/>
      <c r="H10269" s="34"/>
    </row>
    <row r="10270" spans="5:8" x14ac:dyDescent="0.2">
      <c r="E10270" s="93"/>
      <c r="F10270" s="34"/>
      <c r="G10270" s="34"/>
      <c r="H10270" s="34"/>
    </row>
    <row r="10271" spans="5:8" x14ac:dyDescent="0.2">
      <c r="E10271" s="93"/>
      <c r="F10271" s="34"/>
      <c r="G10271" s="34"/>
      <c r="H10271" s="34"/>
    </row>
    <row r="10272" spans="5:8" x14ac:dyDescent="0.2">
      <c r="E10272" s="93"/>
      <c r="F10272" s="34"/>
      <c r="G10272" s="34"/>
      <c r="H10272" s="34"/>
    </row>
    <row r="10273" spans="5:8" x14ac:dyDescent="0.2">
      <c r="E10273" s="93"/>
      <c r="F10273" s="34"/>
      <c r="G10273" s="34"/>
      <c r="H10273" s="34"/>
    </row>
    <row r="10274" spans="5:8" x14ac:dyDescent="0.2">
      <c r="E10274" s="93"/>
      <c r="F10274" s="34"/>
      <c r="G10274" s="34"/>
      <c r="H10274" s="34"/>
    </row>
    <row r="10275" spans="5:8" x14ac:dyDescent="0.2">
      <c r="E10275" s="93"/>
      <c r="F10275" s="34"/>
      <c r="G10275" s="34"/>
      <c r="H10275" s="34"/>
    </row>
    <row r="10276" spans="5:8" x14ac:dyDescent="0.2">
      <c r="E10276" s="93"/>
      <c r="F10276" s="34"/>
      <c r="G10276" s="34"/>
      <c r="H10276" s="34"/>
    </row>
    <row r="10277" spans="5:8" x14ac:dyDescent="0.2">
      <c r="E10277" s="93"/>
      <c r="F10277" s="34"/>
      <c r="G10277" s="34"/>
      <c r="H10277" s="34"/>
    </row>
    <row r="10278" spans="5:8" x14ac:dyDescent="0.2">
      <c r="E10278" s="93"/>
      <c r="F10278" s="34"/>
      <c r="G10278" s="34"/>
      <c r="H10278" s="34"/>
    </row>
    <row r="10279" spans="5:8" x14ac:dyDescent="0.2">
      <c r="E10279" s="93"/>
      <c r="F10279" s="34"/>
      <c r="G10279" s="34"/>
      <c r="H10279" s="34"/>
    </row>
    <row r="10280" spans="5:8" x14ac:dyDescent="0.2">
      <c r="E10280" s="93"/>
      <c r="F10280" s="34"/>
      <c r="G10280" s="34"/>
      <c r="H10280" s="34"/>
    </row>
    <row r="10281" spans="5:8" x14ac:dyDescent="0.2">
      <c r="E10281" s="93"/>
      <c r="F10281" s="34"/>
      <c r="G10281" s="34"/>
      <c r="H10281" s="34"/>
    </row>
    <row r="10282" spans="5:8" x14ac:dyDescent="0.2">
      <c r="E10282" s="93"/>
      <c r="F10282" s="34"/>
      <c r="G10282" s="34"/>
      <c r="H10282" s="34"/>
    </row>
    <row r="10283" spans="5:8" x14ac:dyDescent="0.2">
      <c r="E10283" s="93"/>
      <c r="F10283" s="34"/>
      <c r="G10283" s="34"/>
      <c r="H10283" s="34"/>
    </row>
    <row r="10284" spans="5:8" x14ac:dyDescent="0.2">
      <c r="E10284" s="93"/>
      <c r="F10284" s="34"/>
      <c r="G10284" s="34"/>
      <c r="H10284" s="34"/>
    </row>
    <row r="10285" spans="5:8" x14ac:dyDescent="0.2">
      <c r="E10285" s="93"/>
      <c r="F10285" s="34"/>
      <c r="G10285" s="34"/>
      <c r="H10285" s="34"/>
    </row>
    <row r="10286" spans="5:8" x14ac:dyDescent="0.2">
      <c r="E10286" s="93"/>
      <c r="F10286" s="34"/>
      <c r="G10286" s="34"/>
      <c r="H10286" s="34"/>
    </row>
    <row r="10287" spans="5:8" x14ac:dyDescent="0.2">
      <c r="E10287" s="93"/>
      <c r="F10287" s="34"/>
      <c r="G10287" s="34"/>
      <c r="H10287" s="34"/>
    </row>
    <row r="10288" spans="5:8" x14ac:dyDescent="0.2">
      <c r="E10288" s="93"/>
      <c r="F10288" s="34"/>
      <c r="G10288" s="34"/>
      <c r="H10288" s="34"/>
    </row>
    <row r="10289" spans="5:8" x14ac:dyDescent="0.2">
      <c r="E10289" s="93"/>
      <c r="F10289" s="34"/>
      <c r="G10289" s="34"/>
      <c r="H10289" s="34"/>
    </row>
    <row r="10290" spans="5:8" x14ac:dyDescent="0.2">
      <c r="E10290" s="93"/>
      <c r="F10290" s="34"/>
      <c r="G10290" s="34"/>
      <c r="H10290" s="34"/>
    </row>
    <row r="10291" spans="5:8" x14ac:dyDescent="0.2">
      <c r="E10291" s="93"/>
      <c r="F10291" s="34"/>
      <c r="G10291" s="34"/>
      <c r="H10291" s="34"/>
    </row>
    <row r="10292" spans="5:8" x14ac:dyDescent="0.2">
      <c r="E10292" s="93"/>
      <c r="F10292" s="34"/>
      <c r="G10292" s="34"/>
      <c r="H10292" s="34"/>
    </row>
    <row r="10293" spans="5:8" x14ac:dyDescent="0.2">
      <c r="E10293" s="93"/>
      <c r="F10293" s="34"/>
      <c r="G10293" s="34"/>
      <c r="H10293" s="34"/>
    </row>
    <row r="10294" spans="5:8" x14ac:dyDescent="0.2">
      <c r="E10294" s="93"/>
      <c r="F10294" s="34"/>
      <c r="G10294" s="34"/>
      <c r="H10294" s="34"/>
    </row>
    <row r="10295" spans="5:8" x14ac:dyDescent="0.2">
      <c r="E10295" s="93"/>
      <c r="F10295" s="34"/>
      <c r="G10295" s="34"/>
      <c r="H10295" s="34"/>
    </row>
    <row r="10296" spans="5:8" x14ac:dyDescent="0.2">
      <c r="E10296" s="93"/>
      <c r="F10296" s="34"/>
      <c r="G10296" s="34"/>
      <c r="H10296" s="34"/>
    </row>
    <row r="10297" spans="5:8" x14ac:dyDescent="0.2">
      <c r="E10297" s="93"/>
      <c r="F10297" s="34"/>
      <c r="G10297" s="34"/>
      <c r="H10297" s="34"/>
    </row>
    <row r="10298" spans="5:8" x14ac:dyDescent="0.2">
      <c r="E10298" s="93"/>
      <c r="F10298" s="34"/>
      <c r="G10298" s="34"/>
      <c r="H10298" s="34"/>
    </row>
    <row r="10299" spans="5:8" x14ac:dyDescent="0.2">
      <c r="E10299" s="93"/>
      <c r="F10299" s="34"/>
      <c r="G10299" s="34"/>
      <c r="H10299" s="34"/>
    </row>
    <row r="10300" spans="5:8" x14ac:dyDescent="0.2">
      <c r="E10300" s="93"/>
      <c r="F10300" s="34"/>
      <c r="G10300" s="34"/>
      <c r="H10300" s="34"/>
    </row>
    <row r="10301" spans="5:8" x14ac:dyDescent="0.2">
      <c r="E10301" s="93"/>
      <c r="F10301" s="34"/>
      <c r="G10301" s="34"/>
      <c r="H10301" s="34"/>
    </row>
    <row r="10302" spans="5:8" x14ac:dyDescent="0.2">
      <c r="E10302" s="93"/>
      <c r="F10302" s="34"/>
      <c r="G10302" s="34"/>
      <c r="H10302" s="34"/>
    </row>
    <row r="10303" spans="5:8" x14ac:dyDescent="0.2">
      <c r="E10303" s="93"/>
      <c r="F10303" s="34"/>
      <c r="G10303" s="34"/>
      <c r="H10303" s="34"/>
    </row>
    <row r="10304" spans="5:8" x14ac:dyDescent="0.2">
      <c r="E10304" s="93"/>
      <c r="F10304" s="34"/>
      <c r="G10304" s="34"/>
      <c r="H10304" s="34"/>
    </row>
    <row r="10305" spans="5:8" x14ac:dyDescent="0.2">
      <c r="E10305" s="93"/>
      <c r="F10305" s="34"/>
      <c r="G10305" s="34"/>
      <c r="H10305" s="34"/>
    </row>
    <row r="10306" spans="5:8" x14ac:dyDescent="0.2">
      <c r="E10306" s="93"/>
      <c r="F10306" s="34"/>
      <c r="G10306" s="34"/>
      <c r="H10306" s="34"/>
    </row>
    <row r="10307" spans="5:8" x14ac:dyDescent="0.2">
      <c r="E10307" s="93"/>
      <c r="F10307" s="34"/>
      <c r="G10307" s="34"/>
      <c r="H10307" s="34"/>
    </row>
    <row r="10308" spans="5:8" x14ac:dyDescent="0.2">
      <c r="E10308" s="93"/>
      <c r="F10308" s="34"/>
      <c r="G10308" s="34"/>
      <c r="H10308" s="34"/>
    </row>
    <row r="10309" spans="5:8" x14ac:dyDescent="0.2">
      <c r="E10309" s="93"/>
      <c r="F10309" s="34"/>
      <c r="G10309" s="34"/>
      <c r="H10309" s="34"/>
    </row>
    <row r="10310" spans="5:8" x14ac:dyDescent="0.2">
      <c r="E10310" s="93"/>
      <c r="F10310" s="34"/>
      <c r="G10310" s="34"/>
      <c r="H10310" s="34"/>
    </row>
    <row r="10311" spans="5:8" x14ac:dyDescent="0.2">
      <c r="E10311" s="93"/>
      <c r="F10311" s="34"/>
      <c r="G10311" s="34"/>
      <c r="H10311" s="34"/>
    </row>
    <row r="10312" spans="5:8" x14ac:dyDescent="0.2">
      <c r="E10312" s="93"/>
      <c r="F10312" s="34"/>
      <c r="G10312" s="34"/>
      <c r="H10312" s="34"/>
    </row>
    <row r="10313" spans="5:8" x14ac:dyDescent="0.2">
      <c r="E10313" s="93"/>
      <c r="F10313" s="34"/>
      <c r="G10313" s="34"/>
      <c r="H10313" s="34"/>
    </row>
    <row r="10314" spans="5:8" x14ac:dyDescent="0.2">
      <c r="E10314" s="93"/>
      <c r="F10314" s="34"/>
      <c r="G10314" s="34"/>
      <c r="H10314" s="34"/>
    </row>
    <row r="10315" spans="5:8" x14ac:dyDescent="0.2">
      <c r="E10315" s="93"/>
      <c r="F10315" s="34"/>
      <c r="G10315" s="34"/>
      <c r="H10315" s="34"/>
    </row>
    <row r="10316" spans="5:8" x14ac:dyDescent="0.2">
      <c r="E10316" s="93"/>
      <c r="F10316" s="34"/>
      <c r="G10316" s="34"/>
      <c r="H10316" s="34"/>
    </row>
    <row r="10317" spans="5:8" x14ac:dyDescent="0.2">
      <c r="E10317" s="93"/>
      <c r="F10317" s="34"/>
      <c r="G10317" s="34"/>
      <c r="H10317" s="34"/>
    </row>
    <row r="10318" spans="5:8" x14ac:dyDescent="0.2">
      <c r="E10318" s="93"/>
      <c r="F10318" s="34"/>
      <c r="G10318" s="34"/>
      <c r="H10318" s="34"/>
    </row>
    <row r="10319" spans="5:8" x14ac:dyDescent="0.2">
      <c r="E10319" s="93"/>
      <c r="F10319" s="34"/>
      <c r="G10319" s="34"/>
      <c r="H10319" s="34"/>
    </row>
    <row r="10320" spans="5:8" x14ac:dyDescent="0.2">
      <c r="E10320" s="93"/>
      <c r="F10320" s="34"/>
      <c r="G10320" s="34"/>
      <c r="H10320" s="34"/>
    </row>
    <row r="10321" spans="5:8" x14ac:dyDescent="0.2">
      <c r="E10321" s="93"/>
      <c r="F10321" s="34"/>
      <c r="G10321" s="34"/>
      <c r="H10321" s="34"/>
    </row>
    <row r="10322" spans="5:8" x14ac:dyDescent="0.2">
      <c r="E10322" s="93"/>
      <c r="F10322" s="34"/>
      <c r="G10322" s="34"/>
      <c r="H10322" s="34"/>
    </row>
    <row r="10323" spans="5:8" x14ac:dyDescent="0.2">
      <c r="E10323" s="93"/>
      <c r="F10323" s="34"/>
      <c r="G10323" s="34"/>
      <c r="H10323" s="34"/>
    </row>
    <row r="10324" spans="5:8" x14ac:dyDescent="0.2">
      <c r="E10324" s="93"/>
      <c r="F10324" s="34"/>
      <c r="G10324" s="34"/>
      <c r="H10324" s="34"/>
    </row>
    <row r="10325" spans="5:8" x14ac:dyDescent="0.2">
      <c r="E10325" s="93"/>
      <c r="F10325" s="34"/>
      <c r="G10325" s="34"/>
      <c r="H10325" s="34"/>
    </row>
    <row r="10326" spans="5:8" x14ac:dyDescent="0.2">
      <c r="E10326" s="93"/>
      <c r="F10326" s="34"/>
      <c r="G10326" s="34"/>
      <c r="H10326" s="34"/>
    </row>
    <row r="10327" spans="5:8" x14ac:dyDescent="0.2">
      <c r="E10327" s="93"/>
      <c r="F10327" s="34"/>
      <c r="G10327" s="34"/>
      <c r="H10327" s="34"/>
    </row>
    <row r="10328" spans="5:8" x14ac:dyDescent="0.2">
      <c r="E10328" s="93"/>
      <c r="F10328" s="34"/>
      <c r="G10328" s="34"/>
      <c r="H10328" s="34"/>
    </row>
    <row r="10329" spans="5:8" x14ac:dyDescent="0.2">
      <c r="E10329" s="93"/>
      <c r="F10329" s="34"/>
      <c r="G10329" s="34"/>
      <c r="H10329" s="34"/>
    </row>
    <row r="10330" spans="5:8" x14ac:dyDescent="0.2">
      <c r="E10330" s="93"/>
      <c r="F10330" s="34"/>
      <c r="G10330" s="34"/>
      <c r="H10330" s="34"/>
    </row>
    <row r="10331" spans="5:8" x14ac:dyDescent="0.2">
      <c r="E10331" s="93"/>
      <c r="F10331" s="34"/>
      <c r="G10331" s="34"/>
      <c r="H10331" s="34"/>
    </row>
    <row r="10332" spans="5:8" x14ac:dyDescent="0.2">
      <c r="E10332" s="93"/>
      <c r="F10332" s="34"/>
      <c r="G10332" s="34"/>
      <c r="H10332" s="34"/>
    </row>
    <row r="10333" spans="5:8" x14ac:dyDescent="0.2">
      <c r="E10333" s="93"/>
      <c r="F10333" s="34"/>
      <c r="G10333" s="34"/>
      <c r="H10333" s="34"/>
    </row>
    <row r="10334" spans="5:8" x14ac:dyDescent="0.2">
      <c r="E10334" s="93"/>
      <c r="F10334" s="34"/>
      <c r="G10334" s="34"/>
      <c r="H10334" s="34"/>
    </row>
    <row r="10335" spans="5:8" x14ac:dyDescent="0.2">
      <c r="E10335" s="93"/>
      <c r="F10335" s="34"/>
      <c r="G10335" s="34"/>
      <c r="H10335" s="34"/>
    </row>
    <row r="10336" spans="5:8" x14ac:dyDescent="0.2">
      <c r="E10336" s="93"/>
      <c r="F10336" s="34"/>
      <c r="G10336" s="34"/>
      <c r="H10336" s="34"/>
    </row>
    <row r="10337" spans="5:8" x14ac:dyDescent="0.2">
      <c r="E10337" s="93"/>
      <c r="F10337" s="34"/>
      <c r="G10337" s="34"/>
      <c r="H10337" s="34"/>
    </row>
    <row r="10338" spans="5:8" x14ac:dyDescent="0.2">
      <c r="E10338" s="93"/>
      <c r="F10338" s="34"/>
      <c r="G10338" s="34"/>
      <c r="H10338" s="34"/>
    </row>
    <row r="10339" spans="5:8" x14ac:dyDescent="0.2">
      <c r="E10339" s="93"/>
      <c r="F10339" s="34"/>
      <c r="G10339" s="34"/>
      <c r="H10339" s="34"/>
    </row>
    <row r="10340" spans="5:8" x14ac:dyDescent="0.2">
      <c r="E10340" s="93"/>
      <c r="F10340" s="34"/>
      <c r="G10340" s="34"/>
      <c r="H10340" s="34"/>
    </row>
    <row r="10341" spans="5:8" x14ac:dyDescent="0.2">
      <c r="E10341" s="93"/>
      <c r="F10341" s="34"/>
      <c r="G10341" s="34"/>
      <c r="H10341" s="34"/>
    </row>
    <row r="10342" spans="5:8" x14ac:dyDescent="0.2">
      <c r="E10342" s="93"/>
      <c r="F10342" s="34"/>
      <c r="G10342" s="34"/>
      <c r="H10342" s="34"/>
    </row>
    <row r="10343" spans="5:8" x14ac:dyDescent="0.2">
      <c r="E10343" s="93"/>
      <c r="F10343" s="34"/>
      <c r="G10343" s="34"/>
      <c r="H10343" s="34"/>
    </row>
    <row r="10344" spans="5:8" x14ac:dyDescent="0.2">
      <c r="E10344" s="93"/>
      <c r="F10344" s="34"/>
      <c r="G10344" s="34"/>
      <c r="H10344" s="34"/>
    </row>
    <row r="10345" spans="5:8" x14ac:dyDescent="0.2">
      <c r="E10345" s="93"/>
      <c r="F10345" s="34"/>
      <c r="G10345" s="34"/>
      <c r="H10345" s="34"/>
    </row>
    <row r="10346" spans="5:8" x14ac:dyDescent="0.2">
      <c r="E10346" s="93"/>
      <c r="F10346" s="34"/>
      <c r="G10346" s="34"/>
      <c r="H10346" s="34"/>
    </row>
    <row r="10347" spans="5:8" x14ac:dyDescent="0.2">
      <c r="E10347" s="93"/>
      <c r="F10347" s="34"/>
      <c r="G10347" s="34"/>
      <c r="H10347" s="34"/>
    </row>
    <row r="10348" spans="5:8" x14ac:dyDescent="0.2">
      <c r="E10348" s="93"/>
      <c r="F10348" s="34"/>
      <c r="G10348" s="34"/>
      <c r="H10348" s="34"/>
    </row>
    <row r="10349" spans="5:8" x14ac:dyDescent="0.2">
      <c r="E10349" s="93"/>
      <c r="F10349" s="34"/>
      <c r="G10349" s="34"/>
      <c r="H10349" s="34"/>
    </row>
    <row r="10350" spans="5:8" x14ac:dyDescent="0.2">
      <c r="E10350" s="93"/>
      <c r="F10350" s="34"/>
      <c r="G10350" s="34"/>
      <c r="H10350" s="34"/>
    </row>
    <row r="10351" spans="5:8" x14ac:dyDescent="0.2">
      <c r="E10351" s="93"/>
      <c r="F10351" s="34"/>
      <c r="G10351" s="34"/>
      <c r="H10351" s="34"/>
    </row>
    <row r="10352" spans="5:8" x14ac:dyDescent="0.2">
      <c r="E10352" s="93"/>
      <c r="F10352" s="34"/>
      <c r="G10352" s="34"/>
      <c r="H10352" s="34"/>
    </row>
    <row r="10353" spans="5:8" x14ac:dyDescent="0.2">
      <c r="E10353" s="93"/>
      <c r="F10353" s="34"/>
      <c r="G10353" s="34"/>
      <c r="H10353" s="34"/>
    </row>
    <row r="10354" spans="5:8" x14ac:dyDescent="0.2">
      <c r="E10354" s="93"/>
      <c r="F10354" s="34"/>
      <c r="G10354" s="34"/>
      <c r="H10354" s="34"/>
    </row>
    <row r="10355" spans="5:8" x14ac:dyDescent="0.2">
      <c r="E10355" s="93"/>
      <c r="F10355" s="34"/>
      <c r="G10355" s="34"/>
      <c r="H10355" s="34"/>
    </row>
    <row r="10356" spans="5:8" x14ac:dyDescent="0.2">
      <c r="E10356" s="93"/>
      <c r="F10356" s="34"/>
      <c r="G10356" s="34"/>
      <c r="H10356" s="34"/>
    </row>
    <row r="10357" spans="5:8" x14ac:dyDescent="0.2">
      <c r="E10357" s="93"/>
      <c r="F10357" s="34"/>
      <c r="G10357" s="34"/>
      <c r="H10357" s="34"/>
    </row>
    <row r="10358" spans="5:8" x14ac:dyDescent="0.2">
      <c r="E10358" s="93"/>
      <c r="F10358" s="34"/>
      <c r="G10358" s="34"/>
      <c r="H10358" s="34"/>
    </row>
    <row r="10359" spans="5:8" x14ac:dyDescent="0.2">
      <c r="E10359" s="93"/>
      <c r="F10359" s="34"/>
      <c r="G10359" s="34"/>
      <c r="H10359" s="34"/>
    </row>
    <row r="10360" spans="5:8" x14ac:dyDescent="0.2">
      <c r="E10360" s="93"/>
      <c r="F10360" s="34"/>
      <c r="G10360" s="34"/>
      <c r="H10360" s="34"/>
    </row>
    <row r="10361" spans="5:8" x14ac:dyDescent="0.2">
      <c r="E10361" s="93"/>
      <c r="F10361" s="34"/>
      <c r="G10361" s="34"/>
      <c r="H10361" s="34"/>
    </row>
    <row r="10362" spans="5:8" x14ac:dyDescent="0.2">
      <c r="E10362" s="93"/>
      <c r="F10362" s="34"/>
      <c r="G10362" s="34"/>
      <c r="H10362" s="34"/>
    </row>
    <row r="10363" spans="5:8" x14ac:dyDescent="0.2">
      <c r="E10363" s="93"/>
      <c r="F10363" s="34"/>
      <c r="G10363" s="34"/>
      <c r="H10363" s="34"/>
    </row>
    <row r="10364" spans="5:8" x14ac:dyDescent="0.2">
      <c r="E10364" s="93"/>
      <c r="F10364" s="34"/>
      <c r="G10364" s="34"/>
      <c r="H10364" s="34"/>
    </row>
    <row r="10365" spans="5:8" x14ac:dyDescent="0.2">
      <c r="E10365" s="93"/>
      <c r="F10365" s="34"/>
      <c r="G10365" s="34"/>
      <c r="H10365" s="34"/>
    </row>
    <row r="10366" spans="5:8" x14ac:dyDescent="0.2">
      <c r="E10366" s="93"/>
      <c r="F10366" s="34"/>
      <c r="G10366" s="34"/>
      <c r="H10366" s="34"/>
    </row>
    <row r="10367" spans="5:8" x14ac:dyDescent="0.2">
      <c r="E10367" s="93"/>
      <c r="F10367" s="34"/>
      <c r="G10367" s="34"/>
      <c r="H10367" s="34"/>
    </row>
    <row r="10368" spans="5:8" x14ac:dyDescent="0.2">
      <c r="E10368" s="93"/>
      <c r="F10368" s="34"/>
      <c r="G10368" s="34"/>
      <c r="H10368" s="34"/>
    </row>
    <row r="10369" spans="5:8" x14ac:dyDescent="0.2">
      <c r="E10369" s="93"/>
      <c r="F10369" s="34"/>
      <c r="G10369" s="34"/>
      <c r="H10369" s="34"/>
    </row>
    <row r="10370" spans="5:8" x14ac:dyDescent="0.2">
      <c r="E10370" s="93"/>
      <c r="F10370" s="34"/>
      <c r="G10370" s="34"/>
      <c r="H10370" s="34"/>
    </row>
    <row r="10371" spans="5:8" x14ac:dyDescent="0.2">
      <c r="E10371" s="93"/>
      <c r="F10371" s="34"/>
      <c r="G10371" s="34"/>
      <c r="H10371" s="34"/>
    </row>
    <row r="10372" spans="5:8" x14ac:dyDescent="0.2">
      <c r="E10372" s="93"/>
      <c r="F10372" s="34"/>
      <c r="G10372" s="34"/>
      <c r="H10372" s="34"/>
    </row>
    <row r="10373" spans="5:8" x14ac:dyDescent="0.2">
      <c r="E10373" s="93"/>
      <c r="F10373" s="34"/>
      <c r="G10373" s="34"/>
      <c r="H10373" s="34"/>
    </row>
    <row r="10374" spans="5:8" x14ac:dyDescent="0.2">
      <c r="E10374" s="93"/>
      <c r="F10374" s="34"/>
      <c r="G10374" s="34"/>
      <c r="H10374" s="34"/>
    </row>
    <row r="10375" spans="5:8" x14ac:dyDescent="0.2">
      <c r="E10375" s="93"/>
      <c r="F10375" s="34"/>
      <c r="G10375" s="34"/>
      <c r="H10375" s="34"/>
    </row>
    <row r="10376" spans="5:8" x14ac:dyDescent="0.2">
      <c r="E10376" s="93"/>
      <c r="F10376" s="34"/>
      <c r="G10376" s="34"/>
      <c r="H10376" s="34"/>
    </row>
    <row r="10377" spans="5:8" x14ac:dyDescent="0.2">
      <c r="E10377" s="93"/>
      <c r="F10377" s="34"/>
      <c r="G10377" s="34"/>
      <c r="H10377" s="34"/>
    </row>
    <row r="10378" spans="5:8" x14ac:dyDescent="0.2">
      <c r="E10378" s="93"/>
      <c r="F10378" s="34"/>
      <c r="G10378" s="34"/>
      <c r="H10378" s="34"/>
    </row>
    <row r="10379" spans="5:8" x14ac:dyDescent="0.2">
      <c r="E10379" s="93"/>
      <c r="F10379" s="34"/>
      <c r="G10379" s="34"/>
      <c r="H10379" s="34"/>
    </row>
    <row r="10380" spans="5:8" x14ac:dyDescent="0.2">
      <c r="E10380" s="93"/>
      <c r="F10380" s="34"/>
      <c r="G10380" s="34"/>
      <c r="H10380" s="34"/>
    </row>
    <row r="10381" spans="5:8" x14ac:dyDescent="0.2">
      <c r="E10381" s="93"/>
      <c r="F10381" s="34"/>
      <c r="G10381" s="34"/>
      <c r="H10381" s="34"/>
    </row>
    <row r="10382" spans="5:8" x14ac:dyDescent="0.2">
      <c r="E10382" s="93"/>
      <c r="F10382" s="34"/>
      <c r="G10382" s="34"/>
      <c r="H10382" s="34"/>
    </row>
    <row r="10383" spans="5:8" x14ac:dyDescent="0.2">
      <c r="E10383" s="93"/>
      <c r="F10383" s="34"/>
      <c r="G10383" s="34"/>
      <c r="H10383" s="34"/>
    </row>
    <row r="10384" spans="5:8" x14ac:dyDescent="0.2">
      <c r="E10384" s="93"/>
      <c r="F10384" s="34"/>
      <c r="G10384" s="34"/>
      <c r="H10384" s="34"/>
    </row>
    <row r="10385" spans="5:8" x14ac:dyDescent="0.2">
      <c r="E10385" s="93"/>
      <c r="F10385" s="34"/>
      <c r="G10385" s="34"/>
      <c r="H10385" s="34"/>
    </row>
    <row r="10386" spans="5:8" x14ac:dyDescent="0.2">
      <c r="E10386" s="93"/>
      <c r="F10386" s="34"/>
      <c r="G10386" s="34"/>
      <c r="H10386" s="34"/>
    </row>
    <row r="10387" spans="5:8" x14ac:dyDescent="0.2">
      <c r="E10387" s="93"/>
      <c r="F10387" s="34"/>
      <c r="G10387" s="34"/>
      <c r="H10387" s="34"/>
    </row>
    <row r="10388" spans="5:8" x14ac:dyDescent="0.2">
      <c r="E10388" s="93"/>
      <c r="F10388" s="34"/>
      <c r="G10388" s="34"/>
      <c r="H10388" s="34"/>
    </row>
    <row r="10389" spans="5:8" x14ac:dyDescent="0.2">
      <c r="E10389" s="93"/>
      <c r="F10389" s="34"/>
      <c r="G10389" s="34"/>
      <c r="H10389" s="34"/>
    </row>
    <row r="10390" spans="5:8" x14ac:dyDescent="0.2">
      <c r="E10390" s="93"/>
      <c r="F10390" s="34"/>
      <c r="G10390" s="34"/>
      <c r="H10390" s="34"/>
    </row>
    <row r="10391" spans="5:8" x14ac:dyDescent="0.2">
      <c r="E10391" s="93"/>
      <c r="F10391" s="34"/>
      <c r="G10391" s="34"/>
      <c r="H10391" s="34"/>
    </row>
    <row r="10392" spans="5:8" x14ac:dyDescent="0.2">
      <c r="E10392" s="93"/>
      <c r="F10392" s="34"/>
      <c r="G10392" s="34"/>
      <c r="H10392" s="34"/>
    </row>
    <row r="10393" spans="5:8" x14ac:dyDescent="0.2">
      <c r="E10393" s="93"/>
      <c r="F10393" s="34"/>
      <c r="G10393" s="34"/>
      <c r="H10393" s="34"/>
    </row>
    <row r="10394" spans="5:8" x14ac:dyDescent="0.2">
      <c r="E10394" s="93"/>
      <c r="F10394" s="34"/>
      <c r="G10394" s="34"/>
      <c r="H10394" s="34"/>
    </row>
    <row r="10395" spans="5:8" x14ac:dyDescent="0.2">
      <c r="E10395" s="93"/>
      <c r="F10395" s="34"/>
      <c r="G10395" s="34"/>
      <c r="H10395" s="34"/>
    </row>
    <row r="10396" spans="5:8" x14ac:dyDescent="0.2">
      <c r="E10396" s="93"/>
      <c r="F10396" s="34"/>
      <c r="G10396" s="34"/>
      <c r="H10396" s="34"/>
    </row>
    <row r="10397" spans="5:8" x14ac:dyDescent="0.2">
      <c r="E10397" s="93"/>
      <c r="F10397" s="34"/>
      <c r="G10397" s="34"/>
      <c r="H10397" s="34"/>
    </row>
    <row r="10398" spans="5:8" x14ac:dyDescent="0.2">
      <c r="E10398" s="93"/>
      <c r="F10398" s="34"/>
      <c r="G10398" s="34"/>
      <c r="H10398" s="34"/>
    </row>
    <row r="10399" spans="5:8" x14ac:dyDescent="0.2">
      <c r="E10399" s="93"/>
      <c r="F10399" s="34"/>
      <c r="G10399" s="34"/>
      <c r="H10399" s="34"/>
    </row>
    <row r="10400" spans="5:8" x14ac:dyDescent="0.2">
      <c r="E10400" s="93"/>
      <c r="F10400" s="34"/>
      <c r="G10400" s="34"/>
      <c r="H10400" s="34"/>
    </row>
    <row r="10401" spans="5:8" x14ac:dyDescent="0.2">
      <c r="E10401" s="93"/>
      <c r="F10401" s="34"/>
      <c r="G10401" s="34"/>
      <c r="H10401" s="34"/>
    </row>
    <row r="10402" spans="5:8" x14ac:dyDescent="0.2">
      <c r="E10402" s="93"/>
      <c r="F10402" s="34"/>
      <c r="G10402" s="34"/>
      <c r="H10402" s="34"/>
    </row>
    <row r="10403" spans="5:8" x14ac:dyDescent="0.2">
      <c r="E10403" s="93"/>
      <c r="F10403" s="34"/>
      <c r="G10403" s="34"/>
      <c r="H10403" s="34"/>
    </row>
    <row r="10404" spans="5:8" x14ac:dyDescent="0.2">
      <c r="E10404" s="93"/>
      <c r="F10404" s="34"/>
      <c r="G10404" s="34"/>
      <c r="H10404" s="34"/>
    </row>
    <row r="10405" spans="5:8" x14ac:dyDescent="0.2">
      <c r="E10405" s="93"/>
      <c r="F10405" s="34"/>
      <c r="G10405" s="34"/>
      <c r="H10405" s="34"/>
    </row>
    <row r="10406" spans="5:8" x14ac:dyDescent="0.2">
      <c r="E10406" s="93"/>
      <c r="F10406" s="34"/>
      <c r="G10406" s="34"/>
      <c r="H10406" s="34"/>
    </row>
    <row r="10407" spans="5:8" x14ac:dyDescent="0.2">
      <c r="E10407" s="93"/>
      <c r="F10407" s="34"/>
      <c r="G10407" s="34"/>
      <c r="H10407" s="34"/>
    </row>
    <row r="10408" spans="5:8" x14ac:dyDescent="0.2">
      <c r="E10408" s="93"/>
      <c r="F10408" s="34"/>
      <c r="G10408" s="34"/>
      <c r="H10408" s="34"/>
    </row>
    <row r="10409" spans="5:8" x14ac:dyDescent="0.2">
      <c r="E10409" s="93"/>
      <c r="F10409" s="34"/>
      <c r="G10409" s="34"/>
      <c r="H10409" s="34"/>
    </row>
    <row r="10410" spans="5:8" x14ac:dyDescent="0.2">
      <c r="E10410" s="93"/>
      <c r="F10410" s="34"/>
      <c r="G10410" s="34"/>
      <c r="H10410" s="34"/>
    </row>
    <row r="10411" spans="5:8" x14ac:dyDescent="0.2">
      <c r="E10411" s="93"/>
      <c r="F10411" s="34"/>
      <c r="G10411" s="34"/>
      <c r="H10411" s="34"/>
    </row>
    <row r="10412" spans="5:8" x14ac:dyDescent="0.2">
      <c r="E10412" s="93"/>
      <c r="F10412" s="34"/>
      <c r="G10412" s="34"/>
      <c r="H10412" s="34"/>
    </row>
    <row r="10413" spans="5:8" x14ac:dyDescent="0.2">
      <c r="E10413" s="93"/>
      <c r="F10413" s="34"/>
      <c r="G10413" s="34"/>
      <c r="H10413" s="34"/>
    </row>
    <row r="10414" spans="5:8" x14ac:dyDescent="0.2">
      <c r="E10414" s="93"/>
      <c r="F10414" s="34"/>
      <c r="G10414" s="34"/>
      <c r="H10414" s="34"/>
    </row>
    <row r="10415" spans="5:8" x14ac:dyDescent="0.2">
      <c r="E10415" s="93"/>
      <c r="F10415" s="34"/>
      <c r="G10415" s="34"/>
      <c r="H10415" s="34"/>
    </row>
    <row r="10416" spans="5:8" x14ac:dyDescent="0.2">
      <c r="E10416" s="93"/>
      <c r="F10416" s="34"/>
      <c r="G10416" s="34"/>
      <c r="H10416" s="34"/>
    </row>
    <row r="10417" spans="5:8" x14ac:dyDescent="0.2">
      <c r="E10417" s="93"/>
      <c r="F10417" s="34"/>
      <c r="G10417" s="34"/>
      <c r="H10417" s="34"/>
    </row>
    <row r="10418" spans="5:8" x14ac:dyDescent="0.2">
      <c r="E10418" s="93"/>
      <c r="F10418" s="34"/>
      <c r="G10418" s="34"/>
      <c r="H10418" s="34"/>
    </row>
    <row r="10419" spans="5:8" x14ac:dyDescent="0.2">
      <c r="E10419" s="93"/>
      <c r="F10419" s="34"/>
      <c r="G10419" s="34"/>
      <c r="H10419" s="34"/>
    </row>
    <row r="10420" spans="5:8" x14ac:dyDescent="0.2">
      <c r="E10420" s="93"/>
      <c r="F10420" s="34"/>
      <c r="G10420" s="34"/>
      <c r="H10420" s="34"/>
    </row>
    <row r="10421" spans="5:8" x14ac:dyDescent="0.2">
      <c r="E10421" s="93"/>
      <c r="F10421" s="34"/>
      <c r="G10421" s="34"/>
      <c r="H10421" s="34"/>
    </row>
    <row r="10422" spans="5:8" x14ac:dyDescent="0.2">
      <c r="E10422" s="93"/>
      <c r="F10422" s="34"/>
      <c r="G10422" s="34"/>
      <c r="H10422" s="34"/>
    </row>
    <row r="10423" spans="5:8" x14ac:dyDescent="0.2">
      <c r="E10423" s="93"/>
      <c r="F10423" s="34"/>
      <c r="G10423" s="34"/>
      <c r="H10423" s="34"/>
    </row>
    <row r="10424" spans="5:8" x14ac:dyDescent="0.2">
      <c r="E10424" s="93"/>
      <c r="F10424" s="34"/>
      <c r="G10424" s="34"/>
      <c r="H10424" s="34"/>
    </row>
    <row r="10425" spans="5:8" x14ac:dyDescent="0.2">
      <c r="E10425" s="93"/>
      <c r="F10425" s="34"/>
      <c r="G10425" s="34"/>
      <c r="H10425" s="34"/>
    </row>
    <row r="10426" spans="5:8" x14ac:dyDescent="0.2">
      <c r="E10426" s="93"/>
      <c r="F10426" s="34"/>
      <c r="G10426" s="34"/>
      <c r="H10426" s="34"/>
    </row>
    <row r="10427" spans="5:8" x14ac:dyDescent="0.2">
      <c r="E10427" s="93"/>
      <c r="F10427" s="34"/>
      <c r="G10427" s="34"/>
      <c r="H10427" s="34"/>
    </row>
    <row r="10428" spans="5:8" x14ac:dyDescent="0.2">
      <c r="E10428" s="93"/>
      <c r="F10428" s="34"/>
      <c r="G10428" s="34"/>
      <c r="H10428" s="34"/>
    </row>
    <row r="10429" spans="5:8" x14ac:dyDescent="0.2">
      <c r="E10429" s="93"/>
      <c r="F10429" s="34"/>
      <c r="G10429" s="34"/>
      <c r="H10429" s="34"/>
    </row>
    <row r="10430" spans="5:8" x14ac:dyDescent="0.2">
      <c r="E10430" s="93"/>
      <c r="F10430" s="34"/>
      <c r="G10430" s="34"/>
      <c r="H10430" s="34"/>
    </row>
    <row r="10431" spans="5:8" x14ac:dyDescent="0.2">
      <c r="E10431" s="93"/>
      <c r="F10431" s="34"/>
      <c r="G10431" s="34"/>
      <c r="H10431" s="34"/>
    </row>
    <row r="10432" spans="5:8" x14ac:dyDescent="0.2">
      <c r="E10432" s="93"/>
      <c r="F10432" s="34"/>
      <c r="G10432" s="34"/>
      <c r="H10432" s="34"/>
    </row>
    <row r="10433" spans="5:8" x14ac:dyDescent="0.2">
      <c r="E10433" s="93"/>
      <c r="F10433" s="34"/>
      <c r="G10433" s="34"/>
      <c r="H10433" s="34"/>
    </row>
    <row r="10434" spans="5:8" x14ac:dyDescent="0.2">
      <c r="E10434" s="93"/>
      <c r="F10434" s="34"/>
      <c r="G10434" s="34"/>
      <c r="H10434" s="34"/>
    </row>
    <row r="10435" spans="5:8" x14ac:dyDescent="0.2">
      <c r="E10435" s="93"/>
      <c r="F10435" s="34"/>
      <c r="G10435" s="34"/>
      <c r="H10435" s="34"/>
    </row>
    <row r="10436" spans="5:8" x14ac:dyDescent="0.2">
      <c r="E10436" s="93"/>
      <c r="F10436" s="34"/>
      <c r="G10436" s="34"/>
      <c r="H10436" s="34"/>
    </row>
    <row r="10437" spans="5:8" x14ac:dyDescent="0.2">
      <c r="E10437" s="93"/>
      <c r="F10437" s="34"/>
      <c r="G10437" s="34"/>
      <c r="H10437" s="34"/>
    </row>
    <row r="10438" spans="5:8" x14ac:dyDescent="0.2">
      <c r="E10438" s="93"/>
      <c r="F10438" s="34"/>
      <c r="G10438" s="34"/>
      <c r="H10438" s="34"/>
    </row>
    <row r="10439" spans="5:8" x14ac:dyDescent="0.2">
      <c r="E10439" s="93"/>
      <c r="F10439" s="34"/>
      <c r="G10439" s="34"/>
      <c r="H10439" s="34"/>
    </row>
    <row r="10440" spans="5:8" x14ac:dyDescent="0.2">
      <c r="E10440" s="93"/>
      <c r="F10440" s="34"/>
      <c r="G10440" s="34"/>
      <c r="H10440" s="34"/>
    </row>
    <row r="10441" spans="5:8" x14ac:dyDescent="0.2">
      <c r="E10441" s="93"/>
      <c r="F10441" s="34"/>
      <c r="G10441" s="34"/>
      <c r="H10441" s="34"/>
    </row>
    <row r="10442" spans="5:8" x14ac:dyDescent="0.2">
      <c r="E10442" s="93"/>
      <c r="F10442" s="34"/>
      <c r="G10442" s="34"/>
      <c r="H10442" s="34"/>
    </row>
    <row r="10443" spans="5:8" x14ac:dyDescent="0.2">
      <c r="E10443" s="93"/>
      <c r="F10443" s="34"/>
      <c r="G10443" s="34"/>
      <c r="H10443" s="34"/>
    </row>
    <row r="10444" spans="5:8" x14ac:dyDescent="0.2">
      <c r="E10444" s="93"/>
      <c r="F10444" s="34"/>
      <c r="G10444" s="34"/>
      <c r="H10444" s="34"/>
    </row>
    <row r="10445" spans="5:8" x14ac:dyDescent="0.2">
      <c r="E10445" s="93"/>
      <c r="F10445" s="34"/>
      <c r="G10445" s="34"/>
      <c r="H10445" s="34"/>
    </row>
    <row r="10446" spans="5:8" x14ac:dyDescent="0.2">
      <c r="E10446" s="93"/>
      <c r="F10446" s="34"/>
      <c r="G10446" s="34"/>
      <c r="H10446" s="34"/>
    </row>
    <row r="10447" spans="5:8" x14ac:dyDescent="0.2">
      <c r="E10447" s="93"/>
      <c r="F10447" s="34"/>
      <c r="G10447" s="34"/>
      <c r="H10447" s="34"/>
    </row>
    <row r="10448" spans="5:8" x14ac:dyDescent="0.2">
      <c r="E10448" s="93"/>
      <c r="F10448" s="34"/>
      <c r="G10448" s="34"/>
      <c r="H10448" s="34"/>
    </row>
    <row r="10449" spans="5:8" x14ac:dyDescent="0.2">
      <c r="E10449" s="93"/>
      <c r="F10449" s="34"/>
      <c r="G10449" s="34"/>
      <c r="H10449" s="34"/>
    </row>
    <row r="10450" spans="5:8" x14ac:dyDescent="0.2">
      <c r="E10450" s="93"/>
      <c r="F10450" s="34"/>
      <c r="G10450" s="34"/>
      <c r="H10450" s="34"/>
    </row>
    <row r="10451" spans="5:8" x14ac:dyDescent="0.2">
      <c r="E10451" s="93"/>
      <c r="F10451" s="34"/>
      <c r="G10451" s="34"/>
      <c r="H10451" s="34"/>
    </row>
    <row r="10452" spans="5:8" x14ac:dyDescent="0.2">
      <c r="E10452" s="93"/>
      <c r="F10452" s="34"/>
      <c r="G10452" s="34"/>
      <c r="H10452" s="34"/>
    </row>
    <row r="10453" spans="5:8" x14ac:dyDescent="0.2">
      <c r="E10453" s="93"/>
      <c r="F10453" s="34"/>
      <c r="G10453" s="34"/>
      <c r="H10453" s="34"/>
    </row>
    <row r="10454" spans="5:8" x14ac:dyDescent="0.2">
      <c r="E10454" s="93"/>
      <c r="F10454" s="34"/>
      <c r="G10454" s="34"/>
      <c r="H10454" s="34"/>
    </row>
    <row r="10455" spans="5:8" x14ac:dyDescent="0.2">
      <c r="E10455" s="93"/>
      <c r="F10455" s="34"/>
      <c r="G10455" s="34"/>
      <c r="H10455" s="34"/>
    </row>
    <row r="10456" spans="5:8" x14ac:dyDescent="0.2">
      <c r="E10456" s="93"/>
      <c r="F10456" s="34"/>
      <c r="G10456" s="34"/>
      <c r="H10456" s="34"/>
    </row>
    <row r="10457" spans="5:8" x14ac:dyDescent="0.2">
      <c r="E10457" s="93"/>
      <c r="F10457" s="34"/>
      <c r="G10457" s="34"/>
      <c r="H10457" s="34"/>
    </row>
    <row r="10458" spans="5:8" x14ac:dyDescent="0.2">
      <c r="E10458" s="93"/>
      <c r="F10458" s="34"/>
      <c r="G10458" s="34"/>
      <c r="H10458" s="34"/>
    </row>
    <row r="10459" spans="5:8" x14ac:dyDescent="0.2">
      <c r="E10459" s="93"/>
      <c r="F10459" s="34"/>
      <c r="G10459" s="34"/>
      <c r="H10459" s="34"/>
    </row>
    <row r="10460" spans="5:8" x14ac:dyDescent="0.2">
      <c r="E10460" s="93"/>
      <c r="F10460" s="34"/>
      <c r="G10460" s="34"/>
      <c r="H10460" s="34"/>
    </row>
    <row r="10461" spans="5:8" x14ac:dyDescent="0.2">
      <c r="E10461" s="93"/>
      <c r="F10461" s="34"/>
      <c r="G10461" s="34"/>
      <c r="H10461" s="34"/>
    </row>
    <row r="10462" spans="5:8" x14ac:dyDescent="0.2">
      <c r="E10462" s="93"/>
      <c r="F10462" s="34"/>
      <c r="G10462" s="34"/>
      <c r="H10462" s="34"/>
    </row>
    <row r="10463" spans="5:8" x14ac:dyDescent="0.2">
      <c r="E10463" s="93"/>
      <c r="F10463" s="34"/>
      <c r="G10463" s="34"/>
      <c r="H10463" s="34"/>
    </row>
    <row r="10464" spans="5:8" x14ac:dyDescent="0.2">
      <c r="E10464" s="93"/>
      <c r="F10464" s="34"/>
      <c r="G10464" s="34"/>
      <c r="H10464" s="34"/>
    </row>
    <row r="10465" spans="5:8" x14ac:dyDescent="0.2">
      <c r="E10465" s="93"/>
      <c r="F10465" s="34"/>
      <c r="G10465" s="34"/>
      <c r="H10465" s="34"/>
    </row>
    <row r="10466" spans="5:8" x14ac:dyDescent="0.2">
      <c r="E10466" s="93"/>
      <c r="F10466" s="34"/>
      <c r="G10466" s="34"/>
      <c r="H10466" s="34"/>
    </row>
    <row r="10467" spans="5:8" x14ac:dyDescent="0.2">
      <c r="E10467" s="93"/>
      <c r="F10467" s="34"/>
      <c r="G10467" s="34"/>
      <c r="H10467" s="34"/>
    </row>
    <row r="10468" spans="5:8" x14ac:dyDescent="0.2">
      <c r="E10468" s="93"/>
      <c r="F10468" s="34"/>
      <c r="G10468" s="34"/>
      <c r="H10468" s="34"/>
    </row>
    <row r="10469" spans="5:8" x14ac:dyDescent="0.2">
      <c r="E10469" s="93"/>
      <c r="F10469" s="34"/>
      <c r="G10469" s="34"/>
      <c r="H10469" s="34"/>
    </row>
    <row r="10470" spans="5:8" x14ac:dyDescent="0.2">
      <c r="E10470" s="93"/>
      <c r="F10470" s="34"/>
      <c r="G10470" s="34"/>
      <c r="H10470" s="34"/>
    </row>
    <row r="10471" spans="5:8" x14ac:dyDescent="0.2">
      <c r="E10471" s="93"/>
      <c r="F10471" s="34"/>
      <c r="G10471" s="34"/>
      <c r="H10471" s="34"/>
    </row>
    <row r="10472" spans="5:8" x14ac:dyDescent="0.2">
      <c r="E10472" s="93"/>
      <c r="F10472" s="34"/>
      <c r="G10472" s="34"/>
      <c r="H10472" s="34"/>
    </row>
    <row r="10473" spans="5:8" x14ac:dyDescent="0.2">
      <c r="E10473" s="93"/>
      <c r="F10473" s="34"/>
      <c r="G10473" s="34"/>
      <c r="H10473" s="34"/>
    </row>
    <row r="10474" spans="5:8" x14ac:dyDescent="0.2">
      <c r="E10474" s="93"/>
      <c r="F10474" s="34"/>
      <c r="G10474" s="34"/>
      <c r="H10474" s="34"/>
    </row>
    <row r="10475" spans="5:8" x14ac:dyDescent="0.2">
      <c r="E10475" s="93"/>
      <c r="F10475" s="34"/>
      <c r="G10475" s="34"/>
      <c r="H10475" s="34"/>
    </row>
    <row r="10476" spans="5:8" x14ac:dyDescent="0.2">
      <c r="E10476" s="93"/>
      <c r="F10476" s="34"/>
      <c r="G10476" s="34"/>
      <c r="H10476" s="34"/>
    </row>
    <row r="10477" spans="5:8" x14ac:dyDescent="0.2">
      <c r="E10477" s="93"/>
      <c r="F10477" s="34"/>
      <c r="G10477" s="34"/>
      <c r="H10477" s="34"/>
    </row>
    <row r="10478" spans="5:8" x14ac:dyDescent="0.2">
      <c r="E10478" s="93"/>
      <c r="F10478" s="34"/>
      <c r="G10478" s="34"/>
      <c r="H10478" s="34"/>
    </row>
    <row r="10479" spans="5:8" x14ac:dyDescent="0.2">
      <c r="E10479" s="93"/>
      <c r="F10479" s="34"/>
      <c r="G10479" s="34"/>
      <c r="H10479" s="34"/>
    </row>
    <row r="10480" spans="5:8" x14ac:dyDescent="0.2">
      <c r="E10480" s="93"/>
      <c r="F10480" s="34"/>
      <c r="G10480" s="34"/>
      <c r="H10480" s="34"/>
    </row>
    <row r="10481" spans="5:8" x14ac:dyDescent="0.2">
      <c r="E10481" s="93"/>
      <c r="F10481" s="34"/>
      <c r="G10481" s="34"/>
      <c r="H10481" s="34"/>
    </row>
    <row r="10482" spans="5:8" x14ac:dyDescent="0.2">
      <c r="E10482" s="93"/>
      <c r="F10482" s="34"/>
      <c r="G10482" s="34"/>
      <c r="H10482" s="34"/>
    </row>
    <row r="10483" spans="5:8" x14ac:dyDescent="0.2">
      <c r="E10483" s="93"/>
      <c r="F10483" s="34"/>
      <c r="G10483" s="34"/>
      <c r="H10483" s="34"/>
    </row>
    <row r="10484" spans="5:8" x14ac:dyDescent="0.2">
      <c r="E10484" s="93"/>
      <c r="F10484" s="34"/>
      <c r="G10484" s="34"/>
      <c r="H10484" s="34"/>
    </row>
    <row r="10485" spans="5:8" x14ac:dyDescent="0.2">
      <c r="E10485" s="93"/>
      <c r="F10485" s="34"/>
      <c r="G10485" s="34"/>
      <c r="H10485" s="34"/>
    </row>
    <row r="10486" spans="5:8" x14ac:dyDescent="0.2">
      <c r="E10486" s="93"/>
      <c r="F10486" s="34"/>
      <c r="G10486" s="34"/>
      <c r="H10486" s="34"/>
    </row>
    <row r="10487" spans="5:8" x14ac:dyDescent="0.2">
      <c r="E10487" s="93"/>
      <c r="F10487" s="34"/>
      <c r="G10487" s="34"/>
      <c r="H10487" s="34"/>
    </row>
    <row r="10488" spans="5:8" x14ac:dyDescent="0.2">
      <c r="E10488" s="93"/>
      <c r="F10488" s="34"/>
      <c r="G10488" s="34"/>
      <c r="H10488" s="34"/>
    </row>
    <row r="10489" spans="5:8" x14ac:dyDescent="0.2">
      <c r="E10489" s="93"/>
      <c r="F10489" s="34"/>
      <c r="G10489" s="34"/>
      <c r="H10489" s="34"/>
    </row>
    <row r="10490" spans="5:8" x14ac:dyDescent="0.2">
      <c r="E10490" s="93"/>
      <c r="F10490" s="34"/>
      <c r="G10490" s="34"/>
      <c r="H10490" s="34"/>
    </row>
    <row r="10491" spans="5:8" x14ac:dyDescent="0.2">
      <c r="E10491" s="93"/>
      <c r="F10491" s="34"/>
      <c r="G10491" s="34"/>
      <c r="H10491" s="34"/>
    </row>
    <row r="10492" spans="5:8" x14ac:dyDescent="0.2">
      <c r="E10492" s="93"/>
      <c r="F10492" s="34"/>
      <c r="G10492" s="34"/>
      <c r="H10492" s="34"/>
    </row>
    <row r="10493" spans="5:8" x14ac:dyDescent="0.2">
      <c r="E10493" s="93"/>
      <c r="F10493" s="34"/>
      <c r="G10493" s="34"/>
      <c r="H10493" s="34"/>
    </row>
    <row r="10494" spans="5:8" x14ac:dyDescent="0.2">
      <c r="E10494" s="93"/>
      <c r="F10494" s="34"/>
      <c r="G10494" s="34"/>
      <c r="H10494" s="34"/>
    </row>
    <row r="10495" spans="5:8" x14ac:dyDescent="0.2">
      <c r="E10495" s="93"/>
      <c r="F10495" s="34"/>
      <c r="G10495" s="34"/>
      <c r="H10495" s="34"/>
    </row>
    <row r="10496" spans="5:8" x14ac:dyDescent="0.2">
      <c r="E10496" s="93"/>
      <c r="F10496" s="34"/>
      <c r="G10496" s="34"/>
      <c r="H10496" s="34"/>
    </row>
    <row r="10497" spans="5:8" x14ac:dyDescent="0.2">
      <c r="E10497" s="93"/>
      <c r="F10497" s="34"/>
      <c r="G10497" s="34"/>
      <c r="H10497" s="34"/>
    </row>
    <row r="10498" spans="5:8" x14ac:dyDescent="0.2">
      <c r="E10498" s="93"/>
      <c r="F10498" s="34"/>
      <c r="G10498" s="34"/>
      <c r="H10498" s="34"/>
    </row>
    <row r="10499" spans="5:8" x14ac:dyDescent="0.2">
      <c r="E10499" s="93"/>
      <c r="F10499" s="34"/>
      <c r="G10499" s="34"/>
      <c r="H10499" s="34"/>
    </row>
    <row r="10500" spans="5:8" x14ac:dyDescent="0.2">
      <c r="E10500" s="93"/>
      <c r="F10500" s="34"/>
      <c r="G10500" s="34"/>
      <c r="H10500" s="34"/>
    </row>
    <row r="10501" spans="5:8" x14ac:dyDescent="0.2">
      <c r="E10501" s="93"/>
      <c r="F10501" s="34"/>
      <c r="G10501" s="34"/>
      <c r="H10501" s="34"/>
    </row>
    <row r="10502" spans="5:8" x14ac:dyDescent="0.2">
      <c r="E10502" s="93"/>
      <c r="F10502" s="34"/>
      <c r="G10502" s="34"/>
      <c r="H10502" s="34"/>
    </row>
    <row r="10503" spans="5:8" x14ac:dyDescent="0.2">
      <c r="E10503" s="93"/>
      <c r="F10503" s="34"/>
      <c r="G10503" s="34"/>
      <c r="H10503" s="34"/>
    </row>
    <row r="10504" spans="5:8" x14ac:dyDescent="0.2">
      <c r="E10504" s="93"/>
      <c r="F10504" s="34"/>
      <c r="G10504" s="34"/>
      <c r="H10504" s="34"/>
    </row>
    <row r="10505" spans="5:8" x14ac:dyDescent="0.2">
      <c r="E10505" s="93"/>
      <c r="F10505" s="34"/>
      <c r="G10505" s="34"/>
      <c r="H10505" s="34"/>
    </row>
    <row r="10506" spans="5:8" x14ac:dyDescent="0.2">
      <c r="E10506" s="93"/>
      <c r="F10506" s="34"/>
      <c r="G10506" s="34"/>
      <c r="H10506" s="34"/>
    </row>
    <row r="10507" spans="5:8" x14ac:dyDescent="0.2">
      <c r="E10507" s="93"/>
      <c r="F10507" s="34"/>
      <c r="G10507" s="34"/>
      <c r="H10507" s="34"/>
    </row>
    <row r="10508" spans="5:8" x14ac:dyDescent="0.2">
      <c r="E10508" s="93"/>
      <c r="F10508" s="34"/>
      <c r="G10508" s="34"/>
      <c r="H10508" s="34"/>
    </row>
    <row r="10509" spans="5:8" x14ac:dyDescent="0.2">
      <c r="E10509" s="93"/>
      <c r="F10509" s="34"/>
      <c r="G10509" s="34"/>
      <c r="H10509" s="34"/>
    </row>
    <row r="10510" spans="5:8" x14ac:dyDescent="0.2">
      <c r="E10510" s="93"/>
      <c r="F10510" s="34"/>
      <c r="G10510" s="34"/>
      <c r="H10510" s="34"/>
    </row>
    <row r="10511" spans="5:8" x14ac:dyDescent="0.2">
      <c r="E10511" s="93"/>
      <c r="F10511" s="34"/>
      <c r="G10511" s="34"/>
      <c r="H10511" s="34"/>
    </row>
    <row r="10512" spans="5:8" x14ac:dyDescent="0.2">
      <c r="E10512" s="93"/>
      <c r="F10512" s="34"/>
      <c r="G10512" s="34"/>
      <c r="H10512" s="34"/>
    </row>
    <row r="10513" spans="5:8" x14ac:dyDescent="0.2">
      <c r="E10513" s="93"/>
      <c r="F10513" s="34"/>
      <c r="G10513" s="34"/>
      <c r="H10513" s="34"/>
    </row>
    <row r="10514" spans="5:8" x14ac:dyDescent="0.2">
      <c r="E10514" s="93"/>
      <c r="F10514" s="34"/>
      <c r="G10514" s="34"/>
      <c r="H10514" s="34"/>
    </row>
    <row r="10515" spans="5:8" x14ac:dyDescent="0.2">
      <c r="E10515" s="93"/>
      <c r="F10515" s="34"/>
      <c r="G10515" s="34"/>
      <c r="H10515" s="34"/>
    </row>
    <row r="10516" spans="5:8" x14ac:dyDescent="0.2">
      <c r="E10516" s="93"/>
      <c r="F10516" s="34"/>
      <c r="G10516" s="34"/>
      <c r="H10516" s="34"/>
    </row>
    <row r="10517" spans="5:8" x14ac:dyDescent="0.2">
      <c r="E10517" s="93"/>
      <c r="F10517" s="34"/>
      <c r="G10517" s="34"/>
      <c r="H10517" s="34"/>
    </row>
    <row r="10518" spans="5:8" x14ac:dyDescent="0.2">
      <c r="E10518" s="93"/>
      <c r="F10518" s="34"/>
      <c r="G10518" s="34"/>
      <c r="H10518" s="34"/>
    </row>
    <row r="10519" spans="5:8" x14ac:dyDescent="0.2">
      <c r="E10519" s="93"/>
      <c r="F10519" s="34"/>
      <c r="G10519" s="34"/>
      <c r="H10519" s="34"/>
    </row>
    <row r="10520" spans="5:8" x14ac:dyDescent="0.2">
      <c r="E10520" s="93"/>
      <c r="F10520" s="34"/>
      <c r="G10520" s="34"/>
      <c r="H10520" s="34"/>
    </row>
    <row r="10521" spans="5:8" x14ac:dyDescent="0.2">
      <c r="E10521" s="93"/>
      <c r="F10521" s="34"/>
      <c r="G10521" s="34"/>
      <c r="H10521" s="34"/>
    </row>
    <row r="10522" spans="5:8" x14ac:dyDescent="0.2">
      <c r="E10522" s="93"/>
      <c r="F10522" s="34"/>
      <c r="G10522" s="34"/>
      <c r="H10522" s="34"/>
    </row>
    <row r="10523" spans="5:8" x14ac:dyDescent="0.2">
      <c r="E10523" s="93"/>
      <c r="F10523" s="34"/>
      <c r="G10523" s="34"/>
      <c r="H10523" s="34"/>
    </row>
    <row r="10524" spans="5:8" x14ac:dyDescent="0.2">
      <c r="E10524" s="93"/>
      <c r="F10524" s="34"/>
      <c r="G10524" s="34"/>
      <c r="H10524" s="34"/>
    </row>
    <row r="10525" spans="5:8" x14ac:dyDescent="0.2">
      <c r="E10525" s="93"/>
      <c r="F10525" s="34"/>
      <c r="G10525" s="34"/>
      <c r="H10525" s="34"/>
    </row>
    <row r="10526" spans="5:8" x14ac:dyDescent="0.2">
      <c r="E10526" s="93"/>
      <c r="F10526" s="34"/>
      <c r="G10526" s="34"/>
      <c r="H10526" s="34"/>
    </row>
    <row r="10527" spans="5:8" x14ac:dyDescent="0.2">
      <c r="E10527" s="93"/>
      <c r="F10527" s="34"/>
      <c r="G10527" s="34"/>
      <c r="H10527" s="34"/>
    </row>
    <row r="10528" spans="5:8" x14ac:dyDescent="0.2">
      <c r="E10528" s="93"/>
      <c r="F10528" s="34"/>
      <c r="G10528" s="34"/>
      <c r="H10528" s="34"/>
    </row>
    <row r="10529" spans="5:8" x14ac:dyDescent="0.2">
      <c r="E10529" s="93"/>
      <c r="F10529" s="34"/>
      <c r="G10529" s="34"/>
      <c r="H10529" s="34"/>
    </row>
    <row r="10530" spans="5:8" x14ac:dyDescent="0.2">
      <c r="E10530" s="93"/>
      <c r="F10530" s="34"/>
      <c r="G10530" s="34"/>
      <c r="H10530" s="34"/>
    </row>
    <row r="10531" spans="5:8" x14ac:dyDescent="0.2">
      <c r="E10531" s="93"/>
      <c r="F10531" s="34"/>
      <c r="G10531" s="34"/>
      <c r="H10531" s="34"/>
    </row>
    <row r="10532" spans="5:8" x14ac:dyDescent="0.2">
      <c r="E10532" s="93"/>
      <c r="F10532" s="34"/>
      <c r="G10532" s="34"/>
      <c r="H10532" s="34"/>
    </row>
    <row r="10533" spans="5:8" x14ac:dyDescent="0.2">
      <c r="E10533" s="93"/>
      <c r="F10533" s="34"/>
      <c r="G10533" s="34"/>
      <c r="H10533" s="34"/>
    </row>
    <row r="10534" spans="5:8" x14ac:dyDescent="0.2">
      <c r="E10534" s="93"/>
      <c r="F10534" s="34"/>
      <c r="G10534" s="34"/>
      <c r="H10534" s="34"/>
    </row>
    <row r="10535" spans="5:8" x14ac:dyDescent="0.2">
      <c r="E10535" s="93"/>
      <c r="F10535" s="34"/>
      <c r="G10535" s="34"/>
      <c r="H10535" s="34"/>
    </row>
    <row r="10536" spans="5:8" x14ac:dyDescent="0.2">
      <c r="E10536" s="93"/>
      <c r="F10536" s="34"/>
      <c r="G10536" s="34"/>
      <c r="H10536" s="34"/>
    </row>
    <row r="10537" spans="5:8" x14ac:dyDescent="0.2">
      <c r="E10537" s="93"/>
      <c r="F10537" s="34"/>
      <c r="G10537" s="34"/>
      <c r="H10537" s="34"/>
    </row>
    <row r="10538" spans="5:8" x14ac:dyDescent="0.2">
      <c r="E10538" s="93"/>
      <c r="F10538" s="34"/>
      <c r="G10538" s="34"/>
      <c r="H10538" s="34"/>
    </row>
    <row r="10539" spans="5:8" x14ac:dyDescent="0.2">
      <c r="E10539" s="93"/>
      <c r="F10539" s="34"/>
      <c r="G10539" s="34"/>
      <c r="H10539" s="34"/>
    </row>
    <row r="10540" spans="5:8" x14ac:dyDescent="0.2">
      <c r="E10540" s="93"/>
      <c r="F10540" s="34"/>
      <c r="G10540" s="34"/>
      <c r="H10540" s="34"/>
    </row>
    <row r="10541" spans="5:8" x14ac:dyDescent="0.2">
      <c r="E10541" s="93"/>
      <c r="F10541" s="34"/>
      <c r="G10541" s="34"/>
      <c r="H10541" s="34"/>
    </row>
    <row r="10542" spans="5:8" x14ac:dyDescent="0.2">
      <c r="E10542" s="93"/>
      <c r="F10542" s="34"/>
      <c r="G10542" s="34"/>
      <c r="H10542" s="34"/>
    </row>
    <row r="10543" spans="5:8" x14ac:dyDescent="0.2">
      <c r="E10543" s="93"/>
      <c r="F10543" s="34"/>
      <c r="G10543" s="34"/>
      <c r="H10543" s="34"/>
    </row>
    <row r="10544" spans="5:8" x14ac:dyDescent="0.2">
      <c r="E10544" s="93"/>
      <c r="F10544" s="34"/>
      <c r="G10544" s="34"/>
      <c r="H10544" s="34"/>
    </row>
    <row r="10545" spans="5:8" x14ac:dyDescent="0.2">
      <c r="E10545" s="93"/>
      <c r="F10545" s="34"/>
      <c r="G10545" s="34"/>
      <c r="H10545" s="34"/>
    </row>
    <row r="10546" spans="5:8" x14ac:dyDescent="0.2">
      <c r="E10546" s="93"/>
      <c r="F10546" s="34"/>
      <c r="G10546" s="34"/>
      <c r="H10546" s="34"/>
    </row>
    <row r="10547" spans="5:8" x14ac:dyDescent="0.2">
      <c r="E10547" s="93"/>
      <c r="F10547" s="34"/>
      <c r="G10547" s="34"/>
      <c r="H10547" s="34"/>
    </row>
    <row r="10548" spans="5:8" x14ac:dyDescent="0.2">
      <c r="E10548" s="93"/>
      <c r="F10548" s="34"/>
      <c r="G10548" s="34"/>
      <c r="H10548" s="34"/>
    </row>
    <row r="10549" spans="5:8" x14ac:dyDescent="0.2">
      <c r="E10549" s="93"/>
      <c r="F10549" s="34"/>
      <c r="G10549" s="34"/>
      <c r="H10549" s="34"/>
    </row>
    <row r="10550" spans="5:8" x14ac:dyDescent="0.2">
      <c r="E10550" s="93"/>
      <c r="F10550" s="34"/>
      <c r="G10550" s="34"/>
      <c r="H10550" s="34"/>
    </row>
    <row r="10551" spans="5:8" x14ac:dyDescent="0.2">
      <c r="E10551" s="93"/>
      <c r="F10551" s="34"/>
      <c r="G10551" s="34"/>
      <c r="H10551" s="34"/>
    </row>
    <row r="10552" spans="5:8" x14ac:dyDescent="0.2">
      <c r="E10552" s="93"/>
      <c r="F10552" s="34"/>
      <c r="G10552" s="34"/>
      <c r="H10552" s="34"/>
    </row>
    <row r="10553" spans="5:8" x14ac:dyDescent="0.2">
      <c r="E10553" s="93"/>
      <c r="F10553" s="34"/>
      <c r="G10553" s="34"/>
      <c r="H10553" s="34"/>
    </row>
    <row r="10554" spans="5:8" x14ac:dyDescent="0.2">
      <c r="E10554" s="93"/>
      <c r="F10554" s="34"/>
      <c r="G10554" s="34"/>
      <c r="H10554" s="34"/>
    </row>
    <row r="10555" spans="5:8" x14ac:dyDescent="0.2">
      <c r="E10555" s="93"/>
      <c r="F10555" s="34"/>
      <c r="G10555" s="34"/>
      <c r="H10555" s="34"/>
    </row>
    <row r="10556" spans="5:8" x14ac:dyDescent="0.2">
      <c r="E10556" s="93"/>
      <c r="F10556" s="34"/>
      <c r="G10556" s="34"/>
      <c r="H10556" s="34"/>
    </row>
    <row r="10557" spans="5:8" x14ac:dyDescent="0.2">
      <c r="E10557" s="93"/>
      <c r="F10557" s="34"/>
      <c r="G10557" s="34"/>
      <c r="H10557" s="34"/>
    </row>
    <row r="10558" spans="5:8" x14ac:dyDescent="0.2">
      <c r="E10558" s="93"/>
      <c r="F10558" s="34"/>
      <c r="G10558" s="34"/>
      <c r="H10558" s="34"/>
    </row>
    <row r="10559" spans="5:8" x14ac:dyDescent="0.2">
      <c r="E10559" s="93"/>
      <c r="F10559" s="34"/>
      <c r="G10559" s="34"/>
      <c r="H10559" s="34"/>
    </row>
    <row r="10560" spans="5:8" x14ac:dyDescent="0.2">
      <c r="E10560" s="93"/>
      <c r="F10560" s="34"/>
      <c r="G10560" s="34"/>
      <c r="H10560" s="34"/>
    </row>
    <row r="10561" spans="5:8" x14ac:dyDescent="0.2">
      <c r="E10561" s="93"/>
      <c r="F10561" s="34"/>
      <c r="G10561" s="34"/>
      <c r="H10561" s="34"/>
    </row>
    <row r="10562" spans="5:8" x14ac:dyDescent="0.2">
      <c r="E10562" s="93"/>
      <c r="F10562" s="34"/>
      <c r="G10562" s="34"/>
      <c r="H10562" s="34"/>
    </row>
    <row r="10563" spans="5:8" x14ac:dyDescent="0.2">
      <c r="E10563" s="93"/>
      <c r="F10563" s="34"/>
      <c r="G10563" s="34"/>
      <c r="H10563" s="34"/>
    </row>
    <row r="10564" spans="5:8" x14ac:dyDescent="0.2">
      <c r="E10564" s="93"/>
      <c r="F10564" s="34"/>
      <c r="G10564" s="34"/>
      <c r="H10564" s="34"/>
    </row>
    <row r="10565" spans="5:8" x14ac:dyDescent="0.2">
      <c r="E10565" s="93"/>
      <c r="F10565" s="34"/>
      <c r="G10565" s="34"/>
      <c r="H10565" s="34"/>
    </row>
    <row r="10566" spans="5:8" x14ac:dyDescent="0.2">
      <c r="E10566" s="93"/>
      <c r="F10566" s="34"/>
      <c r="G10566" s="34"/>
      <c r="H10566" s="34"/>
    </row>
    <row r="10567" spans="5:8" x14ac:dyDescent="0.2">
      <c r="E10567" s="93"/>
      <c r="F10567" s="34"/>
      <c r="G10567" s="34"/>
      <c r="H10567" s="34"/>
    </row>
    <row r="10568" spans="5:8" x14ac:dyDescent="0.2">
      <c r="E10568" s="93"/>
      <c r="F10568" s="34"/>
      <c r="G10568" s="34"/>
      <c r="H10568" s="34"/>
    </row>
    <row r="10569" spans="5:8" x14ac:dyDescent="0.2">
      <c r="E10569" s="93"/>
      <c r="F10569" s="34"/>
      <c r="G10569" s="34"/>
      <c r="H10569" s="34"/>
    </row>
    <row r="10570" spans="5:8" x14ac:dyDescent="0.2">
      <c r="E10570" s="93"/>
      <c r="F10570" s="34"/>
      <c r="G10570" s="34"/>
      <c r="H10570" s="34"/>
    </row>
    <row r="10571" spans="5:8" x14ac:dyDescent="0.2">
      <c r="E10571" s="93"/>
      <c r="F10571" s="34"/>
      <c r="G10571" s="34"/>
      <c r="H10571" s="34"/>
    </row>
    <row r="10572" spans="5:8" x14ac:dyDescent="0.2">
      <c r="E10572" s="93"/>
      <c r="F10572" s="34"/>
      <c r="G10572" s="34"/>
      <c r="H10572" s="34"/>
    </row>
    <row r="10573" spans="5:8" x14ac:dyDescent="0.2">
      <c r="E10573" s="93"/>
      <c r="F10573" s="34"/>
      <c r="G10573" s="34"/>
      <c r="H10573" s="34"/>
    </row>
    <row r="10574" spans="5:8" x14ac:dyDescent="0.2">
      <c r="E10574" s="93"/>
      <c r="F10574" s="34"/>
      <c r="G10574" s="34"/>
      <c r="H10574" s="34"/>
    </row>
    <row r="10575" spans="5:8" x14ac:dyDescent="0.2">
      <c r="E10575" s="93"/>
      <c r="F10575" s="34"/>
      <c r="G10575" s="34"/>
      <c r="H10575" s="34"/>
    </row>
    <row r="10576" spans="5:8" x14ac:dyDescent="0.2">
      <c r="E10576" s="93"/>
      <c r="F10576" s="34"/>
      <c r="G10576" s="34"/>
      <c r="H10576" s="34"/>
    </row>
    <row r="10577" spans="5:8" x14ac:dyDescent="0.2">
      <c r="E10577" s="93"/>
      <c r="F10577" s="34"/>
      <c r="G10577" s="34"/>
      <c r="H10577" s="34"/>
    </row>
    <row r="10578" spans="5:8" x14ac:dyDescent="0.2">
      <c r="E10578" s="93"/>
      <c r="F10578" s="34"/>
      <c r="G10578" s="34"/>
      <c r="H10578" s="34"/>
    </row>
    <row r="10579" spans="5:8" x14ac:dyDescent="0.2">
      <c r="E10579" s="93"/>
      <c r="F10579" s="34"/>
      <c r="G10579" s="34"/>
      <c r="H10579" s="34"/>
    </row>
    <row r="10580" spans="5:8" x14ac:dyDescent="0.2">
      <c r="E10580" s="93"/>
      <c r="F10580" s="34"/>
      <c r="G10580" s="34"/>
      <c r="H10580" s="34"/>
    </row>
    <row r="10581" spans="5:8" x14ac:dyDescent="0.2">
      <c r="E10581" s="93"/>
      <c r="F10581" s="34"/>
      <c r="G10581" s="34"/>
      <c r="H10581" s="34"/>
    </row>
    <row r="10582" spans="5:8" x14ac:dyDescent="0.2">
      <c r="E10582" s="93"/>
      <c r="F10582" s="34"/>
      <c r="G10582" s="34"/>
      <c r="H10582" s="34"/>
    </row>
    <row r="10583" spans="5:8" x14ac:dyDescent="0.2">
      <c r="E10583" s="93"/>
      <c r="F10583" s="34"/>
      <c r="G10583" s="34"/>
      <c r="H10583" s="34"/>
    </row>
    <row r="10584" spans="5:8" x14ac:dyDescent="0.2">
      <c r="E10584" s="93"/>
      <c r="F10584" s="34"/>
      <c r="G10584" s="34"/>
      <c r="H10584" s="34"/>
    </row>
    <row r="10585" spans="5:8" x14ac:dyDescent="0.2">
      <c r="E10585" s="93"/>
      <c r="F10585" s="34"/>
      <c r="G10585" s="34"/>
      <c r="H10585" s="34"/>
    </row>
    <row r="10586" spans="5:8" x14ac:dyDescent="0.2">
      <c r="E10586" s="93"/>
      <c r="F10586" s="34"/>
      <c r="G10586" s="34"/>
      <c r="H10586" s="34"/>
    </row>
    <row r="10587" spans="5:8" x14ac:dyDescent="0.2">
      <c r="E10587" s="93"/>
      <c r="F10587" s="34"/>
      <c r="G10587" s="34"/>
      <c r="H10587" s="34"/>
    </row>
    <row r="10588" spans="5:8" x14ac:dyDescent="0.2">
      <c r="E10588" s="93"/>
      <c r="F10588" s="34"/>
      <c r="G10588" s="34"/>
      <c r="H10588" s="34"/>
    </row>
    <row r="10589" spans="5:8" x14ac:dyDescent="0.2">
      <c r="E10589" s="93"/>
      <c r="F10589" s="34"/>
      <c r="G10589" s="34"/>
      <c r="H10589" s="34"/>
    </row>
    <row r="10590" spans="5:8" x14ac:dyDescent="0.2">
      <c r="E10590" s="93"/>
      <c r="F10590" s="34"/>
      <c r="G10590" s="34"/>
      <c r="H10590" s="34"/>
    </row>
    <row r="10591" spans="5:8" x14ac:dyDescent="0.2">
      <c r="E10591" s="93"/>
      <c r="F10591" s="34"/>
      <c r="G10591" s="34"/>
      <c r="H10591" s="34"/>
    </row>
    <row r="10592" spans="5:8" x14ac:dyDescent="0.2">
      <c r="E10592" s="93"/>
      <c r="F10592" s="34"/>
      <c r="G10592" s="34"/>
      <c r="H10592" s="34"/>
    </row>
    <row r="10593" spans="5:8" x14ac:dyDescent="0.2">
      <c r="E10593" s="93"/>
      <c r="F10593" s="34"/>
      <c r="G10593" s="34"/>
      <c r="H10593" s="34"/>
    </row>
    <row r="10594" spans="5:8" x14ac:dyDescent="0.2">
      <c r="E10594" s="93"/>
      <c r="F10594" s="34"/>
      <c r="G10594" s="34"/>
      <c r="H10594" s="34"/>
    </row>
    <row r="10595" spans="5:8" x14ac:dyDescent="0.2">
      <c r="E10595" s="93"/>
      <c r="F10595" s="34"/>
      <c r="G10595" s="34"/>
      <c r="H10595" s="34"/>
    </row>
    <row r="10596" spans="5:8" x14ac:dyDescent="0.2">
      <c r="E10596" s="93"/>
      <c r="F10596" s="34"/>
      <c r="G10596" s="34"/>
      <c r="H10596" s="34"/>
    </row>
    <row r="10597" spans="5:8" x14ac:dyDescent="0.2">
      <c r="E10597" s="93"/>
      <c r="F10597" s="34"/>
      <c r="G10597" s="34"/>
      <c r="H10597" s="34"/>
    </row>
    <row r="10598" spans="5:8" x14ac:dyDescent="0.2">
      <c r="E10598" s="93"/>
      <c r="F10598" s="34"/>
      <c r="G10598" s="34"/>
      <c r="H10598" s="34"/>
    </row>
    <row r="10599" spans="5:8" x14ac:dyDescent="0.2">
      <c r="E10599" s="93"/>
      <c r="F10599" s="34"/>
      <c r="G10599" s="34"/>
      <c r="H10599" s="34"/>
    </row>
    <row r="10600" spans="5:8" x14ac:dyDescent="0.2">
      <c r="E10600" s="93"/>
      <c r="F10600" s="34"/>
      <c r="G10600" s="34"/>
      <c r="H10600" s="34"/>
    </row>
    <row r="10601" spans="5:8" x14ac:dyDescent="0.2">
      <c r="E10601" s="93"/>
      <c r="F10601" s="34"/>
      <c r="G10601" s="34"/>
      <c r="H10601" s="34"/>
    </row>
    <row r="10602" spans="5:8" x14ac:dyDescent="0.2">
      <c r="E10602" s="93"/>
      <c r="F10602" s="34"/>
      <c r="G10602" s="34"/>
      <c r="H10602" s="34"/>
    </row>
    <row r="10603" spans="5:8" x14ac:dyDescent="0.2">
      <c r="E10603" s="93"/>
      <c r="F10603" s="34"/>
      <c r="G10603" s="34"/>
      <c r="H10603" s="34"/>
    </row>
    <row r="10604" spans="5:8" x14ac:dyDescent="0.2">
      <c r="E10604" s="93"/>
      <c r="F10604" s="34"/>
      <c r="G10604" s="34"/>
      <c r="H10604" s="34"/>
    </row>
    <row r="10605" spans="5:8" x14ac:dyDescent="0.2">
      <c r="E10605" s="93"/>
      <c r="F10605" s="34"/>
      <c r="G10605" s="34"/>
      <c r="H10605" s="34"/>
    </row>
    <row r="10606" spans="5:8" x14ac:dyDescent="0.2">
      <c r="E10606" s="93"/>
      <c r="F10606" s="34"/>
      <c r="G10606" s="34"/>
      <c r="H10606" s="34"/>
    </row>
    <row r="10607" spans="5:8" x14ac:dyDescent="0.2">
      <c r="E10607" s="93"/>
      <c r="F10607" s="34"/>
      <c r="G10607" s="34"/>
      <c r="H10607" s="34"/>
    </row>
    <row r="10608" spans="5:8" x14ac:dyDescent="0.2">
      <c r="E10608" s="93"/>
      <c r="F10608" s="34"/>
      <c r="G10608" s="34"/>
      <c r="H10608" s="34"/>
    </row>
    <row r="10609" spans="5:8" x14ac:dyDescent="0.2">
      <c r="E10609" s="93"/>
      <c r="F10609" s="34"/>
      <c r="G10609" s="34"/>
      <c r="H10609" s="34"/>
    </row>
    <row r="10610" spans="5:8" x14ac:dyDescent="0.2">
      <c r="E10610" s="93"/>
      <c r="F10610" s="34"/>
      <c r="G10610" s="34"/>
      <c r="H10610" s="34"/>
    </row>
    <row r="10611" spans="5:8" x14ac:dyDescent="0.2">
      <c r="E10611" s="93"/>
      <c r="F10611" s="34"/>
      <c r="G10611" s="34"/>
      <c r="H10611" s="34"/>
    </row>
    <row r="10612" spans="5:8" x14ac:dyDescent="0.2">
      <c r="E10612" s="93"/>
      <c r="F10612" s="34"/>
      <c r="G10612" s="34"/>
      <c r="H10612" s="34"/>
    </row>
    <row r="10613" spans="5:8" x14ac:dyDescent="0.2">
      <c r="E10613" s="93"/>
      <c r="F10613" s="34"/>
      <c r="G10613" s="34"/>
      <c r="H10613" s="34"/>
    </row>
    <row r="10614" spans="5:8" x14ac:dyDescent="0.2">
      <c r="E10614" s="93"/>
      <c r="F10614" s="34"/>
      <c r="G10614" s="34"/>
      <c r="H10614" s="34"/>
    </row>
    <row r="10615" spans="5:8" x14ac:dyDescent="0.2">
      <c r="E10615" s="93"/>
      <c r="F10615" s="34"/>
      <c r="G10615" s="34"/>
      <c r="H10615" s="34"/>
    </row>
    <row r="10616" spans="5:8" x14ac:dyDescent="0.2">
      <c r="E10616" s="93"/>
      <c r="F10616" s="34"/>
      <c r="G10616" s="34"/>
      <c r="H10616" s="34"/>
    </row>
    <row r="10617" spans="5:8" x14ac:dyDescent="0.2">
      <c r="E10617" s="93"/>
      <c r="F10617" s="34"/>
      <c r="G10617" s="34"/>
      <c r="H10617" s="34"/>
    </row>
    <row r="10618" spans="5:8" x14ac:dyDescent="0.2">
      <c r="E10618" s="93"/>
      <c r="F10618" s="34"/>
      <c r="G10618" s="34"/>
      <c r="H10618" s="34"/>
    </row>
    <row r="10619" spans="5:8" x14ac:dyDescent="0.2">
      <c r="E10619" s="93"/>
      <c r="F10619" s="34"/>
      <c r="G10619" s="34"/>
      <c r="H10619" s="34"/>
    </row>
    <row r="10620" spans="5:8" x14ac:dyDescent="0.2">
      <c r="E10620" s="93"/>
      <c r="F10620" s="34"/>
      <c r="G10620" s="34"/>
      <c r="H10620" s="34"/>
    </row>
    <row r="10621" spans="5:8" x14ac:dyDescent="0.2">
      <c r="E10621" s="93"/>
      <c r="F10621" s="34"/>
      <c r="G10621" s="34"/>
      <c r="H10621" s="34"/>
    </row>
    <row r="10622" spans="5:8" x14ac:dyDescent="0.2">
      <c r="E10622" s="93"/>
      <c r="F10622" s="34"/>
      <c r="G10622" s="34"/>
      <c r="H10622" s="34"/>
    </row>
    <row r="10623" spans="5:8" x14ac:dyDescent="0.2">
      <c r="E10623" s="93"/>
      <c r="F10623" s="34"/>
      <c r="G10623" s="34"/>
      <c r="H10623" s="34"/>
    </row>
    <row r="10624" spans="5:8" x14ac:dyDescent="0.2">
      <c r="E10624" s="93"/>
      <c r="F10624" s="34"/>
      <c r="G10624" s="34"/>
      <c r="H10624" s="34"/>
    </row>
    <row r="10625" spans="5:8" x14ac:dyDescent="0.2">
      <c r="E10625" s="93"/>
      <c r="F10625" s="34"/>
      <c r="G10625" s="34"/>
      <c r="H10625" s="34"/>
    </row>
    <row r="10626" spans="5:8" x14ac:dyDescent="0.2">
      <c r="E10626" s="93"/>
      <c r="F10626" s="34"/>
      <c r="G10626" s="34"/>
      <c r="H10626" s="34"/>
    </row>
    <row r="10627" spans="5:8" x14ac:dyDescent="0.2">
      <c r="E10627" s="93"/>
      <c r="F10627" s="34"/>
      <c r="G10627" s="34"/>
      <c r="H10627" s="34"/>
    </row>
    <row r="10628" spans="5:8" x14ac:dyDescent="0.2">
      <c r="E10628" s="93"/>
      <c r="F10628" s="34"/>
      <c r="G10628" s="34"/>
      <c r="H10628" s="34"/>
    </row>
    <row r="10629" spans="5:8" x14ac:dyDescent="0.2">
      <c r="E10629" s="93"/>
      <c r="F10629" s="34"/>
      <c r="G10629" s="34"/>
      <c r="H10629" s="34"/>
    </row>
    <row r="10630" spans="5:8" x14ac:dyDescent="0.2">
      <c r="E10630" s="93"/>
      <c r="F10630" s="34"/>
      <c r="G10630" s="34"/>
      <c r="H10630" s="34"/>
    </row>
    <row r="10631" spans="5:8" x14ac:dyDescent="0.2">
      <c r="E10631" s="93"/>
      <c r="F10631" s="34"/>
      <c r="G10631" s="34"/>
      <c r="H10631" s="34"/>
    </row>
    <row r="10632" spans="5:8" x14ac:dyDescent="0.2">
      <c r="E10632" s="93"/>
      <c r="F10632" s="34"/>
      <c r="G10632" s="34"/>
      <c r="H10632" s="34"/>
    </row>
    <row r="10633" spans="5:8" x14ac:dyDescent="0.2">
      <c r="E10633" s="93"/>
      <c r="F10633" s="34"/>
      <c r="G10633" s="34"/>
      <c r="H10633" s="34"/>
    </row>
    <row r="10634" spans="5:8" x14ac:dyDescent="0.2">
      <c r="E10634" s="93"/>
      <c r="F10634" s="34"/>
      <c r="G10634" s="34"/>
      <c r="H10634" s="34"/>
    </row>
    <row r="10635" spans="5:8" x14ac:dyDescent="0.2">
      <c r="E10635" s="93"/>
      <c r="F10635" s="34"/>
      <c r="G10635" s="34"/>
      <c r="H10635" s="34"/>
    </row>
    <row r="10636" spans="5:8" x14ac:dyDescent="0.2">
      <c r="E10636" s="93"/>
      <c r="F10636" s="34"/>
      <c r="G10636" s="34"/>
      <c r="H10636" s="34"/>
    </row>
    <row r="10637" spans="5:8" x14ac:dyDescent="0.2">
      <c r="E10637" s="93"/>
      <c r="F10637" s="34"/>
      <c r="G10637" s="34"/>
      <c r="H10637" s="34"/>
    </row>
    <row r="10638" spans="5:8" x14ac:dyDescent="0.2">
      <c r="E10638" s="93"/>
      <c r="F10638" s="34"/>
      <c r="G10638" s="34"/>
      <c r="H10638" s="34"/>
    </row>
    <row r="10639" spans="5:8" x14ac:dyDescent="0.2">
      <c r="E10639" s="93"/>
      <c r="F10639" s="34"/>
      <c r="G10639" s="34"/>
      <c r="H10639" s="34"/>
    </row>
    <row r="10640" spans="5:8" x14ac:dyDescent="0.2">
      <c r="E10640" s="93"/>
      <c r="F10640" s="34"/>
      <c r="G10640" s="34"/>
      <c r="H10640" s="34"/>
    </row>
    <row r="10641" spans="5:8" x14ac:dyDescent="0.2">
      <c r="E10641" s="93"/>
      <c r="F10641" s="34"/>
      <c r="G10641" s="34"/>
      <c r="H10641" s="34"/>
    </row>
    <row r="10642" spans="5:8" x14ac:dyDescent="0.2">
      <c r="E10642" s="93"/>
      <c r="F10642" s="34"/>
      <c r="G10642" s="34"/>
      <c r="H10642" s="34"/>
    </row>
    <row r="10643" spans="5:8" x14ac:dyDescent="0.2">
      <c r="E10643" s="93"/>
      <c r="F10643" s="34"/>
      <c r="G10643" s="34"/>
      <c r="H10643" s="34"/>
    </row>
    <row r="10644" spans="5:8" x14ac:dyDescent="0.2">
      <c r="E10644" s="93"/>
      <c r="F10644" s="34"/>
      <c r="G10644" s="34"/>
      <c r="H10644" s="34"/>
    </row>
    <row r="10645" spans="5:8" x14ac:dyDescent="0.2">
      <c r="E10645" s="93"/>
      <c r="F10645" s="34"/>
      <c r="G10645" s="34"/>
      <c r="H10645" s="34"/>
    </row>
    <row r="10646" spans="5:8" x14ac:dyDescent="0.2">
      <c r="E10646" s="93"/>
      <c r="F10646" s="34"/>
      <c r="G10646" s="34"/>
      <c r="H10646" s="34"/>
    </row>
    <row r="10647" spans="5:8" x14ac:dyDescent="0.2">
      <c r="E10647" s="93"/>
      <c r="F10647" s="34"/>
      <c r="G10647" s="34"/>
      <c r="H10647" s="34"/>
    </row>
    <row r="10648" spans="5:8" x14ac:dyDescent="0.2">
      <c r="E10648" s="93"/>
      <c r="F10648" s="34"/>
      <c r="G10648" s="34"/>
      <c r="H10648" s="34"/>
    </row>
    <row r="10649" spans="5:8" x14ac:dyDescent="0.2">
      <c r="E10649" s="93"/>
      <c r="F10649" s="34"/>
      <c r="G10649" s="34"/>
      <c r="H10649" s="34"/>
    </row>
    <row r="10650" spans="5:8" x14ac:dyDescent="0.2">
      <c r="E10650" s="93"/>
      <c r="F10650" s="34"/>
      <c r="G10650" s="34"/>
      <c r="H10650" s="34"/>
    </row>
    <row r="10651" spans="5:8" x14ac:dyDescent="0.2">
      <c r="E10651" s="93"/>
      <c r="F10651" s="34"/>
      <c r="G10651" s="34"/>
      <c r="H10651" s="34"/>
    </row>
    <row r="10652" spans="5:8" x14ac:dyDescent="0.2">
      <c r="E10652" s="93"/>
      <c r="F10652" s="34"/>
      <c r="G10652" s="34"/>
      <c r="H10652" s="34"/>
    </row>
    <row r="10653" spans="5:8" x14ac:dyDescent="0.2">
      <c r="E10653" s="93"/>
      <c r="F10653" s="34"/>
      <c r="G10653" s="34"/>
      <c r="H10653" s="34"/>
    </row>
    <row r="10654" spans="5:8" x14ac:dyDescent="0.2">
      <c r="E10654" s="93"/>
      <c r="F10654" s="34"/>
      <c r="G10654" s="34"/>
      <c r="H10654" s="34"/>
    </row>
    <row r="10655" spans="5:8" x14ac:dyDescent="0.2">
      <c r="E10655" s="93"/>
      <c r="F10655" s="34"/>
      <c r="G10655" s="34"/>
      <c r="H10655" s="34"/>
    </row>
    <row r="10656" spans="5:8" x14ac:dyDescent="0.2">
      <c r="E10656" s="93"/>
      <c r="F10656" s="34"/>
      <c r="G10656" s="34"/>
      <c r="H10656" s="34"/>
    </row>
    <row r="10657" spans="5:8" x14ac:dyDescent="0.2">
      <c r="E10657" s="93"/>
      <c r="F10657" s="34"/>
      <c r="G10657" s="34"/>
      <c r="H10657" s="34"/>
    </row>
    <row r="10658" spans="5:8" x14ac:dyDescent="0.2">
      <c r="E10658" s="93"/>
      <c r="F10658" s="34"/>
      <c r="G10658" s="34"/>
      <c r="H10658" s="34"/>
    </row>
    <row r="10659" spans="5:8" x14ac:dyDescent="0.2">
      <c r="E10659" s="93"/>
      <c r="F10659" s="34"/>
      <c r="G10659" s="34"/>
      <c r="H10659" s="34"/>
    </row>
    <row r="10660" spans="5:8" x14ac:dyDescent="0.2">
      <c r="E10660" s="93"/>
      <c r="F10660" s="34"/>
      <c r="G10660" s="34"/>
      <c r="H10660" s="34"/>
    </row>
    <row r="10661" spans="5:8" x14ac:dyDescent="0.2">
      <c r="E10661" s="93"/>
      <c r="F10661" s="34"/>
      <c r="G10661" s="34"/>
      <c r="H10661" s="34"/>
    </row>
    <row r="10662" spans="5:8" x14ac:dyDescent="0.2">
      <c r="E10662" s="93"/>
      <c r="F10662" s="34"/>
      <c r="G10662" s="34"/>
      <c r="H10662" s="34"/>
    </row>
    <row r="10663" spans="5:8" x14ac:dyDescent="0.2">
      <c r="E10663" s="93"/>
      <c r="F10663" s="34"/>
      <c r="G10663" s="34"/>
      <c r="H10663" s="34"/>
    </row>
    <row r="10664" spans="5:8" x14ac:dyDescent="0.2">
      <c r="E10664" s="93"/>
      <c r="F10664" s="34"/>
      <c r="G10664" s="34"/>
      <c r="H10664" s="34"/>
    </row>
    <row r="10665" spans="5:8" x14ac:dyDescent="0.2">
      <c r="E10665" s="93"/>
      <c r="F10665" s="34"/>
      <c r="G10665" s="34"/>
      <c r="H10665" s="34"/>
    </row>
    <row r="10666" spans="5:8" x14ac:dyDescent="0.2">
      <c r="E10666" s="93"/>
      <c r="F10666" s="34"/>
      <c r="G10666" s="34"/>
      <c r="H10666" s="34"/>
    </row>
    <row r="10667" spans="5:8" x14ac:dyDescent="0.2">
      <c r="E10667" s="93"/>
      <c r="F10667" s="34"/>
      <c r="G10667" s="34"/>
      <c r="H10667" s="34"/>
    </row>
    <row r="10668" spans="5:8" x14ac:dyDescent="0.2">
      <c r="E10668" s="93"/>
      <c r="F10668" s="34"/>
      <c r="G10668" s="34"/>
      <c r="H10668" s="34"/>
    </row>
    <row r="10669" spans="5:8" x14ac:dyDescent="0.2">
      <c r="E10669" s="93"/>
      <c r="F10669" s="34"/>
      <c r="G10669" s="34"/>
      <c r="H10669" s="34"/>
    </row>
    <row r="10670" spans="5:8" x14ac:dyDescent="0.2">
      <c r="E10670" s="93"/>
      <c r="F10670" s="34"/>
      <c r="G10670" s="34"/>
      <c r="H10670" s="34"/>
    </row>
    <row r="10671" spans="5:8" x14ac:dyDescent="0.2">
      <c r="E10671" s="93"/>
      <c r="F10671" s="34"/>
      <c r="G10671" s="34"/>
      <c r="H10671" s="34"/>
    </row>
    <row r="10672" spans="5:8" x14ac:dyDescent="0.2">
      <c r="E10672" s="93"/>
      <c r="F10672" s="34"/>
      <c r="G10672" s="34"/>
      <c r="H10672" s="34"/>
    </row>
    <row r="10673" spans="5:8" x14ac:dyDescent="0.2">
      <c r="E10673" s="93"/>
      <c r="F10673" s="34"/>
      <c r="G10673" s="34"/>
      <c r="H10673" s="34"/>
    </row>
    <row r="10674" spans="5:8" x14ac:dyDescent="0.2">
      <c r="E10674" s="93"/>
      <c r="F10674" s="34"/>
      <c r="G10674" s="34"/>
      <c r="H10674" s="34"/>
    </row>
    <row r="10675" spans="5:8" x14ac:dyDescent="0.2">
      <c r="E10675" s="93"/>
      <c r="F10675" s="34"/>
      <c r="G10675" s="34"/>
      <c r="H10675" s="34"/>
    </row>
    <row r="10676" spans="5:8" x14ac:dyDescent="0.2">
      <c r="E10676" s="93"/>
      <c r="F10676" s="34"/>
      <c r="G10676" s="34"/>
      <c r="H10676" s="34"/>
    </row>
    <row r="10677" spans="5:8" x14ac:dyDescent="0.2">
      <c r="E10677" s="93"/>
      <c r="F10677" s="34"/>
      <c r="G10677" s="34"/>
      <c r="H10677" s="34"/>
    </row>
    <row r="10678" spans="5:8" x14ac:dyDescent="0.2">
      <c r="E10678" s="93"/>
      <c r="F10678" s="34"/>
      <c r="G10678" s="34"/>
      <c r="H10678" s="34"/>
    </row>
    <row r="10679" spans="5:8" x14ac:dyDescent="0.2">
      <c r="E10679" s="93"/>
      <c r="F10679" s="34"/>
      <c r="G10679" s="34"/>
      <c r="H10679" s="34"/>
    </row>
    <row r="10680" spans="5:8" x14ac:dyDescent="0.2">
      <c r="E10680" s="93"/>
      <c r="F10680" s="34"/>
      <c r="G10680" s="34"/>
      <c r="H10680" s="34"/>
    </row>
    <row r="10681" spans="5:8" x14ac:dyDescent="0.2">
      <c r="E10681" s="93"/>
      <c r="F10681" s="34"/>
      <c r="G10681" s="34"/>
      <c r="H10681" s="34"/>
    </row>
    <row r="10682" spans="5:8" x14ac:dyDescent="0.2">
      <c r="E10682" s="93"/>
      <c r="F10682" s="34"/>
      <c r="G10682" s="34"/>
      <c r="H10682" s="34"/>
    </row>
    <row r="10683" spans="5:8" x14ac:dyDescent="0.2">
      <c r="E10683" s="93"/>
      <c r="F10683" s="34"/>
      <c r="G10683" s="34"/>
      <c r="H10683" s="34"/>
    </row>
    <row r="10684" spans="5:8" x14ac:dyDescent="0.2">
      <c r="E10684" s="93"/>
      <c r="F10684" s="34"/>
      <c r="G10684" s="34"/>
      <c r="H10684" s="34"/>
    </row>
    <row r="10685" spans="5:8" x14ac:dyDescent="0.2">
      <c r="E10685" s="93"/>
      <c r="F10685" s="34"/>
      <c r="G10685" s="34"/>
      <c r="H10685" s="34"/>
    </row>
    <row r="10686" spans="5:8" x14ac:dyDescent="0.2">
      <c r="E10686" s="93"/>
      <c r="F10686" s="34"/>
      <c r="G10686" s="34"/>
      <c r="H10686" s="34"/>
    </row>
    <row r="10687" spans="5:8" x14ac:dyDescent="0.2">
      <c r="E10687" s="93"/>
      <c r="F10687" s="34"/>
      <c r="G10687" s="34"/>
      <c r="H10687" s="34"/>
    </row>
    <row r="10688" spans="5:8" x14ac:dyDescent="0.2">
      <c r="E10688" s="93"/>
      <c r="F10688" s="34"/>
      <c r="G10688" s="34"/>
      <c r="H10688" s="34"/>
    </row>
    <row r="10689" spans="5:8" x14ac:dyDescent="0.2">
      <c r="E10689" s="93"/>
      <c r="F10689" s="34"/>
      <c r="G10689" s="34"/>
      <c r="H10689" s="34"/>
    </row>
    <row r="10690" spans="5:8" x14ac:dyDescent="0.2">
      <c r="E10690" s="93"/>
      <c r="F10690" s="34"/>
      <c r="G10690" s="34"/>
      <c r="H10690" s="34"/>
    </row>
    <row r="10691" spans="5:8" x14ac:dyDescent="0.2">
      <c r="E10691" s="93"/>
      <c r="F10691" s="34"/>
      <c r="G10691" s="34"/>
      <c r="H10691" s="34"/>
    </row>
    <row r="10692" spans="5:8" x14ac:dyDescent="0.2">
      <c r="E10692" s="93"/>
      <c r="F10692" s="34"/>
      <c r="G10692" s="34"/>
      <c r="H10692" s="34"/>
    </row>
    <row r="10693" spans="5:8" x14ac:dyDescent="0.2">
      <c r="E10693" s="93"/>
      <c r="F10693" s="34"/>
      <c r="G10693" s="34"/>
      <c r="H10693" s="34"/>
    </row>
    <row r="10694" spans="5:8" x14ac:dyDescent="0.2">
      <c r="E10694" s="93"/>
      <c r="F10694" s="34"/>
      <c r="G10694" s="34"/>
      <c r="H10694" s="34"/>
    </row>
    <row r="10695" spans="5:8" x14ac:dyDescent="0.2">
      <c r="E10695" s="93"/>
      <c r="F10695" s="34"/>
      <c r="G10695" s="34"/>
      <c r="H10695" s="34"/>
    </row>
    <row r="10696" spans="5:8" x14ac:dyDescent="0.2">
      <c r="E10696" s="93"/>
      <c r="F10696" s="34"/>
      <c r="G10696" s="34"/>
      <c r="H10696" s="34"/>
    </row>
    <row r="10697" spans="5:8" x14ac:dyDescent="0.2">
      <c r="E10697" s="93"/>
      <c r="F10697" s="34"/>
      <c r="G10697" s="34"/>
      <c r="H10697" s="34"/>
    </row>
    <row r="10698" spans="5:8" x14ac:dyDescent="0.2">
      <c r="E10698" s="93"/>
      <c r="F10698" s="34"/>
      <c r="G10698" s="34"/>
      <c r="H10698" s="34"/>
    </row>
    <row r="10699" spans="5:8" x14ac:dyDescent="0.2">
      <c r="E10699" s="93"/>
      <c r="F10699" s="34"/>
      <c r="G10699" s="34"/>
      <c r="H10699" s="34"/>
    </row>
    <row r="10700" spans="5:8" x14ac:dyDescent="0.2">
      <c r="E10700" s="93"/>
      <c r="F10700" s="34"/>
      <c r="G10700" s="34"/>
      <c r="H10700" s="34"/>
    </row>
    <row r="10701" spans="5:8" x14ac:dyDescent="0.2">
      <c r="E10701" s="93"/>
      <c r="F10701" s="34"/>
      <c r="G10701" s="34"/>
      <c r="H10701" s="34"/>
    </row>
    <row r="10702" spans="5:8" x14ac:dyDescent="0.2">
      <c r="E10702" s="93"/>
      <c r="F10702" s="34"/>
      <c r="G10702" s="34"/>
      <c r="H10702" s="34"/>
    </row>
    <row r="10703" spans="5:8" x14ac:dyDescent="0.2">
      <c r="E10703" s="93"/>
      <c r="F10703" s="34"/>
      <c r="G10703" s="34"/>
      <c r="H10703" s="34"/>
    </row>
    <row r="10704" spans="5:8" x14ac:dyDescent="0.2">
      <c r="E10704" s="93"/>
      <c r="F10704" s="34"/>
      <c r="G10704" s="34"/>
      <c r="H10704" s="34"/>
    </row>
    <row r="10705" spans="5:8" x14ac:dyDescent="0.2">
      <c r="E10705" s="93"/>
      <c r="F10705" s="34"/>
      <c r="G10705" s="34"/>
      <c r="H10705" s="34"/>
    </row>
    <row r="10706" spans="5:8" x14ac:dyDescent="0.2">
      <c r="E10706" s="93"/>
      <c r="F10706" s="34"/>
      <c r="G10706" s="34"/>
      <c r="H10706" s="34"/>
    </row>
    <row r="10707" spans="5:8" x14ac:dyDescent="0.2">
      <c r="E10707" s="93"/>
      <c r="F10707" s="34"/>
      <c r="G10707" s="34"/>
      <c r="H10707" s="34"/>
    </row>
    <row r="10708" spans="5:8" x14ac:dyDescent="0.2">
      <c r="E10708" s="93"/>
      <c r="F10708" s="34"/>
      <c r="G10708" s="34"/>
      <c r="H10708" s="34"/>
    </row>
    <row r="10709" spans="5:8" x14ac:dyDescent="0.2">
      <c r="E10709" s="93"/>
      <c r="F10709" s="34"/>
      <c r="G10709" s="34"/>
      <c r="H10709" s="34"/>
    </row>
    <row r="10710" spans="5:8" x14ac:dyDescent="0.2">
      <c r="E10710" s="93"/>
      <c r="F10710" s="34"/>
      <c r="G10710" s="34"/>
      <c r="H10710" s="34"/>
    </row>
    <row r="10711" spans="5:8" x14ac:dyDescent="0.2">
      <c r="E10711" s="93"/>
      <c r="F10711" s="34"/>
      <c r="G10711" s="34"/>
      <c r="H10711" s="34"/>
    </row>
    <row r="10712" spans="5:8" x14ac:dyDescent="0.2">
      <c r="E10712" s="93"/>
      <c r="F10712" s="34"/>
      <c r="G10712" s="34"/>
      <c r="H10712" s="34"/>
    </row>
    <row r="10713" spans="5:8" x14ac:dyDescent="0.2">
      <c r="E10713" s="93"/>
      <c r="F10713" s="34"/>
      <c r="G10713" s="34"/>
      <c r="H10713" s="34"/>
    </row>
    <row r="10714" spans="5:8" x14ac:dyDescent="0.2">
      <c r="E10714" s="93"/>
      <c r="F10714" s="34"/>
      <c r="G10714" s="34"/>
      <c r="H10714" s="34"/>
    </row>
    <row r="10715" spans="5:8" x14ac:dyDescent="0.2">
      <c r="E10715" s="93"/>
      <c r="F10715" s="34"/>
      <c r="G10715" s="34"/>
      <c r="H10715" s="34"/>
    </row>
    <row r="10716" spans="5:8" x14ac:dyDescent="0.2">
      <c r="E10716" s="93"/>
      <c r="F10716" s="34"/>
      <c r="G10716" s="34"/>
      <c r="H10716" s="34"/>
    </row>
    <row r="10717" spans="5:8" x14ac:dyDescent="0.2">
      <c r="E10717" s="93"/>
      <c r="F10717" s="34"/>
      <c r="G10717" s="34"/>
      <c r="H10717" s="34"/>
    </row>
    <row r="10718" spans="5:8" x14ac:dyDescent="0.2">
      <c r="E10718" s="93"/>
      <c r="F10718" s="34"/>
      <c r="G10718" s="34"/>
      <c r="H10718" s="34"/>
    </row>
    <row r="10719" spans="5:8" x14ac:dyDescent="0.2">
      <c r="E10719" s="93"/>
      <c r="F10719" s="34"/>
      <c r="G10719" s="34"/>
      <c r="H10719" s="34"/>
    </row>
    <row r="10720" spans="5:8" x14ac:dyDescent="0.2">
      <c r="E10720" s="93"/>
      <c r="F10720" s="34"/>
      <c r="G10720" s="34"/>
      <c r="H10720" s="34"/>
    </row>
    <row r="10721" spans="5:8" x14ac:dyDescent="0.2">
      <c r="E10721" s="93"/>
      <c r="F10721" s="34"/>
      <c r="G10721" s="34"/>
      <c r="H10721" s="34"/>
    </row>
    <row r="10722" spans="5:8" x14ac:dyDescent="0.2">
      <c r="E10722" s="93"/>
      <c r="F10722" s="34"/>
      <c r="G10722" s="34"/>
      <c r="H10722" s="34"/>
    </row>
    <row r="10723" spans="5:8" x14ac:dyDescent="0.2">
      <c r="E10723" s="93"/>
      <c r="F10723" s="34"/>
      <c r="G10723" s="34"/>
      <c r="H10723" s="34"/>
    </row>
    <row r="10724" spans="5:8" x14ac:dyDescent="0.2">
      <c r="E10724" s="93"/>
      <c r="F10724" s="34"/>
      <c r="G10724" s="34"/>
      <c r="H10724" s="34"/>
    </row>
    <row r="10725" spans="5:8" x14ac:dyDescent="0.2">
      <c r="E10725" s="93"/>
      <c r="F10725" s="34"/>
      <c r="G10725" s="34"/>
      <c r="H10725" s="34"/>
    </row>
    <row r="10726" spans="5:8" x14ac:dyDescent="0.2">
      <c r="E10726" s="93"/>
      <c r="F10726" s="34"/>
      <c r="G10726" s="34"/>
      <c r="H10726" s="34"/>
    </row>
    <row r="10727" spans="5:8" x14ac:dyDescent="0.2">
      <c r="E10727" s="93"/>
      <c r="F10727" s="34"/>
      <c r="G10727" s="34"/>
      <c r="H10727" s="34"/>
    </row>
    <row r="10728" spans="5:8" x14ac:dyDescent="0.2">
      <c r="E10728" s="93"/>
      <c r="F10728" s="34"/>
      <c r="G10728" s="34"/>
      <c r="H10728" s="34"/>
    </row>
    <row r="10729" spans="5:8" x14ac:dyDescent="0.2">
      <c r="E10729" s="93"/>
      <c r="F10729" s="34"/>
      <c r="G10729" s="34"/>
      <c r="H10729" s="34"/>
    </row>
    <row r="10730" spans="5:8" x14ac:dyDescent="0.2">
      <c r="E10730" s="93"/>
      <c r="F10730" s="34"/>
      <c r="G10730" s="34"/>
      <c r="H10730" s="34"/>
    </row>
    <row r="10731" spans="5:8" x14ac:dyDescent="0.2">
      <c r="E10731" s="93"/>
      <c r="F10731" s="34"/>
      <c r="G10731" s="34"/>
      <c r="H10731" s="34"/>
    </row>
    <row r="10732" spans="5:8" x14ac:dyDescent="0.2">
      <c r="E10732" s="93"/>
      <c r="F10732" s="34"/>
      <c r="G10732" s="34"/>
      <c r="H10732" s="34"/>
    </row>
    <row r="10733" spans="5:8" x14ac:dyDescent="0.2">
      <c r="E10733" s="93"/>
      <c r="F10733" s="34"/>
      <c r="G10733" s="34"/>
      <c r="H10733" s="34"/>
    </row>
    <row r="10734" spans="5:8" x14ac:dyDescent="0.2">
      <c r="E10734" s="93"/>
      <c r="F10734" s="34"/>
      <c r="G10734" s="34"/>
      <c r="H10734" s="34"/>
    </row>
    <row r="10735" spans="5:8" x14ac:dyDescent="0.2">
      <c r="E10735" s="93"/>
      <c r="F10735" s="34"/>
      <c r="G10735" s="34"/>
      <c r="H10735" s="34"/>
    </row>
    <row r="10736" spans="5:8" x14ac:dyDescent="0.2">
      <c r="E10736" s="93"/>
      <c r="F10736" s="34"/>
      <c r="G10736" s="34"/>
      <c r="H10736" s="34"/>
    </row>
    <row r="10737" spans="5:8" x14ac:dyDescent="0.2">
      <c r="E10737" s="93"/>
      <c r="F10737" s="34"/>
      <c r="G10737" s="34"/>
      <c r="H10737" s="34"/>
    </row>
    <row r="10738" spans="5:8" x14ac:dyDescent="0.2">
      <c r="E10738" s="93"/>
      <c r="F10738" s="34"/>
      <c r="G10738" s="34"/>
      <c r="H10738" s="34"/>
    </row>
    <row r="10739" spans="5:8" x14ac:dyDescent="0.2">
      <c r="E10739" s="93"/>
      <c r="F10739" s="34"/>
      <c r="G10739" s="34"/>
      <c r="H10739" s="34"/>
    </row>
    <row r="10740" spans="5:8" x14ac:dyDescent="0.2">
      <c r="E10740" s="93"/>
      <c r="F10740" s="34"/>
      <c r="G10740" s="34"/>
      <c r="H10740" s="34"/>
    </row>
    <row r="10741" spans="5:8" x14ac:dyDescent="0.2">
      <c r="E10741" s="93"/>
      <c r="F10741" s="34"/>
      <c r="G10741" s="34"/>
      <c r="H10741" s="34"/>
    </row>
    <row r="10742" spans="5:8" x14ac:dyDescent="0.2">
      <c r="E10742" s="93"/>
      <c r="F10742" s="34"/>
      <c r="G10742" s="34"/>
      <c r="H10742" s="34"/>
    </row>
    <row r="10743" spans="5:8" x14ac:dyDescent="0.2">
      <c r="E10743" s="93"/>
      <c r="F10743" s="34"/>
      <c r="G10743" s="34"/>
      <c r="H10743" s="34"/>
    </row>
    <row r="10744" spans="5:8" x14ac:dyDescent="0.2">
      <c r="E10744" s="93"/>
      <c r="F10744" s="34"/>
      <c r="G10744" s="34"/>
      <c r="H10744" s="34"/>
    </row>
    <row r="10745" spans="5:8" x14ac:dyDescent="0.2">
      <c r="E10745" s="93"/>
      <c r="F10745" s="34"/>
      <c r="G10745" s="34"/>
      <c r="H10745" s="34"/>
    </row>
    <row r="10746" spans="5:8" x14ac:dyDescent="0.2">
      <c r="E10746" s="93"/>
      <c r="F10746" s="34"/>
      <c r="G10746" s="34"/>
      <c r="H10746" s="34"/>
    </row>
    <row r="10747" spans="5:8" x14ac:dyDescent="0.2">
      <c r="E10747" s="93"/>
      <c r="F10747" s="34"/>
      <c r="G10747" s="34"/>
      <c r="H10747" s="34"/>
    </row>
    <row r="10748" spans="5:8" x14ac:dyDescent="0.2">
      <c r="E10748" s="93"/>
      <c r="F10748" s="34"/>
      <c r="G10748" s="34"/>
      <c r="H10748" s="34"/>
    </row>
    <row r="10749" spans="5:8" x14ac:dyDescent="0.2">
      <c r="E10749" s="93"/>
      <c r="F10749" s="34"/>
      <c r="G10749" s="34"/>
      <c r="H10749" s="34"/>
    </row>
    <row r="10750" spans="5:8" x14ac:dyDescent="0.2">
      <c r="E10750" s="93"/>
      <c r="F10750" s="34"/>
      <c r="G10750" s="34"/>
      <c r="H10750" s="34"/>
    </row>
    <row r="10751" spans="5:8" x14ac:dyDescent="0.2">
      <c r="E10751" s="93"/>
      <c r="F10751" s="34"/>
      <c r="G10751" s="34"/>
      <c r="H10751" s="34"/>
    </row>
    <row r="10752" spans="5:8" x14ac:dyDescent="0.2">
      <c r="E10752" s="93"/>
      <c r="F10752" s="34"/>
      <c r="G10752" s="34"/>
      <c r="H10752" s="34"/>
    </row>
    <row r="10753" spans="5:8" x14ac:dyDescent="0.2">
      <c r="E10753" s="93"/>
      <c r="F10753" s="34"/>
      <c r="G10753" s="34"/>
      <c r="H10753" s="34"/>
    </row>
    <row r="10754" spans="5:8" x14ac:dyDescent="0.2">
      <c r="E10754" s="93"/>
      <c r="F10754" s="34"/>
      <c r="G10754" s="34"/>
      <c r="H10754" s="34"/>
    </row>
    <row r="10755" spans="5:8" x14ac:dyDescent="0.2">
      <c r="E10755" s="93"/>
      <c r="F10755" s="34"/>
      <c r="G10755" s="34"/>
      <c r="H10755" s="34"/>
    </row>
    <row r="10756" spans="5:8" x14ac:dyDescent="0.2">
      <c r="E10756" s="93"/>
      <c r="F10756" s="34"/>
      <c r="G10756" s="34"/>
      <c r="H10756" s="34"/>
    </row>
    <row r="10757" spans="5:8" x14ac:dyDescent="0.2">
      <c r="E10757" s="93"/>
      <c r="F10757" s="34"/>
      <c r="G10757" s="34"/>
      <c r="H10757" s="34"/>
    </row>
    <row r="10758" spans="5:8" x14ac:dyDescent="0.2">
      <c r="E10758" s="93"/>
      <c r="F10758" s="34"/>
      <c r="G10758" s="34"/>
      <c r="H10758" s="34"/>
    </row>
    <row r="10759" spans="5:8" x14ac:dyDescent="0.2">
      <c r="E10759" s="93"/>
      <c r="F10759" s="34"/>
      <c r="G10759" s="34"/>
      <c r="H10759" s="34"/>
    </row>
    <row r="10760" spans="5:8" x14ac:dyDescent="0.2">
      <c r="E10760" s="93"/>
      <c r="F10760" s="34"/>
      <c r="G10760" s="34"/>
      <c r="H10760" s="34"/>
    </row>
    <row r="10761" spans="5:8" x14ac:dyDescent="0.2">
      <c r="E10761" s="93"/>
      <c r="F10761" s="34"/>
      <c r="G10761" s="34"/>
      <c r="H10761" s="34"/>
    </row>
    <row r="10762" spans="5:8" x14ac:dyDescent="0.2">
      <c r="E10762" s="93"/>
      <c r="F10762" s="34"/>
      <c r="G10762" s="34"/>
      <c r="H10762" s="34"/>
    </row>
    <row r="10763" spans="5:8" x14ac:dyDescent="0.2">
      <c r="E10763" s="93"/>
      <c r="F10763" s="34"/>
      <c r="G10763" s="34"/>
      <c r="H10763" s="34"/>
    </row>
    <row r="10764" spans="5:8" x14ac:dyDescent="0.2">
      <c r="E10764" s="93"/>
      <c r="F10764" s="34"/>
      <c r="G10764" s="34"/>
      <c r="H10764" s="34"/>
    </row>
    <row r="10765" spans="5:8" x14ac:dyDescent="0.2">
      <c r="E10765" s="93"/>
      <c r="F10765" s="34"/>
      <c r="G10765" s="34"/>
      <c r="H10765" s="34"/>
    </row>
    <row r="10766" spans="5:8" x14ac:dyDescent="0.2">
      <c r="E10766" s="93"/>
      <c r="F10766" s="34"/>
      <c r="G10766" s="34"/>
      <c r="H10766" s="34"/>
    </row>
    <row r="10767" spans="5:8" x14ac:dyDescent="0.2">
      <c r="E10767" s="93"/>
      <c r="F10767" s="34"/>
      <c r="G10767" s="34"/>
      <c r="H10767" s="34"/>
    </row>
    <row r="10768" spans="5:8" x14ac:dyDescent="0.2">
      <c r="E10768" s="93"/>
      <c r="F10768" s="34"/>
      <c r="G10768" s="34"/>
      <c r="H10768" s="34"/>
    </row>
    <row r="10769" spans="5:8" x14ac:dyDescent="0.2">
      <c r="E10769" s="93"/>
      <c r="F10769" s="34"/>
      <c r="G10769" s="34"/>
      <c r="H10769" s="34"/>
    </row>
    <row r="10770" spans="5:8" x14ac:dyDescent="0.2">
      <c r="E10770" s="93"/>
      <c r="F10770" s="34"/>
      <c r="G10770" s="34"/>
      <c r="H10770" s="34"/>
    </row>
    <row r="10771" spans="5:8" x14ac:dyDescent="0.2">
      <c r="E10771" s="93"/>
      <c r="F10771" s="34"/>
      <c r="G10771" s="34"/>
      <c r="H10771" s="34"/>
    </row>
    <row r="10772" spans="5:8" x14ac:dyDescent="0.2">
      <c r="E10772" s="93"/>
      <c r="F10772" s="34"/>
      <c r="G10772" s="34"/>
      <c r="H10772" s="34"/>
    </row>
    <row r="10773" spans="5:8" x14ac:dyDescent="0.2">
      <c r="E10773" s="93"/>
      <c r="F10773" s="34"/>
      <c r="G10773" s="34"/>
      <c r="H10773" s="34"/>
    </row>
    <row r="10774" spans="5:8" x14ac:dyDescent="0.2">
      <c r="E10774" s="93"/>
      <c r="F10774" s="34"/>
      <c r="G10774" s="34"/>
      <c r="H10774" s="34"/>
    </row>
    <row r="10775" spans="5:8" x14ac:dyDescent="0.2">
      <c r="E10775" s="93"/>
      <c r="F10775" s="34"/>
      <c r="G10775" s="34"/>
      <c r="H10775" s="34"/>
    </row>
    <row r="10776" spans="5:8" x14ac:dyDescent="0.2">
      <c r="E10776" s="93"/>
      <c r="F10776" s="34"/>
      <c r="G10776" s="34"/>
      <c r="H10776" s="34"/>
    </row>
    <row r="10777" spans="5:8" x14ac:dyDescent="0.2">
      <c r="E10777" s="93"/>
      <c r="F10777" s="34"/>
      <c r="G10777" s="34"/>
      <c r="H10777" s="34"/>
    </row>
    <row r="10778" spans="5:8" x14ac:dyDescent="0.2">
      <c r="E10778" s="93"/>
      <c r="F10778" s="34"/>
      <c r="G10778" s="34"/>
      <c r="H10778" s="34"/>
    </row>
    <row r="10779" spans="5:8" x14ac:dyDescent="0.2">
      <c r="E10779" s="93"/>
      <c r="F10779" s="34"/>
      <c r="G10779" s="34"/>
      <c r="H10779" s="34"/>
    </row>
    <row r="10780" spans="5:8" x14ac:dyDescent="0.2">
      <c r="E10780" s="93"/>
      <c r="F10780" s="34"/>
      <c r="G10780" s="34"/>
      <c r="H10780" s="34"/>
    </row>
    <row r="10781" spans="5:8" x14ac:dyDescent="0.2">
      <c r="E10781" s="93"/>
      <c r="F10781" s="34"/>
      <c r="G10781" s="34"/>
      <c r="H10781" s="34"/>
    </row>
    <row r="10782" spans="5:8" x14ac:dyDescent="0.2">
      <c r="E10782" s="93"/>
      <c r="F10782" s="34"/>
      <c r="G10782" s="34"/>
      <c r="H10782" s="34"/>
    </row>
    <row r="10783" spans="5:8" x14ac:dyDescent="0.2">
      <c r="E10783" s="93"/>
      <c r="F10783" s="34"/>
      <c r="G10783" s="34"/>
      <c r="H10783" s="34"/>
    </row>
    <row r="10784" spans="5:8" x14ac:dyDescent="0.2">
      <c r="E10784" s="93"/>
      <c r="F10784" s="34"/>
      <c r="G10784" s="34"/>
      <c r="H10784" s="34"/>
    </row>
    <row r="10785" spans="5:8" x14ac:dyDescent="0.2">
      <c r="E10785" s="93"/>
      <c r="F10785" s="34"/>
      <c r="G10785" s="34"/>
      <c r="H10785" s="34"/>
    </row>
    <row r="10786" spans="5:8" x14ac:dyDescent="0.2">
      <c r="E10786" s="93"/>
      <c r="F10786" s="34"/>
      <c r="G10786" s="34"/>
      <c r="H10786" s="34"/>
    </row>
    <row r="10787" spans="5:8" x14ac:dyDescent="0.2">
      <c r="E10787" s="93"/>
      <c r="F10787" s="34"/>
      <c r="G10787" s="34"/>
      <c r="H10787" s="34"/>
    </row>
    <row r="10788" spans="5:8" x14ac:dyDescent="0.2">
      <c r="E10788" s="93"/>
      <c r="F10788" s="34"/>
      <c r="G10788" s="34"/>
      <c r="H10788" s="34"/>
    </row>
    <row r="10789" spans="5:8" x14ac:dyDescent="0.2">
      <c r="E10789" s="93"/>
      <c r="F10789" s="34"/>
      <c r="G10789" s="34"/>
      <c r="H10789" s="34"/>
    </row>
    <row r="10790" spans="5:8" x14ac:dyDescent="0.2">
      <c r="E10790" s="93"/>
      <c r="F10790" s="34"/>
      <c r="G10790" s="34"/>
      <c r="H10790" s="34"/>
    </row>
    <row r="10791" spans="5:8" x14ac:dyDescent="0.2">
      <c r="E10791" s="93"/>
      <c r="F10791" s="34"/>
      <c r="G10791" s="34"/>
      <c r="H10791" s="34"/>
    </row>
    <row r="10792" spans="5:8" x14ac:dyDescent="0.2">
      <c r="E10792" s="93"/>
      <c r="F10792" s="34"/>
      <c r="G10792" s="34"/>
      <c r="H10792" s="34"/>
    </row>
    <row r="10793" spans="5:8" x14ac:dyDescent="0.2">
      <c r="E10793" s="93"/>
      <c r="F10793" s="34"/>
      <c r="G10793" s="34"/>
      <c r="H10793" s="34"/>
    </row>
    <row r="10794" spans="5:8" x14ac:dyDescent="0.2">
      <c r="E10794" s="93"/>
      <c r="F10794" s="34"/>
      <c r="G10794" s="34"/>
      <c r="H10794" s="34"/>
    </row>
    <row r="10795" spans="5:8" x14ac:dyDescent="0.2">
      <c r="E10795" s="93"/>
      <c r="F10795" s="34"/>
      <c r="G10795" s="34"/>
      <c r="H10795" s="34"/>
    </row>
    <row r="10796" spans="5:8" x14ac:dyDescent="0.2">
      <c r="E10796" s="93"/>
      <c r="F10796" s="34"/>
      <c r="G10796" s="34"/>
      <c r="H10796" s="34"/>
    </row>
    <row r="10797" spans="5:8" x14ac:dyDescent="0.2">
      <c r="E10797" s="93"/>
      <c r="F10797" s="34"/>
      <c r="G10797" s="34"/>
      <c r="H10797" s="34"/>
    </row>
    <row r="10798" spans="5:8" x14ac:dyDescent="0.2">
      <c r="E10798" s="93"/>
      <c r="F10798" s="34"/>
      <c r="G10798" s="34"/>
      <c r="H10798" s="34"/>
    </row>
    <row r="10799" spans="5:8" x14ac:dyDescent="0.2">
      <c r="E10799" s="93"/>
      <c r="F10799" s="34"/>
      <c r="G10799" s="34"/>
      <c r="H10799" s="34"/>
    </row>
    <row r="10800" spans="5:8" x14ac:dyDescent="0.2">
      <c r="E10800" s="93"/>
      <c r="F10800" s="34"/>
      <c r="G10800" s="34"/>
      <c r="H10800" s="34"/>
    </row>
    <row r="10801" spans="5:8" x14ac:dyDescent="0.2">
      <c r="E10801" s="93"/>
      <c r="F10801" s="34"/>
      <c r="G10801" s="34"/>
      <c r="H10801" s="34"/>
    </row>
    <row r="10802" spans="5:8" x14ac:dyDescent="0.2">
      <c r="E10802" s="93"/>
      <c r="F10802" s="34"/>
      <c r="G10802" s="34"/>
      <c r="H10802" s="34"/>
    </row>
    <row r="10803" spans="5:8" x14ac:dyDescent="0.2">
      <c r="E10803" s="93"/>
      <c r="F10803" s="34"/>
      <c r="G10803" s="34"/>
      <c r="H10803" s="34"/>
    </row>
    <row r="10804" spans="5:8" x14ac:dyDescent="0.2">
      <c r="E10804" s="93"/>
      <c r="F10804" s="34"/>
      <c r="G10804" s="34"/>
      <c r="H10804" s="34"/>
    </row>
    <row r="10805" spans="5:8" x14ac:dyDescent="0.2">
      <c r="E10805" s="93"/>
      <c r="F10805" s="34"/>
      <c r="G10805" s="34"/>
      <c r="H10805" s="34"/>
    </row>
    <row r="10806" spans="5:8" x14ac:dyDescent="0.2">
      <c r="E10806" s="93"/>
      <c r="F10806" s="34"/>
      <c r="G10806" s="34"/>
      <c r="H10806" s="34"/>
    </row>
    <row r="10807" spans="5:8" x14ac:dyDescent="0.2">
      <c r="E10807" s="93"/>
      <c r="F10807" s="34"/>
      <c r="G10807" s="34"/>
      <c r="H10807" s="34"/>
    </row>
    <row r="10808" spans="5:8" x14ac:dyDescent="0.2">
      <c r="E10808" s="93"/>
      <c r="F10808" s="34"/>
      <c r="G10808" s="34"/>
      <c r="H10808" s="34"/>
    </row>
    <row r="10809" spans="5:8" x14ac:dyDescent="0.2">
      <c r="E10809" s="93"/>
      <c r="F10809" s="34"/>
      <c r="G10809" s="34"/>
      <c r="H10809" s="34"/>
    </row>
    <row r="10810" spans="5:8" x14ac:dyDescent="0.2">
      <c r="E10810" s="93"/>
      <c r="F10810" s="34"/>
      <c r="G10810" s="34"/>
      <c r="H10810" s="34"/>
    </row>
    <row r="10811" spans="5:8" x14ac:dyDescent="0.2">
      <c r="E10811" s="93"/>
      <c r="F10811" s="34"/>
      <c r="G10811" s="34"/>
      <c r="H10811" s="34"/>
    </row>
    <row r="10812" spans="5:8" x14ac:dyDescent="0.2">
      <c r="E10812" s="93"/>
      <c r="F10812" s="34"/>
      <c r="G10812" s="34"/>
      <c r="H10812" s="34"/>
    </row>
    <row r="10813" spans="5:8" x14ac:dyDescent="0.2">
      <c r="E10813" s="93"/>
      <c r="F10813" s="34"/>
      <c r="G10813" s="34"/>
      <c r="H10813" s="34"/>
    </row>
    <row r="10814" spans="5:8" x14ac:dyDescent="0.2">
      <c r="E10814" s="93"/>
      <c r="F10814" s="34"/>
      <c r="G10814" s="34"/>
      <c r="H10814" s="34"/>
    </row>
    <row r="10815" spans="5:8" x14ac:dyDescent="0.2">
      <c r="E10815" s="93"/>
      <c r="F10815" s="34"/>
      <c r="G10815" s="34"/>
      <c r="H10815" s="34"/>
    </row>
    <row r="10816" spans="5:8" x14ac:dyDescent="0.2">
      <c r="E10816" s="93"/>
      <c r="F10816" s="34"/>
      <c r="G10816" s="34"/>
      <c r="H10816" s="34"/>
    </row>
    <row r="10817" spans="5:8" x14ac:dyDescent="0.2">
      <c r="E10817" s="93"/>
      <c r="F10817" s="34"/>
      <c r="G10817" s="34"/>
      <c r="H10817" s="34"/>
    </row>
    <row r="10818" spans="5:8" x14ac:dyDescent="0.2">
      <c r="E10818" s="93"/>
      <c r="F10818" s="34"/>
      <c r="G10818" s="34"/>
      <c r="H10818" s="34"/>
    </row>
    <row r="10819" spans="5:8" x14ac:dyDescent="0.2">
      <c r="E10819" s="93"/>
      <c r="F10819" s="34"/>
      <c r="G10819" s="34"/>
      <c r="H10819" s="34"/>
    </row>
    <row r="10820" spans="5:8" x14ac:dyDescent="0.2">
      <c r="E10820" s="93"/>
      <c r="F10820" s="34"/>
      <c r="G10820" s="34"/>
      <c r="H10820" s="34"/>
    </row>
    <row r="10821" spans="5:8" x14ac:dyDescent="0.2">
      <c r="E10821" s="93"/>
      <c r="F10821" s="34"/>
      <c r="G10821" s="34"/>
      <c r="H10821" s="34"/>
    </row>
    <row r="10822" spans="5:8" x14ac:dyDescent="0.2">
      <c r="E10822" s="93"/>
      <c r="F10822" s="34"/>
      <c r="G10822" s="34"/>
      <c r="H10822" s="34"/>
    </row>
    <row r="10823" spans="5:8" x14ac:dyDescent="0.2">
      <c r="E10823" s="93"/>
      <c r="F10823" s="34"/>
      <c r="G10823" s="34"/>
      <c r="H10823" s="34"/>
    </row>
    <row r="10824" spans="5:8" x14ac:dyDescent="0.2">
      <c r="E10824" s="93"/>
      <c r="F10824" s="34"/>
      <c r="G10824" s="34"/>
      <c r="H10824" s="34"/>
    </row>
    <row r="10825" spans="5:8" x14ac:dyDescent="0.2">
      <c r="E10825" s="93"/>
      <c r="F10825" s="34"/>
      <c r="G10825" s="34"/>
      <c r="H10825" s="34"/>
    </row>
    <row r="10826" spans="5:8" x14ac:dyDescent="0.2">
      <c r="E10826" s="93"/>
      <c r="F10826" s="34"/>
      <c r="G10826" s="34"/>
      <c r="H10826" s="34"/>
    </row>
    <row r="10827" spans="5:8" x14ac:dyDescent="0.2">
      <c r="E10827" s="93"/>
      <c r="F10827" s="34"/>
      <c r="G10827" s="34"/>
      <c r="H10827" s="34"/>
    </row>
    <row r="10828" spans="5:8" x14ac:dyDescent="0.2">
      <c r="E10828" s="93"/>
      <c r="F10828" s="34"/>
      <c r="G10828" s="34"/>
      <c r="H10828" s="34"/>
    </row>
    <row r="10829" spans="5:8" x14ac:dyDescent="0.2">
      <c r="E10829" s="93"/>
      <c r="F10829" s="34"/>
      <c r="G10829" s="34"/>
      <c r="H10829" s="34"/>
    </row>
    <row r="10830" spans="5:8" x14ac:dyDescent="0.2">
      <c r="E10830" s="93"/>
      <c r="F10830" s="34"/>
      <c r="G10830" s="34"/>
      <c r="H10830" s="34"/>
    </row>
    <row r="10831" spans="5:8" x14ac:dyDescent="0.2">
      <c r="E10831" s="93"/>
      <c r="F10831" s="34"/>
      <c r="G10831" s="34"/>
      <c r="H10831" s="34"/>
    </row>
    <row r="10832" spans="5:8" x14ac:dyDescent="0.2">
      <c r="E10832" s="93"/>
      <c r="F10832" s="34"/>
      <c r="G10832" s="34"/>
      <c r="H10832" s="34"/>
    </row>
    <row r="10833" spans="5:8" x14ac:dyDescent="0.2">
      <c r="E10833" s="93"/>
      <c r="F10833" s="34"/>
      <c r="G10833" s="34"/>
      <c r="H10833" s="34"/>
    </row>
    <row r="10834" spans="5:8" x14ac:dyDescent="0.2">
      <c r="E10834" s="93"/>
      <c r="F10834" s="34"/>
      <c r="G10834" s="34"/>
      <c r="H10834" s="34"/>
    </row>
    <row r="10835" spans="5:8" x14ac:dyDescent="0.2">
      <c r="E10835" s="93"/>
      <c r="F10835" s="34"/>
      <c r="G10835" s="34"/>
      <c r="H10835" s="34"/>
    </row>
    <row r="10836" spans="5:8" x14ac:dyDescent="0.2">
      <c r="E10836" s="93"/>
      <c r="F10836" s="34"/>
      <c r="G10836" s="34"/>
      <c r="H10836" s="34"/>
    </row>
    <row r="10837" spans="5:8" x14ac:dyDescent="0.2">
      <c r="E10837" s="93"/>
      <c r="F10837" s="34"/>
      <c r="G10837" s="34"/>
      <c r="H10837" s="34"/>
    </row>
    <row r="10838" spans="5:8" x14ac:dyDescent="0.2">
      <c r="E10838" s="93"/>
      <c r="F10838" s="34"/>
      <c r="G10838" s="34"/>
      <c r="H10838" s="34"/>
    </row>
    <row r="10839" spans="5:8" x14ac:dyDescent="0.2">
      <c r="E10839" s="93"/>
      <c r="F10839" s="34"/>
      <c r="G10839" s="34"/>
      <c r="H10839" s="34"/>
    </row>
    <row r="10840" spans="5:8" x14ac:dyDescent="0.2">
      <c r="E10840" s="93"/>
      <c r="F10840" s="34"/>
      <c r="G10840" s="34"/>
      <c r="H10840" s="34"/>
    </row>
    <row r="10841" spans="5:8" x14ac:dyDescent="0.2">
      <c r="E10841" s="93"/>
      <c r="F10841" s="34"/>
      <c r="G10841" s="34"/>
      <c r="H10841" s="34"/>
    </row>
    <row r="10842" spans="5:8" x14ac:dyDescent="0.2">
      <c r="E10842" s="93"/>
      <c r="F10842" s="34"/>
      <c r="G10842" s="34"/>
      <c r="H10842" s="34"/>
    </row>
    <row r="10843" spans="5:8" x14ac:dyDescent="0.2">
      <c r="E10843" s="93"/>
      <c r="F10843" s="34"/>
      <c r="G10843" s="34"/>
      <c r="H10843" s="34"/>
    </row>
    <row r="10844" spans="5:8" x14ac:dyDescent="0.2">
      <c r="E10844" s="93"/>
      <c r="F10844" s="34"/>
      <c r="G10844" s="34"/>
      <c r="H10844" s="34"/>
    </row>
    <row r="10845" spans="5:8" x14ac:dyDescent="0.2">
      <c r="E10845" s="93"/>
      <c r="F10845" s="34"/>
      <c r="G10845" s="34"/>
      <c r="H10845" s="34"/>
    </row>
    <row r="10846" spans="5:8" x14ac:dyDescent="0.2">
      <c r="E10846" s="93"/>
      <c r="F10846" s="34"/>
      <c r="G10846" s="34"/>
      <c r="H10846" s="34"/>
    </row>
    <row r="10847" spans="5:8" x14ac:dyDescent="0.2">
      <c r="E10847" s="93"/>
      <c r="F10847" s="34"/>
      <c r="G10847" s="34"/>
      <c r="H10847" s="34"/>
    </row>
    <row r="10848" spans="5:8" x14ac:dyDescent="0.2">
      <c r="E10848" s="93"/>
      <c r="F10848" s="34"/>
      <c r="G10848" s="34"/>
      <c r="H10848" s="34"/>
    </row>
    <row r="10849" spans="5:8" x14ac:dyDescent="0.2">
      <c r="E10849" s="93"/>
      <c r="F10849" s="34"/>
      <c r="G10849" s="34"/>
      <c r="H10849" s="34"/>
    </row>
    <row r="10850" spans="5:8" x14ac:dyDescent="0.2">
      <c r="E10850" s="93"/>
      <c r="F10850" s="34"/>
      <c r="G10850" s="34"/>
      <c r="H10850" s="34"/>
    </row>
    <row r="10851" spans="5:8" x14ac:dyDescent="0.2">
      <c r="E10851" s="93"/>
      <c r="F10851" s="34"/>
      <c r="G10851" s="34"/>
      <c r="H10851" s="34"/>
    </row>
    <row r="10852" spans="5:8" x14ac:dyDescent="0.2">
      <c r="E10852" s="93"/>
      <c r="F10852" s="34"/>
      <c r="G10852" s="34"/>
      <c r="H10852" s="34"/>
    </row>
    <row r="10853" spans="5:8" x14ac:dyDescent="0.2">
      <c r="E10853" s="93"/>
      <c r="F10853" s="34"/>
      <c r="G10853" s="34"/>
      <c r="H10853" s="34"/>
    </row>
    <row r="10854" spans="5:8" x14ac:dyDescent="0.2">
      <c r="E10854" s="93"/>
      <c r="F10854" s="34"/>
      <c r="G10854" s="34"/>
      <c r="H10854" s="34"/>
    </row>
    <row r="10855" spans="5:8" x14ac:dyDescent="0.2">
      <c r="E10855" s="93"/>
      <c r="F10855" s="34"/>
      <c r="G10855" s="34"/>
      <c r="H10855" s="34"/>
    </row>
    <row r="10856" spans="5:8" x14ac:dyDescent="0.2">
      <c r="E10856" s="93"/>
      <c r="F10856" s="34"/>
      <c r="G10856" s="34"/>
      <c r="H10856" s="34"/>
    </row>
    <row r="10857" spans="5:8" x14ac:dyDescent="0.2">
      <c r="E10857" s="93"/>
      <c r="F10857" s="34"/>
      <c r="G10857" s="34"/>
      <c r="H10857" s="34"/>
    </row>
    <row r="10858" spans="5:8" x14ac:dyDescent="0.2">
      <c r="E10858" s="93"/>
      <c r="F10858" s="34"/>
      <c r="G10858" s="34"/>
      <c r="H10858" s="34"/>
    </row>
    <row r="10859" spans="5:8" x14ac:dyDescent="0.2">
      <c r="E10859" s="93"/>
      <c r="F10859" s="34"/>
      <c r="G10859" s="34"/>
      <c r="H10859" s="34"/>
    </row>
    <row r="10860" spans="5:8" x14ac:dyDescent="0.2">
      <c r="E10860" s="93"/>
      <c r="F10860" s="34"/>
      <c r="G10860" s="34"/>
      <c r="H10860" s="34"/>
    </row>
    <row r="10861" spans="5:8" x14ac:dyDescent="0.2">
      <c r="E10861" s="93"/>
      <c r="F10861" s="34"/>
      <c r="G10861" s="34"/>
      <c r="H10861" s="34"/>
    </row>
    <row r="10862" spans="5:8" x14ac:dyDescent="0.2">
      <c r="E10862" s="93"/>
      <c r="F10862" s="34"/>
      <c r="G10862" s="34"/>
      <c r="H10862" s="34"/>
    </row>
    <row r="10863" spans="5:8" x14ac:dyDescent="0.2">
      <c r="E10863" s="93"/>
      <c r="F10863" s="34"/>
      <c r="G10863" s="34"/>
      <c r="H10863" s="34"/>
    </row>
    <row r="10864" spans="5:8" x14ac:dyDescent="0.2">
      <c r="E10864" s="93"/>
      <c r="F10864" s="34"/>
      <c r="G10864" s="34"/>
      <c r="H10864" s="34"/>
    </row>
    <row r="10865" spans="5:8" x14ac:dyDescent="0.2">
      <c r="E10865" s="93"/>
      <c r="F10865" s="34"/>
      <c r="G10865" s="34"/>
      <c r="H10865" s="34"/>
    </row>
    <row r="10866" spans="5:8" x14ac:dyDescent="0.2">
      <c r="E10866" s="93"/>
      <c r="F10866" s="34"/>
      <c r="G10866" s="34"/>
      <c r="H10866" s="34"/>
    </row>
    <row r="10867" spans="5:8" x14ac:dyDescent="0.2">
      <c r="E10867" s="93"/>
      <c r="F10867" s="34"/>
      <c r="G10867" s="34"/>
      <c r="H10867" s="34"/>
    </row>
    <row r="10868" spans="5:8" x14ac:dyDescent="0.2">
      <c r="E10868" s="93"/>
      <c r="F10868" s="34"/>
      <c r="G10868" s="34"/>
      <c r="H10868" s="34"/>
    </row>
    <row r="10869" spans="5:8" x14ac:dyDescent="0.2">
      <c r="E10869" s="93"/>
      <c r="F10869" s="34"/>
      <c r="G10869" s="34"/>
      <c r="H10869" s="34"/>
    </row>
    <row r="10870" spans="5:8" x14ac:dyDescent="0.2">
      <c r="E10870" s="93"/>
      <c r="F10870" s="34"/>
      <c r="G10870" s="34"/>
      <c r="H10870" s="34"/>
    </row>
    <row r="10871" spans="5:8" x14ac:dyDescent="0.2">
      <c r="E10871" s="93"/>
      <c r="F10871" s="34"/>
      <c r="G10871" s="34"/>
      <c r="H10871" s="34"/>
    </row>
    <row r="10872" spans="5:8" x14ac:dyDescent="0.2">
      <c r="E10872" s="93"/>
      <c r="F10872" s="34"/>
      <c r="G10872" s="34"/>
      <c r="H10872" s="34"/>
    </row>
    <row r="10873" spans="5:8" x14ac:dyDescent="0.2">
      <c r="E10873" s="93"/>
      <c r="F10873" s="34"/>
      <c r="G10873" s="34"/>
      <c r="H10873" s="34"/>
    </row>
    <row r="10874" spans="5:8" x14ac:dyDescent="0.2">
      <c r="E10874" s="93"/>
      <c r="F10874" s="34"/>
      <c r="G10874" s="34"/>
      <c r="H10874" s="34"/>
    </row>
    <row r="10875" spans="5:8" x14ac:dyDescent="0.2">
      <c r="E10875" s="93"/>
      <c r="F10875" s="34"/>
      <c r="G10875" s="34"/>
      <c r="H10875" s="34"/>
    </row>
    <row r="10876" spans="5:8" x14ac:dyDescent="0.2">
      <c r="E10876" s="93"/>
      <c r="F10876" s="34"/>
      <c r="G10876" s="34"/>
      <c r="H10876" s="34"/>
    </row>
    <row r="10877" spans="5:8" x14ac:dyDescent="0.2">
      <c r="E10877" s="93"/>
      <c r="F10877" s="34"/>
      <c r="G10877" s="34"/>
      <c r="H10877" s="34"/>
    </row>
    <row r="10878" spans="5:8" x14ac:dyDescent="0.2">
      <c r="E10878" s="93"/>
      <c r="F10878" s="34"/>
      <c r="G10878" s="34"/>
      <c r="H10878" s="34"/>
    </row>
    <row r="10879" spans="5:8" x14ac:dyDescent="0.2">
      <c r="E10879" s="93"/>
      <c r="F10879" s="34"/>
      <c r="G10879" s="34"/>
      <c r="H10879" s="34"/>
    </row>
    <row r="10880" spans="5:8" x14ac:dyDescent="0.2">
      <c r="E10880" s="93"/>
      <c r="F10880" s="34"/>
      <c r="G10880" s="34"/>
      <c r="H10880" s="34"/>
    </row>
    <row r="10881" spans="5:8" x14ac:dyDescent="0.2">
      <c r="E10881" s="93"/>
      <c r="F10881" s="34"/>
      <c r="G10881" s="34"/>
      <c r="H10881" s="34"/>
    </row>
    <row r="10882" spans="5:8" x14ac:dyDescent="0.2">
      <c r="E10882" s="93"/>
      <c r="F10882" s="34"/>
      <c r="G10882" s="34"/>
      <c r="H10882" s="34"/>
    </row>
    <row r="10883" spans="5:8" x14ac:dyDescent="0.2">
      <c r="E10883" s="93"/>
      <c r="F10883" s="34"/>
      <c r="G10883" s="34"/>
      <c r="H10883" s="34"/>
    </row>
    <row r="10884" spans="5:8" x14ac:dyDescent="0.2">
      <c r="E10884" s="93"/>
      <c r="F10884" s="34"/>
      <c r="G10884" s="34"/>
      <c r="H10884" s="34"/>
    </row>
    <row r="10885" spans="5:8" x14ac:dyDescent="0.2">
      <c r="E10885" s="93"/>
      <c r="F10885" s="34"/>
      <c r="G10885" s="34"/>
      <c r="H10885" s="34"/>
    </row>
    <row r="10886" spans="5:8" x14ac:dyDescent="0.2">
      <c r="E10886" s="93"/>
      <c r="F10886" s="34"/>
      <c r="G10886" s="34"/>
      <c r="H10886" s="34"/>
    </row>
    <row r="10887" spans="5:8" x14ac:dyDescent="0.2">
      <c r="E10887" s="93"/>
      <c r="F10887" s="34"/>
      <c r="G10887" s="34"/>
      <c r="H10887" s="34"/>
    </row>
    <row r="10888" spans="5:8" x14ac:dyDescent="0.2">
      <c r="E10888" s="93"/>
      <c r="F10888" s="34"/>
      <c r="G10888" s="34"/>
      <c r="H10888" s="34"/>
    </row>
    <row r="10889" spans="5:8" x14ac:dyDescent="0.2">
      <c r="E10889" s="93"/>
      <c r="F10889" s="34"/>
      <c r="G10889" s="34"/>
      <c r="H10889" s="34"/>
    </row>
    <row r="10890" spans="5:8" x14ac:dyDescent="0.2">
      <c r="E10890" s="93"/>
      <c r="F10890" s="34"/>
      <c r="G10890" s="34"/>
      <c r="H10890" s="34"/>
    </row>
    <row r="10891" spans="5:8" x14ac:dyDescent="0.2">
      <c r="E10891" s="93"/>
      <c r="F10891" s="34"/>
      <c r="G10891" s="34"/>
      <c r="H10891" s="34"/>
    </row>
    <row r="10892" spans="5:8" x14ac:dyDescent="0.2">
      <c r="E10892" s="93"/>
      <c r="F10892" s="34"/>
      <c r="G10892" s="34"/>
      <c r="H10892" s="34"/>
    </row>
    <row r="10893" spans="5:8" x14ac:dyDescent="0.2">
      <c r="E10893" s="93"/>
      <c r="F10893" s="34"/>
      <c r="G10893" s="34"/>
      <c r="H10893" s="34"/>
    </row>
    <row r="10894" spans="5:8" x14ac:dyDescent="0.2">
      <c r="E10894" s="93"/>
      <c r="F10894" s="34"/>
      <c r="G10894" s="34"/>
      <c r="H10894" s="34"/>
    </row>
    <row r="10895" spans="5:8" x14ac:dyDescent="0.2">
      <c r="E10895" s="93"/>
      <c r="F10895" s="34"/>
      <c r="G10895" s="34"/>
      <c r="H10895" s="34"/>
    </row>
    <row r="10896" spans="5:8" x14ac:dyDescent="0.2">
      <c r="E10896" s="93"/>
      <c r="F10896" s="34"/>
      <c r="G10896" s="34"/>
      <c r="H10896" s="34"/>
    </row>
    <row r="10897" spans="5:8" x14ac:dyDescent="0.2">
      <c r="E10897" s="93"/>
      <c r="F10897" s="34"/>
      <c r="G10897" s="34"/>
      <c r="H10897" s="34"/>
    </row>
    <row r="10898" spans="5:8" x14ac:dyDescent="0.2">
      <c r="E10898" s="93"/>
      <c r="F10898" s="34"/>
      <c r="G10898" s="34"/>
      <c r="H10898" s="34"/>
    </row>
    <row r="10899" spans="5:8" x14ac:dyDescent="0.2">
      <c r="E10899" s="93"/>
      <c r="F10899" s="34"/>
      <c r="G10899" s="34"/>
      <c r="H10899" s="34"/>
    </row>
    <row r="10900" spans="5:8" x14ac:dyDescent="0.2">
      <c r="E10900" s="93"/>
      <c r="F10900" s="34"/>
      <c r="G10900" s="34"/>
      <c r="H10900" s="34"/>
    </row>
    <row r="10901" spans="5:8" x14ac:dyDescent="0.2">
      <c r="E10901" s="93"/>
      <c r="F10901" s="34"/>
      <c r="G10901" s="34"/>
      <c r="H10901" s="34"/>
    </row>
    <row r="10902" spans="5:8" x14ac:dyDescent="0.2">
      <c r="E10902" s="93"/>
      <c r="F10902" s="34"/>
      <c r="G10902" s="34"/>
      <c r="H10902" s="34"/>
    </row>
    <row r="10903" spans="5:8" x14ac:dyDescent="0.2">
      <c r="E10903" s="93"/>
      <c r="F10903" s="34"/>
      <c r="G10903" s="34"/>
      <c r="H10903" s="34"/>
    </row>
    <row r="10904" spans="5:8" x14ac:dyDescent="0.2">
      <c r="E10904" s="93"/>
      <c r="F10904" s="34"/>
      <c r="G10904" s="34"/>
      <c r="H10904" s="34"/>
    </row>
    <row r="10905" spans="5:8" x14ac:dyDescent="0.2">
      <c r="E10905" s="93"/>
      <c r="F10905" s="34"/>
      <c r="G10905" s="34"/>
      <c r="H10905" s="34"/>
    </row>
    <row r="10906" spans="5:8" x14ac:dyDescent="0.2">
      <c r="E10906" s="93"/>
      <c r="F10906" s="34"/>
      <c r="G10906" s="34"/>
      <c r="H10906" s="34"/>
    </row>
    <row r="10907" spans="5:8" x14ac:dyDescent="0.2">
      <c r="E10907" s="93"/>
      <c r="F10907" s="34"/>
      <c r="G10907" s="34"/>
      <c r="H10907" s="34"/>
    </row>
    <row r="10908" spans="5:8" x14ac:dyDescent="0.2">
      <c r="E10908" s="93"/>
      <c r="F10908" s="34"/>
      <c r="G10908" s="34"/>
      <c r="H10908" s="34"/>
    </row>
    <row r="10909" spans="5:8" x14ac:dyDescent="0.2">
      <c r="E10909" s="93"/>
      <c r="F10909" s="34"/>
      <c r="G10909" s="34"/>
      <c r="H10909" s="34"/>
    </row>
    <row r="10910" spans="5:8" x14ac:dyDescent="0.2">
      <c r="E10910" s="93"/>
      <c r="F10910" s="34"/>
      <c r="G10910" s="34"/>
      <c r="H10910" s="34"/>
    </row>
    <row r="10911" spans="5:8" x14ac:dyDescent="0.2">
      <c r="E10911" s="93"/>
      <c r="F10911" s="34"/>
      <c r="G10911" s="34"/>
      <c r="H10911" s="34"/>
    </row>
    <row r="10912" spans="5:8" x14ac:dyDescent="0.2">
      <c r="E10912" s="93"/>
      <c r="F10912" s="34"/>
      <c r="G10912" s="34"/>
      <c r="H10912" s="34"/>
    </row>
    <row r="10913" spans="5:8" x14ac:dyDescent="0.2">
      <c r="E10913" s="93"/>
      <c r="F10913" s="34"/>
      <c r="G10913" s="34"/>
      <c r="H10913" s="34"/>
    </row>
    <row r="10914" spans="5:8" x14ac:dyDescent="0.2">
      <c r="E10914" s="93"/>
      <c r="F10914" s="34"/>
      <c r="G10914" s="34"/>
      <c r="H10914" s="34"/>
    </row>
    <row r="10915" spans="5:8" x14ac:dyDescent="0.2">
      <c r="E10915" s="93"/>
      <c r="F10915" s="34"/>
      <c r="G10915" s="34"/>
      <c r="H10915" s="34"/>
    </row>
    <row r="10916" spans="5:8" x14ac:dyDescent="0.2">
      <c r="E10916" s="93"/>
      <c r="F10916" s="34"/>
      <c r="G10916" s="34"/>
      <c r="H10916" s="34"/>
    </row>
    <row r="10917" spans="5:8" x14ac:dyDescent="0.2">
      <c r="E10917" s="93"/>
      <c r="F10917" s="34"/>
      <c r="G10917" s="34"/>
      <c r="H10917" s="34"/>
    </row>
    <row r="10918" spans="5:8" x14ac:dyDescent="0.2">
      <c r="E10918" s="93"/>
      <c r="F10918" s="34"/>
      <c r="G10918" s="34"/>
      <c r="H10918" s="34"/>
    </row>
    <row r="10919" spans="5:8" x14ac:dyDescent="0.2">
      <c r="E10919" s="93"/>
      <c r="F10919" s="34"/>
      <c r="G10919" s="34"/>
      <c r="H10919" s="34"/>
    </row>
    <row r="10920" spans="5:8" x14ac:dyDescent="0.2">
      <c r="E10920" s="93"/>
      <c r="F10920" s="34"/>
      <c r="G10920" s="34"/>
      <c r="H10920" s="34"/>
    </row>
    <row r="10921" spans="5:8" x14ac:dyDescent="0.2">
      <c r="E10921" s="93"/>
      <c r="F10921" s="34"/>
      <c r="G10921" s="34"/>
      <c r="H10921" s="34"/>
    </row>
    <row r="10922" spans="5:8" x14ac:dyDescent="0.2">
      <c r="E10922" s="93"/>
      <c r="F10922" s="34"/>
      <c r="G10922" s="34"/>
      <c r="H10922" s="34"/>
    </row>
    <row r="10923" spans="5:8" x14ac:dyDescent="0.2">
      <c r="E10923" s="93"/>
      <c r="F10923" s="34"/>
      <c r="G10923" s="34"/>
      <c r="H10923" s="34"/>
    </row>
    <row r="10924" spans="5:8" x14ac:dyDescent="0.2">
      <c r="E10924" s="93"/>
      <c r="F10924" s="34"/>
      <c r="G10924" s="34"/>
      <c r="H10924" s="34"/>
    </row>
    <row r="10925" spans="5:8" x14ac:dyDescent="0.2">
      <c r="E10925" s="93"/>
      <c r="F10925" s="34"/>
      <c r="G10925" s="34"/>
      <c r="H10925" s="34"/>
    </row>
    <row r="10926" spans="5:8" x14ac:dyDescent="0.2">
      <c r="E10926" s="93"/>
      <c r="F10926" s="34"/>
      <c r="G10926" s="34"/>
      <c r="H10926" s="34"/>
    </row>
    <row r="10927" spans="5:8" x14ac:dyDescent="0.2">
      <c r="E10927" s="93"/>
      <c r="F10927" s="34"/>
      <c r="G10927" s="34"/>
      <c r="H10927" s="34"/>
    </row>
    <row r="10928" spans="5:8" x14ac:dyDescent="0.2">
      <c r="E10928" s="93"/>
      <c r="F10928" s="34"/>
      <c r="G10928" s="34"/>
      <c r="H10928" s="34"/>
    </row>
    <row r="10929" spans="5:8" x14ac:dyDescent="0.2">
      <c r="E10929" s="93"/>
      <c r="F10929" s="34"/>
      <c r="G10929" s="34"/>
      <c r="H10929" s="34"/>
    </row>
    <row r="10930" spans="5:8" x14ac:dyDescent="0.2">
      <c r="E10930" s="93"/>
      <c r="F10930" s="34"/>
      <c r="G10930" s="34"/>
      <c r="H10930" s="34"/>
    </row>
    <row r="10931" spans="5:8" x14ac:dyDescent="0.2">
      <c r="E10931" s="93"/>
      <c r="F10931" s="34"/>
      <c r="G10931" s="34"/>
      <c r="H10931" s="34"/>
    </row>
    <row r="10932" spans="5:8" x14ac:dyDescent="0.2">
      <c r="E10932" s="93"/>
      <c r="F10932" s="34"/>
      <c r="G10932" s="34"/>
      <c r="H10932" s="34"/>
    </row>
    <row r="10933" spans="5:8" x14ac:dyDescent="0.2">
      <c r="E10933" s="93"/>
      <c r="F10933" s="34"/>
      <c r="G10933" s="34"/>
      <c r="H10933" s="34"/>
    </row>
    <row r="10934" spans="5:8" x14ac:dyDescent="0.2">
      <c r="E10934" s="93"/>
      <c r="F10934" s="34"/>
      <c r="G10934" s="34"/>
      <c r="H10934" s="34"/>
    </row>
    <row r="10935" spans="5:8" x14ac:dyDescent="0.2">
      <c r="E10935" s="93"/>
      <c r="F10935" s="34"/>
      <c r="G10935" s="34"/>
      <c r="H10935" s="34"/>
    </row>
    <row r="10936" spans="5:8" x14ac:dyDescent="0.2">
      <c r="E10936" s="93"/>
      <c r="F10936" s="34"/>
      <c r="G10936" s="34"/>
      <c r="H10936" s="34"/>
    </row>
    <row r="10937" spans="5:8" x14ac:dyDescent="0.2">
      <c r="E10937" s="93"/>
      <c r="F10937" s="34"/>
      <c r="G10937" s="34"/>
      <c r="H10937" s="34"/>
    </row>
    <row r="10938" spans="5:8" x14ac:dyDescent="0.2">
      <c r="E10938" s="93"/>
      <c r="F10938" s="34"/>
      <c r="G10938" s="34"/>
      <c r="H10938" s="34"/>
    </row>
    <row r="10939" spans="5:8" x14ac:dyDescent="0.2">
      <c r="E10939" s="93"/>
      <c r="F10939" s="34"/>
      <c r="G10939" s="34"/>
      <c r="H10939" s="34"/>
    </row>
    <row r="10940" spans="5:8" x14ac:dyDescent="0.2">
      <c r="E10940" s="93"/>
      <c r="F10940" s="34"/>
      <c r="G10940" s="34"/>
      <c r="H10940" s="34"/>
    </row>
    <row r="10941" spans="5:8" x14ac:dyDescent="0.2">
      <c r="E10941" s="93"/>
      <c r="F10941" s="34"/>
      <c r="G10941" s="34"/>
      <c r="H10941" s="34"/>
    </row>
    <row r="10942" spans="5:8" x14ac:dyDescent="0.2">
      <c r="E10942" s="93"/>
      <c r="F10942" s="34"/>
      <c r="G10942" s="34"/>
      <c r="H10942" s="34"/>
    </row>
    <row r="10943" spans="5:8" x14ac:dyDescent="0.2">
      <c r="E10943" s="93"/>
      <c r="F10943" s="34"/>
      <c r="G10943" s="34"/>
      <c r="H10943" s="34"/>
    </row>
    <row r="10944" spans="5:8" x14ac:dyDescent="0.2">
      <c r="E10944" s="93"/>
      <c r="F10944" s="34"/>
      <c r="G10944" s="34"/>
      <c r="H10944" s="34"/>
    </row>
    <row r="10945" spans="5:8" x14ac:dyDescent="0.2">
      <c r="E10945" s="93"/>
      <c r="F10945" s="34"/>
      <c r="G10945" s="34"/>
      <c r="H10945" s="34"/>
    </row>
    <row r="10946" spans="5:8" x14ac:dyDescent="0.2">
      <c r="E10946" s="93"/>
      <c r="F10946" s="34"/>
      <c r="G10946" s="34"/>
      <c r="H10946" s="34"/>
    </row>
    <row r="10947" spans="5:8" x14ac:dyDescent="0.2">
      <c r="E10947" s="93"/>
      <c r="F10947" s="34"/>
      <c r="G10947" s="34"/>
      <c r="H10947" s="34"/>
    </row>
    <row r="10948" spans="5:8" x14ac:dyDescent="0.2">
      <c r="E10948" s="93"/>
      <c r="F10948" s="34"/>
      <c r="G10948" s="34"/>
      <c r="H10948" s="34"/>
    </row>
    <row r="10949" spans="5:8" x14ac:dyDescent="0.2">
      <c r="E10949" s="93"/>
      <c r="F10949" s="34"/>
      <c r="G10949" s="34"/>
      <c r="H10949" s="34"/>
    </row>
    <row r="10950" spans="5:8" x14ac:dyDescent="0.2">
      <c r="E10950" s="93"/>
      <c r="F10950" s="34"/>
      <c r="G10950" s="34"/>
      <c r="H10950" s="34"/>
    </row>
    <row r="10951" spans="5:8" x14ac:dyDescent="0.2">
      <c r="E10951" s="93"/>
      <c r="F10951" s="34"/>
      <c r="G10951" s="34"/>
      <c r="H10951" s="34"/>
    </row>
    <row r="10952" spans="5:8" x14ac:dyDescent="0.2">
      <c r="E10952" s="93"/>
      <c r="F10952" s="34"/>
      <c r="G10952" s="34"/>
      <c r="H10952" s="34"/>
    </row>
    <row r="10953" spans="5:8" x14ac:dyDescent="0.2">
      <c r="E10953" s="93"/>
      <c r="F10953" s="34"/>
      <c r="G10953" s="34"/>
      <c r="H10953" s="34"/>
    </row>
    <row r="10954" spans="5:8" x14ac:dyDescent="0.2">
      <c r="E10954" s="93"/>
      <c r="F10954" s="34"/>
      <c r="G10954" s="34"/>
      <c r="H10954" s="34"/>
    </row>
    <row r="10955" spans="5:8" x14ac:dyDescent="0.2">
      <c r="E10955" s="93"/>
      <c r="F10955" s="34"/>
      <c r="G10955" s="34"/>
      <c r="H10955" s="34"/>
    </row>
    <row r="10956" spans="5:8" x14ac:dyDescent="0.2">
      <c r="E10956" s="93"/>
      <c r="F10956" s="34"/>
      <c r="G10956" s="34"/>
      <c r="H10956" s="34"/>
    </row>
    <row r="10957" spans="5:8" x14ac:dyDescent="0.2">
      <c r="E10957" s="93"/>
      <c r="F10957" s="34"/>
      <c r="G10957" s="34"/>
      <c r="H10957" s="34"/>
    </row>
    <row r="10958" spans="5:8" x14ac:dyDescent="0.2">
      <c r="E10958" s="93"/>
      <c r="F10958" s="34"/>
      <c r="G10958" s="34"/>
      <c r="H10958" s="34"/>
    </row>
    <row r="10959" spans="5:8" x14ac:dyDescent="0.2">
      <c r="E10959" s="93"/>
      <c r="F10959" s="34"/>
      <c r="G10959" s="34"/>
      <c r="H10959" s="34"/>
    </row>
    <row r="10960" spans="5:8" x14ac:dyDescent="0.2">
      <c r="E10960" s="93"/>
      <c r="F10960" s="34"/>
      <c r="G10960" s="34"/>
      <c r="H10960" s="34"/>
    </row>
    <row r="10961" spans="5:8" x14ac:dyDescent="0.2">
      <c r="E10961" s="93"/>
      <c r="F10961" s="34"/>
      <c r="G10961" s="34"/>
      <c r="H10961" s="34"/>
    </row>
    <row r="10962" spans="5:8" x14ac:dyDescent="0.2">
      <c r="E10962" s="93"/>
      <c r="F10962" s="34"/>
      <c r="G10962" s="34"/>
      <c r="H10962" s="34"/>
    </row>
    <row r="10963" spans="5:8" x14ac:dyDescent="0.2">
      <c r="E10963" s="93"/>
      <c r="F10963" s="34"/>
      <c r="G10963" s="34"/>
      <c r="H10963" s="34"/>
    </row>
    <row r="10964" spans="5:8" x14ac:dyDescent="0.2">
      <c r="E10964" s="93"/>
      <c r="F10964" s="34"/>
      <c r="G10964" s="34"/>
      <c r="H10964" s="34"/>
    </row>
    <row r="10965" spans="5:8" x14ac:dyDescent="0.2">
      <c r="E10965" s="93"/>
      <c r="F10965" s="34"/>
      <c r="G10965" s="34"/>
      <c r="H10965" s="34"/>
    </row>
    <row r="10966" spans="5:8" x14ac:dyDescent="0.2">
      <c r="E10966" s="93"/>
      <c r="F10966" s="34"/>
      <c r="G10966" s="34"/>
      <c r="H10966" s="34"/>
    </row>
    <row r="10967" spans="5:8" x14ac:dyDescent="0.2">
      <c r="E10967" s="93"/>
      <c r="F10967" s="34"/>
      <c r="G10967" s="34"/>
      <c r="H10967" s="34"/>
    </row>
    <row r="10968" spans="5:8" x14ac:dyDescent="0.2">
      <c r="E10968" s="93"/>
      <c r="F10968" s="34"/>
      <c r="G10968" s="34"/>
      <c r="H10968" s="34"/>
    </row>
    <row r="10969" spans="5:8" x14ac:dyDescent="0.2">
      <c r="E10969" s="93"/>
      <c r="F10969" s="34"/>
      <c r="G10969" s="34"/>
      <c r="H10969" s="34"/>
    </row>
    <row r="10970" spans="5:8" x14ac:dyDescent="0.2">
      <c r="E10970" s="93"/>
      <c r="F10970" s="34"/>
      <c r="G10970" s="34"/>
      <c r="H10970" s="34"/>
    </row>
    <row r="10971" spans="5:8" x14ac:dyDescent="0.2">
      <c r="E10971" s="93"/>
      <c r="F10971" s="34"/>
      <c r="G10971" s="34"/>
      <c r="H10971" s="34"/>
    </row>
    <row r="10972" spans="5:8" x14ac:dyDescent="0.2">
      <c r="E10972" s="93"/>
      <c r="F10972" s="34"/>
      <c r="G10972" s="34"/>
      <c r="H10972" s="34"/>
    </row>
    <row r="10973" spans="5:8" x14ac:dyDescent="0.2">
      <c r="E10973" s="93"/>
      <c r="F10973" s="34"/>
      <c r="G10973" s="34"/>
      <c r="H10973" s="34"/>
    </row>
    <row r="10974" spans="5:8" x14ac:dyDescent="0.2">
      <c r="E10974" s="93"/>
      <c r="F10974" s="34"/>
      <c r="G10974" s="34"/>
      <c r="H10974" s="34"/>
    </row>
    <row r="10975" spans="5:8" x14ac:dyDescent="0.2">
      <c r="E10975" s="93"/>
      <c r="F10975" s="34"/>
      <c r="G10975" s="34"/>
      <c r="H10975" s="34"/>
    </row>
    <row r="10976" spans="5:8" x14ac:dyDescent="0.2">
      <c r="E10976" s="93"/>
      <c r="F10976" s="34"/>
      <c r="G10976" s="34"/>
      <c r="H10976" s="34"/>
    </row>
    <row r="10977" spans="5:8" x14ac:dyDescent="0.2">
      <c r="E10977" s="93"/>
      <c r="F10977" s="34"/>
      <c r="G10977" s="34"/>
      <c r="H10977" s="34"/>
    </row>
    <row r="10978" spans="5:8" x14ac:dyDescent="0.2">
      <c r="E10978" s="93"/>
      <c r="F10978" s="34"/>
      <c r="G10978" s="34"/>
      <c r="H10978" s="34"/>
    </row>
    <row r="10979" spans="5:8" x14ac:dyDescent="0.2">
      <c r="E10979" s="93"/>
      <c r="F10979" s="34"/>
      <c r="G10979" s="34"/>
      <c r="H10979" s="34"/>
    </row>
    <row r="10980" spans="5:8" x14ac:dyDescent="0.2">
      <c r="E10980" s="93"/>
      <c r="F10980" s="34"/>
      <c r="G10980" s="34"/>
      <c r="H10980" s="34"/>
    </row>
    <row r="10981" spans="5:8" x14ac:dyDescent="0.2">
      <c r="E10981" s="93"/>
      <c r="F10981" s="34"/>
      <c r="G10981" s="34"/>
      <c r="H10981" s="34"/>
    </row>
    <row r="10982" spans="5:8" x14ac:dyDescent="0.2">
      <c r="E10982" s="93"/>
      <c r="F10982" s="34"/>
      <c r="G10982" s="34"/>
      <c r="H10982" s="34"/>
    </row>
    <row r="10983" spans="5:8" x14ac:dyDescent="0.2">
      <c r="E10983" s="93"/>
      <c r="F10983" s="34"/>
      <c r="G10983" s="34"/>
      <c r="H10983" s="34"/>
    </row>
    <row r="10984" spans="5:8" x14ac:dyDescent="0.2">
      <c r="E10984" s="93"/>
      <c r="F10984" s="34"/>
      <c r="G10984" s="34"/>
      <c r="H10984" s="34"/>
    </row>
    <row r="10985" spans="5:8" x14ac:dyDescent="0.2">
      <c r="E10985" s="93"/>
      <c r="F10985" s="34"/>
      <c r="G10985" s="34"/>
      <c r="H10985" s="34"/>
    </row>
    <row r="10986" spans="5:8" x14ac:dyDescent="0.2">
      <c r="E10986" s="93"/>
      <c r="F10986" s="34"/>
      <c r="G10986" s="34"/>
      <c r="H10986" s="34"/>
    </row>
    <row r="10987" spans="5:8" x14ac:dyDescent="0.2">
      <c r="E10987" s="93"/>
      <c r="F10987" s="34"/>
      <c r="G10987" s="34"/>
      <c r="H10987" s="34"/>
    </row>
    <row r="10988" spans="5:8" x14ac:dyDescent="0.2">
      <c r="E10988" s="93"/>
      <c r="F10988" s="34"/>
      <c r="G10988" s="34"/>
      <c r="H10988" s="34"/>
    </row>
    <row r="10989" spans="5:8" x14ac:dyDescent="0.2">
      <c r="E10989" s="93"/>
      <c r="F10989" s="34"/>
      <c r="G10989" s="34"/>
      <c r="H10989" s="34"/>
    </row>
    <row r="10990" spans="5:8" x14ac:dyDescent="0.2">
      <c r="E10990" s="93"/>
      <c r="F10990" s="34"/>
      <c r="G10990" s="34"/>
      <c r="H10990" s="34"/>
    </row>
    <row r="10991" spans="5:8" x14ac:dyDescent="0.2">
      <c r="E10991" s="93"/>
      <c r="F10991" s="34"/>
      <c r="G10991" s="34"/>
      <c r="H10991" s="34"/>
    </row>
    <row r="10992" spans="5:8" x14ac:dyDescent="0.2">
      <c r="E10992" s="93"/>
      <c r="F10992" s="34"/>
      <c r="G10992" s="34"/>
      <c r="H10992" s="34"/>
    </row>
    <row r="10993" spans="5:8" x14ac:dyDescent="0.2">
      <c r="E10993" s="93"/>
      <c r="F10993" s="34"/>
      <c r="G10993" s="34"/>
      <c r="H10993" s="34"/>
    </row>
    <row r="10994" spans="5:8" x14ac:dyDescent="0.2">
      <c r="E10994" s="93"/>
      <c r="F10994" s="34"/>
      <c r="G10994" s="34"/>
      <c r="H10994" s="34"/>
    </row>
    <row r="10995" spans="5:8" x14ac:dyDescent="0.2">
      <c r="E10995" s="93"/>
      <c r="F10995" s="34"/>
      <c r="G10995" s="34"/>
      <c r="H10995" s="34"/>
    </row>
    <row r="10996" spans="5:8" x14ac:dyDescent="0.2">
      <c r="E10996" s="93"/>
      <c r="F10996" s="34"/>
      <c r="G10996" s="34"/>
      <c r="H10996" s="34"/>
    </row>
    <row r="10997" spans="5:8" x14ac:dyDescent="0.2">
      <c r="E10997" s="93"/>
      <c r="F10997" s="34"/>
      <c r="G10997" s="34"/>
      <c r="H10997" s="34"/>
    </row>
    <row r="10998" spans="5:8" x14ac:dyDescent="0.2">
      <c r="E10998" s="93"/>
      <c r="F10998" s="34"/>
      <c r="G10998" s="34"/>
      <c r="H10998" s="34"/>
    </row>
    <row r="10999" spans="5:8" x14ac:dyDescent="0.2">
      <c r="E10999" s="93"/>
      <c r="F10999" s="34"/>
      <c r="G10999" s="34"/>
      <c r="H10999" s="34"/>
    </row>
    <row r="11000" spans="5:8" x14ac:dyDescent="0.2">
      <c r="E11000" s="93"/>
      <c r="F11000" s="34"/>
      <c r="G11000" s="34"/>
      <c r="H11000" s="34"/>
    </row>
    <row r="11001" spans="5:8" x14ac:dyDescent="0.2">
      <c r="E11001" s="93"/>
      <c r="F11001" s="34"/>
      <c r="G11001" s="34"/>
      <c r="H11001" s="34"/>
    </row>
    <row r="11002" spans="5:8" x14ac:dyDescent="0.2">
      <c r="E11002" s="93"/>
      <c r="F11002" s="34"/>
      <c r="G11002" s="34"/>
      <c r="H11002" s="34"/>
    </row>
    <row r="11003" spans="5:8" x14ac:dyDescent="0.2">
      <c r="E11003" s="93"/>
      <c r="F11003" s="34"/>
      <c r="G11003" s="34"/>
      <c r="H11003" s="34"/>
    </row>
    <row r="11004" spans="5:8" x14ac:dyDescent="0.2">
      <c r="E11004" s="93"/>
      <c r="F11004" s="34"/>
      <c r="G11004" s="34"/>
      <c r="H11004" s="34"/>
    </row>
    <row r="11005" spans="5:8" x14ac:dyDescent="0.2">
      <c r="E11005" s="93"/>
      <c r="F11005" s="34"/>
      <c r="G11005" s="34"/>
      <c r="H11005" s="34"/>
    </row>
    <row r="11006" spans="5:8" x14ac:dyDescent="0.2">
      <c r="E11006" s="93"/>
      <c r="F11006" s="34"/>
      <c r="G11006" s="34"/>
      <c r="H11006" s="34"/>
    </row>
    <row r="11007" spans="5:8" x14ac:dyDescent="0.2">
      <c r="E11007" s="93"/>
      <c r="F11007" s="34"/>
      <c r="G11007" s="34"/>
      <c r="H11007" s="34"/>
    </row>
    <row r="11008" spans="5:8" x14ac:dyDescent="0.2">
      <c r="E11008" s="93"/>
      <c r="F11008" s="34"/>
      <c r="G11008" s="34"/>
      <c r="H11008" s="34"/>
    </row>
    <row r="11009" spans="5:8" x14ac:dyDescent="0.2">
      <c r="E11009" s="93"/>
      <c r="F11009" s="34"/>
      <c r="G11009" s="34"/>
      <c r="H11009" s="34"/>
    </row>
    <row r="11010" spans="5:8" x14ac:dyDescent="0.2">
      <c r="E11010" s="93"/>
      <c r="F11010" s="34"/>
      <c r="G11010" s="34"/>
      <c r="H11010" s="34"/>
    </row>
    <row r="11011" spans="5:8" x14ac:dyDescent="0.2">
      <c r="E11011" s="93"/>
      <c r="F11011" s="34"/>
      <c r="G11011" s="34"/>
      <c r="H11011" s="34"/>
    </row>
    <row r="11012" spans="5:8" x14ac:dyDescent="0.2">
      <c r="E11012" s="93"/>
      <c r="F11012" s="34"/>
      <c r="G11012" s="34"/>
      <c r="H11012" s="34"/>
    </row>
    <row r="11013" spans="5:8" x14ac:dyDescent="0.2">
      <c r="E11013" s="93"/>
      <c r="F11013" s="34"/>
      <c r="G11013" s="34"/>
      <c r="H11013" s="34"/>
    </row>
    <row r="11014" spans="5:8" x14ac:dyDescent="0.2">
      <c r="E11014" s="93"/>
      <c r="F11014" s="34"/>
      <c r="G11014" s="34"/>
      <c r="H11014" s="34"/>
    </row>
    <row r="11015" spans="5:8" x14ac:dyDescent="0.2">
      <c r="E11015" s="93"/>
      <c r="F11015" s="34"/>
      <c r="G11015" s="34"/>
      <c r="H11015" s="34"/>
    </row>
    <row r="11016" spans="5:8" x14ac:dyDescent="0.2">
      <c r="E11016" s="93"/>
      <c r="F11016" s="34"/>
      <c r="G11016" s="34"/>
      <c r="H11016" s="34"/>
    </row>
    <row r="11017" spans="5:8" x14ac:dyDescent="0.2">
      <c r="E11017" s="93"/>
      <c r="F11017" s="34"/>
      <c r="G11017" s="34"/>
      <c r="H11017" s="34"/>
    </row>
    <row r="11018" spans="5:8" x14ac:dyDescent="0.2">
      <c r="E11018" s="93"/>
      <c r="F11018" s="34"/>
      <c r="G11018" s="34"/>
      <c r="H11018" s="34"/>
    </row>
    <row r="11019" spans="5:8" x14ac:dyDescent="0.2">
      <c r="E11019" s="93"/>
      <c r="F11019" s="34"/>
      <c r="G11019" s="34"/>
      <c r="H11019" s="34"/>
    </row>
    <row r="11020" spans="5:8" x14ac:dyDescent="0.2">
      <c r="E11020" s="93"/>
      <c r="F11020" s="34"/>
      <c r="G11020" s="34"/>
      <c r="H11020" s="34"/>
    </row>
    <row r="11021" spans="5:8" x14ac:dyDescent="0.2">
      <c r="E11021" s="93"/>
      <c r="F11021" s="34"/>
      <c r="G11021" s="34"/>
      <c r="H11021" s="34"/>
    </row>
    <row r="11022" spans="5:8" x14ac:dyDescent="0.2">
      <c r="E11022" s="93"/>
      <c r="F11022" s="34"/>
      <c r="G11022" s="34"/>
      <c r="H11022" s="34"/>
    </row>
    <row r="11023" spans="5:8" x14ac:dyDescent="0.2">
      <c r="E11023" s="93"/>
      <c r="F11023" s="34"/>
      <c r="G11023" s="34"/>
      <c r="H11023" s="34"/>
    </row>
    <row r="11024" spans="5:8" x14ac:dyDescent="0.2">
      <c r="E11024" s="93"/>
      <c r="F11024" s="34"/>
      <c r="G11024" s="34"/>
      <c r="H11024" s="34"/>
    </row>
    <row r="11025" spans="5:8" x14ac:dyDescent="0.2">
      <c r="E11025" s="93"/>
      <c r="F11025" s="34"/>
      <c r="G11025" s="34"/>
      <c r="H11025" s="34"/>
    </row>
    <row r="11026" spans="5:8" x14ac:dyDescent="0.2">
      <c r="E11026" s="93"/>
      <c r="F11026" s="34"/>
      <c r="G11026" s="34"/>
      <c r="H11026" s="34"/>
    </row>
    <row r="11027" spans="5:8" x14ac:dyDescent="0.2">
      <c r="E11027" s="93"/>
      <c r="F11027" s="34"/>
      <c r="G11027" s="34"/>
      <c r="H11027" s="34"/>
    </row>
    <row r="11028" spans="5:8" x14ac:dyDescent="0.2">
      <c r="E11028" s="93"/>
      <c r="F11028" s="34"/>
      <c r="G11028" s="34"/>
      <c r="H11028" s="34"/>
    </row>
    <row r="11029" spans="5:8" x14ac:dyDescent="0.2">
      <c r="E11029" s="93"/>
      <c r="F11029" s="34"/>
      <c r="G11029" s="34"/>
      <c r="H11029" s="34"/>
    </row>
    <row r="11030" spans="5:8" x14ac:dyDescent="0.2">
      <c r="E11030" s="93"/>
      <c r="F11030" s="34"/>
      <c r="G11030" s="34"/>
      <c r="H11030" s="34"/>
    </row>
    <row r="11031" spans="5:8" x14ac:dyDescent="0.2">
      <c r="E11031" s="93"/>
      <c r="F11031" s="34"/>
      <c r="G11031" s="34"/>
      <c r="H11031" s="34"/>
    </row>
    <row r="11032" spans="5:8" x14ac:dyDescent="0.2">
      <c r="E11032" s="93"/>
      <c r="F11032" s="34"/>
      <c r="G11032" s="34"/>
      <c r="H11032" s="34"/>
    </row>
    <row r="11033" spans="5:8" x14ac:dyDescent="0.2">
      <c r="E11033" s="93"/>
      <c r="F11033" s="34"/>
      <c r="G11033" s="34"/>
      <c r="H11033" s="34"/>
    </row>
    <row r="11034" spans="5:8" x14ac:dyDescent="0.2">
      <c r="E11034" s="93"/>
      <c r="F11034" s="34"/>
      <c r="G11034" s="34"/>
      <c r="H11034" s="34"/>
    </row>
    <row r="11035" spans="5:8" x14ac:dyDescent="0.2">
      <c r="E11035" s="93"/>
      <c r="F11035" s="34"/>
      <c r="G11035" s="34"/>
      <c r="H11035" s="34"/>
    </row>
    <row r="11036" spans="5:8" x14ac:dyDescent="0.2">
      <c r="E11036" s="93"/>
      <c r="F11036" s="34"/>
      <c r="G11036" s="34"/>
      <c r="H11036" s="34"/>
    </row>
    <row r="11037" spans="5:8" x14ac:dyDescent="0.2">
      <c r="E11037" s="93"/>
      <c r="F11037" s="34"/>
      <c r="G11037" s="34"/>
      <c r="H11037" s="34"/>
    </row>
    <row r="11038" spans="5:8" x14ac:dyDescent="0.2">
      <c r="E11038" s="93"/>
      <c r="F11038" s="34"/>
      <c r="G11038" s="34"/>
      <c r="H11038" s="34"/>
    </row>
    <row r="11039" spans="5:8" x14ac:dyDescent="0.2">
      <c r="E11039" s="93"/>
      <c r="F11039" s="34"/>
      <c r="G11039" s="34"/>
      <c r="H11039" s="34"/>
    </row>
    <row r="11040" spans="5:8" x14ac:dyDescent="0.2">
      <c r="E11040" s="93"/>
      <c r="F11040" s="34"/>
      <c r="G11040" s="34"/>
      <c r="H11040" s="34"/>
    </row>
    <row r="11041" spans="5:8" x14ac:dyDescent="0.2">
      <c r="E11041" s="93"/>
      <c r="F11041" s="34"/>
      <c r="G11041" s="34"/>
      <c r="H11041" s="34"/>
    </row>
    <row r="11042" spans="5:8" x14ac:dyDescent="0.2">
      <c r="E11042" s="93"/>
      <c r="F11042" s="34"/>
      <c r="G11042" s="34"/>
      <c r="H11042" s="34"/>
    </row>
    <row r="11043" spans="5:8" x14ac:dyDescent="0.2">
      <c r="E11043" s="93"/>
      <c r="F11043" s="34"/>
      <c r="G11043" s="34"/>
      <c r="H11043" s="34"/>
    </row>
    <row r="11044" spans="5:8" x14ac:dyDescent="0.2">
      <c r="E11044" s="93"/>
      <c r="F11044" s="34"/>
      <c r="G11044" s="34"/>
      <c r="H11044" s="34"/>
    </row>
    <row r="11045" spans="5:8" x14ac:dyDescent="0.2">
      <c r="E11045" s="93"/>
      <c r="F11045" s="34"/>
      <c r="G11045" s="34"/>
      <c r="H11045" s="34"/>
    </row>
    <row r="11046" spans="5:8" x14ac:dyDescent="0.2">
      <c r="E11046" s="93"/>
      <c r="F11046" s="34"/>
      <c r="G11046" s="34"/>
      <c r="H11046" s="34"/>
    </row>
    <row r="11047" spans="5:8" x14ac:dyDescent="0.2">
      <c r="E11047" s="93"/>
      <c r="F11047" s="34"/>
      <c r="G11047" s="34"/>
      <c r="H11047" s="34"/>
    </row>
    <row r="11048" spans="5:8" x14ac:dyDescent="0.2">
      <c r="E11048" s="93"/>
      <c r="F11048" s="34"/>
      <c r="G11048" s="34"/>
      <c r="H11048" s="34"/>
    </row>
    <row r="11049" spans="5:8" x14ac:dyDescent="0.2">
      <c r="E11049" s="93"/>
      <c r="F11049" s="34"/>
      <c r="G11049" s="34"/>
      <c r="H11049" s="34"/>
    </row>
    <row r="11050" spans="5:8" x14ac:dyDescent="0.2">
      <c r="E11050" s="93"/>
      <c r="F11050" s="34"/>
      <c r="G11050" s="34"/>
      <c r="H11050" s="34"/>
    </row>
    <row r="11051" spans="5:8" x14ac:dyDescent="0.2">
      <c r="E11051" s="93"/>
      <c r="F11051" s="34"/>
      <c r="G11051" s="34"/>
      <c r="H11051" s="34"/>
    </row>
    <row r="11052" spans="5:8" x14ac:dyDescent="0.2">
      <c r="E11052" s="93"/>
      <c r="F11052" s="34"/>
      <c r="G11052" s="34"/>
      <c r="H11052" s="34"/>
    </row>
    <row r="11053" spans="5:8" x14ac:dyDescent="0.2">
      <c r="E11053" s="93"/>
      <c r="F11053" s="34"/>
      <c r="G11053" s="34"/>
      <c r="H11053" s="34"/>
    </row>
    <row r="11054" spans="5:8" x14ac:dyDescent="0.2">
      <c r="E11054" s="93"/>
      <c r="F11054" s="34"/>
      <c r="G11054" s="34"/>
      <c r="H11054" s="34"/>
    </row>
    <row r="11055" spans="5:8" x14ac:dyDescent="0.2">
      <c r="E11055" s="93"/>
      <c r="F11055" s="34"/>
      <c r="G11055" s="34"/>
      <c r="H11055" s="34"/>
    </row>
    <row r="11056" spans="5:8" x14ac:dyDescent="0.2">
      <c r="E11056" s="93"/>
      <c r="F11056" s="34"/>
      <c r="G11056" s="34"/>
      <c r="H11056" s="34"/>
    </row>
    <row r="11057" spans="5:8" x14ac:dyDescent="0.2">
      <c r="E11057" s="93"/>
      <c r="F11057" s="34"/>
      <c r="G11057" s="34"/>
      <c r="H11057" s="34"/>
    </row>
    <row r="11058" spans="5:8" x14ac:dyDescent="0.2">
      <c r="E11058" s="93"/>
      <c r="F11058" s="34"/>
      <c r="G11058" s="34"/>
      <c r="H11058" s="34"/>
    </row>
    <row r="11059" spans="5:8" x14ac:dyDescent="0.2">
      <c r="E11059" s="93"/>
      <c r="F11059" s="34"/>
      <c r="G11059" s="34"/>
      <c r="H11059" s="34"/>
    </row>
    <row r="11060" spans="5:8" x14ac:dyDescent="0.2">
      <c r="E11060" s="93"/>
      <c r="F11060" s="34"/>
      <c r="G11060" s="34"/>
      <c r="H11060" s="34"/>
    </row>
    <row r="11061" spans="5:8" x14ac:dyDescent="0.2">
      <c r="E11061" s="93"/>
      <c r="F11061" s="34"/>
      <c r="G11061" s="34"/>
      <c r="H11061" s="34"/>
    </row>
    <row r="11062" spans="5:8" x14ac:dyDescent="0.2">
      <c r="E11062" s="93"/>
      <c r="F11062" s="34"/>
      <c r="G11062" s="34"/>
      <c r="H11062" s="34"/>
    </row>
    <row r="11063" spans="5:8" x14ac:dyDescent="0.2">
      <c r="E11063" s="93"/>
      <c r="F11063" s="34"/>
      <c r="G11063" s="34"/>
      <c r="H11063" s="34"/>
    </row>
    <row r="11064" spans="5:8" x14ac:dyDescent="0.2">
      <c r="E11064" s="93"/>
      <c r="F11064" s="34"/>
      <c r="G11064" s="34"/>
      <c r="H11064" s="34"/>
    </row>
    <row r="11065" spans="5:8" x14ac:dyDescent="0.2">
      <c r="E11065" s="93"/>
      <c r="F11065" s="34"/>
      <c r="G11065" s="34"/>
      <c r="H11065" s="34"/>
    </row>
    <row r="11066" spans="5:8" x14ac:dyDescent="0.2">
      <c r="E11066" s="93"/>
      <c r="F11066" s="34"/>
      <c r="G11066" s="34"/>
      <c r="H11066" s="34"/>
    </row>
    <row r="11067" spans="5:8" x14ac:dyDescent="0.2">
      <c r="E11067" s="93"/>
      <c r="F11067" s="34"/>
      <c r="G11067" s="34"/>
      <c r="H11067" s="34"/>
    </row>
    <row r="11068" spans="5:8" x14ac:dyDescent="0.2">
      <c r="E11068" s="93"/>
      <c r="F11068" s="34"/>
      <c r="G11068" s="34"/>
      <c r="H11068" s="34"/>
    </row>
    <row r="11069" spans="5:8" x14ac:dyDescent="0.2">
      <c r="E11069" s="93"/>
      <c r="F11069" s="34"/>
      <c r="G11069" s="34"/>
      <c r="H11069" s="34"/>
    </row>
    <row r="11070" spans="5:8" x14ac:dyDescent="0.2">
      <c r="E11070" s="93"/>
      <c r="F11070" s="34"/>
      <c r="G11070" s="34"/>
      <c r="H11070" s="34"/>
    </row>
    <row r="11071" spans="5:8" x14ac:dyDescent="0.2">
      <c r="E11071" s="93"/>
      <c r="F11071" s="34"/>
      <c r="G11071" s="34"/>
      <c r="H11071" s="34"/>
    </row>
    <row r="11072" spans="5:8" x14ac:dyDescent="0.2">
      <c r="E11072" s="93"/>
      <c r="F11072" s="34"/>
      <c r="G11072" s="34"/>
      <c r="H11072" s="34"/>
    </row>
    <row r="11073" spans="5:8" x14ac:dyDescent="0.2">
      <c r="E11073" s="93"/>
      <c r="F11073" s="34"/>
      <c r="G11073" s="34"/>
      <c r="H11073" s="34"/>
    </row>
    <row r="11074" spans="5:8" x14ac:dyDescent="0.2">
      <c r="E11074" s="93"/>
      <c r="F11074" s="34"/>
      <c r="G11074" s="34"/>
      <c r="H11074" s="34"/>
    </row>
    <row r="11075" spans="5:8" x14ac:dyDescent="0.2">
      <c r="E11075" s="93"/>
      <c r="F11075" s="34"/>
      <c r="G11075" s="34"/>
      <c r="H11075" s="34"/>
    </row>
    <row r="11076" spans="5:8" x14ac:dyDescent="0.2">
      <c r="E11076" s="93"/>
      <c r="F11076" s="34"/>
      <c r="G11076" s="34"/>
      <c r="H11076" s="34"/>
    </row>
    <row r="11077" spans="5:8" x14ac:dyDescent="0.2">
      <c r="E11077" s="93"/>
      <c r="F11077" s="34"/>
      <c r="G11077" s="34"/>
      <c r="H11077" s="34"/>
    </row>
    <row r="11078" spans="5:8" x14ac:dyDescent="0.2">
      <c r="E11078" s="93"/>
      <c r="F11078" s="34"/>
      <c r="G11078" s="34"/>
      <c r="H11078" s="34"/>
    </row>
    <row r="11079" spans="5:8" x14ac:dyDescent="0.2">
      <c r="E11079" s="93"/>
      <c r="F11079" s="34"/>
      <c r="G11079" s="34"/>
      <c r="H11079" s="34"/>
    </row>
    <row r="11080" spans="5:8" x14ac:dyDescent="0.2">
      <c r="E11080" s="93"/>
      <c r="F11080" s="34"/>
      <c r="G11080" s="34"/>
      <c r="H11080" s="34"/>
    </row>
    <row r="11081" spans="5:8" x14ac:dyDescent="0.2">
      <c r="E11081" s="93"/>
      <c r="F11081" s="34"/>
      <c r="G11081" s="34"/>
      <c r="H11081" s="34"/>
    </row>
    <row r="11082" spans="5:8" x14ac:dyDescent="0.2">
      <c r="E11082" s="93"/>
      <c r="F11082" s="34"/>
      <c r="G11082" s="34"/>
      <c r="H11082" s="34"/>
    </row>
    <row r="11083" spans="5:8" x14ac:dyDescent="0.2">
      <c r="E11083" s="93"/>
      <c r="F11083" s="34"/>
      <c r="G11083" s="34"/>
      <c r="H11083" s="34"/>
    </row>
    <row r="11084" spans="5:8" x14ac:dyDescent="0.2">
      <c r="E11084" s="93"/>
      <c r="F11084" s="34"/>
      <c r="G11084" s="34"/>
      <c r="H11084" s="34"/>
    </row>
    <row r="11085" spans="5:8" x14ac:dyDescent="0.2">
      <c r="E11085" s="93"/>
      <c r="F11085" s="34"/>
      <c r="G11085" s="34"/>
      <c r="H11085" s="34"/>
    </row>
    <row r="11086" spans="5:8" x14ac:dyDescent="0.2">
      <c r="E11086" s="93"/>
      <c r="F11086" s="34"/>
      <c r="G11086" s="34"/>
      <c r="H11086" s="34"/>
    </row>
    <row r="11087" spans="5:8" x14ac:dyDescent="0.2">
      <c r="E11087" s="93"/>
      <c r="F11087" s="34"/>
      <c r="G11087" s="34"/>
      <c r="H11087" s="34"/>
    </row>
    <row r="11088" spans="5:8" x14ac:dyDescent="0.2">
      <c r="E11088" s="93"/>
      <c r="F11088" s="34"/>
      <c r="G11088" s="34"/>
      <c r="H11088" s="34"/>
    </row>
    <row r="11089" spans="5:8" x14ac:dyDescent="0.2">
      <c r="E11089" s="93"/>
      <c r="F11089" s="34"/>
      <c r="G11089" s="34"/>
      <c r="H11089" s="34"/>
    </row>
    <row r="11090" spans="5:8" x14ac:dyDescent="0.2">
      <c r="E11090" s="93"/>
      <c r="F11090" s="34"/>
      <c r="G11090" s="34"/>
      <c r="H11090" s="34"/>
    </row>
    <row r="11091" spans="5:8" x14ac:dyDescent="0.2">
      <c r="E11091" s="93"/>
      <c r="F11091" s="34"/>
      <c r="G11091" s="34"/>
      <c r="H11091" s="34"/>
    </row>
    <row r="11092" spans="5:8" x14ac:dyDescent="0.2">
      <c r="E11092" s="93"/>
      <c r="F11092" s="34"/>
      <c r="G11092" s="34"/>
      <c r="H11092" s="34"/>
    </row>
    <row r="11093" spans="5:8" x14ac:dyDescent="0.2">
      <c r="E11093" s="93"/>
      <c r="F11093" s="34"/>
      <c r="G11093" s="34"/>
      <c r="H11093" s="34"/>
    </row>
    <row r="11094" spans="5:8" x14ac:dyDescent="0.2">
      <c r="E11094" s="93"/>
      <c r="F11094" s="34"/>
      <c r="G11094" s="34"/>
      <c r="H11094" s="34"/>
    </row>
    <row r="11095" spans="5:8" x14ac:dyDescent="0.2">
      <c r="E11095" s="93"/>
      <c r="F11095" s="34"/>
      <c r="G11095" s="34"/>
      <c r="H11095" s="34"/>
    </row>
    <row r="11096" spans="5:8" x14ac:dyDescent="0.2">
      <c r="E11096" s="93"/>
      <c r="F11096" s="34"/>
      <c r="G11096" s="34"/>
      <c r="H11096" s="34"/>
    </row>
    <row r="11097" spans="5:8" x14ac:dyDescent="0.2">
      <c r="E11097" s="93"/>
      <c r="F11097" s="34"/>
      <c r="G11097" s="34"/>
      <c r="H11097" s="34"/>
    </row>
    <row r="11098" spans="5:8" x14ac:dyDescent="0.2">
      <c r="E11098" s="93"/>
      <c r="F11098" s="34"/>
      <c r="G11098" s="34"/>
      <c r="H11098" s="34"/>
    </row>
    <row r="11099" spans="5:8" x14ac:dyDescent="0.2">
      <c r="E11099" s="93"/>
      <c r="F11099" s="34"/>
      <c r="G11099" s="34"/>
      <c r="H11099" s="34"/>
    </row>
    <row r="11100" spans="5:8" x14ac:dyDescent="0.2">
      <c r="E11100" s="93"/>
      <c r="F11100" s="34"/>
      <c r="G11100" s="34"/>
      <c r="H11100" s="34"/>
    </row>
    <row r="11101" spans="5:8" x14ac:dyDescent="0.2">
      <c r="E11101" s="93"/>
      <c r="F11101" s="34"/>
      <c r="G11101" s="34"/>
      <c r="H11101" s="34"/>
    </row>
    <row r="11102" spans="5:8" x14ac:dyDescent="0.2">
      <c r="E11102" s="93"/>
      <c r="F11102" s="34"/>
      <c r="G11102" s="34"/>
      <c r="H11102" s="34"/>
    </row>
    <row r="11103" spans="5:8" x14ac:dyDescent="0.2">
      <c r="E11103" s="93"/>
      <c r="F11103" s="34"/>
      <c r="G11103" s="34"/>
      <c r="H11103" s="34"/>
    </row>
    <row r="11104" spans="5:8" x14ac:dyDescent="0.2">
      <c r="E11104" s="93"/>
      <c r="F11104" s="34"/>
      <c r="G11104" s="34"/>
      <c r="H11104" s="34"/>
    </row>
    <row r="11105" spans="5:8" x14ac:dyDescent="0.2">
      <c r="E11105" s="93"/>
      <c r="F11105" s="34"/>
      <c r="G11105" s="34"/>
      <c r="H11105" s="34"/>
    </row>
    <row r="11106" spans="5:8" x14ac:dyDescent="0.2">
      <c r="E11106" s="93"/>
      <c r="F11106" s="34"/>
      <c r="G11106" s="34"/>
      <c r="H11106" s="34"/>
    </row>
    <row r="11107" spans="5:8" x14ac:dyDescent="0.2">
      <c r="E11107" s="93"/>
      <c r="F11107" s="34"/>
      <c r="G11107" s="34"/>
      <c r="H11107" s="34"/>
    </row>
    <row r="11108" spans="5:8" x14ac:dyDescent="0.2">
      <c r="E11108" s="93"/>
      <c r="F11108" s="34"/>
      <c r="G11108" s="34"/>
      <c r="H11108" s="34"/>
    </row>
    <row r="11109" spans="5:8" x14ac:dyDescent="0.2">
      <c r="E11109" s="93"/>
      <c r="F11109" s="34"/>
      <c r="G11109" s="34"/>
      <c r="H11109" s="34"/>
    </row>
    <row r="11110" spans="5:8" x14ac:dyDescent="0.2">
      <c r="E11110" s="93"/>
      <c r="F11110" s="34"/>
      <c r="G11110" s="34"/>
      <c r="H11110" s="34"/>
    </row>
    <row r="11111" spans="5:8" x14ac:dyDescent="0.2">
      <c r="E11111" s="93"/>
      <c r="F11111" s="34"/>
      <c r="G11111" s="34"/>
      <c r="H11111" s="34"/>
    </row>
    <row r="11112" spans="5:8" x14ac:dyDescent="0.2">
      <c r="E11112" s="93"/>
      <c r="F11112" s="34"/>
      <c r="G11112" s="34"/>
      <c r="H11112" s="34"/>
    </row>
    <row r="11113" spans="5:8" x14ac:dyDescent="0.2">
      <c r="E11113" s="93"/>
      <c r="F11113" s="34"/>
      <c r="G11113" s="34"/>
      <c r="H11113" s="34"/>
    </row>
    <row r="11114" spans="5:8" x14ac:dyDescent="0.2">
      <c r="E11114" s="93"/>
      <c r="F11114" s="34"/>
      <c r="G11114" s="34"/>
      <c r="H11114" s="34"/>
    </row>
    <row r="11115" spans="5:8" x14ac:dyDescent="0.2">
      <c r="E11115" s="93"/>
      <c r="F11115" s="34"/>
      <c r="G11115" s="34"/>
      <c r="H11115" s="34"/>
    </row>
    <row r="11116" spans="5:8" x14ac:dyDescent="0.2">
      <c r="E11116" s="93"/>
      <c r="F11116" s="34"/>
      <c r="G11116" s="34"/>
      <c r="H11116" s="34"/>
    </row>
    <row r="11117" spans="5:8" x14ac:dyDescent="0.2">
      <c r="E11117" s="93"/>
      <c r="F11117" s="34"/>
      <c r="G11117" s="34"/>
      <c r="H11117" s="34"/>
    </row>
    <row r="11118" spans="5:8" x14ac:dyDescent="0.2">
      <c r="E11118" s="93"/>
      <c r="F11118" s="34"/>
      <c r="G11118" s="34"/>
      <c r="H11118" s="34"/>
    </row>
    <row r="11119" spans="5:8" x14ac:dyDescent="0.2">
      <c r="E11119" s="93"/>
      <c r="F11119" s="34"/>
      <c r="G11119" s="34"/>
      <c r="H11119" s="34"/>
    </row>
    <row r="11120" spans="5:8" x14ac:dyDescent="0.2">
      <c r="E11120" s="93"/>
      <c r="F11120" s="34"/>
      <c r="G11120" s="34"/>
      <c r="H11120" s="34"/>
    </row>
    <row r="11121" spans="5:8" x14ac:dyDescent="0.2">
      <c r="E11121" s="93"/>
      <c r="F11121" s="34"/>
      <c r="G11121" s="34"/>
      <c r="H11121" s="34"/>
    </row>
    <row r="11122" spans="5:8" x14ac:dyDescent="0.2">
      <c r="E11122" s="93"/>
      <c r="F11122" s="34"/>
      <c r="G11122" s="34"/>
      <c r="H11122" s="34"/>
    </row>
    <row r="11123" spans="5:8" x14ac:dyDescent="0.2">
      <c r="E11123" s="93"/>
      <c r="F11123" s="34"/>
      <c r="G11123" s="34"/>
      <c r="H11123" s="34"/>
    </row>
    <row r="11124" spans="5:8" x14ac:dyDescent="0.2">
      <c r="E11124" s="93"/>
      <c r="F11124" s="34"/>
      <c r="G11124" s="34"/>
      <c r="H11124" s="34"/>
    </row>
    <row r="11125" spans="5:8" x14ac:dyDescent="0.2">
      <c r="E11125" s="93"/>
      <c r="F11125" s="34"/>
      <c r="G11125" s="34"/>
      <c r="H11125" s="34"/>
    </row>
    <row r="11126" spans="5:8" x14ac:dyDescent="0.2">
      <c r="E11126" s="93"/>
      <c r="F11126" s="34"/>
      <c r="G11126" s="34"/>
      <c r="H11126" s="34"/>
    </row>
    <row r="11127" spans="5:8" x14ac:dyDescent="0.2">
      <c r="E11127" s="93"/>
      <c r="F11127" s="34"/>
      <c r="G11127" s="34"/>
      <c r="H11127" s="34"/>
    </row>
    <row r="11128" spans="5:8" x14ac:dyDescent="0.2">
      <c r="E11128" s="93"/>
      <c r="F11128" s="34"/>
      <c r="G11128" s="34"/>
      <c r="H11128" s="34"/>
    </row>
    <row r="11129" spans="5:8" x14ac:dyDescent="0.2">
      <c r="E11129" s="93"/>
      <c r="F11129" s="34"/>
      <c r="G11129" s="34"/>
      <c r="H11129" s="34"/>
    </row>
    <row r="11130" spans="5:8" x14ac:dyDescent="0.2">
      <c r="E11130" s="93"/>
      <c r="F11130" s="34"/>
      <c r="G11130" s="34"/>
      <c r="H11130" s="34"/>
    </row>
    <row r="11131" spans="5:8" x14ac:dyDescent="0.2">
      <c r="E11131" s="93"/>
      <c r="F11131" s="34"/>
      <c r="G11131" s="34"/>
      <c r="H11131" s="34"/>
    </row>
    <row r="11132" spans="5:8" x14ac:dyDescent="0.2">
      <c r="E11132" s="93"/>
      <c r="F11132" s="34"/>
      <c r="G11132" s="34"/>
      <c r="H11132" s="34"/>
    </row>
    <row r="11133" spans="5:8" x14ac:dyDescent="0.2">
      <c r="E11133" s="93"/>
      <c r="F11133" s="34"/>
      <c r="G11133" s="34"/>
      <c r="H11133" s="34"/>
    </row>
    <row r="11134" spans="5:8" x14ac:dyDescent="0.2">
      <c r="E11134" s="93"/>
      <c r="F11134" s="34"/>
      <c r="G11134" s="34"/>
      <c r="H11134" s="34"/>
    </row>
    <row r="11135" spans="5:8" x14ac:dyDescent="0.2">
      <c r="E11135" s="93"/>
      <c r="F11135" s="34"/>
      <c r="G11135" s="34"/>
      <c r="H11135" s="34"/>
    </row>
    <row r="11136" spans="5:8" x14ac:dyDescent="0.2">
      <c r="E11136" s="93"/>
      <c r="F11136" s="34"/>
      <c r="G11136" s="34"/>
      <c r="H11136" s="34"/>
    </row>
    <row r="11137" spans="5:8" x14ac:dyDescent="0.2">
      <c r="E11137" s="93"/>
      <c r="F11137" s="34"/>
      <c r="G11137" s="34"/>
      <c r="H11137" s="34"/>
    </row>
    <row r="11138" spans="5:8" x14ac:dyDescent="0.2">
      <c r="E11138" s="93"/>
      <c r="F11138" s="34"/>
      <c r="G11138" s="34"/>
      <c r="H11138" s="34"/>
    </row>
    <row r="11139" spans="5:8" x14ac:dyDescent="0.2">
      <c r="E11139" s="93"/>
      <c r="F11139" s="34"/>
      <c r="G11139" s="34"/>
      <c r="H11139" s="34"/>
    </row>
    <row r="11140" spans="5:8" x14ac:dyDescent="0.2">
      <c r="E11140" s="93"/>
      <c r="F11140" s="34"/>
      <c r="G11140" s="34"/>
      <c r="H11140" s="34"/>
    </row>
    <row r="11141" spans="5:8" x14ac:dyDescent="0.2">
      <c r="E11141" s="93"/>
      <c r="F11141" s="34"/>
      <c r="G11141" s="34"/>
      <c r="H11141" s="34"/>
    </row>
    <row r="11142" spans="5:8" x14ac:dyDescent="0.2">
      <c r="E11142" s="93"/>
      <c r="F11142" s="34"/>
      <c r="G11142" s="34"/>
      <c r="H11142" s="34"/>
    </row>
    <row r="11143" spans="5:8" x14ac:dyDescent="0.2">
      <c r="E11143" s="93"/>
      <c r="F11143" s="34"/>
      <c r="G11143" s="34"/>
      <c r="H11143" s="34"/>
    </row>
    <row r="11144" spans="5:8" x14ac:dyDescent="0.2">
      <c r="E11144" s="93"/>
      <c r="F11144" s="34"/>
      <c r="G11144" s="34"/>
      <c r="H11144" s="34"/>
    </row>
    <row r="11145" spans="5:8" x14ac:dyDescent="0.2">
      <c r="E11145" s="93"/>
      <c r="F11145" s="34"/>
      <c r="G11145" s="34"/>
      <c r="H11145" s="34"/>
    </row>
    <row r="11146" spans="5:8" x14ac:dyDescent="0.2">
      <c r="E11146" s="93"/>
      <c r="F11146" s="34"/>
      <c r="G11146" s="34"/>
      <c r="H11146" s="34"/>
    </row>
    <row r="11147" spans="5:8" x14ac:dyDescent="0.2">
      <c r="E11147" s="93"/>
      <c r="F11147" s="34"/>
      <c r="G11147" s="34"/>
      <c r="H11147" s="34"/>
    </row>
    <row r="11148" spans="5:8" x14ac:dyDescent="0.2">
      <c r="E11148" s="93"/>
      <c r="F11148" s="34"/>
      <c r="G11148" s="34"/>
      <c r="H11148" s="34"/>
    </row>
    <row r="11149" spans="5:8" x14ac:dyDescent="0.2">
      <c r="E11149" s="93"/>
      <c r="F11149" s="34"/>
      <c r="G11149" s="34"/>
      <c r="H11149" s="34"/>
    </row>
    <row r="11150" spans="5:8" x14ac:dyDescent="0.2">
      <c r="E11150" s="93"/>
      <c r="F11150" s="34"/>
      <c r="G11150" s="34"/>
      <c r="H11150" s="34"/>
    </row>
    <row r="11151" spans="5:8" x14ac:dyDescent="0.2">
      <c r="E11151" s="93"/>
      <c r="F11151" s="34"/>
      <c r="G11151" s="34"/>
      <c r="H11151" s="34"/>
    </row>
    <row r="11152" spans="5:8" x14ac:dyDescent="0.2">
      <c r="E11152" s="93"/>
      <c r="F11152" s="34"/>
      <c r="G11152" s="34"/>
      <c r="H11152" s="34"/>
    </row>
    <row r="11153" spans="5:8" x14ac:dyDescent="0.2">
      <c r="E11153" s="93"/>
      <c r="F11153" s="34"/>
      <c r="G11153" s="34"/>
      <c r="H11153" s="34"/>
    </row>
    <row r="11154" spans="5:8" x14ac:dyDescent="0.2">
      <c r="E11154" s="93"/>
      <c r="F11154" s="34"/>
      <c r="G11154" s="34"/>
      <c r="H11154" s="34"/>
    </row>
    <row r="11155" spans="5:8" x14ac:dyDescent="0.2">
      <c r="E11155" s="93"/>
      <c r="F11155" s="34"/>
      <c r="G11155" s="34"/>
      <c r="H11155" s="34"/>
    </row>
    <row r="11156" spans="5:8" x14ac:dyDescent="0.2">
      <c r="E11156" s="93"/>
      <c r="F11156" s="34"/>
      <c r="G11156" s="34"/>
      <c r="H11156" s="34"/>
    </row>
    <row r="11157" spans="5:8" x14ac:dyDescent="0.2">
      <c r="E11157" s="93"/>
      <c r="F11157" s="34"/>
      <c r="G11157" s="34"/>
      <c r="H11157" s="34"/>
    </row>
    <row r="11158" spans="5:8" x14ac:dyDescent="0.2">
      <c r="E11158" s="93"/>
      <c r="F11158" s="34"/>
      <c r="G11158" s="34"/>
      <c r="H11158" s="34"/>
    </row>
    <row r="11159" spans="5:8" x14ac:dyDescent="0.2">
      <c r="E11159" s="93"/>
      <c r="F11159" s="34"/>
      <c r="G11159" s="34"/>
      <c r="H11159" s="34"/>
    </row>
    <row r="11160" spans="5:8" x14ac:dyDescent="0.2">
      <c r="E11160" s="93"/>
      <c r="F11160" s="34"/>
      <c r="G11160" s="34"/>
      <c r="H11160" s="34"/>
    </row>
    <row r="11161" spans="5:8" x14ac:dyDescent="0.2">
      <c r="E11161" s="93"/>
      <c r="F11161" s="34"/>
      <c r="G11161" s="34"/>
      <c r="H11161" s="34"/>
    </row>
    <row r="11162" spans="5:8" x14ac:dyDescent="0.2">
      <c r="E11162" s="93"/>
      <c r="F11162" s="34"/>
      <c r="G11162" s="34"/>
      <c r="H11162" s="34"/>
    </row>
    <row r="11163" spans="5:8" x14ac:dyDescent="0.2">
      <c r="E11163" s="93"/>
      <c r="F11163" s="34"/>
      <c r="G11163" s="34"/>
      <c r="H11163" s="34"/>
    </row>
    <row r="11164" spans="5:8" x14ac:dyDescent="0.2">
      <c r="E11164" s="93"/>
      <c r="F11164" s="34"/>
      <c r="G11164" s="34"/>
      <c r="H11164" s="34"/>
    </row>
    <row r="11165" spans="5:8" x14ac:dyDescent="0.2">
      <c r="E11165" s="93"/>
      <c r="F11165" s="34"/>
      <c r="G11165" s="34"/>
      <c r="H11165" s="34"/>
    </row>
    <row r="11166" spans="5:8" x14ac:dyDescent="0.2">
      <c r="E11166" s="93"/>
      <c r="F11166" s="34"/>
      <c r="G11166" s="34"/>
      <c r="H11166" s="34"/>
    </row>
    <row r="11167" spans="5:8" x14ac:dyDescent="0.2">
      <c r="E11167" s="93"/>
      <c r="F11167" s="34"/>
      <c r="G11167" s="34"/>
      <c r="H11167" s="34"/>
    </row>
    <row r="11168" spans="5:8" x14ac:dyDescent="0.2">
      <c r="E11168" s="93"/>
      <c r="F11168" s="34"/>
      <c r="G11168" s="34"/>
      <c r="H11168" s="34"/>
    </row>
    <row r="11169" spans="5:8" x14ac:dyDescent="0.2">
      <c r="E11169" s="93"/>
      <c r="F11169" s="34"/>
      <c r="G11169" s="34"/>
      <c r="H11169" s="34"/>
    </row>
    <row r="11170" spans="5:8" x14ac:dyDescent="0.2">
      <c r="E11170" s="93"/>
      <c r="F11170" s="34"/>
      <c r="G11170" s="34"/>
      <c r="H11170" s="34"/>
    </row>
    <row r="11171" spans="5:8" x14ac:dyDescent="0.2">
      <c r="E11171" s="93"/>
      <c r="F11171" s="34"/>
      <c r="G11171" s="34"/>
      <c r="H11171" s="34"/>
    </row>
    <row r="11172" spans="5:8" x14ac:dyDescent="0.2">
      <c r="E11172" s="93"/>
      <c r="F11172" s="34"/>
      <c r="G11172" s="34"/>
      <c r="H11172" s="34"/>
    </row>
    <row r="11173" spans="5:8" x14ac:dyDescent="0.2">
      <c r="E11173" s="93"/>
      <c r="F11173" s="34"/>
      <c r="G11173" s="34"/>
      <c r="H11173" s="34"/>
    </row>
    <row r="11174" spans="5:8" x14ac:dyDescent="0.2">
      <c r="E11174" s="93"/>
      <c r="F11174" s="34"/>
      <c r="G11174" s="34"/>
      <c r="H11174" s="34"/>
    </row>
    <row r="11175" spans="5:8" x14ac:dyDescent="0.2">
      <c r="E11175" s="93"/>
      <c r="F11175" s="34"/>
      <c r="G11175" s="34"/>
      <c r="H11175" s="34"/>
    </row>
    <row r="11176" spans="5:8" x14ac:dyDescent="0.2">
      <c r="E11176" s="93"/>
      <c r="F11176" s="34"/>
      <c r="G11176" s="34"/>
      <c r="H11176" s="34"/>
    </row>
    <row r="11177" spans="5:8" x14ac:dyDescent="0.2">
      <c r="E11177" s="93"/>
      <c r="F11177" s="34"/>
      <c r="G11177" s="34"/>
      <c r="H11177" s="34"/>
    </row>
    <row r="11178" spans="5:8" x14ac:dyDescent="0.2">
      <c r="E11178" s="93"/>
      <c r="F11178" s="34"/>
      <c r="G11178" s="34"/>
      <c r="H11178" s="34"/>
    </row>
    <row r="11179" spans="5:8" x14ac:dyDescent="0.2">
      <c r="E11179" s="93"/>
      <c r="F11179" s="34"/>
      <c r="G11179" s="34"/>
      <c r="H11179" s="34"/>
    </row>
    <row r="11180" spans="5:8" x14ac:dyDescent="0.2">
      <c r="E11180" s="93"/>
      <c r="F11180" s="34"/>
      <c r="G11180" s="34"/>
      <c r="H11180" s="34"/>
    </row>
    <row r="11181" spans="5:8" x14ac:dyDescent="0.2">
      <c r="E11181" s="93"/>
      <c r="F11181" s="34"/>
      <c r="G11181" s="34"/>
      <c r="H11181" s="34"/>
    </row>
    <row r="11182" spans="5:8" x14ac:dyDescent="0.2">
      <c r="E11182" s="93"/>
      <c r="F11182" s="34"/>
      <c r="G11182" s="34"/>
      <c r="H11182" s="34"/>
    </row>
    <row r="11183" spans="5:8" x14ac:dyDescent="0.2">
      <c r="E11183" s="93"/>
      <c r="F11183" s="34"/>
      <c r="G11183" s="34"/>
      <c r="H11183" s="34"/>
    </row>
    <row r="11184" spans="5:8" x14ac:dyDescent="0.2">
      <c r="E11184" s="93"/>
      <c r="F11184" s="34"/>
      <c r="G11184" s="34"/>
      <c r="H11184" s="34"/>
    </row>
    <row r="11185" spans="5:8" x14ac:dyDescent="0.2">
      <c r="E11185" s="93"/>
      <c r="F11185" s="34"/>
      <c r="G11185" s="34"/>
      <c r="H11185" s="34"/>
    </row>
    <row r="11186" spans="5:8" x14ac:dyDescent="0.2">
      <c r="E11186" s="93"/>
      <c r="F11186" s="34"/>
      <c r="G11186" s="34"/>
      <c r="H11186" s="34"/>
    </row>
    <row r="11187" spans="5:8" x14ac:dyDescent="0.2">
      <c r="E11187" s="93"/>
      <c r="F11187" s="34"/>
      <c r="G11187" s="34"/>
      <c r="H11187" s="34"/>
    </row>
    <row r="11188" spans="5:8" x14ac:dyDescent="0.2">
      <c r="E11188" s="93"/>
      <c r="F11188" s="34"/>
      <c r="G11188" s="34"/>
      <c r="H11188" s="34"/>
    </row>
    <row r="11189" spans="5:8" x14ac:dyDescent="0.2">
      <c r="E11189" s="93"/>
      <c r="F11189" s="34"/>
      <c r="G11189" s="34"/>
      <c r="H11189" s="34"/>
    </row>
    <row r="11190" spans="5:8" x14ac:dyDescent="0.2">
      <c r="E11190" s="93"/>
      <c r="F11190" s="34"/>
      <c r="G11190" s="34"/>
      <c r="H11190" s="34"/>
    </row>
    <row r="11191" spans="5:8" x14ac:dyDescent="0.2">
      <c r="E11191" s="93"/>
      <c r="F11191" s="34"/>
      <c r="G11191" s="34"/>
      <c r="H11191" s="34"/>
    </row>
    <row r="11192" spans="5:8" x14ac:dyDescent="0.2">
      <c r="E11192" s="93"/>
      <c r="F11192" s="34"/>
      <c r="G11192" s="34"/>
      <c r="H11192" s="34"/>
    </row>
    <row r="11193" spans="5:8" x14ac:dyDescent="0.2">
      <c r="E11193" s="93"/>
      <c r="F11193" s="34"/>
      <c r="G11193" s="34"/>
      <c r="H11193" s="34"/>
    </row>
    <row r="11194" spans="5:8" x14ac:dyDescent="0.2">
      <c r="E11194" s="93"/>
      <c r="F11194" s="34"/>
      <c r="G11194" s="34"/>
      <c r="H11194" s="34"/>
    </row>
    <row r="11195" spans="5:8" x14ac:dyDescent="0.2">
      <c r="E11195" s="93"/>
      <c r="F11195" s="34"/>
      <c r="G11195" s="34"/>
      <c r="H11195" s="34"/>
    </row>
    <row r="11196" spans="5:8" x14ac:dyDescent="0.2">
      <c r="E11196" s="93"/>
      <c r="F11196" s="34"/>
      <c r="G11196" s="34"/>
      <c r="H11196" s="34"/>
    </row>
    <row r="11197" spans="5:8" x14ac:dyDescent="0.2">
      <c r="E11197" s="93"/>
      <c r="F11197" s="34"/>
      <c r="G11197" s="34"/>
      <c r="H11197" s="34"/>
    </row>
    <row r="11198" spans="5:8" x14ac:dyDescent="0.2">
      <c r="E11198" s="93"/>
      <c r="F11198" s="34"/>
      <c r="G11198" s="34"/>
      <c r="H11198" s="34"/>
    </row>
    <row r="11199" spans="5:8" x14ac:dyDescent="0.2">
      <c r="E11199" s="93"/>
      <c r="F11199" s="34"/>
      <c r="G11199" s="34"/>
      <c r="H11199" s="34"/>
    </row>
    <row r="11200" spans="5:8" x14ac:dyDescent="0.2">
      <c r="E11200" s="93"/>
      <c r="F11200" s="34"/>
      <c r="G11200" s="34"/>
      <c r="H11200" s="34"/>
    </row>
    <row r="11201" spans="5:8" x14ac:dyDescent="0.2">
      <c r="E11201" s="93"/>
      <c r="F11201" s="34"/>
      <c r="G11201" s="34"/>
      <c r="H11201" s="34"/>
    </row>
    <row r="11202" spans="5:8" x14ac:dyDescent="0.2">
      <c r="E11202" s="93"/>
      <c r="F11202" s="34"/>
      <c r="G11202" s="34"/>
      <c r="H11202" s="34"/>
    </row>
    <row r="11203" spans="5:8" x14ac:dyDescent="0.2">
      <c r="E11203" s="93"/>
      <c r="F11203" s="34"/>
      <c r="G11203" s="34"/>
      <c r="H11203" s="34"/>
    </row>
    <row r="11204" spans="5:8" x14ac:dyDescent="0.2">
      <c r="E11204" s="93"/>
      <c r="F11204" s="34"/>
      <c r="G11204" s="34"/>
      <c r="H11204" s="34"/>
    </row>
    <row r="11205" spans="5:8" x14ac:dyDescent="0.2">
      <c r="E11205" s="93"/>
      <c r="F11205" s="34"/>
      <c r="G11205" s="34"/>
      <c r="H11205" s="34"/>
    </row>
    <row r="11206" spans="5:8" x14ac:dyDescent="0.2">
      <c r="E11206" s="93"/>
      <c r="F11206" s="34"/>
      <c r="G11206" s="34"/>
      <c r="H11206" s="34"/>
    </row>
    <row r="11207" spans="5:8" x14ac:dyDescent="0.2">
      <c r="E11207" s="93"/>
      <c r="F11207" s="34"/>
      <c r="G11207" s="34"/>
      <c r="H11207" s="34"/>
    </row>
    <row r="11208" spans="5:8" x14ac:dyDescent="0.2">
      <c r="E11208" s="93"/>
      <c r="F11208" s="34"/>
      <c r="G11208" s="34"/>
      <c r="H11208" s="34"/>
    </row>
    <row r="11209" spans="5:8" x14ac:dyDescent="0.2">
      <c r="E11209" s="93"/>
      <c r="F11209" s="34"/>
      <c r="G11209" s="34"/>
      <c r="H11209" s="34"/>
    </row>
    <row r="11210" spans="5:8" x14ac:dyDescent="0.2">
      <c r="E11210" s="93"/>
      <c r="F11210" s="34"/>
      <c r="G11210" s="34"/>
      <c r="H11210" s="34"/>
    </row>
    <row r="11211" spans="5:8" x14ac:dyDescent="0.2">
      <c r="E11211" s="93"/>
      <c r="F11211" s="34"/>
      <c r="G11211" s="34"/>
      <c r="H11211" s="34"/>
    </row>
    <row r="11212" spans="5:8" x14ac:dyDescent="0.2">
      <c r="E11212" s="93"/>
      <c r="F11212" s="34"/>
      <c r="G11212" s="34"/>
      <c r="H11212" s="34"/>
    </row>
    <row r="11213" spans="5:8" x14ac:dyDescent="0.2">
      <c r="E11213" s="93"/>
      <c r="F11213" s="34"/>
      <c r="G11213" s="34"/>
      <c r="H11213" s="34"/>
    </row>
    <row r="11214" spans="5:8" x14ac:dyDescent="0.2">
      <c r="E11214" s="93"/>
      <c r="F11214" s="34"/>
      <c r="G11214" s="34"/>
      <c r="H11214" s="34"/>
    </row>
    <row r="11215" spans="5:8" x14ac:dyDescent="0.2">
      <c r="E11215" s="93"/>
      <c r="F11215" s="34"/>
      <c r="G11215" s="34"/>
      <c r="H11215" s="34"/>
    </row>
    <row r="11216" spans="5:8" x14ac:dyDescent="0.2">
      <c r="E11216" s="93"/>
      <c r="F11216" s="34"/>
      <c r="G11216" s="34"/>
      <c r="H11216" s="34"/>
    </row>
    <row r="11217" spans="5:8" x14ac:dyDescent="0.2">
      <c r="E11217" s="93"/>
      <c r="F11217" s="34"/>
      <c r="G11217" s="34"/>
      <c r="H11217" s="34"/>
    </row>
    <row r="11218" spans="5:8" x14ac:dyDescent="0.2">
      <c r="E11218" s="93"/>
      <c r="F11218" s="34"/>
      <c r="G11218" s="34"/>
      <c r="H11218" s="34"/>
    </row>
    <row r="11219" spans="5:8" x14ac:dyDescent="0.2">
      <c r="E11219" s="93"/>
      <c r="F11219" s="34"/>
      <c r="G11219" s="34"/>
      <c r="H11219" s="34"/>
    </row>
    <row r="11220" spans="5:8" x14ac:dyDescent="0.2">
      <c r="E11220" s="93"/>
      <c r="F11220" s="34"/>
      <c r="G11220" s="34"/>
      <c r="H11220" s="34"/>
    </row>
    <row r="11221" spans="5:8" x14ac:dyDescent="0.2">
      <c r="E11221" s="93"/>
      <c r="F11221" s="34"/>
      <c r="G11221" s="34"/>
      <c r="H11221" s="34"/>
    </row>
    <row r="11222" spans="5:8" x14ac:dyDescent="0.2">
      <c r="E11222" s="93"/>
      <c r="F11222" s="34"/>
      <c r="G11222" s="34"/>
      <c r="H11222" s="34"/>
    </row>
    <row r="11223" spans="5:8" x14ac:dyDescent="0.2">
      <c r="E11223" s="93"/>
      <c r="F11223" s="34"/>
      <c r="G11223" s="34"/>
      <c r="H11223" s="34"/>
    </row>
    <row r="11224" spans="5:8" x14ac:dyDescent="0.2">
      <c r="E11224" s="93"/>
      <c r="F11224" s="34"/>
      <c r="G11224" s="34"/>
      <c r="H11224" s="34"/>
    </row>
    <row r="11225" spans="5:8" x14ac:dyDescent="0.2">
      <c r="E11225" s="93"/>
      <c r="F11225" s="34"/>
      <c r="G11225" s="34"/>
      <c r="H11225" s="34"/>
    </row>
    <row r="11226" spans="5:8" x14ac:dyDescent="0.2">
      <c r="E11226" s="93"/>
      <c r="F11226" s="34"/>
      <c r="G11226" s="34"/>
      <c r="H11226" s="34"/>
    </row>
    <row r="11227" spans="5:8" x14ac:dyDescent="0.2">
      <c r="E11227" s="93"/>
      <c r="F11227" s="34"/>
      <c r="G11227" s="34"/>
      <c r="H11227" s="34"/>
    </row>
    <row r="11228" spans="5:8" x14ac:dyDescent="0.2">
      <c r="E11228" s="93"/>
      <c r="F11228" s="34"/>
      <c r="G11228" s="34"/>
      <c r="H11228" s="34"/>
    </row>
    <row r="11229" spans="5:8" x14ac:dyDescent="0.2">
      <c r="E11229" s="93"/>
      <c r="F11229" s="34"/>
      <c r="G11229" s="34"/>
      <c r="H11229" s="34"/>
    </row>
    <row r="11230" spans="5:8" x14ac:dyDescent="0.2">
      <c r="E11230" s="93"/>
      <c r="F11230" s="34"/>
      <c r="G11230" s="34"/>
      <c r="H11230" s="34"/>
    </row>
    <row r="11231" spans="5:8" x14ac:dyDescent="0.2">
      <c r="E11231" s="93"/>
      <c r="F11231" s="34"/>
      <c r="G11231" s="34"/>
      <c r="H11231" s="34"/>
    </row>
    <row r="11232" spans="5:8" x14ac:dyDescent="0.2">
      <c r="E11232" s="93"/>
      <c r="F11232" s="34"/>
      <c r="G11232" s="34"/>
      <c r="H11232" s="34"/>
    </row>
    <row r="11233" spans="5:8" x14ac:dyDescent="0.2">
      <c r="E11233" s="93"/>
      <c r="F11233" s="34"/>
      <c r="G11233" s="34"/>
      <c r="H11233" s="34"/>
    </row>
    <row r="11234" spans="5:8" x14ac:dyDescent="0.2">
      <c r="E11234" s="93"/>
      <c r="F11234" s="34"/>
      <c r="G11234" s="34"/>
      <c r="H11234" s="34"/>
    </row>
    <row r="11235" spans="5:8" x14ac:dyDescent="0.2">
      <c r="E11235" s="93"/>
      <c r="F11235" s="34"/>
      <c r="G11235" s="34"/>
      <c r="H11235" s="34"/>
    </row>
    <row r="11236" spans="5:8" x14ac:dyDescent="0.2">
      <c r="E11236" s="93"/>
      <c r="F11236" s="34"/>
      <c r="G11236" s="34"/>
      <c r="H11236" s="34"/>
    </row>
    <row r="11237" spans="5:8" x14ac:dyDescent="0.2">
      <c r="E11237" s="93"/>
      <c r="F11237" s="34"/>
      <c r="G11237" s="34"/>
      <c r="H11237" s="34"/>
    </row>
    <row r="11238" spans="5:8" x14ac:dyDescent="0.2">
      <c r="E11238" s="93"/>
      <c r="F11238" s="34"/>
      <c r="G11238" s="34"/>
      <c r="H11238" s="34"/>
    </row>
    <row r="11239" spans="5:8" x14ac:dyDescent="0.2">
      <c r="E11239" s="93"/>
      <c r="F11239" s="34"/>
      <c r="G11239" s="34"/>
      <c r="H11239" s="34"/>
    </row>
    <row r="11240" spans="5:8" x14ac:dyDescent="0.2">
      <c r="E11240" s="93"/>
      <c r="F11240" s="34"/>
      <c r="G11240" s="34"/>
      <c r="H11240" s="34"/>
    </row>
    <row r="11241" spans="5:8" x14ac:dyDescent="0.2">
      <c r="E11241" s="93"/>
      <c r="F11241" s="34"/>
      <c r="G11241" s="34"/>
      <c r="H11241" s="34"/>
    </row>
    <row r="11242" spans="5:8" x14ac:dyDescent="0.2">
      <c r="E11242" s="93"/>
      <c r="F11242" s="34"/>
      <c r="G11242" s="34"/>
      <c r="H11242" s="34"/>
    </row>
    <row r="11243" spans="5:8" x14ac:dyDescent="0.2">
      <c r="E11243" s="93"/>
      <c r="F11243" s="34"/>
      <c r="G11243" s="34"/>
      <c r="H11243" s="34"/>
    </row>
    <row r="11244" spans="5:8" x14ac:dyDescent="0.2">
      <c r="E11244" s="93"/>
      <c r="F11244" s="34"/>
      <c r="G11244" s="34"/>
      <c r="H11244" s="34"/>
    </row>
    <row r="11245" spans="5:8" x14ac:dyDescent="0.2">
      <c r="E11245" s="93"/>
      <c r="F11245" s="34"/>
      <c r="G11245" s="34"/>
      <c r="H11245" s="34"/>
    </row>
    <row r="11246" spans="5:8" x14ac:dyDescent="0.2">
      <c r="E11246" s="93"/>
      <c r="F11246" s="34"/>
      <c r="G11246" s="34"/>
      <c r="H11246" s="34"/>
    </row>
    <row r="11247" spans="5:8" x14ac:dyDescent="0.2">
      <c r="E11247" s="93"/>
      <c r="F11247" s="34"/>
      <c r="G11247" s="34"/>
      <c r="H11247" s="34"/>
    </row>
    <row r="11248" spans="5:8" x14ac:dyDescent="0.2">
      <c r="E11248" s="93"/>
      <c r="F11248" s="34"/>
      <c r="G11248" s="34"/>
      <c r="H11248" s="34"/>
    </row>
    <row r="11249" spans="5:8" x14ac:dyDescent="0.2">
      <c r="E11249" s="93"/>
      <c r="F11249" s="34"/>
      <c r="G11249" s="34"/>
      <c r="H11249" s="34"/>
    </row>
    <row r="11250" spans="5:8" x14ac:dyDescent="0.2">
      <c r="E11250" s="93"/>
      <c r="F11250" s="34"/>
      <c r="G11250" s="34"/>
      <c r="H11250" s="34"/>
    </row>
    <row r="11251" spans="5:8" x14ac:dyDescent="0.2">
      <c r="E11251" s="93"/>
      <c r="F11251" s="34"/>
      <c r="G11251" s="34"/>
      <c r="H11251" s="34"/>
    </row>
    <row r="11252" spans="5:8" x14ac:dyDescent="0.2">
      <c r="E11252" s="93"/>
      <c r="F11252" s="34"/>
      <c r="G11252" s="34"/>
      <c r="H11252" s="34"/>
    </row>
    <row r="11253" spans="5:8" x14ac:dyDescent="0.2">
      <c r="E11253" s="93"/>
      <c r="F11253" s="34"/>
      <c r="G11253" s="34"/>
      <c r="H11253" s="34"/>
    </row>
    <row r="11254" spans="5:8" x14ac:dyDescent="0.2">
      <c r="E11254" s="93"/>
      <c r="F11254" s="34"/>
      <c r="G11254" s="34"/>
      <c r="H11254" s="34"/>
    </row>
    <row r="11255" spans="5:8" x14ac:dyDescent="0.2">
      <c r="E11255" s="93"/>
      <c r="F11255" s="34"/>
      <c r="G11255" s="34"/>
      <c r="H11255" s="34"/>
    </row>
    <row r="11256" spans="5:8" x14ac:dyDescent="0.2">
      <c r="E11256" s="93"/>
      <c r="F11256" s="34"/>
      <c r="G11256" s="34"/>
      <c r="H11256" s="34"/>
    </row>
    <row r="11257" spans="5:8" x14ac:dyDescent="0.2">
      <c r="E11257" s="93"/>
      <c r="F11257" s="34"/>
      <c r="G11257" s="34"/>
      <c r="H11257" s="34"/>
    </row>
    <row r="11258" spans="5:8" x14ac:dyDescent="0.2">
      <c r="E11258" s="93"/>
      <c r="F11258" s="34"/>
      <c r="G11258" s="34"/>
      <c r="H11258" s="34"/>
    </row>
    <row r="11259" spans="5:8" x14ac:dyDescent="0.2">
      <c r="E11259" s="93"/>
      <c r="F11259" s="34"/>
      <c r="G11259" s="34"/>
      <c r="H11259" s="34"/>
    </row>
    <row r="11260" spans="5:8" x14ac:dyDescent="0.2">
      <c r="E11260" s="93"/>
      <c r="F11260" s="34"/>
      <c r="G11260" s="34"/>
      <c r="H11260" s="34"/>
    </row>
    <row r="11261" spans="5:8" x14ac:dyDescent="0.2">
      <c r="E11261" s="93"/>
      <c r="F11261" s="34"/>
      <c r="G11261" s="34"/>
      <c r="H11261" s="34"/>
    </row>
    <row r="11262" spans="5:8" x14ac:dyDescent="0.2">
      <c r="E11262" s="93"/>
      <c r="F11262" s="34"/>
      <c r="G11262" s="34"/>
      <c r="H11262" s="34"/>
    </row>
    <row r="11263" spans="5:8" x14ac:dyDescent="0.2">
      <c r="E11263" s="93"/>
      <c r="F11263" s="34"/>
      <c r="G11263" s="34"/>
      <c r="H11263" s="34"/>
    </row>
    <row r="11264" spans="5:8" x14ac:dyDescent="0.2">
      <c r="E11264" s="93"/>
      <c r="F11264" s="34"/>
      <c r="G11264" s="34"/>
      <c r="H11264" s="34"/>
    </row>
    <row r="11265" spans="5:8" x14ac:dyDescent="0.2">
      <c r="E11265" s="93"/>
      <c r="F11265" s="34"/>
      <c r="G11265" s="34"/>
      <c r="H11265" s="34"/>
    </row>
    <row r="11266" spans="5:8" x14ac:dyDescent="0.2">
      <c r="E11266" s="93"/>
      <c r="F11266" s="34"/>
      <c r="G11266" s="34"/>
      <c r="H11266" s="34"/>
    </row>
    <row r="11267" spans="5:8" x14ac:dyDescent="0.2">
      <c r="E11267" s="93"/>
      <c r="F11267" s="34"/>
      <c r="G11267" s="34"/>
      <c r="H11267" s="34"/>
    </row>
    <row r="11268" spans="5:8" x14ac:dyDescent="0.2">
      <c r="E11268" s="93"/>
      <c r="F11268" s="34"/>
      <c r="G11268" s="34"/>
      <c r="H11268" s="34"/>
    </row>
    <row r="11269" spans="5:8" x14ac:dyDescent="0.2">
      <c r="E11269" s="93"/>
      <c r="F11269" s="34"/>
      <c r="G11269" s="34"/>
      <c r="H11269" s="34"/>
    </row>
    <row r="11270" spans="5:8" x14ac:dyDescent="0.2">
      <c r="E11270" s="93"/>
      <c r="F11270" s="34"/>
      <c r="G11270" s="34"/>
      <c r="H11270" s="34"/>
    </row>
    <row r="11271" spans="5:8" x14ac:dyDescent="0.2">
      <c r="E11271" s="93"/>
      <c r="F11271" s="34"/>
      <c r="G11271" s="34"/>
      <c r="H11271" s="34"/>
    </row>
    <row r="11272" spans="5:8" x14ac:dyDescent="0.2">
      <c r="E11272" s="93"/>
      <c r="F11272" s="34"/>
      <c r="G11272" s="34"/>
      <c r="H11272" s="34"/>
    </row>
    <row r="11273" spans="5:8" x14ac:dyDescent="0.2">
      <c r="E11273" s="93"/>
      <c r="F11273" s="34"/>
      <c r="G11273" s="34"/>
      <c r="H11273" s="34"/>
    </row>
    <row r="11274" spans="5:8" x14ac:dyDescent="0.2">
      <c r="E11274" s="93"/>
      <c r="F11274" s="34"/>
      <c r="G11274" s="34"/>
      <c r="H11274" s="34"/>
    </row>
    <row r="11275" spans="5:8" x14ac:dyDescent="0.2">
      <c r="E11275" s="93"/>
      <c r="F11275" s="34"/>
      <c r="G11275" s="34"/>
      <c r="H11275" s="34"/>
    </row>
    <row r="11276" spans="5:8" x14ac:dyDescent="0.2">
      <c r="E11276" s="93"/>
      <c r="F11276" s="34"/>
      <c r="G11276" s="34"/>
      <c r="H11276" s="34"/>
    </row>
    <row r="11277" spans="5:8" x14ac:dyDescent="0.2">
      <c r="E11277" s="93"/>
      <c r="F11277" s="34"/>
      <c r="G11277" s="34"/>
      <c r="H11277" s="34"/>
    </row>
    <row r="11278" spans="5:8" x14ac:dyDescent="0.2">
      <c r="E11278" s="93"/>
      <c r="F11278" s="34"/>
      <c r="G11278" s="34"/>
      <c r="H11278" s="34"/>
    </row>
    <row r="11279" spans="5:8" x14ac:dyDescent="0.2">
      <c r="E11279" s="93"/>
      <c r="F11279" s="34"/>
      <c r="G11279" s="34"/>
      <c r="H11279" s="34"/>
    </row>
    <row r="11280" spans="5:8" x14ac:dyDescent="0.2">
      <c r="E11280" s="93"/>
      <c r="F11280" s="34"/>
      <c r="G11280" s="34"/>
      <c r="H11280" s="34"/>
    </row>
    <row r="11281" spans="5:8" x14ac:dyDescent="0.2">
      <c r="E11281" s="93"/>
      <c r="F11281" s="34"/>
      <c r="G11281" s="34"/>
      <c r="H11281" s="34"/>
    </row>
    <row r="11282" spans="5:8" x14ac:dyDescent="0.2">
      <c r="E11282" s="93"/>
      <c r="F11282" s="34"/>
      <c r="G11282" s="34"/>
      <c r="H11282" s="34"/>
    </row>
    <row r="11283" spans="5:8" x14ac:dyDescent="0.2">
      <c r="E11283" s="93"/>
      <c r="F11283" s="34"/>
      <c r="G11283" s="34"/>
      <c r="H11283" s="34"/>
    </row>
    <row r="11284" spans="5:8" x14ac:dyDescent="0.2">
      <c r="E11284" s="93"/>
      <c r="F11284" s="34"/>
      <c r="G11284" s="34"/>
      <c r="H11284" s="34"/>
    </row>
    <row r="11285" spans="5:8" x14ac:dyDescent="0.2">
      <c r="E11285" s="93"/>
      <c r="F11285" s="34"/>
      <c r="G11285" s="34"/>
      <c r="H11285" s="34"/>
    </row>
    <row r="11286" spans="5:8" x14ac:dyDescent="0.2">
      <c r="E11286" s="93"/>
      <c r="F11286" s="34"/>
      <c r="G11286" s="34"/>
      <c r="H11286" s="34"/>
    </row>
    <row r="11287" spans="5:8" x14ac:dyDescent="0.2">
      <c r="E11287" s="93"/>
      <c r="F11287" s="34"/>
      <c r="G11287" s="34"/>
      <c r="H11287" s="34"/>
    </row>
    <row r="11288" spans="5:8" x14ac:dyDescent="0.2">
      <c r="E11288" s="93"/>
      <c r="F11288" s="34"/>
      <c r="G11288" s="34"/>
      <c r="H11288" s="34"/>
    </row>
    <row r="11289" spans="5:8" x14ac:dyDescent="0.2">
      <c r="E11289" s="93"/>
      <c r="F11289" s="34"/>
      <c r="G11289" s="34"/>
      <c r="H11289" s="34"/>
    </row>
    <row r="11290" spans="5:8" x14ac:dyDescent="0.2">
      <c r="E11290" s="93"/>
      <c r="F11290" s="34"/>
      <c r="G11290" s="34"/>
      <c r="H11290" s="34"/>
    </row>
    <row r="11291" spans="5:8" x14ac:dyDescent="0.2">
      <c r="E11291" s="93"/>
      <c r="F11291" s="34"/>
      <c r="G11291" s="34"/>
      <c r="H11291" s="34"/>
    </row>
    <row r="11292" spans="5:8" x14ac:dyDescent="0.2">
      <c r="E11292" s="93"/>
      <c r="F11292" s="34"/>
      <c r="G11292" s="34"/>
      <c r="H11292" s="34"/>
    </row>
    <row r="11293" spans="5:8" x14ac:dyDescent="0.2">
      <c r="E11293" s="93"/>
      <c r="F11293" s="34"/>
      <c r="G11293" s="34"/>
      <c r="H11293" s="34"/>
    </row>
    <row r="11294" spans="5:8" x14ac:dyDescent="0.2">
      <c r="E11294" s="93"/>
      <c r="F11294" s="34"/>
      <c r="G11294" s="34"/>
      <c r="H11294" s="34"/>
    </row>
    <row r="11295" spans="5:8" x14ac:dyDescent="0.2">
      <c r="E11295" s="93"/>
      <c r="F11295" s="34"/>
      <c r="G11295" s="34"/>
      <c r="H11295" s="34"/>
    </row>
    <row r="11296" spans="5:8" x14ac:dyDescent="0.2">
      <c r="E11296" s="93"/>
      <c r="F11296" s="34"/>
      <c r="G11296" s="34"/>
      <c r="H11296" s="34"/>
    </row>
    <row r="11297" spans="5:8" x14ac:dyDescent="0.2">
      <c r="E11297" s="93"/>
      <c r="F11297" s="34"/>
      <c r="G11297" s="34"/>
      <c r="H11297" s="34"/>
    </row>
    <row r="11298" spans="5:8" x14ac:dyDescent="0.2">
      <c r="E11298" s="93"/>
      <c r="F11298" s="34"/>
      <c r="G11298" s="34"/>
      <c r="H11298" s="34"/>
    </row>
    <row r="11299" spans="5:8" x14ac:dyDescent="0.2">
      <c r="E11299" s="93"/>
      <c r="F11299" s="34"/>
      <c r="G11299" s="34"/>
      <c r="H11299" s="34"/>
    </row>
    <row r="11300" spans="5:8" x14ac:dyDescent="0.2">
      <c r="E11300" s="93"/>
      <c r="F11300" s="34"/>
      <c r="G11300" s="34"/>
      <c r="H11300" s="34"/>
    </row>
    <row r="11301" spans="5:8" x14ac:dyDescent="0.2">
      <c r="E11301" s="93"/>
      <c r="F11301" s="34"/>
      <c r="G11301" s="34"/>
      <c r="H11301" s="34"/>
    </row>
    <row r="11302" spans="5:8" x14ac:dyDescent="0.2">
      <c r="E11302" s="93"/>
      <c r="F11302" s="34"/>
      <c r="G11302" s="34"/>
      <c r="H11302" s="34"/>
    </row>
    <row r="11303" spans="5:8" x14ac:dyDescent="0.2">
      <c r="E11303" s="93"/>
      <c r="F11303" s="34"/>
      <c r="G11303" s="34"/>
      <c r="H11303" s="34"/>
    </row>
    <row r="11304" spans="5:8" x14ac:dyDescent="0.2">
      <c r="E11304" s="93"/>
      <c r="F11304" s="34"/>
      <c r="G11304" s="34"/>
      <c r="H11304" s="34"/>
    </row>
    <row r="11305" spans="5:8" x14ac:dyDescent="0.2">
      <c r="E11305" s="93"/>
      <c r="F11305" s="34"/>
      <c r="G11305" s="34"/>
      <c r="H11305" s="34"/>
    </row>
    <row r="11306" spans="5:8" x14ac:dyDescent="0.2">
      <c r="E11306" s="93"/>
      <c r="F11306" s="34"/>
      <c r="G11306" s="34"/>
      <c r="H11306" s="34"/>
    </row>
    <row r="11307" spans="5:8" x14ac:dyDescent="0.2">
      <c r="E11307" s="93"/>
      <c r="F11307" s="34"/>
      <c r="G11307" s="34"/>
      <c r="H11307" s="34"/>
    </row>
    <row r="11308" spans="5:8" x14ac:dyDescent="0.2">
      <c r="E11308" s="93"/>
      <c r="F11308" s="34"/>
      <c r="G11308" s="34"/>
      <c r="H11308" s="34"/>
    </row>
    <row r="11309" spans="5:8" x14ac:dyDescent="0.2">
      <c r="E11309" s="93"/>
      <c r="F11309" s="34"/>
      <c r="G11309" s="34"/>
      <c r="H11309" s="34"/>
    </row>
    <row r="11310" spans="5:8" x14ac:dyDescent="0.2">
      <c r="E11310" s="93"/>
      <c r="F11310" s="34"/>
      <c r="G11310" s="34"/>
      <c r="H11310" s="34"/>
    </row>
    <row r="11311" spans="5:8" x14ac:dyDescent="0.2">
      <c r="E11311" s="93"/>
      <c r="F11311" s="34"/>
      <c r="G11311" s="34"/>
      <c r="H11311" s="34"/>
    </row>
    <row r="11312" spans="5:8" x14ac:dyDescent="0.2">
      <c r="E11312" s="93"/>
      <c r="F11312" s="34"/>
      <c r="G11312" s="34"/>
      <c r="H11312" s="34"/>
    </row>
    <row r="11313" spans="5:8" x14ac:dyDescent="0.2">
      <c r="E11313" s="93"/>
      <c r="F11313" s="34"/>
      <c r="G11313" s="34"/>
      <c r="H11313" s="34"/>
    </row>
    <row r="11314" spans="5:8" x14ac:dyDescent="0.2">
      <c r="E11314" s="93"/>
      <c r="F11314" s="34"/>
      <c r="G11314" s="34"/>
      <c r="H11314" s="34"/>
    </row>
    <row r="11315" spans="5:8" x14ac:dyDescent="0.2">
      <c r="E11315" s="93"/>
      <c r="F11315" s="34"/>
      <c r="G11315" s="34"/>
      <c r="H11315" s="34"/>
    </row>
    <row r="11316" spans="5:8" x14ac:dyDescent="0.2">
      <c r="E11316" s="93"/>
      <c r="F11316" s="34"/>
      <c r="G11316" s="34"/>
      <c r="H11316" s="34"/>
    </row>
    <row r="11317" spans="5:8" x14ac:dyDescent="0.2">
      <c r="E11317" s="93"/>
      <c r="F11317" s="34"/>
      <c r="G11317" s="34"/>
      <c r="H11317" s="34"/>
    </row>
    <row r="11318" spans="5:8" x14ac:dyDescent="0.2">
      <c r="E11318" s="93"/>
      <c r="F11318" s="34"/>
      <c r="G11318" s="34"/>
      <c r="H11318" s="34"/>
    </row>
    <row r="11319" spans="5:8" x14ac:dyDescent="0.2">
      <c r="E11319" s="93"/>
      <c r="F11319" s="34"/>
      <c r="G11319" s="34"/>
      <c r="H11319" s="34"/>
    </row>
    <row r="11320" spans="5:8" x14ac:dyDescent="0.2">
      <c r="E11320" s="93"/>
      <c r="F11320" s="34"/>
      <c r="G11320" s="34"/>
      <c r="H11320" s="34"/>
    </row>
    <row r="11321" spans="5:8" x14ac:dyDescent="0.2">
      <c r="E11321" s="93"/>
      <c r="F11321" s="34"/>
      <c r="G11321" s="34"/>
      <c r="H11321" s="34"/>
    </row>
    <row r="11322" spans="5:8" x14ac:dyDescent="0.2">
      <c r="E11322" s="93"/>
      <c r="F11322" s="34"/>
      <c r="G11322" s="34"/>
      <c r="H11322" s="34"/>
    </row>
    <row r="11323" spans="5:8" x14ac:dyDescent="0.2">
      <c r="E11323" s="93"/>
      <c r="F11323" s="34"/>
      <c r="G11323" s="34"/>
      <c r="H11323" s="34"/>
    </row>
    <row r="11324" spans="5:8" x14ac:dyDescent="0.2">
      <c r="E11324" s="93"/>
      <c r="F11324" s="34"/>
      <c r="G11324" s="34"/>
      <c r="H11324" s="34"/>
    </row>
    <row r="11325" spans="5:8" x14ac:dyDescent="0.2">
      <c r="E11325" s="93"/>
      <c r="F11325" s="34"/>
      <c r="G11325" s="34"/>
      <c r="H11325" s="34"/>
    </row>
    <row r="11326" spans="5:8" x14ac:dyDescent="0.2">
      <c r="E11326" s="93"/>
      <c r="F11326" s="34"/>
      <c r="G11326" s="34"/>
      <c r="H11326" s="34"/>
    </row>
    <row r="11327" spans="5:8" x14ac:dyDescent="0.2">
      <c r="E11327" s="93"/>
      <c r="F11327" s="34"/>
      <c r="G11327" s="34"/>
      <c r="H11327" s="34"/>
    </row>
    <row r="11328" spans="5:8" x14ac:dyDescent="0.2">
      <c r="E11328" s="93"/>
      <c r="F11328" s="34"/>
      <c r="G11328" s="34"/>
      <c r="H11328" s="34"/>
    </row>
    <row r="11329" spans="5:8" x14ac:dyDescent="0.2">
      <c r="E11329" s="93"/>
      <c r="F11329" s="34"/>
      <c r="G11329" s="34"/>
      <c r="H11329" s="34"/>
    </row>
    <row r="11330" spans="5:8" x14ac:dyDescent="0.2">
      <c r="E11330" s="93"/>
      <c r="F11330" s="34"/>
      <c r="G11330" s="34"/>
      <c r="H11330" s="34"/>
    </row>
    <row r="11331" spans="5:8" x14ac:dyDescent="0.2">
      <c r="E11331" s="93"/>
      <c r="F11331" s="34"/>
      <c r="G11331" s="34"/>
      <c r="H11331" s="34"/>
    </row>
    <row r="11332" spans="5:8" x14ac:dyDescent="0.2">
      <c r="E11332" s="93"/>
      <c r="F11332" s="34"/>
      <c r="G11332" s="34"/>
      <c r="H11332" s="34"/>
    </row>
    <row r="11333" spans="5:8" x14ac:dyDescent="0.2">
      <c r="E11333" s="93"/>
      <c r="F11333" s="34"/>
      <c r="G11333" s="34"/>
      <c r="H11333" s="34"/>
    </row>
    <row r="11334" spans="5:8" x14ac:dyDescent="0.2">
      <c r="E11334" s="93"/>
      <c r="F11334" s="34"/>
      <c r="G11334" s="34"/>
      <c r="H11334" s="34"/>
    </row>
    <row r="11335" spans="5:8" x14ac:dyDescent="0.2">
      <c r="E11335" s="93"/>
      <c r="F11335" s="34"/>
      <c r="G11335" s="34"/>
      <c r="H11335" s="34"/>
    </row>
    <row r="11336" spans="5:8" x14ac:dyDescent="0.2">
      <c r="E11336" s="93"/>
      <c r="F11336" s="34"/>
      <c r="G11336" s="34"/>
      <c r="H11336" s="34"/>
    </row>
    <row r="11337" spans="5:8" x14ac:dyDescent="0.2">
      <c r="E11337" s="93"/>
      <c r="F11337" s="34"/>
      <c r="G11337" s="34"/>
      <c r="H11337" s="34"/>
    </row>
    <row r="11338" spans="5:8" x14ac:dyDescent="0.2">
      <c r="E11338" s="93"/>
      <c r="F11338" s="34"/>
      <c r="G11338" s="34"/>
      <c r="H11338" s="34"/>
    </row>
    <row r="11339" spans="5:8" x14ac:dyDescent="0.2">
      <c r="E11339" s="93"/>
      <c r="F11339" s="34"/>
      <c r="G11339" s="34"/>
      <c r="H11339" s="34"/>
    </row>
    <row r="11340" spans="5:8" x14ac:dyDescent="0.2">
      <c r="E11340" s="93"/>
      <c r="F11340" s="34"/>
      <c r="G11340" s="34"/>
      <c r="H11340" s="34"/>
    </row>
    <row r="11341" spans="5:8" x14ac:dyDescent="0.2">
      <c r="E11341" s="93"/>
      <c r="F11341" s="34"/>
      <c r="G11341" s="34"/>
      <c r="H11341" s="34"/>
    </row>
    <row r="11342" spans="5:8" x14ac:dyDescent="0.2">
      <c r="E11342" s="93"/>
      <c r="F11342" s="34"/>
      <c r="G11342" s="34"/>
      <c r="H11342" s="34"/>
    </row>
    <row r="11343" spans="5:8" x14ac:dyDescent="0.2">
      <c r="E11343" s="93"/>
      <c r="F11343" s="34"/>
      <c r="G11343" s="34"/>
      <c r="H11343" s="34"/>
    </row>
    <row r="11344" spans="5:8" x14ac:dyDescent="0.2">
      <c r="E11344" s="93"/>
      <c r="F11344" s="34"/>
      <c r="G11344" s="34"/>
      <c r="H11344" s="34"/>
    </row>
    <row r="11345" spans="5:8" x14ac:dyDescent="0.2">
      <c r="E11345" s="93"/>
      <c r="F11345" s="34"/>
      <c r="G11345" s="34"/>
      <c r="H11345" s="34"/>
    </row>
    <row r="11346" spans="5:8" x14ac:dyDescent="0.2">
      <c r="E11346" s="93"/>
      <c r="F11346" s="34"/>
      <c r="G11346" s="34"/>
      <c r="H11346" s="34"/>
    </row>
    <row r="11347" spans="5:8" x14ac:dyDescent="0.2">
      <c r="E11347" s="93"/>
      <c r="F11347" s="34"/>
      <c r="G11347" s="34"/>
      <c r="H11347" s="34"/>
    </row>
    <row r="11348" spans="5:8" x14ac:dyDescent="0.2">
      <c r="E11348" s="93"/>
      <c r="F11348" s="34"/>
      <c r="G11348" s="34"/>
      <c r="H11348" s="34"/>
    </row>
    <row r="11349" spans="5:8" x14ac:dyDescent="0.2">
      <c r="E11349" s="93"/>
      <c r="F11349" s="34"/>
      <c r="G11349" s="34"/>
      <c r="H11349" s="34"/>
    </row>
    <row r="11350" spans="5:8" x14ac:dyDescent="0.2">
      <c r="E11350" s="93"/>
      <c r="F11350" s="34"/>
      <c r="G11350" s="34"/>
      <c r="H11350" s="34"/>
    </row>
    <row r="11351" spans="5:8" x14ac:dyDescent="0.2">
      <c r="E11351" s="93"/>
      <c r="F11351" s="34"/>
      <c r="G11351" s="34"/>
      <c r="H11351" s="34"/>
    </row>
    <row r="11352" spans="5:8" x14ac:dyDescent="0.2">
      <c r="E11352" s="93"/>
      <c r="F11352" s="34"/>
      <c r="G11352" s="34"/>
      <c r="H11352" s="34"/>
    </row>
    <row r="11353" spans="5:8" x14ac:dyDescent="0.2">
      <c r="E11353" s="93"/>
      <c r="F11353" s="34"/>
      <c r="G11353" s="34"/>
      <c r="H11353" s="34"/>
    </row>
    <row r="11354" spans="5:8" x14ac:dyDescent="0.2">
      <c r="E11354" s="93"/>
      <c r="F11354" s="34"/>
      <c r="G11354" s="34"/>
      <c r="H11354" s="34"/>
    </row>
    <row r="11355" spans="5:8" x14ac:dyDescent="0.2">
      <c r="E11355" s="93"/>
      <c r="F11355" s="34"/>
      <c r="G11355" s="34"/>
      <c r="H11355" s="34"/>
    </row>
    <row r="11356" spans="5:8" x14ac:dyDescent="0.2">
      <c r="E11356" s="93"/>
      <c r="F11356" s="34"/>
      <c r="G11356" s="34"/>
      <c r="H11356" s="34"/>
    </row>
    <row r="11357" spans="5:8" x14ac:dyDescent="0.2">
      <c r="E11357" s="93"/>
      <c r="F11357" s="34"/>
      <c r="G11357" s="34"/>
      <c r="H11357" s="34"/>
    </row>
    <row r="11358" spans="5:8" x14ac:dyDescent="0.2">
      <c r="E11358" s="93"/>
      <c r="F11358" s="34"/>
      <c r="G11358" s="34"/>
      <c r="H11358" s="34"/>
    </row>
    <row r="11359" spans="5:8" x14ac:dyDescent="0.2">
      <c r="E11359" s="93"/>
      <c r="F11359" s="34"/>
      <c r="G11359" s="34"/>
      <c r="H11359" s="34"/>
    </row>
    <row r="11360" spans="5:8" x14ac:dyDescent="0.2">
      <c r="E11360" s="93"/>
      <c r="F11360" s="34"/>
      <c r="G11360" s="34"/>
      <c r="H11360" s="34"/>
    </row>
    <row r="11361" spans="5:8" x14ac:dyDescent="0.2">
      <c r="E11361" s="93"/>
      <c r="F11361" s="34"/>
      <c r="G11361" s="34"/>
      <c r="H11361" s="34"/>
    </row>
    <row r="11362" spans="5:8" x14ac:dyDescent="0.2">
      <c r="E11362" s="93"/>
      <c r="F11362" s="34"/>
      <c r="G11362" s="34"/>
      <c r="H11362" s="34"/>
    </row>
    <row r="11363" spans="5:8" x14ac:dyDescent="0.2">
      <c r="E11363" s="93"/>
      <c r="F11363" s="34"/>
      <c r="G11363" s="34"/>
      <c r="H11363" s="34"/>
    </row>
    <row r="11364" spans="5:8" x14ac:dyDescent="0.2">
      <c r="E11364" s="93"/>
      <c r="F11364" s="34"/>
      <c r="G11364" s="34"/>
      <c r="H11364" s="34"/>
    </row>
    <row r="11365" spans="5:8" x14ac:dyDescent="0.2">
      <c r="E11365" s="93"/>
      <c r="F11365" s="34"/>
      <c r="G11365" s="34"/>
      <c r="H11365" s="34"/>
    </row>
    <row r="11366" spans="5:8" x14ac:dyDescent="0.2">
      <c r="E11366" s="93"/>
      <c r="F11366" s="34"/>
      <c r="G11366" s="34"/>
      <c r="H11366" s="34"/>
    </row>
    <row r="11367" spans="5:8" x14ac:dyDescent="0.2">
      <c r="E11367" s="93"/>
      <c r="F11367" s="34"/>
      <c r="G11367" s="34"/>
      <c r="H11367" s="34"/>
    </row>
    <row r="11368" spans="5:8" x14ac:dyDescent="0.2">
      <c r="E11368" s="93"/>
      <c r="F11368" s="34"/>
      <c r="G11368" s="34"/>
      <c r="H11368" s="34"/>
    </row>
    <row r="11369" spans="5:8" x14ac:dyDescent="0.2">
      <c r="E11369" s="93"/>
      <c r="F11369" s="34"/>
      <c r="G11369" s="34"/>
      <c r="H11369" s="34"/>
    </row>
    <row r="11370" spans="5:8" x14ac:dyDescent="0.2">
      <c r="E11370" s="93"/>
      <c r="F11370" s="34"/>
      <c r="G11370" s="34"/>
      <c r="H11370" s="34"/>
    </row>
    <row r="11371" spans="5:8" x14ac:dyDescent="0.2">
      <c r="E11371" s="93"/>
      <c r="F11371" s="34"/>
      <c r="G11371" s="34"/>
      <c r="H11371" s="34"/>
    </row>
    <row r="11372" spans="5:8" x14ac:dyDescent="0.2">
      <c r="E11372" s="93"/>
      <c r="F11372" s="34"/>
      <c r="G11372" s="34"/>
      <c r="H11372" s="34"/>
    </row>
    <row r="11373" spans="5:8" x14ac:dyDescent="0.2">
      <c r="E11373" s="93"/>
      <c r="F11373" s="34"/>
      <c r="G11373" s="34"/>
      <c r="H11373" s="34"/>
    </row>
    <row r="11374" spans="5:8" x14ac:dyDescent="0.2">
      <c r="E11374" s="93"/>
      <c r="F11374" s="34"/>
      <c r="G11374" s="34"/>
      <c r="H11374" s="34"/>
    </row>
    <row r="11375" spans="5:8" x14ac:dyDescent="0.2">
      <c r="E11375" s="93"/>
      <c r="F11375" s="34"/>
      <c r="G11375" s="34"/>
      <c r="H11375" s="34"/>
    </row>
    <row r="11376" spans="5:8" x14ac:dyDescent="0.2">
      <c r="E11376" s="93"/>
      <c r="F11376" s="34"/>
      <c r="G11376" s="34"/>
      <c r="H11376" s="34"/>
    </row>
    <row r="11377" spans="5:8" x14ac:dyDescent="0.2">
      <c r="E11377" s="93"/>
      <c r="F11377" s="34"/>
      <c r="G11377" s="34"/>
      <c r="H11377" s="34"/>
    </row>
    <row r="11378" spans="5:8" x14ac:dyDescent="0.2">
      <c r="E11378" s="93"/>
      <c r="F11378" s="34"/>
      <c r="G11378" s="34"/>
      <c r="H11378" s="34"/>
    </row>
    <row r="11379" spans="5:8" x14ac:dyDescent="0.2">
      <c r="E11379" s="93"/>
      <c r="F11379" s="34"/>
      <c r="G11379" s="34"/>
      <c r="H11379" s="34"/>
    </row>
    <row r="11380" spans="5:8" x14ac:dyDescent="0.2">
      <c r="E11380" s="93"/>
      <c r="F11380" s="34"/>
      <c r="G11380" s="34"/>
      <c r="H11380" s="34"/>
    </row>
    <row r="11381" spans="5:8" x14ac:dyDescent="0.2">
      <c r="E11381" s="93"/>
      <c r="F11381" s="34"/>
      <c r="G11381" s="34"/>
      <c r="H11381" s="34"/>
    </row>
    <row r="11382" spans="5:8" x14ac:dyDescent="0.2">
      <c r="E11382" s="93"/>
      <c r="F11382" s="34"/>
      <c r="G11382" s="34"/>
      <c r="H11382" s="34"/>
    </row>
    <row r="11383" spans="5:8" x14ac:dyDescent="0.2">
      <c r="E11383" s="93"/>
      <c r="F11383" s="34"/>
      <c r="G11383" s="34"/>
      <c r="H11383" s="34"/>
    </row>
    <row r="11384" spans="5:8" x14ac:dyDescent="0.2">
      <c r="E11384" s="93"/>
      <c r="F11384" s="34"/>
      <c r="G11384" s="34"/>
      <c r="H11384" s="34"/>
    </row>
    <row r="11385" spans="5:8" x14ac:dyDescent="0.2">
      <c r="E11385" s="93"/>
      <c r="F11385" s="34"/>
      <c r="G11385" s="34"/>
      <c r="H11385" s="34"/>
    </row>
    <row r="11386" spans="5:8" x14ac:dyDescent="0.2">
      <c r="E11386" s="93"/>
      <c r="F11386" s="34"/>
      <c r="G11386" s="34"/>
      <c r="H11386" s="34"/>
    </row>
    <row r="11387" spans="5:8" x14ac:dyDescent="0.2">
      <c r="E11387" s="93"/>
      <c r="F11387" s="34"/>
      <c r="G11387" s="34"/>
      <c r="H11387" s="34"/>
    </row>
    <row r="11388" spans="5:8" x14ac:dyDescent="0.2">
      <c r="E11388" s="93"/>
      <c r="F11388" s="34"/>
      <c r="G11388" s="34"/>
      <c r="H11388" s="34"/>
    </row>
    <row r="11389" spans="5:8" x14ac:dyDescent="0.2">
      <c r="E11389" s="93"/>
      <c r="F11389" s="34"/>
      <c r="G11389" s="34"/>
      <c r="H11389" s="34"/>
    </row>
    <row r="11390" spans="5:8" x14ac:dyDescent="0.2">
      <c r="E11390" s="93"/>
      <c r="F11390" s="34"/>
      <c r="G11390" s="34"/>
      <c r="H11390" s="34"/>
    </row>
    <row r="11391" spans="5:8" x14ac:dyDescent="0.2">
      <c r="E11391" s="93"/>
      <c r="F11391" s="34"/>
      <c r="G11391" s="34"/>
      <c r="H11391" s="34"/>
    </row>
    <row r="11392" spans="5:8" x14ac:dyDescent="0.2">
      <c r="E11392" s="93"/>
      <c r="F11392" s="34"/>
      <c r="G11392" s="34"/>
      <c r="H11392" s="34"/>
    </row>
    <row r="11393" spans="5:8" x14ac:dyDescent="0.2">
      <c r="E11393" s="93"/>
      <c r="F11393" s="34"/>
      <c r="G11393" s="34"/>
      <c r="H11393" s="34"/>
    </row>
    <row r="11394" spans="5:8" x14ac:dyDescent="0.2">
      <c r="E11394" s="93"/>
      <c r="F11394" s="34"/>
      <c r="G11394" s="34"/>
      <c r="H11394" s="34"/>
    </row>
    <row r="11395" spans="5:8" x14ac:dyDescent="0.2">
      <c r="E11395" s="93"/>
      <c r="F11395" s="34"/>
      <c r="G11395" s="34"/>
      <c r="H11395" s="34"/>
    </row>
    <row r="11396" spans="5:8" x14ac:dyDescent="0.2">
      <c r="E11396" s="93"/>
      <c r="F11396" s="34"/>
      <c r="G11396" s="34"/>
      <c r="H11396" s="34"/>
    </row>
    <row r="11397" spans="5:8" x14ac:dyDescent="0.2">
      <c r="E11397" s="93"/>
      <c r="F11397" s="34"/>
      <c r="G11397" s="34"/>
      <c r="H11397" s="34"/>
    </row>
    <row r="11398" spans="5:8" x14ac:dyDescent="0.2">
      <c r="E11398" s="93"/>
      <c r="F11398" s="34"/>
      <c r="G11398" s="34"/>
      <c r="H11398" s="34"/>
    </row>
    <row r="11399" spans="5:8" x14ac:dyDescent="0.2">
      <c r="E11399" s="93"/>
      <c r="F11399" s="34"/>
      <c r="G11399" s="34"/>
      <c r="H11399" s="34"/>
    </row>
    <row r="11400" spans="5:8" x14ac:dyDescent="0.2">
      <c r="E11400" s="93"/>
      <c r="F11400" s="34"/>
      <c r="G11400" s="34"/>
      <c r="H11400" s="34"/>
    </row>
    <row r="11401" spans="5:8" x14ac:dyDescent="0.2">
      <c r="E11401" s="93"/>
      <c r="F11401" s="34"/>
      <c r="G11401" s="34"/>
      <c r="H11401" s="34"/>
    </row>
    <row r="11402" spans="5:8" x14ac:dyDescent="0.2">
      <c r="E11402" s="93"/>
      <c r="F11402" s="34"/>
      <c r="G11402" s="34"/>
      <c r="H11402" s="34"/>
    </row>
    <row r="11403" spans="5:8" x14ac:dyDescent="0.2">
      <c r="E11403" s="93"/>
      <c r="F11403" s="34"/>
      <c r="G11403" s="34"/>
      <c r="H11403" s="34"/>
    </row>
    <row r="11404" spans="5:8" x14ac:dyDescent="0.2">
      <c r="E11404" s="93"/>
      <c r="F11404" s="34"/>
      <c r="G11404" s="34"/>
      <c r="H11404" s="34"/>
    </row>
    <row r="11405" spans="5:8" x14ac:dyDescent="0.2">
      <c r="E11405" s="93"/>
      <c r="F11405" s="34"/>
      <c r="G11405" s="34"/>
      <c r="H11405" s="34"/>
    </row>
    <row r="11406" spans="5:8" x14ac:dyDescent="0.2">
      <c r="E11406" s="93"/>
      <c r="F11406" s="34"/>
      <c r="G11406" s="34"/>
      <c r="H11406" s="34"/>
    </row>
    <row r="11407" spans="5:8" x14ac:dyDescent="0.2">
      <c r="E11407" s="93"/>
      <c r="F11407" s="34"/>
      <c r="G11407" s="34"/>
      <c r="H11407" s="34"/>
    </row>
    <row r="11408" spans="5:8" x14ac:dyDescent="0.2">
      <c r="E11408" s="93"/>
      <c r="F11408" s="34"/>
      <c r="G11408" s="34"/>
      <c r="H11408" s="34"/>
    </row>
    <row r="11409" spans="5:8" x14ac:dyDescent="0.2">
      <c r="E11409" s="93"/>
      <c r="F11409" s="34"/>
      <c r="G11409" s="34"/>
      <c r="H11409" s="34"/>
    </row>
    <row r="11410" spans="5:8" x14ac:dyDescent="0.2">
      <c r="E11410" s="93"/>
      <c r="F11410" s="34"/>
      <c r="G11410" s="34"/>
      <c r="H11410" s="34"/>
    </row>
    <row r="11411" spans="5:8" x14ac:dyDescent="0.2">
      <c r="E11411" s="93"/>
      <c r="F11411" s="34"/>
      <c r="G11411" s="34"/>
      <c r="H11411" s="34"/>
    </row>
    <row r="11412" spans="5:8" x14ac:dyDescent="0.2">
      <c r="E11412" s="93"/>
      <c r="F11412" s="34"/>
      <c r="G11412" s="34"/>
      <c r="H11412" s="34"/>
    </row>
    <row r="11413" spans="5:8" x14ac:dyDescent="0.2">
      <c r="E11413" s="93"/>
      <c r="F11413" s="34"/>
      <c r="G11413" s="34"/>
      <c r="H11413" s="34"/>
    </row>
    <row r="11414" spans="5:8" x14ac:dyDescent="0.2">
      <c r="E11414" s="93"/>
      <c r="F11414" s="34"/>
      <c r="G11414" s="34"/>
      <c r="H11414" s="34"/>
    </row>
    <row r="11415" spans="5:8" x14ac:dyDescent="0.2">
      <c r="E11415" s="93"/>
      <c r="F11415" s="34"/>
      <c r="G11415" s="34"/>
      <c r="H11415" s="34"/>
    </row>
    <row r="11416" spans="5:8" x14ac:dyDescent="0.2">
      <c r="E11416" s="93"/>
      <c r="F11416" s="34"/>
      <c r="G11416" s="34"/>
      <c r="H11416" s="34"/>
    </row>
    <row r="11417" spans="5:8" x14ac:dyDescent="0.2">
      <c r="E11417" s="93"/>
      <c r="F11417" s="34"/>
      <c r="G11417" s="34"/>
      <c r="H11417" s="34"/>
    </row>
    <row r="11418" spans="5:8" x14ac:dyDescent="0.2">
      <c r="E11418" s="93"/>
      <c r="F11418" s="34"/>
      <c r="G11418" s="34"/>
      <c r="H11418" s="34"/>
    </row>
    <row r="11419" spans="5:8" x14ac:dyDescent="0.2">
      <c r="E11419" s="93"/>
      <c r="F11419" s="34"/>
      <c r="G11419" s="34"/>
      <c r="H11419" s="34"/>
    </row>
    <row r="11420" spans="5:8" x14ac:dyDescent="0.2">
      <c r="E11420" s="93"/>
      <c r="F11420" s="34"/>
      <c r="G11420" s="34"/>
      <c r="H11420" s="34"/>
    </row>
    <row r="11421" spans="5:8" x14ac:dyDescent="0.2">
      <c r="E11421" s="93"/>
      <c r="F11421" s="34"/>
      <c r="G11421" s="34"/>
      <c r="H11421" s="34"/>
    </row>
    <row r="11422" spans="5:8" x14ac:dyDescent="0.2">
      <c r="E11422" s="93"/>
      <c r="F11422" s="34"/>
      <c r="G11422" s="34"/>
      <c r="H11422" s="34"/>
    </row>
    <row r="11423" spans="5:8" x14ac:dyDescent="0.2">
      <c r="E11423" s="93"/>
      <c r="F11423" s="34"/>
      <c r="G11423" s="34"/>
      <c r="H11423" s="34"/>
    </row>
    <row r="11424" spans="5:8" x14ac:dyDescent="0.2">
      <c r="E11424" s="93"/>
      <c r="F11424" s="34"/>
      <c r="G11424" s="34"/>
      <c r="H11424" s="34"/>
    </row>
    <row r="11425" spans="5:8" x14ac:dyDescent="0.2">
      <c r="E11425" s="93"/>
      <c r="F11425" s="34"/>
      <c r="G11425" s="34"/>
      <c r="H11425" s="34"/>
    </row>
    <row r="11426" spans="5:8" x14ac:dyDescent="0.2">
      <c r="E11426" s="93"/>
      <c r="F11426" s="34"/>
      <c r="G11426" s="34"/>
      <c r="H11426" s="34"/>
    </row>
    <row r="11427" spans="5:8" x14ac:dyDescent="0.2">
      <c r="E11427" s="93"/>
      <c r="F11427" s="34"/>
      <c r="G11427" s="34"/>
      <c r="H11427" s="34"/>
    </row>
    <row r="11428" spans="5:8" x14ac:dyDescent="0.2">
      <c r="E11428" s="93"/>
      <c r="F11428" s="34"/>
      <c r="G11428" s="34"/>
      <c r="H11428" s="34"/>
    </row>
    <row r="11429" spans="5:8" x14ac:dyDescent="0.2">
      <c r="E11429" s="93"/>
      <c r="F11429" s="34"/>
      <c r="G11429" s="34"/>
      <c r="H11429" s="34"/>
    </row>
    <row r="11430" spans="5:8" x14ac:dyDescent="0.2">
      <c r="E11430" s="93"/>
      <c r="F11430" s="34"/>
      <c r="G11430" s="34"/>
      <c r="H11430" s="34"/>
    </row>
    <row r="11431" spans="5:8" x14ac:dyDescent="0.2">
      <c r="E11431" s="93"/>
      <c r="F11431" s="34"/>
      <c r="G11431" s="34"/>
      <c r="H11431" s="34"/>
    </row>
    <row r="11432" spans="5:8" x14ac:dyDescent="0.2">
      <c r="E11432" s="93"/>
      <c r="F11432" s="34"/>
      <c r="G11432" s="34"/>
      <c r="H11432" s="34"/>
    </row>
    <row r="11433" spans="5:8" x14ac:dyDescent="0.2">
      <c r="E11433" s="93"/>
      <c r="F11433" s="34"/>
      <c r="G11433" s="34"/>
      <c r="H11433" s="34"/>
    </row>
    <row r="11434" spans="5:8" x14ac:dyDescent="0.2">
      <c r="E11434" s="93"/>
      <c r="F11434" s="34"/>
      <c r="G11434" s="34"/>
      <c r="H11434" s="34"/>
    </row>
    <row r="11435" spans="5:8" x14ac:dyDescent="0.2">
      <c r="E11435" s="93"/>
      <c r="F11435" s="34"/>
      <c r="G11435" s="34"/>
      <c r="H11435" s="34"/>
    </row>
    <row r="11436" spans="5:8" x14ac:dyDescent="0.2">
      <c r="E11436" s="93"/>
      <c r="F11436" s="34"/>
      <c r="G11436" s="34"/>
      <c r="H11436" s="34"/>
    </row>
    <row r="11437" spans="5:8" x14ac:dyDescent="0.2">
      <c r="E11437" s="93"/>
      <c r="F11437" s="34"/>
      <c r="G11437" s="34"/>
      <c r="H11437" s="34"/>
    </row>
    <row r="11438" spans="5:8" x14ac:dyDescent="0.2">
      <c r="E11438" s="93"/>
      <c r="F11438" s="34"/>
      <c r="G11438" s="34"/>
      <c r="H11438" s="34"/>
    </row>
    <row r="11439" spans="5:8" x14ac:dyDescent="0.2">
      <c r="E11439" s="93"/>
      <c r="F11439" s="34"/>
      <c r="G11439" s="34"/>
      <c r="H11439" s="34"/>
    </row>
    <row r="11440" spans="5:8" x14ac:dyDescent="0.2">
      <c r="E11440" s="93"/>
      <c r="F11440" s="34"/>
      <c r="G11440" s="34"/>
      <c r="H11440" s="34"/>
    </row>
    <row r="11441" spans="5:8" x14ac:dyDescent="0.2">
      <c r="E11441" s="93"/>
      <c r="F11441" s="34"/>
      <c r="G11441" s="34"/>
      <c r="H11441" s="34"/>
    </row>
    <row r="11442" spans="5:8" x14ac:dyDescent="0.2">
      <c r="E11442" s="93"/>
      <c r="F11442" s="34"/>
      <c r="G11442" s="34"/>
      <c r="H11442" s="34"/>
    </row>
    <row r="11443" spans="5:8" x14ac:dyDescent="0.2">
      <c r="E11443" s="93"/>
      <c r="F11443" s="34"/>
      <c r="G11443" s="34"/>
      <c r="H11443" s="34"/>
    </row>
    <row r="11444" spans="5:8" x14ac:dyDescent="0.2">
      <c r="E11444" s="93"/>
      <c r="F11444" s="34"/>
      <c r="G11444" s="34"/>
      <c r="H11444" s="34"/>
    </row>
    <row r="11445" spans="5:8" x14ac:dyDescent="0.2">
      <c r="E11445" s="93"/>
      <c r="F11445" s="34"/>
      <c r="G11445" s="34"/>
      <c r="H11445" s="34"/>
    </row>
    <row r="11446" spans="5:8" x14ac:dyDescent="0.2">
      <c r="E11446" s="93"/>
      <c r="F11446" s="34"/>
      <c r="G11446" s="34"/>
      <c r="H11446" s="34"/>
    </row>
    <row r="11447" spans="5:8" x14ac:dyDescent="0.2">
      <c r="E11447" s="93"/>
      <c r="F11447" s="34"/>
      <c r="G11447" s="34"/>
      <c r="H11447" s="34"/>
    </row>
    <row r="11448" spans="5:8" x14ac:dyDescent="0.2">
      <c r="E11448" s="93"/>
      <c r="F11448" s="34"/>
      <c r="G11448" s="34"/>
      <c r="H11448" s="34"/>
    </row>
    <row r="11449" spans="5:8" x14ac:dyDescent="0.2">
      <c r="E11449" s="93"/>
      <c r="F11449" s="34"/>
      <c r="G11449" s="34"/>
      <c r="H11449" s="34"/>
    </row>
    <row r="11450" spans="5:8" x14ac:dyDescent="0.2">
      <c r="E11450" s="93"/>
      <c r="F11450" s="34"/>
      <c r="G11450" s="34"/>
      <c r="H11450" s="34"/>
    </row>
    <row r="11451" spans="5:8" x14ac:dyDescent="0.2">
      <c r="E11451" s="93"/>
      <c r="F11451" s="34"/>
      <c r="G11451" s="34"/>
      <c r="H11451" s="34"/>
    </row>
    <row r="11452" spans="5:8" x14ac:dyDescent="0.2">
      <c r="E11452" s="93"/>
      <c r="F11452" s="34"/>
      <c r="G11452" s="34"/>
      <c r="H11452" s="34"/>
    </row>
    <row r="11453" spans="5:8" x14ac:dyDescent="0.2">
      <c r="E11453" s="93"/>
      <c r="F11453" s="34"/>
      <c r="G11453" s="34"/>
      <c r="H11453" s="34"/>
    </row>
    <row r="11454" spans="5:8" x14ac:dyDescent="0.2">
      <c r="E11454" s="93"/>
      <c r="F11454" s="34"/>
      <c r="G11454" s="34"/>
      <c r="H11454" s="34"/>
    </row>
    <row r="11455" spans="5:8" x14ac:dyDescent="0.2">
      <c r="E11455" s="93"/>
      <c r="F11455" s="34"/>
      <c r="G11455" s="34"/>
      <c r="H11455" s="34"/>
    </row>
    <row r="11456" spans="5:8" x14ac:dyDescent="0.2">
      <c r="E11456" s="93"/>
      <c r="F11456" s="34"/>
      <c r="G11456" s="34"/>
      <c r="H11456" s="34"/>
    </row>
    <row r="11457" spans="5:8" x14ac:dyDescent="0.2">
      <c r="E11457" s="93"/>
      <c r="F11457" s="34"/>
      <c r="G11457" s="34"/>
      <c r="H11457" s="34"/>
    </row>
    <row r="11458" spans="5:8" x14ac:dyDescent="0.2">
      <c r="E11458" s="93"/>
      <c r="F11458" s="34"/>
      <c r="G11458" s="34"/>
      <c r="H11458" s="34"/>
    </row>
    <row r="11459" spans="5:8" x14ac:dyDescent="0.2">
      <c r="E11459" s="93"/>
      <c r="F11459" s="34"/>
      <c r="G11459" s="34"/>
      <c r="H11459" s="34"/>
    </row>
    <row r="11460" spans="5:8" x14ac:dyDescent="0.2">
      <c r="E11460" s="93"/>
      <c r="F11460" s="34"/>
      <c r="G11460" s="34"/>
      <c r="H11460" s="34"/>
    </row>
    <row r="11461" spans="5:8" x14ac:dyDescent="0.2">
      <c r="E11461" s="93"/>
      <c r="F11461" s="34"/>
      <c r="G11461" s="34"/>
      <c r="H11461" s="34"/>
    </row>
    <row r="11462" spans="5:8" x14ac:dyDescent="0.2">
      <c r="E11462" s="93"/>
      <c r="F11462" s="34"/>
      <c r="G11462" s="34"/>
      <c r="H11462" s="34"/>
    </row>
    <row r="11463" spans="5:8" x14ac:dyDescent="0.2">
      <c r="E11463" s="93"/>
      <c r="F11463" s="34"/>
      <c r="G11463" s="34"/>
      <c r="H11463" s="34"/>
    </row>
    <row r="11464" spans="5:8" x14ac:dyDescent="0.2">
      <c r="E11464" s="93"/>
      <c r="F11464" s="34"/>
      <c r="G11464" s="34"/>
      <c r="H11464" s="34"/>
    </row>
    <row r="11465" spans="5:8" x14ac:dyDescent="0.2">
      <c r="E11465" s="93"/>
      <c r="F11465" s="34"/>
      <c r="G11465" s="34"/>
      <c r="H11465" s="34"/>
    </row>
    <row r="11466" spans="5:8" x14ac:dyDescent="0.2">
      <c r="E11466" s="93"/>
      <c r="F11466" s="34"/>
      <c r="G11466" s="34"/>
      <c r="H11466" s="34"/>
    </row>
    <row r="11467" spans="5:8" x14ac:dyDescent="0.2">
      <c r="E11467" s="93"/>
      <c r="F11467" s="34"/>
      <c r="G11467" s="34"/>
      <c r="H11467" s="34"/>
    </row>
    <row r="11468" spans="5:8" x14ac:dyDescent="0.2">
      <c r="E11468" s="93"/>
      <c r="F11468" s="34"/>
      <c r="G11468" s="34"/>
      <c r="H11468" s="34"/>
    </row>
    <row r="11469" spans="5:8" x14ac:dyDescent="0.2">
      <c r="E11469" s="93"/>
      <c r="F11469" s="34"/>
      <c r="G11469" s="34"/>
      <c r="H11469" s="34"/>
    </row>
    <row r="11470" spans="5:8" x14ac:dyDescent="0.2">
      <c r="E11470" s="93"/>
      <c r="F11470" s="34"/>
      <c r="G11470" s="34"/>
      <c r="H11470" s="34"/>
    </row>
    <row r="11471" spans="5:8" x14ac:dyDescent="0.2">
      <c r="E11471" s="93"/>
      <c r="F11471" s="34"/>
      <c r="G11471" s="34"/>
      <c r="H11471" s="34"/>
    </row>
    <row r="11472" spans="5:8" x14ac:dyDescent="0.2">
      <c r="E11472" s="93"/>
      <c r="F11472" s="34"/>
      <c r="G11472" s="34"/>
      <c r="H11472" s="34"/>
    </row>
    <row r="11473" spans="5:8" x14ac:dyDescent="0.2">
      <c r="E11473" s="93"/>
      <c r="F11473" s="34"/>
      <c r="G11473" s="34"/>
      <c r="H11473" s="34"/>
    </row>
    <row r="11474" spans="5:8" x14ac:dyDescent="0.2">
      <c r="E11474" s="93"/>
      <c r="F11474" s="34"/>
      <c r="G11474" s="34"/>
      <c r="H11474" s="34"/>
    </row>
    <row r="11475" spans="5:8" x14ac:dyDescent="0.2">
      <c r="E11475" s="93"/>
      <c r="F11475" s="34"/>
      <c r="G11475" s="34"/>
      <c r="H11475" s="34"/>
    </row>
    <row r="11476" spans="5:8" x14ac:dyDescent="0.2">
      <c r="E11476" s="93"/>
      <c r="F11476" s="34"/>
      <c r="G11476" s="34"/>
      <c r="H11476" s="34"/>
    </row>
    <row r="11477" spans="5:8" x14ac:dyDescent="0.2">
      <c r="E11477" s="93"/>
      <c r="F11477" s="34"/>
      <c r="G11477" s="34"/>
      <c r="H11477" s="34"/>
    </row>
    <row r="11478" spans="5:8" x14ac:dyDescent="0.2">
      <c r="E11478" s="93"/>
      <c r="F11478" s="34"/>
      <c r="G11478" s="34"/>
      <c r="H11478" s="34"/>
    </row>
    <row r="11479" spans="5:8" x14ac:dyDescent="0.2">
      <c r="E11479" s="93"/>
      <c r="F11479" s="34"/>
      <c r="G11479" s="34"/>
      <c r="H11479" s="34"/>
    </row>
    <row r="11480" spans="5:8" x14ac:dyDescent="0.2">
      <c r="E11480" s="93"/>
      <c r="F11480" s="34"/>
      <c r="G11480" s="34"/>
      <c r="H11480" s="34"/>
    </row>
    <row r="11481" spans="5:8" x14ac:dyDescent="0.2">
      <c r="E11481" s="93"/>
      <c r="F11481" s="34"/>
      <c r="G11481" s="34"/>
      <c r="H11481" s="34"/>
    </row>
    <row r="11482" spans="5:8" x14ac:dyDescent="0.2">
      <c r="E11482" s="93"/>
      <c r="F11482" s="34"/>
      <c r="G11482" s="34"/>
      <c r="H11482" s="34"/>
    </row>
    <row r="11483" spans="5:8" x14ac:dyDescent="0.2">
      <c r="E11483" s="93"/>
      <c r="F11483" s="34"/>
      <c r="G11483" s="34"/>
      <c r="H11483" s="34"/>
    </row>
    <row r="11484" spans="5:8" x14ac:dyDescent="0.2">
      <c r="E11484" s="93"/>
      <c r="F11484" s="34"/>
      <c r="G11484" s="34"/>
      <c r="H11484" s="34"/>
    </row>
    <row r="11485" spans="5:8" x14ac:dyDescent="0.2">
      <c r="E11485" s="93"/>
      <c r="F11485" s="34"/>
      <c r="G11485" s="34"/>
      <c r="H11485" s="34"/>
    </row>
    <row r="11486" spans="5:8" x14ac:dyDescent="0.2">
      <c r="E11486" s="93"/>
      <c r="F11486" s="34"/>
      <c r="G11486" s="34"/>
      <c r="H11486" s="34"/>
    </row>
    <row r="11487" spans="5:8" x14ac:dyDescent="0.2">
      <c r="E11487" s="93"/>
      <c r="F11487" s="34"/>
      <c r="G11487" s="34"/>
      <c r="H11487" s="34"/>
    </row>
    <row r="11488" spans="5:8" x14ac:dyDescent="0.2">
      <c r="E11488" s="93"/>
      <c r="F11488" s="34"/>
      <c r="G11488" s="34"/>
      <c r="H11488" s="34"/>
    </row>
    <row r="11489" spans="5:8" x14ac:dyDescent="0.2">
      <c r="E11489" s="93"/>
      <c r="F11489" s="34"/>
      <c r="G11489" s="34"/>
      <c r="H11489" s="34"/>
    </row>
    <row r="11490" spans="5:8" x14ac:dyDescent="0.2">
      <c r="E11490" s="93"/>
      <c r="F11490" s="34"/>
      <c r="G11490" s="34"/>
      <c r="H11490" s="34"/>
    </row>
    <row r="11491" spans="5:8" x14ac:dyDescent="0.2">
      <c r="E11491" s="93"/>
      <c r="F11491" s="34"/>
      <c r="G11491" s="34"/>
      <c r="H11491" s="34"/>
    </row>
    <row r="11492" spans="5:8" x14ac:dyDescent="0.2">
      <c r="E11492" s="93"/>
      <c r="F11492" s="34"/>
      <c r="G11492" s="34"/>
      <c r="H11492" s="34"/>
    </row>
    <row r="11493" spans="5:8" x14ac:dyDescent="0.2">
      <c r="E11493" s="93"/>
      <c r="F11493" s="34"/>
      <c r="G11493" s="34"/>
      <c r="H11493" s="34"/>
    </row>
    <row r="11494" spans="5:8" x14ac:dyDescent="0.2">
      <c r="E11494" s="93"/>
      <c r="F11494" s="34"/>
      <c r="G11494" s="34"/>
      <c r="H11494" s="34"/>
    </row>
    <row r="11495" spans="5:8" x14ac:dyDescent="0.2">
      <c r="E11495" s="93"/>
      <c r="F11495" s="34"/>
      <c r="G11495" s="34"/>
      <c r="H11495" s="34"/>
    </row>
    <row r="11496" spans="5:8" x14ac:dyDescent="0.2">
      <c r="E11496" s="93"/>
      <c r="F11496" s="34"/>
      <c r="G11496" s="34"/>
      <c r="H11496" s="34"/>
    </row>
    <row r="11497" spans="5:8" x14ac:dyDescent="0.2">
      <c r="E11497" s="93"/>
      <c r="F11497" s="34"/>
      <c r="G11497" s="34"/>
      <c r="H11497" s="34"/>
    </row>
    <row r="11498" spans="5:8" x14ac:dyDescent="0.2">
      <c r="E11498" s="93"/>
      <c r="F11498" s="34"/>
      <c r="G11498" s="34"/>
      <c r="H11498" s="34"/>
    </row>
    <row r="11499" spans="5:8" x14ac:dyDescent="0.2">
      <c r="E11499" s="93"/>
      <c r="F11499" s="34"/>
      <c r="G11499" s="34"/>
      <c r="H11499" s="34"/>
    </row>
    <row r="11500" spans="5:8" x14ac:dyDescent="0.2">
      <c r="E11500" s="93"/>
      <c r="F11500" s="34"/>
      <c r="G11500" s="34"/>
      <c r="H11500" s="34"/>
    </row>
    <row r="11501" spans="5:8" x14ac:dyDescent="0.2">
      <c r="E11501" s="93"/>
      <c r="F11501" s="34"/>
      <c r="G11501" s="34"/>
      <c r="H11501" s="34"/>
    </row>
    <row r="11502" spans="5:8" x14ac:dyDescent="0.2">
      <c r="E11502" s="93"/>
      <c r="F11502" s="34"/>
      <c r="G11502" s="34"/>
      <c r="H11502" s="34"/>
    </row>
    <row r="11503" spans="5:8" x14ac:dyDescent="0.2">
      <c r="E11503" s="93"/>
      <c r="F11503" s="34"/>
      <c r="G11503" s="34"/>
      <c r="H11503" s="34"/>
    </row>
    <row r="11504" spans="5:8" x14ac:dyDescent="0.2">
      <c r="E11504" s="93"/>
      <c r="F11504" s="34"/>
      <c r="G11504" s="34"/>
      <c r="H11504" s="34"/>
    </row>
    <row r="11505" spans="5:8" x14ac:dyDescent="0.2">
      <c r="E11505" s="93"/>
      <c r="F11505" s="34"/>
      <c r="G11505" s="34"/>
      <c r="H11505" s="34"/>
    </row>
    <row r="11506" spans="5:8" x14ac:dyDescent="0.2">
      <c r="E11506" s="93"/>
      <c r="F11506" s="34"/>
      <c r="G11506" s="34"/>
      <c r="H11506" s="34"/>
    </row>
    <row r="11507" spans="5:8" x14ac:dyDescent="0.2">
      <c r="E11507" s="93"/>
      <c r="F11507" s="34"/>
      <c r="G11507" s="34"/>
      <c r="H11507" s="34"/>
    </row>
    <row r="11508" spans="5:8" x14ac:dyDescent="0.2">
      <c r="E11508" s="93"/>
      <c r="F11508" s="34"/>
      <c r="G11508" s="34"/>
      <c r="H11508" s="34"/>
    </row>
    <row r="11509" spans="5:8" x14ac:dyDescent="0.2">
      <c r="E11509" s="93"/>
      <c r="F11509" s="34"/>
      <c r="G11509" s="34"/>
      <c r="H11509" s="34"/>
    </row>
    <row r="11510" spans="5:8" x14ac:dyDescent="0.2">
      <c r="E11510" s="93"/>
      <c r="F11510" s="34"/>
      <c r="G11510" s="34"/>
      <c r="H11510" s="34"/>
    </row>
    <row r="11511" spans="5:8" x14ac:dyDescent="0.2">
      <c r="E11511" s="93"/>
      <c r="F11511" s="34"/>
      <c r="G11511" s="34"/>
      <c r="H11511" s="34"/>
    </row>
    <row r="11512" spans="5:8" x14ac:dyDescent="0.2">
      <c r="E11512" s="93"/>
      <c r="F11512" s="34"/>
      <c r="G11512" s="34"/>
      <c r="H11512" s="34"/>
    </row>
    <row r="11513" spans="5:8" x14ac:dyDescent="0.2">
      <c r="E11513" s="93"/>
      <c r="F11513" s="34"/>
      <c r="G11513" s="34"/>
      <c r="H11513" s="34"/>
    </row>
    <row r="11514" spans="5:8" x14ac:dyDescent="0.2">
      <c r="E11514" s="93"/>
      <c r="F11514" s="34"/>
      <c r="G11514" s="34"/>
      <c r="H11514" s="34"/>
    </row>
    <row r="11515" spans="5:8" x14ac:dyDescent="0.2">
      <c r="E11515" s="93"/>
      <c r="F11515" s="34"/>
      <c r="G11515" s="34"/>
      <c r="H11515" s="34"/>
    </row>
    <row r="11516" spans="5:8" x14ac:dyDescent="0.2">
      <c r="E11516" s="93"/>
      <c r="F11516" s="34"/>
      <c r="G11516" s="34"/>
      <c r="H11516" s="34"/>
    </row>
    <row r="11517" spans="5:8" x14ac:dyDescent="0.2">
      <c r="E11517" s="93"/>
      <c r="F11517" s="34"/>
      <c r="G11517" s="34"/>
      <c r="H11517" s="34"/>
    </row>
    <row r="11518" spans="5:8" x14ac:dyDescent="0.2">
      <c r="E11518" s="93"/>
      <c r="F11518" s="34"/>
      <c r="G11518" s="34"/>
      <c r="H11518" s="34"/>
    </row>
    <row r="11519" spans="5:8" x14ac:dyDescent="0.2">
      <c r="E11519" s="93"/>
      <c r="F11519" s="34"/>
      <c r="G11519" s="34"/>
      <c r="H11519" s="34"/>
    </row>
    <row r="11520" spans="5:8" x14ac:dyDescent="0.2">
      <c r="E11520" s="93"/>
      <c r="F11520" s="34"/>
      <c r="G11520" s="34"/>
      <c r="H11520" s="34"/>
    </row>
    <row r="11521" spans="5:8" x14ac:dyDescent="0.2">
      <c r="E11521" s="93"/>
      <c r="F11521" s="34"/>
      <c r="G11521" s="34"/>
      <c r="H11521" s="34"/>
    </row>
    <row r="11522" spans="5:8" x14ac:dyDescent="0.2">
      <c r="E11522" s="93"/>
      <c r="F11522" s="34"/>
      <c r="G11522" s="34"/>
      <c r="H11522" s="34"/>
    </row>
    <row r="11523" spans="5:8" x14ac:dyDescent="0.2">
      <c r="E11523" s="93"/>
      <c r="F11523" s="34"/>
      <c r="G11523" s="34"/>
      <c r="H11523" s="34"/>
    </row>
    <row r="11524" spans="5:8" x14ac:dyDescent="0.2">
      <c r="E11524" s="93"/>
      <c r="F11524" s="34"/>
      <c r="G11524" s="34"/>
      <c r="H11524" s="34"/>
    </row>
    <row r="11525" spans="5:8" x14ac:dyDescent="0.2">
      <c r="E11525" s="93"/>
      <c r="F11525" s="34"/>
      <c r="G11525" s="34"/>
      <c r="H11525" s="34"/>
    </row>
    <row r="11526" spans="5:8" x14ac:dyDescent="0.2">
      <c r="E11526" s="93"/>
      <c r="F11526" s="34"/>
      <c r="G11526" s="34"/>
      <c r="H11526" s="34"/>
    </row>
    <row r="11527" spans="5:8" x14ac:dyDescent="0.2">
      <c r="E11527" s="93"/>
      <c r="F11527" s="34"/>
      <c r="G11527" s="34"/>
      <c r="H11527" s="34"/>
    </row>
    <row r="11528" spans="5:8" x14ac:dyDescent="0.2">
      <c r="E11528" s="93"/>
      <c r="F11528" s="34"/>
      <c r="G11528" s="34"/>
      <c r="H11528" s="34"/>
    </row>
    <row r="11529" spans="5:8" x14ac:dyDescent="0.2">
      <c r="E11529" s="93"/>
      <c r="F11529" s="34"/>
      <c r="G11529" s="34"/>
      <c r="H11529" s="34"/>
    </row>
    <row r="11530" spans="5:8" x14ac:dyDescent="0.2">
      <c r="E11530" s="93"/>
      <c r="F11530" s="34"/>
      <c r="G11530" s="34"/>
      <c r="H11530" s="34"/>
    </row>
    <row r="11531" spans="5:8" x14ac:dyDescent="0.2">
      <c r="E11531" s="93"/>
      <c r="F11531" s="34"/>
      <c r="G11531" s="34"/>
      <c r="H11531" s="34"/>
    </row>
    <row r="11532" spans="5:8" x14ac:dyDescent="0.2">
      <c r="E11532" s="93"/>
      <c r="F11532" s="34"/>
      <c r="G11532" s="34"/>
      <c r="H11532" s="34"/>
    </row>
    <row r="11533" spans="5:8" x14ac:dyDescent="0.2">
      <c r="E11533" s="93"/>
      <c r="F11533" s="34"/>
      <c r="G11533" s="34"/>
      <c r="H11533" s="34"/>
    </row>
    <row r="11534" spans="5:8" x14ac:dyDescent="0.2">
      <c r="E11534" s="93"/>
      <c r="F11534" s="34"/>
      <c r="G11534" s="34"/>
      <c r="H11534" s="34"/>
    </row>
    <row r="11535" spans="5:8" x14ac:dyDescent="0.2">
      <c r="E11535" s="93"/>
      <c r="F11535" s="34"/>
      <c r="G11535" s="34"/>
      <c r="H11535" s="34"/>
    </row>
    <row r="11536" spans="5:8" x14ac:dyDescent="0.2">
      <c r="E11536" s="93"/>
      <c r="F11536" s="34"/>
      <c r="G11536" s="34"/>
      <c r="H11536" s="34"/>
    </row>
    <row r="11537" spans="5:8" x14ac:dyDescent="0.2">
      <c r="E11537" s="93"/>
      <c r="F11537" s="34"/>
      <c r="G11537" s="34"/>
      <c r="H11537" s="34"/>
    </row>
    <row r="11538" spans="5:8" x14ac:dyDescent="0.2">
      <c r="E11538" s="93"/>
      <c r="F11538" s="34"/>
      <c r="G11538" s="34"/>
      <c r="H11538" s="34"/>
    </row>
    <row r="11539" spans="5:8" x14ac:dyDescent="0.2">
      <c r="E11539" s="93"/>
      <c r="F11539" s="34"/>
      <c r="G11539" s="34"/>
      <c r="H11539" s="34"/>
    </row>
    <row r="11540" spans="5:8" x14ac:dyDescent="0.2">
      <c r="E11540" s="93"/>
      <c r="F11540" s="34"/>
      <c r="G11540" s="34"/>
      <c r="H11540" s="34"/>
    </row>
    <row r="11541" spans="5:8" x14ac:dyDescent="0.2">
      <c r="E11541" s="93"/>
      <c r="F11541" s="34"/>
      <c r="G11541" s="34"/>
      <c r="H11541" s="34"/>
    </row>
    <row r="11542" spans="5:8" x14ac:dyDescent="0.2">
      <c r="E11542" s="93"/>
      <c r="F11542" s="34"/>
      <c r="G11542" s="34"/>
      <c r="H11542" s="34"/>
    </row>
    <row r="11543" spans="5:8" x14ac:dyDescent="0.2">
      <c r="E11543" s="93"/>
      <c r="F11543" s="34"/>
      <c r="G11543" s="34"/>
      <c r="H11543" s="34"/>
    </row>
    <row r="11544" spans="5:8" x14ac:dyDescent="0.2">
      <c r="E11544" s="93"/>
      <c r="F11544" s="34"/>
      <c r="G11544" s="34"/>
      <c r="H11544" s="34"/>
    </row>
    <row r="11545" spans="5:8" x14ac:dyDescent="0.2">
      <c r="E11545" s="93"/>
      <c r="F11545" s="34"/>
      <c r="G11545" s="34"/>
      <c r="H11545" s="34"/>
    </row>
    <row r="11546" spans="5:8" x14ac:dyDescent="0.2">
      <c r="E11546" s="93"/>
      <c r="F11546" s="34"/>
      <c r="G11546" s="34"/>
      <c r="H11546" s="34"/>
    </row>
    <row r="11547" spans="5:8" x14ac:dyDescent="0.2">
      <c r="E11547" s="93"/>
      <c r="F11547" s="34"/>
      <c r="G11547" s="34"/>
      <c r="H11547" s="34"/>
    </row>
    <row r="11548" spans="5:8" x14ac:dyDescent="0.2">
      <c r="E11548" s="93"/>
      <c r="F11548" s="34"/>
      <c r="G11548" s="34"/>
      <c r="H11548" s="34"/>
    </row>
    <row r="11549" spans="5:8" x14ac:dyDescent="0.2">
      <c r="E11549" s="93"/>
      <c r="F11549" s="34"/>
      <c r="G11549" s="34"/>
      <c r="H11549" s="34"/>
    </row>
    <row r="11550" spans="5:8" x14ac:dyDescent="0.2">
      <c r="E11550" s="93"/>
      <c r="F11550" s="34"/>
      <c r="G11550" s="34"/>
      <c r="H11550" s="34"/>
    </row>
    <row r="11551" spans="5:8" x14ac:dyDescent="0.2">
      <c r="E11551" s="93"/>
      <c r="F11551" s="34"/>
      <c r="G11551" s="34"/>
      <c r="H11551" s="34"/>
    </row>
    <row r="11552" spans="5:8" x14ac:dyDescent="0.2">
      <c r="E11552" s="93"/>
      <c r="F11552" s="34"/>
      <c r="G11552" s="34"/>
      <c r="H11552" s="34"/>
    </row>
    <row r="11553" spans="5:8" x14ac:dyDescent="0.2">
      <c r="E11553" s="93"/>
      <c r="F11553" s="34"/>
      <c r="G11553" s="34"/>
      <c r="H11553" s="34"/>
    </row>
    <row r="11554" spans="5:8" x14ac:dyDescent="0.2">
      <c r="E11554" s="93"/>
      <c r="F11554" s="34"/>
      <c r="G11554" s="34"/>
      <c r="H11554" s="34"/>
    </row>
    <row r="11555" spans="5:8" x14ac:dyDescent="0.2">
      <c r="E11555" s="93"/>
      <c r="F11555" s="34"/>
      <c r="G11555" s="34"/>
      <c r="H11555" s="34"/>
    </row>
    <row r="11556" spans="5:8" x14ac:dyDescent="0.2">
      <c r="E11556" s="93"/>
      <c r="F11556" s="34"/>
      <c r="G11556" s="34"/>
      <c r="H11556" s="34"/>
    </row>
    <row r="11557" spans="5:8" x14ac:dyDescent="0.2">
      <c r="E11557" s="93"/>
      <c r="F11557" s="34"/>
      <c r="G11557" s="34"/>
      <c r="H11557" s="34"/>
    </row>
    <row r="11558" spans="5:8" x14ac:dyDescent="0.2">
      <c r="E11558" s="93"/>
      <c r="F11558" s="34"/>
      <c r="G11558" s="34"/>
      <c r="H11558" s="34"/>
    </row>
    <row r="11559" spans="5:8" x14ac:dyDescent="0.2">
      <c r="E11559" s="93"/>
      <c r="F11559" s="34"/>
      <c r="G11559" s="34"/>
      <c r="H11559" s="34"/>
    </row>
    <row r="11560" spans="5:8" x14ac:dyDescent="0.2">
      <c r="E11560" s="93"/>
      <c r="F11560" s="34"/>
      <c r="G11560" s="34"/>
      <c r="H11560" s="34"/>
    </row>
    <row r="11561" spans="5:8" x14ac:dyDescent="0.2">
      <c r="E11561" s="93"/>
      <c r="F11561" s="34"/>
      <c r="G11561" s="34"/>
      <c r="H11561" s="34"/>
    </row>
    <row r="11562" spans="5:8" x14ac:dyDescent="0.2">
      <c r="E11562" s="93"/>
      <c r="F11562" s="34"/>
      <c r="G11562" s="34"/>
      <c r="H11562" s="34"/>
    </row>
    <row r="11563" spans="5:8" x14ac:dyDescent="0.2">
      <c r="E11563" s="93"/>
      <c r="F11563" s="34"/>
      <c r="G11563" s="34"/>
      <c r="H11563" s="34"/>
    </row>
    <row r="11564" spans="5:8" x14ac:dyDescent="0.2">
      <c r="E11564" s="93"/>
      <c r="F11564" s="34"/>
      <c r="G11564" s="34"/>
      <c r="H11564" s="34"/>
    </row>
    <row r="11565" spans="5:8" x14ac:dyDescent="0.2">
      <c r="E11565" s="93"/>
      <c r="F11565" s="34"/>
      <c r="G11565" s="34"/>
      <c r="H11565" s="34"/>
    </row>
    <row r="11566" spans="5:8" x14ac:dyDescent="0.2">
      <c r="E11566" s="93"/>
      <c r="F11566" s="34"/>
      <c r="G11566" s="34"/>
      <c r="H11566" s="34"/>
    </row>
    <row r="11567" spans="5:8" x14ac:dyDescent="0.2">
      <c r="E11567" s="93"/>
      <c r="F11567" s="34"/>
      <c r="G11567" s="34"/>
      <c r="H11567" s="34"/>
    </row>
    <row r="11568" spans="5:8" x14ac:dyDescent="0.2">
      <c r="E11568" s="93"/>
      <c r="F11568" s="34"/>
      <c r="G11568" s="34"/>
      <c r="H11568" s="34"/>
    </row>
    <row r="11569" spans="5:8" x14ac:dyDescent="0.2">
      <c r="E11569" s="93"/>
      <c r="F11569" s="34"/>
      <c r="G11569" s="34"/>
      <c r="H11569" s="34"/>
    </row>
    <row r="11570" spans="5:8" x14ac:dyDescent="0.2">
      <c r="E11570" s="93"/>
      <c r="F11570" s="34"/>
      <c r="G11570" s="34"/>
      <c r="H11570" s="34"/>
    </row>
    <row r="11571" spans="5:8" x14ac:dyDescent="0.2">
      <c r="E11571" s="93"/>
      <c r="F11571" s="34"/>
      <c r="G11571" s="34"/>
      <c r="H11571" s="34"/>
    </row>
    <row r="11572" spans="5:8" x14ac:dyDescent="0.2">
      <c r="E11572" s="93"/>
      <c r="F11572" s="34"/>
      <c r="G11572" s="34"/>
      <c r="H11572" s="34"/>
    </row>
    <row r="11573" spans="5:8" x14ac:dyDescent="0.2">
      <c r="E11573" s="93"/>
      <c r="F11573" s="34"/>
      <c r="G11573" s="34"/>
      <c r="H11573" s="34"/>
    </row>
    <row r="11574" spans="5:8" x14ac:dyDescent="0.2">
      <c r="E11574" s="93"/>
      <c r="F11574" s="34"/>
      <c r="G11574" s="34"/>
      <c r="H11574" s="34"/>
    </row>
    <row r="11575" spans="5:8" x14ac:dyDescent="0.2">
      <c r="E11575" s="93"/>
      <c r="F11575" s="34"/>
      <c r="G11575" s="34"/>
      <c r="H11575" s="34"/>
    </row>
    <row r="11576" spans="5:8" x14ac:dyDescent="0.2">
      <c r="E11576" s="93"/>
      <c r="F11576" s="34"/>
      <c r="G11576" s="34"/>
      <c r="H11576" s="34"/>
    </row>
    <row r="11577" spans="5:8" x14ac:dyDescent="0.2">
      <c r="E11577" s="93"/>
      <c r="F11577" s="34"/>
      <c r="G11577" s="34"/>
      <c r="H11577" s="34"/>
    </row>
    <row r="11578" spans="5:8" x14ac:dyDescent="0.2">
      <c r="E11578" s="93"/>
      <c r="F11578" s="34"/>
      <c r="G11578" s="34"/>
      <c r="H11578" s="34"/>
    </row>
    <row r="11579" spans="5:8" x14ac:dyDescent="0.2">
      <c r="E11579" s="93"/>
      <c r="F11579" s="34"/>
      <c r="G11579" s="34"/>
      <c r="H11579" s="34"/>
    </row>
    <row r="11580" spans="5:8" x14ac:dyDescent="0.2">
      <c r="E11580" s="93"/>
      <c r="F11580" s="34"/>
      <c r="G11580" s="34"/>
      <c r="H11580" s="34"/>
    </row>
    <row r="11581" spans="5:8" x14ac:dyDescent="0.2">
      <c r="E11581" s="93"/>
      <c r="F11581" s="34"/>
      <c r="G11581" s="34"/>
      <c r="H11581" s="34"/>
    </row>
    <row r="11582" spans="5:8" x14ac:dyDescent="0.2">
      <c r="E11582" s="93"/>
      <c r="F11582" s="34"/>
      <c r="G11582" s="34"/>
      <c r="H11582" s="34"/>
    </row>
    <row r="11583" spans="5:8" x14ac:dyDescent="0.2">
      <c r="E11583" s="93"/>
      <c r="F11583" s="34"/>
      <c r="G11583" s="34"/>
      <c r="H11583" s="34"/>
    </row>
    <row r="11584" spans="5:8" x14ac:dyDescent="0.2">
      <c r="E11584" s="93"/>
      <c r="F11584" s="34"/>
      <c r="G11584" s="34"/>
      <c r="H11584" s="34"/>
    </row>
    <row r="11585" spans="5:8" x14ac:dyDescent="0.2">
      <c r="E11585" s="93"/>
      <c r="F11585" s="34"/>
      <c r="G11585" s="34"/>
      <c r="H11585" s="34"/>
    </row>
    <row r="11586" spans="5:8" x14ac:dyDescent="0.2">
      <c r="E11586" s="93"/>
      <c r="F11586" s="34"/>
      <c r="G11586" s="34"/>
      <c r="H11586" s="34"/>
    </row>
    <row r="11587" spans="5:8" x14ac:dyDescent="0.2">
      <c r="E11587" s="93"/>
      <c r="F11587" s="34"/>
      <c r="G11587" s="34"/>
      <c r="H11587" s="34"/>
    </row>
    <row r="11588" spans="5:8" x14ac:dyDescent="0.2">
      <c r="E11588" s="93"/>
      <c r="F11588" s="34"/>
      <c r="G11588" s="34"/>
      <c r="H11588" s="34"/>
    </row>
    <row r="11589" spans="5:8" x14ac:dyDescent="0.2">
      <c r="E11589" s="93"/>
      <c r="F11589" s="34"/>
      <c r="G11589" s="34"/>
      <c r="H11589" s="34"/>
    </row>
    <row r="11590" spans="5:8" x14ac:dyDescent="0.2">
      <c r="E11590" s="93"/>
      <c r="F11590" s="34"/>
      <c r="G11590" s="34"/>
      <c r="H11590" s="34"/>
    </row>
    <row r="11591" spans="5:8" x14ac:dyDescent="0.2">
      <c r="E11591" s="93"/>
      <c r="F11591" s="34"/>
      <c r="G11591" s="34"/>
      <c r="H11591" s="34"/>
    </row>
    <row r="11592" spans="5:8" x14ac:dyDescent="0.2">
      <c r="E11592" s="93"/>
      <c r="F11592" s="34"/>
      <c r="G11592" s="34"/>
      <c r="H11592" s="34"/>
    </row>
    <row r="11593" spans="5:8" x14ac:dyDescent="0.2">
      <c r="E11593" s="93"/>
      <c r="F11593" s="34"/>
      <c r="G11593" s="34"/>
      <c r="H11593" s="34"/>
    </row>
    <row r="11594" spans="5:8" x14ac:dyDescent="0.2">
      <c r="E11594" s="93"/>
      <c r="F11594" s="34"/>
      <c r="G11594" s="34"/>
      <c r="H11594" s="34"/>
    </row>
    <row r="11595" spans="5:8" x14ac:dyDescent="0.2">
      <c r="E11595" s="93"/>
      <c r="F11595" s="34"/>
      <c r="G11595" s="34"/>
      <c r="H11595" s="34"/>
    </row>
    <row r="11596" spans="5:8" x14ac:dyDescent="0.2">
      <c r="E11596" s="93"/>
      <c r="F11596" s="34"/>
      <c r="G11596" s="34"/>
      <c r="H11596" s="34"/>
    </row>
    <row r="11597" spans="5:8" x14ac:dyDescent="0.2">
      <c r="E11597" s="93"/>
      <c r="F11597" s="34"/>
      <c r="G11597" s="34"/>
      <c r="H11597" s="34"/>
    </row>
    <row r="11598" spans="5:8" x14ac:dyDescent="0.2">
      <c r="E11598" s="93"/>
      <c r="F11598" s="34"/>
      <c r="G11598" s="34"/>
      <c r="H11598" s="34"/>
    </row>
    <row r="11599" spans="5:8" x14ac:dyDescent="0.2">
      <c r="E11599" s="93"/>
      <c r="F11599" s="34"/>
      <c r="G11599" s="34"/>
      <c r="H11599" s="34"/>
    </row>
    <row r="11600" spans="5:8" x14ac:dyDescent="0.2">
      <c r="E11600" s="93"/>
      <c r="F11600" s="34"/>
      <c r="G11600" s="34"/>
      <c r="H11600" s="34"/>
    </row>
    <row r="11601" spans="5:8" x14ac:dyDescent="0.2">
      <c r="E11601" s="93"/>
      <c r="F11601" s="34"/>
      <c r="G11601" s="34"/>
      <c r="H11601" s="34"/>
    </row>
    <row r="11602" spans="5:8" x14ac:dyDescent="0.2">
      <c r="E11602" s="93"/>
      <c r="F11602" s="34"/>
      <c r="G11602" s="34"/>
      <c r="H11602" s="34"/>
    </row>
    <row r="11603" spans="5:8" x14ac:dyDescent="0.2">
      <c r="E11603" s="93"/>
      <c r="F11603" s="34"/>
      <c r="G11603" s="34"/>
      <c r="H11603" s="34"/>
    </row>
    <row r="11604" spans="5:8" x14ac:dyDescent="0.2">
      <c r="E11604" s="93"/>
      <c r="F11604" s="34"/>
      <c r="G11604" s="34"/>
      <c r="H11604" s="34"/>
    </row>
    <row r="11605" spans="5:8" x14ac:dyDescent="0.2">
      <c r="E11605" s="93"/>
      <c r="F11605" s="34"/>
      <c r="G11605" s="34"/>
      <c r="H11605" s="34"/>
    </row>
    <row r="11606" spans="5:8" x14ac:dyDescent="0.2">
      <c r="E11606" s="93"/>
      <c r="F11606" s="34"/>
      <c r="G11606" s="34"/>
      <c r="H11606" s="34"/>
    </row>
    <row r="11607" spans="5:8" x14ac:dyDescent="0.2">
      <c r="E11607" s="93"/>
      <c r="F11607" s="34"/>
      <c r="G11607" s="34"/>
      <c r="H11607" s="34"/>
    </row>
    <row r="11608" spans="5:8" x14ac:dyDescent="0.2">
      <c r="E11608" s="93"/>
      <c r="F11608" s="34"/>
      <c r="G11608" s="34"/>
      <c r="H11608" s="34"/>
    </row>
    <row r="11609" spans="5:8" x14ac:dyDescent="0.2">
      <c r="E11609" s="93"/>
      <c r="F11609" s="34"/>
      <c r="G11609" s="34"/>
      <c r="H11609" s="34"/>
    </row>
    <row r="11610" spans="5:8" x14ac:dyDescent="0.2">
      <c r="E11610" s="93"/>
      <c r="F11610" s="34"/>
      <c r="G11610" s="34"/>
      <c r="H11610" s="34"/>
    </row>
    <row r="11611" spans="5:8" x14ac:dyDescent="0.2">
      <c r="E11611" s="93"/>
      <c r="F11611" s="34"/>
      <c r="G11611" s="34"/>
      <c r="H11611" s="34"/>
    </row>
    <row r="11612" spans="5:8" x14ac:dyDescent="0.2">
      <c r="E11612" s="93"/>
      <c r="F11612" s="34"/>
      <c r="G11612" s="34"/>
      <c r="H11612" s="34"/>
    </row>
    <row r="11613" spans="5:8" x14ac:dyDescent="0.2">
      <c r="E11613" s="93"/>
      <c r="F11613" s="34"/>
      <c r="G11613" s="34"/>
      <c r="H11613" s="34"/>
    </row>
    <row r="11614" spans="5:8" x14ac:dyDescent="0.2">
      <c r="E11614" s="93"/>
      <c r="F11614" s="34"/>
      <c r="G11614" s="34"/>
      <c r="H11614" s="34"/>
    </row>
    <row r="11615" spans="5:8" x14ac:dyDescent="0.2">
      <c r="E11615" s="93"/>
      <c r="F11615" s="34"/>
      <c r="G11615" s="34"/>
      <c r="H11615" s="34"/>
    </row>
    <row r="11616" spans="5:8" x14ac:dyDescent="0.2">
      <c r="E11616" s="93"/>
      <c r="F11616" s="34"/>
      <c r="G11616" s="34"/>
      <c r="H11616" s="34"/>
    </row>
    <row r="11617" spans="5:8" x14ac:dyDescent="0.2">
      <c r="E11617" s="93"/>
      <c r="F11617" s="34"/>
      <c r="G11617" s="34"/>
      <c r="H11617" s="34"/>
    </row>
    <row r="11618" spans="5:8" x14ac:dyDescent="0.2">
      <c r="E11618" s="93"/>
      <c r="F11618" s="34"/>
      <c r="G11618" s="34"/>
      <c r="H11618" s="34"/>
    </row>
    <row r="11619" spans="5:8" x14ac:dyDescent="0.2">
      <c r="E11619" s="93"/>
      <c r="F11619" s="34"/>
      <c r="G11619" s="34"/>
      <c r="H11619" s="34"/>
    </row>
    <row r="11620" spans="5:8" x14ac:dyDescent="0.2">
      <c r="E11620" s="93"/>
      <c r="F11620" s="34"/>
      <c r="G11620" s="34"/>
      <c r="H11620" s="34"/>
    </row>
    <row r="11621" spans="5:8" x14ac:dyDescent="0.2">
      <c r="E11621" s="93"/>
      <c r="F11621" s="34"/>
      <c r="G11621" s="34"/>
      <c r="H11621" s="34"/>
    </row>
    <row r="11622" spans="5:8" x14ac:dyDescent="0.2">
      <c r="E11622" s="93"/>
      <c r="F11622" s="34"/>
      <c r="G11622" s="34"/>
      <c r="H11622" s="34"/>
    </row>
    <row r="11623" spans="5:8" x14ac:dyDescent="0.2">
      <c r="E11623" s="93"/>
      <c r="F11623" s="34"/>
      <c r="G11623" s="34"/>
      <c r="H11623" s="34"/>
    </row>
    <row r="11624" spans="5:8" x14ac:dyDescent="0.2">
      <c r="E11624" s="93"/>
      <c r="F11624" s="34"/>
      <c r="G11624" s="34"/>
      <c r="H11624" s="34"/>
    </row>
    <row r="11625" spans="5:8" x14ac:dyDescent="0.2">
      <c r="E11625" s="93"/>
      <c r="F11625" s="34"/>
      <c r="G11625" s="34"/>
      <c r="H11625" s="34"/>
    </row>
    <row r="11626" spans="5:8" x14ac:dyDescent="0.2">
      <c r="E11626" s="93"/>
      <c r="F11626" s="34"/>
      <c r="G11626" s="34"/>
      <c r="H11626" s="34"/>
    </row>
    <row r="11627" spans="5:8" x14ac:dyDescent="0.2">
      <c r="E11627" s="93"/>
      <c r="F11627" s="34"/>
      <c r="G11627" s="34"/>
      <c r="H11627" s="34"/>
    </row>
    <row r="11628" spans="5:8" x14ac:dyDescent="0.2">
      <c r="E11628" s="93"/>
      <c r="F11628" s="34"/>
      <c r="G11628" s="34"/>
      <c r="H11628" s="34"/>
    </row>
    <row r="11629" spans="5:8" x14ac:dyDescent="0.2">
      <c r="E11629" s="93"/>
      <c r="F11629" s="34"/>
      <c r="G11629" s="34"/>
      <c r="H11629" s="34"/>
    </row>
    <row r="11630" spans="5:8" x14ac:dyDescent="0.2">
      <c r="E11630" s="93"/>
      <c r="F11630" s="34"/>
      <c r="G11630" s="34"/>
      <c r="H11630" s="34"/>
    </row>
    <row r="11631" spans="5:8" x14ac:dyDescent="0.2">
      <c r="E11631" s="93"/>
      <c r="F11631" s="34"/>
      <c r="G11631" s="34"/>
      <c r="H11631" s="34"/>
    </row>
    <row r="11632" spans="5:8" x14ac:dyDescent="0.2">
      <c r="E11632" s="93"/>
      <c r="F11632" s="34"/>
      <c r="G11632" s="34"/>
      <c r="H11632" s="34"/>
    </row>
    <row r="11633" spans="5:8" x14ac:dyDescent="0.2">
      <c r="E11633" s="93"/>
      <c r="F11633" s="34"/>
      <c r="G11633" s="34"/>
      <c r="H11633" s="34"/>
    </row>
    <row r="11634" spans="5:8" x14ac:dyDescent="0.2">
      <c r="E11634" s="93"/>
      <c r="F11634" s="34"/>
      <c r="G11634" s="34"/>
      <c r="H11634" s="34"/>
    </row>
    <row r="11635" spans="5:8" x14ac:dyDescent="0.2">
      <c r="E11635" s="93"/>
      <c r="F11635" s="34"/>
      <c r="G11635" s="34"/>
      <c r="H11635" s="34"/>
    </row>
    <row r="11636" spans="5:8" x14ac:dyDescent="0.2">
      <c r="E11636" s="93"/>
      <c r="F11636" s="34"/>
      <c r="G11636" s="34"/>
      <c r="H11636" s="34"/>
    </row>
    <row r="11637" spans="5:8" x14ac:dyDescent="0.2">
      <c r="E11637" s="93"/>
      <c r="F11637" s="34"/>
      <c r="G11637" s="34"/>
      <c r="H11637" s="34"/>
    </row>
    <row r="11638" spans="5:8" x14ac:dyDescent="0.2">
      <c r="E11638" s="93"/>
      <c r="F11638" s="34"/>
      <c r="G11638" s="34"/>
      <c r="H11638" s="34"/>
    </row>
    <row r="11639" spans="5:8" x14ac:dyDescent="0.2">
      <c r="E11639" s="93"/>
      <c r="F11639" s="34"/>
      <c r="G11639" s="34"/>
      <c r="H11639" s="34"/>
    </row>
    <row r="11640" spans="5:8" x14ac:dyDescent="0.2">
      <c r="E11640" s="93"/>
      <c r="F11640" s="34"/>
      <c r="G11640" s="34"/>
      <c r="H11640" s="34"/>
    </row>
    <row r="11641" spans="5:8" x14ac:dyDescent="0.2">
      <c r="E11641" s="93"/>
      <c r="F11641" s="34"/>
      <c r="G11641" s="34"/>
      <c r="H11641" s="34"/>
    </row>
    <row r="11642" spans="5:8" x14ac:dyDescent="0.2">
      <c r="E11642" s="93"/>
      <c r="F11642" s="34"/>
      <c r="G11642" s="34"/>
      <c r="H11642" s="34"/>
    </row>
    <row r="11643" spans="5:8" x14ac:dyDescent="0.2">
      <c r="E11643" s="93"/>
      <c r="F11643" s="34"/>
      <c r="G11643" s="34"/>
      <c r="H11643" s="34"/>
    </row>
    <row r="11644" spans="5:8" x14ac:dyDescent="0.2">
      <c r="E11644" s="93"/>
      <c r="F11644" s="34"/>
      <c r="G11644" s="34"/>
      <c r="H11644" s="34"/>
    </row>
    <row r="11645" spans="5:8" x14ac:dyDescent="0.2">
      <c r="E11645" s="93"/>
      <c r="F11645" s="34"/>
      <c r="G11645" s="34"/>
      <c r="H11645" s="34"/>
    </row>
    <row r="11646" spans="5:8" x14ac:dyDescent="0.2">
      <c r="E11646" s="93"/>
      <c r="F11646" s="34"/>
      <c r="G11646" s="34"/>
      <c r="H11646" s="34"/>
    </row>
    <row r="11647" spans="5:8" x14ac:dyDescent="0.2">
      <c r="E11647" s="93"/>
      <c r="F11647" s="34"/>
      <c r="G11647" s="34"/>
      <c r="H11647" s="34"/>
    </row>
    <row r="11648" spans="5:8" x14ac:dyDescent="0.2">
      <c r="E11648" s="93"/>
      <c r="F11648" s="34"/>
      <c r="G11648" s="34"/>
      <c r="H11648" s="34"/>
    </row>
    <row r="11649" spans="5:8" x14ac:dyDescent="0.2">
      <c r="E11649" s="93"/>
      <c r="F11649" s="34"/>
      <c r="G11649" s="34"/>
      <c r="H11649" s="34"/>
    </row>
    <row r="11650" spans="5:8" x14ac:dyDescent="0.2">
      <c r="E11650" s="93"/>
      <c r="F11650" s="34"/>
      <c r="G11650" s="34"/>
      <c r="H11650" s="34"/>
    </row>
    <row r="11651" spans="5:8" x14ac:dyDescent="0.2">
      <c r="E11651" s="93"/>
      <c r="F11651" s="34"/>
      <c r="G11651" s="34"/>
      <c r="H11651" s="34"/>
    </row>
    <row r="11652" spans="5:8" x14ac:dyDescent="0.2">
      <c r="E11652" s="93"/>
      <c r="F11652" s="34"/>
      <c r="G11652" s="34"/>
      <c r="H11652" s="34"/>
    </row>
    <row r="11653" spans="5:8" x14ac:dyDescent="0.2">
      <c r="E11653" s="93"/>
      <c r="F11653" s="34"/>
      <c r="G11653" s="34"/>
      <c r="H11653" s="34"/>
    </row>
    <row r="11654" spans="5:8" x14ac:dyDescent="0.2">
      <c r="E11654" s="93"/>
      <c r="F11654" s="34"/>
      <c r="G11654" s="34"/>
      <c r="H11654" s="34"/>
    </row>
    <row r="11655" spans="5:8" x14ac:dyDescent="0.2">
      <c r="E11655" s="93"/>
      <c r="F11655" s="34"/>
      <c r="G11655" s="34"/>
      <c r="H11655" s="34"/>
    </row>
    <row r="11656" spans="5:8" x14ac:dyDescent="0.2">
      <c r="E11656" s="93"/>
      <c r="F11656" s="34"/>
      <c r="G11656" s="34"/>
      <c r="H11656" s="34"/>
    </row>
    <row r="11657" spans="5:8" x14ac:dyDescent="0.2">
      <c r="E11657" s="93"/>
      <c r="F11657" s="34"/>
      <c r="G11657" s="34"/>
      <c r="H11657" s="34"/>
    </row>
    <row r="11658" spans="5:8" x14ac:dyDescent="0.2">
      <c r="E11658" s="93"/>
      <c r="F11658" s="34"/>
      <c r="G11658" s="34"/>
      <c r="H11658" s="34"/>
    </row>
    <row r="11659" spans="5:8" x14ac:dyDescent="0.2">
      <c r="E11659" s="93"/>
      <c r="F11659" s="34"/>
      <c r="G11659" s="34"/>
      <c r="H11659" s="34"/>
    </row>
    <row r="11660" spans="5:8" x14ac:dyDescent="0.2">
      <c r="E11660" s="93"/>
      <c r="F11660" s="34"/>
      <c r="G11660" s="34"/>
      <c r="H11660" s="34"/>
    </row>
    <row r="11661" spans="5:8" x14ac:dyDescent="0.2">
      <c r="E11661" s="93"/>
      <c r="F11661" s="34"/>
      <c r="G11661" s="34"/>
      <c r="H11661" s="34"/>
    </row>
    <row r="11662" spans="5:8" x14ac:dyDescent="0.2">
      <c r="E11662" s="93"/>
      <c r="F11662" s="34"/>
      <c r="G11662" s="34"/>
      <c r="H11662" s="34"/>
    </row>
    <row r="11663" spans="5:8" x14ac:dyDescent="0.2">
      <c r="E11663" s="93"/>
      <c r="F11663" s="34"/>
      <c r="G11663" s="34"/>
      <c r="H11663" s="34"/>
    </row>
    <row r="11664" spans="5:8" x14ac:dyDescent="0.2">
      <c r="E11664" s="93"/>
      <c r="F11664" s="34"/>
      <c r="G11664" s="34"/>
      <c r="H11664" s="34"/>
    </row>
    <row r="11665" spans="5:8" x14ac:dyDescent="0.2">
      <c r="E11665" s="93"/>
      <c r="F11665" s="34"/>
      <c r="G11665" s="34"/>
      <c r="H11665" s="34"/>
    </row>
    <row r="11666" spans="5:8" x14ac:dyDescent="0.2">
      <c r="E11666" s="93"/>
      <c r="F11666" s="34"/>
      <c r="G11666" s="34"/>
      <c r="H11666" s="34"/>
    </row>
    <row r="11667" spans="5:8" x14ac:dyDescent="0.2">
      <c r="E11667" s="93"/>
      <c r="F11667" s="34"/>
      <c r="G11667" s="34"/>
      <c r="H11667" s="34"/>
    </row>
    <row r="11668" spans="5:8" x14ac:dyDescent="0.2">
      <c r="E11668" s="93"/>
      <c r="F11668" s="34"/>
      <c r="G11668" s="34"/>
      <c r="H11668" s="34"/>
    </row>
    <row r="11669" spans="5:8" x14ac:dyDescent="0.2">
      <c r="E11669" s="93"/>
      <c r="F11669" s="34"/>
      <c r="G11669" s="34"/>
      <c r="H11669" s="34"/>
    </row>
    <row r="11670" spans="5:8" x14ac:dyDescent="0.2">
      <c r="E11670" s="93"/>
      <c r="F11670" s="34"/>
      <c r="G11670" s="34"/>
      <c r="H11670" s="34"/>
    </row>
    <row r="11671" spans="5:8" x14ac:dyDescent="0.2">
      <c r="E11671" s="93"/>
      <c r="F11671" s="34"/>
      <c r="G11671" s="34"/>
      <c r="H11671" s="34"/>
    </row>
    <row r="11672" spans="5:8" x14ac:dyDescent="0.2">
      <c r="E11672" s="93"/>
      <c r="F11672" s="34"/>
      <c r="G11672" s="34"/>
      <c r="H11672" s="34"/>
    </row>
    <row r="11673" spans="5:8" x14ac:dyDescent="0.2">
      <c r="E11673" s="93"/>
      <c r="F11673" s="34"/>
      <c r="G11673" s="34"/>
      <c r="H11673" s="34"/>
    </row>
    <row r="11674" spans="5:8" x14ac:dyDescent="0.2">
      <c r="E11674" s="93"/>
      <c r="F11674" s="34"/>
      <c r="G11674" s="34"/>
      <c r="H11674" s="34"/>
    </row>
    <row r="11675" spans="5:8" x14ac:dyDescent="0.2">
      <c r="E11675" s="93"/>
      <c r="F11675" s="34"/>
      <c r="G11675" s="34"/>
      <c r="H11675" s="34"/>
    </row>
    <row r="11676" spans="5:8" x14ac:dyDescent="0.2">
      <c r="E11676" s="93"/>
      <c r="F11676" s="34"/>
      <c r="G11676" s="34"/>
      <c r="H11676" s="34"/>
    </row>
    <row r="11677" spans="5:8" x14ac:dyDescent="0.2">
      <c r="E11677" s="93"/>
      <c r="F11677" s="34"/>
      <c r="G11677" s="34"/>
      <c r="H11677" s="34"/>
    </row>
    <row r="11678" spans="5:8" x14ac:dyDescent="0.2">
      <c r="E11678" s="93"/>
      <c r="F11678" s="34"/>
      <c r="G11678" s="34"/>
      <c r="H11678" s="34"/>
    </row>
    <row r="11679" spans="5:8" x14ac:dyDescent="0.2">
      <c r="E11679" s="93"/>
      <c r="F11679" s="34"/>
      <c r="G11679" s="34"/>
      <c r="H11679" s="34"/>
    </row>
    <row r="11680" spans="5:8" x14ac:dyDescent="0.2">
      <c r="E11680" s="93"/>
      <c r="F11680" s="34"/>
      <c r="G11680" s="34"/>
      <c r="H11680" s="34"/>
    </row>
    <row r="11681" spans="5:8" x14ac:dyDescent="0.2">
      <c r="E11681" s="93"/>
      <c r="F11681" s="34"/>
      <c r="G11681" s="34"/>
      <c r="H11681" s="34"/>
    </row>
    <row r="11682" spans="5:8" x14ac:dyDescent="0.2">
      <c r="E11682" s="93"/>
      <c r="F11682" s="34"/>
      <c r="G11682" s="34"/>
      <c r="H11682" s="34"/>
    </row>
    <row r="11683" spans="5:8" x14ac:dyDescent="0.2">
      <c r="E11683" s="93"/>
      <c r="F11683" s="34"/>
      <c r="G11683" s="34"/>
      <c r="H11683" s="34"/>
    </row>
    <row r="11684" spans="5:8" x14ac:dyDescent="0.2">
      <c r="E11684" s="93"/>
      <c r="F11684" s="34"/>
      <c r="G11684" s="34"/>
      <c r="H11684" s="34"/>
    </row>
    <row r="11685" spans="5:8" x14ac:dyDescent="0.2">
      <c r="E11685" s="93"/>
      <c r="F11685" s="34"/>
      <c r="G11685" s="34"/>
      <c r="H11685" s="34"/>
    </row>
    <row r="11686" spans="5:8" x14ac:dyDescent="0.2">
      <c r="E11686" s="93"/>
      <c r="F11686" s="34"/>
      <c r="G11686" s="34"/>
      <c r="H11686" s="34"/>
    </row>
    <row r="11687" spans="5:8" x14ac:dyDescent="0.2">
      <c r="E11687" s="93"/>
      <c r="F11687" s="34"/>
      <c r="G11687" s="34"/>
      <c r="H11687" s="34"/>
    </row>
    <row r="11688" spans="5:8" x14ac:dyDescent="0.2">
      <c r="E11688" s="93"/>
      <c r="F11688" s="34"/>
      <c r="G11688" s="34"/>
      <c r="H11688" s="34"/>
    </row>
    <row r="11689" spans="5:8" x14ac:dyDescent="0.2">
      <c r="E11689" s="93"/>
      <c r="F11689" s="34"/>
      <c r="G11689" s="34"/>
      <c r="H11689" s="34"/>
    </row>
    <row r="11690" spans="5:8" x14ac:dyDescent="0.2">
      <c r="E11690" s="93"/>
      <c r="F11690" s="34"/>
      <c r="G11690" s="34"/>
      <c r="H11690" s="34"/>
    </row>
    <row r="11691" spans="5:8" x14ac:dyDescent="0.2">
      <c r="E11691" s="93"/>
      <c r="F11691" s="34"/>
      <c r="G11691" s="34"/>
      <c r="H11691" s="34"/>
    </row>
    <row r="11692" spans="5:8" x14ac:dyDescent="0.2">
      <c r="E11692" s="93"/>
      <c r="F11692" s="34"/>
      <c r="G11692" s="34"/>
      <c r="H11692" s="34"/>
    </row>
    <row r="11693" spans="5:8" x14ac:dyDescent="0.2">
      <c r="E11693" s="93"/>
      <c r="F11693" s="34"/>
      <c r="G11693" s="34"/>
      <c r="H11693" s="34"/>
    </row>
    <row r="11694" spans="5:8" x14ac:dyDescent="0.2">
      <c r="E11694" s="93"/>
      <c r="F11694" s="34"/>
      <c r="G11694" s="34"/>
      <c r="H11694" s="34"/>
    </row>
    <row r="11695" spans="5:8" x14ac:dyDescent="0.2">
      <c r="E11695" s="93"/>
      <c r="F11695" s="34"/>
      <c r="G11695" s="34"/>
      <c r="H11695" s="34"/>
    </row>
    <row r="11696" spans="5:8" x14ac:dyDescent="0.2">
      <c r="E11696" s="93"/>
      <c r="F11696" s="34"/>
      <c r="G11696" s="34"/>
      <c r="H11696" s="34"/>
    </row>
    <row r="11697" spans="5:8" x14ac:dyDescent="0.2">
      <c r="E11697" s="93"/>
      <c r="F11697" s="34"/>
      <c r="G11697" s="34"/>
      <c r="H11697" s="34"/>
    </row>
    <row r="11698" spans="5:8" x14ac:dyDescent="0.2">
      <c r="E11698" s="93"/>
      <c r="F11698" s="34"/>
      <c r="G11698" s="34"/>
      <c r="H11698" s="34"/>
    </row>
    <row r="11699" spans="5:8" x14ac:dyDescent="0.2">
      <c r="E11699" s="93"/>
      <c r="F11699" s="34"/>
      <c r="G11699" s="34"/>
      <c r="H11699" s="34"/>
    </row>
    <row r="11700" spans="5:8" x14ac:dyDescent="0.2">
      <c r="E11700" s="93"/>
      <c r="F11700" s="34"/>
      <c r="G11700" s="34"/>
      <c r="H11700" s="34"/>
    </row>
    <row r="11701" spans="5:8" x14ac:dyDescent="0.2">
      <c r="E11701" s="93"/>
      <c r="F11701" s="34"/>
      <c r="G11701" s="34"/>
      <c r="H11701" s="34"/>
    </row>
    <row r="11702" spans="5:8" x14ac:dyDescent="0.2">
      <c r="E11702" s="93"/>
      <c r="F11702" s="34"/>
      <c r="G11702" s="34"/>
      <c r="H11702" s="34"/>
    </row>
    <row r="11703" spans="5:8" x14ac:dyDescent="0.2">
      <c r="E11703" s="93"/>
      <c r="F11703" s="34"/>
      <c r="G11703" s="34"/>
      <c r="H11703" s="34"/>
    </row>
    <row r="11704" spans="5:8" x14ac:dyDescent="0.2">
      <c r="E11704" s="93"/>
      <c r="F11704" s="34"/>
      <c r="G11704" s="34"/>
      <c r="H11704" s="34"/>
    </row>
    <row r="11705" spans="5:8" x14ac:dyDescent="0.2">
      <c r="E11705" s="93"/>
      <c r="F11705" s="34"/>
      <c r="G11705" s="34"/>
      <c r="H11705" s="34"/>
    </row>
    <row r="11706" spans="5:8" x14ac:dyDescent="0.2">
      <c r="E11706" s="93"/>
      <c r="F11706" s="34"/>
      <c r="G11706" s="34"/>
      <c r="H11706" s="34"/>
    </row>
    <row r="11707" spans="5:8" x14ac:dyDescent="0.2">
      <c r="E11707" s="93"/>
      <c r="F11707" s="34"/>
      <c r="G11707" s="34"/>
      <c r="H11707" s="34"/>
    </row>
    <row r="11708" spans="5:8" x14ac:dyDescent="0.2">
      <c r="E11708" s="93"/>
      <c r="F11708" s="34"/>
      <c r="G11708" s="34"/>
      <c r="H11708" s="34"/>
    </row>
    <row r="11709" spans="5:8" x14ac:dyDescent="0.2">
      <c r="E11709" s="93"/>
      <c r="F11709" s="34"/>
      <c r="G11709" s="34"/>
      <c r="H11709" s="34"/>
    </row>
    <row r="11710" spans="5:8" x14ac:dyDescent="0.2">
      <c r="E11710" s="93"/>
      <c r="F11710" s="34"/>
      <c r="G11710" s="34"/>
      <c r="H11710" s="34"/>
    </row>
    <row r="11711" spans="5:8" x14ac:dyDescent="0.2">
      <c r="E11711" s="93"/>
      <c r="F11711" s="34"/>
      <c r="G11711" s="34"/>
      <c r="H11711" s="34"/>
    </row>
    <row r="11712" spans="5:8" x14ac:dyDescent="0.2">
      <c r="E11712" s="93"/>
      <c r="F11712" s="34"/>
      <c r="G11712" s="34"/>
      <c r="H11712" s="34"/>
    </row>
    <row r="11713" spans="5:8" x14ac:dyDescent="0.2">
      <c r="E11713" s="93"/>
      <c r="F11713" s="34"/>
      <c r="G11713" s="34"/>
      <c r="H11713" s="34"/>
    </row>
    <row r="11714" spans="5:8" x14ac:dyDescent="0.2">
      <c r="E11714" s="93"/>
      <c r="F11714" s="34"/>
      <c r="G11714" s="34"/>
      <c r="H11714" s="34"/>
    </row>
    <row r="11715" spans="5:8" x14ac:dyDescent="0.2">
      <c r="E11715" s="93"/>
      <c r="F11715" s="34"/>
      <c r="G11715" s="34"/>
      <c r="H11715" s="34"/>
    </row>
    <row r="11716" spans="5:8" x14ac:dyDescent="0.2">
      <c r="E11716" s="93"/>
      <c r="F11716" s="34"/>
      <c r="G11716" s="34"/>
      <c r="H11716" s="34"/>
    </row>
    <row r="11717" spans="5:8" x14ac:dyDescent="0.2">
      <c r="E11717" s="93"/>
      <c r="F11717" s="34"/>
      <c r="G11717" s="34"/>
      <c r="H11717" s="34"/>
    </row>
    <row r="11718" spans="5:8" x14ac:dyDescent="0.2">
      <c r="E11718" s="93"/>
      <c r="F11718" s="34"/>
      <c r="G11718" s="34"/>
      <c r="H11718" s="34"/>
    </row>
    <row r="11719" spans="5:8" x14ac:dyDescent="0.2">
      <c r="E11719" s="93"/>
      <c r="F11719" s="34"/>
      <c r="G11719" s="34"/>
      <c r="H11719" s="34"/>
    </row>
    <row r="11720" spans="5:8" x14ac:dyDescent="0.2">
      <c r="E11720" s="93"/>
      <c r="F11720" s="34"/>
      <c r="G11720" s="34"/>
      <c r="H11720" s="34"/>
    </row>
    <row r="11721" spans="5:8" x14ac:dyDescent="0.2">
      <c r="E11721" s="93"/>
      <c r="F11721" s="34"/>
      <c r="G11721" s="34"/>
      <c r="H11721" s="34"/>
    </row>
    <row r="11722" spans="5:8" x14ac:dyDescent="0.2">
      <c r="E11722" s="93"/>
      <c r="F11722" s="34"/>
      <c r="G11722" s="34"/>
      <c r="H11722" s="34"/>
    </row>
    <row r="11723" spans="5:8" x14ac:dyDescent="0.2">
      <c r="E11723" s="93"/>
      <c r="F11723" s="34"/>
      <c r="G11723" s="34"/>
      <c r="H11723" s="34"/>
    </row>
    <row r="11724" spans="5:8" x14ac:dyDescent="0.2">
      <c r="E11724" s="93"/>
      <c r="F11724" s="34"/>
      <c r="G11724" s="34"/>
      <c r="H11724" s="34"/>
    </row>
    <row r="11725" spans="5:8" x14ac:dyDescent="0.2">
      <c r="E11725" s="93"/>
      <c r="F11725" s="34"/>
      <c r="G11725" s="34"/>
      <c r="H11725" s="34"/>
    </row>
    <row r="11726" spans="5:8" x14ac:dyDescent="0.2">
      <c r="E11726" s="93"/>
      <c r="F11726" s="34"/>
      <c r="G11726" s="34"/>
      <c r="H11726" s="34"/>
    </row>
    <row r="11727" spans="5:8" x14ac:dyDescent="0.2">
      <c r="E11727" s="93"/>
      <c r="F11727" s="34"/>
      <c r="G11727" s="34"/>
      <c r="H11727" s="34"/>
    </row>
    <row r="11728" spans="5:8" x14ac:dyDescent="0.2">
      <c r="E11728" s="93"/>
      <c r="F11728" s="34"/>
      <c r="G11728" s="34"/>
      <c r="H11728" s="34"/>
    </row>
    <row r="11729" spans="5:8" x14ac:dyDescent="0.2">
      <c r="E11729" s="93"/>
      <c r="F11729" s="34"/>
      <c r="G11729" s="34"/>
      <c r="H11729" s="34"/>
    </row>
    <row r="11730" spans="5:8" x14ac:dyDescent="0.2">
      <c r="E11730" s="93"/>
      <c r="F11730" s="34"/>
      <c r="G11730" s="34"/>
      <c r="H11730" s="34"/>
    </row>
    <row r="11731" spans="5:8" x14ac:dyDescent="0.2">
      <c r="E11731" s="93"/>
      <c r="F11731" s="34"/>
      <c r="G11731" s="34"/>
      <c r="H11731" s="34"/>
    </row>
    <row r="11732" spans="5:8" x14ac:dyDescent="0.2">
      <c r="E11732" s="93"/>
      <c r="F11732" s="34"/>
      <c r="G11732" s="34"/>
      <c r="H11732" s="34"/>
    </row>
    <row r="11733" spans="5:8" x14ac:dyDescent="0.2">
      <c r="E11733" s="93"/>
      <c r="F11733" s="34"/>
      <c r="G11733" s="34"/>
      <c r="H11733" s="34"/>
    </row>
    <row r="11734" spans="5:8" x14ac:dyDescent="0.2">
      <c r="E11734" s="93"/>
      <c r="F11734" s="34"/>
      <c r="G11734" s="34"/>
      <c r="H11734" s="34"/>
    </row>
    <row r="11735" spans="5:8" x14ac:dyDescent="0.2">
      <c r="E11735" s="93"/>
      <c r="F11735" s="34"/>
      <c r="G11735" s="34"/>
      <c r="H11735" s="34"/>
    </row>
    <row r="11736" spans="5:8" x14ac:dyDescent="0.2">
      <c r="E11736" s="93"/>
      <c r="F11736" s="34"/>
      <c r="G11736" s="34"/>
      <c r="H11736" s="34"/>
    </row>
    <row r="11737" spans="5:8" x14ac:dyDescent="0.2">
      <c r="E11737" s="93"/>
      <c r="F11737" s="34"/>
      <c r="G11737" s="34"/>
      <c r="H11737" s="34"/>
    </row>
    <row r="11738" spans="5:8" x14ac:dyDescent="0.2">
      <c r="E11738" s="93"/>
      <c r="F11738" s="34"/>
      <c r="G11738" s="34"/>
      <c r="H11738" s="34"/>
    </row>
    <row r="11739" spans="5:8" x14ac:dyDescent="0.2">
      <c r="E11739" s="93"/>
      <c r="F11739" s="34"/>
      <c r="G11739" s="34"/>
      <c r="H11739" s="34"/>
    </row>
    <row r="11740" spans="5:8" x14ac:dyDescent="0.2">
      <c r="E11740" s="93"/>
      <c r="F11740" s="34"/>
      <c r="G11740" s="34"/>
      <c r="H11740" s="34"/>
    </row>
    <row r="11741" spans="5:8" x14ac:dyDescent="0.2">
      <c r="E11741" s="93"/>
      <c r="F11741" s="34"/>
      <c r="G11741" s="34"/>
      <c r="H11741" s="34"/>
    </row>
    <row r="11742" spans="5:8" x14ac:dyDescent="0.2">
      <c r="E11742" s="93"/>
      <c r="F11742" s="34"/>
      <c r="G11742" s="34"/>
      <c r="H11742" s="34"/>
    </row>
    <row r="11743" spans="5:8" x14ac:dyDescent="0.2">
      <c r="E11743" s="93"/>
      <c r="F11743" s="34"/>
      <c r="G11743" s="34"/>
      <c r="H11743" s="34"/>
    </row>
    <row r="11744" spans="5:8" x14ac:dyDescent="0.2">
      <c r="E11744" s="93"/>
      <c r="F11744" s="34"/>
      <c r="G11744" s="34"/>
      <c r="H11744" s="34"/>
    </row>
    <row r="11745" spans="5:8" x14ac:dyDescent="0.2">
      <c r="E11745" s="93"/>
      <c r="F11745" s="34"/>
      <c r="G11745" s="34"/>
      <c r="H11745" s="34"/>
    </row>
    <row r="11746" spans="5:8" x14ac:dyDescent="0.2">
      <c r="E11746" s="93"/>
      <c r="F11746" s="34"/>
      <c r="G11746" s="34"/>
      <c r="H11746" s="34"/>
    </row>
    <row r="11747" spans="5:8" x14ac:dyDescent="0.2">
      <c r="E11747" s="93"/>
      <c r="F11747" s="34"/>
      <c r="G11747" s="34"/>
      <c r="H11747" s="34"/>
    </row>
    <row r="11748" spans="5:8" x14ac:dyDescent="0.2">
      <c r="E11748" s="93"/>
      <c r="F11748" s="34"/>
      <c r="G11748" s="34"/>
      <c r="H11748" s="34"/>
    </row>
    <row r="11749" spans="5:8" x14ac:dyDescent="0.2">
      <c r="E11749" s="93"/>
      <c r="F11749" s="34"/>
      <c r="G11749" s="34"/>
      <c r="H11749" s="34"/>
    </row>
    <row r="11750" spans="5:8" x14ac:dyDescent="0.2">
      <c r="E11750" s="93"/>
      <c r="F11750" s="34"/>
      <c r="G11750" s="34"/>
      <c r="H11750" s="34"/>
    </row>
    <row r="11751" spans="5:8" x14ac:dyDescent="0.2">
      <c r="E11751" s="93"/>
      <c r="F11751" s="34"/>
      <c r="G11751" s="34"/>
      <c r="H11751" s="34"/>
    </row>
    <row r="11752" spans="5:8" x14ac:dyDescent="0.2">
      <c r="E11752" s="93"/>
      <c r="F11752" s="34"/>
      <c r="G11752" s="34"/>
      <c r="H11752" s="34"/>
    </row>
    <row r="11753" spans="5:8" x14ac:dyDescent="0.2">
      <c r="E11753" s="93"/>
      <c r="F11753" s="34"/>
      <c r="G11753" s="34"/>
      <c r="H11753" s="34"/>
    </row>
    <row r="11754" spans="5:8" x14ac:dyDescent="0.2">
      <c r="E11754" s="93"/>
      <c r="F11754" s="34"/>
      <c r="G11754" s="34"/>
      <c r="H11754" s="34"/>
    </row>
    <row r="11755" spans="5:8" x14ac:dyDescent="0.2">
      <c r="E11755" s="93"/>
      <c r="F11755" s="34"/>
      <c r="G11755" s="34"/>
      <c r="H11755" s="34"/>
    </row>
    <row r="11756" spans="5:8" x14ac:dyDescent="0.2">
      <c r="E11756" s="93"/>
      <c r="F11756" s="34"/>
      <c r="G11756" s="34"/>
      <c r="H11756" s="34"/>
    </row>
    <row r="11757" spans="5:8" x14ac:dyDescent="0.2">
      <c r="E11757" s="93"/>
      <c r="F11757" s="34"/>
      <c r="G11757" s="34"/>
      <c r="H11757" s="34"/>
    </row>
    <row r="11758" spans="5:8" x14ac:dyDescent="0.2">
      <c r="E11758" s="93"/>
      <c r="F11758" s="34"/>
      <c r="G11758" s="34"/>
      <c r="H11758" s="34"/>
    </row>
    <row r="11759" spans="5:8" x14ac:dyDescent="0.2">
      <c r="E11759" s="93"/>
      <c r="F11759" s="34"/>
      <c r="G11759" s="34"/>
      <c r="H11759" s="34"/>
    </row>
    <row r="11760" spans="5:8" x14ac:dyDescent="0.2">
      <c r="E11760" s="93"/>
      <c r="F11760" s="34"/>
      <c r="G11760" s="34"/>
      <c r="H11760" s="34"/>
    </row>
    <row r="11761" spans="5:8" x14ac:dyDescent="0.2">
      <c r="E11761" s="93"/>
      <c r="F11761" s="34"/>
      <c r="G11761" s="34"/>
      <c r="H11761" s="34"/>
    </row>
    <row r="11762" spans="5:8" x14ac:dyDescent="0.2">
      <c r="E11762" s="93"/>
      <c r="F11762" s="34"/>
      <c r="G11762" s="34"/>
      <c r="H11762" s="34"/>
    </row>
    <row r="11763" spans="5:8" x14ac:dyDescent="0.2">
      <c r="E11763" s="93"/>
      <c r="F11763" s="34"/>
      <c r="G11763" s="34"/>
      <c r="H11763" s="34"/>
    </row>
    <row r="11764" spans="5:8" x14ac:dyDescent="0.2">
      <c r="E11764" s="93"/>
      <c r="F11764" s="34"/>
      <c r="G11764" s="34"/>
      <c r="H11764" s="34"/>
    </row>
    <row r="11765" spans="5:8" x14ac:dyDescent="0.2">
      <c r="E11765" s="93"/>
      <c r="F11765" s="34"/>
      <c r="G11765" s="34"/>
      <c r="H11765" s="34"/>
    </row>
    <row r="11766" spans="5:8" x14ac:dyDescent="0.2">
      <c r="E11766" s="93"/>
      <c r="F11766" s="34"/>
      <c r="G11766" s="34"/>
      <c r="H11766" s="34"/>
    </row>
    <row r="11767" spans="5:8" x14ac:dyDescent="0.2">
      <c r="E11767" s="93"/>
      <c r="F11767" s="34"/>
      <c r="G11767" s="34"/>
      <c r="H11767" s="34"/>
    </row>
    <row r="11768" spans="5:8" x14ac:dyDescent="0.2">
      <c r="E11768" s="93"/>
      <c r="F11768" s="34"/>
      <c r="G11768" s="34"/>
      <c r="H11768" s="34"/>
    </row>
    <row r="11769" spans="5:8" x14ac:dyDescent="0.2">
      <c r="E11769" s="93"/>
      <c r="F11769" s="34"/>
      <c r="G11769" s="34"/>
      <c r="H11769" s="34"/>
    </row>
    <row r="11770" spans="5:8" x14ac:dyDescent="0.2">
      <c r="E11770" s="93"/>
      <c r="F11770" s="34"/>
      <c r="G11770" s="34"/>
      <c r="H11770" s="34"/>
    </row>
    <row r="11771" spans="5:8" x14ac:dyDescent="0.2">
      <c r="E11771" s="93"/>
      <c r="F11771" s="34"/>
      <c r="G11771" s="34"/>
      <c r="H11771" s="34"/>
    </row>
    <row r="11772" spans="5:8" x14ac:dyDescent="0.2">
      <c r="E11772" s="93"/>
      <c r="F11772" s="34"/>
      <c r="G11772" s="34"/>
      <c r="H11772" s="34"/>
    </row>
    <row r="11773" spans="5:8" x14ac:dyDescent="0.2">
      <c r="E11773" s="93"/>
      <c r="F11773" s="34"/>
      <c r="G11773" s="34"/>
      <c r="H11773" s="34"/>
    </row>
    <row r="11774" spans="5:8" x14ac:dyDescent="0.2">
      <c r="E11774" s="93"/>
      <c r="F11774" s="34"/>
      <c r="G11774" s="34"/>
      <c r="H11774" s="34"/>
    </row>
    <row r="11775" spans="5:8" x14ac:dyDescent="0.2">
      <c r="E11775" s="93"/>
      <c r="F11775" s="34"/>
      <c r="G11775" s="34"/>
      <c r="H11775" s="34"/>
    </row>
    <row r="11776" spans="5:8" x14ac:dyDescent="0.2">
      <c r="E11776" s="93"/>
      <c r="F11776" s="34"/>
      <c r="G11776" s="34"/>
      <c r="H11776" s="34"/>
    </row>
    <row r="11777" spans="5:8" x14ac:dyDescent="0.2">
      <c r="E11777" s="93"/>
      <c r="F11777" s="34"/>
      <c r="G11777" s="34"/>
      <c r="H11777" s="34"/>
    </row>
    <row r="11778" spans="5:8" x14ac:dyDescent="0.2">
      <c r="E11778" s="93"/>
      <c r="F11778" s="34"/>
      <c r="G11778" s="34"/>
      <c r="H11778" s="34"/>
    </row>
    <row r="11779" spans="5:8" x14ac:dyDescent="0.2">
      <c r="E11779" s="93"/>
      <c r="F11779" s="34"/>
      <c r="G11779" s="34"/>
      <c r="H11779" s="34"/>
    </row>
    <row r="11780" spans="5:8" x14ac:dyDescent="0.2">
      <c r="E11780" s="93"/>
      <c r="F11780" s="34"/>
      <c r="G11780" s="34"/>
      <c r="H11780" s="34"/>
    </row>
    <row r="11781" spans="5:8" x14ac:dyDescent="0.2">
      <c r="E11781" s="93"/>
      <c r="F11781" s="34"/>
      <c r="G11781" s="34"/>
      <c r="H11781" s="34"/>
    </row>
    <row r="11782" spans="5:8" x14ac:dyDescent="0.2">
      <c r="E11782" s="93"/>
      <c r="F11782" s="34"/>
      <c r="G11782" s="34"/>
      <c r="H11782" s="34"/>
    </row>
    <row r="11783" spans="5:8" x14ac:dyDescent="0.2">
      <c r="E11783" s="93"/>
      <c r="F11783" s="34"/>
      <c r="G11783" s="34"/>
      <c r="H11783" s="34"/>
    </row>
    <row r="11784" spans="5:8" x14ac:dyDescent="0.2">
      <c r="E11784" s="93"/>
      <c r="F11784" s="34"/>
      <c r="G11784" s="34"/>
      <c r="H11784" s="34"/>
    </row>
    <row r="11785" spans="5:8" x14ac:dyDescent="0.2">
      <c r="E11785" s="93"/>
      <c r="F11785" s="34"/>
      <c r="G11785" s="34"/>
      <c r="H11785" s="34"/>
    </row>
    <row r="11786" spans="5:8" x14ac:dyDescent="0.2">
      <c r="E11786" s="93"/>
      <c r="F11786" s="34"/>
      <c r="G11786" s="34"/>
      <c r="H11786" s="34"/>
    </row>
    <row r="11787" spans="5:8" x14ac:dyDescent="0.2">
      <c r="E11787" s="93"/>
      <c r="F11787" s="34"/>
      <c r="G11787" s="34"/>
      <c r="H11787" s="34"/>
    </row>
    <row r="11788" spans="5:8" x14ac:dyDescent="0.2">
      <c r="E11788" s="93"/>
      <c r="F11788" s="34"/>
      <c r="G11788" s="34"/>
      <c r="H11788" s="34"/>
    </row>
    <row r="11789" spans="5:8" x14ac:dyDescent="0.2">
      <c r="E11789" s="93"/>
      <c r="F11789" s="34"/>
      <c r="G11789" s="34"/>
      <c r="H11789" s="34"/>
    </row>
    <row r="11790" spans="5:8" x14ac:dyDescent="0.2">
      <c r="E11790" s="93"/>
      <c r="F11790" s="34"/>
      <c r="G11790" s="34"/>
      <c r="H11790" s="34"/>
    </row>
    <row r="11791" spans="5:8" x14ac:dyDescent="0.2">
      <c r="E11791" s="93"/>
      <c r="F11791" s="34"/>
      <c r="G11791" s="34"/>
      <c r="H11791" s="34"/>
    </row>
    <row r="11792" spans="5:8" x14ac:dyDescent="0.2">
      <c r="E11792" s="93"/>
      <c r="F11792" s="34"/>
      <c r="G11792" s="34"/>
      <c r="H11792" s="34"/>
    </row>
    <row r="11793" spans="5:8" x14ac:dyDescent="0.2">
      <c r="E11793" s="93"/>
      <c r="F11793" s="34"/>
      <c r="G11793" s="34"/>
      <c r="H11793" s="34"/>
    </row>
    <row r="11794" spans="5:8" x14ac:dyDescent="0.2">
      <c r="E11794" s="93"/>
      <c r="F11794" s="34"/>
      <c r="G11794" s="34"/>
      <c r="H11794" s="34"/>
    </row>
    <row r="11795" spans="5:8" x14ac:dyDescent="0.2">
      <c r="E11795" s="93"/>
      <c r="F11795" s="34"/>
      <c r="G11795" s="34"/>
      <c r="H11795" s="34"/>
    </row>
    <row r="11796" spans="5:8" x14ac:dyDescent="0.2">
      <c r="E11796" s="93"/>
      <c r="F11796" s="34"/>
      <c r="G11796" s="34"/>
      <c r="H11796" s="34"/>
    </row>
    <row r="11797" spans="5:8" x14ac:dyDescent="0.2">
      <c r="E11797" s="93"/>
      <c r="F11797" s="34"/>
      <c r="G11797" s="34"/>
      <c r="H11797" s="34"/>
    </row>
    <row r="11798" spans="5:8" x14ac:dyDescent="0.2">
      <c r="E11798" s="93"/>
      <c r="F11798" s="34"/>
      <c r="G11798" s="34"/>
      <c r="H11798" s="34"/>
    </row>
    <row r="11799" spans="5:8" x14ac:dyDescent="0.2">
      <c r="E11799" s="93"/>
      <c r="F11799" s="34"/>
      <c r="G11799" s="34"/>
      <c r="H11799" s="34"/>
    </row>
    <row r="11800" spans="5:8" x14ac:dyDescent="0.2">
      <c r="E11800" s="93"/>
      <c r="F11800" s="34"/>
      <c r="G11800" s="34"/>
      <c r="H11800" s="34"/>
    </row>
    <row r="11801" spans="5:8" x14ac:dyDescent="0.2">
      <c r="E11801" s="93"/>
      <c r="F11801" s="34"/>
      <c r="G11801" s="34"/>
      <c r="H11801" s="34"/>
    </row>
    <row r="11802" spans="5:8" x14ac:dyDescent="0.2">
      <c r="E11802" s="93"/>
      <c r="F11802" s="34"/>
      <c r="G11802" s="34"/>
      <c r="H11802" s="34"/>
    </row>
    <row r="11803" spans="5:8" x14ac:dyDescent="0.2">
      <c r="E11803" s="93"/>
      <c r="F11803" s="34"/>
      <c r="G11803" s="34"/>
      <c r="H11803" s="34"/>
    </row>
    <row r="11804" spans="5:8" x14ac:dyDescent="0.2">
      <c r="E11804" s="93"/>
      <c r="F11804" s="34"/>
      <c r="G11804" s="34"/>
      <c r="H11804" s="34"/>
    </row>
    <row r="11805" spans="5:8" x14ac:dyDescent="0.2">
      <c r="E11805" s="93"/>
      <c r="F11805" s="34"/>
      <c r="G11805" s="34"/>
      <c r="H11805" s="34"/>
    </row>
    <row r="11806" spans="5:8" x14ac:dyDescent="0.2">
      <c r="E11806" s="93"/>
      <c r="F11806" s="34"/>
      <c r="G11806" s="34"/>
      <c r="H11806" s="34"/>
    </row>
    <row r="11807" spans="5:8" x14ac:dyDescent="0.2">
      <c r="E11807" s="93"/>
      <c r="F11807" s="34"/>
      <c r="G11807" s="34"/>
      <c r="H11807" s="34"/>
    </row>
    <row r="11808" spans="5:8" x14ac:dyDescent="0.2">
      <c r="E11808" s="93"/>
      <c r="F11808" s="34"/>
      <c r="G11808" s="34"/>
      <c r="H11808" s="34"/>
    </row>
    <row r="11809" spans="5:8" x14ac:dyDescent="0.2">
      <c r="E11809" s="93"/>
      <c r="F11809" s="34"/>
      <c r="G11809" s="34"/>
      <c r="H11809" s="34"/>
    </row>
    <row r="11810" spans="5:8" x14ac:dyDescent="0.2">
      <c r="E11810" s="93"/>
      <c r="F11810" s="34"/>
      <c r="G11810" s="34"/>
      <c r="H11810" s="34"/>
    </row>
    <row r="11811" spans="5:8" x14ac:dyDescent="0.2">
      <c r="E11811" s="93"/>
      <c r="F11811" s="34"/>
      <c r="G11811" s="34"/>
      <c r="H11811" s="34"/>
    </row>
    <row r="11812" spans="5:8" x14ac:dyDescent="0.2">
      <c r="E11812" s="93"/>
      <c r="F11812" s="34"/>
      <c r="G11812" s="34"/>
      <c r="H11812" s="34"/>
    </row>
    <row r="11813" spans="5:8" x14ac:dyDescent="0.2">
      <c r="E11813" s="93"/>
      <c r="F11813" s="34"/>
      <c r="G11813" s="34"/>
      <c r="H11813" s="34"/>
    </row>
    <row r="11814" spans="5:8" x14ac:dyDescent="0.2">
      <c r="E11814" s="93"/>
      <c r="F11814" s="34"/>
      <c r="G11814" s="34"/>
      <c r="H11814" s="34"/>
    </row>
    <row r="11815" spans="5:8" x14ac:dyDescent="0.2">
      <c r="E11815" s="93"/>
      <c r="F11815" s="34"/>
      <c r="G11815" s="34"/>
      <c r="H11815" s="34"/>
    </row>
    <row r="11816" spans="5:8" x14ac:dyDescent="0.2">
      <c r="E11816" s="93"/>
      <c r="F11816" s="34"/>
      <c r="G11816" s="34"/>
      <c r="H11816" s="34"/>
    </row>
    <row r="11817" spans="5:8" x14ac:dyDescent="0.2">
      <c r="E11817" s="93"/>
      <c r="F11817" s="34"/>
      <c r="G11817" s="34"/>
      <c r="H11817" s="34"/>
    </row>
    <row r="11818" spans="5:8" x14ac:dyDescent="0.2">
      <c r="E11818" s="93"/>
      <c r="F11818" s="34"/>
      <c r="G11818" s="34"/>
      <c r="H11818" s="34"/>
    </row>
    <row r="11819" spans="5:8" x14ac:dyDescent="0.2">
      <c r="E11819" s="93"/>
      <c r="F11819" s="34"/>
      <c r="G11819" s="34"/>
      <c r="H11819" s="34"/>
    </row>
    <row r="11820" spans="5:8" x14ac:dyDescent="0.2">
      <c r="E11820" s="93"/>
      <c r="F11820" s="34"/>
      <c r="G11820" s="34"/>
      <c r="H11820" s="34"/>
    </row>
    <row r="11821" spans="5:8" x14ac:dyDescent="0.2">
      <c r="E11821" s="93"/>
      <c r="F11821" s="34"/>
      <c r="G11821" s="34"/>
      <c r="H11821" s="34"/>
    </row>
    <row r="11822" spans="5:8" x14ac:dyDescent="0.2">
      <c r="E11822" s="93"/>
      <c r="F11822" s="34"/>
      <c r="G11822" s="34"/>
      <c r="H11822" s="34"/>
    </row>
    <row r="11823" spans="5:8" x14ac:dyDescent="0.2">
      <c r="E11823" s="93"/>
      <c r="F11823" s="34"/>
      <c r="G11823" s="34"/>
      <c r="H11823" s="34"/>
    </row>
    <row r="11824" spans="5:8" x14ac:dyDescent="0.2">
      <c r="E11824" s="93"/>
      <c r="F11824" s="34"/>
      <c r="G11824" s="34"/>
      <c r="H11824" s="34"/>
    </row>
    <row r="11825" spans="5:8" x14ac:dyDescent="0.2">
      <c r="E11825" s="93"/>
      <c r="F11825" s="34"/>
      <c r="G11825" s="34"/>
      <c r="H11825" s="34"/>
    </row>
    <row r="11826" spans="5:8" x14ac:dyDescent="0.2">
      <c r="E11826" s="93"/>
      <c r="F11826" s="34"/>
      <c r="G11826" s="34"/>
      <c r="H11826" s="34"/>
    </row>
    <row r="11827" spans="5:8" x14ac:dyDescent="0.2">
      <c r="E11827" s="93"/>
      <c r="F11827" s="34"/>
      <c r="G11827" s="34"/>
      <c r="H11827" s="34"/>
    </row>
    <row r="11828" spans="5:8" x14ac:dyDescent="0.2">
      <c r="E11828" s="93"/>
      <c r="F11828" s="34"/>
      <c r="G11828" s="34"/>
      <c r="H11828" s="34"/>
    </row>
    <row r="11829" spans="5:8" x14ac:dyDescent="0.2">
      <c r="E11829" s="93"/>
      <c r="F11829" s="34"/>
      <c r="G11829" s="34"/>
      <c r="H11829" s="34"/>
    </row>
    <row r="11830" spans="5:8" x14ac:dyDescent="0.2">
      <c r="E11830" s="93"/>
      <c r="F11830" s="34"/>
      <c r="G11830" s="34"/>
      <c r="H11830" s="34"/>
    </row>
    <row r="11831" spans="5:8" x14ac:dyDescent="0.2">
      <c r="E11831" s="93"/>
      <c r="F11831" s="34"/>
      <c r="G11831" s="34"/>
      <c r="H11831" s="34"/>
    </row>
    <row r="11832" spans="5:8" x14ac:dyDescent="0.2">
      <c r="E11832" s="93"/>
      <c r="F11832" s="34"/>
      <c r="G11832" s="34"/>
      <c r="H11832" s="34"/>
    </row>
    <row r="11833" spans="5:8" x14ac:dyDescent="0.2">
      <c r="E11833" s="93"/>
      <c r="F11833" s="34"/>
      <c r="G11833" s="34"/>
      <c r="H11833" s="34"/>
    </row>
    <row r="11834" spans="5:8" x14ac:dyDescent="0.2">
      <c r="E11834" s="93"/>
      <c r="F11834" s="34"/>
      <c r="G11834" s="34"/>
      <c r="H11834" s="34"/>
    </row>
    <row r="11835" spans="5:8" x14ac:dyDescent="0.2">
      <c r="E11835" s="93"/>
      <c r="F11835" s="34"/>
      <c r="G11835" s="34"/>
      <c r="H11835" s="34"/>
    </row>
    <row r="11836" spans="5:8" x14ac:dyDescent="0.2">
      <c r="E11836" s="93"/>
      <c r="F11836" s="34"/>
      <c r="G11836" s="34"/>
      <c r="H11836" s="34"/>
    </row>
    <row r="11837" spans="5:8" x14ac:dyDescent="0.2">
      <c r="E11837" s="93"/>
      <c r="F11837" s="34"/>
      <c r="G11837" s="34"/>
      <c r="H11837" s="34"/>
    </row>
    <row r="11838" spans="5:8" x14ac:dyDescent="0.2">
      <c r="E11838" s="93"/>
      <c r="F11838" s="34"/>
      <c r="G11838" s="34"/>
      <c r="H11838" s="34"/>
    </row>
    <row r="11839" spans="5:8" x14ac:dyDescent="0.2">
      <c r="E11839" s="93"/>
      <c r="F11839" s="34"/>
      <c r="G11839" s="34"/>
      <c r="H11839" s="34"/>
    </row>
    <row r="11840" spans="5:8" x14ac:dyDescent="0.2">
      <c r="E11840" s="93"/>
      <c r="F11840" s="34"/>
      <c r="G11840" s="34"/>
      <c r="H11840" s="34"/>
    </row>
    <row r="11841" spans="5:8" x14ac:dyDescent="0.2">
      <c r="E11841" s="93"/>
      <c r="F11841" s="34"/>
      <c r="G11841" s="34"/>
      <c r="H11841" s="34"/>
    </row>
    <row r="11842" spans="5:8" x14ac:dyDescent="0.2">
      <c r="E11842" s="93"/>
      <c r="F11842" s="34"/>
      <c r="G11842" s="34"/>
      <c r="H11842" s="34"/>
    </row>
    <row r="11843" spans="5:8" x14ac:dyDescent="0.2">
      <c r="E11843" s="93"/>
      <c r="F11843" s="34"/>
      <c r="G11843" s="34"/>
      <c r="H11843" s="34"/>
    </row>
    <row r="11844" spans="5:8" x14ac:dyDescent="0.2">
      <c r="E11844" s="93"/>
      <c r="F11844" s="34"/>
      <c r="G11844" s="34"/>
      <c r="H11844" s="34"/>
    </row>
    <row r="11845" spans="5:8" x14ac:dyDescent="0.2">
      <c r="E11845" s="93"/>
      <c r="F11845" s="34"/>
      <c r="G11845" s="34"/>
      <c r="H11845" s="34"/>
    </row>
    <row r="11846" spans="5:8" x14ac:dyDescent="0.2">
      <c r="E11846" s="93"/>
      <c r="F11846" s="34"/>
      <c r="G11846" s="34"/>
      <c r="H11846" s="34"/>
    </row>
    <row r="11847" spans="5:8" x14ac:dyDescent="0.2">
      <c r="E11847" s="93"/>
      <c r="F11847" s="34"/>
      <c r="G11847" s="34"/>
      <c r="H11847" s="34"/>
    </row>
    <row r="11848" spans="5:8" x14ac:dyDescent="0.2">
      <c r="E11848" s="93"/>
      <c r="F11848" s="34"/>
      <c r="G11848" s="34"/>
      <c r="H11848" s="34"/>
    </row>
    <row r="11849" spans="5:8" x14ac:dyDescent="0.2">
      <c r="E11849" s="93"/>
      <c r="F11849" s="34"/>
      <c r="G11849" s="34"/>
      <c r="H11849" s="34"/>
    </row>
    <row r="11850" spans="5:8" x14ac:dyDescent="0.2">
      <c r="E11850" s="93"/>
      <c r="F11850" s="34"/>
      <c r="G11850" s="34"/>
      <c r="H11850" s="34"/>
    </row>
    <row r="11851" spans="5:8" x14ac:dyDescent="0.2">
      <c r="E11851" s="93"/>
      <c r="F11851" s="34"/>
      <c r="G11851" s="34"/>
      <c r="H11851" s="34"/>
    </row>
    <row r="11852" spans="5:8" x14ac:dyDescent="0.2">
      <c r="E11852" s="93"/>
      <c r="F11852" s="34"/>
      <c r="G11852" s="34"/>
      <c r="H11852" s="34"/>
    </row>
    <row r="11853" spans="5:8" x14ac:dyDescent="0.2">
      <c r="E11853" s="93"/>
      <c r="F11853" s="34"/>
      <c r="G11853" s="34"/>
      <c r="H11853" s="34"/>
    </row>
    <row r="11854" spans="5:8" x14ac:dyDescent="0.2">
      <c r="E11854" s="93"/>
      <c r="F11854" s="34"/>
      <c r="G11854" s="34"/>
      <c r="H11854" s="34"/>
    </row>
    <row r="11855" spans="5:8" x14ac:dyDescent="0.2">
      <c r="E11855" s="93"/>
      <c r="F11855" s="34"/>
      <c r="G11855" s="34"/>
      <c r="H11855" s="34"/>
    </row>
    <row r="11856" spans="5:8" x14ac:dyDescent="0.2">
      <c r="E11856" s="93"/>
      <c r="F11856" s="34"/>
      <c r="G11856" s="34"/>
      <c r="H11856" s="34"/>
    </row>
    <row r="11857" spans="5:8" x14ac:dyDescent="0.2">
      <c r="E11857" s="93"/>
      <c r="F11857" s="34"/>
      <c r="G11857" s="34"/>
      <c r="H11857" s="34"/>
    </row>
    <row r="11858" spans="5:8" x14ac:dyDescent="0.2">
      <c r="E11858" s="93"/>
      <c r="F11858" s="34"/>
      <c r="G11858" s="34"/>
      <c r="H11858" s="34"/>
    </row>
    <row r="11859" spans="5:8" x14ac:dyDescent="0.2">
      <c r="E11859" s="93"/>
      <c r="F11859" s="34"/>
      <c r="G11859" s="34"/>
      <c r="H11859" s="34"/>
    </row>
    <row r="11860" spans="5:8" x14ac:dyDescent="0.2">
      <c r="E11860" s="93"/>
      <c r="F11860" s="34"/>
      <c r="G11860" s="34"/>
      <c r="H11860" s="34"/>
    </row>
    <row r="11861" spans="5:8" x14ac:dyDescent="0.2">
      <c r="E11861" s="93"/>
      <c r="F11861" s="34"/>
      <c r="G11861" s="34"/>
      <c r="H11861" s="34"/>
    </row>
    <row r="11862" spans="5:8" x14ac:dyDescent="0.2">
      <c r="E11862" s="93"/>
      <c r="F11862" s="34"/>
      <c r="G11862" s="34"/>
      <c r="H11862" s="34"/>
    </row>
    <row r="11863" spans="5:8" x14ac:dyDescent="0.2">
      <c r="E11863" s="93"/>
      <c r="F11863" s="34"/>
      <c r="G11863" s="34"/>
      <c r="H11863" s="34"/>
    </row>
    <row r="11864" spans="5:8" x14ac:dyDescent="0.2">
      <c r="E11864" s="93"/>
      <c r="F11864" s="34"/>
      <c r="G11864" s="34"/>
      <c r="H11864" s="34"/>
    </row>
    <row r="11865" spans="5:8" x14ac:dyDescent="0.2">
      <c r="E11865" s="93"/>
      <c r="F11865" s="34"/>
      <c r="G11865" s="34"/>
      <c r="H11865" s="34"/>
    </row>
    <row r="11866" spans="5:8" x14ac:dyDescent="0.2">
      <c r="E11866" s="93"/>
      <c r="F11866" s="34"/>
      <c r="G11866" s="34"/>
      <c r="H11866" s="34"/>
    </row>
    <row r="11867" spans="5:8" x14ac:dyDescent="0.2">
      <c r="E11867" s="93"/>
      <c r="F11867" s="34"/>
      <c r="G11867" s="34"/>
      <c r="H11867" s="34"/>
    </row>
    <row r="11868" spans="5:8" x14ac:dyDescent="0.2">
      <c r="E11868" s="93"/>
      <c r="F11868" s="34"/>
      <c r="G11868" s="34"/>
      <c r="H11868" s="34"/>
    </row>
    <row r="11869" spans="5:8" x14ac:dyDescent="0.2">
      <c r="E11869" s="93"/>
      <c r="F11869" s="34"/>
      <c r="G11869" s="34"/>
      <c r="H11869" s="34"/>
    </row>
    <row r="11870" spans="5:8" x14ac:dyDescent="0.2">
      <c r="E11870" s="93"/>
      <c r="F11870" s="34"/>
      <c r="G11870" s="34"/>
      <c r="H11870" s="34"/>
    </row>
    <row r="11871" spans="5:8" x14ac:dyDescent="0.2">
      <c r="E11871" s="93"/>
      <c r="F11871" s="34"/>
      <c r="G11871" s="34"/>
      <c r="H11871" s="34"/>
    </row>
    <row r="11872" spans="5:8" x14ac:dyDescent="0.2">
      <c r="E11872" s="93"/>
      <c r="F11872" s="34"/>
      <c r="G11872" s="34"/>
      <c r="H11872" s="34"/>
    </row>
    <row r="11873" spans="5:8" x14ac:dyDescent="0.2">
      <c r="E11873" s="93"/>
      <c r="F11873" s="34"/>
      <c r="G11873" s="34"/>
      <c r="H11873" s="34"/>
    </row>
    <row r="11874" spans="5:8" x14ac:dyDescent="0.2">
      <c r="E11874" s="93"/>
      <c r="F11874" s="34"/>
      <c r="G11874" s="34"/>
      <c r="H11874" s="34"/>
    </row>
    <row r="11875" spans="5:8" x14ac:dyDescent="0.2">
      <c r="E11875" s="93"/>
      <c r="F11875" s="34"/>
      <c r="G11875" s="34"/>
      <c r="H11875" s="34"/>
    </row>
    <row r="11876" spans="5:8" x14ac:dyDescent="0.2">
      <c r="E11876" s="93"/>
      <c r="F11876" s="34"/>
      <c r="G11876" s="34"/>
      <c r="H11876" s="34"/>
    </row>
    <row r="11877" spans="5:8" x14ac:dyDescent="0.2">
      <c r="E11877" s="93"/>
      <c r="F11877" s="34"/>
      <c r="G11877" s="34"/>
      <c r="H11877" s="34"/>
    </row>
    <row r="11878" spans="5:8" x14ac:dyDescent="0.2">
      <c r="E11878" s="93"/>
      <c r="F11878" s="34"/>
      <c r="G11878" s="34"/>
      <c r="H11878" s="34"/>
    </row>
    <row r="11879" spans="5:8" x14ac:dyDescent="0.2">
      <c r="E11879" s="93"/>
      <c r="F11879" s="34"/>
      <c r="G11879" s="34"/>
      <c r="H11879" s="34"/>
    </row>
    <row r="11880" spans="5:8" x14ac:dyDescent="0.2">
      <c r="E11880" s="93"/>
      <c r="F11880" s="34"/>
      <c r="G11880" s="34"/>
      <c r="H11880" s="34"/>
    </row>
    <row r="11881" spans="5:8" x14ac:dyDescent="0.2">
      <c r="E11881" s="93"/>
      <c r="F11881" s="34"/>
      <c r="G11881" s="34"/>
      <c r="H11881" s="34"/>
    </row>
    <row r="11882" spans="5:8" x14ac:dyDescent="0.2">
      <c r="E11882" s="93"/>
      <c r="F11882" s="34"/>
      <c r="G11882" s="34"/>
      <c r="H11882" s="34"/>
    </row>
    <row r="11883" spans="5:8" x14ac:dyDescent="0.2">
      <c r="E11883" s="93"/>
      <c r="F11883" s="34"/>
      <c r="G11883" s="34"/>
      <c r="H11883" s="34"/>
    </row>
    <row r="11884" spans="5:8" x14ac:dyDescent="0.2">
      <c r="E11884" s="93"/>
      <c r="F11884" s="34"/>
      <c r="G11884" s="34"/>
      <c r="H11884" s="34"/>
    </row>
    <row r="11885" spans="5:8" x14ac:dyDescent="0.2">
      <c r="E11885" s="93"/>
      <c r="F11885" s="34"/>
      <c r="G11885" s="34"/>
      <c r="H11885" s="34"/>
    </row>
    <row r="11886" spans="5:8" x14ac:dyDescent="0.2">
      <c r="E11886" s="93"/>
      <c r="F11886" s="34"/>
      <c r="G11886" s="34"/>
      <c r="H11886" s="34"/>
    </row>
    <row r="11887" spans="5:8" x14ac:dyDescent="0.2">
      <c r="E11887" s="93"/>
      <c r="F11887" s="34"/>
      <c r="G11887" s="34"/>
      <c r="H11887" s="34"/>
    </row>
    <row r="11888" spans="5:8" x14ac:dyDescent="0.2">
      <c r="E11888" s="93"/>
      <c r="F11888" s="34"/>
      <c r="G11888" s="34"/>
      <c r="H11888" s="34"/>
    </row>
    <row r="11889" spans="5:8" x14ac:dyDescent="0.2">
      <c r="E11889" s="93"/>
      <c r="F11889" s="34"/>
      <c r="G11889" s="34"/>
      <c r="H11889" s="34"/>
    </row>
    <row r="11890" spans="5:8" x14ac:dyDescent="0.2">
      <c r="E11890" s="93"/>
      <c r="F11890" s="34"/>
      <c r="G11890" s="34"/>
      <c r="H11890" s="34"/>
    </row>
    <row r="11891" spans="5:8" x14ac:dyDescent="0.2">
      <c r="E11891" s="93"/>
      <c r="F11891" s="34"/>
      <c r="G11891" s="34"/>
      <c r="H11891" s="34"/>
    </row>
    <row r="11892" spans="5:8" x14ac:dyDescent="0.2">
      <c r="E11892" s="93"/>
      <c r="F11892" s="34"/>
      <c r="G11892" s="34"/>
      <c r="H11892" s="34"/>
    </row>
    <row r="11893" spans="5:8" x14ac:dyDescent="0.2">
      <c r="E11893" s="93"/>
      <c r="F11893" s="34"/>
      <c r="G11893" s="34"/>
      <c r="H11893" s="34"/>
    </row>
    <row r="11894" spans="5:8" x14ac:dyDescent="0.2">
      <c r="E11894" s="93"/>
      <c r="F11894" s="34"/>
      <c r="G11894" s="34"/>
      <c r="H11894" s="34"/>
    </row>
    <row r="11895" spans="5:8" x14ac:dyDescent="0.2">
      <c r="E11895" s="93"/>
      <c r="F11895" s="34"/>
      <c r="G11895" s="34"/>
      <c r="H11895" s="34"/>
    </row>
    <row r="11896" spans="5:8" x14ac:dyDescent="0.2">
      <c r="E11896" s="93"/>
      <c r="F11896" s="34"/>
      <c r="G11896" s="34"/>
      <c r="H11896" s="34"/>
    </row>
    <row r="11897" spans="5:8" x14ac:dyDescent="0.2">
      <c r="E11897" s="93"/>
      <c r="F11897" s="34"/>
      <c r="G11897" s="34"/>
      <c r="H11897" s="34"/>
    </row>
    <row r="11898" spans="5:8" x14ac:dyDescent="0.2">
      <c r="E11898" s="93"/>
      <c r="F11898" s="34"/>
      <c r="G11898" s="34"/>
      <c r="H11898" s="34"/>
    </row>
    <row r="11899" spans="5:8" x14ac:dyDescent="0.2">
      <c r="E11899" s="93"/>
      <c r="F11899" s="34"/>
      <c r="G11899" s="34"/>
      <c r="H11899" s="34"/>
    </row>
    <row r="11900" spans="5:8" x14ac:dyDescent="0.2">
      <c r="E11900" s="93"/>
      <c r="F11900" s="34"/>
      <c r="G11900" s="34"/>
      <c r="H11900" s="34"/>
    </row>
    <row r="11901" spans="5:8" x14ac:dyDescent="0.2">
      <c r="E11901" s="93"/>
      <c r="F11901" s="34"/>
      <c r="G11901" s="34"/>
      <c r="H11901" s="34"/>
    </row>
    <row r="11902" spans="5:8" x14ac:dyDescent="0.2">
      <c r="E11902" s="93"/>
      <c r="F11902" s="34"/>
      <c r="G11902" s="34"/>
      <c r="H11902" s="34"/>
    </row>
    <row r="11903" spans="5:8" x14ac:dyDescent="0.2">
      <c r="E11903" s="93"/>
      <c r="F11903" s="34"/>
      <c r="G11903" s="34"/>
      <c r="H11903" s="34"/>
    </row>
    <row r="11904" spans="5:8" x14ac:dyDescent="0.2">
      <c r="E11904" s="93"/>
      <c r="F11904" s="34"/>
      <c r="G11904" s="34"/>
      <c r="H11904" s="34"/>
    </row>
    <row r="11905" spans="5:8" x14ac:dyDescent="0.2">
      <c r="E11905" s="93"/>
      <c r="F11905" s="34"/>
      <c r="G11905" s="34"/>
      <c r="H11905" s="34"/>
    </row>
    <row r="11906" spans="5:8" x14ac:dyDescent="0.2">
      <c r="E11906" s="93"/>
      <c r="F11906" s="34"/>
      <c r="G11906" s="34"/>
      <c r="H11906" s="34"/>
    </row>
    <row r="11907" spans="5:8" x14ac:dyDescent="0.2">
      <c r="E11907" s="93"/>
      <c r="F11907" s="34"/>
      <c r="G11907" s="34"/>
      <c r="H11907" s="34"/>
    </row>
    <row r="11908" spans="5:8" x14ac:dyDescent="0.2">
      <c r="E11908" s="93"/>
      <c r="F11908" s="34"/>
      <c r="G11908" s="34"/>
      <c r="H11908" s="34"/>
    </row>
    <row r="11909" spans="5:8" x14ac:dyDescent="0.2">
      <c r="E11909" s="93"/>
      <c r="F11909" s="34"/>
      <c r="G11909" s="34"/>
      <c r="H11909" s="34"/>
    </row>
    <row r="11910" spans="5:8" x14ac:dyDescent="0.2">
      <c r="E11910" s="93"/>
      <c r="F11910" s="34"/>
      <c r="G11910" s="34"/>
      <c r="H11910" s="34"/>
    </row>
    <row r="11911" spans="5:8" x14ac:dyDescent="0.2">
      <c r="E11911" s="93"/>
      <c r="F11911" s="34"/>
      <c r="G11911" s="34"/>
      <c r="H11911" s="34"/>
    </row>
    <row r="11912" spans="5:8" x14ac:dyDescent="0.2">
      <c r="E11912" s="93"/>
      <c r="F11912" s="34"/>
      <c r="G11912" s="34"/>
      <c r="H11912" s="34"/>
    </row>
    <row r="11913" spans="5:8" x14ac:dyDescent="0.2">
      <c r="E11913" s="93"/>
      <c r="F11913" s="34"/>
      <c r="G11913" s="34"/>
      <c r="H11913" s="34"/>
    </row>
    <row r="11914" spans="5:8" x14ac:dyDescent="0.2">
      <c r="E11914" s="93"/>
      <c r="F11914" s="34"/>
      <c r="G11914" s="34"/>
      <c r="H11914" s="34"/>
    </row>
    <row r="11915" spans="5:8" x14ac:dyDescent="0.2">
      <c r="E11915" s="93"/>
      <c r="F11915" s="34"/>
      <c r="G11915" s="34"/>
      <c r="H11915" s="34"/>
    </row>
    <row r="11916" spans="5:8" x14ac:dyDescent="0.2">
      <c r="E11916" s="93"/>
      <c r="F11916" s="34"/>
      <c r="G11916" s="34"/>
      <c r="H11916" s="34"/>
    </row>
    <row r="11917" spans="5:8" x14ac:dyDescent="0.2">
      <c r="E11917" s="93"/>
      <c r="F11917" s="34"/>
      <c r="G11917" s="34"/>
      <c r="H11917" s="34"/>
    </row>
    <row r="11918" spans="5:8" x14ac:dyDescent="0.2">
      <c r="E11918" s="93"/>
      <c r="F11918" s="34"/>
      <c r="G11918" s="34"/>
      <c r="H11918" s="34"/>
    </row>
    <row r="11919" spans="5:8" x14ac:dyDescent="0.2">
      <c r="E11919" s="93"/>
      <c r="F11919" s="34"/>
      <c r="G11919" s="34"/>
      <c r="H11919" s="34"/>
    </row>
    <row r="11920" spans="5:8" x14ac:dyDescent="0.2">
      <c r="E11920" s="93"/>
      <c r="F11920" s="34"/>
      <c r="G11920" s="34"/>
      <c r="H11920" s="34"/>
    </row>
    <row r="11921" spans="5:8" x14ac:dyDescent="0.2">
      <c r="E11921" s="93"/>
      <c r="F11921" s="34"/>
      <c r="G11921" s="34"/>
      <c r="H11921" s="34"/>
    </row>
    <row r="11922" spans="5:8" x14ac:dyDescent="0.2">
      <c r="E11922" s="93"/>
      <c r="F11922" s="34"/>
      <c r="G11922" s="34"/>
      <c r="H11922" s="34"/>
    </row>
    <row r="11923" spans="5:8" x14ac:dyDescent="0.2">
      <c r="E11923" s="93"/>
      <c r="F11923" s="34"/>
      <c r="G11923" s="34"/>
      <c r="H11923" s="34"/>
    </row>
    <row r="11924" spans="5:8" x14ac:dyDescent="0.2">
      <c r="E11924" s="93"/>
      <c r="F11924" s="34"/>
      <c r="G11924" s="34"/>
      <c r="H11924" s="34"/>
    </row>
    <row r="11925" spans="5:8" x14ac:dyDescent="0.2">
      <c r="E11925" s="93"/>
      <c r="F11925" s="34"/>
      <c r="G11925" s="34"/>
      <c r="H11925" s="34"/>
    </row>
    <row r="11926" spans="5:8" x14ac:dyDescent="0.2">
      <c r="E11926" s="93"/>
      <c r="F11926" s="34"/>
      <c r="G11926" s="34"/>
      <c r="H11926" s="34"/>
    </row>
    <row r="11927" spans="5:8" x14ac:dyDescent="0.2">
      <c r="E11927" s="93"/>
      <c r="F11927" s="34"/>
      <c r="G11927" s="34"/>
      <c r="H11927" s="34"/>
    </row>
    <row r="11928" spans="5:8" x14ac:dyDescent="0.2">
      <c r="E11928" s="93"/>
      <c r="F11928" s="34"/>
      <c r="G11928" s="34"/>
      <c r="H11928" s="34"/>
    </row>
    <row r="11929" spans="5:8" x14ac:dyDescent="0.2">
      <c r="E11929" s="93"/>
      <c r="F11929" s="34"/>
      <c r="G11929" s="34"/>
      <c r="H11929" s="34"/>
    </row>
    <row r="11930" spans="5:8" x14ac:dyDescent="0.2">
      <c r="E11930" s="93"/>
      <c r="F11930" s="34"/>
      <c r="G11930" s="34"/>
      <c r="H11930" s="34"/>
    </row>
    <row r="11931" spans="5:8" x14ac:dyDescent="0.2">
      <c r="E11931" s="93"/>
      <c r="F11931" s="34"/>
      <c r="G11931" s="34"/>
      <c r="H11931" s="34"/>
    </row>
    <row r="11932" spans="5:8" x14ac:dyDescent="0.2">
      <c r="E11932" s="93"/>
      <c r="F11932" s="34"/>
      <c r="G11932" s="34"/>
      <c r="H11932" s="34"/>
    </row>
    <row r="11933" spans="5:8" x14ac:dyDescent="0.2">
      <c r="E11933" s="93"/>
      <c r="F11933" s="34"/>
      <c r="G11933" s="34"/>
      <c r="H11933" s="34"/>
    </row>
    <row r="11934" spans="5:8" x14ac:dyDescent="0.2">
      <c r="E11934" s="93"/>
      <c r="F11934" s="34"/>
      <c r="G11934" s="34"/>
      <c r="H11934" s="34"/>
    </row>
    <row r="11935" spans="5:8" x14ac:dyDescent="0.2">
      <c r="E11935" s="93"/>
      <c r="F11935" s="34"/>
      <c r="G11935" s="34"/>
      <c r="H11935" s="34"/>
    </row>
    <row r="11936" spans="5:8" x14ac:dyDescent="0.2">
      <c r="E11936" s="93"/>
      <c r="F11936" s="34"/>
      <c r="G11936" s="34"/>
      <c r="H11936" s="34"/>
    </row>
    <row r="11937" spans="5:8" x14ac:dyDescent="0.2">
      <c r="E11937" s="93"/>
      <c r="F11937" s="34"/>
      <c r="G11937" s="34"/>
      <c r="H11937" s="34"/>
    </row>
    <row r="11938" spans="5:8" x14ac:dyDescent="0.2">
      <c r="E11938" s="93"/>
      <c r="F11938" s="34"/>
      <c r="G11938" s="34"/>
      <c r="H11938" s="34"/>
    </row>
    <row r="11939" spans="5:8" x14ac:dyDescent="0.2">
      <c r="E11939" s="93"/>
      <c r="F11939" s="34"/>
      <c r="G11939" s="34"/>
      <c r="H11939" s="34"/>
    </row>
    <row r="11940" spans="5:8" x14ac:dyDescent="0.2">
      <c r="E11940" s="93"/>
      <c r="F11940" s="34"/>
      <c r="G11940" s="34"/>
      <c r="H11940" s="34"/>
    </row>
    <row r="11941" spans="5:8" x14ac:dyDescent="0.2">
      <c r="E11941" s="93"/>
      <c r="F11941" s="34"/>
      <c r="G11941" s="34"/>
      <c r="H11941" s="34"/>
    </row>
    <row r="11942" spans="5:8" x14ac:dyDescent="0.2">
      <c r="E11942" s="93"/>
      <c r="F11942" s="34"/>
      <c r="G11942" s="34"/>
      <c r="H11942" s="34"/>
    </row>
    <row r="11943" spans="5:8" x14ac:dyDescent="0.2">
      <c r="E11943" s="93"/>
      <c r="F11943" s="34"/>
      <c r="G11943" s="34"/>
      <c r="H11943" s="34"/>
    </row>
    <row r="11944" spans="5:8" x14ac:dyDescent="0.2">
      <c r="E11944" s="93"/>
      <c r="F11944" s="34"/>
      <c r="G11944" s="34"/>
      <c r="H11944" s="34"/>
    </row>
    <row r="11945" spans="5:8" x14ac:dyDescent="0.2">
      <c r="E11945" s="93"/>
      <c r="F11945" s="34"/>
      <c r="G11945" s="34"/>
      <c r="H11945" s="34"/>
    </row>
    <row r="11946" spans="5:8" x14ac:dyDescent="0.2">
      <c r="E11946" s="93"/>
      <c r="F11946" s="34"/>
      <c r="G11946" s="34"/>
      <c r="H11946" s="34"/>
    </row>
    <row r="11947" spans="5:8" x14ac:dyDescent="0.2">
      <c r="E11947" s="93"/>
      <c r="F11947" s="34"/>
      <c r="G11947" s="34"/>
      <c r="H11947" s="34"/>
    </row>
    <row r="11948" spans="5:8" x14ac:dyDescent="0.2">
      <c r="E11948" s="93"/>
      <c r="F11948" s="34"/>
      <c r="G11948" s="34"/>
      <c r="H11948" s="34"/>
    </row>
    <row r="11949" spans="5:8" x14ac:dyDescent="0.2">
      <c r="E11949" s="93"/>
      <c r="F11949" s="34"/>
      <c r="G11949" s="34"/>
      <c r="H11949" s="34"/>
    </row>
    <row r="11950" spans="5:8" x14ac:dyDescent="0.2">
      <c r="E11950" s="93"/>
      <c r="F11950" s="34"/>
      <c r="G11950" s="34"/>
      <c r="H11950" s="34"/>
    </row>
    <row r="11951" spans="5:8" x14ac:dyDescent="0.2">
      <c r="E11951" s="93"/>
      <c r="F11951" s="34"/>
      <c r="G11951" s="34"/>
      <c r="H11951" s="34"/>
    </row>
    <row r="11952" spans="5:8" x14ac:dyDescent="0.2">
      <c r="E11952" s="93"/>
      <c r="F11952" s="34"/>
      <c r="G11952" s="34"/>
      <c r="H11952" s="34"/>
    </row>
    <row r="11953" spans="5:8" x14ac:dyDescent="0.2">
      <c r="E11953" s="93"/>
      <c r="F11953" s="34"/>
      <c r="G11953" s="34"/>
      <c r="H11953" s="34"/>
    </row>
    <row r="11954" spans="5:8" x14ac:dyDescent="0.2">
      <c r="E11954" s="93"/>
      <c r="F11954" s="34"/>
      <c r="G11954" s="34"/>
      <c r="H11954" s="34"/>
    </row>
    <row r="11955" spans="5:8" x14ac:dyDescent="0.2">
      <c r="E11955" s="93"/>
      <c r="F11955" s="34"/>
      <c r="G11955" s="34"/>
      <c r="H11955" s="34"/>
    </row>
    <row r="11956" spans="5:8" x14ac:dyDescent="0.2">
      <c r="E11956" s="93"/>
      <c r="F11956" s="34"/>
      <c r="G11956" s="34"/>
      <c r="H11956" s="34"/>
    </row>
    <row r="11957" spans="5:8" x14ac:dyDescent="0.2">
      <c r="E11957" s="93"/>
      <c r="F11957" s="34"/>
      <c r="G11957" s="34"/>
      <c r="H11957" s="34"/>
    </row>
    <row r="11958" spans="5:8" x14ac:dyDescent="0.2">
      <c r="E11958" s="93"/>
      <c r="F11958" s="34"/>
      <c r="G11958" s="34"/>
      <c r="H11958" s="34"/>
    </row>
    <row r="11959" spans="5:8" x14ac:dyDescent="0.2">
      <c r="E11959" s="93"/>
      <c r="F11959" s="34"/>
      <c r="G11959" s="34"/>
      <c r="H11959" s="34"/>
    </row>
    <row r="11960" spans="5:8" x14ac:dyDescent="0.2">
      <c r="E11960" s="93"/>
      <c r="F11960" s="34"/>
      <c r="G11960" s="34"/>
      <c r="H11960" s="34"/>
    </row>
    <row r="11961" spans="5:8" x14ac:dyDescent="0.2">
      <c r="E11961" s="93"/>
      <c r="F11961" s="34"/>
      <c r="G11961" s="34"/>
      <c r="H11961" s="34"/>
    </row>
    <row r="11962" spans="5:8" x14ac:dyDescent="0.2">
      <c r="E11962" s="93"/>
      <c r="F11962" s="34"/>
      <c r="G11962" s="34"/>
      <c r="H11962" s="34"/>
    </row>
    <row r="11963" spans="5:8" x14ac:dyDescent="0.2">
      <c r="E11963" s="93"/>
      <c r="F11963" s="34"/>
      <c r="G11963" s="34"/>
      <c r="H11963" s="34"/>
    </row>
    <row r="11964" spans="5:8" x14ac:dyDescent="0.2">
      <c r="E11964" s="93"/>
      <c r="F11964" s="34"/>
      <c r="G11964" s="34"/>
      <c r="H11964" s="34"/>
    </row>
    <row r="11965" spans="5:8" x14ac:dyDescent="0.2">
      <c r="E11965" s="93"/>
      <c r="F11965" s="34"/>
      <c r="G11965" s="34"/>
      <c r="H11965" s="34"/>
    </row>
    <row r="11966" spans="5:8" x14ac:dyDescent="0.2">
      <c r="E11966" s="93"/>
      <c r="F11966" s="34"/>
      <c r="G11966" s="34"/>
      <c r="H11966" s="34"/>
    </row>
    <row r="11967" spans="5:8" x14ac:dyDescent="0.2">
      <c r="E11967" s="93"/>
      <c r="F11967" s="34"/>
      <c r="G11967" s="34"/>
      <c r="H11967" s="34"/>
    </row>
    <row r="11968" spans="5:8" x14ac:dyDescent="0.2">
      <c r="E11968" s="93"/>
      <c r="F11968" s="34"/>
      <c r="G11968" s="34"/>
      <c r="H11968" s="34"/>
    </row>
    <row r="11969" spans="5:8" x14ac:dyDescent="0.2">
      <c r="E11969" s="93"/>
      <c r="F11969" s="34"/>
      <c r="G11969" s="34"/>
      <c r="H11969" s="34"/>
    </row>
    <row r="11970" spans="5:8" x14ac:dyDescent="0.2">
      <c r="E11970" s="93"/>
      <c r="F11970" s="34"/>
      <c r="G11970" s="34"/>
      <c r="H11970" s="34"/>
    </row>
    <row r="11971" spans="5:8" x14ac:dyDescent="0.2">
      <c r="E11971" s="93"/>
      <c r="F11971" s="34"/>
      <c r="G11971" s="34"/>
      <c r="H11971" s="34"/>
    </row>
    <row r="11972" spans="5:8" x14ac:dyDescent="0.2">
      <c r="E11972" s="93"/>
      <c r="F11972" s="34"/>
      <c r="G11972" s="34"/>
      <c r="H11972" s="34"/>
    </row>
    <row r="11973" spans="5:8" x14ac:dyDescent="0.2">
      <c r="E11973" s="93"/>
      <c r="F11973" s="34"/>
      <c r="G11973" s="34"/>
      <c r="H11973" s="34"/>
    </row>
    <row r="11974" spans="5:8" x14ac:dyDescent="0.2">
      <c r="E11974" s="93"/>
      <c r="F11974" s="34"/>
      <c r="G11974" s="34"/>
      <c r="H11974" s="34"/>
    </row>
    <row r="11975" spans="5:8" x14ac:dyDescent="0.2">
      <c r="E11975" s="93"/>
      <c r="F11975" s="34"/>
      <c r="G11975" s="34"/>
      <c r="H11975" s="34"/>
    </row>
    <row r="11976" spans="5:8" x14ac:dyDescent="0.2">
      <c r="E11976" s="93"/>
      <c r="F11976" s="34"/>
      <c r="G11976" s="34"/>
      <c r="H11976" s="34"/>
    </row>
    <row r="11977" spans="5:8" x14ac:dyDescent="0.2">
      <c r="E11977" s="93"/>
      <c r="F11977" s="34"/>
      <c r="G11977" s="34"/>
      <c r="H11977" s="34"/>
    </row>
    <row r="11978" spans="5:8" x14ac:dyDescent="0.2">
      <c r="E11978" s="93"/>
      <c r="F11978" s="34"/>
      <c r="G11978" s="34"/>
      <c r="H11978" s="34"/>
    </row>
    <row r="11979" spans="5:8" x14ac:dyDescent="0.2">
      <c r="E11979" s="93"/>
      <c r="F11979" s="34"/>
      <c r="G11979" s="34"/>
      <c r="H11979" s="34"/>
    </row>
    <row r="11980" spans="5:8" x14ac:dyDescent="0.2">
      <c r="E11980" s="93"/>
      <c r="F11980" s="34"/>
      <c r="G11980" s="34"/>
      <c r="H11980" s="34"/>
    </row>
    <row r="11981" spans="5:8" x14ac:dyDescent="0.2">
      <c r="E11981" s="93"/>
      <c r="F11981" s="34"/>
      <c r="G11981" s="34"/>
      <c r="H11981" s="34"/>
    </row>
    <row r="11982" spans="5:8" x14ac:dyDescent="0.2">
      <c r="E11982" s="93"/>
      <c r="F11982" s="34"/>
      <c r="G11982" s="34"/>
      <c r="H11982" s="34"/>
    </row>
    <row r="11983" spans="5:8" x14ac:dyDescent="0.2">
      <c r="E11983" s="93"/>
      <c r="F11983" s="34"/>
      <c r="G11983" s="34"/>
      <c r="H11983" s="34"/>
    </row>
    <row r="11984" spans="5:8" x14ac:dyDescent="0.2">
      <c r="E11984" s="93"/>
      <c r="F11984" s="34"/>
      <c r="G11984" s="34"/>
      <c r="H11984" s="34"/>
    </row>
    <row r="11985" spans="5:8" x14ac:dyDescent="0.2">
      <c r="E11985" s="93"/>
      <c r="F11985" s="34"/>
      <c r="G11985" s="34"/>
      <c r="H11985" s="34"/>
    </row>
    <row r="11986" spans="5:8" x14ac:dyDescent="0.2">
      <c r="E11986" s="93"/>
      <c r="F11986" s="34"/>
      <c r="G11986" s="34"/>
      <c r="H11986" s="34"/>
    </row>
    <row r="11987" spans="5:8" x14ac:dyDescent="0.2">
      <c r="E11987" s="93"/>
      <c r="F11987" s="34"/>
      <c r="G11987" s="34"/>
      <c r="H11987" s="34"/>
    </row>
    <row r="11988" spans="5:8" x14ac:dyDescent="0.2">
      <c r="E11988" s="93"/>
      <c r="F11988" s="34"/>
      <c r="G11988" s="34"/>
      <c r="H11988" s="34"/>
    </row>
    <row r="11989" spans="5:8" x14ac:dyDescent="0.2">
      <c r="E11989" s="93"/>
      <c r="F11989" s="34"/>
      <c r="G11989" s="34"/>
      <c r="H11989" s="34"/>
    </row>
    <row r="11990" spans="5:8" x14ac:dyDescent="0.2">
      <c r="E11990" s="93"/>
      <c r="F11990" s="34"/>
      <c r="G11990" s="34"/>
      <c r="H11990" s="34"/>
    </row>
    <row r="11991" spans="5:8" x14ac:dyDescent="0.2">
      <c r="E11991" s="93"/>
      <c r="F11991" s="34"/>
      <c r="G11991" s="34"/>
      <c r="H11991" s="34"/>
    </row>
    <row r="11992" spans="5:8" x14ac:dyDescent="0.2">
      <c r="E11992" s="93"/>
      <c r="F11992" s="34"/>
      <c r="G11992" s="34"/>
      <c r="H11992" s="34"/>
    </row>
    <row r="11993" spans="5:8" x14ac:dyDescent="0.2">
      <c r="E11993" s="93"/>
      <c r="F11993" s="34"/>
      <c r="G11993" s="34"/>
      <c r="H11993" s="34"/>
    </row>
    <row r="11994" spans="5:8" x14ac:dyDescent="0.2">
      <c r="E11994" s="93"/>
      <c r="F11994" s="34"/>
      <c r="G11994" s="34"/>
      <c r="H11994" s="34"/>
    </row>
    <row r="11995" spans="5:8" x14ac:dyDescent="0.2">
      <c r="E11995" s="93"/>
      <c r="F11995" s="34"/>
      <c r="G11995" s="34"/>
      <c r="H11995" s="34"/>
    </row>
    <row r="11996" spans="5:8" x14ac:dyDescent="0.2">
      <c r="E11996" s="93"/>
      <c r="F11996" s="34"/>
      <c r="G11996" s="34"/>
      <c r="H11996" s="34"/>
    </row>
    <row r="11997" spans="5:8" x14ac:dyDescent="0.2">
      <c r="E11997" s="93"/>
      <c r="F11997" s="34"/>
      <c r="G11997" s="34"/>
      <c r="H11997" s="34"/>
    </row>
    <row r="11998" spans="5:8" x14ac:dyDescent="0.2">
      <c r="E11998" s="93"/>
      <c r="F11998" s="34"/>
      <c r="G11998" s="34"/>
      <c r="H11998" s="34"/>
    </row>
    <row r="11999" spans="5:8" x14ac:dyDescent="0.2">
      <c r="E11999" s="93"/>
      <c r="F11999" s="34"/>
      <c r="G11999" s="34"/>
      <c r="H11999" s="34"/>
    </row>
    <row r="12000" spans="5:8" x14ac:dyDescent="0.2">
      <c r="E12000" s="93"/>
      <c r="F12000" s="34"/>
      <c r="G12000" s="34"/>
      <c r="H12000" s="34"/>
    </row>
    <row r="12001" spans="5:8" x14ac:dyDescent="0.2">
      <c r="E12001" s="93"/>
      <c r="F12001" s="34"/>
      <c r="G12001" s="34"/>
      <c r="H12001" s="34"/>
    </row>
    <row r="12002" spans="5:8" x14ac:dyDescent="0.2">
      <c r="E12002" s="93"/>
      <c r="F12002" s="34"/>
      <c r="G12002" s="34"/>
      <c r="H12002" s="34"/>
    </row>
    <row r="12003" spans="5:8" x14ac:dyDescent="0.2">
      <c r="E12003" s="93"/>
      <c r="F12003" s="34"/>
      <c r="G12003" s="34"/>
      <c r="H12003" s="34"/>
    </row>
    <row r="12004" spans="5:8" x14ac:dyDescent="0.2">
      <c r="E12004" s="93"/>
      <c r="F12004" s="34"/>
      <c r="G12004" s="34"/>
      <c r="H12004" s="34"/>
    </row>
    <row r="12005" spans="5:8" x14ac:dyDescent="0.2">
      <c r="E12005" s="93"/>
      <c r="F12005" s="34"/>
      <c r="G12005" s="34"/>
      <c r="H12005" s="34"/>
    </row>
    <row r="12006" spans="5:8" x14ac:dyDescent="0.2">
      <c r="E12006" s="93"/>
      <c r="F12006" s="34"/>
      <c r="G12006" s="34"/>
      <c r="H12006" s="34"/>
    </row>
    <row r="12007" spans="5:8" x14ac:dyDescent="0.2">
      <c r="E12007" s="93"/>
      <c r="F12007" s="34"/>
      <c r="G12007" s="34"/>
      <c r="H12007" s="34"/>
    </row>
    <row r="12008" spans="5:8" x14ac:dyDescent="0.2">
      <c r="E12008" s="93"/>
      <c r="F12008" s="34"/>
      <c r="G12008" s="34"/>
      <c r="H12008" s="34"/>
    </row>
    <row r="12009" spans="5:8" x14ac:dyDescent="0.2">
      <c r="E12009" s="93"/>
      <c r="F12009" s="34"/>
      <c r="G12009" s="34"/>
      <c r="H12009" s="34"/>
    </row>
    <row r="12010" spans="5:8" x14ac:dyDescent="0.2">
      <c r="E12010" s="93"/>
      <c r="F12010" s="34"/>
      <c r="G12010" s="34"/>
      <c r="H12010" s="34"/>
    </row>
    <row r="12011" spans="5:8" x14ac:dyDescent="0.2">
      <c r="E12011" s="93"/>
      <c r="F12011" s="34"/>
      <c r="G12011" s="34"/>
      <c r="H12011" s="34"/>
    </row>
    <row r="12012" spans="5:8" x14ac:dyDescent="0.2">
      <c r="E12012" s="93"/>
      <c r="F12012" s="34"/>
      <c r="G12012" s="34"/>
      <c r="H12012" s="34"/>
    </row>
    <row r="12013" spans="5:8" x14ac:dyDescent="0.2">
      <c r="E12013" s="93"/>
      <c r="F12013" s="34"/>
      <c r="G12013" s="34"/>
      <c r="H12013" s="34"/>
    </row>
    <row r="12014" spans="5:8" x14ac:dyDescent="0.2">
      <c r="E12014" s="93"/>
      <c r="F12014" s="34"/>
      <c r="G12014" s="34"/>
      <c r="H12014" s="34"/>
    </row>
    <row r="12015" spans="5:8" x14ac:dyDescent="0.2">
      <c r="E12015" s="93"/>
      <c r="F12015" s="34"/>
      <c r="G12015" s="34"/>
      <c r="H12015" s="34"/>
    </row>
    <row r="12016" spans="5:8" x14ac:dyDescent="0.2">
      <c r="E12016" s="93"/>
      <c r="F12016" s="34"/>
      <c r="G12016" s="34"/>
      <c r="H12016" s="34"/>
    </row>
    <row r="12017" spans="5:8" x14ac:dyDescent="0.2">
      <c r="E12017" s="93"/>
      <c r="F12017" s="34"/>
      <c r="G12017" s="34"/>
      <c r="H12017" s="34"/>
    </row>
    <row r="12018" spans="5:8" x14ac:dyDescent="0.2">
      <c r="E12018" s="93"/>
      <c r="F12018" s="34"/>
      <c r="G12018" s="34"/>
      <c r="H12018" s="34"/>
    </row>
    <row r="12019" spans="5:8" x14ac:dyDescent="0.2">
      <c r="E12019" s="93"/>
      <c r="F12019" s="34"/>
      <c r="G12019" s="34"/>
      <c r="H12019" s="34"/>
    </row>
    <row r="12020" spans="5:8" x14ac:dyDescent="0.2">
      <c r="E12020" s="93"/>
      <c r="F12020" s="34"/>
      <c r="G12020" s="34"/>
      <c r="H12020" s="34"/>
    </row>
    <row r="12021" spans="5:8" x14ac:dyDescent="0.2">
      <c r="E12021" s="93"/>
      <c r="F12021" s="34"/>
      <c r="G12021" s="34"/>
      <c r="H12021" s="34"/>
    </row>
    <row r="12022" spans="5:8" x14ac:dyDescent="0.2">
      <c r="E12022" s="93"/>
      <c r="F12022" s="34"/>
      <c r="G12022" s="34"/>
      <c r="H12022" s="34"/>
    </row>
    <row r="12023" spans="5:8" x14ac:dyDescent="0.2">
      <c r="E12023" s="93"/>
      <c r="F12023" s="34"/>
      <c r="G12023" s="34"/>
      <c r="H12023" s="34"/>
    </row>
    <row r="12024" spans="5:8" x14ac:dyDescent="0.2">
      <c r="E12024" s="93"/>
      <c r="F12024" s="34"/>
      <c r="G12024" s="34"/>
      <c r="H12024" s="34"/>
    </row>
    <row r="12025" spans="5:8" x14ac:dyDescent="0.2">
      <c r="E12025" s="93"/>
      <c r="F12025" s="34"/>
      <c r="G12025" s="34"/>
      <c r="H12025" s="34"/>
    </row>
    <row r="12026" spans="5:8" x14ac:dyDescent="0.2">
      <c r="E12026" s="93"/>
      <c r="F12026" s="34"/>
      <c r="G12026" s="34"/>
      <c r="H12026" s="34"/>
    </row>
    <row r="12027" spans="5:8" x14ac:dyDescent="0.2">
      <c r="E12027" s="93"/>
      <c r="F12027" s="34"/>
      <c r="G12027" s="34"/>
      <c r="H12027" s="34"/>
    </row>
    <row r="12028" spans="5:8" x14ac:dyDescent="0.2">
      <c r="E12028" s="93"/>
      <c r="F12028" s="34"/>
      <c r="G12028" s="34"/>
      <c r="H12028" s="34"/>
    </row>
    <row r="12029" spans="5:8" x14ac:dyDescent="0.2">
      <c r="E12029" s="93"/>
      <c r="F12029" s="34"/>
      <c r="G12029" s="34"/>
      <c r="H12029" s="34"/>
    </row>
    <row r="12030" spans="5:8" x14ac:dyDescent="0.2">
      <c r="E12030" s="93"/>
      <c r="F12030" s="34"/>
      <c r="G12030" s="34"/>
      <c r="H12030" s="34"/>
    </row>
    <row r="12031" spans="5:8" x14ac:dyDescent="0.2">
      <c r="E12031" s="93"/>
      <c r="F12031" s="34"/>
      <c r="G12031" s="34"/>
      <c r="H12031" s="34"/>
    </row>
    <row r="12032" spans="5:8" x14ac:dyDescent="0.2">
      <c r="E12032" s="93"/>
      <c r="F12032" s="34"/>
      <c r="G12032" s="34"/>
      <c r="H12032" s="34"/>
    </row>
    <row r="12033" spans="5:8" x14ac:dyDescent="0.2">
      <c r="E12033" s="93"/>
      <c r="F12033" s="34"/>
      <c r="G12033" s="34"/>
      <c r="H12033" s="34"/>
    </row>
    <row r="12034" spans="5:8" x14ac:dyDescent="0.2">
      <c r="E12034" s="93"/>
      <c r="F12034" s="34"/>
      <c r="G12034" s="34"/>
      <c r="H12034" s="34"/>
    </row>
    <row r="12035" spans="5:8" x14ac:dyDescent="0.2">
      <c r="E12035" s="93"/>
      <c r="F12035" s="34"/>
      <c r="G12035" s="34"/>
      <c r="H12035" s="34"/>
    </row>
    <row r="12036" spans="5:8" x14ac:dyDescent="0.2">
      <c r="E12036" s="93"/>
      <c r="F12036" s="34"/>
      <c r="G12036" s="34"/>
      <c r="H12036" s="34"/>
    </row>
    <row r="12037" spans="5:8" x14ac:dyDescent="0.2">
      <c r="E12037" s="93"/>
      <c r="F12037" s="34"/>
      <c r="G12037" s="34"/>
      <c r="H12037" s="34"/>
    </row>
    <row r="12038" spans="5:8" x14ac:dyDescent="0.2">
      <c r="E12038" s="93"/>
      <c r="F12038" s="34"/>
      <c r="G12038" s="34"/>
      <c r="H12038" s="34"/>
    </row>
    <row r="12039" spans="5:8" x14ac:dyDescent="0.2">
      <c r="E12039" s="93"/>
      <c r="F12039" s="34"/>
      <c r="G12039" s="34"/>
      <c r="H12039" s="34"/>
    </row>
    <row r="12040" spans="5:8" x14ac:dyDescent="0.2">
      <c r="E12040" s="93"/>
      <c r="F12040" s="34"/>
      <c r="G12040" s="34"/>
      <c r="H12040" s="34"/>
    </row>
    <row r="12041" spans="5:8" x14ac:dyDescent="0.2">
      <c r="E12041" s="93"/>
      <c r="F12041" s="34"/>
      <c r="G12041" s="34"/>
      <c r="H12041" s="34"/>
    </row>
    <row r="12042" spans="5:8" x14ac:dyDescent="0.2">
      <c r="E12042" s="93"/>
      <c r="F12042" s="34"/>
      <c r="G12042" s="34"/>
      <c r="H12042" s="34"/>
    </row>
    <row r="12043" spans="5:8" x14ac:dyDescent="0.2">
      <c r="E12043" s="93"/>
      <c r="F12043" s="34"/>
      <c r="G12043" s="34"/>
      <c r="H12043" s="34"/>
    </row>
    <row r="12044" spans="5:8" x14ac:dyDescent="0.2">
      <c r="E12044" s="93"/>
      <c r="F12044" s="34"/>
      <c r="G12044" s="34"/>
      <c r="H12044" s="34"/>
    </row>
    <row r="12045" spans="5:8" x14ac:dyDescent="0.2">
      <c r="E12045" s="93"/>
      <c r="F12045" s="34"/>
      <c r="G12045" s="34"/>
      <c r="H12045" s="34"/>
    </row>
    <row r="12046" spans="5:8" x14ac:dyDescent="0.2">
      <c r="E12046" s="93"/>
      <c r="F12046" s="34"/>
      <c r="G12046" s="34"/>
      <c r="H12046" s="34"/>
    </row>
    <row r="12047" spans="5:8" x14ac:dyDescent="0.2">
      <c r="E12047" s="93"/>
      <c r="F12047" s="34"/>
      <c r="G12047" s="34"/>
      <c r="H12047" s="34"/>
    </row>
    <row r="12048" spans="5:8" x14ac:dyDescent="0.2">
      <c r="E12048" s="93"/>
      <c r="F12048" s="34"/>
      <c r="G12048" s="34"/>
      <c r="H12048" s="34"/>
    </row>
    <row r="12049" spans="5:8" x14ac:dyDescent="0.2">
      <c r="E12049" s="93"/>
      <c r="F12049" s="34"/>
      <c r="G12049" s="34"/>
      <c r="H12049" s="34"/>
    </row>
    <row r="12050" spans="5:8" x14ac:dyDescent="0.2">
      <c r="E12050" s="93"/>
      <c r="F12050" s="34"/>
      <c r="G12050" s="34"/>
      <c r="H12050" s="34"/>
    </row>
    <row r="12051" spans="5:8" x14ac:dyDescent="0.2">
      <c r="E12051" s="93"/>
      <c r="F12051" s="34"/>
      <c r="G12051" s="34"/>
      <c r="H12051" s="34"/>
    </row>
    <row r="12052" spans="5:8" x14ac:dyDescent="0.2">
      <c r="E12052" s="93"/>
      <c r="F12052" s="34"/>
      <c r="G12052" s="34"/>
      <c r="H12052" s="34"/>
    </row>
    <row r="12053" spans="5:8" x14ac:dyDescent="0.2">
      <c r="E12053" s="93"/>
      <c r="F12053" s="34"/>
      <c r="G12053" s="34"/>
      <c r="H12053" s="34"/>
    </row>
    <row r="12054" spans="5:8" x14ac:dyDescent="0.2">
      <c r="E12054" s="93"/>
      <c r="F12054" s="34"/>
      <c r="G12054" s="34"/>
      <c r="H12054" s="34"/>
    </row>
    <row r="12055" spans="5:8" x14ac:dyDescent="0.2">
      <c r="E12055" s="93"/>
      <c r="F12055" s="34"/>
      <c r="G12055" s="34"/>
      <c r="H12055" s="34"/>
    </row>
    <row r="12056" spans="5:8" x14ac:dyDescent="0.2">
      <c r="E12056" s="93"/>
      <c r="F12056" s="34"/>
      <c r="G12056" s="34"/>
      <c r="H12056" s="34"/>
    </row>
    <row r="12057" spans="5:8" x14ac:dyDescent="0.2">
      <c r="E12057" s="93"/>
      <c r="F12057" s="34"/>
      <c r="G12057" s="34"/>
      <c r="H12057" s="34"/>
    </row>
    <row r="12058" spans="5:8" x14ac:dyDescent="0.2">
      <c r="E12058" s="93"/>
      <c r="F12058" s="34"/>
      <c r="G12058" s="34"/>
      <c r="H12058" s="34"/>
    </row>
    <row r="12059" spans="5:8" x14ac:dyDescent="0.2">
      <c r="E12059" s="93"/>
      <c r="F12059" s="34"/>
      <c r="G12059" s="34"/>
      <c r="H12059" s="34"/>
    </row>
    <row r="12060" spans="5:8" x14ac:dyDescent="0.2">
      <c r="E12060" s="93"/>
      <c r="F12060" s="34"/>
      <c r="G12060" s="34"/>
      <c r="H12060" s="34"/>
    </row>
    <row r="12061" spans="5:8" x14ac:dyDescent="0.2">
      <c r="E12061" s="93"/>
      <c r="F12061" s="34"/>
      <c r="G12061" s="34"/>
      <c r="H12061" s="34"/>
    </row>
    <row r="12062" spans="5:8" x14ac:dyDescent="0.2">
      <c r="E12062" s="93"/>
      <c r="F12062" s="34"/>
      <c r="G12062" s="34"/>
      <c r="H12062" s="34"/>
    </row>
    <row r="12063" spans="5:8" x14ac:dyDescent="0.2">
      <c r="E12063" s="93"/>
      <c r="F12063" s="34"/>
      <c r="G12063" s="34"/>
      <c r="H12063" s="34"/>
    </row>
    <row r="12064" spans="5:8" x14ac:dyDescent="0.2">
      <c r="E12064" s="93"/>
      <c r="F12064" s="34"/>
      <c r="G12064" s="34"/>
      <c r="H12064" s="34"/>
    </row>
    <row r="12065" spans="5:8" x14ac:dyDescent="0.2">
      <c r="E12065" s="93"/>
      <c r="F12065" s="34"/>
      <c r="G12065" s="34"/>
      <c r="H12065" s="34"/>
    </row>
    <row r="12066" spans="5:8" x14ac:dyDescent="0.2">
      <c r="E12066" s="93"/>
      <c r="F12066" s="34"/>
      <c r="G12066" s="34"/>
      <c r="H12066" s="34"/>
    </row>
    <row r="12067" spans="5:8" x14ac:dyDescent="0.2">
      <c r="E12067" s="93"/>
      <c r="F12067" s="34"/>
      <c r="G12067" s="34"/>
      <c r="H12067" s="34"/>
    </row>
    <row r="12068" spans="5:8" x14ac:dyDescent="0.2">
      <c r="E12068" s="93"/>
      <c r="F12068" s="34"/>
      <c r="G12068" s="34"/>
      <c r="H12068" s="34"/>
    </row>
    <row r="12069" spans="5:8" x14ac:dyDescent="0.2">
      <c r="E12069" s="93"/>
      <c r="F12069" s="34"/>
      <c r="G12069" s="34"/>
      <c r="H12069" s="34"/>
    </row>
    <row r="12070" spans="5:8" x14ac:dyDescent="0.2">
      <c r="E12070" s="93"/>
      <c r="F12070" s="34"/>
      <c r="G12070" s="34"/>
      <c r="H12070" s="34"/>
    </row>
    <row r="12071" spans="5:8" x14ac:dyDescent="0.2">
      <c r="E12071" s="93"/>
      <c r="F12071" s="34"/>
      <c r="G12071" s="34"/>
      <c r="H12071" s="34"/>
    </row>
    <row r="12072" spans="5:8" x14ac:dyDescent="0.2">
      <c r="E12072" s="93"/>
      <c r="F12072" s="34"/>
      <c r="G12072" s="34"/>
      <c r="H12072" s="34"/>
    </row>
    <row r="12073" spans="5:8" x14ac:dyDescent="0.2">
      <c r="E12073" s="93"/>
      <c r="F12073" s="34"/>
      <c r="G12073" s="34"/>
      <c r="H12073" s="34"/>
    </row>
    <row r="12074" spans="5:8" x14ac:dyDescent="0.2">
      <c r="E12074" s="93"/>
      <c r="F12074" s="34"/>
      <c r="G12074" s="34"/>
      <c r="H12074" s="34"/>
    </row>
    <row r="12075" spans="5:8" x14ac:dyDescent="0.2">
      <c r="E12075" s="93"/>
      <c r="F12075" s="34"/>
      <c r="G12075" s="34"/>
      <c r="H12075" s="34"/>
    </row>
    <row r="12076" spans="5:8" x14ac:dyDescent="0.2">
      <c r="E12076" s="93"/>
      <c r="F12076" s="34"/>
      <c r="G12076" s="34"/>
      <c r="H12076" s="34"/>
    </row>
    <row r="12077" spans="5:8" x14ac:dyDescent="0.2">
      <c r="E12077" s="93"/>
      <c r="F12077" s="34"/>
      <c r="G12077" s="34"/>
      <c r="H12077" s="34"/>
    </row>
    <row r="12078" spans="5:8" x14ac:dyDescent="0.2">
      <c r="E12078" s="93"/>
      <c r="F12078" s="34"/>
      <c r="G12078" s="34"/>
      <c r="H12078" s="34"/>
    </row>
    <row r="12079" spans="5:8" x14ac:dyDescent="0.2">
      <c r="E12079" s="93"/>
      <c r="F12079" s="34"/>
      <c r="G12079" s="34"/>
      <c r="H12079" s="34"/>
    </row>
    <row r="12080" spans="5:8" x14ac:dyDescent="0.2">
      <c r="E12080" s="93"/>
      <c r="F12080" s="34"/>
      <c r="G12080" s="34"/>
      <c r="H12080" s="34"/>
    </row>
    <row r="12081" spans="5:8" x14ac:dyDescent="0.2">
      <c r="E12081" s="93"/>
      <c r="F12081" s="34"/>
      <c r="G12081" s="34"/>
      <c r="H12081" s="34"/>
    </row>
    <row r="12082" spans="5:8" x14ac:dyDescent="0.2">
      <c r="E12082" s="93"/>
      <c r="F12082" s="34"/>
      <c r="G12082" s="34"/>
      <c r="H12082" s="34"/>
    </row>
    <row r="12083" spans="5:8" x14ac:dyDescent="0.2">
      <c r="E12083" s="93"/>
      <c r="F12083" s="34"/>
      <c r="G12083" s="34"/>
      <c r="H12083" s="34"/>
    </row>
    <row r="12084" spans="5:8" x14ac:dyDescent="0.2">
      <c r="E12084" s="93"/>
      <c r="F12084" s="34"/>
      <c r="G12084" s="34"/>
      <c r="H12084" s="34"/>
    </row>
    <row r="12085" spans="5:8" x14ac:dyDescent="0.2">
      <c r="E12085" s="93"/>
      <c r="F12085" s="34"/>
      <c r="G12085" s="34"/>
      <c r="H12085" s="34"/>
    </row>
    <row r="12086" spans="5:8" x14ac:dyDescent="0.2">
      <c r="E12086" s="93"/>
      <c r="F12086" s="34"/>
      <c r="G12086" s="34"/>
      <c r="H12086" s="34"/>
    </row>
    <row r="12087" spans="5:8" x14ac:dyDescent="0.2">
      <c r="E12087" s="93"/>
      <c r="F12087" s="34"/>
      <c r="G12087" s="34"/>
      <c r="H12087" s="34"/>
    </row>
    <row r="12088" spans="5:8" x14ac:dyDescent="0.2">
      <c r="E12088" s="93"/>
      <c r="F12088" s="34"/>
      <c r="G12088" s="34"/>
      <c r="H12088" s="34"/>
    </row>
    <row r="12089" spans="5:8" x14ac:dyDescent="0.2">
      <c r="E12089" s="93"/>
      <c r="F12089" s="34"/>
      <c r="G12089" s="34"/>
      <c r="H12089" s="34"/>
    </row>
    <row r="12090" spans="5:8" x14ac:dyDescent="0.2">
      <c r="E12090" s="93"/>
      <c r="F12090" s="34"/>
      <c r="G12090" s="34"/>
      <c r="H12090" s="34"/>
    </row>
    <row r="12091" spans="5:8" x14ac:dyDescent="0.2">
      <c r="E12091" s="93"/>
      <c r="F12091" s="34"/>
      <c r="G12091" s="34"/>
      <c r="H12091" s="34"/>
    </row>
    <row r="12092" spans="5:8" x14ac:dyDescent="0.2">
      <c r="E12092" s="93"/>
      <c r="F12092" s="34"/>
      <c r="G12092" s="34"/>
      <c r="H12092" s="34"/>
    </row>
    <row r="12093" spans="5:8" x14ac:dyDescent="0.2">
      <c r="E12093" s="93"/>
      <c r="F12093" s="34"/>
      <c r="G12093" s="34"/>
      <c r="H12093" s="34"/>
    </row>
    <row r="12094" spans="5:8" x14ac:dyDescent="0.2">
      <c r="E12094" s="93"/>
      <c r="F12094" s="34"/>
      <c r="G12094" s="34"/>
      <c r="H12094" s="34"/>
    </row>
    <row r="12095" spans="5:8" x14ac:dyDescent="0.2">
      <c r="E12095" s="93"/>
      <c r="F12095" s="34"/>
      <c r="G12095" s="34"/>
      <c r="H12095" s="34"/>
    </row>
    <row r="12096" spans="5:8" x14ac:dyDescent="0.2">
      <c r="E12096" s="93"/>
      <c r="F12096" s="34"/>
      <c r="G12096" s="34"/>
      <c r="H12096" s="34"/>
    </row>
    <row r="12097" spans="5:8" x14ac:dyDescent="0.2">
      <c r="E12097" s="93"/>
      <c r="F12097" s="34"/>
      <c r="G12097" s="34"/>
      <c r="H12097" s="34"/>
    </row>
    <row r="12098" spans="5:8" x14ac:dyDescent="0.2">
      <c r="E12098" s="93"/>
      <c r="F12098" s="34"/>
      <c r="G12098" s="34"/>
      <c r="H12098" s="34"/>
    </row>
    <row r="12099" spans="5:8" x14ac:dyDescent="0.2">
      <c r="E12099" s="93"/>
      <c r="F12099" s="34"/>
      <c r="G12099" s="34"/>
      <c r="H12099" s="34"/>
    </row>
    <row r="12100" spans="5:8" x14ac:dyDescent="0.2">
      <c r="E12100" s="93"/>
      <c r="F12100" s="34"/>
      <c r="G12100" s="34"/>
      <c r="H12100" s="34"/>
    </row>
    <row r="12101" spans="5:8" x14ac:dyDescent="0.2">
      <c r="E12101" s="93"/>
      <c r="F12101" s="34"/>
      <c r="G12101" s="34"/>
      <c r="H12101" s="34"/>
    </row>
    <row r="12102" spans="5:8" x14ac:dyDescent="0.2">
      <c r="E12102" s="93"/>
      <c r="F12102" s="34"/>
      <c r="G12102" s="34"/>
      <c r="H12102" s="34"/>
    </row>
    <row r="12103" spans="5:8" x14ac:dyDescent="0.2">
      <c r="E12103" s="93"/>
      <c r="F12103" s="34"/>
      <c r="G12103" s="34"/>
      <c r="H12103" s="34"/>
    </row>
    <row r="12104" spans="5:8" x14ac:dyDescent="0.2">
      <c r="E12104" s="93"/>
      <c r="F12104" s="34"/>
      <c r="G12104" s="34"/>
      <c r="H12104" s="34"/>
    </row>
    <row r="12105" spans="5:8" x14ac:dyDescent="0.2">
      <c r="E12105" s="93"/>
      <c r="F12105" s="34"/>
      <c r="G12105" s="34"/>
      <c r="H12105" s="34"/>
    </row>
    <row r="12106" spans="5:8" x14ac:dyDescent="0.2">
      <c r="E12106" s="93"/>
      <c r="F12106" s="34"/>
      <c r="G12106" s="34"/>
      <c r="H12106" s="34"/>
    </row>
    <row r="12107" spans="5:8" x14ac:dyDescent="0.2">
      <c r="E12107" s="93"/>
      <c r="F12107" s="34"/>
      <c r="G12107" s="34"/>
      <c r="H12107" s="34"/>
    </row>
    <row r="12108" spans="5:8" x14ac:dyDescent="0.2">
      <c r="E12108" s="93"/>
      <c r="F12108" s="34"/>
      <c r="G12108" s="34"/>
      <c r="H12108" s="34"/>
    </row>
    <row r="12109" spans="5:8" x14ac:dyDescent="0.2">
      <c r="E12109" s="93"/>
      <c r="F12109" s="34"/>
      <c r="G12109" s="34"/>
      <c r="H12109" s="34"/>
    </row>
    <row r="12110" spans="5:8" x14ac:dyDescent="0.2">
      <c r="E12110" s="93"/>
      <c r="F12110" s="34"/>
      <c r="G12110" s="34"/>
      <c r="H12110" s="34"/>
    </row>
    <row r="12111" spans="5:8" x14ac:dyDescent="0.2">
      <c r="E12111" s="93"/>
      <c r="F12111" s="34"/>
      <c r="G12111" s="34"/>
      <c r="H12111" s="34"/>
    </row>
    <row r="12112" spans="5:8" x14ac:dyDescent="0.2">
      <c r="E12112" s="93"/>
      <c r="F12112" s="34"/>
      <c r="G12112" s="34"/>
      <c r="H12112" s="34"/>
    </row>
    <row r="12113" spans="5:8" x14ac:dyDescent="0.2">
      <c r="E12113" s="93"/>
      <c r="F12113" s="34"/>
      <c r="G12113" s="34"/>
      <c r="H12113" s="34"/>
    </row>
    <row r="12114" spans="5:8" x14ac:dyDescent="0.2">
      <c r="E12114" s="93"/>
      <c r="F12114" s="34"/>
      <c r="G12114" s="34"/>
      <c r="H12114" s="34"/>
    </row>
    <row r="12115" spans="5:8" x14ac:dyDescent="0.2">
      <c r="E12115" s="93"/>
      <c r="F12115" s="34"/>
      <c r="G12115" s="34"/>
      <c r="H12115" s="34"/>
    </row>
    <row r="12116" spans="5:8" x14ac:dyDescent="0.2">
      <c r="E12116" s="93"/>
      <c r="F12116" s="34"/>
      <c r="G12116" s="34"/>
      <c r="H12116" s="34"/>
    </row>
    <row r="12117" spans="5:8" x14ac:dyDescent="0.2">
      <c r="E12117" s="93"/>
      <c r="F12117" s="34"/>
      <c r="G12117" s="34"/>
      <c r="H12117" s="34"/>
    </row>
    <row r="12118" spans="5:8" x14ac:dyDescent="0.2">
      <c r="E12118" s="93"/>
      <c r="F12118" s="34"/>
      <c r="G12118" s="34"/>
      <c r="H12118" s="34"/>
    </row>
    <row r="12119" spans="5:8" x14ac:dyDescent="0.2">
      <c r="E12119" s="93"/>
      <c r="F12119" s="34"/>
      <c r="G12119" s="34"/>
      <c r="H12119" s="34"/>
    </row>
    <row r="12120" spans="5:8" x14ac:dyDescent="0.2">
      <c r="E12120" s="93"/>
      <c r="F12120" s="34"/>
      <c r="G12120" s="34"/>
      <c r="H12120" s="34"/>
    </row>
    <row r="12121" spans="5:8" x14ac:dyDescent="0.2">
      <c r="E12121" s="93"/>
      <c r="F12121" s="34"/>
      <c r="G12121" s="34"/>
      <c r="H12121" s="34"/>
    </row>
    <row r="12122" spans="5:8" x14ac:dyDescent="0.2">
      <c r="E12122" s="93"/>
      <c r="F12122" s="34"/>
      <c r="G12122" s="34"/>
      <c r="H12122" s="34"/>
    </row>
    <row r="12123" spans="5:8" x14ac:dyDescent="0.2">
      <c r="E12123" s="93"/>
      <c r="F12123" s="34"/>
      <c r="G12123" s="34"/>
      <c r="H12123" s="34"/>
    </row>
    <row r="12124" spans="5:8" x14ac:dyDescent="0.2">
      <c r="E12124" s="93"/>
      <c r="F12124" s="34"/>
      <c r="G12124" s="34"/>
      <c r="H12124" s="34"/>
    </row>
    <row r="12125" spans="5:8" x14ac:dyDescent="0.2">
      <c r="E12125" s="93"/>
      <c r="F12125" s="34"/>
      <c r="G12125" s="34"/>
      <c r="H12125" s="34"/>
    </row>
    <row r="12126" spans="5:8" x14ac:dyDescent="0.2">
      <c r="E12126" s="93"/>
      <c r="F12126" s="34"/>
      <c r="G12126" s="34"/>
      <c r="H12126" s="34"/>
    </row>
    <row r="12127" spans="5:8" x14ac:dyDescent="0.2">
      <c r="E12127" s="93"/>
      <c r="F12127" s="34"/>
      <c r="G12127" s="34"/>
      <c r="H12127" s="34"/>
    </row>
    <row r="12128" spans="5:8" x14ac:dyDescent="0.2">
      <c r="E12128" s="93"/>
      <c r="F12128" s="34"/>
      <c r="G12128" s="34"/>
      <c r="H12128" s="34"/>
    </row>
    <row r="12129" spans="5:8" x14ac:dyDescent="0.2">
      <c r="E12129" s="93"/>
      <c r="F12129" s="34"/>
      <c r="G12129" s="34"/>
      <c r="H12129" s="34"/>
    </row>
    <row r="12130" spans="5:8" x14ac:dyDescent="0.2">
      <c r="E12130" s="93"/>
      <c r="F12130" s="34"/>
      <c r="G12130" s="34"/>
      <c r="H12130" s="34"/>
    </row>
    <row r="12131" spans="5:8" x14ac:dyDescent="0.2">
      <c r="E12131" s="93"/>
      <c r="F12131" s="34"/>
      <c r="G12131" s="34"/>
      <c r="H12131" s="34"/>
    </row>
    <row r="12132" spans="5:8" x14ac:dyDescent="0.2">
      <c r="E12132" s="93"/>
      <c r="F12132" s="34"/>
      <c r="G12132" s="34"/>
      <c r="H12132" s="34"/>
    </row>
    <row r="12133" spans="5:8" x14ac:dyDescent="0.2">
      <c r="E12133" s="93"/>
      <c r="F12133" s="34"/>
      <c r="G12133" s="34"/>
      <c r="H12133" s="34"/>
    </row>
    <row r="12134" spans="5:8" x14ac:dyDescent="0.2">
      <c r="E12134" s="93"/>
      <c r="F12134" s="34"/>
      <c r="G12134" s="34"/>
      <c r="H12134" s="34"/>
    </row>
    <row r="12135" spans="5:8" x14ac:dyDescent="0.2">
      <c r="E12135" s="93"/>
      <c r="F12135" s="34"/>
      <c r="G12135" s="34"/>
      <c r="H12135" s="34"/>
    </row>
    <row r="12136" spans="5:8" x14ac:dyDescent="0.2">
      <c r="E12136" s="93"/>
      <c r="F12136" s="34"/>
      <c r="G12136" s="34"/>
      <c r="H12136" s="34"/>
    </row>
    <row r="12137" spans="5:8" x14ac:dyDescent="0.2">
      <c r="E12137" s="93"/>
      <c r="F12137" s="34"/>
      <c r="G12137" s="34"/>
      <c r="H12137" s="34"/>
    </row>
    <row r="12138" spans="5:8" x14ac:dyDescent="0.2">
      <c r="E12138" s="93"/>
      <c r="F12138" s="34"/>
      <c r="G12138" s="34"/>
      <c r="H12138" s="34"/>
    </row>
    <row r="12139" spans="5:8" x14ac:dyDescent="0.2">
      <c r="E12139" s="93"/>
      <c r="F12139" s="34"/>
      <c r="G12139" s="34"/>
      <c r="H12139" s="34"/>
    </row>
    <row r="12140" spans="5:8" x14ac:dyDescent="0.2">
      <c r="E12140" s="93"/>
      <c r="F12140" s="34"/>
      <c r="G12140" s="34"/>
      <c r="H12140" s="34"/>
    </row>
    <row r="12141" spans="5:8" x14ac:dyDescent="0.2">
      <c r="E12141" s="93"/>
      <c r="F12141" s="34"/>
      <c r="G12141" s="34"/>
      <c r="H12141" s="34"/>
    </row>
    <row r="12142" spans="5:8" x14ac:dyDescent="0.2">
      <c r="E12142" s="93"/>
      <c r="F12142" s="34"/>
      <c r="G12142" s="34"/>
      <c r="H12142" s="34"/>
    </row>
    <row r="12143" spans="5:8" x14ac:dyDescent="0.2">
      <c r="E12143" s="93"/>
      <c r="F12143" s="34"/>
      <c r="G12143" s="34"/>
      <c r="H12143" s="34"/>
    </row>
    <row r="12144" spans="5:8" x14ac:dyDescent="0.2">
      <c r="E12144" s="93"/>
      <c r="F12144" s="34"/>
      <c r="G12144" s="34"/>
      <c r="H12144" s="34"/>
    </row>
    <row r="12145" spans="5:8" x14ac:dyDescent="0.2">
      <c r="E12145" s="93"/>
      <c r="F12145" s="34"/>
      <c r="G12145" s="34"/>
      <c r="H12145" s="34"/>
    </row>
    <row r="12146" spans="5:8" x14ac:dyDescent="0.2">
      <c r="E12146" s="93"/>
      <c r="F12146" s="34"/>
      <c r="G12146" s="34"/>
      <c r="H12146" s="34"/>
    </row>
    <row r="12147" spans="5:8" x14ac:dyDescent="0.2">
      <c r="E12147" s="93"/>
      <c r="F12147" s="34"/>
      <c r="G12147" s="34"/>
      <c r="H12147" s="34"/>
    </row>
    <row r="12148" spans="5:8" x14ac:dyDescent="0.2">
      <c r="E12148" s="93"/>
      <c r="F12148" s="34"/>
      <c r="G12148" s="34"/>
      <c r="H12148" s="34"/>
    </row>
    <row r="12149" spans="5:8" x14ac:dyDescent="0.2">
      <c r="E12149" s="93"/>
      <c r="F12149" s="34"/>
      <c r="G12149" s="34"/>
      <c r="H12149" s="34"/>
    </row>
    <row r="12150" spans="5:8" x14ac:dyDescent="0.2">
      <c r="E12150" s="93"/>
      <c r="F12150" s="34"/>
      <c r="G12150" s="34"/>
      <c r="H12150" s="34"/>
    </row>
    <row r="12151" spans="5:8" x14ac:dyDescent="0.2">
      <c r="E12151" s="93"/>
      <c r="F12151" s="34"/>
      <c r="G12151" s="34"/>
      <c r="H12151" s="34"/>
    </row>
    <row r="12152" spans="5:8" x14ac:dyDescent="0.2">
      <c r="E12152" s="93"/>
      <c r="F12152" s="34"/>
      <c r="G12152" s="34"/>
      <c r="H12152" s="34"/>
    </row>
    <row r="12153" spans="5:8" x14ac:dyDescent="0.2">
      <c r="E12153" s="93"/>
      <c r="F12153" s="34"/>
      <c r="G12153" s="34"/>
      <c r="H12153" s="34"/>
    </row>
    <row r="12154" spans="5:8" x14ac:dyDescent="0.2">
      <c r="E12154" s="93"/>
      <c r="F12154" s="34"/>
      <c r="G12154" s="34"/>
      <c r="H12154" s="34"/>
    </row>
    <row r="12155" spans="5:8" x14ac:dyDescent="0.2">
      <c r="E12155" s="93"/>
      <c r="F12155" s="34"/>
      <c r="G12155" s="34"/>
      <c r="H12155" s="34"/>
    </row>
    <row r="12156" spans="5:8" x14ac:dyDescent="0.2">
      <c r="E12156" s="93"/>
      <c r="F12156" s="34"/>
      <c r="G12156" s="34"/>
      <c r="H12156" s="34"/>
    </row>
    <row r="12157" spans="5:8" x14ac:dyDescent="0.2">
      <c r="E12157" s="93"/>
      <c r="F12157" s="34"/>
      <c r="G12157" s="34"/>
      <c r="H12157" s="34"/>
    </row>
    <row r="12158" spans="5:8" x14ac:dyDescent="0.2">
      <c r="E12158" s="93"/>
      <c r="F12158" s="34"/>
      <c r="G12158" s="34"/>
      <c r="H12158" s="34"/>
    </row>
    <row r="12159" spans="5:8" x14ac:dyDescent="0.2">
      <c r="E12159" s="93"/>
      <c r="F12159" s="34"/>
      <c r="G12159" s="34"/>
      <c r="H12159" s="34"/>
    </row>
    <row r="12160" spans="5:8" x14ac:dyDescent="0.2">
      <c r="E12160" s="93"/>
      <c r="F12160" s="34"/>
      <c r="G12160" s="34"/>
      <c r="H12160" s="34"/>
    </row>
    <row r="12161" spans="5:8" x14ac:dyDescent="0.2">
      <c r="E12161" s="93"/>
      <c r="F12161" s="34"/>
      <c r="G12161" s="34"/>
      <c r="H12161" s="34"/>
    </row>
    <row r="12162" spans="5:8" x14ac:dyDescent="0.2">
      <c r="E12162" s="93"/>
      <c r="F12162" s="34"/>
      <c r="G12162" s="34"/>
      <c r="H12162" s="34"/>
    </row>
    <row r="12163" spans="5:8" x14ac:dyDescent="0.2">
      <c r="E12163" s="93"/>
      <c r="F12163" s="34"/>
      <c r="G12163" s="34"/>
      <c r="H12163" s="34"/>
    </row>
    <row r="12164" spans="5:8" x14ac:dyDescent="0.2">
      <c r="E12164" s="93"/>
      <c r="F12164" s="34"/>
      <c r="G12164" s="34"/>
      <c r="H12164" s="34"/>
    </row>
    <row r="12165" spans="5:8" x14ac:dyDescent="0.2">
      <c r="E12165" s="93"/>
      <c r="F12165" s="34"/>
      <c r="G12165" s="34"/>
      <c r="H12165" s="34"/>
    </row>
    <row r="12166" spans="5:8" x14ac:dyDescent="0.2">
      <c r="E12166" s="93"/>
      <c r="F12166" s="34"/>
      <c r="G12166" s="34"/>
      <c r="H12166" s="34"/>
    </row>
    <row r="12167" spans="5:8" x14ac:dyDescent="0.2">
      <c r="E12167" s="93"/>
      <c r="F12167" s="34"/>
      <c r="G12167" s="34"/>
      <c r="H12167" s="34"/>
    </row>
    <row r="12168" spans="5:8" x14ac:dyDescent="0.2">
      <c r="E12168" s="93"/>
      <c r="F12168" s="34"/>
      <c r="G12168" s="34"/>
      <c r="H12168" s="34"/>
    </row>
    <row r="12169" spans="5:8" x14ac:dyDescent="0.2">
      <c r="E12169" s="93"/>
      <c r="F12169" s="34"/>
      <c r="G12169" s="34"/>
      <c r="H12169" s="34"/>
    </row>
    <row r="12170" spans="5:8" x14ac:dyDescent="0.2">
      <c r="E12170" s="93"/>
      <c r="F12170" s="34"/>
      <c r="G12170" s="34"/>
      <c r="H12170" s="34"/>
    </row>
    <row r="12171" spans="5:8" x14ac:dyDescent="0.2">
      <c r="E12171" s="93"/>
      <c r="F12171" s="34"/>
      <c r="G12171" s="34"/>
      <c r="H12171" s="34"/>
    </row>
    <row r="12172" spans="5:8" x14ac:dyDescent="0.2">
      <c r="E12172" s="93"/>
      <c r="F12172" s="34"/>
      <c r="G12172" s="34"/>
      <c r="H12172" s="34"/>
    </row>
    <row r="12173" spans="5:8" x14ac:dyDescent="0.2">
      <c r="E12173" s="93"/>
      <c r="F12173" s="34"/>
      <c r="G12173" s="34"/>
      <c r="H12173" s="34"/>
    </row>
    <row r="12174" spans="5:8" x14ac:dyDescent="0.2">
      <c r="E12174" s="93"/>
      <c r="F12174" s="34"/>
      <c r="G12174" s="34"/>
      <c r="H12174" s="34"/>
    </row>
    <row r="12175" spans="5:8" x14ac:dyDescent="0.2">
      <c r="E12175" s="93"/>
      <c r="F12175" s="34"/>
      <c r="G12175" s="34"/>
      <c r="H12175" s="34"/>
    </row>
    <row r="12176" spans="5:8" x14ac:dyDescent="0.2">
      <c r="E12176" s="93"/>
      <c r="F12176" s="34"/>
      <c r="G12176" s="34"/>
      <c r="H12176" s="34"/>
    </row>
    <row r="12177" spans="5:8" x14ac:dyDescent="0.2">
      <c r="E12177" s="93"/>
      <c r="F12177" s="34"/>
      <c r="G12177" s="34"/>
      <c r="H12177" s="34"/>
    </row>
    <row r="12178" spans="5:8" x14ac:dyDescent="0.2">
      <c r="E12178" s="93"/>
      <c r="F12178" s="34"/>
      <c r="G12178" s="34"/>
      <c r="H12178" s="34"/>
    </row>
    <row r="12179" spans="5:8" x14ac:dyDescent="0.2">
      <c r="E12179" s="93"/>
      <c r="F12179" s="34"/>
      <c r="G12179" s="34"/>
      <c r="H12179" s="34"/>
    </row>
    <row r="12180" spans="5:8" x14ac:dyDescent="0.2">
      <c r="E12180" s="93"/>
      <c r="F12180" s="34"/>
      <c r="G12180" s="34"/>
      <c r="H12180" s="34"/>
    </row>
    <row r="12181" spans="5:8" x14ac:dyDescent="0.2">
      <c r="E12181" s="93"/>
      <c r="F12181" s="34"/>
      <c r="G12181" s="34"/>
      <c r="H12181" s="34"/>
    </row>
    <row r="12182" spans="5:8" x14ac:dyDescent="0.2">
      <c r="E12182" s="93"/>
      <c r="F12182" s="34"/>
      <c r="G12182" s="34"/>
      <c r="H12182" s="34"/>
    </row>
    <row r="12183" spans="5:8" x14ac:dyDescent="0.2">
      <c r="E12183" s="93"/>
      <c r="F12183" s="34"/>
      <c r="G12183" s="34"/>
      <c r="H12183" s="34"/>
    </row>
    <row r="12184" spans="5:8" x14ac:dyDescent="0.2">
      <c r="E12184" s="93"/>
      <c r="F12184" s="34"/>
      <c r="G12184" s="34"/>
      <c r="H12184" s="34"/>
    </row>
    <row r="12185" spans="5:8" x14ac:dyDescent="0.2">
      <c r="E12185" s="93"/>
      <c r="F12185" s="34"/>
      <c r="G12185" s="34"/>
      <c r="H12185" s="34"/>
    </row>
    <row r="12186" spans="5:8" x14ac:dyDescent="0.2">
      <c r="E12186" s="93"/>
      <c r="F12186" s="34"/>
      <c r="G12186" s="34"/>
      <c r="H12186" s="34"/>
    </row>
    <row r="12187" spans="5:8" x14ac:dyDescent="0.2">
      <c r="E12187" s="93"/>
      <c r="F12187" s="34"/>
      <c r="G12187" s="34"/>
      <c r="H12187" s="34"/>
    </row>
    <row r="12188" spans="5:8" x14ac:dyDescent="0.2">
      <c r="E12188" s="93"/>
      <c r="F12188" s="34"/>
      <c r="G12188" s="34"/>
      <c r="H12188" s="34"/>
    </row>
    <row r="12189" spans="5:8" x14ac:dyDescent="0.2">
      <c r="E12189" s="93"/>
      <c r="F12189" s="34"/>
      <c r="G12189" s="34"/>
      <c r="H12189" s="34"/>
    </row>
    <row r="12190" spans="5:8" x14ac:dyDescent="0.2">
      <c r="E12190" s="93"/>
      <c r="F12190" s="34"/>
      <c r="G12190" s="34"/>
      <c r="H12190" s="34"/>
    </row>
    <row r="12191" spans="5:8" x14ac:dyDescent="0.2">
      <c r="E12191" s="93"/>
      <c r="F12191" s="34"/>
      <c r="G12191" s="34"/>
      <c r="H12191" s="34"/>
    </row>
    <row r="12192" spans="5:8" x14ac:dyDescent="0.2">
      <c r="E12192" s="93"/>
      <c r="F12192" s="34"/>
      <c r="G12192" s="34"/>
      <c r="H12192" s="34"/>
    </row>
    <row r="12193" spans="5:8" x14ac:dyDescent="0.2">
      <c r="E12193" s="93"/>
      <c r="F12193" s="34"/>
      <c r="G12193" s="34"/>
      <c r="H12193" s="34"/>
    </row>
    <row r="12194" spans="5:8" x14ac:dyDescent="0.2">
      <c r="E12194" s="93"/>
      <c r="F12194" s="34"/>
      <c r="G12194" s="34"/>
      <c r="H12194" s="34"/>
    </row>
    <row r="12195" spans="5:8" x14ac:dyDescent="0.2">
      <c r="E12195" s="93"/>
      <c r="F12195" s="34"/>
      <c r="G12195" s="34"/>
      <c r="H12195" s="34"/>
    </row>
    <row r="12196" spans="5:8" x14ac:dyDescent="0.2">
      <c r="E12196" s="93"/>
      <c r="F12196" s="34"/>
      <c r="G12196" s="34"/>
      <c r="H12196" s="34"/>
    </row>
    <row r="12197" spans="5:8" x14ac:dyDescent="0.2">
      <c r="E12197" s="93"/>
      <c r="F12197" s="34"/>
      <c r="G12197" s="34"/>
      <c r="H12197" s="34"/>
    </row>
    <row r="12198" spans="5:8" x14ac:dyDescent="0.2">
      <c r="E12198" s="93"/>
      <c r="F12198" s="34"/>
      <c r="G12198" s="34"/>
      <c r="H12198" s="34"/>
    </row>
    <row r="12199" spans="5:8" x14ac:dyDescent="0.2">
      <c r="E12199" s="93"/>
      <c r="F12199" s="34"/>
      <c r="G12199" s="34"/>
      <c r="H12199" s="34"/>
    </row>
    <row r="12200" spans="5:8" x14ac:dyDescent="0.2">
      <c r="E12200" s="93"/>
      <c r="F12200" s="34"/>
      <c r="G12200" s="34"/>
      <c r="H12200" s="34"/>
    </row>
    <row r="12201" spans="5:8" x14ac:dyDescent="0.2">
      <c r="E12201" s="93"/>
      <c r="F12201" s="34"/>
      <c r="G12201" s="34"/>
      <c r="H12201" s="34"/>
    </row>
    <row r="12202" spans="5:8" x14ac:dyDescent="0.2">
      <c r="E12202" s="93"/>
      <c r="F12202" s="34"/>
      <c r="G12202" s="34"/>
      <c r="H12202" s="34"/>
    </row>
    <row r="12203" spans="5:8" x14ac:dyDescent="0.2">
      <c r="E12203" s="93"/>
      <c r="F12203" s="34"/>
      <c r="G12203" s="34"/>
      <c r="H12203" s="34"/>
    </row>
    <row r="12204" spans="5:8" x14ac:dyDescent="0.2">
      <c r="E12204" s="93"/>
      <c r="F12204" s="34"/>
      <c r="G12204" s="34"/>
      <c r="H12204" s="34"/>
    </row>
    <row r="12205" spans="5:8" x14ac:dyDescent="0.2">
      <c r="E12205" s="93"/>
      <c r="F12205" s="34"/>
      <c r="G12205" s="34"/>
      <c r="H12205" s="34"/>
    </row>
    <row r="12206" spans="5:8" x14ac:dyDescent="0.2">
      <c r="E12206" s="93"/>
      <c r="F12206" s="34"/>
      <c r="G12206" s="34"/>
      <c r="H12206" s="34"/>
    </row>
    <row r="12207" spans="5:8" x14ac:dyDescent="0.2">
      <c r="E12207" s="93"/>
      <c r="F12207" s="34"/>
      <c r="G12207" s="34"/>
      <c r="H12207" s="34"/>
    </row>
    <row r="12208" spans="5:8" x14ac:dyDescent="0.2">
      <c r="E12208" s="93"/>
      <c r="F12208" s="34"/>
      <c r="G12208" s="34"/>
      <c r="H12208" s="34"/>
    </row>
    <row r="12209" spans="5:8" x14ac:dyDescent="0.2">
      <c r="E12209" s="93"/>
      <c r="F12209" s="34"/>
      <c r="G12209" s="34"/>
      <c r="H12209" s="34"/>
    </row>
    <row r="12210" spans="5:8" x14ac:dyDescent="0.2">
      <c r="E12210" s="93"/>
      <c r="F12210" s="34"/>
      <c r="G12210" s="34"/>
      <c r="H12210" s="34"/>
    </row>
    <row r="12211" spans="5:8" x14ac:dyDescent="0.2">
      <c r="E12211" s="93"/>
      <c r="F12211" s="34"/>
      <c r="G12211" s="34"/>
      <c r="H12211" s="34"/>
    </row>
    <row r="12212" spans="5:8" x14ac:dyDescent="0.2">
      <c r="E12212" s="93"/>
      <c r="F12212" s="34"/>
      <c r="G12212" s="34"/>
      <c r="H12212" s="34"/>
    </row>
    <row r="12213" spans="5:8" x14ac:dyDescent="0.2">
      <c r="E12213" s="93"/>
      <c r="F12213" s="34"/>
      <c r="G12213" s="34"/>
      <c r="H12213" s="34"/>
    </row>
    <row r="12214" spans="5:8" x14ac:dyDescent="0.2">
      <c r="E12214" s="93"/>
      <c r="F12214" s="34"/>
      <c r="G12214" s="34"/>
      <c r="H12214" s="34"/>
    </row>
    <row r="12215" spans="5:8" x14ac:dyDescent="0.2">
      <c r="E12215" s="93"/>
      <c r="F12215" s="34"/>
      <c r="G12215" s="34"/>
      <c r="H12215" s="34"/>
    </row>
    <row r="12216" spans="5:8" x14ac:dyDescent="0.2">
      <c r="E12216" s="93"/>
      <c r="F12216" s="34"/>
      <c r="G12216" s="34"/>
      <c r="H12216" s="34"/>
    </row>
    <row r="12217" spans="5:8" x14ac:dyDescent="0.2">
      <c r="E12217" s="93"/>
      <c r="F12217" s="34"/>
      <c r="G12217" s="34"/>
      <c r="H12217" s="34"/>
    </row>
    <row r="12218" spans="5:8" x14ac:dyDescent="0.2">
      <c r="E12218" s="93"/>
      <c r="F12218" s="34"/>
      <c r="G12218" s="34"/>
      <c r="H12218" s="34"/>
    </row>
    <row r="12219" spans="5:8" x14ac:dyDescent="0.2">
      <c r="E12219" s="93"/>
      <c r="F12219" s="34"/>
      <c r="G12219" s="34"/>
      <c r="H12219" s="34"/>
    </row>
    <row r="12220" spans="5:8" x14ac:dyDescent="0.2">
      <c r="E12220" s="93"/>
      <c r="F12220" s="34"/>
      <c r="G12220" s="34"/>
      <c r="H12220" s="34"/>
    </row>
    <row r="12221" spans="5:8" x14ac:dyDescent="0.2">
      <c r="E12221" s="93"/>
      <c r="F12221" s="34"/>
      <c r="G12221" s="34"/>
      <c r="H12221" s="34"/>
    </row>
    <row r="12222" spans="5:8" x14ac:dyDescent="0.2">
      <c r="E12222" s="93"/>
      <c r="F12222" s="34"/>
      <c r="G12222" s="34"/>
      <c r="H12222" s="34"/>
    </row>
    <row r="12223" spans="5:8" x14ac:dyDescent="0.2">
      <c r="E12223" s="93"/>
      <c r="F12223" s="34"/>
      <c r="G12223" s="34"/>
      <c r="H12223" s="34"/>
    </row>
    <row r="12224" spans="5:8" x14ac:dyDescent="0.2">
      <c r="E12224" s="93"/>
      <c r="F12224" s="34"/>
      <c r="G12224" s="34"/>
      <c r="H12224" s="34"/>
    </row>
    <row r="12225" spans="5:8" x14ac:dyDescent="0.2">
      <c r="E12225" s="93"/>
      <c r="F12225" s="34"/>
      <c r="G12225" s="34"/>
      <c r="H12225" s="34"/>
    </row>
    <row r="12226" spans="5:8" x14ac:dyDescent="0.2">
      <c r="E12226" s="93"/>
      <c r="F12226" s="34"/>
      <c r="G12226" s="34"/>
      <c r="H12226" s="34"/>
    </row>
    <row r="12227" spans="5:8" x14ac:dyDescent="0.2">
      <c r="E12227" s="93"/>
      <c r="F12227" s="34"/>
      <c r="G12227" s="34"/>
      <c r="H12227" s="34"/>
    </row>
    <row r="12228" spans="5:8" x14ac:dyDescent="0.2">
      <c r="E12228" s="93"/>
      <c r="F12228" s="34"/>
      <c r="G12228" s="34"/>
      <c r="H12228" s="34"/>
    </row>
    <row r="12229" spans="5:8" x14ac:dyDescent="0.2">
      <c r="E12229" s="93"/>
      <c r="F12229" s="34"/>
      <c r="G12229" s="34"/>
      <c r="H12229" s="34"/>
    </row>
    <row r="12230" spans="5:8" x14ac:dyDescent="0.2">
      <c r="E12230" s="93"/>
      <c r="F12230" s="34"/>
      <c r="G12230" s="34"/>
      <c r="H12230" s="34"/>
    </row>
    <row r="12231" spans="5:8" x14ac:dyDescent="0.2">
      <c r="E12231" s="93"/>
      <c r="F12231" s="34"/>
      <c r="G12231" s="34"/>
      <c r="H12231" s="34"/>
    </row>
    <row r="12232" spans="5:8" x14ac:dyDescent="0.2">
      <c r="E12232" s="93"/>
      <c r="F12232" s="34"/>
      <c r="G12232" s="34"/>
      <c r="H12232" s="34"/>
    </row>
    <row r="12233" spans="5:8" x14ac:dyDescent="0.2">
      <c r="E12233" s="93"/>
      <c r="F12233" s="34"/>
      <c r="G12233" s="34"/>
      <c r="H12233" s="34"/>
    </row>
    <row r="12234" spans="5:8" x14ac:dyDescent="0.2">
      <c r="E12234" s="93"/>
      <c r="F12234" s="34"/>
      <c r="G12234" s="34"/>
      <c r="H12234" s="34"/>
    </row>
    <row r="12235" spans="5:8" x14ac:dyDescent="0.2">
      <c r="E12235" s="93"/>
      <c r="F12235" s="34"/>
      <c r="G12235" s="34"/>
      <c r="H12235" s="34"/>
    </row>
    <row r="12236" spans="5:8" x14ac:dyDescent="0.2">
      <c r="E12236" s="93"/>
      <c r="F12236" s="34"/>
      <c r="G12236" s="34"/>
      <c r="H12236" s="34"/>
    </row>
    <row r="12237" spans="5:8" x14ac:dyDescent="0.2">
      <c r="E12237" s="93"/>
      <c r="F12237" s="34"/>
      <c r="G12237" s="34"/>
      <c r="H12237" s="34"/>
    </row>
    <row r="12238" spans="5:8" x14ac:dyDescent="0.2">
      <c r="E12238" s="93"/>
      <c r="F12238" s="34"/>
      <c r="G12238" s="34"/>
      <c r="H12238" s="34"/>
    </row>
    <row r="12239" spans="5:8" x14ac:dyDescent="0.2">
      <c r="E12239" s="93"/>
      <c r="F12239" s="34"/>
      <c r="G12239" s="34"/>
      <c r="H12239" s="34"/>
    </row>
    <row r="12240" spans="5:8" x14ac:dyDescent="0.2">
      <c r="E12240" s="93"/>
      <c r="F12240" s="34"/>
      <c r="G12240" s="34"/>
      <c r="H12240" s="34"/>
    </row>
    <row r="12241" spans="5:8" x14ac:dyDescent="0.2">
      <c r="E12241" s="93"/>
      <c r="F12241" s="34"/>
      <c r="G12241" s="34"/>
      <c r="H12241" s="34"/>
    </row>
    <row r="12242" spans="5:8" x14ac:dyDescent="0.2">
      <c r="E12242" s="93"/>
      <c r="F12242" s="34"/>
      <c r="G12242" s="34"/>
      <c r="H12242" s="34"/>
    </row>
    <row r="12243" spans="5:8" x14ac:dyDescent="0.2">
      <c r="E12243" s="93"/>
      <c r="F12243" s="34"/>
      <c r="G12243" s="34"/>
      <c r="H12243" s="34"/>
    </row>
    <row r="12244" spans="5:8" x14ac:dyDescent="0.2">
      <c r="E12244" s="93"/>
      <c r="F12244" s="34"/>
      <c r="G12244" s="34"/>
      <c r="H12244" s="34"/>
    </row>
    <row r="12245" spans="5:8" x14ac:dyDescent="0.2">
      <c r="E12245" s="93"/>
      <c r="F12245" s="34"/>
      <c r="G12245" s="34"/>
      <c r="H12245" s="34"/>
    </row>
    <row r="12246" spans="5:8" x14ac:dyDescent="0.2">
      <c r="E12246" s="93"/>
      <c r="F12246" s="34"/>
      <c r="G12246" s="34"/>
      <c r="H12246" s="34"/>
    </row>
    <row r="12247" spans="5:8" x14ac:dyDescent="0.2">
      <c r="E12247" s="93"/>
      <c r="F12247" s="34"/>
      <c r="G12247" s="34"/>
      <c r="H12247" s="34"/>
    </row>
    <row r="12248" spans="5:8" x14ac:dyDescent="0.2">
      <c r="E12248" s="93"/>
      <c r="F12248" s="34"/>
      <c r="G12248" s="34"/>
      <c r="H12248" s="34"/>
    </row>
    <row r="12249" spans="5:8" x14ac:dyDescent="0.2">
      <c r="E12249" s="93"/>
      <c r="F12249" s="34"/>
      <c r="G12249" s="34"/>
      <c r="H12249" s="34"/>
    </row>
    <row r="12250" spans="5:8" x14ac:dyDescent="0.2">
      <c r="E12250" s="93"/>
      <c r="F12250" s="34"/>
      <c r="G12250" s="34"/>
      <c r="H12250" s="34"/>
    </row>
    <row r="12251" spans="5:8" x14ac:dyDescent="0.2">
      <c r="E12251" s="93"/>
      <c r="F12251" s="34"/>
      <c r="G12251" s="34"/>
      <c r="H12251" s="34"/>
    </row>
    <row r="12252" spans="5:8" x14ac:dyDescent="0.2">
      <c r="E12252" s="93"/>
      <c r="F12252" s="34"/>
      <c r="G12252" s="34"/>
      <c r="H12252" s="34"/>
    </row>
    <row r="12253" spans="5:8" x14ac:dyDescent="0.2">
      <c r="E12253" s="93"/>
      <c r="F12253" s="34"/>
      <c r="G12253" s="34"/>
      <c r="H12253" s="34"/>
    </row>
    <row r="12254" spans="5:8" x14ac:dyDescent="0.2">
      <c r="E12254" s="93"/>
      <c r="F12254" s="34"/>
      <c r="G12254" s="34"/>
      <c r="H12254" s="34"/>
    </row>
    <row r="12255" spans="5:8" x14ac:dyDescent="0.2">
      <c r="E12255" s="93"/>
      <c r="F12255" s="34"/>
      <c r="G12255" s="34"/>
      <c r="H12255" s="34"/>
    </row>
    <row r="12256" spans="5:8" x14ac:dyDescent="0.2">
      <c r="E12256" s="93"/>
      <c r="F12256" s="34"/>
      <c r="G12256" s="34"/>
      <c r="H12256" s="34"/>
    </row>
    <row r="12257" spans="5:8" x14ac:dyDescent="0.2">
      <c r="E12257" s="93"/>
      <c r="F12257" s="34"/>
      <c r="G12257" s="34"/>
      <c r="H12257" s="34"/>
    </row>
    <row r="12258" spans="5:8" x14ac:dyDescent="0.2">
      <c r="E12258" s="93"/>
      <c r="F12258" s="34"/>
      <c r="G12258" s="34"/>
      <c r="H12258" s="34"/>
    </row>
    <row r="12259" spans="5:8" x14ac:dyDescent="0.2">
      <c r="E12259" s="93"/>
      <c r="F12259" s="34"/>
      <c r="G12259" s="34"/>
      <c r="H12259" s="34"/>
    </row>
    <row r="12260" spans="5:8" x14ac:dyDescent="0.2">
      <c r="E12260" s="93"/>
      <c r="F12260" s="34"/>
      <c r="G12260" s="34"/>
      <c r="H12260" s="34"/>
    </row>
    <row r="12261" spans="5:8" x14ac:dyDescent="0.2">
      <c r="E12261" s="93"/>
      <c r="F12261" s="34"/>
      <c r="G12261" s="34"/>
      <c r="H12261" s="34"/>
    </row>
    <row r="12262" spans="5:8" x14ac:dyDescent="0.2">
      <c r="E12262" s="93"/>
      <c r="F12262" s="34"/>
      <c r="G12262" s="34"/>
      <c r="H12262" s="34"/>
    </row>
    <row r="12263" spans="5:8" x14ac:dyDescent="0.2">
      <c r="E12263" s="93"/>
      <c r="F12263" s="34"/>
      <c r="G12263" s="34"/>
      <c r="H12263" s="34"/>
    </row>
    <row r="12264" spans="5:8" x14ac:dyDescent="0.2">
      <c r="E12264" s="93"/>
      <c r="F12264" s="34"/>
      <c r="G12264" s="34"/>
      <c r="H12264" s="34"/>
    </row>
    <row r="12265" spans="5:8" x14ac:dyDescent="0.2">
      <c r="E12265" s="93"/>
      <c r="F12265" s="34"/>
      <c r="G12265" s="34"/>
      <c r="H12265" s="34"/>
    </row>
    <row r="12266" spans="5:8" x14ac:dyDescent="0.2">
      <c r="E12266" s="93"/>
      <c r="F12266" s="34"/>
      <c r="G12266" s="34"/>
      <c r="H12266" s="34"/>
    </row>
    <row r="12267" spans="5:8" x14ac:dyDescent="0.2">
      <c r="E12267" s="93"/>
      <c r="F12267" s="34"/>
      <c r="G12267" s="34"/>
      <c r="H12267" s="34"/>
    </row>
    <row r="12268" spans="5:8" x14ac:dyDescent="0.2">
      <c r="E12268" s="93"/>
      <c r="F12268" s="34"/>
      <c r="G12268" s="34"/>
      <c r="H12268" s="34"/>
    </row>
    <row r="12269" spans="5:8" x14ac:dyDescent="0.2">
      <c r="E12269" s="93"/>
      <c r="F12269" s="34"/>
      <c r="G12269" s="34"/>
      <c r="H12269" s="34"/>
    </row>
    <row r="12270" spans="5:8" x14ac:dyDescent="0.2">
      <c r="E12270" s="93"/>
      <c r="F12270" s="34"/>
      <c r="G12270" s="34"/>
      <c r="H12270" s="34"/>
    </row>
    <row r="12271" spans="5:8" x14ac:dyDescent="0.2">
      <c r="E12271" s="93"/>
      <c r="F12271" s="34"/>
      <c r="G12271" s="34"/>
      <c r="H12271" s="34"/>
    </row>
    <row r="12272" spans="5:8" x14ac:dyDescent="0.2">
      <c r="E12272" s="93"/>
      <c r="F12272" s="34"/>
      <c r="G12272" s="34"/>
      <c r="H12272" s="34"/>
    </row>
    <row r="12273" spans="5:8" x14ac:dyDescent="0.2">
      <c r="E12273" s="93"/>
      <c r="F12273" s="34"/>
      <c r="G12273" s="34"/>
      <c r="H12273" s="34"/>
    </row>
    <row r="12274" spans="5:8" x14ac:dyDescent="0.2">
      <c r="E12274" s="93"/>
      <c r="F12274" s="34"/>
      <c r="G12274" s="34"/>
      <c r="H12274" s="34"/>
    </row>
    <row r="12275" spans="5:8" x14ac:dyDescent="0.2">
      <c r="E12275" s="93"/>
      <c r="F12275" s="34"/>
      <c r="G12275" s="34"/>
      <c r="H12275" s="34"/>
    </row>
    <row r="12276" spans="5:8" x14ac:dyDescent="0.2">
      <c r="E12276" s="93"/>
      <c r="F12276" s="34"/>
      <c r="G12276" s="34"/>
      <c r="H12276" s="34"/>
    </row>
    <row r="12277" spans="5:8" x14ac:dyDescent="0.2">
      <c r="E12277" s="93"/>
      <c r="F12277" s="34"/>
      <c r="G12277" s="34"/>
      <c r="H12277" s="34"/>
    </row>
    <row r="12278" spans="5:8" x14ac:dyDescent="0.2">
      <c r="E12278" s="93"/>
      <c r="F12278" s="34"/>
      <c r="G12278" s="34"/>
      <c r="H12278" s="34"/>
    </row>
    <row r="12279" spans="5:8" x14ac:dyDescent="0.2">
      <c r="E12279" s="93"/>
      <c r="F12279" s="34"/>
      <c r="G12279" s="34"/>
      <c r="H12279" s="34"/>
    </row>
    <row r="12280" spans="5:8" x14ac:dyDescent="0.2">
      <c r="E12280" s="93"/>
      <c r="F12280" s="34"/>
      <c r="G12280" s="34"/>
      <c r="H12280" s="34"/>
    </row>
    <row r="12281" spans="5:8" x14ac:dyDescent="0.2">
      <c r="E12281" s="93"/>
      <c r="F12281" s="34"/>
      <c r="G12281" s="34"/>
      <c r="H12281" s="34"/>
    </row>
    <row r="12282" spans="5:8" x14ac:dyDescent="0.2">
      <c r="E12282" s="93"/>
      <c r="F12282" s="34"/>
      <c r="G12282" s="34"/>
      <c r="H12282" s="34"/>
    </row>
    <row r="12283" spans="5:8" x14ac:dyDescent="0.2">
      <c r="E12283" s="93"/>
      <c r="F12283" s="34"/>
      <c r="G12283" s="34"/>
      <c r="H12283" s="34"/>
    </row>
    <row r="12284" spans="5:8" x14ac:dyDescent="0.2">
      <c r="E12284" s="93"/>
      <c r="F12284" s="34"/>
      <c r="G12284" s="34"/>
      <c r="H12284" s="34"/>
    </row>
    <row r="12285" spans="5:8" x14ac:dyDescent="0.2">
      <c r="E12285" s="93"/>
      <c r="F12285" s="34"/>
      <c r="G12285" s="34"/>
      <c r="H12285" s="34"/>
    </row>
    <row r="12286" spans="5:8" x14ac:dyDescent="0.2">
      <c r="E12286" s="93"/>
      <c r="F12286" s="34"/>
      <c r="G12286" s="34"/>
      <c r="H12286" s="34"/>
    </row>
    <row r="12287" spans="5:8" x14ac:dyDescent="0.2">
      <c r="E12287" s="93"/>
      <c r="F12287" s="34"/>
      <c r="G12287" s="34"/>
      <c r="H12287" s="34"/>
    </row>
    <row r="12288" spans="5:8" x14ac:dyDescent="0.2">
      <c r="E12288" s="93"/>
      <c r="F12288" s="34"/>
      <c r="G12288" s="34"/>
      <c r="H12288" s="34"/>
    </row>
    <row r="12289" spans="5:8" x14ac:dyDescent="0.2">
      <c r="E12289" s="93"/>
      <c r="F12289" s="34"/>
      <c r="G12289" s="34"/>
      <c r="H12289" s="34"/>
    </row>
    <row r="12290" spans="5:8" x14ac:dyDescent="0.2">
      <c r="E12290" s="93"/>
      <c r="F12290" s="34"/>
      <c r="G12290" s="34"/>
      <c r="H12290" s="34"/>
    </row>
    <row r="12291" spans="5:8" x14ac:dyDescent="0.2">
      <c r="E12291" s="93"/>
      <c r="F12291" s="34"/>
      <c r="G12291" s="34"/>
      <c r="H12291" s="34"/>
    </row>
    <row r="12292" spans="5:8" x14ac:dyDescent="0.2">
      <c r="E12292" s="93"/>
      <c r="F12292" s="34"/>
      <c r="G12292" s="34"/>
      <c r="H12292" s="34"/>
    </row>
    <row r="12293" spans="5:8" x14ac:dyDescent="0.2">
      <c r="E12293" s="93"/>
      <c r="F12293" s="34"/>
      <c r="G12293" s="34"/>
      <c r="H12293" s="34"/>
    </row>
    <row r="12294" spans="5:8" x14ac:dyDescent="0.2">
      <c r="E12294" s="93"/>
      <c r="F12294" s="34"/>
      <c r="G12294" s="34"/>
      <c r="H12294" s="34"/>
    </row>
    <row r="12295" spans="5:8" x14ac:dyDescent="0.2">
      <c r="E12295" s="93"/>
      <c r="F12295" s="34"/>
      <c r="G12295" s="34"/>
      <c r="H12295" s="34"/>
    </row>
    <row r="12296" spans="5:8" x14ac:dyDescent="0.2">
      <c r="E12296" s="93"/>
      <c r="F12296" s="34"/>
      <c r="G12296" s="34"/>
      <c r="H12296" s="34"/>
    </row>
    <row r="12297" spans="5:8" x14ac:dyDescent="0.2">
      <c r="E12297" s="93"/>
      <c r="F12297" s="34"/>
      <c r="G12297" s="34"/>
      <c r="H12297" s="34"/>
    </row>
    <row r="12298" spans="5:8" x14ac:dyDescent="0.2">
      <c r="E12298" s="93"/>
      <c r="F12298" s="34"/>
      <c r="G12298" s="34"/>
      <c r="H12298" s="34"/>
    </row>
    <row r="12299" spans="5:8" x14ac:dyDescent="0.2">
      <c r="E12299" s="93"/>
      <c r="F12299" s="34"/>
      <c r="G12299" s="34"/>
      <c r="H12299" s="34"/>
    </row>
    <row r="12300" spans="5:8" x14ac:dyDescent="0.2">
      <c r="E12300" s="93"/>
      <c r="F12300" s="34"/>
      <c r="G12300" s="34"/>
      <c r="H12300" s="34"/>
    </row>
    <row r="12301" spans="5:8" x14ac:dyDescent="0.2">
      <c r="E12301" s="93"/>
      <c r="F12301" s="34"/>
      <c r="G12301" s="34"/>
      <c r="H12301" s="34"/>
    </row>
    <row r="12302" spans="5:8" x14ac:dyDescent="0.2">
      <c r="E12302" s="93"/>
      <c r="F12302" s="34"/>
      <c r="G12302" s="34"/>
      <c r="H12302" s="34"/>
    </row>
    <row r="12303" spans="5:8" x14ac:dyDescent="0.2">
      <c r="E12303" s="93"/>
      <c r="F12303" s="34"/>
      <c r="G12303" s="34"/>
      <c r="H12303" s="34"/>
    </row>
    <row r="12304" spans="5:8" x14ac:dyDescent="0.2">
      <c r="E12304" s="93"/>
      <c r="F12304" s="34"/>
      <c r="G12304" s="34"/>
      <c r="H12304" s="34"/>
    </row>
    <row r="12305" spans="5:8" x14ac:dyDescent="0.2">
      <c r="E12305" s="93"/>
      <c r="F12305" s="34"/>
      <c r="G12305" s="34"/>
      <c r="H12305" s="34"/>
    </row>
    <row r="12306" spans="5:8" x14ac:dyDescent="0.2">
      <c r="E12306" s="93"/>
      <c r="F12306" s="34"/>
      <c r="G12306" s="34"/>
      <c r="H12306" s="34"/>
    </row>
    <row r="12307" spans="5:8" x14ac:dyDescent="0.2">
      <c r="E12307" s="93"/>
      <c r="F12307" s="34"/>
      <c r="G12307" s="34"/>
      <c r="H12307" s="34"/>
    </row>
    <row r="12308" spans="5:8" x14ac:dyDescent="0.2">
      <c r="E12308" s="93"/>
      <c r="F12308" s="34"/>
      <c r="G12308" s="34"/>
      <c r="H12308" s="34"/>
    </row>
    <row r="12309" spans="5:8" x14ac:dyDescent="0.2">
      <c r="E12309" s="93"/>
      <c r="F12309" s="34"/>
      <c r="G12309" s="34"/>
      <c r="H12309" s="34"/>
    </row>
    <row r="12310" spans="5:8" x14ac:dyDescent="0.2">
      <c r="E12310" s="93"/>
      <c r="F12310" s="34"/>
      <c r="G12310" s="34"/>
      <c r="H12310" s="34"/>
    </row>
    <row r="12311" spans="5:8" x14ac:dyDescent="0.2">
      <c r="E12311" s="93"/>
      <c r="F12311" s="34"/>
      <c r="G12311" s="34"/>
      <c r="H12311" s="34"/>
    </row>
    <row r="12312" spans="5:8" x14ac:dyDescent="0.2">
      <c r="E12312" s="93"/>
      <c r="F12312" s="34"/>
      <c r="G12312" s="34"/>
      <c r="H12312" s="34"/>
    </row>
    <row r="12313" spans="5:8" x14ac:dyDescent="0.2">
      <c r="E12313" s="93"/>
      <c r="F12313" s="34"/>
      <c r="G12313" s="34"/>
      <c r="H12313" s="34"/>
    </row>
    <row r="12314" spans="5:8" x14ac:dyDescent="0.2">
      <c r="E12314" s="93"/>
      <c r="F12314" s="34"/>
      <c r="G12314" s="34"/>
      <c r="H12314" s="34"/>
    </row>
    <row r="12315" spans="5:8" x14ac:dyDescent="0.2">
      <c r="E12315" s="93"/>
      <c r="F12315" s="34"/>
      <c r="G12315" s="34"/>
      <c r="H12315" s="34"/>
    </row>
    <row r="12316" spans="5:8" x14ac:dyDescent="0.2">
      <c r="E12316" s="93"/>
      <c r="F12316" s="34"/>
      <c r="G12316" s="34"/>
      <c r="H12316" s="34"/>
    </row>
    <row r="12317" spans="5:8" x14ac:dyDescent="0.2">
      <c r="E12317" s="93"/>
      <c r="F12317" s="34"/>
      <c r="G12317" s="34"/>
      <c r="H12317" s="34"/>
    </row>
    <row r="12318" spans="5:8" x14ac:dyDescent="0.2">
      <c r="E12318" s="93"/>
      <c r="F12318" s="34"/>
      <c r="G12318" s="34"/>
      <c r="H12318" s="34"/>
    </row>
    <row r="12319" spans="5:8" x14ac:dyDescent="0.2">
      <c r="E12319" s="93"/>
      <c r="F12319" s="34"/>
      <c r="G12319" s="34"/>
      <c r="H12319" s="34"/>
    </row>
    <row r="12320" spans="5:8" x14ac:dyDescent="0.2">
      <c r="E12320" s="93"/>
      <c r="F12320" s="34"/>
      <c r="G12320" s="34"/>
      <c r="H12320" s="34"/>
    </row>
    <row r="12321" spans="5:8" x14ac:dyDescent="0.2">
      <c r="E12321" s="93"/>
      <c r="F12321" s="34"/>
      <c r="G12321" s="34"/>
      <c r="H12321" s="34"/>
    </row>
    <row r="12322" spans="5:8" x14ac:dyDescent="0.2">
      <c r="E12322" s="93"/>
      <c r="F12322" s="34"/>
      <c r="G12322" s="34"/>
      <c r="H12322" s="34"/>
    </row>
    <row r="12323" spans="5:8" x14ac:dyDescent="0.2">
      <c r="E12323" s="93"/>
      <c r="F12323" s="34"/>
      <c r="G12323" s="34"/>
      <c r="H12323" s="34"/>
    </row>
    <row r="12324" spans="5:8" x14ac:dyDescent="0.2">
      <c r="E12324" s="93"/>
      <c r="F12324" s="34"/>
      <c r="G12324" s="34"/>
      <c r="H12324" s="34"/>
    </row>
    <row r="12325" spans="5:8" x14ac:dyDescent="0.2">
      <c r="E12325" s="93"/>
      <c r="F12325" s="34"/>
      <c r="G12325" s="34"/>
      <c r="H12325" s="34"/>
    </row>
    <row r="12326" spans="5:8" x14ac:dyDescent="0.2">
      <c r="E12326" s="93"/>
      <c r="F12326" s="34"/>
      <c r="G12326" s="34"/>
      <c r="H12326" s="34"/>
    </row>
    <row r="12327" spans="5:8" x14ac:dyDescent="0.2">
      <c r="E12327" s="93"/>
      <c r="F12327" s="34"/>
      <c r="G12327" s="34"/>
      <c r="H12327" s="34"/>
    </row>
    <row r="12328" spans="5:8" x14ac:dyDescent="0.2">
      <c r="E12328" s="93"/>
      <c r="F12328" s="34"/>
      <c r="G12328" s="34"/>
      <c r="H12328" s="34"/>
    </row>
    <row r="12329" spans="5:8" x14ac:dyDescent="0.2">
      <c r="E12329" s="93"/>
      <c r="F12329" s="34"/>
      <c r="G12329" s="34"/>
      <c r="H12329" s="34"/>
    </row>
    <row r="12330" spans="5:8" x14ac:dyDescent="0.2">
      <c r="E12330" s="93"/>
      <c r="F12330" s="34"/>
      <c r="G12330" s="34"/>
      <c r="H12330" s="34"/>
    </row>
    <row r="12331" spans="5:8" x14ac:dyDescent="0.2">
      <c r="E12331" s="93"/>
      <c r="F12331" s="34"/>
      <c r="G12331" s="34"/>
      <c r="H12331" s="34"/>
    </row>
    <row r="12332" spans="5:8" x14ac:dyDescent="0.2">
      <c r="E12332" s="93"/>
      <c r="F12332" s="34"/>
      <c r="G12332" s="34"/>
      <c r="H12332" s="34"/>
    </row>
    <row r="12333" spans="5:8" x14ac:dyDescent="0.2">
      <c r="E12333" s="93"/>
      <c r="F12333" s="34"/>
      <c r="G12333" s="34"/>
      <c r="H12333" s="34"/>
    </row>
    <row r="12334" spans="5:8" x14ac:dyDescent="0.2">
      <c r="E12334" s="93"/>
      <c r="F12334" s="34"/>
      <c r="G12334" s="34"/>
      <c r="H12334" s="34"/>
    </row>
    <row r="12335" spans="5:8" x14ac:dyDescent="0.2">
      <c r="E12335" s="93"/>
      <c r="F12335" s="34"/>
      <c r="G12335" s="34"/>
      <c r="H12335" s="34"/>
    </row>
    <row r="12336" spans="5:8" x14ac:dyDescent="0.2">
      <c r="E12336" s="93"/>
      <c r="F12336" s="34"/>
      <c r="G12336" s="34"/>
      <c r="H12336" s="34"/>
    </row>
    <row r="12337" spans="5:8" x14ac:dyDescent="0.2">
      <c r="E12337" s="93"/>
      <c r="F12337" s="34"/>
      <c r="G12337" s="34"/>
      <c r="H12337" s="34"/>
    </row>
    <row r="12338" spans="5:8" x14ac:dyDescent="0.2">
      <c r="E12338" s="93"/>
      <c r="F12338" s="34"/>
      <c r="G12338" s="34"/>
      <c r="H12338" s="34"/>
    </row>
    <row r="12339" spans="5:8" x14ac:dyDescent="0.2">
      <c r="E12339" s="93"/>
      <c r="F12339" s="34"/>
      <c r="G12339" s="34"/>
      <c r="H12339" s="34"/>
    </row>
    <row r="12340" spans="5:8" x14ac:dyDescent="0.2">
      <c r="E12340" s="93"/>
      <c r="F12340" s="34"/>
      <c r="G12340" s="34"/>
      <c r="H12340" s="34"/>
    </row>
    <row r="12341" spans="5:8" x14ac:dyDescent="0.2">
      <c r="E12341" s="93"/>
      <c r="F12341" s="34"/>
      <c r="G12341" s="34"/>
      <c r="H12341" s="34"/>
    </row>
    <row r="12342" spans="5:8" x14ac:dyDescent="0.2">
      <c r="E12342" s="93"/>
      <c r="F12342" s="34"/>
      <c r="G12342" s="34"/>
      <c r="H12342" s="34"/>
    </row>
    <row r="12343" spans="5:8" x14ac:dyDescent="0.2">
      <c r="E12343" s="93"/>
      <c r="F12343" s="34"/>
      <c r="G12343" s="34"/>
      <c r="H12343" s="34"/>
    </row>
    <row r="12344" spans="5:8" x14ac:dyDescent="0.2">
      <c r="E12344" s="93"/>
      <c r="F12344" s="34"/>
      <c r="G12344" s="34"/>
      <c r="H12344" s="34"/>
    </row>
    <row r="12345" spans="5:8" x14ac:dyDescent="0.2">
      <c r="E12345" s="93"/>
      <c r="F12345" s="34"/>
      <c r="G12345" s="34"/>
      <c r="H12345" s="34"/>
    </row>
    <row r="12346" spans="5:8" x14ac:dyDescent="0.2">
      <c r="E12346" s="93"/>
      <c r="F12346" s="34"/>
      <c r="G12346" s="34"/>
      <c r="H12346" s="34"/>
    </row>
    <row r="12347" spans="5:8" x14ac:dyDescent="0.2">
      <c r="E12347" s="93"/>
      <c r="F12347" s="34"/>
      <c r="G12347" s="34"/>
      <c r="H12347" s="34"/>
    </row>
    <row r="12348" spans="5:8" x14ac:dyDescent="0.2">
      <c r="E12348" s="93"/>
      <c r="F12348" s="34"/>
      <c r="G12348" s="34"/>
      <c r="H12348" s="34"/>
    </row>
    <row r="12349" spans="5:8" x14ac:dyDescent="0.2">
      <c r="E12349" s="93"/>
      <c r="F12349" s="34"/>
      <c r="G12349" s="34"/>
      <c r="H12349" s="34"/>
    </row>
    <row r="12350" spans="5:8" x14ac:dyDescent="0.2">
      <c r="E12350" s="93"/>
      <c r="F12350" s="34"/>
      <c r="G12350" s="34"/>
      <c r="H12350" s="34"/>
    </row>
    <row r="12351" spans="5:8" x14ac:dyDescent="0.2">
      <c r="E12351" s="93"/>
      <c r="F12351" s="34"/>
      <c r="G12351" s="34"/>
      <c r="H12351" s="34"/>
    </row>
    <row r="12352" spans="5:8" x14ac:dyDescent="0.2">
      <c r="E12352" s="93"/>
      <c r="F12352" s="34"/>
      <c r="G12352" s="34"/>
      <c r="H12352" s="34"/>
    </row>
    <row r="12353" spans="5:8" x14ac:dyDescent="0.2">
      <c r="E12353" s="93"/>
      <c r="F12353" s="34"/>
      <c r="G12353" s="34"/>
      <c r="H12353" s="34"/>
    </row>
    <row r="12354" spans="5:8" x14ac:dyDescent="0.2">
      <c r="E12354" s="93"/>
      <c r="F12354" s="34"/>
      <c r="G12354" s="34"/>
      <c r="H12354" s="34"/>
    </row>
    <row r="12355" spans="5:8" x14ac:dyDescent="0.2">
      <c r="E12355" s="93"/>
      <c r="F12355" s="34"/>
      <c r="G12355" s="34"/>
      <c r="H12355" s="34"/>
    </row>
    <row r="12356" spans="5:8" x14ac:dyDescent="0.2">
      <c r="E12356" s="93"/>
      <c r="F12356" s="34"/>
      <c r="G12356" s="34"/>
      <c r="H12356" s="34"/>
    </row>
    <row r="12357" spans="5:8" x14ac:dyDescent="0.2">
      <c r="E12357" s="93"/>
      <c r="F12357" s="34"/>
      <c r="G12357" s="34"/>
      <c r="H12357" s="34"/>
    </row>
    <row r="12358" spans="5:8" x14ac:dyDescent="0.2">
      <c r="E12358" s="93"/>
      <c r="F12358" s="34"/>
      <c r="G12358" s="34"/>
      <c r="H12358" s="34"/>
    </row>
    <row r="12359" spans="5:8" x14ac:dyDescent="0.2">
      <c r="E12359" s="93"/>
      <c r="F12359" s="34"/>
      <c r="G12359" s="34"/>
      <c r="H12359" s="34"/>
    </row>
    <row r="12360" spans="5:8" x14ac:dyDescent="0.2">
      <c r="E12360" s="93"/>
      <c r="F12360" s="34"/>
      <c r="G12360" s="34"/>
      <c r="H12360" s="34"/>
    </row>
    <row r="12361" spans="5:8" x14ac:dyDescent="0.2">
      <c r="E12361" s="93"/>
      <c r="F12361" s="34"/>
      <c r="G12361" s="34"/>
      <c r="H12361" s="34"/>
    </row>
    <row r="12362" spans="5:8" x14ac:dyDescent="0.2">
      <c r="E12362" s="93"/>
      <c r="F12362" s="34"/>
      <c r="G12362" s="34"/>
      <c r="H12362" s="34"/>
    </row>
    <row r="12363" spans="5:8" x14ac:dyDescent="0.2">
      <c r="E12363" s="93"/>
      <c r="F12363" s="34"/>
      <c r="G12363" s="34"/>
      <c r="H12363" s="34"/>
    </row>
    <row r="12364" spans="5:8" x14ac:dyDescent="0.2">
      <c r="E12364" s="93"/>
      <c r="F12364" s="34"/>
      <c r="G12364" s="34"/>
      <c r="H12364" s="34"/>
    </row>
    <row r="12365" spans="5:8" x14ac:dyDescent="0.2">
      <c r="E12365" s="93"/>
      <c r="F12365" s="34"/>
      <c r="G12365" s="34"/>
      <c r="H12365" s="34"/>
    </row>
    <row r="12366" spans="5:8" x14ac:dyDescent="0.2">
      <c r="E12366" s="93"/>
      <c r="F12366" s="34"/>
      <c r="G12366" s="34"/>
      <c r="H12366" s="34"/>
    </row>
    <row r="12367" spans="5:8" x14ac:dyDescent="0.2">
      <c r="E12367" s="93"/>
      <c r="F12367" s="34"/>
      <c r="G12367" s="34"/>
      <c r="H12367" s="34"/>
    </row>
    <row r="12368" spans="5:8" x14ac:dyDescent="0.2">
      <c r="E12368" s="93"/>
      <c r="F12368" s="34"/>
      <c r="G12368" s="34"/>
      <c r="H12368" s="34"/>
    </row>
    <row r="12369" spans="5:8" x14ac:dyDescent="0.2">
      <c r="E12369" s="93"/>
      <c r="F12369" s="34"/>
      <c r="G12369" s="34"/>
      <c r="H12369" s="34"/>
    </row>
    <row r="12370" spans="5:8" x14ac:dyDescent="0.2">
      <c r="E12370" s="93"/>
      <c r="F12370" s="34"/>
      <c r="G12370" s="34"/>
      <c r="H12370" s="34"/>
    </row>
    <row r="12371" spans="5:8" x14ac:dyDescent="0.2">
      <c r="E12371" s="93"/>
      <c r="F12371" s="34"/>
      <c r="G12371" s="34"/>
      <c r="H12371" s="34"/>
    </row>
    <row r="12372" spans="5:8" x14ac:dyDescent="0.2">
      <c r="E12372" s="93"/>
      <c r="F12372" s="34"/>
      <c r="G12372" s="34"/>
      <c r="H12372" s="34"/>
    </row>
    <row r="12373" spans="5:8" x14ac:dyDescent="0.2">
      <c r="E12373" s="93"/>
      <c r="F12373" s="34"/>
      <c r="G12373" s="34"/>
      <c r="H12373" s="34"/>
    </row>
    <row r="12374" spans="5:8" x14ac:dyDescent="0.2">
      <c r="E12374" s="93"/>
      <c r="F12374" s="34"/>
      <c r="G12374" s="34"/>
      <c r="H12374" s="34"/>
    </row>
    <row r="12375" spans="5:8" x14ac:dyDescent="0.2">
      <c r="E12375" s="93"/>
      <c r="F12375" s="34"/>
      <c r="G12375" s="34"/>
      <c r="H12375" s="34"/>
    </row>
    <row r="12376" spans="5:8" x14ac:dyDescent="0.2">
      <c r="E12376" s="93"/>
      <c r="F12376" s="34"/>
      <c r="G12376" s="34"/>
      <c r="H12376" s="34"/>
    </row>
    <row r="12377" spans="5:8" x14ac:dyDescent="0.2">
      <c r="E12377" s="93"/>
      <c r="F12377" s="34"/>
      <c r="G12377" s="34"/>
      <c r="H12377" s="34"/>
    </row>
    <row r="12378" spans="5:8" x14ac:dyDescent="0.2">
      <c r="E12378" s="93"/>
      <c r="F12378" s="34"/>
      <c r="G12378" s="34"/>
      <c r="H12378" s="34"/>
    </row>
    <row r="12379" spans="5:8" x14ac:dyDescent="0.2">
      <c r="E12379" s="93"/>
      <c r="F12379" s="34"/>
      <c r="G12379" s="34"/>
      <c r="H12379" s="34"/>
    </row>
    <row r="12380" spans="5:8" x14ac:dyDescent="0.2">
      <c r="E12380" s="93"/>
      <c r="F12380" s="34"/>
      <c r="G12380" s="34"/>
      <c r="H12380" s="34"/>
    </row>
    <row r="12381" spans="5:8" x14ac:dyDescent="0.2">
      <c r="E12381" s="93"/>
      <c r="F12381" s="34"/>
      <c r="G12381" s="34"/>
      <c r="H12381" s="34"/>
    </row>
    <row r="12382" spans="5:8" x14ac:dyDescent="0.2">
      <c r="E12382" s="93"/>
      <c r="F12382" s="34"/>
      <c r="G12382" s="34"/>
      <c r="H12382" s="34"/>
    </row>
    <row r="12383" spans="5:8" x14ac:dyDescent="0.2">
      <c r="E12383" s="93"/>
      <c r="F12383" s="34"/>
      <c r="G12383" s="34"/>
      <c r="H12383" s="34"/>
    </row>
    <row r="12384" spans="5:8" x14ac:dyDescent="0.2">
      <c r="E12384" s="93"/>
      <c r="F12384" s="34"/>
      <c r="G12384" s="34"/>
      <c r="H12384" s="34"/>
    </row>
    <row r="12385" spans="5:8" x14ac:dyDescent="0.2">
      <c r="E12385" s="93"/>
      <c r="F12385" s="34"/>
      <c r="G12385" s="34"/>
      <c r="H12385" s="34"/>
    </row>
    <row r="12386" spans="5:8" x14ac:dyDescent="0.2">
      <c r="E12386" s="93"/>
      <c r="F12386" s="34"/>
      <c r="G12386" s="34"/>
      <c r="H12386" s="34"/>
    </row>
    <row r="12387" spans="5:8" x14ac:dyDescent="0.2">
      <c r="E12387" s="93"/>
      <c r="F12387" s="34"/>
      <c r="G12387" s="34"/>
      <c r="H12387" s="34"/>
    </row>
    <row r="12388" spans="5:8" x14ac:dyDescent="0.2">
      <c r="E12388" s="93"/>
      <c r="F12388" s="34"/>
      <c r="G12388" s="34"/>
      <c r="H12388" s="34"/>
    </row>
    <row r="12389" spans="5:8" x14ac:dyDescent="0.2">
      <c r="E12389" s="93"/>
      <c r="F12389" s="34"/>
      <c r="G12389" s="34"/>
      <c r="H12389" s="34"/>
    </row>
    <row r="12390" spans="5:8" x14ac:dyDescent="0.2">
      <c r="E12390" s="93"/>
      <c r="F12390" s="34"/>
      <c r="G12390" s="34"/>
      <c r="H12390" s="34"/>
    </row>
    <row r="12391" spans="5:8" x14ac:dyDescent="0.2">
      <c r="E12391" s="93"/>
      <c r="F12391" s="34"/>
      <c r="G12391" s="34"/>
      <c r="H12391" s="34"/>
    </row>
    <row r="12392" spans="5:8" x14ac:dyDescent="0.2">
      <c r="E12392" s="93"/>
      <c r="F12392" s="34"/>
      <c r="G12392" s="34"/>
      <c r="H12392" s="34"/>
    </row>
    <row r="12393" spans="5:8" x14ac:dyDescent="0.2">
      <c r="E12393" s="93"/>
      <c r="F12393" s="34"/>
      <c r="G12393" s="34"/>
      <c r="H12393" s="34"/>
    </row>
    <row r="12394" spans="5:8" x14ac:dyDescent="0.2">
      <c r="E12394" s="93"/>
      <c r="F12394" s="34"/>
      <c r="G12394" s="34"/>
      <c r="H12394" s="34"/>
    </row>
    <row r="12395" spans="5:8" x14ac:dyDescent="0.2">
      <c r="E12395" s="93"/>
      <c r="F12395" s="34"/>
      <c r="G12395" s="34"/>
      <c r="H12395" s="34"/>
    </row>
    <row r="12396" spans="5:8" x14ac:dyDescent="0.2">
      <c r="E12396" s="93"/>
      <c r="F12396" s="34"/>
      <c r="G12396" s="34"/>
      <c r="H12396" s="34"/>
    </row>
    <row r="12397" spans="5:8" x14ac:dyDescent="0.2">
      <c r="E12397" s="93"/>
      <c r="F12397" s="34"/>
      <c r="G12397" s="34"/>
      <c r="H12397" s="34"/>
    </row>
    <row r="12398" spans="5:8" x14ac:dyDescent="0.2">
      <c r="E12398" s="93"/>
      <c r="F12398" s="34"/>
      <c r="G12398" s="34"/>
      <c r="H12398" s="34"/>
    </row>
    <row r="12399" spans="5:8" x14ac:dyDescent="0.2">
      <c r="E12399" s="93"/>
      <c r="F12399" s="34"/>
      <c r="G12399" s="34"/>
      <c r="H12399" s="34"/>
    </row>
    <row r="12400" spans="5:8" x14ac:dyDescent="0.2">
      <c r="E12400" s="93"/>
      <c r="F12400" s="34"/>
      <c r="G12400" s="34"/>
      <c r="H12400" s="34"/>
    </row>
    <row r="12401" spans="5:8" x14ac:dyDescent="0.2">
      <c r="E12401" s="93"/>
      <c r="F12401" s="34"/>
      <c r="G12401" s="34"/>
      <c r="H12401" s="34"/>
    </row>
    <row r="12402" spans="5:8" x14ac:dyDescent="0.2">
      <c r="E12402" s="93"/>
      <c r="F12402" s="34"/>
      <c r="G12402" s="34"/>
      <c r="H12402" s="34"/>
    </row>
    <row r="12403" spans="5:8" x14ac:dyDescent="0.2">
      <c r="E12403" s="93"/>
      <c r="F12403" s="34"/>
      <c r="G12403" s="34"/>
      <c r="H12403" s="34"/>
    </row>
    <row r="12404" spans="5:8" x14ac:dyDescent="0.2">
      <c r="E12404" s="93"/>
      <c r="F12404" s="34"/>
      <c r="G12404" s="34"/>
      <c r="H12404" s="34"/>
    </row>
    <row r="12405" spans="5:8" x14ac:dyDescent="0.2">
      <c r="E12405" s="93"/>
      <c r="F12405" s="34"/>
      <c r="G12405" s="34"/>
      <c r="H12405" s="34"/>
    </row>
    <row r="12406" spans="5:8" x14ac:dyDescent="0.2">
      <c r="E12406" s="93"/>
      <c r="F12406" s="34"/>
      <c r="G12406" s="34"/>
      <c r="H12406" s="34"/>
    </row>
    <row r="12407" spans="5:8" x14ac:dyDescent="0.2">
      <c r="E12407" s="93"/>
      <c r="F12407" s="34"/>
      <c r="G12407" s="34"/>
      <c r="H12407" s="34"/>
    </row>
    <row r="12408" spans="5:8" x14ac:dyDescent="0.2">
      <c r="E12408" s="93"/>
      <c r="F12408" s="34"/>
      <c r="G12408" s="34"/>
      <c r="H12408" s="34"/>
    </row>
    <row r="12409" spans="5:8" x14ac:dyDescent="0.2">
      <c r="E12409" s="93"/>
      <c r="F12409" s="34"/>
      <c r="G12409" s="34"/>
      <c r="H12409" s="34"/>
    </row>
    <row r="12410" spans="5:8" x14ac:dyDescent="0.2">
      <c r="E12410" s="93"/>
      <c r="F12410" s="34"/>
      <c r="G12410" s="34"/>
      <c r="H12410" s="34"/>
    </row>
    <row r="12411" spans="5:8" x14ac:dyDescent="0.2">
      <c r="E12411" s="93"/>
      <c r="F12411" s="34"/>
      <c r="G12411" s="34"/>
      <c r="H12411" s="34"/>
    </row>
    <row r="12412" spans="5:8" x14ac:dyDescent="0.2">
      <c r="E12412" s="93"/>
      <c r="F12412" s="34"/>
      <c r="G12412" s="34"/>
      <c r="H12412" s="34"/>
    </row>
    <row r="12413" spans="5:8" x14ac:dyDescent="0.2">
      <c r="E12413" s="93"/>
      <c r="F12413" s="34"/>
      <c r="G12413" s="34"/>
      <c r="H12413" s="34"/>
    </row>
    <row r="12414" spans="5:8" x14ac:dyDescent="0.2">
      <c r="E12414" s="93"/>
      <c r="F12414" s="34"/>
      <c r="G12414" s="34"/>
      <c r="H12414" s="34"/>
    </row>
    <row r="12415" spans="5:8" x14ac:dyDescent="0.2">
      <c r="E12415" s="93"/>
      <c r="F12415" s="34"/>
      <c r="G12415" s="34"/>
      <c r="H12415" s="34"/>
    </row>
    <row r="12416" spans="5:8" x14ac:dyDescent="0.2">
      <c r="E12416" s="93"/>
      <c r="F12416" s="34"/>
      <c r="G12416" s="34"/>
      <c r="H12416" s="34"/>
    </row>
    <row r="12417" spans="5:8" x14ac:dyDescent="0.2">
      <c r="E12417" s="93"/>
      <c r="F12417" s="34"/>
      <c r="G12417" s="34"/>
      <c r="H12417" s="34"/>
    </row>
    <row r="12418" spans="5:8" x14ac:dyDescent="0.2">
      <c r="E12418" s="93"/>
      <c r="F12418" s="34"/>
      <c r="G12418" s="34"/>
      <c r="H12418" s="34"/>
    </row>
    <row r="12419" spans="5:8" x14ac:dyDescent="0.2">
      <c r="E12419" s="93"/>
      <c r="F12419" s="34"/>
      <c r="G12419" s="34"/>
      <c r="H12419" s="34"/>
    </row>
    <row r="12420" spans="5:8" x14ac:dyDescent="0.2">
      <c r="E12420" s="93"/>
      <c r="F12420" s="34"/>
      <c r="G12420" s="34"/>
      <c r="H12420" s="34"/>
    </row>
    <row r="12421" spans="5:8" x14ac:dyDescent="0.2">
      <c r="E12421" s="93"/>
      <c r="F12421" s="34"/>
      <c r="G12421" s="34"/>
      <c r="H12421" s="34"/>
    </row>
    <row r="12422" spans="5:8" x14ac:dyDescent="0.2">
      <c r="E12422" s="93"/>
      <c r="F12422" s="34"/>
      <c r="G12422" s="34"/>
      <c r="H12422" s="34"/>
    </row>
    <row r="12423" spans="5:8" x14ac:dyDescent="0.2">
      <c r="E12423" s="93"/>
      <c r="F12423" s="34"/>
      <c r="G12423" s="34"/>
      <c r="H12423" s="34"/>
    </row>
    <row r="12424" spans="5:8" x14ac:dyDescent="0.2">
      <c r="E12424" s="93"/>
      <c r="F12424" s="34"/>
      <c r="G12424" s="34"/>
      <c r="H12424" s="34"/>
    </row>
    <row r="12425" spans="5:8" x14ac:dyDescent="0.2">
      <c r="E12425" s="93"/>
      <c r="F12425" s="34"/>
      <c r="G12425" s="34"/>
      <c r="H12425" s="34"/>
    </row>
    <row r="12426" spans="5:8" x14ac:dyDescent="0.2">
      <c r="E12426" s="93"/>
      <c r="F12426" s="34"/>
      <c r="G12426" s="34"/>
      <c r="H12426" s="34"/>
    </row>
    <row r="12427" spans="5:8" x14ac:dyDescent="0.2">
      <c r="E12427" s="93"/>
      <c r="F12427" s="34"/>
      <c r="G12427" s="34"/>
      <c r="H12427" s="34"/>
    </row>
    <row r="12428" spans="5:8" x14ac:dyDescent="0.2">
      <c r="E12428" s="93"/>
      <c r="F12428" s="34"/>
      <c r="G12428" s="34"/>
      <c r="H12428" s="34"/>
    </row>
    <row r="12429" spans="5:8" x14ac:dyDescent="0.2">
      <c r="E12429" s="93"/>
      <c r="F12429" s="34"/>
      <c r="G12429" s="34"/>
      <c r="H12429" s="34"/>
    </row>
    <row r="12430" spans="5:8" x14ac:dyDescent="0.2">
      <c r="E12430" s="93"/>
      <c r="F12430" s="34"/>
      <c r="G12430" s="34"/>
      <c r="H12430" s="34"/>
    </row>
    <row r="12431" spans="5:8" x14ac:dyDescent="0.2">
      <c r="E12431" s="93"/>
      <c r="F12431" s="34"/>
      <c r="G12431" s="34"/>
      <c r="H12431" s="34"/>
    </row>
    <row r="12432" spans="5:8" x14ac:dyDescent="0.2">
      <c r="E12432" s="93"/>
      <c r="F12432" s="34"/>
      <c r="G12432" s="34"/>
      <c r="H12432" s="34"/>
    </row>
    <row r="12433" spans="5:8" x14ac:dyDescent="0.2">
      <c r="E12433" s="93"/>
      <c r="F12433" s="34"/>
      <c r="G12433" s="34"/>
      <c r="H12433" s="34"/>
    </row>
    <row r="12434" spans="5:8" x14ac:dyDescent="0.2">
      <c r="E12434" s="93"/>
      <c r="F12434" s="34"/>
      <c r="G12434" s="34"/>
      <c r="H12434" s="34"/>
    </row>
    <row r="12435" spans="5:8" x14ac:dyDescent="0.2">
      <c r="E12435" s="93"/>
      <c r="F12435" s="34"/>
      <c r="G12435" s="34"/>
      <c r="H12435" s="34"/>
    </row>
    <row r="12436" spans="5:8" x14ac:dyDescent="0.2">
      <c r="E12436" s="93"/>
      <c r="F12436" s="34"/>
      <c r="G12436" s="34"/>
      <c r="H12436" s="34"/>
    </row>
    <row r="12437" spans="5:8" x14ac:dyDescent="0.2">
      <c r="E12437" s="93"/>
      <c r="F12437" s="34"/>
      <c r="G12437" s="34"/>
      <c r="H12437" s="34"/>
    </row>
    <row r="12438" spans="5:8" x14ac:dyDescent="0.2">
      <c r="E12438" s="93"/>
      <c r="F12438" s="34"/>
      <c r="G12438" s="34"/>
      <c r="H12438" s="34"/>
    </row>
    <row r="12439" spans="5:8" x14ac:dyDescent="0.2">
      <c r="E12439" s="93"/>
      <c r="F12439" s="34"/>
      <c r="G12439" s="34"/>
      <c r="H12439" s="34"/>
    </row>
    <row r="12440" spans="5:8" x14ac:dyDescent="0.2">
      <c r="E12440" s="93"/>
      <c r="F12440" s="34"/>
      <c r="G12440" s="34"/>
      <c r="H12440" s="34"/>
    </row>
    <row r="12441" spans="5:8" x14ac:dyDescent="0.2">
      <c r="E12441" s="93"/>
      <c r="F12441" s="34"/>
      <c r="G12441" s="34"/>
      <c r="H12441" s="34"/>
    </row>
    <row r="12442" spans="5:8" x14ac:dyDescent="0.2">
      <c r="E12442" s="93"/>
      <c r="F12442" s="34"/>
      <c r="G12442" s="34"/>
      <c r="H12442" s="34"/>
    </row>
    <row r="12443" spans="5:8" x14ac:dyDescent="0.2">
      <c r="E12443" s="93"/>
      <c r="F12443" s="34"/>
      <c r="G12443" s="34"/>
      <c r="H12443" s="34"/>
    </row>
    <row r="12444" spans="5:8" x14ac:dyDescent="0.2">
      <c r="E12444" s="93"/>
      <c r="F12444" s="34"/>
      <c r="G12444" s="34"/>
      <c r="H12444" s="34"/>
    </row>
    <row r="12445" spans="5:8" x14ac:dyDescent="0.2">
      <c r="E12445" s="93"/>
      <c r="F12445" s="34"/>
      <c r="G12445" s="34"/>
      <c r="H12445" s="34"/>
    </row>
    <row r="12446" spans="5:8" x14ac:dyDescent="0.2">
      <c r="E12446" s="93"/>
      <c r="F12446" s="34"/>
      <c r="G12446" s="34"/>
      <c r="H12446" s="34"/>
    </row>
    <row r="12447" spans="5:8" x14ac:dyDescent="0.2">
      <c r="E12447" s="93"/>
      <c r="F12447" s="34"/>
      <c r="G12447" s="34"/>
      <c r="H12447" s="34"/>
    </row>
    <row r="12448" spans="5:8" x14ac:dyDescent="0.2">
      <c r="E12448" s="93"/>
      <c r="F12448" s="34"/>
      <c r="G12448" s="34"/>
      <c r="H12448" s="34"/>
    </row>
    <row r="12449" spans="5:8" x14ac:dyDescent="0.2">
      <c r="E12449" s="93"/>
      <c r="F12449" s="34"/>
      <c r="G12449" s="34"/>
      <c r="H12449" s="34"/>
    </row>
    <row r="12450" spans="5:8" x14ac:dyDescent="0.2">
      <c r="E12450" s="93"/>
      <c r="F12450" s="34"/>
      <c r="G12450" s="34"/>
      <c r="H12450" s="34"/>
    </row>
    <row r="12451" spans="5:8" x14ac:dyDescent="0.2">
      <c r="E12451" s="93"/>
      <c r="F12451" s="34"/>
      <c r="G12451" s="34"/>
      <c r="H12451" s="34"/>
    </row>
    <row r="12452" spans="5:8" x14ac:dyDescent="0.2">
      <c r="E12452" s="93"/>
      <c r="F12452" s="34"/>
      <c r="G12452" s="34"/>
      <c r="H12452" s="34"/>
    </row>
    <row r="12453" spans="5:8" x14ac:dyDescent="0.2">
      <c r="E12453" s="93"/>
      <c r="F12453" s="34"/>
      <c r="G12453" s="34"/>
      <c r="H12453" s="34"/>
    </row>
    <row r="12454" spans="5:8" x14ac:dyDescent="0.2">
      <c r="E12454" s="93"/>
      <c r="F12454" s="34"/>
      <c r="G12454" s="34"/>
      <c r="H12454" s="34"/>
    </row>
    <row r="12455" spans="5:8" x14ac:dyDescent="0.2">
      <c r="E12455" s="93"/>
      <c r="F12455" s="34"/>
      <c r="G12455" s="34"/>
      <c r="H12455" s="34"/>
    </row>
    <row r="12456" spans="5:8" x14ac:dyDescent="0.2">
      <c r="E12456" s="93"/>
      <c r="F12456" s="34"/>
      <c r="G12456" s="34"/>
      <c r="H12456" s="34"/>
    </row>
    <row r="12457" spans="5:8" x14ac:dyDescent="0.2">
      <c r="E12457" s="93"/>
      <c r="F12457" s="34"/>
      <c r="G12457" s="34"/>
      <c r="H12457" s="34"/>
    </row>
    <row r="12458" spans="5:8" x14ac:dyDescent="0.2">
      <c r="E12458" s="93"/>
      <c r="F12458" s="34"/>
      <c r="G12458" s="34"/>
      <c r="H12458" s="34"/>
    </row>
    <row r="12459" spans="5:8" x14ac:dyDescent="0.2">
      <c r="E12459" s="93"/>
      <c r="F12459" s="34"/>
      <c r="G12459" s="34"/>
      <c r="H12459" s="34"/>
    </row>
    <row r="12460" spans="5:8" x14ac:dyDescent="0.2">
      <c r="E12460" s="93"/>
      <c r="F12460" s="34"/>
      <c r="G12460" s="34"/>
      <c r="H12460" s="34"/>
    </row>
    <row r="12461" spans="5:8" x14ac:dyDescent="0.2">
      <c r="E12461" s="93"/>
      <c r="F12461" s="34"/>
      <c r="G12461" s="34"/>
      <c r="H12461" s="34"/>
    </row>
    <row r="12462" spans="5:8" x14ac:dyDescent="0.2">
      <c r="E12462" s="93"/>
      <c r="F12462" s="34"/>
      <c r="G12462" s="34"/>
      <c r="H12462" s="34"/>
    </row>
    <row r="12463" spans="5:8" x14ac:dyDescent="0.2">
      <c r="E12463" s="93"/>
      <c r="F12463" s="34"/>
      <c r="G12463" s="34"/>
      <c r="H12463" s="34"/>
    </row>
    <row r="12464" spans="5:8" x14ac:dyDescent="0.2">
      <c r="E12464" s="93"/>
      <c r="F12464" s="34"/>
      <c r="G12464" s="34"/>
      <c r="H12464" s="34"/>
    </row>
    <row r="12465" spans="5:8" x14ac:dyDescent="0.2">
      <c r="E12465" s="93"/>
      <c r="F12465" s="34"/>
      <c r="G12465" s="34"/>
      <c r="H12465" s="34"/>
    </row>
    <row r="12466" spans="5:8" x14ac:dyDescent="0.2">
      <c r="E12466" s="93"/>
      <c r="F12466" s="34"/>
      <c r="G12466" s="34"/>
      <c r="H12466" s="34"/>
    </row>
    <row r="12467" spans="5:8" x14ac:dyDescent="0.2">
      <c r="E12467" s="93"/>
      <c r="F12467" s="34"/>
      <c r="G12467" s="34"/>
      <c r="H12467" s="34"/>
    </row>
    <row r="12468" spans="5:8" x14ac:dyDescent="0.2">
      <c r="E12468" s="93"/>
      <c r="F12468" s="34"/>
      <c r="G12468" s="34"/>
      <c r="H12468" s="34"/>
    </row>
    <row r="12469" spans="5:8" x14ac:dyDescent="0.2">
      <c r="E12469" s="93"/>
      <c r="F12469" s="34"/>
      <c r="G12469" s="34"/>
      <c r="H12469" s="34"/>
    </row>
    <row r="12470" spans="5:8" x14ac:dyDescent="0.2">
      <c r="E12470" s="93"/>
      <c r="F12470" s="34"/>
      <c r="G12470" s="34"/>
      <c r="H12470" s="34"/>
    </row>
    <row r="12471" spans="5:8" x14ac:dyDescent="0.2">
      <c r="E12471" s="93"/>
      <c r="F12471" s="34"/>
      <c r="G12471" s="34"/>
      <c r="H12471" s="34"/>
    </row>
    <row r="12472" spans="5:8" x14ac:dyDescent="0.2">
      <c r="E12472" s="93"/>
      <c r="F12472" s="34"/>
      <c r="G12472" s="34"/>
      <c r="H12472" s="34"/>
    </row>
    <row r="12473" spans="5:8" x14ac:dyDescent="0.2">
      <c r="E12473" s="93"/>
      <c r="F12473" s="34"/>
      <c r="G12473" s="34"/>
      <c r="H12473" s="34"/>
    </row>
    <row r="12474" spans="5:8" x14ac:dyDescent="0.2">
      <c r="E12474" s="93"/>
      <c r="F12474" s="34"/>
      <c r="G12474" s="34"/>
      <c r="H12474" s="34"/>
    </row>
    <row r="12475" spans="5:8" x14ac:dyDescent="0.2">
      <c r="E12475" s="93"/>
      <c r="F12475" s="34"/>
      <c r="G12475" s="34"/>
      <c r="H12475" s="34"/>
    </row>
    <row r="12476" spans="5:8" x14ac:dyDescent="0.2">
      <c r="E12476" s="93"/>
      <c r="F12476" s="34"/>
      <c r="G12476" s="34"/>
      <c r="H12476" s="34"/>
    </row>
    <row r="12477" spans="5:8" x14ac:dyDescent="0.2">
      <c r="E12477" s="93"/>
      <c r="F12477" s="34"/>
      <c r="G12477" s="34"/>
      <c r="H12477" s="34"/>
    </row>
    <row r="12478" spans="5:8" x14ac:dyDescent="0.2">
      <c r="E12478" s="93"/>
      <c r="F12478" s="34"/>
      <c r="G12478" s="34"/>
      <c r="H12478" s="34"/>
    </row>
    <row r="12479" spans="5:8" x14ac:dyDescent="0.2">
      <c r="E12479" s="93"/>
      <c r="F12479" s="34"/>
      <c r="G12479" s="34"/>
      <c r="H12479" s="34"/>
    </row>
    <row r="12480" spans="5:8" x14ac:dyDescent="0.2">
      <c r="E12480" s="93"/>
      <c r="F12480" s="34"/>
      <c r="G12480" s="34"/>
      <c r="H12480" s="34"/>
    </row>
    <row r="12481" spans="5:8" x14ac:dyDescent="0.2">
      <c r="E12481" s="93"/>
      <c r="F12481" s="34"/>
      <c r="G12481" s="34"/>
      <c r="H12481" s="34"/>
    </row>
    <row r="12482" spans="5:8" x14ac:dyDescent="0.2">
      <c r="E12482" s="93"/>
      <c r="F12482" s="34"/>
      <c r="G12482" s="34"/>
      <c r="H12482" s="34"/>
    </row>
    <row r="12483" spans="5:8" x14ac:dyDescent="0.2">
      <c r="E12483" s="93"/>
      <c r="F12483" s="34"/>
      <c r="G12483" s="34"/>
      <c r="H12483" s="34"/>
    </row>
    <row r="12484" spans="5:8" x14ac:dyDescent="0.2">
      <c r="E12484" s="93"/>
      <c r="F12484" s="34"/>
      <c r="G12484" s="34"/>
      <c r="H12484" s="34"/>
    </row>
    <row r="12485" spans="5:8" x14ac:dyDescent="0.2">
      <c r="E12485" s="93"/>
      <c r="F12485" s="34"/>
      <c r="G12485" s="34"/>
      <c r="H12485" s="34"/>
    </row>
    <row r="12486" spans="5:8" x14ac:dyDescent="0.2">
      <c r="E12486" s="93"/>
      <c r="F12486" s="34"/>
      <c r="G12486" s="34"/>
      <c r="H12486" s="34"/>
    </row>
    <row r="12487" spans="5:8" x14ac:dyDescent="0.2">
      <c r="E12487" s="93"/>
      <c r="F12487" s="34"/>
      <c r="G12487" s="34"/>
      <c r="H12487" s="34"/>
    </row>
    <row r="12488" spans="5:8" x14ac:dyDescent="0.2">
      <c r="E12488" s="93"/>
      <c r="F12488" s="34"/>
      <c r="G12488" s="34"/>
      <c r="H12488" s="34"/>
    </row>
    <row r="12489" spans="5:8" x14ac:dyDescent="0.2">
      <c r="E12489" s="93"/>
      <c r="F12489" s="34"/>
      <c r="G12489" s="34"/>
      <c r="H12489" s="34"/>
    </row>
    <row r="12490" spans="5:8" x14ac:dyDescent="0.2">
      <c r="E12490" s="93"/>
      <c r="F12490" s="34"/>
      <c r="G12490" s="34"/>
      <c r="H12490" s="34"/>
    </row>
    <row r="12491" spans="5:8" x14ac:dyDescent="0.2">
      <c r="E12491" s="93"/>
      <c r="F12491" s="34"/>
      <c r="G12491" s="34"/>
      <c r="H12491" s="34"/>
    </row>
    <row r="12492" spans="5:8" x14ac:dyDescent="0.2">
      <c r="E12492" s="93"/>
      <c r="F12492" s="34"/>
      <c r="G12492" s="34"/>
      <c r="H12492" s="34"/>
    </row>
    <row r="12493" spans="5:8" x14ac:dyDescent="0.2">
      <c r="E12493" s="93"/>
      <c r="F12493" s="34"/>
      <c r="G12493" s="34"/>
      <c r="H12493" s="34"/>
    </row>
    <row r="12494" spans="5:8" x14ac:dyDescent="0.2">
      <c r="E12494" s="93"/>
      <c r="F12494" s="34"/>
      <c r="G12494" s="34"/>
      <c r="H12494" s="34"/>
    </row>
    <row r="12495" spans="5:8" x14ac:dyDescent="0.2">
      <c r="E12495" s="93"/>
      <c r="F12495" s="34"/>
      <c r="G12495" s="34"/>
      <c r="H12495" s="34"/>
    </row>
    <row r="12496" spans="5:8" x14ac:dyDescent="0.2">
      <c r="E12496" s="93"/>
      <c r="F12496" s="34"/>
      <c r="G12496" s="34"/>
      <c r="H12496" s="34"/>
    </row>
    <row r="12497" spans="5:8" x14ac:dyDescent="0.2">
      <c r="E12497" s="93"/>
      <c r="F12497" s="34"/>
      <c r="G12497" s="34"/>
      <c r="H12497" s="34"/>
    </row>
    <row r="12498" spans="5:8" x14ac:dyDescent="0.2">
      <c r="E12498" s="93"/>
      <c r="F12498" s="34"/>
      <c r="G12498" s="34"/>
      <c r="H12498" s="34"/>
    </row>
    <row r="12499" spans="5:8" x14ac:dyDescent="0.2">
      <c r="E12499" s="93"/>
      <c r="F12499" s="34"/>
      <c r="G12499" s="34"/>
      <c r="H12499" s="34"/>
    </row>
    <row r="12500" spans="5:8" x14ac:dyDescent="0.2">
      <c r="E12500" s="93"/>
      <c r="F12500" s="34"/>
      <c r="G12500" s="34"/>
      <c r="H12500" s="34"/>
    </row>
    <row r="12501" spans="5:8" x14ac:dyDescent="0.2">
      <c r="E12501" s="93"/>
      <c r="F12501" s="34"/>
      <c r="G12501" s="34"/>
      <c r="H12501" s="34"/>
    </row>
    <row r="12502" spans="5:8" x14ac:dyDescent="0.2">
      <c r="E12502" s="93"/>
      <c r="F12502" s="34"/>
      <c r="G12502" s="34"/>
      <c r="H12502" s="34"/>
    </row>
    <row r="12503" spans="5:8" x14ac:dyDescent="0.2">
      <c r="E12503" s="93"/>
      <c r="F12503" s="34"/>
      <c r="G12503" s="34"/>
      <c r="H12503" s="34"/>
    </row>
    <row r="12504" spans="5:8" x14ac:dyDescent="0.2">
      <c r="E12504" s="93"/>
      <c r="F12504" s="34"/>
      <c r="G12504" s="34"/>
      <c r="H12504" s="34"/>
    </row>
    <row r="12505" spans="5:8" x14ac:dyDescent="0.2">
      <c r="E12505" s="93"/>
      <c r="F12505" s="34"/>
      <c r="G12505" s="34"/>
      <c r="H12505" s="34"/>
    </row>
    <row r="12506" spans="5:8" x14ac:dyDescent="0.2">
      <c r="E12506" s="93"/>
      <c r="F12506" s="34"/>
      <c r="G12506" s="34"/>
      <c r="H12506" s="34"/>
    </row>
    <row r="12507" spans="5:8" x14ac:dyDescent="0.2">
      <c r="E12507" s="93"/>
      <c r="F12507" s="34"/>
      <c r="G12507" s="34"/>
      <c r="H12507" s="34"/>
    </row>
    <row r="12508" spans="5:8" x14ac:dyDescent="0.2">
      <c r="E12508" s="93"/>
      <c r="F12508" s="34"/>
      <c r="G12508" s="34"/>
      <c r="H12508" s="34"/>
    </row>
    <row r="12509" spans="5:8" x14ac:dyDescent="0.2">
      <c r="E12509" s="93"/>
      <c r="F12509" s="34"/>
      <c r="G12509" s="34"/>
      <c r="H12509" s="34"/>
    </row>
    <row r="12510" spans="5:8" x14ac:dyDescent="0.2">
      <c r="E12510" s="93"/>
      <c r="F12510" s="34"/>
      <c r="G12510" s="34"/>
      <c r="H12510" s="34"/>
    </row>
    <row r="12511" spans="5:8" x14ac:dyDescent="0.2">
      <c r="E12511" s="93"/>
      <c r="F12511" s="34"/>
      <c r="G12511" s="34"/>
      <c r="H12511" s="34"/>
    </row>
    <row r="12512" spans="5:8" x14ac:dyDescent="0.2">
      <c r="E12512" s="93"/>
      <c r="F12512" s="34"/>
      <c r="G12512" s="34"/>
      <c r="H12512" s="34"/>
    </row>
    <row r="12513" spans="5:8" x14ac:dyDescent="0.2">
      <c r="E12513" s="93"/>
      <c r="F12513" s="34"/>
      <c r="G12513" s="34"/>
      <c r="H12513" s="34"/>
    </row>
    <row r="12514" spans="5:8" x14ac:dyDescent="0.2">
      <c r="E12514" s="93"/>
      <c r="F12514" s="34"/>
      <c r="G12514" s="34"/>
      <c r="H12514" s="34"/>
    </row>
    <row r="12515" spans="5:8" x14ac:dyDescent="0.2">
      <c r="E12515" s="93"/>
      <c r="F12515" s="34"/>
      <c r="G12515" s="34"/>
      <c r="H12515" s="34"/>
    </row>
    <row r="12516" spans="5:8" x14ac:dyDescent="0.2">
      <c r="E12516" s="93"/>
      <c r="F12516" s="34"/>
      <c r="G12516" s="34"/>
      <c r="H12516" s="34"/>
    </row>
    <row r="12517" spans="5:8" x14ac:dyDescent="0.2">
      <c r="E12517" s="93"/>
      <c r="F12517" s="34"/>
      <c r="G12517" s="34"/>
      <c r="H12517" s="34"/>
    </row>
    <row r="12518" spans="5:8" x14ac:dyDescent="0.2">
      <c r="E12518" s="93"/>
      <c r="F12518" s="34"/>
      <c r="G12518" s="34"/>
      <c r="H12518" s="34"/>
    </row>
    <row r="12519" spans="5:8" x14ac:dyDescent="0.2">
      <c r="E12519" s="93"/>
      <c r="F12519" s="34"/>
      <c r="G12519" s="34"/>
      <c r="H12519" s="34"/>
    </row>
    <row r="12520" spans="5:8" x14ac:dyDescent="0.2">
      <c r="E12520" s="93"/>
      <c r="F12520" s="34"/>
      <c r="G12520" s="34"/>
      <c r="H12520" s="34"/>
    </row>
    <row r="12521" spans="5:8" x14ac:dyDescent="0.2">
      <c r="E12521" s="93"/>
      <c r="F12521" s="34"/>
      <c r="G12521" s="34"/>
      <c r="H12521" s="34"/>
    </row>
    <row r="12522" spans="5:8" x14ac:dyDescent="0.2">
      <c r="E12522" s="93"/>
      <c r="F12522" s="34"/>
      <c r="G12522" s="34"/>
      <c r="H12522" s="34"/>
    </row>
    <row r="12523" spans="5:8" x14ac:dyDescent="0.2">
      <c r="E12523" s="93"/>
      <c r="F12523" s="34"/>
      <c r="G12523" s="34"/>
      <c r="H12523" s="34"/>
    </row>
    <row r="12524" spans="5:8" x14ac:dyDescent="0.2">
      <c r="E12524" s="93"/>
      <c r="F12524" s="34"/>
      <c r="G12524" s="34"/>
      <c r="H12524" s="34"/>
    </row>
    <row r="12525" spans="5:8" x14ac:dyDescent="0.2">
      <c r="E12525" s="93"/>
      <c r="F12525" s="34"/>
      <c r="G12525" s="34"/>
      <c r="H12525" s="34"/>
    </row>
    <row r="12526" spans="5:8" x14ac:dyDescent="0.2">
      <c r="E12526" s="93"/>
      <c r="F12526" s="34"/>
      <c r="G12526" s="34"/>
      <c r="H12526" s="34"/>
    </row>
    <row r="12527" spans="5:8" x14ac:dyDescent="0.2">
      <c r="E12527" s="93"/>
      <c r="F12527" s="34"/>
      <c r="G12527" s="34"/>
      <c r="H12527" s="34"/>
    </row>
    <row r="12528" spans="5:8" x14ac:dyDescent="0.2">
      <c r="E12528" s="93"/>
      <c r="F12528" s="34"/>
      <c r="G12528" s="34"/>
      <c r="H12528" s="34"/>
    </row>
    <row r="12529" spans="5:8" x14ac:dyDescent="0.2">
      <c r="E12529" s="93"/>
      <c r="F12529" s="34"/>
      <c r="G12529" s="34"/>
      <c r="H12529" s="34"/>
    </row>
    <row r="12530" spans="5:8" x14ac:dyDescent="0.2">
      <c r="E12530" s="93"/>
      <c r="F12530" s="34"/>
      <c r="G12530" s="34"/>
      <c r="H12530" s="34"/>
    </row>
    <row r="12531" spans="5:8" x14ac:dyDescent="0.2">
      <c r="E12531" s="93"/>
      <c r="F12531" s="34"/>
      <c r="G12531" s="34"/>
      <c r="H12531" s="34"/>
    </row>
    <row r="12532" spans="5:8" x14ac:dyDescent="0.2">
      <c r="E12532" s="93"/>
      <c r="F12532" s="34"/>
      <c r="G12532" s="34"/>
      <c r="H12532" s="34"/>
    </row>
    <row r="12533" spans="5:8" x14ac:dyDescent="0.2">
      <c r="E12533" s="93"/>
      <c r="F12533" s="34"/>
      <c r="G12533" s="34"/>
      <c r="H12533" s="34"/>
    </row>
    <row r="12534" spans="5:8" x14ac:dyDescent="0.2">
      <c r="E12534" s="93"/>
      <c r="F12534" s="34"/>
      <c r="G12534" s="34"/>
      <c r="H12534" s="34"/>
    </row>
    <row r="12535" spans="5:8" x14ac:dyDescent="0.2">
      <c r="E12535" s="93"/>
      <c r="F12535" s="34"/>
      <c r="G12535" s="34"/>
      <c r="H12535" s="34"/>
    </row>
    <row r="12536" spans="5:8" x14ac:dyDescent="0.2">
      <c r="E12536" s="93"/>
      <c r="F12536" s="34"/>
      <c r="G12536" s="34"/>
      <c r="H12536" s="34"/>
    </row>
    <row r="12537" spans="5:8" x14ac:dyDescent="0.2">
      <c r="E12537" s="93"/>
      <c r="F12537" s="34"/>
      <c r="G12537" s="34"/>
      <c r="H12537" s="34"/>
    </row>
    <row r="12538" spans="5:8" x14ac:dyDescent="0.2">
      <c r="E12538" s="93"/>
      <c r="F12538" s="34"/>
      <c r="G12538" s="34"/>
      <c r="H12538" s="34"/>
    </row>
    <row r="12539" spans="5:8" x14ac:dyDescent="0.2">
      <c r="E12539" s="93"/>
      <c r="F12539" s="34"/>
      <c r="G12539" s="34"/>
      <c r="H12539" s="34"/>
    </row>
    <row r="12540" spans="5:8" x14ac:dyDescent="0.2">
      <c r="E12540" s="93"/>
      <c r="F12540" s="34"/>
      <c r="G12540" s="34"/>
      <c r="H12540" s="34"/>
    </row>
    <row r="12541" spans="5:8" x14ac:dyDescent="0.2">
      <c r="E12541" s="93"/>
      <c r="F12541" s="34"/>
      <c r="G12541" s="34"/>
      <c r="H12541" s="34"/>
    </row>
    <row r="12542" spans="5:8" x14ac:dyDescent="0.2">
      <c r="E12542" s="93"/>
      <c r="F12542" s="34"/>
      <c r="G12542" s="34"/>
      <c r="H12542" s="34"/>
    </row>
    <row r="12543" spans="5:8" x14ac:dyDescent="0.2">
      <c r="E12543" s="93"/>
      <c r="F12543" s="34"/>
      <c r="G12543" s="34"/>
      <c r="H12543" s="34"/>
    </row>
    <row r="12544" spans="5:8" x14ac:dyDescent="0.2">
      <c r="E12544" s="93"/>
      <c r="F12544" s="34"/>
      <c r="G12544" s="34"/>
      <c r="H12544" s="34"/>
    </row>
    <row r="12545" spans="5:8" x14ac:dyDescent="0.2">
      <c r="E12545" s="93"/>
      <c r="F12545" s="34"/>
      <c r="G12545" s="34"/>
      <c r="H12545" s="34"/>
    </row>
    <row r="12546" spans="5:8" x14ac:dyDescent="0.2">
      <c r="E12546" s="93"/>
      <c r="F12546" s="34"/>
      <c r="G12546" s="34"/>
      <c r="H12546" s="34"/>
    </row>
    <row r="12547" spans="5:8" x14ac:dyDescent="0.2">
      <c r="E12547" s="93"/>
      <c r="F12547" s="34"/>
      <c r="G12547" s="34"/>
      <c r="H12547" s="34"/>
    </row>
    <row r="12548" spans="5:8" x14ac:dyDescent="0.2">
      <c r="E12548" s="93"/>
      <c r="F12548" s="34"/>
      <c r="G12548" s="34"/>
      <c r="H12548" s="34"/>
    </row>
    <row r="12549" spans="5:8" x14ac:dyDescent="0.2">
      <c r="E12549" s="93"/>
      <c r="F12549" s="34"/>
      <c r="G12549" s="34"/>
      <c r="H12549" s="34"/>
    </row>
    <row r="12550" spans="5:8" x14ac:dyDescent="0.2">
      <c r="E12550" s="93"/>
      <c r="F12550" s="34"/>
      <c r="G12550" s="34"/>
      <c r="H12550" s="34"/>
    </row>
    <row r="12551" spans="5:8" x14ac:dyDescent="0.2">
      <c r="E12551" s="93"/>
      <c r="F12551" s="34"/>
      <c r="G12551" s="34"/>
      <c r="H12551" s="34"/>
    </row>
    <row r="12552" spans="5:8" x14ac:dyDescent="0.2">
      <c r="E12552" s="93"/>
      <c r="F12552" s="34"/>
      <c r="G12552" s="34"/>
      <c r="H12552" s="34"/>
    </row>
    <row r="12553" spans="5:8" x14ac:dyDescent="0.2">
      <c r="E12553" s="93"/>
      <c r="F12553" s="34"/>
      <c r="G12553" s="34"/>
      <c r="H12553" s="34"/>
    </row>
    <row r="12554" spans="5:8" x14ac:dyDescent="0.2">
      <c r="E12554" s="93"/>
      <c r="F12554" s="34"/>
      <c r="G12554" s="34"/>
      <c r="H12554" s="34"/>
    </row>
    <row r="12555" spans="5:8" x14ac:dyDescent="0.2">
      <c r="E12555" s="93"/>
      <c r="F12555" s="34"/>
      <c r="G12555" s="34"/>
      <c r="H12555" s="34"/>
    </row>
    <row r="12556" spans="5:8" x14ac:dyDescent="0.2">
      <c r="E12556" s="93"/>
      <c r="F12556" s="34"/>
      <c r="G12556" s="34"/>
      <c r="H12556" s="34"/>
    </row>
    <row r="12557" spans="5:8" x14ac:dyDescent="0.2">
      <c r="E12557" s="93"/>
      <c r="F12557" s="34"/>
      <c r="G12557" s="34"/>
      <c r="H12557" s="34"/>
    </row>
    <row r="12558" spans="5:8" x14ac:dyDescent="0.2">
      <c r="E12558" s="93"/>
      <c r="F12558" s="34"/>
      <c r="G12558" s="34"/>
      <c r="H12558" s="34"/>
    </row>
    <row r="12559" spans="5:8" x14ac:dyDescent="0.2">
      <c r="E12559" s="93"/>
      <c r="F12559" s="34"/>
      <c r="G12559" s="34"/>
      <c r="H12559" s="34"/>
    </row>
    <row r="12560" spans="5:8" x14ac:dyDescent="0.2">
      <c r="E12560" s="93"/>
      <c r="F12560" s="34"/>
      <c r="G12560" s="34"/>
      <c r="H12560" s="34"/>
    </row>
    <row r="12561" spans="5:8" x14ac:dyDescent="0.2">
      <c r="E12561" s="93"/>
      <c r="F12561" s="34"/>
      <c r="G12561" s="34"/>
      <c r="H12561" s="34"/>
    </row>
    <row r="12562" spans="5:8" x14ac:dyDescent="0.2">
      <c r="E12562" s="93"/>
      <c r="F12562" s="34"/>
      <c r="G12562" s="34"/>
      <c r="H12562" s="34"/>
    </row>
    <row r="12563" spans="5:8" x14ac:dyDescent="0.2">
      <c r="E12563" s="93"/>
      <c r="F12563" s="34"/>
      <c r="G12563" s="34"/>
      <c r="H12563" s="34"/>
    </row>
    <row r="12564" spans="5:8" x14ac:dyDescent="0.2">
      <c r="E12564" s="93"/>
      <c r="F12564" s="34"/>
      <c r="G12564" s="34"/>
      <c r="H12564" s="34"/>
    </row>
    <row r="12565" spans="5:8" x14ac:dyDescent="0.2">
      <c r="E12565" s="93"/>
      <c r="F12565" s="34"/>
      <c r="G12565" s="34"/>
      <c r="H12565" s="34"/>
    </row>
    <row r="12566" spans="5:8" x14ac:dyDescent="0.2">
      <c r="E12566" s="93"/>
      <c r="F12566" s="34"/>
      <c r="G12566" s="34"/>
      <c r="H12566" s="34"/>
    </row>
    <row r="12567" spans="5:8" x14ac:dyDescent="0.2">
      <c r="E12567" s="93"/>
      <c r="F12567" s="34"/>
      <c r="G12567" s="34"/>
      <c r="H12567" s="34"/>
    </row>
    <row r="12568" spans="5:8" x14ac:dyDescent="0.2">
      <c r="E12568" s="93"/>
      <c r="F12568" s="34"/>
      <c r="G12568" s="34"/>
      <c r="H12568" s="34"/>
    </row>
    <row r="12569" spans="5:8" x14ac:dyDescent="0.2">
      <c r="E12569" s="93"/>
      <c r="F12569" s="34"/>
      <c r="G12569" s="34"/>
      <c r="H12569" s="34"/>
    </row>
    <row r="12570" spans="5:8" x14ac:dyDescent="0.2">
      <c r="E12570" s="93"/>
      <c r="F12570" s="34"/>
      <c r="G12570" s="34"/>
      <c r="H12570" s="34"/>
    </row>
    <row r="12571" spans="5:8" x14ac:dyDescent="0.2">
      <c r="E12571" s="93"/>
      <c r="F12571" s="34"/>
      <c r="G12571" s="34"/>
      <c r="H12571" s="34"/>
    </row>
    <row r="12572" spans="5:8" x14ac:dyDescent="0.2">
      <c r="E12572" s="93"/>
      <c r="F12572" s="34"/>
      <c r="G12572" s="34"/>
      <c r="H12572" s="34"/>
    </row>
    <row r="12573" spans="5:8" x14ac:dyDescent="0.2">
      <c r="E12573" s="93"/>
      <c r="F12573" s="34"/>
      <c r="G12573" s="34"/>
      <c r="H12573" s="34"/>
    </row>
    <row r="12574" spans="5:8" x14ac:dyDescent="0.2">
      <c r="E12574" s="93"/>
      <c r="F12574" s="34"/>
      <c r="G12574" s="34"/>
      <c r="H12574" s="34"/>
    </row>
    <row r="12575" spans="5:8" x14ac:dyDescent="0.2">
      <c r="E12575" s="93"/>
      <c r="F12575" s="34"/>
      <c r="G12575" s="34"/>
      <c r="H12575" s="34"/>
    </row>
    <row r="12576" spans="5:8" x14ac:dyDescent="0.2">
      <c r="E12576" s="93"/>
      <c r="F12576" s="34"/>
      <c r="G12576" s="34"/>
      <c r="H12576" s="34"/>
    </row>
    <row r="12577" spans="5:8" x14ac:dyDescent="0.2">
      <c r="E12577" s="93"/>
      <c r="F12577" s="34"/>
      <c r="G12577" s="34"/>
      <c r="H12577" s="34"/>
    </row>
    <row r="12578" spans="5:8" x14ac:dyDescent="0.2">
      <c r="E12578" s="93"/>
      <c r="F12578" s="34"/>
      <c r="G12578" s="34"/>
      <c r="H12578" s="34"/>
    </row>
    <row r="12579" spans="5:8" x14ac:dyDescent="0.2">
      <c r="E12579" s="93"/>
      <c r="F12579" s="34"/>
      <c r="G12579" s="34"/>
      <c r="H12579" s="34"/>
    </row>
    <row r="12580" spans="5:8" x14ac:dyDescent="0.2">
      <c r="E12580" s="93"/>
      <c r="F12580" s="34"/>
      <c r="G12580" s="34"/>
      <c r="H12580" s="34"/>
    </row>
    <row r="12581" spans="5:8" x14ac:dyDescent="0.2">
      <c r="E12581" s="93"/>
      <c r="F12581" s="34"/>
      <c r="G12581" s="34"/>
      <c r="H12581" s="34"/>
    </row>
    <row r="12582" spans="5:8" x14ac:dyDescent="0.2">
      <c r="E12582" s="93"/>
      <c r="F12582" s="34"/>
      <c r="G12582" s="34"/>
      <c r="H12582" s="34"/>
    </row>
    <row r="12583" spans="5:8" x14ac:dyDescent="0.2">
      <c r="E12583" s="93"/>
      <c r="F12583" s="34"/>
      <c r="G12583" s="34"/>
      <c r="H12583" s="34"/>
    </row>
    <row r="12584" spans="5:8" x14ac:dyDescent="0.2">
      <c r="E12584" s="93"/>
      <c r="F12584" s="34"/>
      <c r="G12584" s="34"/>
      <c r="H12584" s="34"/>
    </row>
    <row r="12585" spans="5:8" x14ac:dyDescent="0.2">
      <c r="E12585" s="93"/>
      <c r="F12585" s="34"/>
      <c r="G12585" s="34"/>
      <c r="H12585" s="34"/>
    </row>
    <row r="12586" spans="5:8" x14ac:dyDescent="0.2">
      <c r="E12586" s="93"/>
      <c r="F12586" s="34"/>
      <c r="G12586" s="34"/>
      <c r="H12586" s="34"/>
    </row>
    <row r="12587" spans="5:8" x14ac:dyDescent="0.2">
      <c r="E12587" s="93"/>
      <c r="F12587" s="34"/>
      <c r="G12587" s="34"/>
      <c r="H12587" s="34"/>
    </row>
    <row r="12588" spans="5:8" x14ac:dyDescent="0.2">
      <c r="E12588" s="93"/>
      <c r="F12588" s="34"/>
      <c r="G12588" s="34"/>
      <c r="H12588" s="34"/>
    </row>
    <row r="12589" spans="5:8" x14ac:dyDescent="0.2">
      <c r="E12589" s="93"/>
      <c r="F12589" s="34"/>
      <c r="G12589" s="34"/>
      <c r="H12589" s="34"/>
    </row>
    <row r="12590" spans="5:8" x14ac:dyDescent="0.2">
      <c r="E12590" s="93"/>
      <c r="F12590" s="34"/>
      <c r="G12590" s="34"/>
      <c r="H12590" s="34"/>
    </row>
    <row r="12591" spans="5:8" x14ac:dyDescent="0.2">
      <c r="E12591" s="93"/>
      <c r="F12591" s="34"/>
      <c r="G12591" s="34"/>
      <c r="H12591" s="34"/>
    </row>
    <row r="12592" spans="5:8" x14ac:dyDescent="0.2">
      <c r="E12592" s="93"/>
      <c r="F12592" s="34"/>
      <c r="G12592" s="34"/>
      <c r="H12592" s="34"/>
    </row>
    <row r="12593" spans="5:8" x14ac:dyDescent="0.2">
      <c r="E12593" s="93"/>
      <c r="F12593" s="34"/>
      <c r="G12593" s="34"/>
      <c r="H12593" s="34"/>
    </row>
    <row r="12594" spans="5:8" x14ac:dyDescent="0.2">
      <c r="E12594" s="93"/>
      <c r="F12594" s="34"/>
      <c r="G12594" s="34"/>
      <c r="H12594" s="34"/>
    </row>
    <row r="12595" spans="5:8" x14ac:dyDescent="0.2">
      <c r="E12595" s="93"/>
      <c r="F12595" s="34"/>
      <c r="G12595" s="34"/>
      <c r="H12595" s="34"/>
    </row>
    <row r="12596" spans="5:8" x14ac:dyDescent="0.2">
      <c r="E12596" s="93"/>
      <c r="F12596" s="34"/>
      <c r="G12596" s="34"/>
      <c r="H12596" s="34"/>
    </row>
    <row r="12597" spans="5:8" x14ac:dyDescent="0.2">
      <c r="E12597" s="93"/>
      <c r="F12597" s="34"/>
      <c r="G12597" s="34"/>
      <c r="H12597" s="34"/>
    </row>
    <row r="12598" spans="5:8" x14ac:dyDescent="0.2">
      <c r="E12598" s="93"/>
      <c r="F12598" s="34"/>
      <c r="G12598" s="34"/>
      <c r="H12598" s="34"/>
    </row>
    <row r="12599" spans="5:8" x14ac:dyDescent="0.2">
      <c r="E12599" s="93"/>
      <c r="F12599" s="34"/>
      <c r="G12599" s="34"/>
      <c r="H12599" s="34"/>
    </row>
    <row r="12600" spans="5:8" x14ac:dyDescent="0.2">
      <c r="E12600" s="93"/>
      <c r="F12600" s="34"/>
      <c r="G12600" s="34"/>
      <c r="H12600" s="34"/>
    </row>
    <row r="12601" spans="5:8" x14ac:dyDescent="0.2">
      <c r="E12601" s="93"/>
      <c r="F12601" s="34"/>
      <c r="G12601" s="34"/>
      <c r="H12601" s="34"/>
    </row>
    <row r="12602" spans="5:8" x14ac:dyDescent="0.2">
      <c r="E12602" s="93"/>
      <c r="F12602" s="34"/>
      <c r="G12602" s="34"/>
      <c r="H12602" s="34"/>
    </row>
    <row r="12603" spans="5:8" x14ac:dyDescent="0.2">
      <c r="E12603" s="93"/>
      <c r="F12603" s="34"/>
      <c r="G12603" s="34"/>
      <c r="H12603" s="34"/>
    </row>
    <row r="12604" spans="5:8" x14ac:dyDescent="0.2">
      <c r="E12604" s="93"/>
      <c r="F12604" s="34"/>
      <c r="G12604" s="34"/>
      <c r="H12604" s="34"/>
    </row>
    <row r="12605" spans="5:8" x14ac:dyDescent="0.2">
      <c r="E12605" s="93"/>
      <c r="F12605" s="34"/>
      <c r="G12605" s="34"/>
      <c r="H12605" s="34"/>
    </row>
    <row r="12606" spans="5:8" x14ac:dyDescent="0.2">
      <c r="E12606" s="93"/>
      <c r="F12606" s="34"/>
      <c r="G12606" s="34"/>
      <c r="H12606" s="34"/>
    </row>
    <row r="12607" spans="5:8" x14ac:dyDescent="0.2">
      <c r="E12607" s="93"/>
      <c r="F12607" s="34"/>
      <c r="G12607" s="34"/>
      <c r="H12607" s="34"/>
    </row>
    <row r="12608" spans="5:8" x14ac:dyDescent="0.2">
      <c r="E12608" s="93"/>
      <c r="F12608" s="34"/>
      <c r="G12608" s="34"/>
      <c r="H12608" s="34"/>
    </row>
    <row r="12609" spans="5:8" x14ac:dyDescent="0.2">
      <c r="E12609" s="93"/>
      <c r="F12609" s="34"/>
      <c r="G12609" s="34"/>
      <c r="H12609" s="34"/>
    </row>
    <row r="12610" spans="5:8" x14ac:dyDescent="0.2">
      <c r="E12610" s="93"/>
      <c r="F12610" s="34"/>
      <c r="G12610" s="34"/>
      <c r="H12610" s="34"/>
    </row>
    <row r="12611" spans="5:8" x14ac:dyDescent="0.2">
      <c r="E12611" s="93"/>
      <c r="F12611" s="34"/>
      <c r="G12611" s="34"/>
      <c r="H12611" s="34"/>
    </row>
    <row r="12612" spans="5:8" x14ac:dyDescent="0.2">
      <c r="E12612" s="93"/>
      <c r="F12612" s="34"/>
      <c r="G12612" s="34"/>
      <c r="H12612" s="34"/>
    </row>
    <row r="12613" spans="5:8" x14ac:dyDescent="0.2">
      <c r="E12613" s="93"/>
      <c r="F12613" s="34"/>
      <c r="G12613" s="34"/>
      <c r="H12613" s="34"/>
    </row>
    <row r="12614" spans="5:8" x14ac:dyDescent="0.2">
      <c r="E12614" s="93"/>
      <c r="F12614" s="34"/>
      <c r="G12614" s="34"/>
      <c r="H12614" s="34"/>
    </row>
    <row r="12615" spans="5:8" x14ac:dyDescent="0.2">
      <c r="E12615" s="93"/>
      <c r="F12615" s="34"/>
      <c r="G12615" s="34"/>
      <c r="H12615" s="34"/>
    </row>
    <row r="12616" spans="5:8" x14ac:dyDescent="0.2">
      <c r="E12616" s="93"/>
      <c r="F12616" s="34"/>
      <c r="G12616" s="34"/>
      <c r="H12616" s="34"/>
    </row>
    <row r="12617" spans="5:8" x14ac:dyDescent="0.2">
      <c r="E12617" s="93"/>
      <c r="F12617" s="34"/>
      <c r="G12617" s="34"/>
      <c r="H12617" s="34"/>
    </row>
    <row r="12618" spans="5:8" x14ac:dyDescent="0.2">
      <c r="E12618" s="93"/>
      <c r="F12618" s="34"/>
      <c r="G12618" s="34"/>
      <c r="H12618" s="34"/>
    </row>
    <row r="12619" spans="5:8" x14ac:dyDescent="0.2">
      <c r="E12619" s="93"/>
      <c r="F12619" s="34"/>
      <c r="G12619" s="34"/>
      <c r="H12619" s="34"/>
    </row>
    <row r="12620" spans="5:8" x14ac:dyDescent="0.2">
      <c r="E12620" s="93"/>
      <c r="F12620" s="34"/>
      <c r="G12620" s="34"/>
      <c r="H12620" s="34"/>
    </row>
    <row r="12621" spans="5:8" x14ac:dyDescent="0.2">
      <c r="E12621" s="93"/>
      <c r="F12621" s="34"/>
      <c r="G12621" s="34"/>
      <c r="H12621" s="34"/>
    </row>
    <row r="12622" spans="5:8" x14ac:dyDescent="0.2">
      <c r="E12622" s="93"/>
      <c r="F12622" s="34"/>
      <c r="G12622" s="34"/>
      <c r="H12622" s="34"/>
    </row>
    <row r="12623" spans="5:8" x14ac:dyDescent="0.2">
      <c r="E12623" s="93"/>
      <c r="F12623" s="34"/>
      <c r="G12623" s="34"/>
      <c r="H12623" s="34"/>
    </row>
    <row r="12624" spans="5:8" x14ac:dyDescent="0.2">
      <c r="E12624" s="93"/>
      <c r="F12624" s="34"/>
      <c r="G12624" s="34"/>
      <c r="H12624" s="34"/>
    </row>
    <row r="12625" spans="5:8" x14ac:dyDescent="0.2">
      <c r="E12625" s="93"/>
      <c r="F12625" s="34"/>
      <c r="G12625" s="34"/>
      <c r="H12625" s="34"/>
    </row>
    <row r="12626" spans="5:8" x14ac:dyDescent="0.2">
      <c r="E12626" s="93"/>
      <c r="F12626" s="34"/>
      <c r="G12626" s="34"/>
      <c r="H12626" s="34"/>
    </row>
    <row r="12627" spans="5:8" x14ac:dyDescent="0.2">
      <c r="E12627" s="93"/>
      <c r="F12627" s="34"/>
      <c r="G12627" s="34"/>
      <c r="H12627" s="34"/>
    </row>
    <row r="12628" spans="5:8" x14ac:dyDescent="0.2">
      <c r="E12628" s="93"/>
      <c r="F12628" s="34"/>
      <c r="G12628" s="34"/>
      <c r="H12628" s="34"/>
    </row>
    <row r="12629" spans="5:8" x14ac:dyDescent="0.2">
      <c r="E12629" s="93"/>
      <c r="F12629" s="34"/>
      <c r="G12629" s="34"/>
      <c r="H12629" s="34"/>
    </row>
    <row r="12630" spans="5:8" x14ac:dyDescent="0.2">
      <c r="E12630" s="93"/>
      <c r="F12630" s="34"/>
      <c r="G12630" s="34"/>
      <c r="H12630" s="34"/>
    </row>
    <row r="12631" spans="5:8" x14ac:dyDescent="0.2">
      <c r="E12631" s="93"/>
      <c r="F12631" s="34"/>
      <c r="G12631" s="34"/>
      <c r="H12631" s="34"/>
    </row>
    <row r="12632" spans="5:8" x14ac:dyDescent="0.2">
      <c r="E12632" s="93"/>
      <c r="F12632" s="34"/>
      <c r="G12632" s="34"/>
      <c r="H12632" s="34"/>
    </row>
    <row r="12633" spans="5:8" x14ac:dyDescent="0.2">
      <c r="E12633" s="93"/>
      <c r="F12633" s="34"/>
      <c r="G12633" s="34"/>
      <c r="H12633" s="34"/>
    </row>
    <row r="12634" spans="5:8" x14ac:dyDescent="0.2">
      <c r="E12634" s="93"/>
      <c r="F12634" s="34"/>
      <c r="G12634" s="34"/>
      <c r="H12634" s="34"/>
    </row>
    <row r="12635" spans="5:8" x14ac:dyDescent="0.2">
      <c r="E12635" s="93"/>
      <c r="F12635" s="34"/>
      <c r="G12635" s="34"/>
      <c r="H12635" s="34"/>
    </row>
    <row r="12636" spans="5:8" x14ac:dyDescent="0.2">
      <c r="E12636" s="93"/>
      <c r="F12636" s="34"/>
      <c r="G12636" s="34"/>
      <c r="H12636" s="34"/>
    </row>
    <row r="12637" spans="5:8" x14ac:dyDescent="0.2">
      <c r="E12637" s="93"/>
      <c r="F12637" s="34"/>
      <c r="G12637" s="34"/>
      <c r="H12637" s="34"/>
    </row>
    <row r="12638" spans="5:8" x14ac:dyDescent="0.2">
      <c r="E12638" s="93"/>
      <c r="F12638" s="34"/>
      <c r="G12638" s="34"/>
      <c r="H12638" s="34"/>
    </row>
    <row r="12639" spans="5:8" x14ac:dyDescent="0.2">
      <c r="E12639" s="93"/>
      <c r="F12639" s="34"/>
      <c r="G12639" s="34"/>
      <c r="H12639" s="34"/>
    </row>
    <row r="12640" spans="5:8" x14ac:dyDescent="0.2">
      <c r="E12640" s="93"/>
      <c r="F12640" s="34"/>
      <c r="G12640" s="34"/>
      <c r="H12640" s="34"/>
    </row>
    <row r="12641" spans="5:8" x14ac:dyDescent="0.2">
      <c r="E12641" s="93"/>
      <c r="F12641" s="34"/>
      <c r="G12641" s="34"/>
      <c r="H12641" s="34"/>
    </row>
    <row r="12642" spans="5:8" x14ac:dyDescent="0.2">
      <c r="E12642" s="93"/>
      <c r="F12642" s="34"/>
      <c r="G12642" s="34"/>
      <c r="H12642" s="34"/>
    </row>
    <row r="12643" spans="5:8" x14ac:dyDescent="0.2">
      <c r="E12643" s="93"/>
      <c r="F12643" s="34"/>
      <c r="G12643" s="34"/>
      <c r="H12643" s="34"/>
    </row>
    <row r="12644" spans="5:8" x14ac:dyDescent="0.2">
      <c r="E12644" s="93"/>
      <c r="F12644" s="34"/>
      <c r="G12644" s="34"/>
      <c r="H12644" s="34"/>
    </row>
    <row r="12645" spans="5:8" x14ac:dyDescent="0.2">
      <c r="E12645" s="93"/>
      <c r="F12645" s="34"/>
      <c r="G12645" s="34"/>
      <c r="H12645" s="34"/>
    </row>
    <row r="12646" spans="5:8" x14ac:dyDescent="0.2">
      <c r="E12646" s="93"/>
      <c r="F12646" s="34"/>
      <c r="G12646" s="34"/>
      <c r="H12646" s="34"/>
    </row>
    <row r="12647" spans="5:8" x14ac:dyDescent="0.2">
      <c r="E12647" s="93"/>
      <c r="F12647" s="34"/>
      <c r="G12647" s="34"/>
      <c r="H12647" s="34"/>
    </row>
    <row r="12648" spans="5:8" x14ac:dyDescent="0.2">
      <c r="E12648" s="93"/>
      <c r="F12648" s="34"/>
      <c r="G12648" s="34"/>
      <c r="H12648" s="34"/>
    </row>
    <row r="12649" spans="5:8" x14ac:dyDescent="0.2">
      <c r="E12649" s="93"/>
      <c r="F12649" s="34"/>
      <c r="G12649" s="34"/>
      <c r="H12649" s="34"/>
    </row>
    <row r="12650" spans="5:8" x14ac:dyDescent="0.2">
      <c r="E12650" s="93"/>
      <c r="F12650" s="34"/>
      <c r="G12650" s="34"/>
      <c r="H12650" s="34"/>
    </row>
    <row r="12651" spans="5:8" x14ac:dyDescent="0.2">
      <c r="E12651" s="93"/>
      <c r="F12651" s="34"/>
      <c r="G12651" s="34"/>
      <c r="H12651" s="34"/>
    </row>
    <row r="12652" spans="5:8" x14ac:dyDescent="0.2">
      <c r="E12652" s="93"/>
      <c r="F12652" s="34"/>
      <c r="G12652" s="34"/>
      <c r="H12652" s="34"/>
    </row>
    <row r="12653" spans="5:8" x14ac:dyDescent="0.2">
      <c r="E12653" s="93"/>
      <c r="F12653" s="34"/>
      <c r="G12653" s="34"/>
      <c r="H12653" s="34"/>
    </row>
    <row r="12654" spans="5:8" x14ac:dyDescent="0.2">
      <c r="E12654" s="93"/>
      <c r="F12654" s="34"/>
      <c r="G12654" s="34"/>
      <c r="H12654" s="34"/>
    </row>
    <row r="12655" spans="5:8" x14ac:dyDescent="0.2">
      <c r="E12655" s="93"/>
      <c r="F12655" s="34"/>
      <c r="G12655" s="34"/>
      <c r="H12655" s="34"/>
    </row>
    <row r="12656" spans="5:8" x14ac:dyDescent="0.2">
      <c r="E12656" s="93"/>
      <c r="F12656" s="34"/>
      <c r="G12656" s="34"/>
      <c r="H12656" s="34"/>
    </row>
    <row r="12657" spans="5:8" x14ac:dyDescent="0.2">
      <c r="E12657" s="93"/>
      <c r="F12657" s="34"/>
      <c r="G12657" s="34"/>
      <c r="H12657" s="34"/>
    </row>
    <row r="12658" spans="5:8" x14ac:dyDescent="0.2">
      <c r="E12658" s="93"/>
      <c r="F12658" s="34"/>
      <c r="G12658" s="34"/>
      <c r="H12658" s="34"/>
    </row>
    <row r="12659" spans="5:8" x14ac:dyDescent="0.2">
      <c r="E12659" s="93"/>
      <c r="F12659" s="34"/>
      <c r="G12659" s="34"/>
      <c r="H12659" s="34"/>
    </row>
    <row r="12660" spans="5:8" x14ac:dyDescent="0.2">
      <c r="E12660" s="93"/>
      <c r="F12660" s="34"/>
      <c r="G12660" s="34"/>
      <c r="H12660" s="34"/>
    </row>
    <row r="12661" spans="5:8" x14ac:dyDescent="0.2">
      <c r="E12661" s="93"/>
      <c r="F12661" s="34"/>
      <c r="G12661" s="34"/>
      <c r="H12661" s="34"/>
    </row>
    <row r="12662" spans="5:8" x14ac:dyDescent="0.2">
      <c r="E12662" s="93"/>
      <c r="F12662" s="34"/>
      <c r="G12662" s="34"/>
      <c r="H12662" s="34"/>
    </row>
    <row r="12663" spans="5:8" x14ac:dyDescent="0.2">
      <c r="E12663" s="93"/>
      <c r="F12663" s="34"/>
      <c r="G12663" s="34"/>
      <c r="H12663" s="34"/>
    </row>
    <row r="12664" spans="5:8" x14ac:dyDescent="0.2">
      <c r="E12664" s="93"/>
      <c r="F12664" s="34"/>
      <c r="G12664" s="34"/>
      <c r="H12664" s="34"/>
    </row>
    <row r="12665" spans="5:8" x14ac:dyDescent="0.2">
      <c r="E12665" s="93"/>
      <c r="F12665" s="34"/>
      <c r="G12665" s="34"/>
      <c r="H12665" s="34"/>
    </row>
    <row r="12666" spans="5:8" x14ac:dyDescent="0.2">
      <c r="E12666" s="93"/>
      <c r="F12666" s="34"/>
      <c r="G12666" s="34"/>
      <c r="H12666" s="34"/>
    </row>
    <row r="12667" spans="5:8" x14ac:dyDescent="0.2">
      <c r="E12667" s="93"/>
      <c r="F12667" s="34"/>
      <c r="G12667" s="34"/>
      <c r="H12667" s="34"/>
    </row>
    <row r="12668" spans="5:8" x14ac:dyDescent="0.2">
      <c r="E12668" s="93"/>
      <c r="F12668" s="34"/>
      <c r="G12668" s="34"/>
      <c r="H12668" s="34"/>
    </row>
    <row r="12669" spans="5:8" x14ac:dyDescent="0.2">
      <c r="E12669" s="93"/>
      <c r="F12669" s="34"/>
      <c r="G12669" s="34"/>
      <c r="H12669" s="34"/>
    </row>
    <row r="12670" spans="5:8" x14ac:dyDescent="0.2">
      <c r="E12670" s="93"/>
      <c r="F12670" s="34"/>
      <c r="G12670" s="34"/>
      <c r="H12670" s="34"/>
    </row>
    <row r="12671" spans="5:8" x14ac:dyDescent="0.2">
      <c r="E12671" s="93"/>
      <c r="F12671" s="34"/>
      <c r="G12671" s="34"/>
      <c r="H12671" s="34"/>
    </row>
    <row r="12672" spans="5:8" x14ac:dyDescent="0.2">
      <c r="E12672" s="93"/>
      <c r="F12672" s="34"/>
      <c r="G12672" s="34"/>
      <c r="H12672" s="34"/>
    </row>
    <row r="12673" spans="5:8" x14ac:dyDescent="0.2">
      <c r="E12673" s="93"/>
      <c r="F12673" s="34"/>
      <c r="G12673" s="34"/>
      <c r="H12673" s="34"/>
    </row>
    <row r="12674" spans="5:8" x14ac:dyDescent="0.2">
      <c r="E12674" s="93"/>
      <c r="F12674" s="34"/>
      <c r="G12674" s="34"/>
      <c r="H12674" s="34"/>
    </row>
    <row r="12675" spans="5:8" x14ac:dyDescent="0.2">
      <c r="E12675" s="93"/>
      <c r="F12675" s="34"/>
      <c r="G12675" s="34"/>
      <c r="H12675" s="34"/>
    </row>
    <row r="12676" spans="5:8" x14ac:dyDescent="0.2">
      <c r="E12676" s="93"/>
      <c r="F12676" s="34"/>
      <c r="G12676" s="34"/>
      <c r="H12676" s="34"/>
    </row>
    <row r="12677" spans="5:8" x14ac:dyDescent="0.2">
      <c r="E12677" s="93"/>
      <c r="F12677" s="34"/>
      <c r="G12677" s="34"/>
      <c r="H12677" s="34"/>
    </row>
    <row r="12678" spans="5:8" x14ac:dyDescent="0.2">
      <c r="E12678" s="93"/>
      <c r="F12678" s="34"/>
      <c r="G12678" s="34"/>
      <c r="H12678" s="34"/>
    </row>
    <row r="12679" spans="5:8" x14ac:dyDescent="0.2">
      <c r="E12679" s="93"/>
      <c r="F12679" s="34"/>
      <c r="G12679" s="34"/>
      <c r="H12679" s="34"/>
    </row>
    <row r="12680" spans="5:8" x14ac:dyDescent="0.2">
      <c r="E12680" s="93"/>
      <c r="F12680" s="34"/>
      <c r="G12680" s="34"/>
      <c r="H12680" s="34"/>
    </row>
    <row r="12681" spans="5:8" x14ac:dyDescent="0.2">
      <c r="E12681" s="93"/>
      <c r="F12681" s="34"/>
      <c r="G12681" s="34"/>
      <c r="H12681" s="34"/>
    </row>
    <row r="12682" spans="5:8" x14ac:dyDescent="0.2">
      <c r="E12682" s="93"/>
      <c r="F12682" s="34"/>
      <c r="G12682" s="34"/>
      <c r="H12682" s="34"/>
    </row>
    <row r="12683" spans="5:8" x14ac:dyDescent="0.2">
      <c r="E12683" s="93"/>
      <c r="F12683" s="34"/>
      <c r="G12683" s="34"/>
      <c r="H12683" s="34"/>
    </row>
    <row r="12684" spans="5:8" x14ac:dyDescent="0.2">
      <c r="E12684" s="93"/>
      <c r="F12684" s="34"/>
      <c r="G12684" s="34"/>
      <c r="H12684" s="34"/>
    </row>
    <row r="12685" spans="5:8" x14ac:dyDescent="0.2">
      <c r="E12685" s="93"/>
      <c r="F12685" s="34"/>
      <c r="G12685" s="34"/>
      <c r="H12685" s="34"/>
    </row>
    <row r="12686" spans="5:8" x14ac:dyDescent="0.2">
      <c r="E12686" s="93"/>
      <c r="F12686" s="34"/>
      <c r="G12686" s="34"/>
      <c r="H12686" s="34"/>
    </row>
    <row r="12687" spans="5:8" x14ac:dyDescent="0.2">
      <c r="E12687" s="93"/>
      <c r="F12687" s="34"/>
      <c r="G12687" s="34"/>
      <c r="H12687" s="34"/>
    </row>
    <row r="12688" spans="5:8" x14ac:dyDescent="0.2">
      <c r="E12688" s="93"/>
      <c r="F12688" s="34"/>
      <c r="G12688" s="34"/>
      <c r="H12688" s="34"/>
    </row>
    <row r="12689" spans="5:8" x14ac:dyDescent="0.2">
      <c r="E12689" s="93"/>
      <c r="F12689" s="34"/>
      <c r="G12689" s="34"/>
      <c r="H12689" s="34"/>
    </row>
    <row r="12690" spans="5:8" x14ac:dyDescent="0.2">
      <c r="E12690" s="93"/>
      <c r="F12690" s="34"/>
      <c r="G12690" s="34"/>
      <c r="H12690" s="34"/>
    </row>
    <row r="12691" spans="5:8" x14ac:dyDescent="0.2">
      <c r="E12691" s="93"/>
      <c r="F12691" s="34"/>
      <c r="G12691" s="34"/>
      <c r="H12691" s="34"/>
    </row>
    <row r="12692" spans="5:8" x14ac:dyDescent="0.2">
      <c r="E12692" s="93"/>
      <c r="F12692" s="34"/>
      <c r="G12692" s="34"/>
      <c r="H12692" s="34"/>
    </row>
    <row r="12693" spans="5:8" x14ac:dyDescent="0.2">
      <c r="E12693" s="93"/>
      <c r="F12693" s="34"/>
      <c r="G12693" s="34"/>
      <c r="H12693" s="34"/>
    </row>
    <row r="12694" spans="5:8" x14ac:dyDescent="0.2">
      <c r="E12694" s="93"/>
      <c r="F12694" s="34"/>
      <c r="G12694" s="34"/>
      <c r="H12694" s="34"/>
    </row>
    <row r="12695" spans="5:8" x14ac:dyDescent="0.2">
      <c r="E12695" s="93"/>
      <c r="F12695" s="34"/>
      <c r="G12695" s="34"/>
      <c r="H12695" s="34"/>
    </row>
    <row r="12696" spans="5:8" x14ac:dyDescent="0.2">
      <c r="E12696" s="93"/>
      <c r="F12696" s="34"/>
      <c r="G12696" s="34"/>
      <c r="H12696" s="34"/>
    </row>
    <row r="12697" spans="5:8" x14ac:dyDescent="0.2">
      <c r="E12697" s="93"/>
      <c r="F12697" s="34"/>
      <c r="G12697" s="34"/>
      <c r="H12697" s="34"/>
    </row>
    <row r="12698" spans="5:8" x14ac:dyDescent="0.2">
      <c r="E12698" s="93"/>
      <c r="F12698" s="34"/>
      <c r="G12698" s="34"/>
      <c r="H12698" s="34"/>
    </row>
    <row r="12699" spans="5:8" x14ac:dyDescent="0.2">
      <c r="E12699" s="93"/>
      <c r="F12699" s="34"/>
      <c r="G12699" s="34"/>
      <c r="H12699" s="34"/>
    </row>
    <row r="12700" spans="5:8" x14ac:dyDescent="0.2">
      <c r="E12700" s="93"/>
      <c r="F12700" s="34"/>
      <c r="G12700" s="34"/>
      <c r="H12700" s="34"/>
    </row>
    <row r="12701" spans="5:8" x14ac:dyDescent="0.2">
      <c r="E12701" s="93"/>
      <c r="F12701" s="34"/>
      <c r="G12701" s="34"/>
      <c r="H12701" s="34"/>
    </row>
    <row r="12702" spans="5:8" x14ac:dyDescent="0.2">
      <c r="E12702" s="93"/>
      <c r="F12702" s="34"/>
      <c r="G12702" s="34"/>
      <c r="H12702" s="34"/>
    </row>
    <row r="12703" spans="5:8" x14ac:dyDescent="0.2">
      <c r="E12703" s="93"/>
      <c r="F12703" s="34"/>
      <c r="G12703" s="34"/>
      <c r="H12703" s="34"/>
    </row>
    <row r="12704" spans="5:8" x14ac:dyDescent="0.2">
      <c r="E12704" s="93"/>
      <c r="F12704" s="34"/>
      <c r="G12704" s="34"/>
      <c r="H12704" s="34"/>
    </row>
    <row r="12705" spans="5:8" x14ac:dyDescent="0.2">
      <c r="E12705" s="93"/>
      <c r="F12705" s="34"/>
      <c r="G12705" s="34"/>
      <c r="H12705" s="34"/>
    </row>
    <row r="12706" spans="5:8" x14ac:dyDescent="0.2">
      <c r="E12706" s="93"/>
      <c r="F12706" s="34"/>
      <c r="G12706" s="34"/>
      <c r="H12706" s="34"/>
    </row>
    <row r="12707" spans="5:8" x14ac:dyDescent="0.2">
      <c r="E12707" s="93"/>
      <c r="F12707" s="34"/>
      <c r="G12707" s="34"/>
      <c r="H12707" s="34"/>
    </row>
    <row r="12708" spans="5:8" x14ac:dyDescent="0.2">
      <c r="E12708" s="93"/>
      <c r="F12708" s="34"/>
      <c r="G12708" s="34"/>
      <c r="H12708" s="34"/>
    </row>
    <row r="12709" spans="5:8" x14ac:dyDescent="0.2">
      <c r="E12709" s="93"/>
      <c r="F12709" s="34"/>
      <c r="G12709" s="34"/>
      <c r="H12709" s="34"/>
    </row>
    <row r="12710" spans="5:8" x14ac:dyDescent="0.2">
      <c r="E12710" s="93"/>
      <c r="F12710" s="34"/>
      <c r="G12710" s="34"/>
      <c r="H12710" s="34"/>
    </row>
    <row r="12711" spans="5:8" x14ac:dyDescent="0.2">
      <c r="E12711" s="93"/>
      <c r="F12711" s="34"/>
      <c r="G12711" s="34"/>
      <c r="H12711" s="34"/>
    </row>
    <row r="12712" spans="5:8" x14ac:dyDescent="0.2">
      <c r="E12712" s="93"/>
      <c r="F12712" s="34"/>
      <c r="G12712" s="34"/>
      <c r="H12712" s="34"/>
    </row>
    <row r="12713" spans="5:8" x14ac:dyDescent="0.2">
      <c r="E12713" s="93"/>
      <c r="F12713" s="34"/>
      <c r="G12713" s="34"/>
      <c r="H12713" s="34"/>
    </row>
    <row r="12714" spans="5:8" x14ac:dyDescent="0.2">
      <c r="E12714" s="93"/>
      <c r="F12714" s="34"/>
      <c r="G12714" s="34"/>
      <c r="H12714" s="34"/>
    </row>
    <row r="12715" spans="5:8" x14ac:dyDescent="0.2">
      <c r="E12715" s="93"/>
      <c r="F12715" s="34"/>
      <c r="G12715" s="34"/>
      <c r="H12715" s="34"/>
    </row>
    <row r="12716" spans="5:8" x14ac:dyDescent="0.2">
      <c r="E12716" s="93"/>
      <c r="F12716" s="34"/>
      <c r="G12716" s="34"/>
      <c r="H12716" s="34"/>
    </row>
    <row r="12717" spans="5:8" x14ac:dyDescent="0.2">
      <c r="E12717" s="93"/>
      <c r="F12717" s="34"/>
      <c r="G12717" s="34"/>
      <c r="H12717" s="34"/>
    </row>
    <row r="12718" spans="5:8" x14ac:dyDescent="0.2">
      <c r="E12718" s="93"/>
      <c r="F12718" s="34"/>
      <c r="G12718" s="34"/>
      <c r="H12718" s="34"/>
    </row>
    <row r="12719" spans="5:8" x14ac:dyDescent="0.2">
      <c r="E12719" s="93"/>
      <c r="F12719" s="34"/>
      <c r="G12719" s="34"/>
      <c r="H12719" s="34"/>
    </row>
    <row r="12720" spans="5:8" x14ac:dyDescent="0.2">
      <c r="E12720" s="93"/>
      <c r="F12720" s="34"/>
      <c r="G12720" s="34"/>
      <c r="H12720" s="34"/>
    </row>
    <row r="12721" spans="5:8" x14ac:dyDescent="0.2">
      <c r="E12721" s="93"/>
      <c r="F12721" s="34"/>
      <c r="G12721" s="34"/>
      <c r="H12721" s="34"/>
    </row>
    <row r="12722" spans="5:8" x14ac:dyDescent="0.2">
      <c r="E12722" s="93"/>
      <c r="F12722" s="34"/>
      <c r="G12722" s="34"/>
      <c r="H12722" s="34"/>
    </row>
    <row r="12723" spans="5:8" x14ac:dyDescent="0.2">
      <c r="E12723" s="93"/>
      <c r="F12723" s="34"/>
      <c r="G12723" s="34"/>
      <c r="H12723" s="34"/>
    </row>
    <row r="12724" spans="5:8" x14ac:dyDescent="0.2">
      <c r="E12724" s="93"/>
      <c r="F12724" s="34"/>
      <c r="G12724" s="34"/>
      <c r="H12724" s="34"/>
    </row>
    <row r="12725" spans="5:8" x14ac:dyDescent="0.2">
      <c r="E12725" s="93"/>
      <c r="F12725" s="34"/>
      <c r="G12725" s="34"/>
      <c r="H12725" s="34"/>
    </row>
    <row r="12726" spans="5:8" x14ac:dyDescent="0.2">
      <c r="E12726" s="93"/>
      <c r="F12726" s="34"/>
      <c r="G12726" s="34"/>
      <c r="H12726" s="34"/>
    </row>
    <row r="12727" spans="5:8" x14ac:dyDescent="0.2">
      <c r="E12727" s="93"/>
      <c r="F12727" s="34"/>
      <c r="G12727" s="34"/>
      <c r="H12727" s="34"/>
    </row>
    <row r="12728" spans="5:8" x14ac:dyDescent="0.2">
      <c r="E12728" s="93"/>
      <c r="F12728" s="34"/>
      <c r="G12728" s="34"/>
      <c r="H12728" s="34"/>
    </row>
    <row r="12729" spans="5:8" x14ac:dyDescent="0.2">
      <c r="E12729" s="93"/>
      <c r="F12729" s="34"/>
      <c r="G12729" s="34"/>
      <c r="H12729" s="34"/>
    </row>
    <row r="12730" spans="5:8" x14ac:dyDescent="0.2">
      <c r="E12730" s="93"/>
      <c r="F12730" s="34"/>
      <c r="G12730" s="34"/>
      <c r="H12730" s="34"/>
    </row>
    <row r="12731" spans="5:8" x14ac:dyDescent="0.2">
      <c r="E12731" s="93"/>
      <c r="F12731" s="34"/>
      <c r="G12731" s="34"/>
      <c r="H12731" s="34"/>
    </row>
    <row r="12732" spans="5:8" x14ac:dyDescent="0.2">
      <c r="E12732" s="93"/>
      <c r="F12732" s="34"/>
      <c r="G12732" s="34"/>
      <c r="H12732" s="34"/>
    </row>
    <row r="12733" spans="5:8" x14ac:dyDescent="0.2">
      <c r="E12733" s="93"/>
      <c r="F12733" s="34"/>
      <c r="G12733" s="34"/>
      <c r="H12733" s="34"/>
    </row>
    <row r="12734" spans="5:8" x14ac:dyDescent="0.2">
      <c r="E12734" s="93"/>
      <c r="F12734" s="34"/>
      <c r="G12734" s="34"/>
      <c r="H12734" s="34"/>
    </row>
    <row r="12735" spans="5:8" x14ac:dyDescent="0.2">
      <c r="E12735" s="93"/>
      <c r="F12735" s="34"/>
      <c r="G12735" s="34"/>
      <c r="H12735" s="34"/>
    </row>
    <row r="12736" spans="5:8" x14ac:dyDescent="0.2">
      <c r="E12736" s="93"/>
      <c r="F12736" s="34"/>
      <c r="G12736" s="34"/>
      <c r="H12736" s="34"/>
    </row>
    <row r="12737" spans="5:8" x14ac:dyDescent="0.2">
      <c r="E12737" s="93"/>
      <c r="F12737" s="34"/>
      <c r="G12737" s="34"/>
      <c r="H12737" s="34"/>
    </row>
    <row r="12738" spans="5:8" x14ac:dyDescent="0.2">
      <c r="E12738" s="93"/>
      <c r="F12738" s="34"/>
      <c r="G12738" s="34"/>
      <c r="H12738" s="34"/>
    </row>
    <row r="12739" spans="5:8" x14ac:dyDescent="0.2">
      <c r="E12739" s="93"/>
      <c r="F12739" s="34"/>
      <c r="G12739" s="34"/>
      <c r="H12739" s="34"/>
    </row>
    <row r="12740" spans="5:8" x14ac:dyDescent="0.2">
      <c r="E12740" s="93"/>
      <c r="F12740" s="34"/>
      <c r="G12740" s="34"/>
      <c r="H12740" s="34"/>
    </row>
    <row r="12741" spans="5:8" x14ac:dyDescent="0.2">
      <c r="E12741" s="93"/>
      <c r="F12741" s="34"/>
      <c r="G12741" s="34"/>
      <c r="H12741" s="34"/>
    </row>
    <row r="12742" spans="5:8" x14ac:dyDescent="0.2">
      <c r="E12742" s="93"/>
      <c r="F12742" s="34"/>
      <c r="G12742" s="34"/>
      <c r="H12742" s="34"/>
    </row>
    <row r="12743" spans="5:8" x14ac:dyDescent="0.2">
      <c r="E12743" s="93"/>
      <c r="F12743" s="34"/>
      <c r="G12743" s="34"/>
      <c r="H12743" s="34"/>
    </row>
    <row r="12744" spans="5:8" x14ac:dyDescent="0.2">
      <c r="E12744" s="93"/>
      <c r="F12744" s="34"/>
      <c r="G12744" s="34"/>
      <c r="H12744" s="34"/>
    </row>
    <row r="12745" spans="5:8" x14ac:dyDescent="0.2">
      <c r="E12745" s="93"/>
      <c r="F12745" s="34"/>
      <c r="G12745" s="34"/>
      <c r="H12745" s="34"/>
    </row>
    <row r="12746" spans="5:8" x14ac:dyDescent="0.2">
      <c r="E12746" s="93"/>
      <c r="F12746" s="34"/>
      <c r="G12746" s="34"/>
      <c r="H12746" s="34"/>
    </row>
    <row r="12747" spans="5:8" x14ac:dyDescent="0.2">
      <c r="E12747" s="93"/>
      <c r="F12747" s="34"/>
      <c r="G12747" s="34"/>
      <c r="H12747" s="34"/>
    </row>
    <row r="12748" spans="5:8" x14ac:dyDescent="0.2">
      <c r="E12748" s="93"/>
      <c r="F12748" s="34"/>
      <c r="G12748" s="34"/>
      <c r="H12748" s="34"/>
    </row>
    <row r="12749" spans="5:8" x14ac:dyDescent="0.2">
      <c r="E12749" s="93"/>
      <c r="F12749" s="34"/>
      <c r="G12749" s="34"/>
      <c r="H12749" s="34"/>
    </row>
    <row r="12750" spans="5:8" x14ac:dyDescent="0.2">
      <c r="E12750" s="93"/>
      <c r="F12750" s="34"/>
      <c r="G12750" s="34"/>
      <c r="H12750" s="34"/>
    </row>
    <row r="12751" spans="5:8" x14ac:dyDescent="0.2">
      <c r="E12751" s="93"/>
      <c r="F12751" s="34"/>
      <c r="G12751" s="34"/>
      <c r="H12751" s="34"/>
    </row>
    <row r="12752" spans="5:8" x14ac:dyDescent="0.2">
      <c r="E12752" s="93"/>
      <c r="F12752" s="34"/>
      <c r="G12752" s="34"/>
      <c r="H12752" s="34"/>
    </row>
    <row r="12753" spans="5:8" x14ac:dyDescent="0.2">
      <c r="E12753" s="93"/>
      <c r="F12753" s="34"/>
      <c r="G12753" s="34"/>
      <c r="H12753" s="34"/>
    </row>
    <row r="12754" spans="5:8" x14ac:dyDescent="0.2">
      <c r="E12754" s="93"/>
      <c r="F12754" s="34"/>
      <c r="G12754" s="34"/>
      <c r="H12754" s="34"/>
    </row>
    <row r="12755" spans="5:8" x14ac:dyDescent="0.2">
      <c r="E12755" s="93"/>
      <c r="F12755" s="34"/>
      <c r="G12755" s="34"/>
      <c r="H12755" s="34"/>
    </row>
    <row r="12756" spans="5:8" x14ac:dyDescent="0.2">
      <c r="E12756" s="93"/>
      <c r="F12756" s="34"/>
      <c r="G12756" s="34"/>
      <c r="H12756" s="34"/>
    </row>
    <row r="12757" spans="5:8" x14ac:dyDescent="0.2">
      <c r="E12757" s="93"/>
      <c r="F12757" s="34"/>
      <c r="G12757" s="34"/>
      <c r="H12757" s="34"/>
    </row>
    <row r="12758" spans="5:8" x14ac:dyDescent="0.2">
      <c r="E12758" s="93"/>
      <c r="F12758" s="34"/>
      <c r="G12758" s="34"/>
      <c r="H12758" s="34"/>
    </row>
    <row r="12759" spans="5:8" x14ac:dyDescent="0.2">
      <c r="E12759" s="93"/>
      <c r="F12759" s="34"/>
      <c r="G12759" s="34"/>
      <c r="H12759" s="34"/>
    </row>
    <row r="12760" spans="5:8" x14ac:dyDescent="0.2">
      <c r="E12760" s="93"/>
      <c r="F12760" s="34"/>
      <c r="G12760" s="34"/>
      <c r="H12760" s="34"/>
    </row>
    <row r="12761" spans="5:8" x14ac:dyDescent="0.2">
      <c r="E12761" s="93"/>
      <c r="F12761" s="34"/>
      <c r="G12761" s="34"/>
      <c r="H12761" s="34"/>
    </row>
    <row r="12762" spans="5:8" x14ac:dyDescent="0.2">
      <c r="E12762" s="93"/>
      <c r="F12762" s="34"/>
      <c r="G12762" s="34"/>
      <c r="H12762" s="34"/>
    </row>
    <row r="12763" spans="5:8" x14ac:dyDescent="0.2">
      <c r="E12763" s="93"/>
      <c r="F12763" s="34"/>
      <c r="G12763" s="34"/>
      <c r="H12763" s="34"/>
    </row>
    <row r="12764" spans="5:8" x14ac:dyDescent="0.2">
      <c r="E12764" s="93"/>
      <c r="F12764" s="34"/>
      <c r="G12764" s="34"/>
      <c r="H12764" s="34"/>
    </row>
    <row r="12765" spans="5:8" x14ac:dyDescent="0.2">
      <c r="E12765" s="93"/>
      <c r="F12765" s="34"/>
      <c r="G12765" s="34"/>
      <c r="H12765" s="34"/>
    </row>
    <row r="12766" spans="5:8" x14ac:dyDescent="0.2">
      <c r="E12766" s="93"/>
      <c r="F12766" s="34"/>
      <c r="G12766" s="34"/>
      <c r="H12766" s="34"/>
    </row>
    <row r="12767" spans="5:8" x14ac:dyDescent="0.2">
      <c r="E12767" s="93"/>
      <c r="F12767" s="34"/>
      <c r="G12767" s="34"/>
      <c r="H12767" s="34"/>
    </row>
    <row r="12768" spans="5:8" x14ac:dyDescent="0.2">
      <c r="E12768" s="93"/>
      <c r="F12768" s="34"/>
      <c r="G12768" s="34"/>
      <c r="H12768" s="34"/>
    </row>
    <row r="12769" spans="5:8" x14ac:dyDescent="0.2">
      <c r="E12769" s="93"/>
      <c r="F12769" s="34"/>
      <c r="G12769" s="34"/>
      <c r="H12769" s="34"/>
    </row>
    <row r="12770" spans="5:8" x14ac:dyDescent="0.2">
      <c r="E12770" s="93"/>
      <c r="F12770" s="34"/>
      <c r="G12770" s="34"/>
      <c r="H12770" s="34"/>
    </row>
    <row r="12771" spans="5:8" x14ac:dyDescent="0.2">
      <c r="E12771" s="93"/>
      <c r="F12771" s="34"/>
      <c r="G12771" s="34"/>
      <c r="H12771" s="34"/>
    </row>
    <row r="12772" spans="5:8" x14ac:dyDescent="0.2">
      <c r="E12772" s="93"/>
      <c r="F12772" s="34"/>
      <c r="G12772" s="34"/>
      <c r="H12772" s="34"/>
    </row>
    <row r="12773" spans="5:8" x14ac:dyDescent="0.2">
      <c r="E12773" s="93"/>
      <c r="F12773" s="34"/>
      <c r="G12773" s="34"/>
      <c r="H12773" s="34"/>
    </row>
    <row r="12774" spans="5:8" x14ac:dyDescent="0.2">
      <c r="E12774" s="93"/>
      <c r="F12774" s="34"/>
      <c r="G12774" s="34"/>
      <c r="H12774" s="34"/>
    </row>
    <row r="12775" spans="5:8" x14ac:dyDescent="0.2">
      <c r="E12775" s="93"/>
      <c r="F12775" s="34"/>
      <c r="G12775" s="34"/>
      <c r="H12775" s="34"/>
    </row>
    <row r="12776" spans="5:8" x14ac:dyDescent="0.2">
      <c r="E12776" s="93"/>
      <c r="F12776" s="34"/>
      <c r="G12776" s="34"/>
      <c r="H12776" s="34"/>
    </row>
    <row r="12777" spans="5:8" x14ac:dyDescent="0.2">
      <c r="E12777" s="93"/>
      <c r="F12777" s="34"/>
      <c r="G12777" s="34"/>
      <c r="H12777" s="34"/>
    </row>
    <row r="12778" spans="5:8" x14ac:dyDescent="0.2">
      <c r="E12778" s="93"/>
      <c r="F12778" s="34"/>
      <c r="G12778" s="34"/>
      <c r="H12778" s="34"/>
    </row>
    <row r="12779" spans="5:8" x14ac:dyDescent="0.2">
      <c r="E12779" s="93"/>
      <c r="F12779" s="34"/>
      <c r="G12779" s="34"/>
      <c r="H12779" s="34"/>
    </row>
    <row r="12780" spans="5:8" x14ac:dyDescent="0.2">
      <c r="E12780" s="93"/>
      <c r="F12780" s="34"/>
      <c r="G12780" s="34"/>
      <c r="H12780" s="34"/>
    </row>
    <row r="12781" spans="5:8" x14ac:dyDescent="0.2">
      <c r="E12781" s="93"/>
      <c r="F12781" s="34"/>
      <c r="G12781" s="34"/>
      <c r="H12781" s="34"/>
    </row>
    <row r="12782" spans="5:8" x14ac:dyDescent="0.2">
      <c r="E12782" s="93"/>
      <c r="F12782" s="34"/>
      <c r="G12782" s="34"/>
      <c r="H12782" s="34"/>
    </row>
    <row r="12783" spans="5:8" x14ac:dyDescent="0.2">
      <c r="E12783" s="93"/>
      <c r="F12783" s="34"/>
      <c r="G12783" s="34"/>
      <c r="H12783" s="34"/>
    </row>
    <row r="12784" spans="5:8" x14ac:dyDescent="0.2">
      <c r="E12784" s="93"/>
      <c r="F12784" s="34"/>
      <c r="G12784" s="34"/>
      <c r="H12784" s="34"/>
    </row>
    <row r="12785" spans="5:8" x14ac:dyDescent="0.2">
      <c r="E12785" s="93"/>
      <c r="F12785" s="34"/>
      <c r="G12785" s="34"/>
      <c r="H12785" s="34"/>
    </row>
    <row r="12786" spans="5:8" x14ac:dyDescent="0.2">
      <c r="E12786" s="93"/>
      <c r="F12786" s="34"/>
      <c r="G12786" s="34"/>
      <c r="H12786" s="34"/>
    </row>
    <row r="12787" spans="5:8" x14ac:dyDescent="0.2">
      <c r="E12787" s="93"/>
      <c r="F12787" s="34"/>
      <c r="G12787" s="34"/>
      <c r="H12787" s="34"/>
    </row>
    <row r="12788" spans="5:8" x14ac:dyDescent="0.2">
      <c r="E12788" s="93"/>
      <c r="F12788" s="34"/>
      <c r="G12788" s="34"/>
      <c r="H12788" s="34"/>
    </row>
    <row r="12789" spans="5:8" x14ac:dyDescent="0.2">
      <c r="E12789" s="93"/>
      <c r="F12789" s="34"/>
      <c r="G12789" s="34"/>
      <c r="H12789" s="34"/>
    </row>
    <row r="12790" spans="5:8" x14ac:dyDescent="0.2">
      <c r="E12790" s="93"/>
      <c r="F12790" s="34"/>
      <c r="G12790" s="34"/>
      <c r="H12790" s="34"/>
    </row>
    <row r="12791" spans="5:8" x14ac:dyDescent="0.2">
      <c r="E12791" s="93"/>
      <c r="F12791" s="34"/>
      <c r="G12791" s="34"/>
      <c r="H12791" s="34"/>
    </row>
    <row r="12792" spans="5:8" x14ac:dyDescent="0.2">
      <c r="E12792" s="93"/>
      <c r="F12792" s="34"/>
      <c r="G12792" s="34"/>
      <c r="H12792" s="34"/>
    </row>
    <row r="12793" spans="5:8" x14ac:dyDescent="0.2">
      <c r="E12793" s="93"/>
      <c r="F12793" s="34"/>
      <c r="G12793" s="34"/>
      <c r="H12793" s="34"/>
    </row>
    <row r="12794" spans="5:8" x14ac:dyDescent="0.2">
      <c r="E12794" s="93"/>
      <c r="F12794" s="34"/>
      <c r="G12794" s="34"/>
      <c r="H12794" s="34"/>
    </row>
    <row r="12795" spans="5:8" x14ac:dyDescent="0.2">
      <c r="E12795" s="93"/>
      <c r="F12795" s="34"/>
      <c r="G12795" s="34"/>
      <c r="H12795" s="34"/>
    </row>
    <row r="12796" spans="5:8" x14ac:dyDescent="0.2">
      <c r="E12796" s="93"/>
      <c r="F12796" s="34"/>
      <c r="G12796" s="34"/>
      <c r="H12796" s="34"/>
    </row>
    <row r="12797" spans="5:8" x14ac:dyDescent="0.2">
      <c r="E12797" s="93"/>
      <c r="F12797" s="34"/>
      <c r="G12797" s="34"/>
      <c r="H12797" s="34"/>
    </row>
    <row r="12798" spans="5:8" x14ac:dyDescent="0.2">
      <c r="E12798" s="93"/>
      <c r="F12798" s="34"/>
      <c r="G12798" s="34"/>
      <c r="H12798" s="34"/>
    </row>
    <row r="12799" spans="5:8" x14ac:dyDescent="0.2">
      <c r="E12799" s="93"/>
      <c r="F12799" s="34"/>
      <c r="G12799" s="34"/>
      <c r="H12799" s="34"/>
    </row>
    <row r="12800" spans="5:8" x14ac:dyDescent="0.2">
      <c r="E12800" s="93"/>
      <c r="F12800" s="34"/>
      <c r="G12800" s="34"/>
      <c r="H12800" s="34"/>
    </row>
    <row r="12801" spans="5:8" x14ac:dyDescent="0.2">
      <c r="E12801" s="93"/>
      <c r="F12801" s="34"/>
      <c r="G12801" s="34"/>
      <c r="H12801" s="34"/>
    </row>
    <row r="12802" spans="5:8" x14ac:dyDescent="0.2">
      <c r="E12802" s="93"/>
      <c r="F12802" s="34"/>
      <c r="G12802" s="34"/>
      <c r="H12802" s="34"/>
    </row>
    <row r="12803" spans="5:8" x14ac:dyDescent="0.2">
      <c r="E12803" s="93"/>
      <c r="F12803" s="34"/>
      <c r="G12803" s="34"/>
      <c r="H12803" s="34"/>
    </row>
    <row r="12804" spans="5:8" x14ac:dyDescent="0.2">
      <c r="E12804" s="93"/>
      <c r="F12804" s="34"/>
      <c r="G12804" s="34"/>
      <c r="H12804" s="34"/>
    </row>
    <row r="12805" spans="5:8" x14ac:dyDescent="0.2">
      <c r="E12805" s="93"/>
      <c r="F12805" s="34"/>
      <c r="G12805" s="34"/>
      <c r="H12805" s="34"/>
    </row>
    <row r="12806" spans="5:8" x14ac:dyDescent="0.2">
      <c r="E12806" s="93"/>
      <c r="F12806" s="34"/>
      <c r="G12806" s="34"/>
      <c r="H12806" s="34"/>
    </row>
    <row r="12807" spans="5:8" x14ac:dyDescent="0.2">
      <c r="E12807" s="93"/>
      <c r="F12807" s="34"/>
      <c r="G12807" s="34"/>
      <c r="H12807" s="34"/>
    </row>
    <row r="12808" spans="5:8" x14ac:dyDescent="0.2">
      <c r="E12808" s="93"/>
      <c r="F12808" s="34"/>
      <c r="G12808" s="34"/>
      <c r="H12808" s="34"/>
    </row>
    <row r="12809" spans="5:8" x14ac:dyDescent="0.2">
      <c r="E12809" s="93"/>
      <c r="F12809" s="34"/>
      <c r="G12809" s="34"/>
      <c r="H12809" s="34"/>
    </row>
    <row r="12810" spans="5:8" x14ac:dyDescent="0.2">
      <c r="E12810" s="93"/>
      <c r="F12810" s="34"/>
      <c r="G12810" s="34"/>
      <c r="H12810" s="34"/>
    </row>
    <row r="12811" spans="5:8" x14ac:dyDescent="0.2">
      <c r="E12811" s="93"/>
      <c r="F12811" s="34"/>
      <c r="G12811" s="34"/>
      <c r="H12811" s="34"/>
    </row>
    <row r="12812" spans="5:8" x14ac:dyDescent="0.2">
      <c r="E12812" s="93"/>
      <c r="F12812" s="34"/>
      <c r="G12812" s="34"/>
      <c r="H12812" s="34"/>
    </row>
    <row r="12813" spans="5:8" x14ac:dyDescent="0.2">
      <c r="E12813" s="93"/>
      <c r="F12813" s="34"/>
      <c r="G12813" s="34"/>
      <c r="H12813" s="34"/>
    </row>
    <row r="12814" spans="5:8" x14ac:dyDescent="0.2">
      <c r="E12814" s="93"/>
      <c r="F12814" s="34"/>
      <c r="G12814" s="34"/>
      <c r="H12814" s="34"/>
    </row>
    <row r="12815" spans="5:8" x14ac:dyDescent="0.2">
      <c r="E12815" s="93"/>
      <c r="F12815" s="34"/>
      <c r="G12815" s="34"/>
      <c r="H12815" s="34"/>
    </row>
    <row r="12816" spans="5:8" x14ac:dyDescent="0.2">
      <c r="E12816" s="93"/>
      <c r="F12816" s="34"/>
      <c r="G12816" s="34"/>
      <c r="H12816" s="34"/>
    </row>
    <row r="12817" spans="5:8" x14ac:dyDescent="0.2">
      <c r="E12817" s="93"/>
      <c r="F12817" s="34"/>
      <c r="G12817" s="34"/>
      <c r="H12817" s="34"/>
    </row>
    <row r="12818" spans="5:8" x14ac:dyDescent="0.2">
      <c r="E12818" s="93"/>
      <c r="F12818" s="34"/>
      <c r="G12818" s="34"/>
      <c r="H12818" s="34"/>
    </row>
    <row r="12819" spans="5:8" x14ac:dyDescent="0.2">
      <c r="E12819" s="93"/>
      <c r="F12819" s="34"/>
      <c r="G12819" s="34"/>
      <c r="H12819" s="34"/>
    </row>
    <row r="12820" spans="5:8" x14ac:dyDescent="0.2">
      <c r="E12820" s="93"/>
      <c r="F12820" s="34"/>
      <c r="G12820" s="34"/>
      <c r="H12820" s="34"/>
    </row>
    <row r="12821" spans="5:8" x14ac:dyDescent="0.2">
      <c r="E12821" s="93"/>
      <c r="F12821" s="34"/>
      <c r="G12821" s="34"/>
      <c r="H12821" s="34"/>
    </row>
    <row r="12822" spans="5:8" x14ac:dyDescent="0.2">
      <c r="E12822" s="93"/>
      <c r="F12822" s="34"/>
      <c r="G12822" s="34"/>
      <c r="H12822" s="34"/>
    </row>
    <row r="12823" spans="5:8" x14ac:dyDescent="0.2">
      <c r="E12823" s="93"/>
      <c r="F12823" s="34"/>
      <c r="G12823" s="34"/>
      <c r="H12823" s="34"/>
    </row>
    <row r="12824" spans="5:8" x14ac:dyDescent="0.2">
      <c r="E12824" s="93"/>
      <c r="F12824" s="34"/>
      <c r="G12824" s="34"/>
      <c r="H12824" s="34"/>
    </row>
    <row r="12825" spans="5:8" x14ac:dyDescent="0.2">
      <c r="E12825" s="93"/>
      <c r="F12825" s="34"/>
      <c r="G12825" s="34"/>
      <c r="H12825" s="34"/>
    </row>
    <row r="12826" spans="5:8" x14ac:dyDescent="0.2">
      <c r="E12826" s="93"/>
      <c r="F12826" s="34"/>
      <c r="G12826" s="34"/>
      <c r="H12826" s="34"/>
    </row>
    <row r="12827" spans="5:8" x14ac:dyDescent="0.2">
      <c r="E12827" s="93"/>
      <c r="F12827" s="34"/>
      <c r="G12827" s="34"/>
      <c r="H12827" s="34"/>
    </row>
    <row r="12828" spans="5:8" x14ac:dyDescent="0.2">
      <c r="E12828" s="93"/>
      <c r="F12828" s="34"/>
      <c r="G12828" s="34"/>
      <c r="H12828" s="34"/>
    </row>
    <row r="12829" spans="5:8" x14ac:dyDescent="0.2">
      <c r="E12829" s="93"/>
      <c r="F12829" s="34"/>
      <c r="G12829" s="34"/>
      <c r="H12829" s="34"/>
    </row>
    <row r="12830" spans="5:8" x14ac:dyDescent="0.2">
      <c r="E12830" s="93"/>
      <c r="F12830" s="34"/>
      <c r="G12830" s="34"/>
      <c r="H12830" s="34"/>
    </row>
    <row r="12831" spans="5:8" x14ac:dyDescent="0.2">
      <c r="E12831" s="93"/>
      <c r="F12831" s="34"/>
      <c r="G12831" s="34"/>
      <c r="H12831" s="34"/>
    </row>
    <row r="12832" spans="5:8" x14ac:dyDescent="0.2">
      <c r="E12832" s="93"/>
      <c r="F12832" s="34"/>
      <c r="G12832" s="34"/>
      <c r="H12832" s="34"/>
    </row>
    <row r="12833" spans="5:8" x14ac:dyDescent="0.2">
      <c r="E12833" s="93"/>
      <c r="F12833" s="34"/>
      <c r="G12833" s="34"/>
      <c r="H12833" s="34"/>
    </row>
    <row r="12834" spans="5:8" x14ac:dyDescent="0.2">
      <c r="E12834" s="93"/>
      <c r="F12834" s="34"/>
      <c r="G12834" s="34"/>
      <c r="H12834" s="34"/>
    </row>
    <row r="12835" spans="5:8" x14ac:dyDescent="0.2">
      <c r="E12835" s="93"/>
      <c r="F12835" s="34"/>
      <c r="G12835" s="34"/>
      <c r="H12835" s="34"/>
    </row>
    <row r="12836" spans="5:8" x14ac:dyDescent="0.2">
      <c r="E12836" s="93"/>
      <c r="F12836" s="34"/>
      <c r="G12836" s="34"/>
      <c r="H12836" s="34"/>
    </row>
    <row r="12837" spans="5:8" x14ac:dyDescent="0.2">
      <c r="E12837" s="93"/>
      <c r="F12837" s="34"/>
      <c r="G12837" s="34"/>
      <c r="H12837" s="34"/>
    </row>
    <row r="12838" spans="5:8" x14ac:dyDescent="0.2">
      <c r="E12838" s="93"/>
      <c r="F12838" s="34"/>
      <c r="G12838" s="34"/>
      <c r="H12838" s="34"/>
    </row>
    <row r="12839" spans="5:8" x14ac:dyDescent="0.2">
      <c r="E12839" s="93"/>
      <c r="F12839" s="34"/>
      <c r="G12839" s="34"/>
      <c r="H12839" s="34"/>
    </row>
    <row r="12840" spans="5:8" x14ac:dyDescent="0.2">
      <c r="E12840" s="93"/>
      <c r="F12840" s="34"/>
      <c r="G12840" s="34"/>
      <c r="H12840" s="34"/>
    </row>
    <row r="12841" spans="5:8" x14ac:dyDescent="0.2">
      <c r="E12841" s="93"/>
      <c r="F12841" s="34"/>
      <c r="G12841" s="34"/>
      <c r="H12841" s="34"/>
    </row>
    <row r="12842" spans="5:8" x14ac:dyDescent="0.2">
      <c r="E12842" s="93"/>
      <c r="F12842" s="34"/>
      <c r="G12842" s="34"/>
      <c r="H12842" s="34"/>
    </row>
    <row r="12843" spans="5:8" x14ac:dyDescent="0.2">
      <c r="E12843" s="93"/>
      <c r="F12843" s="34"/>
      <c r="G12843" s="34"/>
      <c r="H12843" s="34"/>
    </row>
    <row r="12844" spans="5:8" x14ac:dyDescent="0.2">
      <c r="E12844" s="93"/>
      <c r="F12844" s="34"/>
      <c r="G12844" s="34"/>
      <c r="H12844" s="34"/>
    </row>
    <row r="12845" spans="5:8" x14ac:dyDescent="0.2">
      <c r="E12845" s="93"/>
      <c r="F12845" s="34"/>
      <c r="G12845" s="34"/>
      <c r="H12845" s="34"/>
    </row>
    <row r="12846" spans="5:8" x14ac:dyDescent="0.2">
      <c r="E12846" s="93"/>
      <c r="F12846" s="34"/>
      <c r="G12846" s="34"/>
      <c r="H12846" s="34"/>
    </row>
    <row r="12847" spans="5:8" x14ac:dyDescent="0.2">
      <c r="E12847" s="93"/>
      <c r="F12847" s="34"/>
      <c r="G12847" s="34"/>
      <c r="H12847" s="34"/>
    </row>
    <row r="12848" spans="5:8" x14ac:dyDescent="0.2">
      <c r="E12848" s="93"/>
      <c r="F12848" s="34"/>
      <c r="G12848" s="34"/>
      <c r="H12848" s="34"/>
    </row>
    <row r="12849" spans="5:8" x14ac:dyDescent="0.2">
      <c r="E12849" s="93"/>
      <c r="F12849" s="34"/>
      <c r="G12849" s="34"/>
      <c r="H12849" s="34"/>
    </row>
    <row r="12850" spans="5:8" x14ac:dyDescent="0.2">
      <c r="E12850" s="93"/>
      <c r="F12850" s="34"/>
      <c r="G12850" s="34"/>
      <c r="H12850" s="34"/>
    </row>
    <row r="12851" spans="5:8" x14ac:dyDescent="0.2">
      <c r="E12851" s="93"/>
      <c r="F12851" s="34"/>
      <c r="G12851" s="34"/>
      <c r="H12851" s="34"/>
    </row>
    <row r="12852" spans="5:8" x14ac:dyDescent="0.2">
      <c r="E12852" s="93"/>
      <c r="F12852" s="34"/>
      <c r="G12852" s="34"/>
      <c r="H12852" s="34"/>
    </row>
    <row r="12853" spans="5:8" x14ac:dyDescent="0.2">
      <c r="E12853" s="93"/>
      <c r="F12853" s="34"/>
      <c r="G12853" s="34"/>
      <c r="H12853" s="34"/>
    </row>
    <row r="12854" spans="5:8" x14ac:dyDescent="0.2">
      <c r="E12854" s="93"/>
      <c r="F12854" s="34"/>
      <c r="G12854" s="34"/>
      <c r="H12854" s="34"/>
    </row>
    <row r="12855" spans="5:8" x14ac:dyDescent="0.2">
      <c r="E12855" s="93"/>
      <c r="F12855" s="34"/>
      <c r="G12855" s="34"/>
      <c r="H12855" s="34"/>
    </row>
    <row r="12856" spans="5:8" x14ac:dyDescent="0.2">
      <c r="E12856" s="93"/>
      <c r="F12856" s="34"/>
      <c r="G12856" s="34"/>
      <c r="H12856" s="34"/>
    </row>
    <row r="12857" spans="5:8" x14ac:dyDescent="0.2">
      <c r="E12857" s="93"/>
      <c r="F12857" s="34"/>
      <c r="G12857" s="34"/>
      <c r="H12857" s="34"/>
    </row>
    <row r="12858" spans="5:8" x14ac:dyDescent="0.2">
      <c r="E12858" s="93"/>
      <c r="F12858" s="34"/>
      <c r="G12858" s="34"/>
      <c r="H12858" s="34"/>
    </row>
    <row r="12859" spans="5:8" x14ac:dyDescent="0.2">
      <c r="E12859" s="93"/>
      <c r="F12859" s="34"/>
      <c r="G12859" s="34"/>
      <c r="H12859" s="34"/>
    </row>
    <row r="12860" spans="5:8" x14ac:dyDescent="0.2">
      <c r="E12860" s="93"/>
      <c r="F12860" s="34"/>
      <c r="G12860" s="34"/>
      <c r="H12860" s="34"/>
    </row>
    <row r="12861" spans="5:8" x14ac:dyDescent="0.2">
      <c r="E12861" s="93"/>
      <c r="F12861" s="34"/>
      <c r="G12861" s="34"/>
      <c r="H12861" s="34"/>
    </row>
    <row r="12862" spans="5:8" x14ac:dyDescent="0.2">
      <c r="E12862" s="93"/>
      <c r="F12862" s="34"/>
      <c r="G12862" s="34"/>
      <c r="H12862" s="34"/>
    </row>
    <row r="12863" spans="5:8" x14ac:dyDescent="0.2">
      <c r="E12863" s="93"/>
      <c r="F12863" s="34"/>
      <c r="G12863" s="34"/>
      <c r="H12863" s="34"/>
    </row>
    <row r="12864" spans="5:8" x14ac:dyDescent="0.2">
      <c r="E12864" s="93"/>
      <c r="F12864" s="34"/>
      <c r="G12864" s="34"/>
      <c r="H12864" s="34"/>
    </row>
    <row r="12865" spans="5:8" x14ac:dyDescent="0.2">
      <c r="E12865" s="93"/>
      <c r="F12865" s="34"/>
      <c r="G12865" s="34"/>
      <c r="H12865" s="34"/>
    </row>
    <row r="12866" spans="5:8" x14ac:dyDescent="0.2">
      <c r="E12866" s="93"/>
      <c r="F12866" s="34"/>
      <c r="G12866" s="34"/>
      <c r="H12866" s="34"/>
    </row>
    <row r="12867" spans="5:8" x14ac:dyDescent="0.2">
      <c r="E12867" s="93"/>
      <c r="F12867" s="34"/>
      <c r="G12867" s="34"/>
      <c r="H12867" s="34"/>
    </row>
    <row r="12868" spans="5:8" x14ac:dyDescent="0.2">
      <c r="E12868" s="93"/>
      <c r="F12868" s="34"/>
      <c r="G12868" s="34"/>
      <c r="H12868" s="34"/>
    </row>
    <row r="12869" spans="5:8" x14ac:dyDescent="0.2">
      <c r="E12869" s="93"/>
      <c r="F12869" s="34"/>
      <c r="G12869" s="34"/>
      <c r="H12869" s="34"/>
    </row>
    <row r="12870" spans="5:8" x14ac:dyDescent="0.2">
      <c r="E12870" s="93"/>
      <c r="F12870" s="34"/>
      <c r="G12870" s="34"/>
      <c r="H12870" s="34"/>
    </row>
    <row r="12871" spans="5:8" x14ac:dyDescent="0.2">
      <c r="E12871" s="93"/>
      <c r="F12871" s="34"/>
      <c r="G12871" s="34"/>
      <c r="H12871" s="34"/>
    </row>
    <row r="12872" spans="5:8" x14ac:dyDescent="0.2">
      <c r="E12872" s="93"/>
      <c r="F12872" s="34"/>
      <c r="G12872" s="34"/>
      <c r="H12872" s="34"/>
    </row>
    <row r="12873" spans="5:8" x14ac:dyDescent="0.2">
      <c r="E12873" s="93"/>
      <c r="F12873" s="34"/>
      <c r="G12873" s="34"/>
      <c r="H12873" s="34"/>
    </row>
    <row r="12874" spans="5:8" x14ac:dyDescent="0.2">
      <c r="E12874" s="93"/>
      <c r="F12874" s="34"/>
      <c r="G12874" s="34"/>
      <c r="H12874" s="34"/>
    </row>
    <row r="12875" spans="5:8" x14ac:dyDescent="0.2">
      <c r="E12875" s="93"/>
      <c r="F12875" s="34"/>
      <c r="G12875" s="34"/>
      <c r="H12875" s="34"/>
    </row>
    <row r="12876" spans="5:8" x14ac:dyDescent="0.2">
      <c r="E12876" s="93"/>
      <c r="F12876" s="34"/>
      <c r="G12876" s="34"/>
      <c r="H12876" s="34"/>
    </row>
    <row r="12877" spans="5:8" x14ac:dyDescent="0.2">
      <c r="E12877" s="93"/>
      <c r="F12877" s="34"/>
      <c r="G12877" s="34"/>
      <c r="H12877" s="34"/>
    </row>
    <row r="12878" spans="5:8" x14ac:dyDescent="0.2">
      <c r="E12878" s="93"/>
      <c r="F12878" s="34"/>
      <c r="G12878" s="34"/>
      <c r="H12878" s="34"/>
    </row>
    <row r="12879" spans="5:8" x14ac:dyDescent="0.2">
      <c r="E12879" s="93"/>
      <c r="F12879" s="34"/>
      <c r="G12879" s="34"/>
      <c r="H12879" s="34"/>
    </row>
    <row r="12880" spans="5:8" x14ac:dyDescent="0.2">
      <c r="E12880" s="93"/>
      <c r="F12880" s="34"/>
      <c r="G12880" s="34"/>
      <c r="H12880" s="34"/>
    </row>
    <row r="12881" spans="5:8" x14ac:dyDescent="0.2">
      <c r="E12881" s="93"/>
      <c r="F12881" s="34"/>
      <c r="G12881" s="34"/>
      <c r="H12881" s="34"/>
    </row>
    <row r="12882" spans="5:8" x14ac:dyDescent="0.2">
      <c r="E12882" s="93"/>
      <c r="F12882" s="34"/>
      <c r="G12882" s="34"/>
      <c r="H12882" s="34"/>
    </row>
    <row r="12883" spans="5:8" x14ac:dyDescent="0.2">
      <c r="E12883" s="93"/>
      <c r="F12883" s="34"/>
      <c r="G12883" s="34"/>
      <c r="H12883" s="34"/>
    </row>
    <row r="12884" spans="5:8" x14ac:dyDescent="0.2">
      <c r="E12884" s="93"/>
      <c r="F12884" s="34"/>
      <c r="G12884" s="34"/>
      <c r="H12884" s="34"/>
    </row>
    <row r="12885" spans="5:8" x14ac:dyDescent="0.2">
      <c r="E12885" s="93"/>
      <c r="F12885" s="34"/>
      <c r="G12885" s="34"/>
      <c r="H12885" s="34"/>
    </row>
    <row r="12886" spans="5:8" x14ac:dyDescent="0.2">
      <c r="E12886" s="93"/>
      <c r="F12886" s="34"/>
      <c r="G12886" s="34"/>
      <c r="H12886" s="34"/>
    </row>
    <row r="12887" spans="5:8" x14ac:dyDescent="0.2">
      <c r="E12887" s="93"/>
      <c r="F12887" s="34"/>
      <c r="G12887" s="34"/>
      <c r="H12887" s="34"/>
    </row>
    <row r="12888" spans="5:8" x14ac:dyDescent="0.2">
      <c r="E12888" s="93"/>
      <c r="F12888" s="34"/>
      <c r="G12888" s="34"/>
      <c r="H12888" s="34"/>
    </row>
    <row r="12889" spans="5:8" x14ac:dyDescent="0.2">
      <c r="E12889" s="93"/>
      <c r="F12889" s="34"/>
      <c r="G12889" s="34"/>
      <c r="H12889" s="34"/>
    </row>
    <row r="12890" spans="5:8" x14ac:dyDescent="0.2">
      <c r="E12890" s="93"/>
      <c r="F12890" s="34"/>
      <c r="G12890" s="34"/>
      <c r="H12890" s="34"/>
    </row>
    <row r="12891" spans="5:8" x14ac:dyDescent="0.2">
      <c r="E12891" s="93"/>
      <c r="F12891" s="34"/>
      <c r="G12891" s="34"/>
      <c r="H12891" s="34"/>
    </row>
    <row r="12892" spans="5:8" x14ac:dyDescent="0.2">
      <c r="E12892" s="93"/>
      <c r="F12892" s="34"/>
      <c r="G12892" s="34"/>
      <c r="H12892" s="34"/>
    </row>
    <row r="12893" spans="5:8" x14ac:dyDescent="0.2">
      <c r="E12893" s="93"/>
      <c r="F12893" s="34"/>
      <c r="G12893" s="34"/>
      <c r="H12893" s="34"/>
    </row>
    <row r="12894" spans="5:8" x14ac:dyDescent="0.2">
      <c r="E12894" s="93"/>
      <c r="F12894" s="34"/>
      <c r="G12894" s="34"/>
      <c r="H12894" s="34"/>
    </row>
    <row r="12895" spans="5:8" x14ac:dyDescent="0.2">
      <c r="E12895" s="93"/>
      <c r="F12895" s="34"/>
      <c r="G12895" s="34"/>
      <c r="H12895" s="34"/>
    </row>
    <row r="12896" spans="5:8" x14ac:dyDescent="0.2">
      <c r="E12896" s="93"/>
      <c r="F12896" s="34"/>
      <c r="G12896" s="34"/>
      <c r="H12896" s="34"/>
    </row>
    <row r="12897" spans="5:8" x14ac:dyDescent="0.2">
      <c r="E12897" s="93"/>
      <c r="F12897" s="34"/>
      <c r="G12897" s="34"/>
      <c r="H12897" s="34"/>
    </row>
    <row r="12898" spans="5:8" x14ac:dyDescent="0.2">
      <c r="E12898" s="93"/>
      <c r="F12898" s="34"/>
      <c r="G12898" s="34"/>
      <c r="H12898" s="34"/>
    </row>
    <row r="12899" spans="5:8" x14ac:dyDescent="0.2">
      <c r="E12899" s="93"/>
      <c r="F12899" s="34"/>
      <c r="G12899" s="34"/>
      <c r="H12899" s="34"/>
    </row>
    <row r="12900" spans="5:8" x14ac:dyDescent="0.2">
      <c r="E12900" s="93"/>
      <c r="F12900" s="34"/>
      <c r="G12900" s="34"/>
      <c r="H12900" s="34"/>
    </row>
    <row r="12901" spans="5:8" x14ac:dyDescent="0.2">
      <c r="E12901" s="93"/>
      <c r="F12901" s="34"/>
      <c r="G12901" s="34"/>
      <c r="H12901" s="34"/>
    </row>
    <row r="12902" spans="5:8" x14ac:dyDescent="0.2">
      <c r="E12902" s="93"/>
      <c r="F12902" s="34"/>
      <c r="G12902" s="34"/>
      <c r="H12902" s="34"/>
    </row>
    <row r="12903" spans="5:8" x14ac:dyDescent="0.2">
      <c r="E12903" s="93"/>
      <c r="F12903" s="34"/>
      <c r="G12903" s="34"/>
      <c r="H12903" s="34"/>
    </row>
    <row r="12904" spans="5:8" x14ac:dyDescent="0.2">
      <c r="E12904" s="93"/>
      <c r="F12904" s="34"/>
      <c r="G12904" s="34"/>
      <c r="H12904" s="34"/>
    </row>
    <row r="12905" spans="5:8" x14ac:dyDescent="0.2">
      <c r="E12905" s="93"/>
      <c r="F12905" s="34"/>
      <c r="G12905" s="34"/>
      <c r="H12905" s="34"/>
    </row>
    <row r="12906" spans="5:8" x14ac:dyDescent="0.2">
      <c r="E12906" s="93"/>
      <c r="F12906" s="34"/>
      <c r="G12906" s="34"/>
      <c r="H12906" s="34"/>
    </row>
    <row r="12907" spans="5:8" x14ac:dyDescent="0.2">
      <c r="E12907" s="93"/>
      <c r="F12907" s="34"/>
      <c r="G12907" s="34"/>
      <c r="H12907" s="34"/>
    </row>
    <row r="12908" spans="5:8" x14ac:dyDescent="0.2">
      <c r="E12908" s="93"/>
      <c r="F12908" s="34"/>
      <c r="G12908" s="34"/>
      <c r="H12908" s="34"/>
    </row>
    <row r="12909" spans="5:8" x14ac:dyDescent="0.2">
      <c r="E12909" s="93"/>
      <c r="F12909" s="34"/>
      <c r="G12909" s="34"/>
      <c r="H12909" s="34"/>
    </row>
    <row r="12910" spans="5:8" x14ac:dyDescent="0.2">
      <c r="E12910" s="93"/>
      <c r="F12910" s="34"/>
      <c r="G12910" s="34"/>
      <c r="H12910" s="34"/>
    </row>
    <row r="12911" spans="5:8" x14ac:dyDescent="0.2">
      <c r="E12911" s="93"/>
      <c r="F12911" s="34"/>
      <c r="G12911" s="34"/>
      <c r="H12911" s="34"/>
    </row>
    <row r="12912" spans="5:8" x14ac:dyDescent="0.2">
      <c r="E12912" s="93"/>
      <c r="F12912" s="34"/>
      <c r="G12912" s="34"/>
      <c r="H12912" s="34"/>
    </row>
    <row r="12913" spans="5:8" x14ac:dyDescent="0.2">
      <c r="E12913" s="93"/>
      <c r="F12913" s="34"/>
      <c r="G12913" s="34"/>
      <c r="H12913" s="34"/>
    </row>
    <row r="12914" spans="5:8" x14ac:dyDescent="0.2">
      <c r="E12914" s="93"/>
      <c r="F12914" s="34"/>
      <c r="G12914" s="34"/>
      <c r="H12914" s="34"/>
    </row>
    <row r="12915" spans="5:8" x14ac:dyDescent="0.2">
      <c r="E12915" s="93"/>
      <c r="F12915" s="34"/>
      <c r="G12915" s="34"/>
      <c r="H12915" s="34"/>
    </row>
    <row r="12916" spans="5:8" x14ac:dyDescent="0.2">
      <c r="E12916" s="93"/>
      <c r="F12916" s="34"/>
      <c r="G12916" s="34"/>
      <c r="H12916" s="34"/>
    </row>
    <row r="12917" spans="5:8" x14ac:dyDescent="0.2">
      <c r="E12917" s="93"/>
      <c r="F12917" s="34"/>
      <c r="G12917" s="34"/>
      <c r="H12917" s="34"/>
    </row>
    <row r="12918" spans="5:8" x14ac:dyDescent="0.2">
      <c r="E12918" s="93"/>
      <c r="F12918" s="34"/>
      <c r="G12918" s="34"/>
      <c r="H12918" s="34"/>
    </row>
    <row r="12919" spans="5:8" x14ac:dyDescent="0.2">
      <c r="E12919" s="93"/>
      <c r="F12919" s="34"/>
      <c r="G12919" s="34"/>
      <c r="H12919" s="34"/>
    </row>
    <row r="12920" spans="5:8" x14ac:dyDescent="0.2">
      <c r="E12920" s="93"/>
      <c r="F12920" s="34"/>
      <c r="G12920" s="34"/>
      <c r="H12920" s="34"/>
    </row>
    <row r="12921" spans="5:8" x14ac:dyDescent="0.2">
      <c r="E12921" s="93"/>
      <c r="F12921" s="34"/>
      <c r="G12921" s="34"/>
      <c r="H12921" s="34"/>
    </row>
    <row r="12922" spans="5:8" x14ac:dyDescent="0.2">
      <c r="E12922" s="93"/>
      <c r="F12922" s="34"/>
      <c r="G12922" s="34"/>
      <c r="H12922" s="34"/>
    </row>
    <row r="12923" spans="5:8" x14ac:dyDescent="0.2">
      <c r="E12923" s="93"/>
      <c r="F12923" s="34"/>
      <c r="G12923" s="34"/>
      <c r="H12923" s="34"/>
    </row>
    <row r="12924" spans="5:8" x14ac:dyDescent="0.2">
      <c r="E12924" s="93"/>
      <c r="F12924" s="34"/>
      <c r="G12924" s="34"/>
      <c r="H12924" s="34"/>
    </row>
    <row r="12925" spans="5:8" x14ac:dyDescent="0.2">
      <c r="E12925" s="93"/>
      <c r="F12925" s="34"/>
      <c r="G12925" s="34"/>
      <c r="H12925" s="34"/>
    </row>
    <row r="12926" spans="5:8" x14ac:dyDescent="0.2">
      <c r="E12926" s="93"/>
      <c r="F12926" s="34"/>
      <c r="G12926" s="34"/>
      <c r="H12926" s="34"/>
    </row>
    <row r="12927" spans="5:8" x14ac:dyDescent="0.2">
      <c r="E12927" s="93"/>
      <c r="F12927" s="34"/>
      <c r="G12927" s="34"/>
      <c r="H12927" s="34"/>
    </row>
    <row r="12928" spans="5:8" x14ac:dyDescent="0.2">
      <c r="E12928" s="93"/>
      <c r="F12928" s="34"/>
      <c r="G12928" s="34"/>
      <c r="H12928" s="34"/>
    </row>
    <row r="12929" spans="5:8" x14ac:dyDescent="0.2">
      <c r="E12929" s="93"/>
      <c r="F12929" s="34"/>
      <c r="G12929" s="34"/>
      <c r="H12929" s="34"/>
    </row>
    <row r="12930" spans="5:8" x14ac:dyDescent="0.2">
      <c r="E12930" s="93"/>
      <c r="F12930" s="34"/>
      <c r="G12930" s="34"/>
      <c r="H12930" s="34"/>
    </row>
    <row r="12931" spans="5:8" x14ac:dyDescent="0.2">
      <c r="E12931" s="93"/>
      <c r="F12931" s="34"/>
      <c r="G12931" s="34"/>
      <c r="H12931" s="34"/>
    </row>
    <row r="12932" spans="5:8" x14ac:dyDescent="0.2">
      <c r="E12932" s="93"/>
      <c r="F12932" s="34"/>
      <c r="G12932" s="34"/>
      <c r="H12932" s="34"/>
    </row>
    <row r="12933" spans="5:8" x14ac:dyDescent="0.2">
      <c r="E12933" s="93"/>
      <c r="F12933" s="34"/>
      <c r="G12933" s="34"/>
      <c r="H12933" s="34"/>
    </row>
    <row r="12934" spans="5:8" x14ac:dyDescent="0.2">
      <c r="E12934" s="93"/>
      <c r="F12934" s="34"/>
      <c r="G12934" s="34"/>
      <c r="H12934" s="34"/>
    </row>
    <row r="12935" spans="5:8" x14ac:dyDescent="0.2">
      <c r="E12935" s="93"/>
      <c r="F12935" s="34"/>
      <c r="G12935" s="34"/>
      <c r="H12935" s="34"/>
    </row>
    <row r="12936" spans="5:8" x14ac:dyDescent="0.2">
      <c r="E12936" s="93"/>
      <c r="F12936" s="34"/>
      <c r="G12936" s="34"/>
      <c r="H12936" s="34"/>
    </row>
    <row r="12937" spans="5:8" x14ac:dyDescent="0.2">
      <c r="E12937" s="93"/>
      <c r="F12937" s="34"/>
      <c r="G12937" s="34"/>
      <c r="H12937" s="34"/>
    </row>
    <row r="12938" spans="5:8" x14ac:dyDescent="0.2">
      <c r="E12938" s="93"/>
      <c r="F12938" s="34"/>
      <c r="G12938" s="34"/>
      <c r="H12938" s="34"/>
    </row>
    <row r="12939" spans="5:8" x14ac:dyDescent="0.2">
      <c r="E12939" s="93"/>
      <c r="F12939" s="34"/>
      <c r="G12939" s="34"/>
      <c r="H12939" s="34"/>
    </row>
    <row r="12940" spans="5:8" x14ac:dyDescent="0.2">
      <c r="E12940" s="93"/>
      <c r="F12940" s="34"/>
      <c r="G12940" s="34"/>
      <c r="H12940" s="34"/>
    </row>
    <row r="12941" spans="5:8" x14ac:dyDescent="0.2">
      <c r="E12941" s="93"/>
      <c r="F12941" s="34"/>
      <c r="G12941" s="34"/>
      <c r="H12941" s="34"/>
    </row>
    <row r="12942" spans="5:8" x14ac:dyDescent="0.2">
      <c r="E12942" s="93"/>
      <c r="F12942" s="34"/>
      <c r="G12942" s="34"/>
      <c r="H12942" s="34"/>
    </row>
    <row r="12943" spans="5:8" x14ac:dyDescent="0.2">
      <c r="E12943" s="93"/>
      <c r="F12943" s="34"/>
      <c r="G12943" s="34"/>
      <c r="H12943" s="34"/>
    </row>
    <row r="12944" spans="5:8" x14ac:dyDescent="0.2">
      <c r="E12944" s="93"/>
      <c r="F12944" s="34"/>
      <c r="G12944" s="34"/>
      <c r="H12944" s="34"/>
    </row>
    <row r="12945" spans="5:8" x14ac:dyDescent="0.2">
      <c r="E12945" s="93"/>
      <c r="F12945" s="34"/>
      <c r="G12945" s="34"/>
      <c r="H12945" s="34"/>
    </row>
    <row r="12946" spans="5:8" x14ac:dyDescent="0.2">
      <c r="E12946" s="93"/>
      <c r="F12946" s="34"/>
      <c r="G12946" s="34"/>
      <c r="H12946" s="34"/>
    </row>
    <row r="12947" spans="5:8" x14ac:dyDescent="0.2">
      <c r="E12947" s="93"/>
      <c r="F12947" s="34"/>
      <c r="G12947" s="34"/>
      <c r="H12947" s="34"/>
    </row>
    <row r="12948" spans="5:8" x14ac:dyDescent="0.2">
      <c r="E12948" s="93"/>
      <c r="F12948" s="34"/>
      <c r="G12948" s="34"/>
      <c r="H12948" s="34"/>
    </row>
    <row r="12949" spans="5:8" x14ac:dyDescent="0.2">
      <c r="E12949" s="93"/>
      <c r="F12949" s="34"/>
      <c r="G12949" s="34"/>
      <c r="H12949" s="34"/>
    </row>
    <row r="12950" spans="5:8" x14ac:dyDescent="0.2">
      <c r="E12950" s="93"/>
      <c r="F12950" s="34"/>
      <c r="G12950" s="34"/>
      <c r="H12950" s="34"/>
    </row>
    <row r="12951" spans="5:8" x14ac:dyDescent="0.2">
      <c r="E12951" s="93"/>
      <c r="F12951" s="34"/>
      <c r="G12951" s="34"/>
      <c r="H12951" s="34"/>
    </row>
    <row r="12952" spans="5:8" x14ac:dyDescent="0.2">
      <c r="E12952" s="93"/>
      <c r="F12952" s="34"/>
      <c r="G12952" s="34"/>
      <c r="H12952" s="34"/>
    </row>
    <row r="12953" spans="5:8" x14ac:dyDescent="0.2">
      <c r="E12953" s="93"/>
      <c r="F12953" s="34"/>
      <c r="G12953" s="34"/>
      <c r="H12953" s="34"/>
    </row>
    <row r="12954" spans="5:8" x14ac:dyDescent="0.2">
      <c r="E12954" s="93"/>
      <c r="F12954" s="34"/>
      <c r="G12954" s="34"/>
      <c r="H12954" s="34"/>
    </row>
    <row r="12955" spans="5:8" x14ac:dyDescent="0.2">
      <c r="E12955" s="93"/>
      <c r="F12955" s="34"/>
      <c r="G12955" s="34"/>
      <c r="H12955" s="34"/>
    </row>
    <row r="12956" spans="5:8" x14ac:dyDescent="0.2">
      <c r="E12956" s="93"/>
      <c r="F12956" s="34"/>
      <c r="G12956" s="34"/>
      <c r="H12956" s="34"/>
    </row>
    <row r="12957" spans="5:8" x14ac:dyDescent="0.2">
      <c r="E12957" s="93"/>
      <c r="F12957" s="34"/>
      <c r="G12957" s="34"/>
      <c r="H12957" s="34"/>
    </row>
    <row r="12958" spans="5:8" x14ac:dyDescent="0.2">
      <c r="E12958" s="93"/>
      <c r="F12958" s="34"/>
      <c r="G12958" s="34"/>
      <c r="H12958" s="34"/>
    </row>
    <row r="12959" spans="5:8" x14ac:dyDescent="0.2">
      <c r="E12959" s="93"/>
      <c r="F12959" s="34"/>
      <c r="G12959" s="34"/>
      <c r="H12959" s="34"/>
    </row>
    <row r="12960" spans="5:8" x14ac:dyDescent="0.2">
      <c r="E12960" s="93"/>
      <c r="F12960" s="34"/>
      <c r="G12960" s="34"/>
      <c r="H12960" s="34"/>
    </row>
    <row r="12961" spans="5:8" x14ac:dyDescent="0.2">
      <c r="E12961" s="93"/>
      <c r="F12961" s="34"/>
      <c r="G12961" s="34"/>
      <c r="H12961" s="34"/>
    </row>
    <row r="12962" spans="5:8" x14ac:dyDescent="0.2">
      <c r="E12962" s="93"/>
      <c r="F12962" s="34"/>
      <c r="G12962" s="34"/>
      <c r="H12962" s="34"/>
    </row>
    <row r="12963" spans="5:8" x14ac:dyDescent="0.2">
      <c r="E12963" s="93"/>
      <c r="F12963" s="34"/>
      <c r="G12963" s="34"/>
      <c r="H12963" s="34"/>
    </row>
    <row r="12964" spans="5:8" x14ac:dyDescent="0.2">
      <c r="E12964" s="93"/>
      <c r="F12964" s="34"/>
      <c r="G12964" s="34"/>
      <c r="H12964" s="34"/>
    </row>
    <row r="12965" spans="5:8" x14ac:dyDescent="0.2">
      <c r="E12965" s="93"/>
      <c r="F12965" s="34"/>
      <c r="G12965" s="34"/>
      <c r="H12965" s="34"/>
    </row>
    <row r="12966" spans="5:8" x14ac:dyDescent="0.2">
      <c r="E12966" s="93"/>
      <c r="F12966" s="34"/>
      <c r="G12966" s="34"/>
      <c r="H12966" s="34"/>
    </row>
    <row r="12967" spans="5:8" x14ac:dyDescent="0.2">
      <c r="E12967" s="93"/>
      <c r="F12967" s="34"/>
      <c r="G12967" s="34"/>
      <c r="H12967" s="34"/>
    </row>
    <row r="12968" spans="5:8" x14ac:dyDescent="0.2">
      <c r="E12968" s="93"/>
      <c r="F12968" s="34"/>
      <c r="G12968" s="34"/>
      <c r="H12968" s="34"/>
    </row>
    <row r="12969" spans="5:8" x14ac:dyDescent="0.2">
      <c r="E12969" s="93"/>
      <c r="F12969" s="34"/>
      <c r="G12969" s="34"/>
      <c r="H12969" s="34"/>
    </row>
    <row r="12970" spans="5:8" x14ac:dyDescent="0.2">
      <c r="E12970" s="93"/>
      <c r="F12970" s="34"/>
      <c r="G12970" s="34"/>
      <c r="H12970" s="34"/>
    </row>
    <row r="12971" spans="5:8" x14ac:dyDescent="0.2">
      <c r="E12971" s="93"/>
      <c r="F12971" s="34"/>
      <c r="G12971" s="34"/>
      <c r="H12971" s="34"/>
    </row>
    <row r="12972" spans="5:8" x14ac:dyDescent="0.2">
      <c r="E12972" s="93"/>
      <c r="F12972" s="34"/>
      <c r="G12972" s="34"/>
      <c r="H12972" s="34"/>
    </row>
    <row r="12973" spans="5:8" x14ac:dyDescent="0.2">
      <c r="E12973" s="93"/>
      <c r="F12973" s="34"/>
      <c r="G12973" s="34"/>
      <c r="H12973" s="34"/>
    </row>
    <row r="12974" spans="5:8" x14ac:dyDescent="0.2">
      <c r="E12974" s="93"/>
      <c r="F12974" s="34"/>
      <c r="G12974" s="34"/>
      <c r="H12974" s="34"/>
    </row>
    <row r="12975" spans="5:8" x14ac:dyDescent="0.2">
      <c r="E12975" s="93"/>
      <c r="F12975" s="34"/>
      <c r="G12975" s="34"/>
      <c r="H12975" s="34"/>
    </row>
    <row r="12976" spans="5:8" x14ac:dyDescent="0.2">
      <c r="E12976" s="93"/>
      <c r="F12976" s="34"/>
      <c r="G12976" s="34"/>
      <c r="H12976" s="34"/>
    </row>
    <row r="12977" spans="5:8" x14ac:dyDescent="0.2">
      <c r="E12977" s="93"/>
      <c r="F12977" s="34"/>
      <c r="G12977" s="34"/>
      <c r="H12977" s="34"/>
    </row>
    <row r="12978" spans="5:8" x14ac:dyDescent="0.2">
      <c r="E12978" s="93"/>
      <c r="F12978" s="34"/>
      <c r="G12978" s="34"/>
      <c r="H12978" s="34"/>
    </row>
    <row r="12979" spans="5:8" x14ac:dyDescent="0.2">
      <c r="E12979" s="93"/>
      <c r="F12979" s="34"/>
      <c r="G12979" s="34"/>
      <c r="H12979" s="34"/>
    </row>
    <row r="12980" spans="5:8" x14ac:dyDescent="0.2">
      <c r="E12980" s="93"/>
      <c r="F12980" s="34"/>
      <c r="G12980" s="34"/>
      <c r="H12980" s="34"/>
    </row>
    <row r="12981" spans="5:8" x14ac:dyDescent="0.2">
      <c r="E12981" s="93"/>
      <c r="F12981" s="34"/>
      <c r="G12981" s="34"/>
      <c r="H12981" s="34"/>
    </row>
    <row r="12982" spans="5:8" x14ac:dyDescent="0.2">
      <c r="E12982" s="93"/>
      <c r="F12982" s="34"/>
      <c r="G12982" s="34"/>
      <c r="H12982" s="34"/>
    </row>
    <row r="12983" spans="5:8" x14ac:dyDescent="0.2">
      <c r="E12983" s="93"/>
      <c r="F12983" s="34"/>
      <c r="G12983" s="34"/>
      <c r="H12983" s="34"/>
    </row>
    <row r="12984" spans="5:8" x14ac:dyDescent="0.2">
      <c r="E12984" s="93"/>
      <c r="F12984" s="34"/>
      <c r="G12984" s="34"/>
      <c r="H12984" s="34"/>
    </row>
    <row r="12985" spans="5:8" x14ac:dyDescent="0.2">
      <c r="E12985" s="93"/>
      <c r="F12985" s="34"/>
      <c r="G12985" s="34"/>
      <c r="H12985" s="34"/>
    </row>
    <row r="12986" spans="5:8" x14ac:dyDescent="0.2">
      <c r="E12986" s="93"/>
      <c r="F12986" s="34"/>
      <c r="G12986" s="34"/>
      <c r="H12986" s="34"/>
    </row>
    <row r="12987" spans="5:8" x14ac:dyDescent="0.2">
      <c r="E12987" s="93"/>
      <c r="F12987" s="34"/>
      <c r="G12987" s="34"/>
      <c r="H12987" s="34"/>
    </row>
    <row r="12988" spans="5:8" x14ac:dyDescent="0.2">
      <c r="E12988" s="93"/>
      <c r="F12988" s="34"/>
      <c r="G12988" s="34"/>
      <c r="H12988" s="34"/>
    </row>
    <row r="12989" spans="5:8" x14ac:dyDescent="0.2">
      <c r="E12989" s="93"/>
      <c r="F12989" s="34"/>
      <c r="G12989" s="34"/>
      <c r="H12989" s="34"/>
    </row>
    <row r="12990" spans="5:8" x14ac:dyDescent="0.2">
      <c r="E12990" s="93"/>
      <c r="F12990" s="34"/>
      <c r="G12990" s="34"/>
      <c r="H12990" s="34"/>
    </row>
    <row r="12991" spans="5:8" x14ac:dyDescent="0.2">
      <c r="E12991" s="93"/>
      <c r="F12991" s="34"/>
      <c r="G12991" s="34"/>
      <c r="H12991" s="34"/>
    </row>
    <row r="12992" spans="5:8" x14ac:dyDescent="0.2">
      <c r="E12992" s="93"/>
      <c r="F12992" s="34"/>
      <c r="G12992" s="34"/>
      <c r="H12992" s="34"/>
    </row>
    <row r="12993" spans="5:8" x14ac:dyDescent="0.2">
      <c r="E12993" s="93"/>
      <c r="F12993" s="34"/>
      <c r="G12993" s="34"/>
      <c r="H12993" s="34"/>
    </row>
    <row r="12994" spans="5:8" x14ac:dyDescent="0.2">
      <c r="E12994" s="93"/>
      <c r="F12994" s="34"/>
      <c r="G12994" s="34"/>
      <c r="H12994" s="34"/>
    </row>
    <row r="12995" spans="5:8" x14ac:dyDescent="0.2">
      <c r="E12995" s="93"/>
      <c r="F12995" s="34"/>
      <c r="G12995" s="34"/>
      <c r="H12995" s="34"/>
    </row>
    <row r="12996" spans="5:8" x14ac:dyDescent="0.2">
      <c r="E12996" s="93"/>
      <c r="F12996" s="34"/>
      <c r="G12996" s="34"/>
      <c r="H12996" s="34"/>
    </row>
    <row r="12997" spans="5:8" x14ac:dyDescent="0.2">
      <c r="E12997" s="93"/>
      <c r="F12997" s="34"/>
      <c r="G12997" s="34"/>
      <c r="H12997" s="34"/>
    </row>
    <row r="12998" spans="5:8" x14ac:dyDescent="0.2">
      <c r="E12998" s="93"/>
      <c r="F12998" s="34"/>
      <c r="G12998" s="34"/>
      <c r="H12998" s="34"/>
    </row>
    <row r="12999" spans="5:8" x14ac:dyDescent="0.2">
      <c r="E12999" s="93"/>
      <c r="F12999" s="34"/>
      <c r="G12999" s="34"/>
      <c r="H12999" s="34"/>
    </row>
    <row r="13000" spans="5:8" x14ac:dyDescent="0.2">
      <c r="E13000" s="93"/>
      <c r="F13000" s="34"/>
      <c r="G13000" s="34"/>
      <c r="H13000" s="34"/>
    </row>
    <row r="13001" spans="5:8" x14ac:dyDescent="0.2">
      <c r="E13001" s="93"/>
      <c r="F13001" s="34"/>
      <c r="G13001" s="34"/>
      <c r="H13001" s="34"/>
    </row>
    <row r="13002" spans="5:8" x14ac:dyDescent="0.2">
      <c r="E13002" s="93"/>
      <c r="F13002" s="34"/>
      <c r="G13002" s="34"/>
      <c r="H13002" s="34"/>
    </row>
    <row r="13003" spans="5:8" x14ac:dyDescent="0.2">
      <c r="E13003" s="93"/>
      <c r="F13003" s="34"/>
      <c r="G13003" s="34"/>
      <c r="H13003" s="34"/>
    </row>
    <row r="13004" spans="5:8" x14ac:dyDescent="0.2">
      <c r="E13004" s="93"/>
      <c r="F13004" s="34"/>
      <c r="G13004" s="34"/>
      <c r="H13004" s="34"/>
    </row>
    <row r="13005" spans="5:8" x14ac:dyDescent="0.2">
      <c r="E13005" s="93"/>
      <c r="F13005" s="34"/>
      <c r="G13005" s="34"/>
      <c r="H13005" s="34"/>
    </row>
    <row r="13006" spans="5:8" x14ac:dyDescent="0.2">
      <c r="E13006" s="93"/>
      <c r="F13006" s="34"/>
      <c r="G13006" s="34"/>
      <c r="H13006" s="34"/>
    </row>
    <row r="13007" spans="5:8" x14ac:dyDescent="0.2">
      <c r="E13007" s="93"/>
      <c r="F13007" s="34"/>
      <c r="G13007" s="34"/>
      <c r="H13007" s="34"/>
    </row>
    <row r="13008" spans="5:8" x14ac:dyDescent="0.2">
      <c r="E13008" s="93"/>
      <c r="F13008" s="34"/>
      <c r="G13008" s="34"/>
      <c r="H13008" s="34"/>
    </row>
    <row r="13009" spans="5:8" x14ac:dyDescent="0.2">
      <c r="E13009" s="93"/>
      <c r="F13009" s="34"/>
      <c r="G13009" s="34"/>
      <c r="H13009" s="34"/>
    </row>
    <row r="13010" spans="5:8" x14ac:dyDescent="0.2">
      <c r="E13010" s="93"/>
      <c r="F13010" s="34"/>
      <c r="G13010" s="34"/>
      <c r="H13010" s="34"/>
    </row>
    <row r="13011" spans="5:8" x14ac:dyDescent="0.2">
      <c r="E13011" s="93"/>
      <c r="F13011" s="34"/>
      <c r="G13011" s="34"/>
      <c r="H13011" s="34"/>
    </row>
    <row r="13012" spans="5:8" x14ac:dyDescent="0.2">
      <c r="E13012" s="93"/>
      <c r="F13012" s="34"/>
      <c r="G13012" s="34"/>
      <c r="H13012" s="34"/>
    </row>
    <row r="13013" spans="5:8" x14ac:dyDescent="0.2">
      <c r="E13013" s="93"/>
      <c r="F13013" s="34"/>
      <c r="G13013" s="34"/>
      <c r="H13013" s="34"/>
    </row>
    <row r="13014" spans="5:8" x14ac:dyDescent="0.2">
      <c r="E13014" s="93"/>
      <c r="F13014" s="34"/>
      <c r="G13014" s="34"/>
      <c r="H13014" s="34"/>
    </row>
    <row r="13015" spans="5:8" x14ac:dyDescent="0.2">
      <c r="E13015" s="93"/>
      <c r="F13015" s="34"/>
      <c r="G13015" s="34"/>
      <c r="H13015" s="34"/>
    </row>
    <row r="13016" spans="5:8" x14ac:dyDescent="0.2">
      <c r="E13016" s="93"/>
      <c r="F13016" s="34"/>
      <c r="G13016" s="34"/>
      <c r="H13016" s="34"/>
    </row>
    <row r="13017" spans="5:8" x14ac:dyDescent="0.2">
      <c r="E13017" s="93"/>
      <c r="F13017" s="34"/>
      <c r="G13017" s="34"/>
      <c r="H13017" s="34"/>
    </row>
    <row r="13018" spans="5:8" x14ac:dyDescent="0.2">
      <c r="E13018" s="93"/>
      <c r="F13018" s="34"/>
      <c r="G13018" s="34"/>
      <c r="H13018" s="34"/>
    </row>
    <row r="13019" spans="5:8" x14ac:dyDescent="0.2">
      <c r="E13019" s="93"/>
      <c r="F13019" s="34"/>
      <c r="G13019" s="34"/>
      <c r="H13019" s="34"/>
    </row>
    <row r="13020" spans="5:8" x14ac:dyDescent="0.2">
      <c r="E13020" s="93"/>
      <c r="F13020" s="34"/>
      <c r="G13020" s="34"/>
      <c r="H13020" s="34"/>
    </row>
    <row r="13021" spans="5:8" x14ac:dyDescent="0.2">
      <c r="E13021" s="93"/>
      <c r="F13021" s="34"/>
      <c r="G13021" s="34"/>
      <c r="H13021" s="34"/>
    </row>
    <row r="13022" spans="5:8" x14ac:dyDescent="0.2">
      <c r="E13022" s="93"/>
      <c r="F13022" s="34"/>
      <c r="G13022" s="34"/>
      <c r="H13022" s="34"/>
    </row>
    <row r="13023" spans="5:8" x14ac:dyDescent="0.2">
      <c r="E13023" s="93"/>
      <c r="F13023" s="34"/>
      <c r="G13023" s="34"/>
      <c r="H13023" s="34"/>
    </row>
    <row r="13024" spans="5:8" x14ac:dyDescent="0.2">
      <c r="E13024" s="93"/>
      <c r="F13024" s="34"/>
      <c r="G13024" s="34"/>
      <c r="H13024" s="34"/>
    </row>
    <row r="13025" spans="5:8" x14ac:dyDescent="0.2">
      <c r="E13025" s="93"/>
      <c r="F13025" s="34"/>
      <c r="G13025" s="34"/>
      <c r="H13025" s="34"/>
    </row>
    <row r="13026" spans="5:8" x14ac:dyDescent="0.2">
      <c r="E13026" s="93"/>
      <c r="F13026" s="34"/>
      <c r="G13026" s="34"/>
      <c r="H13026" s="34"/>
    </row>
    <row r="13027" spans="5:8" x14ac:dyDescent="0.2">
      <c r="E13027" s="93"/>
      <c r="F13027" s="34"/>
      <c r="G13027" s="34"/>
      <c r="H13027" s="34"/>
    </row>
    <row r="13028" spans="5:8" x14ac:dyDescent="0.2">
      <c r="E13028" s="93"/>
      <c r="F13028" s="34"/>
      <c r="G13028" s="34"/>
      <c r="H13028" s="34"/>
    </row>
    <row r="13029" spans="5:8" x14ac:dyDescent="0.2">
      <c r="E13029" s="93"/>
      <c r="F13029" s="34"/>
      <c r="G13029" s="34"/>
      <c r="H13029" s="34"/>
    </row>
    <row r="13030" spans="5:8" x14ac:dyDescent="0.2">
      <c r="E13030" s="93"/>
      <c r="F13030" s="34"/>
      <c r="G13030" s="34"/>
      <c r="H13030" s="34"/>
    </row>
    <row r="13031" spans="5:8" x14ac:dyDescent="0.2">
      <c r="E13031" s="93"/>
      <c r="F13031" s="34"/>
      <c r="G13031" s="34"/>
      <c r="H13031" s="34"/>
    </row>
    <row r="13032" spans="5:8" x14ac:dyDescent="0.2">
      <c r="E13032" s="93"/>
      <c r="F13032" s="34"/>
      <c r="G13032" s="34"/>
      <c r="H13032" s="34"/>
    </row>
    <row r="13033" spans="5:8" x14ac:dyDescent="0.2">
      <c r="E13033" s="93"/>
      <c r="F13033" s="34"/>
      <c r="G13033" s="34"/>
      <c r="H13033" s="34"/>
    </row>
    <row r="13034" spans="5:8" x14ac:dyDescent="0.2">
      <c r="E13034" s="93"/>
      <c r="F13034" s="34"/>
      <c r="G13034" s="34"/>
      <c r="H13034" s="34"/>
    </row>
    <row r="13035" spans="5:8" x14ac:dyDescent="0.2">
      <c r="E13035" s="93"/>
      <c r="F13035" s="34"/>
      <c r="G13035" s="34"/>
      <c r="H13035" s="34"/>
    </row>
    <row r="13036" spans="5:8" x14ac:dyDescent="0.2">
      <c r="E13036" s="93"/>
      <c r="F13036" s="34"/>
      <c r="G13036" s="34"/>
      <c r="H13036" s="34"/>
    </row>
    <row r="13037" spans="5:8" x14ac:dyDescent="0.2">
      <c r="E13037" s="93"/>
      <c r="F13037" s="34"/>
      <c r="G13037" s="34"/>
      <c r="H13037" s="34"/>
    </row>
    <row r="13038" spans="5:8" x14ac:dyDescent="0.2">
      <c r="E13038" s="93"/>
      <c r="F13038" s="34"/>
      <c r="G13038" s="34"/>
      <c r="H13038" s="34"/>
    </row>
    <row r="13039" spans="5:8" x14ac:dyDescent="0.2">
      <c r="E13039" s="93"/>
      <c r="F13039" s="34"/>
      <c r="G13039" s="34"/>
      <c r="H13039" s="34"/>
    </row>
    <row r="13040" spans="5:8" x14ac:dyDescent="0.2">
      <c r="E13040" s="93"/>
      <c r="F13040" s="34"/>
      <c r="G13040" s="34"/>
      <c r="H13040" s="34"/>
    </row>
    <row r="13041" spans="5:8" x14ac:dyDescent="0.2">
      <c r="E13041" s="93"/>
      <c r="F13041" s="34"/>
      <c r="G13041" s="34"/>
      <c r="H13041" s="34"/>
    </row>
    <row r="13042" spans="5:8" x14ac:dyDescent="0.2">
      <c r="E13042" s="93"/>
      <c r="F13042" s="34"/>
      <c r="G13042" s="34"/>
      <c r="H13042" s="34"/>
    </row>
    <row r="13043" spans="5:8" x14ac:dyDescent="0.2">
      <c r="E13043" s="93"/>
      <c r="F13043" s="34"/>
      <c r="G13043" s="34"/>
      <c r="H13043" s="34"/>
    </row>
    <row r="13044" spans="5:8" x14ac:dyDescent="0.2">
      <c r="E13044" s="93"/>
      <c r="F13044" s="34"/>
      <c r="G13044" s="34"/>
      <c r="H13044" s="34"/>
    </row>
    <row r="13045" spans="5:8" x14ac:dyDescent="0.2">
      <c r="E13045" s="93"/>
      <c r="F13045" s="34"/>
      <c r="G13045" s="34"/>
      <c r="H13045" s="34"/>
    </row>
    <row r="13046" spans="5:8" x14ac:dyDescent="0.2">
      <c r="E13046" s="93"/>
      <c r="F13046" s="34"/>
      <c r="G13046" s="34"/>
      <c r="H13046" s="34"/>
    </row>
    <row r="13047" spans="5:8" x14ac:dyDescent="0.2">
      <c r="E13047" s="93"/>
      <c r="F13047" s="34"/>
      <c r="G13047" s="34"/>
      <c r="H13047" s="34"/>
    </row>
    <row r="13048" spans="5:8" x14ac:dyDescent="0.2">
      <c r="E13048" s="93"/>
      <c r="F13048" s="34"/>
      <c r="G13048" s="34"/>
      <c r="H13048" s="34"/>
    </row>
    <row r="13049" spans="5:8" x14ac:dyDescent="0.2">
      <c r="E13049" s="93"/>
      <c r="F13049" s="34"/>
      <c r="G13049" s="34"/>
      <c r="H13049" s="34"/>
    </row>
    <row r="13050" spans="5:8" x14ac:dyDescent="0.2">
      <c r="E13050" s="93"/>
      <c r="F13050" s="34"/>
      <c r="G13050" s="34"/>
      <c r="H13050" s="34"/>
    </row>
    <row r="13051" spans="5:8" x14ac:dyDescent="0.2">
      <c r="E13051" s="93"/>
      <c r="F13051" s="34"/>
      <c r="G13051" s="34"/>
      <c r="H13051" s="34"/>
    </row>
    <row r="13052" spans="5:8" x14ac:dyDescent="0.2">
      <c r="E13052" s="93"/>
      <c r="F13052" s="34"/>
      <c r="G13052" s="34"/>
      <c r="H13052" s="34"/>
    </row>
    <row r="13053" spans="5:8" x14ac:dyDescent="0.2">
      <c r="E13053" s="93"/>
      <c r="F13053" s="34"/>
      <c r="G13053" s="34"/>
      <c r="H13053" s="34"/>
    </row>
    <row r="13054" spans="5:8" x14ac:dyDescent="0.2">
      <c r="E13054" s="93"/>
      <c r="F13054" s="34"/>
      <c r="G13054" s="34"/>
      <c r="H13054" s="34"/>
    </row>
    <row r="13055" spans="5:8" x14ac:dyDescent="0.2">
      <c r="E13055" s="93"/>
      <c r="F13055" s="34"/>
      <c r="G13055" s="34"/>
      <c r="H13055" s="34"/>
    </row>
    <row r="13056" spans="5:8" x14ac:dyDescent="0.2">
      <c r="E13056" s="93"/>
      <c r="F13056" s="34"/>
      <c r="G13056" s="34"/>
      <c r="H13056" s="34"/>
    </row>
    <row r="13057" spans="5:8" x14ac:dyDescent="0.2">
      <c r="E13057" s="93"/>
      <c r="F13057" s="34"/>
      <c r="G13057" s="34"/>
      <c r="H13057" s="34"/>
    </row>
    <row r="13058" spans="5:8" x14ac:dyDescent="0.2">
      <c r="E13058" s="93"/>
      <c r="F13058" s="34"/>
      <c r="G13058" s="34"/>
      <c r="H13058" s="34"/>
    </row>
    <row r="13059" spans="5:8" x14ac:dyDescent="0.2">
      <c r="E13059" s="93"/>
      <c r="F13059" s="34"/>
      <c r="G13059" s="34"/>
      <c r="H13059" s="34"/>
    </row>
    <row r="13060" spans="5:8" x14ac:dyDescent="0.2">
      <c r="E13060" s="93"/>
      <c r="F13060" s="34"/>
      <c r="G13060" s="34"/>
      <c r="H13060" s="34"/>
    </row>
    <row r="13061" spans="5:8" x14ac:dyDescent="0.2">
      <c r="E13061" s="93"/>
      <c r="F13061" s="34"/>
      <c r="G13061" s="34"/>
      <c r="H13061" s="34"/>
    </row>
    <row r="13062" spans="5:8" x14ac:dyDescent="0.2">
      <c r="E13062" s="93"/>
      <c r="F13062" s="34"/>
      <c r="G13062" s="34"/>
      <c r="H13062" s="34"/>
    </row>
    <row r="13063" spans="5:8" x14ac:dyDescent="0.2">
      <c r="E13063" s="93"/>
      <c r="F13063" s="34"/>
      <c r="G13063" s="34"/>
      <c r="H13063" s="34"/>
    </row>
    <row r="13064" spans="5:8" x14ac:dyDescent="0.2">
      <c r="E13064" s="93"/>
      <c r="F13064" s="34"/>
      <c r="G13064" s="34"/>
      <c r="H13064" s="34"/>
    </row>
    <row r="13065" spans="5:8" x14ac:dyDescent="0.2">
      <c r="E13065" s="93"/>
      <c r="F13065" s="34"/>
      <c r="G13065" s="34"/>
      <c r="H13065" s="34"/>
    </row>
    <row r="13066" spans="5:8" x14ac:dyDescent="0.2">
      <c r="E13066" s="93"/>
      <c r="F13066" s="34"/>
      <c r="G13066" s="34"/>
      <c r="H13066" s="34"/>
    </row>
    <row r="13067" spans="5:8" x14ac:dyDescent="0.2">
      <c r="E13067" s="93"/>
      <c r="F13067" s="34"/>
      <c r="G13067" s="34"/>
      <c r="H13067" s="34"/>
    </row>
    <row r="13068" spans="5:8" x14ac:dyDescent="0.2">
      <c r="E13068" s="93"/>
      <c r="F13068" s="34"/>
      <c r="G13068" s="34"/>
      <c r="H13068" s="34"/>
    </row>
    <row r="13069" spans="5:8" x14ac:dyDescent="0.2">
      <c r="E13069" s="93"/>
      <c r="F13069" s="34"/>
      <c r="G13069" s="34"/>
      <c r="H13069" s="34"/>
    </row>
    <row r="13070" spans="5:8" x14ac:dyDescent="0.2">
      <c r="E13070" s="93"/>
      <c r="F13070" s="34"/>
      <c r="G13070" s="34"/>
      <c r="H13070" s="34"/>
    </row>
    <row r="13071" spans="5:8" x14ac:dyDescent="0.2">
      <c r="E13071" s="93"/>
      <c r="F13071" s="34"/>
      <c r="G13071" s="34"/>
      <c r="H13071" s="34"/>
    </row>
    <row r="13072" spans="5:8" x14ac:dyDescent="0.2">
      <c r="E13072" s="93"/>
      <c r="F13072" s="34"/>
      <c r="G13072" s="34"/>
      <c r="H13072" s="34"/>
    </row>
    <row r="13073" spans="5:8" x14ac:dyDescent="0.2">
      <c r="E13073" s="93"/>
      <c r="F13073" s="34"/>
      <c r="G13073" s="34"/>
      <c r="H13073" s="34"/>
    </row>
    <row r="13074" spans="5:8" x14ac:dyDescent="0.2">
      <c r="E13074" s="93"/>
      <c r="F13074" s="34"/>
      <c r="G13074" s="34"/>
      <c r="H13074" s="34"/>
    </row>
    <row r="13075" spans="5:8" x14ac:dyDescent="0.2">
      <c r="E13075" s="93"/>
      <c r="F13075" s="34"/>
      <c r="G13075" s="34"/>
      <c r="H13075" s="34"/>
    </row>
    <row r="13076" spans="5:8" x14ac:dyDescent="0.2">
      <c r="E13076" s="93"/>
      <c r="F13076" s="34"/>
      <c r="G13076" s="34"/>
      <c r="H13076" s="34"/>
    </row>
    <row r="13077" spans="5:8" x14ac:dyDescent="0.2">
      <c r="E13077" s="93"/>
      <c r="F13077" s="34"/>
      <c r="G13077" s="34"/>
      <c r="H13077" s="34"/>
    </row>
    <row r="13078" spans="5:8" x14ac:dyDescent="0.2">
      <c r="E13078" s="93"/>
      <c r="F13078" s="34"/>
      <c r="G13078" s="34"/>
      <c r="H13078" s="34"/>
    </row>
    <row r="13079" spans="5:8" x14ac:dyDescent="0.2">
      <c r="E13079" s="93"/>
      <c r="F13079" s="34"/>
      <c r="G13079" s="34"/>
      <c r="H13079" s="34"/>
    </row>
    <row r="13080" spans="5:8" x14ac:dyDescent="0.2">
      <c r="E13080" s="93"/>
      <c r="F13080" s="34"/>
      <c r="G13080" s="34"/>
      <c r="H13080" s="34"/>
    </row>
    <row r="13081" spans="5:8" x14ac:dyDescent="0.2">
      <c r="E13081" s="93"/>
      <c r="F13081" s="34"/>
      <c r="G13081" s="34"/>
      <c r="H13081" s="34"/>
    </row>
    <row r="13082" spans="5:8" x14ac:dyDescent="0.2">
      <c r="E13082" s="93"/>
      <c r="F13082" s="34"/>
      <c r="G13082" s="34"/>
      <c r="H13082" s="34"/>
    </row>
    <row r="13083" spans="5:8" x14ac:dyDescent="0.2">
      <c r="E13083" s="93"/>
      <c r="F13083" s="34"/>
      <c r="G13083" s="34"/>
      <c r="H13083" s="34"/>
    </row>
    <row r="13084" spans="5:8" x14ac:dyDescent="0.2">
      <c r="E13084" s="93"/>
      <c r="F13084" s="34"/>
      <c r="G13084" s="34"/>
      <c r="H13084" s="34"/>
    </row>
    <row r="13085" spans="5:8" x14ac:dyDescent="0.2">
      <c r="E13085" s="93"/>
      <c r="F13085" s="34"/>
      <c r="G13085" s="34"/>
      <c r="H13085" s="34"/>
    </row>
    <row r="13086" spans="5:8" x14ac:dyDescent="0.2">
      <c r="E13086" s="93"/>
      <c r="F13086" s="34"/>
      <c r="G13086" s="34"/>
      <c r="H13086" s="34"/>
    </row>
    <row r="13087" spans="5:8" x14ac:dyDescent="0.2">
      <c r="E13087" s="93"/>
      <c r="F13087" s="34"/>
      <c r="G13087" s="34"/>
      <c r="H13087" s="34"/>
    </row>
    <row r="13088" spans="5:8" x14ac:dyDescent="0.2">
      <c r="E13088" s="93"/>
      <c r="F13088" s="34"/>
      <c r="G13088" s="34"/>
      <c r="H13088" s="34"/>
    </row>
    <row r="13089" spans="5:8" x14ac:dyDescent="0.2">
      <c r="E13089" s="93"/>
      <c r="F13089" s="34"/>
      <c r="G13089" s="34"/>
      <c r="H13089" s="34"/>
    </row>
    <row r="13090" spans="5:8" x14ac:dyDescent="0.2">
      <c r="E13090" s="93"/>
      <c r="F13090" s="34"/>
      <c r="G13090" s="34"/>
      <c r="H13090" s="34"/>
    </row>
    <row r="13091" spans="5:8" x14ac:dyDescent="0.2">
      <c r="E13091" s="93"/>
      <c r="F13091" s="34"/>
      <c r="G13091" s="34"/>
      <c r="H13091" s="34"/>
    </row>
    <row r="13092" spans="5:8" x14ac:dyDescent="0.2">
      <c r="E13092" s="93"/>
      <c r="F13092" s="34"/>
      <c r="G13092" s="34"/>
      <c r="H13092" s="34"/>
    </row>
    <row r="13093" spans="5:8" x14ac:dyDescent="0.2">
      <c r="E13093" s="93"/>
      <c r="F13093" s="34"/>
      <c r="G13093" s="34"/>
      <c r="H13093" s="34"/>
    </row>
    <row r="13094" spans="5:8" x14ac:dyDescent="0.2">
      <c r="E13094" s="93"/>
      <c r="F13094" s="34"/>
      <c r="G13094" s="34"/>
      <c r="H13094" s="34"/>
    </row>
    <row r="13095" spans="5:8" x14ac:dyDescent="0.2">
      <c r="E13095" s="93"/>
      <c r="F13095" s="34"/>
      <c r="G13095" s="34"/>
      <c r="H13095" s="34"/>
    </row>
    <row r="13096" spans="5:8" x14ac:dyDescent="0.2">
      <c r="E13096" s="93"/>
      <c r="F13096" s="34"/>
      <c r="G13096" s="34"/>
      <c r="H13096" s="34"/>
    </row>
    <row r="13097" spans="5:8" x14ac:dyDescent="0.2">
      <c r="E13097" s="93"/>
      <c r="F13097" s="34"/>
      <c r="G13097" s="34"/>
      <c r="H13097" s="34"/>
    </row>
    <row r="13098" spans="5:8" x14ac:dyDescent="0.2">
      <c r="E13098" s="93"/>
      <c r="F13098" s="34"/>
      <c r="G13098" s="34"/>
      <c r="H13098" s="34"/>
    </row>
    <row r="13099" spans="5:8" x14ac:dyDescent="0.2">
      <c r="E13099" s="93"/>
      <c r="F13099" s="34"/>
      <c r="G13099" s="34"/>
      <c r="H13099" s="34"/>
    </row>
    <row r="13100" spans="5:8" x14ac:dyDescent="0.2">
      <c r="E13100" s="93"/>
      <c r="F13100" s="34"/>
      <c r="G13100" s="34"/>
      <c r="H13100" s="34"/>
    </row>
    <row r="13101" spans="5:8" x14ac:dyDescent="0.2">
      <c r="E13101" s="93"/>
      <c r="F13101" s="34"/>
      <c r="G13101" s="34"/>
      <c r="H13101" s="34"/>
    </row>
    <row r="13102" spans="5:8" x14ac:dyDescent="0.2">
      <c r="E13102" s="93"/>
      <c r="F13102" s="34"/>
      <c r="G13102" s="34"/>
      <c r="H13102" s="34"/>
    </row>
    <row r="13103" spans="5:8" x14ac:dyDescent="0.2">
      <c r="E13103" s="93"/>
      <c r="F13103" s="34"/>
      <c r="G13103" s="34"/>
      <c r="H13103" s="34"/>
    </row>
    <row r="13104" spans="5:8" x14ac:dyDescent="0.2">
      <c r="E13104" s="93"/>
      <c r="F13104" s="34"/>
      <c r="G13104" s="34"/>
      <c r="H13104" s="34"/>
    </row>
    <row r="13105" spans="5:8" x14ac:dyDescent="0.2">
      <c r="E13105" s="93"/>
      <c r="F13105" s="34"/>
      <c r="G13105" s="34"/>
      <c r="H13105" s="34"/>
    </row>
    <row r="13106" spans="5:8" x14ac:dyDescent="0.2">
      <c r="E13106" s="93"/>
      <c r="F13106" s="34"/>
      <c r="G13106" s="34"/>
      <c r="H13106" s="34"/>
    </row>
    <row r="13107" spans="5:8" x14ac:dyDescent="0.2">
      <c r="E13107" s="93"/>
      <c r="F13107" s="34"/>
      <c r="G13107" s="34"/>
      <c r="H13107" s="34"/>
    </row>
    <row r="13108" spans="5:8" x14ac:dyDescent="0.2">
      <c r="E13108" s="93"/>
      <c r="F13108" s="34"/>
      <c r="G13108" s="34"/>
      <c r="H13108" s="34"/>
    </row>
    <row r="13109" spans="5:8" x14ac:dyDescent="0.2">
      <c r="E13109" s="93"/>
      <c r="F13109" s="34"/>
      <c r="G13109" s="34"/>
      <c r="H13109" s="34"/>
    </row>
    <row r="13110" spans="5:8" x14ac:dyDescent="0.2">
      <c r="E13110" s="93"/>
      <c r="F13110" s="34"/>
      <c r="G13110" s="34"/>
      <c r="H13110" s="34"/>
    </row>
    <row r="13111" spans="5:8" x14ac:dyDescent="0.2">
      <c r="E13111" s="93"/>
      <c r="F13111" s="34"/>
      <c r="G13111" s="34"/>
      <c r="H13111" s="34"/>
    </row>
    <row r="13112" spans="5:8" x14ac:dyDescent="0.2">
      <c r="E13112" s="93"/>
      <c r="F13112" s="34"/>
      <c r="G13112" s="34"/>
      <c r="H13112" s="34"/>
    </row>
    <row r="13113" spans="5:8" x14ac:dyDescent="0.2">
      <c r="E13113" s="93"/>
      <c r="F13113" s="34"/>
      <c r="G13113" s="34"/>
      <c r="H13113" s="34"/>
    </row>
    <row r="13114" spans="5:8" x14ac:dyDescent="0.2">
      <c r="E13114" s="93"/>
      <c r="F13114" s="34"/>
      <c r="G13114" s="34"/>
      <c r="H13114" s="34"/>
    </row>
    <row r="13115" spans="5:8" x14ac:dyDescent="0.2">
      <c r="E13115" s="93"/>
      <c r="F13115" s="34"/>
      <c r="G13115" s="34"/>
      <c r="H13115" s="34"/>
    </row>
    <row r="13116" spans="5:8" x14ac:dyDescent="0.2">
      <c r="E13116" s="93"/>
      <c r="F13116" s="34"/>
      <c r="G13116" s="34"/>
      <c r="H13116" s="34"/>
    </row>
    <row r="13117" spans="5:8" x14ac:dyDescent="0.2">
      <c r="E13117" s="93"/>
      <c r="F13117" s="34"/>
      <c r="G13117" s="34"/>
      <c r="H13117" s="34"/>
    </row>
    <row r="13118" spans="5:8" x14ac:dyDescent="0.2">
      <c r="E13118" s="93"/>
      <c r="F13118" s="34"/>
      <c r="G13118" s="34"/>
      <c r="H13118" s="34"/>
    </row>
    <row r="13119" spans="5:8" x14ac:dyDescent="0.2">
      <c r="E13119" s="93"/>
      <c r="F13119" s="34"/>
      <c r="G13119" s="34"/>
      <c r="H13119" s="34"/>
    </row>
    <row r="13120" spans="5:8" x14ac:dyDescent="0.2">
      <c r="E13120" s="93"/>
      <c r="F13120" s="34"/>
      <c r="G13120" s="34"/>
      <c r="H13120" s="34"/>
    </row>
    <row r="13121" spans="5:8" x14ac:dyDescent="0.2">
      <c r="E13121" s="93"/>
      <c r="F13121" s="34"/>
      <c r="G13121" s="34"/>
      <c r="H13121" s="34"/>
    </row>
    <row r="13122" spans="5:8" x14ac:dyDescent="0.2">
      <c r="E13122" s="93"/>
      <c r="F13122" s="34"/>
      <c r="G13122" s="34"/>
      <c r="H13122" s="34"/>
    </row>
    <row r="13123" spans="5:8" x14ac:dyDescent="0.2">
      <c r="E13123" s="93"/>
      <c r="F13123" s="34"/>
      <c r="G13123" s="34"/>
      <c r="H13123" s="34"/>
    </row>
    <row r="13124" spans="5:8" x14ac:dyDescent="0.2">
      <c r="E13124" s="93"/>
      <c r="F13124" s="34"/>
      <c r="G13124" s="34"/>
      <c r="H13124" s="34"/>
    </row>
    <row r="13125" spans="5:8" x14ac:dyDescent="0.2">
      <c r="E13125" s="93"/>
      <c r="F13125" s="34"/>
      <c r="G13125" s="34"/>
      <c r="H13125" s="34"/>
    </row>
    <row r="13126" spans="5:8" x14ac:dyDescent="0.2">
      <c r="E13126" s="93"/>
      <c r="F13126" s="34"/>
      <c r="G13126" s="34"/>
      <c r="H13126" s="34"/>
    </row>
    <row r="13127" spans="5:8" x14ac:dyDescent="0.2">
      <c r="E13127" s="93"/>
      <c r="F13127" s="34"/>
      <c r="G13127" s="34"/>
      <c r="H13127" s="34"/>
    </row>
    <row r="13128" spans="5:8" x14ac:dyDescent="0.2">
      <c r="E13128" s="93"/>
      <c r="F13128" s="34"/>
      <c r="G13128" s="34"/>
      <c r="H13128" s="34"/>
    </row>
    <row r="13129" spans="5:8" x14ac:dyDescent="0.2">
      <c r="E13129" s="93"/>
      <c r="F13129" s="34"/>
      <c r="G13129" s="34"/>
      <c r="H13129" s="34"/>
    </row>
    <row r="13130" spans="5:8" x14ac:dyDescent="0.2">
      <c r="E13130" s="93"/>
      <c r="F13130" s="34"/>
      <c r="G13130" s="34"/>
      <c r="H13130" s="34"/>
    </row>
    <row r="13131" spans="5:8" x14ac:dyDescent="0.2">
      <c r="E13131" s="93"/>
      <c r="F13131" s="34"/>
      <c r="G13131" s="34"/>
      <c r="H13131" s="34"/>
    </row>
    <row r="13132" spans="5:8" x14ac:dyDescent="0.2">
      <c r="E13132" s="93"/>
      <c r="F13132" s="34"/>
      <c r="G13132" s="34"/>
      <c r="H13132" s="34"/>
    </row>
    <row r="13133" spans="5:8" x14ac:dyDescent="0.2">
      <c r="E13133" s="93"/>
      <c r="F13133" s="34"/>
      <c r="G13133" s="34"/>
      <c r="H13133" s="34"/>
    </row>
    <row r="13134" spans="5:8" x14ac:dyDescent="0.2">
      <c r="E13134" s="93"/>
      <c r="F13134" s="34"/>
      <c r="G13134" s="34"/>
      <c r="H13134" s="34"/>
    </row>
    <row r="13135" spans="5:8" x14ac:dyDescent="0.2">
      <c r="E13135" s="93"/>
      <c r="F13135" s="34"/>
      <c r="G13135" s="34"/>
      <c r="H13135" s="34"/>
    </row>
    <row r="13136" spans="5:8" x14ac:dyDescent="0.2">
      <c r="E13136" s="93"/>
      <c r="F13136" s="34"/>
      <c r="G13136" s="34"/>
      <c r="H13136" s="34"/>
    </row>
    <row r="13137" spans="5:8" x14ac:dyDescent="0.2">
      <c r="E13137" s="93"/>
      <c r="F13137" s="34"/>
      <c r="G13137" s="34"/>
      <c r="H13137" s="34"/>
    </row>
    <row r="13138" spans="5:8" x14ac:dyDescent="0.2">
      <c r="E13138" s="93"/>
      <c r="F13138" s="34"/>
      <c r="G13138" s="34"/>
      <c r="H13138" s="34"/>
    </row>
    <row r="13139" spans="5:8" x14ac:dyDescent="0.2">
      <c r="E13139" s="93"/>
      <c r="F13139" s="34"/>
      <c r="G13139" s="34"/>
      <c r="H13139" s="34"/>
    </row>
    <row r="13140" spans="5:8" x14ac:dyDescent="0.2">
      <c r="E13140" s="93"/>
      <c r="F13140" s="34"/>
      <c r="G13140" s="34"/>
      <c r="H13140" s="34"/>
    </row>
    <row r="13141" spans="5:8" x14ac:dyDescent="0.2">
      <c r="E13141" s="93"/>
      <c r="F13141" s="34"/>
      <c r="G13141" s="34"/>
      <c r="H13141" s="34"/>
    </row>
    <row r="13142" spans="5:8" x14ac:dyDescent="0.2">
      <c r="E13142" s="93"/>
      <c r="F13142" s="34"/>
      <c r="G13142" s="34"/>
      <c r="H13142" s="34"/>
    </row>
    <row r="13143" spans="5:8" x14ac:dyDescent="0.2">
      <c r="E13143" s="93"/>
      <c r="F13143" s="34"/>
      <c r="G13143" s="34"/>
      <c r="H13143" s="34"/>
    </row>
    <row r="13144" spans="5:8" x14ac:dyDescent="0.2">
      <c r="E13144" s="93"/>
      <c r="F13144" s="34"/>
      <c r="G13144" s="34"/>
      <c r="H13144" s="34"/>
    </row>
    <row r="13145" spans="5:8" x14ac:dyDescent="0.2">
      <c r="E13145" s="93"/>
      <c r="F13145" s="34"/>
      <c r="G13145" s="34"/>
      <c r="H13145" s="34"/>
    </row>
    <row r="13146" spans="5:8" x14ac:dyDescent="0.2">
      <c r="E13146" s="93"/>
      <c r="F13146" s="34"/>
      <c r="G13146" s="34"/>
      <c r="H13146" s="34"/>
    </row>
    <row r="13147" spans="5:8" x14ac:dyDescent="0.2">
      <c r="E13147" s="93"/>
      <c r="F13147" s="34"/>
      <c r="G13147" s="34"/>
      <c r="H13147" s="34"/>
    </row>
    <row r="13148" spans="5:8" x14ac:dyDescent="0.2">
      <c r="E13148" s="93"/>
      <c r="F13148" s="34"/>
      <c r="G13148" s="34"/>
      <c r="H13148" s="34"/>
    </row>
    <row r="13149" spans="5:8" x14ac:dyDescent="0.2">
      <c r="E13149" s="93"/>
      <c r="F13149" s="34"/>
      <c r="G13149" s="34"/>
      <c r="H13149" s="34"/>
    </row>
    <row r="13150" spans="5:8" x14ac:dyDescent="0.2">
      <c r="E13150" s="93"/>
      <c r="F13150" s="34"/>
      <c r="G13150" s="34"/>
      <c r="H13150" s="34"/>
    </row>
    <row r="13151" spans="5:8" x14ac:dyDescent="0.2">
      <c r="E13151" s="93"/>
      <c r="F13151" s="34"/>
      <c r="G13151" s="34"/>
      <c r="H13151" s="34"/>
    </row>
    <row r="13152" spans="5:8" x14ac:dyDescent="0.2">
      <c r="E13152" s="93"/>
      <c r="F13152" s="34"/>
      <c r="G13152" s="34"/>
      <c r="H13152" s="34"/>
    </row>
    <row r="13153" spans="5:8" x14ac:dyDescent="0.2">
      <c r="E13153" s="93"/>
      <c r="F13153" s="34"/>
      <c r="G13153" s="34"/>
      <c r="H13153" s="34"/>
    </row>
    <row r="13154" spans="5:8" x14ac:dyDescent="0.2">
      <c r="E13154" s="93"/>
      <c r="F13154" s="34"/>
      <c r="G13154" s="34"/>
      <c r="H13154" s="34"/>
    </row>
    <row r="13155" spans="5:8" x14ac:dyDescent="0.2">
      <c r="E13155" s="93"/>
      <c r="F13155" s="34"/>
      <c r="G13155" s="34"/>
      <c r="H13155" s="34"/>
    </row>
    <row r="13156" spans="5:8" x14ac:dyDescent="0.2">
      <c r="E13156" s="93"/>
      <c r="F13156" s="34"/>
      <c r="G13156" s="34"/>
      <c r="H13156" s="34"/>
    </row>
    <row r="13157" spans="5:8" x14ac:dyDescent="0.2">
      <c r="E13157" s="93"/>
      <c r="F13157" s="34"/>
      <c r="G13157" s="34"/>
      <c r="H13157" s="34"/>
    </row>
    <row r="13158" spans="5:8" x14ac:dyDescent="0.2">
      <c r="E13158" s="93"/>
      <c r="F13158" s="34"/>
      <c r="G13158" s="34"/>
      <c r="H13158" s="34"/>
    </row>
    <row r="13159" spans="5:8" x14ac:dyDescent="0.2">
      <c r="E13159" s="93"/>
      <c r="F13159" s="34"/>
      <c r="G13159" s="34"/>
      <c r="H13159" s="34"/>
    </row>
    <row r="13160" spans="5:8" x14ac:dyDescent="0.2">
      <c r="E13160" s="93"/>
      <c r="F13160" s="34"/>
      <c r="G13160" s="34"/>
      <c r="H13160" s="34"/>
    </row>
    <row r="13161" spans="5:8" x14ac:dyDescent="0.2">
      <c r="E13161" s="93"/>
      <c r="F13161" s="34"/>
      <c r="G13161" s="34"/>
      <c r="H13161" s="34"/>
    </row>
    <row r="13162" spans="5:8" x14ac:dyDescent="0.2">
      <c r="E13162" s="93"/>
      <c r="F13162" s="34"/>
      <c r="G13162" s="34"/>
      <c r="H13162" s="34"/>
    </row>
    <row r="13163" spans="5:8" x14ac:dyDescent="0.2">
      <c r="E13163" s="93"/>
      <c r="F13163" s="34"/>
      <c r="G13163" s="34"/>
      <c r="H13163" s="34"/>
    </row>
    <row r="13164" spans="5:8" x14ac:dyDescent="0.2">
      <c r="E13164" s="93"/>
      <c r="F13164" s="34"/>
      <c r="G13164" s="34"/>
      <c r="H13164" s="34"/>
    </row>
    <row r="13165" spans="5:8" x14ac:dyDescent="0.2">
      <c r="E13165" s="93"/>
      <c r="F13165" s="34"/>
      <c r="G13165" s="34"/>
      <c r="H13165" s="34"/>
    </row>
    <row r="13166" spans="5:8" x14ac:dyDescent="0.2">
      <c r="E13166" s="93"/>
      <c r="F13166" s="34"/>
      <c r="G13166" s="34"/>
      <c r="H13166" s="34"/>
    </row>
    <row r="13167" spans="5:8" x14ac:dyDescent="0.2">
      <c r="E13167" s="93"/>
      <c r="F13167" s="34"/>
      <c r="G13167" s="34"/>
      <c r="H13167" s="34"/>
    </row>
    <row r="13168" spans="5:8" x14ac:dyDescent="0.2">
      <c r="E13168" s="93"/>
      <c r="F13168" s="34"/>
      <c r="G13168" s="34"/>
      <c r="H13168" s="34"/>
    </row>
    <row r="13169" spans="5:8" x14ac:dyDescent="0.2">
      <c r="E13169" s="93"/>
      <c r="F13169" s="34"/>
      <c r="G13169" s="34"/>
      <c r="H13169" s="34"/>
    </row>
    <row r="13170" spans="5:8" x14ac:dyDescent="0.2">
      <c r="E13170" s="93"/>
      <c r="F13170" s="34"/>
      <c r="G13170" s="34"/>
      <c r="H13170" s="34"/>
    </row>
    <row r="13171" spans="5:8" x14ac:dyDescent="0.2">
      <c r="E13171" s="93"/>
      <c r="F13171" s="34"/>
      <c r="G13171" s="34"/>
      <c r="H13171" s="34"/>
    </row>
    <row r="13172" spans="5:8" x14ac:dyDescent="0.2">
      <c r="E13172" s="93"/>
      <c r="F13172" s="34"/>
      <c r="G13172" s="34"/>
      <c r="H13172" s="34"/>
    </row>
    <row r="13173" spans="5:8" x14ac:dyDescent="0.2">
      <c r="E13173" s="93"/>
      <c r="F13173" s="34"/>
      <c r="G13173" s="34"/>
      <c r="H13173" s="34"/>
    </row>
    <row r="13174" spans="5:8" x14ac:dyDescent="0.2">
      <c r="E13174" s="93"/>
      <c r="F13174" s="34"/>
      <c r="G13174" s="34"/>
      <c r="H13174" s="34"/>
    </row>
    <row r="13175" spans="5:8" x14ac:dyDescent="0.2">
      <c r="E13175" s="93"/>
      <c r="F13175" s="34"/>
      <c r="G13175" s="34"/>
      <c r="H13175" s="34"/>
    </row>
    <row r="13176" spans="5:8" x14ac:dyDescent="0.2">
      <c r="E13176" s="93"/>
      <c r="F13176" s="34"/>
      <c r="G13176" s="34"/>
      <c r="H13176" s="34"/>
    </row>
    <row r="13177" spans="5:8" x14ac:dyDescent="0.2">
      <c r="E13177" s="93"/>
      <c r="F13177" s="34"/>
      <c r="G13177" s="34"/>
      <c r="H13177" s="34"/>
    </row>
    <row r="13178" spans="5:8" x14ac:dyDescent="0.2">
      <c r="E13178" s="93"/>
      <c r="F13178" s="34"/>
      <c r="G13178" s="34"/>
      <c r="H13178" s="34"/>
    </row>
    <row r="13179" spans="5:8" x14ac:dyDescent="0.2">
      <c r="E13179" s="93"/>
      <c r="F13179" s="34"/>
      <c r="G13179" s="34"/>
      <c r="H13179" s="34"/>
    </row>
    <row r="13180" spans="5:8" x14ac:dyDescent="0.2">
      <c r="E13180" s="93"/>
      <c r="F13180" s="34"/>
      <c r="G13180" s="34"/>
      <c r="H13180" s="34"/>
    </row>
    <row r="13181" spans="5:8" x14ac:dyDescent="0.2">
      <c r="E13181" s="93"/>
      <c r="F13181" s="34"/>
      <c r="G13181" s="34"/>
      <c r="H13181" s="34"/>
    </row>
    <row r="13182" spans="5:8" x14ac:dyDescent="0.2">
      <c r="E13182" s="93"/>
      <c r="F13182" s="34"/>
      <c r="G13182" s="34"/>
      <c r="H13182" s="34"/>
    </row>
    <row r="13183" spans="5:8" x14ac:dyDescent="0.2">
      <c r="E13183" s="93"/>
      <c r="F13183" s="34"/>
      <c r="G13183" s="34"/>
      <c r="H13183" s="34"/>
    </row>
    <row r="13184" spans="5:8" x14ac:dyDescent="0.2">
      <c r="E13184" s="93"/>
      <c r="F13184" s="34"/>
      <c r="G13184" s="34"/>
      <c r="H13184" s="34"/>
    </row>
    <row r="13185" spans="5:8" x14ac:dyDescent="0.2">
      <c r="E13185" s="93"/>
      <c r="F13185" s="34"/>
      <c r="G13185" s="34"/>
      <c r="H13185" s="34"/>
    </row>
    <row r="13186" spans="5:8" x14ac:dyDescent="0.2">
      <c r="E13186" s="93"/>
      <c r="F13186" s="34"/>
      <c r="G13186" s="34"/>
      <c r="H13186" s="34"/>
    </row>
    <row r="13187" spans="5:8" x14ac:dyDescent="0.2">
      <c r="E13187" s="93"/>
      <c r="F13187" s="34"/>
      <c r="G13187" s="34"/>
      <c r="H13187" s="34"/>
    </row>
    <row r="13188" spans="5:8" x14ac:dyDescent="0.2">
      <c r="E13188" s="93"/>
      <c r="F13188" s="34"/>
      <c r="G13188" s="34"/>
      <c r="H13188" s="34"/>
    </row>
    <row r="13189" spans="5:8" x14ac:dyDescent="0.2">
      <c r="E13189" s="93"/>
      <c r="F13189" s="34"/>
      <c r="G13189" s="34"/>
      <c r="H13189" s="34"/>
    </row>
    <row r="13190" spans="5:8" x14ac:dyDescent="0.2">
      <c r="E13190" s="93"/>
      <c r="F13190" s="34"/>
      <c r="G13190" s="34"/>
      <c r="H13190" s="34"/>
    </row>
    <row r="13191" spans="5:8" x14ac:dyDescent="0.2">
      <c r="E13191" s="93"/>
      <c r="F13191" s="34"/>
      <c r="G13191" s="34"/>
      <c r="H13191" s="34"/>
    </row>
    <row r="13192" spans="5:8" x14ac:dyDescent="0.2">
      <c r="E13192" s="93"/>
      <c r="F13192" s="34"/>
      <c r="G13192" s="34"/>
      <c r="H13192" s="34"/>
    </row>
    <row r="13193" spans="5:8" x14ac:dyDescent="0.2">
      <c r="E13193" s="93"/>
      <c r="F13193" s="34"/>
      <c r="G13193" s="34"/>
      <c r="H13193" s="34"/>
    </row>
    <row r="13194" spans="5:8" x14ac:dyDescent="0.2">
      <c r="E13194" s="93"/>
      <c r="F13194" s="34"/>
      <c r="G13194" s="34"/>
      <c r="H13194" s="34"/>
    </row>
    <row r="13195" spans="5:8" x14ac:dyDescent="0.2">
      <c r="E13195" s="93"/>
      <c r="F13195" s="34"/>
      <c r="G13195" s="34"/>
      <c r="H13195" s="34"/>
    </row>
    <row r="13196" spans="5:8" x14ac:dyDescent="0.2">
      <c r="E13196" s="93"/>
      <c r="F13196" s="34"/>
      <c r="G13196" s="34"/>
      <c r="H13196" s="34"/>
    </row>
    <row r="13197" spans="5:8" x14ac:dyDescent="0.2">
      <c r="E13197" s="93"/>
      <c r="F13197" s="34"/>
      <c r="G13197" s="34"/>
      <c r="H13197" s="34"/>
    </row>
    <row r="13198" spans="5:8" x14ac:dyDescent="0.2">
      <c r="E13198" s="93"/>
      <c r="F13198" s="34"/>
      <c r="G13198" s="34"/>
      <c r="H13198" s="34"/>
    </row>
    <row r="13199" spans="5:8" x14ac:dyDescent="0.2">
      <c r="E13199" s="93"/>
      <c r="F13199" s="34"/>
      <c r="G13199" s="34"/>
      <c r="H13199" s="34"/>
    </row>
    <row r="13200" spans="5:8" x14ac:dyDescent="0.2">
      <c r="E13200" s="93"/>
      <c r="F13200" s="34"/>
      <c r="G13200" s="34"/>
      <c r="H13200" s="34"/>
    </row>
    <row r="13201" spans="5:8" x14ac:dyDescent="0.2">
      <c r="E13201" s="93"/>
      <c r="F13201" s="34"/>
      <c r="G13201" s="34"/>
      <c r="H13201" s="34"/>
    </row>
    <row r="13202" spans="5:8" x14ac:dyDescent="0.2">
      <c r="E13202" s="93"/>
      <c r="F13202" s="34"/>
      <c r="G13202" s="34"/>
      <c r="H13202" s="34"/>
    </row>
    <row r="13203" spans="5:8" x14ac:dyDescent="0.2">
      <c r="E13203" s="93"/>
      <c r="F13203" s="34"/>
      <c r="G13203" s="34"/>
      <c r="H13203" s="34"/>
    </row>
    <row r="13204" spans="5:8" x14ac:dyDescent="0.2">
      <c r="E13204" s="93"/>
      <c r="F13204" s="34"/>
      <c r="G13204" s="34"/>
      <c r="H13204" s="34"/>
    </row>
    <row r="13205" spans="5:8" x14ac:dyDescent="0.2">
      <c r="E13205" s="93"/>
      <c r="F13205" s="34"/>
      <c r="G13205" s="34"/>
      <c r="H13205" s="34"/>
    </row>
    <row r="13206" spans="5:8" x14ac:dyDescent="0.2">
      <c r="E13206" s="93"/>
      <c r="F13206" s="34"/>
      <c r="G13206" s="34"/>
      <c r="H13206" s="34"/>
    </row>
    <row r="13207" spans="5:8" x14ac:dyDescent="0.2">
      <c r="E13207" s="93"/>
      <c r="F13207" s="34"/>
      <c r="G13207" s="34"/>
      <c r="H13207" s="34"/>
    </row>
    <row r="13208" spans="5:8" x14ac:dyDescent="0.2">
      <c r="E13208" s="93"/>
      <c r="F13208" s="34"/>
      <c r="G13208" s="34"/>
      <c r="H13208" s="34"/>
    </row>
    <row r="13209" spans="5:8" x14ac:dyDescent="0.2">
      <c r="E13209" s="93"/>
      <c r="F13209" s="34"/>
      <c r="G13209" s="34"/>
      <c r="H13209" s="34"/>
    </row>
    <row r="13210" spans="5:8" x14ac:dyDescent="0.2">
      <c r="E13210" s="93"/>
      <c r="F13210" s="34"/>
      <c r="G13210" s="34"/>
      <c r="H13210" s="34"/>
    </row>
    <row r="13211" spans="5:8" x14ac:dyDescent="0.2">
      <c r="E13211" s="93"/>
      <c r="F13211" s="34"/>
      <c r="G13211" s="34"/>
      <c r="H13211" s="34"/>
    </row>
    <row r="13212" spans="5:8" x14ac:dyDescent="0.2">
      <c r="E13212" s="93"/>
      <c r="F13212" s="34"/>
      <c r="G13212" s="34"/>
      <c r="H13212" s="34"/>
    </row>
    <row r="13213" spans="5:8" x14ac:dyDescent="0.2">
      <c r="E13213" s="93"/>
      <c r="F13213" s="34"/>
      <c r="G13213" s="34"/>
      <c r="H13213" s="34"/>
    </row>
    <row r="13214" spans="5:8" x14ac:dyDescent="0.2">
      <c r="E13214" s="93"/>
      <c r="F13214" s="34"/>
      <c r="G13214" s="34"/>
      <c r="H13214" s="34"/>
    </row>
    <row r="13215" spans="5:8" x14ac:dyDescent="0.2">
      <c r="E13215" s="93"/>
      <c r="F13215" s="34"/>
      <c r="G13215" s="34"/>
      <c r="H13215" s="34"/>
    </row>
    <row r="13216" spans="5:8" x14ac:dyDescent="0.2">
      <c r="E13216" s="93"/>
      <c r="F13216" s="34"/>
      <c r="G13216" s="34"/>
      <c r="H13216" s="34"/>
    </row>
    <row r="13217" spans="5:8" x14ac:dyDescent="0.2">
      <c r="E13217" s="93"/>
      <c r="F13217" s="34"/>
      <c r="G13217" s="34"/>
      <c r="H13217" s="34"/>
    </row>
    <row r="13218" spans="5:8" x14ac:dyDescent="0.2">
      <c r="E13218" s="93"/>
      <c r="F13218" s="34"/>
      <c r="G13218" s="34"/>
      <c r="H13218" s="34"/>
    </row>
    <row r="13219" spans="5:8" x14ac:dyDescent="0.2">
      <c r="E13219" s="93"/>
      <c r="F13219" s="34"/>
      <c r="G13219" s="34"/>
      <c r="H13219" s="34"/>
    </row>
    <row r="13220" spans="5:8" x14ac:dyDescent="0.2">
      <c r="E13220" s="93"/>
      <c r="F13220" s="34"/>
      <c r="G13220" s="34"/>
      <c r="H13220" s="34"/>
    </row>
    <row r="13221" spans="5:8" x14ac:dyDescent="0.2">
      <c r="E13221" s="93"/>
      <c r="F13221" s="34"/>
      <c r="G13221" s="34"/>
      <c r="H13221" s="34"/>
    </row>
    <row r="13222" spans="5:8" x14ac:dyDescent="0.2">
      <c r="E13222" s="93"/>
      <c r="F13222" s="34"/>
      <c r="G13222" s="34"/>
      <c r="H13222" s="34"/>
    </row>
    <row r="13223" spans="5:8" x14ac:dyDescent="0.2">
      <c r="E13223" s="93"/>
      <c r="F13223" s="34"/>
      <c r="G13223" s="34"/>
      <c r="H13223" s="34"/>
    </row>
    <row r="13224" spans="5:8" x14ac:dyDescent="0.2">
      <c r="E13224" s="93"/>
      <c r="F13224" s="34"/>
      <c r="G13224" s="34"/>
      <c r="H13224" s="34"/>
    </row>
    <row r="13225" spans="5:8" x14ac:dyDescent="0.2">
      <c r="E13225" s="93"/>
      <c r="F13225" s="34"/>
      <c r="G13225" s="34"/>
      <c r="H13225" s="34"/>
    </row>
    <row r="13226" spans="5:8" x14ac:dyDescent="0.2">
      <c r="E13226" s="93"/>
      <c r="F13226" s="34"/>
      <c r="G13226" s="34"/>
      <c r="H13226" s="34"/>
    </row>
    <row r="13227" spans="5:8" x14ac:dyDescent="0.2">
      <c r="E13227" s="93"/>
      <c r="F13227" s="34"/>
      <c r="G13227" s="34"/>
      <c r="H13227" s="34"/>
    </row>
    <row r="13228" spans="5:8" x14ac:dyDescent="0.2">
      <c r="E13228" s="93"/>
      <c r="F13228" s="34"/>
      <c r="G13228" s="34"/>
      <c r="H13228" s="34"/>
    </row>
    <row r="13229" spans="5:8" x14ac:dyDescent="0.2">
      <c r="E13229" s="93"/>
      <c r="F13229" s="34"/>
      <c r="G13229" s="34"/>
      <c r="H13229" s="34"/>
    </row>
    <row r="13230" spans="5:8" x14ac:dyDescent="0.2">
      <c r="E13230" s="93"/>
      <c r="F13230" s="34"/>
      <c r="G13230" s="34"/>
      <c r="H13230" s="34"/>
    </row>
    <row r="13231" spans="5:8" x14ac:dyDescent="0.2">
      <c r="E13231" s="93"/>
      <c r="F13231" s="34"/>
      <c r="G13231" s="34"/>
      <c r="H13231" s="34"/>
    </row>
    <row r="13232" spans="5:8" x14ac:dyDescent="0.2">
      <c r="E13232" s="93"/>
      <c r="F13232" s="34"/>
      <c r="G13232" s="34"/>
      <c r="H13232" s="34"/>
    </row>
    <row r="13233" spans="5:8" x14ac:dyDescent="0.2">
      <c r="E13233" s="93"/>
      <c r="F13233" s="34"/>
      <c r="G13233" s="34"/>
      <c r="H13233" s="34"/>
    </row>
    <row r="13234" spans="5:8" x14ac:dyDescent="0.2">
      <c r="E13234" s="93"/>
      <c r="F13234" s="34"/>
      <c r="G13234" s="34"/>
      <c r="H13234" s="34"/>
    </row>
    <row r="13235" spans="5:8" x14ac:dyDescent="0.2">
      <c r="E13235" s="93"/>
      <c r="F13235" s="34"/>
      <c r="G13235" s="34"/>
      <c r="H13235" s="34"/>
    </row>
    <row r="13236" spans="5:8" x14ac:dyDescent="0.2">
      <c r="E13236" s="93"/>
      <c r="F13236" s="34"/>
      <c r="G13236" s="34"/>
      <c r="H13236" s="34"/>
    </row>
    <row r="13237" spans="5:8" x14ac:dyDescent="0.2">
      <c r="E13237" s="93"/>
      <c r="F13237" s="34"/>
      <c r="G13237" s="34"/>
      <c r="H13237" s="34"/>
    </row>
    <row r="13238" spans="5:8" x14ac:dyDescent="0.2">
      <c r="E13238" s="93"/>
      <c r="F13238" s="34"/>
      <c r="G13238" s="34"/>
      <c r="H13238" s="34"/>
    </row>
    <row r="13239" spans="5:8" x14ac:dyDescent="0.2">
      <c r="E13239" s="93"/>
      <c r="F13239" s="34"/>
      <c r="G13239" s="34"/>
      <c r="H13239" s="34"/>
    </row>
    <row r="13240" spans="5:8" x14ac:dyDescent="0.2">
      <c r="E13240" s="93"/>
      <c r="F13240" s="34"/>
      <c r="G13240" s="34"/>
      <c r="H13240" s="34"/>
    </row>
    <row r="13241" spans="5:8" x14ac:dyDescent="0.2">
      <c r="E13241" s="93"/>
      <c r="F13241" s="34"/>
      <c r="G13241" s="34"/>
      <c r="H13241" s="34"/>
    </row>
    <row r="13242" spans="5:8" x14ac:dyDescent="0.2">
      <c r="E13242" s="93"/>
      <c r="F13242" s="34"/>
      <c r="G13242" s="34"/>
      <c r="H13242" s="34"/>
    </row>
    <row r="13243" spans="5:8" x14ac:dyDescent="0.2">
      <c r="E13243" s="93"/>
      <c r="F13243" s="34"/>
      <c r="G13243" s="34"/>
      <c r="H13243" s="34"/>
    </row>
    <row r="13244" spans="5:8" x14ac:dyDescent="0.2">
      <c r="E13244" s="93"/>
      <c r="F13244" s="34"/>
      <c r="G13244" s="34"/>
      <c r="H13244" s="34"/>
    </row>
    <row r="13245" spans="5:8" x14ac:dyDescent="0.2">
      <c r="E13245" s="93"/>
      <c r="F13245" s="34"/>
      <c r="G13245" s="34"/>
      <c r="H13245" s="34"/>
    </row>
    <row r="13246" spans="5:8" x14ac:dyDescent="0.2">
      <c r="E13246" s="93"/>
      <c r="F13246" s="34"/>
      <c r="G13246" s="34"/>
      <c r="H13246" s="34"/>
    </row>
    <row r="13247" spans="5:8" x14ac:dyDescent="0.2">
      <c r="E13247" s="93"/>
      <c r="F13247" s="34"/>
      <c r="G13247" s="34"/>
      <c r="H13247" s="34"/>
    </row>
    <row r="13248" spans="5:8" x14ac:dyDescent="0.2">
      <c r="E13248" s="93"/>
      <c r="F13248" s="34"/>
      <c r="G13248" s="34"/>
      <c r="H13248" s="34"/>
    </row>
    <row r="13249" spans="5:8" x14ac:dyDescent="0.2">
      <c r="E13249" s="93"/>
      <c r="F13249" s="34"/>
      <c r="G13249" s="34"/>
      <c r="H13249" s="34"/>
    </row>
    <row r="13250" spans="5:8" x14ac:dyDescent="0.2">
      <c r="E13250" s="93"/>
      <c r="F13250" s="34"/>
      <c r="G13250" s="34"/>
      <c r="H13250" s="34"/>
    </row>
    <row r="13251" spans="5:8" x14ac:dyDescent="0.2">
      <c r="E13251" s="93"/>
      <c r="F13251" s="34"/>
      <c r="G13251" s="34"/>
      <c r="H13251" s="34"/>
    </row>
    <row r="13252" spans="5:8" x14ac:dyDescent="0.2">
      <c r="E13252" s="93"/>
      <c r="F13252" s="34"/>
      <c r="G13252" s="34"/>
      <c r="H13252" s="34"/>
    </row>
    <row r="13253" spans="5:8" x14ac:dyDescent="0.2">
      <c r="E13253" s="93"/>
      <c r="F13253" s="34"/>
      <c r="G13253" s="34"/>
      <c r="H13253" s="34"/>
    </row>
    <row r="13254" spans="5:8" x14ac:dyDescent="0.2">
      <c r="E13254" s="93"/>
      <c r="F13254" s="34"/>
      <c r="G13254" s="34"/>
      <c r="H13254" s="34"/>
    </row>
    <row r="13255" spans="5:8" x14ac:dyDescent="0.2">
      <c r="E13255" s="93"/>
      <c r="F13255" s="34"/>
      <c r="G13255" s="34"/>
      <c r="H13255" s="34"/>
    </row>
    <row r="13256" spans="5:8" x14ac:dyDescent="0.2">
      <c r="E13256" s="93"/>
      <c r="F13256" s="34"/>
      <c r="G13256" s="34"/>
      <c r="H13256" s="34"/>
    </row>
    <row r="13257" spans="5:8" x14ac:dyDescent="0.2">
      <c r="E13257" s="93"/>
      <c r="F13257" s="34"/>
      <c r="G13257" s="34"/>
      <c r="H13257" s="34"/>
    </row>
    <row r="13258" spans="5:8" x14ac:dyDescent="0.2">
      <c r="E13258" s="93"/>
      <c r="F13258" s="34"/>
      <c r="G13258" s="34"/>
      <c r="H13258" s="34"/>
    </row>
    <row r="13259" spans="5:8" x14ac:dyDescent="0.2">
      <c r="E13259" s="93"/>
      <c r="F13259" s="34"/>
      <c r="G13259" s="34"/>
      <c r="H13259" s="34"/>
    </row>
    <row r="13260" spans="5:8" x14ac:dyDescent="0.2">
      <c r="E13260" s="93"/>
      <c r="F13260" s="34"/>
      <c r="G13260" s="34"/>
      <c r="H13260" s="34"/>
    </row>
    <row r="13261" spans="5:8" x14ac:dyDescent="0.2">
      <c r="E13261" s="93"/>
      <c r="F13261" s="34"/>
      <c r="G13261" s="34"/>
      <c r="H13261" s="34"/>
    </row>
    <row r="13262" spans="5:8" x14ac:dyDescent="0.2">
      <c r="E13262" s="93"/>
      <c r="F13262" s="34"/>
      <c r="G13262" s="34"/>
      <c r="H13262" s="34"/>
    </row>
    <row r="13263" spans="5:8" x14ac:dyDescent="0.2">
      <c r="E13263" s="93"/>
      <c r="F13263" s="34"/>
      <c r="G13263" s="34"/>
      <c r="H13263" s="34"/>
    </row>
    <row r="13264" spans="5:8" x14ac:dyDescent="0.2">
      <c r="E13264" s="93"/>
      <c r="F13264" s="34"/>
      <c r="G13264" s="34"/>
      <c r="H13264" s="34"/>
    </row>
    <row r="13265" spans="5:8" x14ac:dyDescent="0.2">
      <c r="E13265" s="93"/>
      <c r="F13265" s="34"/>
      <c r="G13265" s="34"/>
      <c r="H13265" s="34"/>
    </row>
    <row r="13266" spans="5:8" x14ac:dyDescent="0.2">
      <c r="E13266" s="93"/>
      <c r="F13266" s="34"/>
      <c r="G13266" s="34"/>
      <c r="H13266" s="34"/>
    </row>
    <row r="13267" spans="5:8" x14ac:dyDescent="0.2">
      <c r="E13267" s="93"/>
      <c r="F13267" s="34"/>
      <c r="G13267" s="34"/>
      <c r="H13267" s="34"/>
    </row>
    <row r="13268" spans="5:8" x14ac:dyDescent="0.2">
      <c r="E13268" s="93"/>
      <c r="F13268" s="34"/>
      <c r="G13268" s="34"/>
      <c r="H13268" s="34"/>
    </row>
    <row r="13269" spans="5:8" x14ac:dyDescent="0.2">
      <c r="E13269" s="93"/>
      <c r="F13269" s="34"/>
      <c r="G13269" s="34"/>
      <c r="H13269" s="34"/>
    </row>
    <row r="13270" spans="5:8" x14ac:dyDescent="0.2">
      <c r="E13270" s="93"/>
      <c r="F13270" s="34"/>
      <c r="G13270" s="34"/>
      <c r="H13270" s="34"/>
    </row>
    <row r="13271" spans="5:8" x14ac:dyDescent="0.2">
      <c r="E13271" s="93"/>
      <c r="F13271" s="34"/>
      <c r="G13271" s="34"/>
      <c r="H13271" s="34"/>
    </row>
    <row r="13272" spans="5:8" x14ac:dyDescent="0.2">
      <c r="E13272" s="93"/>
      <c r="F13272" s="34"/>
      <c r="G13272" s="34"/>
      <c r="H13272" s="34"/>
    </row>
    <row r="13273" spans="5:8" x14ac:dyDescent="0.2">
      <c r="E13273" s="93"/>
      <c r="F13273" s="34"/>
      <c r="G13273" s="34"/>
      <c r="H13273" s="34"/>
    </row>
    <row r="13274" spans="5:8" x14ac:dyDescent="0.2">
      <c r="E13274" s="93"/>
      <c r="F13274" s="34"/>
      <c r="G13274" s="34"/>
      <c r="H13274" s="34"/>
    </row>
    <row r="13275" spans="5:8" x14ac:dyDescent="0.2">
      <c r="E13275" s="93"/>
      <c r="F13275" s="34"/>
      <c r="G13275" s="34"/>
      <c r="H13275" s="34"/>
    </row>
    <row r="13276" spans="5:8" x14ac:dyDescent="0.2">
      <c r="E13276" s="93"/>
      <c r="F13276" s="34"/>
      <c r="G13276" s="34"/>
      <c r="H13276" s="34"/>
    </row>
    <row r="13277" spans="5:8" x14ac:dyDescent="0.2">
      <c r="E13277" s="93"/>
      <c r="F13277" s="34"/>
      <c r="G13277" s="34"/>
      <c r="H13277" s="34"/>
    </row>
    <row r="13278" spans="5:8" x14ac:dyDescent="0.2">
      <c r="E13278" s="93"/>
      <c r="F13278" s="34"/>
      <c r="G13278" s="34"/>
      <c r="H13278" s="34"/>
    </row>
    <row r="13279" spans="5:8" x14ac:dyDescent="0.2">
      <c r="E13279" s="93"/>
      <c r="F13279" s="34"/>
      <c r="G13279" s="34"/>
      <c r="H13279" s="34"/>
    </row>
    <row r="13280" spans="5:8" x14ac:dyDescent="0.2">
      <c r="E13280" s="93"/>
      <c r="F13280" s="34"/>
      <c r="G13280" s="34"/>
      <c r="H13280" s="34"/>
    </row>
    <row r="13281" spans="5:8" x14ac:dyDescent="0.2">
      <c r="E13281" s="93"/>
      <c r="F13281" s="34"/>
      <c r="G13281" s="34"/>
      <c r="H13281" s="34"/>
    </row>
    <row r="13282" spans="5:8" x14ac:dyDescent="0.2">
      <c r="E13282" s="93"/>
      <c r="F13282" s="34"/>
      <c r="G13282" s="34"/>
      <c r="H13282" s="34"/>
    </row>
    <row r="13283" spans="5:8" x14ac:dyDescent="0.2">
      <c r="E13283" s="93"/>
      <c r="F13283" s="34"/>
      <c r="G13283" s="34"/>
      <c r="H13283" s="34"/>
    </row>
    <row r="13284" spans="5:8" x14ac:dyDescent="0.2">
      <c r="E13284" s="93"/>
      <c r="F13284" s="34"/>
      <c r="G13284" s="34"/>
      <c r="H13284" s="34"/>
    </row>
    <row r="13285" spans="5:8" x14ac:dyDescent="0.2">
      <c r="E13285" s="93"/>
      <c r="F13285" s="34"/>
      <c r="G13285" s="34"/>
      <c r="H13285" s="34"/>
    </row>
    <row r="13286" spans="5:8" x14ac:dyDescent="0.2">
      <c r="E13286" s="93"/>
      <c r="F13286" s="34"/>
      <c r="G13286" s="34"/>
      <c r="H13286" s="34"/>
    </row>
    <row r="13287" spans="5:8" x14ac:dyDescent="0.2">
      <c r="E13287" s="93"/>
      <c r="F13287" s="34"/>
      <c r="G13287" s="34"/>
      <c r="H13287" s="34"/>
    </row>
    <row r="13288" spans="5:8" x14ac:dyDescent="0.2">
      <c r="E13288" s="93"/>
      <c r="F13288" s="34"/>
      <c r="G13288" s="34"/>
      <c r="H13288" s="34"/>
    </row>
    <row r="13289" spans="5:8" x14ac:dyDescent="0.2">
      <c r="E13289" s="93"/>
      <c r="F13289" s="34"/>
      <c r="G13289" s="34"/>
      <c r="H13289" s="34"/>
    </row>
    <row r="13290" spans="5:8" x14ac:dyDescent="0.2">
      <c r="E13290" s="93"/>
      <c r="F13290" s="34"/>
      <c r="G13290" s="34"/>
      <c r="H13290" s="34"/>
    </row>
    <row r="13291" spans="5:8" x14ac:dyDescent="0.2">
      <c r="E13291" s="93"/>
      <c r="F13291" s="34"/>
      <c r="G13291" s="34"/>
      <c r="H13291" s="34"/>
    </row>
    <row r="13292" spans="5:8" x14ac:dyDescent="0.2">
      <c r="E13292" s="93"/>
      <c r="F13292" s="34"/>
      <c r="G13292" s="34"/>
      <c r="H13292" s="34"/>
    </row>
    <row r="13293" spans="5:8" x14ac:dyDescent="0.2">
      <c r="E13293" s="93"/>
      <c r="F13293" s="34"/>
      <c r="G13293" s="34"/>
      <c r="H13293" s="34"/>
    </row>
    <row r="13294" spans="5:8" x14ac:dyDescent="0.2">
      <c r="E13294" s="93"/>
      <c r="F13294" s="34"/>
      <c r="G13294" s="34"/>
      <c r="H13294" s="34"/>
    </row>
    <row r="13295" spans="5:8" x14ac:dyDescent="0.2">
      <c r="E13295" s="93"/>
      <c r="F13295" s="34"/>
      <c r="G13295" s="34"/>
      <c r="H13295" s="34"/>
    </row>
    <row r="13296" spans="5:8" x14ac:dyDescent="0.2">
      <c r="E13296" s="93"/>
      <c r="F13296" s="34"/>
      <c r="G13296" s="34"/>
      <c r="H13296" s="34"/>
    </row>
    <row r="13297" spans="5:8" x14ac:dyDescent="0.2">
      <c r="E13297" s="93"/>
      <c r="F13297" s="34"/>
      <c r="G13297" s="34"/>
      <c r="H13297" s="34"/>
    </row>
    <row r="13298" spans="5:8" x14ac:dyDescent="0.2">
      <c r="E13298" s="93"/>
      <c r="F13298" s="34"/>
      <c r="G13298" s="34"/>
      <c r="H13298" s="34"/>
    </row>
    <row r="13299" spans="5:8" x14ac:dyDescent="0.2">
      <c r="E13299" s="93"/>
      <c r="F13299" s="34"/>
      <c r="G13299" s="34"/>
      <c r="H13299" s="34"/>
    </row>
    <row r="13300" spans="5:8" x14ac:dyDescent="0.2">
      <c r="E13300" s="93"/>
      <c r="F13300" s="34"/>
      <c r="G13300" s="34"/>
      <c r="H13300" s="34"/>
    </row>
    <row r="13301" spans="5:8" x14ac:dyDescent="0.2">
      <c r="E13301" s="93"/>
      <c r="F13301" s="34"/>
      <c r="G13301" s="34"/>
      <c r="H13301" s="34"/>
    </row>
    <row r="13302" spans="5:8" x14ac:dyDescent="0.2">
      <c r="E13302" s="93"/>
      <c r="F13302" s="34"/>
      <c r="G13302" s="34"/>
      <c r="H13302" s="34"/>
    </row>
    <row r="13303" spans="5:8" x14ac:dyDescent="0.2">
      <c r="E13303" s="93"/>
      <c r="F13303" s="34"/>
      <c r="G13303" s="34"/>
      <c r="H13303" s="34"/>
    </row>
    <row r="13304" spans="5:8" x14ac:dyDescent="0.2">
      <c r="E13304" s="93"/>
      <c r="F13304" s="34"/>
      <c r="G13304" s="34"/>
      <c r="H13304" s="34"/>
    </row>
    <row r="13305" spans="5:8" x14ac:dyDescent="0.2">
      <c r="E13305" s="93"/>
      <c r="F13305" s="34"/>
      <c r="G13305" s="34"/>
      <c r="H13305" s="34"/>
    </row>
    <row r="13306" spans="5:8" x14ac:dyDescent="0.2">
      <c r="E13306" s="93"/>
      <c r="F13306" s="34"/>
      <c r="G13306" s="34"/>
      <c r="H13306" s="34"/>
    </row>
    <row r="13307" spans="5:8" x14ac:dyDescent="0.2">
      <c r="E13307" s="93"/>
      <c r="F13307" s="34"/>
      <c r="G13307" s="34"/>
      <c r="H13307" s="34"/>
    </row>
    <row r="13308" spans="5:8" x14ac:dyDescent="0.2">
      <c r="E13308" s="93"/>
      <c r="F13308" s="34"/>
      <c r="G13308" s="34"/>
      <c r="H13308" s="34"/>
    </row>
    <row r="13309" spans="5:8" x14ac:dyDescent="0.2">
      <c r="E13309" s="93"/>
      <c r="F13309" s="34"/>
      <c r="G13309" s="34"/>
      <c r="H13309" s="34"/>
    </row>
    <row r="13310" spans="5:8" x14ac:dyDescent="0.2">
      <c r="E13310" s="93"/>
      <c r="F13310" s="34"/>
      <c r="G13310" s="34"/>
      <c r="H13310" s="34"/>
    </row>
    <row r="13311" spans="5:8" x14ac:dyDescent="0.2">
      <c r="E13311" s="93"/>
      <c r="F13311" s="34"/>
      <c r="G13311" s="34"/>
      <c r="H13311" s="34"/>
    </row>
    <row r="13312" spans="5:8" x14ac:dyDescent="0.2">
      <c r="E13312" s="93"/>
      <c r="F13312" s="34"/>
      <c r="G13312" s="34"/>
      <c r="H13312" s="34"/>
    </row>
    <row r="13313" spans="5:8" x14ac:dyDescent="0.2">
      <c r="E13313" s="93"/>
      <c r="F13313" s="34"/>
      <c r="G13313" s="34"/>
      <c r="H13313" s="34"/>
    </row>
    <row r="13314" spans="5:8" x14ac:dyDescent="0.2">
      <c r="E13314" s="93"/>
      <c r="F13314" s="34"/>
      <c r="G13314" s="34"/>
      <c r="H13314" s="34"/>
    </row>
    <row r="13315" spans="5:8" x14ac:dyDescent="0.2">
      <c r="E13315" s="93"/>
      <c r="F13315" s="34"/>
      <c r="G13315" s="34"/>
      <c r="H13315" s="34"/>
    </row>
    <row r="13316" spans="5:8" x14ac:dyDescent="0.2">
      <c r="E13316" s="93"/>
      <c r="F13316" s="34"/>
      <c r="G13316" s="34"/>
      <c r="H13316" s="34"/>
    </row>
    <row r="13317" spans="5:8" x14ac:dyDescent="0.2">
      <c r="E13317" s="93"/>
      <c r="F13317" s="34"/>
      <c r="G13317" s="34"/>
      <c r="H13317" s="34"/>
    </row>
    <row r="13318" spans="5:8" x14ac:dyDescent="0.2">
      <c r="E13318" s="93"/>
      <c r="F13318" s="34"/>
      <c r="G13318" s="34"/>
      <c r="H13318" s="34"/>
    </row>
    <row r="13319" spans="5:8" x14ac:dyDescent="0.2">
      <c r="E13319" s="93"/>
      <c r="F13319" s="34"/>
      <c r="G13319" s="34"/>
      <c r="H13319" s="34"/>
    </row>
    <row r="13320" spans="5:8" x14ac:dyDescent="0.2">
      <c r="E13320" s="93"/>
      <c r="F13320" s="34"/>
      <c r="G13320" s="34"/>
      <c r="H13320" s="34"/>
    </row>
    <row r="13321" spans="5:8" x14ac:dyDescent="0.2">
      <c r="E13321" s="93"/>
      <c r="F13321" s="34"/>
      <c r="G13321" s="34"/>
      <c r="H13321" s="34"/>
    </row>
    <row r="13322" spans="5:8" x14ac:dyDescent="0.2">
      <c r="E13322" s="93"/>
      <c r="F13322" s="34"/>
      <c r="G13322" s="34"/>
      <c r="H13322" s="34"/>
    </row>
    <row r="13323" spans="5:8" x14ac:dyDescent="0.2">
      <c r="E13323" s="93"/>
      <c r="F13323" s="34"/>
      <c r="G13323" s="34"/>
      <c r="H13323" s="34"/>
    </row>
    <row r="13324" spans="5:8" x14ac:dyDescent="0.2">
      <c r="E13324" s="93"/>
      <c r="F13324" s="34"/>
      <c r="G13324" s="34"/>
      <c r="H13324" s="34"/>
    </row>
    <row r="13325" spans="5:8" x14ac:dyDescent="0.2">
      <c r="E13325" s="93"/>
      <c r="F13325" s="34"/>
      <c r="G13325" s="34"/>
      <c r="H13325" s="34"/>
    </row>
    <row r="13326" spans="5:8" x14ac:dyDescent="0.2">
      <c r="E13326" s="93"/>
      <c r="F13326" s="34"/>
      <c r="G13326" s="34"/>
      <c r="H13326" s="34"/>
    </row>
    <row r="13327" spans="5:8" x14ac:dyDescent="0.2">
      <c r="E13327" s="93"/>
      <c r="F13327" s="34"/>
      <c r="G13327" s="34"/>
      <c r="H13327" s="34"/>
    </row>
    <row r="13328" spans="5:8" x14ac:dyDescent="0.2">
      <c r="E13328" s="93"/>
      <c r="F13328" s="34"/>
      <c r="G13328" s="34"/>
      <c r="H13328" s="34"/>
    </row>
    <row r="13329" spans="5:8" x14ac:dyDescent="0.2">
      <c r="E13329" s="93"/>
      <c r="F13329" s="34"/>
      <c r="G13329" s="34"/>
      <c r="H13329" s="34"/>
    </row>
    <row r="13330" spans="5:8" x14ac:dyDescent="0.2">
      <c r="E13330" s="93"/>
      <c r="F13330" s="34"/>
      <c r="G13330" s="34"/>
      <c r="H13330" s="34"/>
    </row>
    <row r="13331" spans="5:8" x14ac:dyDescent="0.2">
      <c r="E13331" s="93"/>
      <c r="F13331" s="34"/>
      <c r="G13331" s="34"/>
      <c r="H13331" s="34"/>
    </row>
    <row r="13332" spans="5:8" x14ac:dyDescent="0.2">
      <c r="E13332" s="93"/>
      <c r="F13332" s="34"/>
      <c r="G13332" s="34"/>
      <c r="H13332" s="34"/>
    </row>
    <row r="13333" spans="5:8" x14ac:dyDescent="0.2">
      <c r="E13333" s="93"/>
      <c r="F13333" s="34"/>
      <c r="G13333" s="34"/>
      <c r="H13333" s="34"/>
    </row>
    <row r="13334" spans="5:8" x14ac:dyDescent="0.2">
      <c r="E13334" s="93"/>
      <c r="F13334" s="34"/>
      <c r="G13334" s="34"/>
      <c r="H13334" s="34"/>
    </row>
    <row r="13335" spans="5:8" x14ac:dyDescent="0.2">
      <c r="E13335" s="93"/>
      <c r="F13335" s="34"/>
      <c r="G13335" s="34"/>
      <c r="H13335" s="34"/>
    </row>
    <row r="13336" spans="5:8" x14ac:dyDescent="0.2">
      <c r="E13336" s="93"/>
      <c r="F13336" s="34"/>
      <c r="G13336" s="34"/>
      <c r="H13336" s="34"/>
    </row>
    <row r="13337" spans="5:8" x14ac:dyDescent="0.2">
      <c r="E13337" s="93"/>
      <c r="F13337" s="34"/>
      <c r="G13337" s="34"/>
      <c r="H13337" s="34"/>
    </row>
    <row r="13338" spans="5:8" x14ac:dyDescent="0.2">
      <c r="E13338" s="93"/>
      <c r="F13338" s="34"/>
      <c r="G13338" s="34"/>
      <c r="H13338" s="34"/>
    </row>
    <row r="13339" spans="5:8" x14ac:dyDescent="0.2">
      <c r="E13339" s="93"/>
      <c r="F13339" s="34"/>
      <c r="G13339" s="34"/>
      <c r="H13339" s="34"/>
    </row>
    <row r="13340" spans="5:8" x14ac:dyDescent="0.2">
      <c r="E13340" s="93"/>
      <c r="F13340" s="34"/>
      <c r="G13340" s="34"/>
      <c r="H13340" s="34"/>
    </row>
    <row r="13341" spans="5:8" x14ac:dyDescent="0.2">
      <c r="E13341" s="93"/>
      <c r="F13341" s="34"/>
      <c r="G13341" s="34"/>
      <c r="H13341" s="34"/>
    </row>
    <row r="13342" spans="5:8" x14ac:dyDescent="0.2">
      <c r="E13342" s="93"/>
      <c r="F13342" s="34"/>
      <c r="G13342" s="34"/>
      <c r="H13342" s="34"/>
    </row>
    <row r="13343" spans="5:8" x14ac:dyDescent="0.2">
      <c r="E13343" s="93"/>
      <c r="F13343" s="34"/>
      <c r="G13343" s="34"/>
      <c r="H13343" s="34"/>
    </row>
    <row r="13344" spans="5:8" x14ac:dyDescent="0.2">
      <c r="E13344" s="93"/>
      <c r="F13344" s="34"/>
      <c r="G13344" s="34"/>
      <c r="H13344" s="34"/>
    </row>
    <row r="13345" spans="5:8" x14ac:dyDescent="0.2">
      <c r="E13345" s="93"/>
      <c r="F13345" s="34"/>
      <c r="G13345" s="34"/>
      <c r="H13345" s="34"/>
    </row>
    <row r="13346" spans="5:8" x14ac:dyDescent="0.2">
      <c r="E13346" s="93"/>
      <c r="F13346" s="34"/>
      <c r="G13346" s="34"/>
      <c r="H13346" s="34"/>
    </row>
    <row r="13347" spans="5:8" x14ac:dyDescent="0.2">
      <c r="E13347" s="93"/>
      <c r="F13347" s="34"/>
      <c r="G13347" s="34"/>
      <c r="H13347" s="34"/>
    </row>
    <row r="13348" spans="5:8" x14ac:dyDescent="0.2">
      <c r="E13348" s="93"/>
      <c r="F13348" s="34"/>
      <c r="G13348" s="34"/>
      <c r="H13348" s="34"/>
    </row>
    <row r="13349" spans="5:8" x14ac:dyDescent="0.2">
      <c r="E13349" s="93"/>
      <c r="F13349" s="34"/>
      <c r="G13349" s="34"/>
      <c r="H13349" s="34"/>
    </row>
    <row r="13350" spans="5:8" x14ac:dyDescent="0.2">
      <c r="E13350" s="93"/>
      <c r="F13350" s="34"/>
      <c r="G13350" s="34"/>
      <c r="H13350" s="34"/>
    </row>
    <row r="13351" spans="5:8" x14ac:dyDescent="0.2">
      <c r="E13351" s="93"/>
      <c r="F13351" s="34"/>
      <c r="G13351" s="34"/>
      <c r="H13351" s="34"/>
    </row>
    <row r="13352" spans="5:8" x14ac:dyDescent="0.2">
      <c r="E13352" s="93"/>
      <c r="F13352" s="34"/>
      <c r="G13352" s="34"/>
      <c r="H13352" s="34"/>
    </row>
    <row r="13353" spans="5:8" x14ac:dyDescent="0.2">
      <c r="E13353" s="93"/>
      <c r="F13353" s="34"/>
      <c r="G13353" s="34"/>
      <c r="H13353" s="34"/>
    </row>
    <row r="13354" spans="5:8" x14ac:dyDescent="0.2">
      <c r="E13354" s="93"/>
      <c r="F13354" s="34"/>
      <c r="G13354" s="34"/>
      <c r="H13354" s="34"/>
    </row>
    <row r="13355" spans="5:8" x14ac:dyDescent="0.2">
      <c r="E13355" s="93"/>
      <c r="F13355" s="34"/>
      <c r="G13355" s="34"/>
      <c r="H13355" s="34"/>
    </row>
    <row r="13356" spans="5:8" x14ac:dyDescent="0.2">
      <c r="E13356" s="93"/>
      <c r="F13356" s="34"/>
      <c r="G13356" s="34"/>
      <c r="H13356" s="34"/>
    </row>
    <row r="13357" spans="5:8" x14ac:dyDescent="0.2">
      <c r="E13357" s="93"/>
      <c r="F13357" s="34"/>
      <c r="G13357" s="34"/>
      <c r="H13357" s="34"/>
    </row>
    <row r="13358" spans="5:8" x14ac:dyDescent="0.2">
      <c r="E13358" s="93"/>
      <c r="F13358" s="34"/>
      <c r="G13358" s="34"/>
      <c r="H13358" s="34"/>
    </row>
    <row r="13359" spans="5:8" x14ac:dyDescent="0.2">
      <c r="E13359" s="93"/>
      <c r="F13359" s="34"/>
      <c r="G13359" s="34"/>
      <c r="H13359" s="34"/>
    </row>
    <row r="13360" spans="5:8" x14ac:dyDescent="0.2">
      <c r="E13360" s="93"/>
      <c r="F13360" s="34"/>
      <c r="G13360" s="34"/>
      <c r="H13360" s="34"/>
    </row>
    <row r="13361" spans="5:8" x14ac:dyDescent="0.2">
      <c r="E13361" s="93"/>
      <c r="F13361" s="34"/>
      <c r="G13361" s="34"/>
      <c r="H13361" s="34"/>
    </row>
    <row r="13362" spans="5:8" x14ac:dyDescent="0.2">
      <c r="E13362" s="93"/>
      <c r="F13362" s="34"/>
      <c r="G13362" s="34"/>
      <c r="H13362" s="34"/>
    </row>
    <row r="13363" spans="5:8" x14ac:dyDescent="0.2">
      <c r="E13363" s="93"/>
      <c r="F13363" s="34"/>
      <c r="G13363" s="34"/>
      <c r="H13363" s="34"/>
    </row>
    <row r="13364" spans="5:8" x14ac:dyDescent="0.2">
      <c r="E13364" s="93"/>
      <c r="F13364" s="34"/>
      <c r="G13364" s="34"/>
      <c r="H13364" s="34"/>
    </row>
    <row r="13365" spans="5:8" x14ac:dyDescent="0.2">
      <c r="E13365" s="93"/>
      <c r="F13365" s="34"/>
      <c r="G13365" s="34"/>
      <c r="H13365" s="34"/>
    </row>
    <row r="13366" spans="5:8" x14ac:dyDescent="0.2">
      <c r="E13366" s="93"/>
      <c r="F13366" s="34"/>
      <c r="G13366" s="34"/>
      <c r="H13366" s="34"/>
    </row>
    <row r="13367" spans="5:8" x14ac:dyDescent="0.2">
      <c r="E13367" s="93"/>
      <c r="F13367" s="34"/>
      <c r="G13367" s="34"/>
      <c r="H13367" s="34"/>
    </row>
    <row r="13368" spans="5:8" x14ac:dyDescent="0.2">
      <c r="E13368" s="93"/>
      <c r="F13368" s="34"/>
      <c r="G13368" s="34"/>
      <c r="H13368" s="34"/>
    </row>
    <row r="13369" spans="5:8" x14ac:dyDescent="0.2">
      <c r="E13369" s="93"/>
      <c r="F13369" s="34"/>
      <c r="G13369" s="34"/>
      <c r="H13369" s="34"/>
    </row>
    <row r="13370" spans="5:8" x14ac:dyDescent="0.2">
      <c r="E13370" s="93"/>
      <c r="F13370" s="34"/>
      <c r="G13370" s="34"/>
      <c r="H13370" s="34"/>
    </row>
    <row r="13371" spans="5:8" x14ac:dyDescent="0.2">
      <c r="E13371" s="93"/>
      <c r="F13371" s="34"/>
      <c r="G13371" s="34"/>
      <c r="H13371" s="34"/>
    </row>
    <row r="13372" spans="5:8" x14ac:dyDescent="0.2">
      <c r="E13372" s="93"/>
      <c r="F13372" s="34"/>
      <c r="G13372" s="34"/>
      <c r="H13372" s="34"/>
    </row>
    <row r="13373" spans="5:8" x14ac:dyDescent="0.2">
      <c r="E13373" s="93"/>
      <c r="F13373" s="34"/>
      <c r="G13373" s="34"/>
      <c r="H13373" s="34"/>
    </row>
    <row r="13374" spans="5:8" x14ac:dyDescent="0.2">
      <c r="E13374" s="93"/>
      <c r="F13374" s="34"/>
      <c r="G13374" s="34"/>
      <c r="H13374" s="34"/>
    </row>
    <row r="13375" spans="5:8" x14ac:dyDescent="0.2">
      <c r="E13375" s="93"/>
      <c r="F13375" s="34"/>
      <c r="G13375" s="34"/>
      <c r="H13375" s="34"/>
    </row>
    <row r="13376" spans="5:8" x14ac:dyDescent="0.2">
      <c r="E13376" s="93"/>
      <c r="F13376" s="34"/>
      <c r="G13376" s="34"/>
      <c r="H13376" s="34"/>
    </row>
    <row r="13377" spans="5:8" x14ac:dyDescent="0.2">
      <c r="E13377" s="93"/>
      <c r="F13377" s="34"/>
      <c r="G13377" s="34"/>
      <c r="H13377" s="34"/>
    </row>
    <row r="13378" spans="5:8" x14ac:dyDescent="0.2">
      <c r="E13378" s="93"/>
      <c r="F13378" s="34"/>
      <c r="G13378" s="34"/>
      <c r="H13378" s="34"/>
    </row>
    <row r="13379" spans="5:8" x14ac:dyDescent="0.2">
      <c r="E13379" s="93"/>
      <c r="F13379" s="34"/>
      <c r="G13379" s="34"/>
      <c r="H13379" s="34"/>
    </row>
    <row r="13380" spans="5:8" x14ac:dyDescent="0.2">
      <c r="E13380" s="93"/>
      <c r="F13380" s="34"/>
      <c r="G13380" s="34"/>
      <c r="H13380" s="34"/>
    </row>
    <row r="13381" spans="5:8" x14ac:dyDescent="0.2">
      <c r="E13381" s="93"/>
      <c r="F13381" s="34"/>
      <c r="G13381" s="34"/>
      <c r="H13381" s="34"/>
    </row>
    <row r="13382" spans="5:8" x14ac:dyDescent="0.2">
      <c r="E13382" s="93"/>
      <c r="F13382" s="34"/>
      <c r="G13382" s="34"/>
      <c r="H13382" s="34"/>
    </row>
    <row r="13383" spans="5:8" x14ac:dyDescent="0.2">
      <c r="E13383" s="93"/>
      <c r="F13383" s="34"/>
      <c r="G13383" s="34"/>
      <c r="H13383" s="34"/>
    </row>
    <row r="13384" spans="5:8" x14ac:dyDescent="0.2">
      <c r="E13384" s="93"/>
      <c r="F13384" s="34"/>
      <c r="G13384" s="34"/>
      <c r="H13384" s="34"/>
    </row>
    <row r="13385" spans="5:8" x14ac:dyDescent="0.2">
      <c r="E13385" s="93"/>
      <c r="F13385" s="34"/>
      <c r="G13385" s="34"/>
      <c r="H13385" s="34"/>
    </row>
    <row r="13386" spans="5:8" x14ac:dyDescent="0.2">
      <c r="E13386" s="93"/>
      <c r="F13386" s="34"/>
      <c r="G13386" s="34"/>
      <c r="H13386" s="34"/>
    </row>
    <row r="13387" spans="5:8" x14ac:dyDescent="0.2">
      <c r="E13387" s="93"/>
      <c r="F13387" s="34"/>
      <c r="G13387" s="34"/>
      <c r="H13387" s="34"/>
    </row>
    <row r="13388" spans="5:8" x14ac:dyDescent="0.2">
      <c r="E13388" s="93"/>
      <c r="F13388" s="34"/>
      <c r="G13388" s="34"/>
      <c r="H13388" s="34"/>
    </row>
    <row r="13389" spans="5:8" x14ac:dyDescent="0.2">
      <c r="E13389" s="93"/>
      <c r="F13389" s="34"/>
      <c r="G13389" s="34"/>
      <c r="H13389" s="34"/>
    </row>
    <row r="13390" spans="5:8" x14ac:dyDescent="0.2">
      <c r="E13390" s="93"/>
      <c r="F13390" s="34"/>
      <c r="G13390" s="34"/>
      <c r="H13390" s="34"/>
    </row>
    <row r="13391" spans="5:8" x14ac:dyDescent="0.2">
      <c r="E13391" s="93"/>
      <c r="F13391" s="34"/>
      <c r="G13391" s="34"/>
      <c r="H13391" s="34"/>
    </row>
    <row r="13392" spans="5:8" x14ac:dyDescent="0.2">
      <c r="E13392" s="93"/>
      <c r="F13392" s="34"/>
      <c r="G13392" s="34"/>
      <c r="H13392" s="34"/>
    </row>
    <row r="13393" spans="5:8" x14ac:dyDescent="0.2">
      <c r="E13393" s="93"/>
      <c r="F13393" s="34"/>
      <c r="G13393" s="34"/>
      <c r="H13393" s="34"/>
    </row>
    <row r="13394" spans="5:8" x14ac:dyDescent="0.2">
      <c r="E13394" s="93"/>
      <c r="F13394" s="34"/>
      <c r="G13394" s="34"/>
      <c r="H13394" s="34"/>
    </row>
    <row r="13395" spans="5:8" x14ac:dyDescent="0.2">
      <c r="E13395" s="93"/>
      <c r="F13395" s="34"/>
      <c r="G13395" s="34"/>
      <c r="H13395" s="34"/>
    </row>
    <row r="13396" spans="5:8" x14ac:dyDescent="0.2">
      <c r="E13396" s="93"/>
      <c r="F13396" s="34"/>
      <c r="G13396" s="34"/>
      <c r="H13396" s="34"/>
    </row>
    <row r="13397" spans="5:8" x14ac:dyDescent="0.2">
      <c r="E13397" s="93"/>
      <c r="F13397" s="34"/>
      <c r="G13397" s="34"/>
      <c r="H13397" s="34"/>
    </row>
    <row r="13398" spans="5:8" x14ac:dyDescent="0.2">
      <c r="E13398" s="93"/>
      <c r="F13398" s="34"/>
      <c r="G13398" s="34"/>
      <c r="H13398" s="34"/>
    </row>
    <row r="13399" spans="5:8" x14ac:dyDescent="0.2">
      <c r="E13399" s="93"/>
      <c r="F13399" s="34"/>
      <c r="G13399" s="34"/>
      <c r="H13399" s="34"/>
    </row>
    <row r="13400" spans="5:8" x14ac:dyDescent="0.2">
      <c r="E13400" s="93"/>
      <c r="F13400" s="34"/>
      <c r="G13400" s="34"/>
      <c r="H13400" s="34"/>
    </row>
    <row r="13401" spans="5:8" x14ac:dyDescent="0.2">
      <c r="E13401" s="93"/>
      <c r="F13401" s="34"/>
      <c r="G13401" s="34"/>
      <c r="H13401" s="34"/>
    </row>
    <row r="13402" spans="5:8" x14ac:dyDescent="0.2">
      <c r="E13402" s="93"/>
      <c r="F13402" s="34"/>
      <c r="G13402" s="34"/>
      <c r="H13402" s="34"/>
    </row>
    <row r="13403" spans="5:8" x14ac:dyDescent="0.2">
      <c r="E13403" s="93"/>
      <c r="F13403" s="34"/>
      <c r="G13403" s="34"/>
      <c r="H13403" s="34"/>
    </row>
    <row r="13404" spans="5:8" x14ac:dyDescent="0.2">
      <c r="E13404" s="93"/>
      <c r="F13404" s="34"/>
      <c r="G13404" s="34"/>
      <c r="H13404" s="34"/>
    </row>
    <row r="13405" spans="5:8" x14ac:dyDescent="0.2">
      <c r="E13405" s="93"/>
      <c r="F13405" s="34"/>
      <c r="G13405" s="34"/>
      <c r="H13405" s="34"/>
    </row>
    <row r="13406" spans="5:8" x14ac:dyDescent="0.2">
      <c r="E13406" s="93"/>
      <c r="F13406" s="34"/>
      <c r="G13406" s="34"/>
      <c r="H13406" s="34"/>
    </row>
    <row r="13407" spans="5:8" x14ac:dyDescent="0.2">
      <c r="E13407" s="93"/>
      <c r="F13407" s="34"/>
      <c r="G13407" s="34"/>
      <c r="H13407" s="34"/>
    </row>
    <row r="13408" spans="5:8" x14ac:dyDescent="0.2">
      <c r="E13408" s="93"/>
      <c r="F13408" s="34"/>
      <c r="G13408" s="34"/>
      <c r="H13408" s="34"/>
    </row>
    <row r="13409" spans="5:8" x14ac:dyDescent="0.2">
      <c r="E13409" s="93"/>
      <c r="F13409" s="34"/>
      <c r="G13409" s="34"/>
      <c r="H13409" s="34"/>
    </row>
    <row r="13410" spans="5:8" x14ac:dyDescent="0.2">
      <c r="E13410" s="93"/>
      <c r="F13410" s="34"/>
      <c r="G13410" s="34"/>
      <c r="H13410" s="34"/>
    </row>
    <row r="13411" spans="5:8" x14ac:dyDescent="0.2">
      <c r="E13411" s="93"/>
      <c r="F13411" s="34"/>
      <c r="G13411" s="34"/>
      <c r="H13411" s="34"/>
    </row>
    <row r="13412" spans="5:8" x14ac:dyDescent="0.2">
      <c r="E13412" s="93"/>
      <c r="F13412" s="34"/>
      <c r="G13412" s="34"/>
      <c r="H13412" s="34"/>
    </row>
    <row r="13413" spans="5:8" x14ac:dyDescent="0.2">
      <c r="E13413" s="93"/>
      <c r="F13413" s="34"/>
      <c r="G13413" s="34"/>
      <c r="H13413" s="34"/>
    </row>
    <row r="13414" spans="5:8" x14ac:dyDescent="0.2">
      <c r="E13414" s="93"/>
      <c r="F13414" s="34"/>
      <c r="G13414" s="34"/>
      <c r="H13414" s="34"/>
    </row>
    <row r="13415" spans="5:8" x14ac:dyDescent="0.2">
      <c r="E13415" s="93"/>
      <c r="F13415" s="34"/>
      <c r="G13415" s="34"/>
      <c r="H13415" s="34"/>
    </row>
    <row r="13416" spans="5:8" x14ac:dyDescent="0.2">
      <c r="E13416" s="93"/>
      <c r="F13416" s="34"/>
      <c r="G13416" s="34"/>
      <c r="H13416" s="34"/>
    </row>
    <row r="13417" spans="5:8" x14ac:dyDescent="0.2">
      <c r="E13417" s="93"/>
      <c r="F13417" s="34"/>
      <c r="G13417" s="34"/>
      <c r="H13417" s="34"/>
    </row>
    <row r="13418" spans="5:8" x14ac:dyDescent="0.2">
      <c r="E13418" s="93"/>
      <c r="F13418" s="34"/>
      <c r="G13418" s="34"/>
      <c r="H13418" s="34"/>
    </row>
    <row r="13419" spans="5:8" x14ac:dyDescent="0.2">
      <c r="E13419" s="93"/>
      <c r="F13419" s="34"/>
      <c r="G13419" s="34"/>
      <c r="H13419" s="34"/>
    </row>
    <row r="13420" spans="5:8" x14ac:dyDescent="0.2">
      <c r="E13420" s="93"/>
      <c r="F13420" s="34"/>
      <c r="G13420" s="34"/>
      <c r="H13420" s="34"/>
    </row>
    <row r="13421" spans="5:8" x14ac:dyDescent="0.2">
      <c r="E13421" s="93"/>
      <c r="F13421" s="34"/>
      <c r="G13421" s="34"/>
      <c r="H13421" s="34"/>
    </row>
    <row r="13422" spans="5:8" x14ac:dyDescent="0.2">
      <c r="E13422" s="93"/>
      <c r="F13422" s="34"/>
      <c r="G13422" s="34"/>
      <c r="H13422" s="34"/>
    </row>
    <row r="13423" spans="5:8" x14ac:dyDescent="0.2">
      <c r="E13423" s="93"/>
      <c r="F13423" s="34"/>
      <c r="G13423" s="34"/>
      <c r="H13423" s="34"/>
    </row>
    <row r="13424" spans="5:8" x14ac:dyDescent="0.2">
      <c r="E13424" s="93"/>
      <c r="F13424" s="34"/>
      <c r="G13424" s="34"/>
      <c r="H13424" s="34"/>
    </row>
    <row r="13425" spans="5:8" x14ac:dyDescent="0.2">
      <c r="E13425" s="93"/>
      <c r="F13425" s="34"/>
      <c r="G13425" s="34"/>
      <c r="H13425" s="34"/>
    </row>
    <row r="13426" spans="5:8" x14ac:dyDescent="0.2">
      <c r="E13426" s="93"/>
      <c r="F13426" s="34"/>
      <c r="G13426" s="34"/>
      <c r="H13426" s="34"/>
    </row>
    <row r="13427" spans="5:8" x14ac:dyDescent="0.2">
      <c r="E13427" s="93"/>
      <c r="F13427" s="34"/>
      <c r="G13427" s="34"/>
      <c r="H13427" s="34"/>
    </row>
    <row r="13428" spans="5:8" x14ac:dyDescent="0.2">
      <c r="E13428" s="93"/>
      <c r="F13428" s="34"/>
      <c r="G13428" s="34"/>
      <c r="H13428" s="34"/>
    </row>
    <row r="13429" spans="5:8" x14ac:dyDescent="0.2">
      <c r="E13429" s="93"/>
      <c r="F13429" s="34"/>
      <c r="G13429" s="34"/>
      <c r="H13429" s="34"/>
    </row>
    <row r="13430" spans="5:8" x14ac:dyDescent="0.2">
      <c r="E13430" s="93"/>
      <c r="F13430" s="34"/>
      <c r="G13430" s="34"/>
      <c r="H13430" s="34"/>
    </row>
    <row r="13431" spans="5:8" x14ac:dyDescent="0.2">
      <c r="E13431" s="93"/>
      <c r="F13431" s="34"/>
      <c r="G13431" s="34"/>
      <c r="H13431" s="34"/>
    </row>
    <row r="13432" spans="5:8" x14ac:dyDescent="0.2">
      <c r="E13432" s="93"/>
      <c r="F13432" s="34"/>
      <c r="G13432" s="34"/>
      <c r="H13432" s="34"/>
    </row>
    <row r="13433" spans="5:8" x14ac:dyDescent="0.2">
      <c r="E13433" s="93"/>
      <c r="F13433" s="34"/>
      <c r="G13433" s="34"/>
      <c r="H13433" s="34"/>
    </row>
    <row r="13434" spans="5:8" x14ac:dyDescent="0.2">
      <c r="E13434" s="93"/>
      <c r="F13434" s="34"/>
      <c r="G13434" s="34"/>
      <c r="H13434" s="34"/>
    </row>
    <row r="13435" spans="5:8" x14ac:dyDescent="0.2">
      <c r="E13435" s="93"/>
      <c r="F13435" s="34"/>
      <c r="G13435" s="34"/>
      <c r="H13435" s="34"/>
    </row>
    <row r="13436" spans="5:8" x14ac:dyDescent="0.2">
      <c r="E13436" s="93"/>
      <c r="F13436" s="34"/>
      <c r="G13436" s="34"/>
      <c r="H13436" s="34"/>
    </row>
    <row r="13437" spans="5:8" x14ac:dyDescent="0.2">
      <c r="E13437" s="93"/>
      <c r="F13437" s="34"/>
      <c r="G13437" s="34"/>
      <c r="H13437" s="34"/>
    </row>
    <row r="13438" spans="5:8" x14ac:dyDescent="0.2">
      <c r="E13438" s="93"/>
      <c r="F13438" s="34"/>
      <c r="G13438" s="34"/>
      <c r="H13438" s="34"/>
    </row>
    <row r="13439" spans="5:8" x14ac:dyDescent="0.2">
      <c r="E13439" s="93"/>
      <c r="F13439" s="34"/>
      <c r="G13439" s="34"/>
      <c r="H13439" s="34"/>
    </row>
    <row r="13440" spans="5:8" x14ac:dyDescent="0.2">
      <c r="E13440" s="93"/>
      <c r="F13440" s="34"/>
      <c r="G13440" s="34"/>
      <c r="H13440" s="34"/>
    </row>
    <row r="13441" spans="5:8" x14ac:dyDescent="0.2">
      <c r="E13441" s="93"/>
      <c r="F13441" s="34"/>
      <c r="G13441" s="34"/>
      <c r="H13441" s="34"/>
    </row>
    <row r="13442" spans="5:8" x14ac:dyDescent="0.2">
      <c r="E13442" s="93"/>
      <c r="F13442" s="34"/>
      <c r="G13442" s="34"/>
      <c r="H13442" s="34"/>
    </row>
    <row r="13443" spans="5:8" x14ac:dyDescent="0.2">
      <c r="E13443" s="93"/>
      <c r="F13443" s="34"/>
      <c r="G13443" s="34"/>
      <c r="H13443" s="34"/>
    </row>
    <row r="13444" spans="5:8" x14ac:dyDescent="0.2">
      <c r="E13444" s="93"/>
      <c r="F13444" s="34"/>
      <c r="G13444" s="34"/>
      <c r="H13444" s="34"/>
    </row>
    <row r="13445" spans="5:8" x14ac:dyDescent="0.2">
      <c r="E13445" s="93"/>
      <c r="F13445" s="34"/>
      <c r="G13445" s="34"/>
      <c r="H13445" s="34"/>
    </row>
    <row r="13446" spans="5:8" x14ac:dyDescent="0.2">
      <c r="E13446" s="93"/>
      <c r="F13446" s="34"/>
      <c r="G13446" s="34"/>
      <c r="H13446" s="34"/>
    </row>
    <row r="13447" spans="5:8" x14ac:dyDescent="0.2">
      <c r="E13447" s="93"/>
      <c r="F13447" s="34"/>
      <c r="G13447" s="34"/>
      <c r="H13447" s="34"/>
    </row>
    <row r="13448" spans="5:8" x14ac:dyDescent="0.2">
      <c r="E13448" s="93"/>
      <c r="F13448" s="34"/>
      <c r="G13448" s="34"/>
      <c r="H13448" s="34"/>
    </row>
    <row r="13449" spans="5:8" x14ac:dyDescent="0.2">
      <c r="E13449" s="93"/>
      <c r="F13449" s="34"/>
      <c r="G13449" s="34"/>
      <c r="H13449" s="34"/>
    </row>
    <row r="13450" spans="5:8" x14ac:dyDescent="0.2">
      <c r="E13450" s="93"/>
      <c r="F13450" s="34"/>
      <c r="G13450" s="34"/>
      <c r="H13450" s="34"/>
    </row>
    <row r="13451" spans="5:8" x14ac:dyDescent="0.2">
      <c r="E13451" s="93"/>
      <c r="F13451" s="34"/>
      <c r="G13451" s="34"/>
      <c r="H13451" s="34"/>
    </row>
    <row r="13452" spans="5:8" x14ac:dyDescent="0.2">
      <c r="E13452" s="93"/>
      <c r="F13452" s="34"/>
      <c r="G13452" s="34"/>
      <c r="H13452" s="34"/>
    </row>
    <row r="13453" spans="5:8" x14ac:dyDescent="0.2">
      <c r="E13453" s="93"/>
      <c r="F13453" s="34"/>
      <c r="G13453" s="34"/>
      <c r="H13453" s="34"/>
    </row>
    <row r="13454" spans="5:8" x14ac:dyDescent="0.2">
      <c r="E13454" s="93"/>
      <c r="F13454" s="34"/>
      <c r="G13454" s="34"/>
      <c r="H13454" s="34"/>
    </row>
    <row r="13455" spans="5:8" x14ac:dyDescent="0.2">
      <c r="E13455" s="93"/>
      <c r="F13455" s="34"/>
      <c r="G13455" s="34"/>
      <c r="H13455" s="34"/>
    </row>
    <row r="13456" spans="5:8" x14ac:dyDescent="0.2">
      <c r="E13456" s="93"/>
      <c r="F13456" s="34"/>
      <c r="G13456" s="34"/>
      <c r="H13456" s="34"/>
    </row>
    <row r="13457" spans="5:8" x14ac:dyDescent="0.2">
      <c r="E13457" s="93"/>
      <c r="F13457" s="34"/>
      <c r="G13457" s="34"/>
      <c r="H13457" s="34"/>
    </row>
    <row r="13458" spans="5:8" x14ac:dyDescent="0.2">
      <c r="E13458" s="93"/>
      <c r="F13458" s="34"/>
      <c r="G13458" s="34"/>
      <c r="H13458" s="34"/>
    </row>
    <row r="13459" spans="5:8" x14ac:dyDescent="0.2">
      <c r="E13459" s="93"/>
      <c r="F13459" s="34"/>
      <c r="G13459" s="34"/>
      <c r="H13459" s="34"/>
    </row>
    <row r="13460" spans="5:8" x14ac:dyDescent="0.2">
      <c r="E13460" s="93"/>
      <c r="F13460" s="34"/>
      <c r="G13460" s="34"/>
      <c r="H13460" s="34"/>
    </row>
    <row r="13461" spans="5:8" x14ac:dyDescent="0.2">
      <c r="E13461" s="93"/>
      <c r="F13461" s="34"/>
      <c r="G13461" s="34"/>
      <c r="H13461" s="34"/>
    </row>
    <row r="13462" spans="5:8" x14ac:dyDescent="0.2">
      <c r="E13462" s="93"/>
      <c r="F13462" s="34"/>
      <c r="G13462" s="34"/>
      <c r="H13462" s="34"/>
    </row>
    <row r="13463" spans="5:8" x14ac:dyDescent="0.2">
      <c r="E13463" s="93"/>
      <c r="F13463" s="34"/>
      <c r="G13463" s="34"/>
      <c r="H13463" s="34"/>
    </row>
    <row r="13464" spans="5:8" x14ac:dyDescent="0.2">
      <c r="E13464" s="93"/>
      <c r="F13464" s="34"/>
      <c r="G13464" s="34"/>
      <c r="H13464" s="34"/>
    </row>
    <row r="13465" spans="5:8" x14ac:dyDescent="0.2">
      <c r="E13465" s="93"/>
      <c r="F13465" s="34"/>
      <c r="G13465" s="34"/>
      <c r="H13465" s="34"/>
    </row>
    <row r="13466" spans="5:8" x14ac:dyDescent="0.2">
      <c r="E13466" s="93"/>
      <c r="F13466" s="34"/>
      <c r="G13466" s="34"/>
      <c r="H13466" s="34"/>
    </row>
    <row r="13467" spans="5:8" x14ac:dyDescent="0.2">
      <c r="E13467" s="93"/>
      <c r="F13467" s="34"/>
      <c r="G13467" s="34"/>
      <c r="H13467" s="34"/>
    </row>
    <row r="13468" spans="5:8" x14ac:dyDescent="0.2">
      <c r="E13468" s="93"/>
      <c r="F13468" s="34"/>
      <c r="G13468" s="34"/>
      <c r="H13468" s="34"/>
    </row>
    <row r="13469" spans="5:8" x14ac:dyDescent="0.2">
      <c r="E13469" s="93"/>
      <c r="F13469" s="34"/>
      <c r="G13469" s="34"/>
      <c r="H13469" s="34"/>
    </row>
    <row r="13470" spans="5:8" x14ac:dyDescent="0.2">
      <c r="E13470" s="93"/>
      <c r="F13470" s="34"/>
      <c r="G13470" s="34"/>
      <c r="H13470" s="34"/>
    </row>
    <row r="13471" spans="5:8" x14ac:dyDescent="0.2">
      <c r="E13471" s="93"/>
      <c r="F13471" s="34"/>
      <c r="G13471" s="34"/>
      <c r="H13471" s="34"/>
    </row>
    <row r="13472" spans="5:8" x14ac:dyDescent="0.2">
      <c r="E13472" s="93"/>
      <c r="F13472" s="34"/>
      <c r="G13472" s="34"/>
      <c r="H13472" s="34"/>
    </row>
    <row r="13473" spans="5:8" x14ac:dyDescent="0.2">
      <c r="E13473" s="93"/>
      <c r="F13473" s="34"/>
      <c r="G13473" s="34"/>
      <c r="H13473" s="34"/>
    </row>
    <row r="13474" spans="5:8" x14ac:dyDescent="0.2">
      <c r="E13474" s="93"/>
      <c r="F13474" s="34"/>
      <c r="G13474" s="34"/>
      <c r="H13474" s="34"/>
    </row>
    <row r="13475" spans="5:8" x14ac:dyDescent="0.2">
      <c r="E13475" s="93"/>
      <c r="F13475" s="34"/>
      <c r="G13475" s="34"/>
      <c r="H13475" s="34"/>
    </row>
    <row r="13476" spans="5:8" x14ac:dyDescent="0.2">
      <c r="E13476" s="93"/>
      <c r="F13476" s="34"/>
      <c r="G13476" s="34"/>
      <c r="H13476" s="34"/>
    </row>
    <row r="13477" spans="5:8" x14ac:dyDescent="0.2">
      <c r="E13477" s="93"/>
      <c r="F13477" s="34"/>
      <c r="G13477" s="34"/>
      <c r="H13477" s="34"/>
    </row>
    <row r="13478" spans="5:8" x14ac:dyDescent="0.2">
      <c r="E13478" s="93"/>
      <c r="F13478" s="34"/>
      <c r="G13478" s="34"/>
      <c r="H13478" s="34"/>
    </row>
    <row r="13479" spans="5:8" x14ac:dyDescent="0.2">
      <c r="E13479" s="93"/>
      <c r="F13479" s="34"/>
      <c r="G13479" s="34"/>
      <c r="H13479" s="34"/>
    </row>
    <row r="13480" spans="5:8" x14ac:dyDescent="0.2">
      <c r="E13480" s="93"/>
      <c r="F13480" s="34"/>
      <c r="G13480" s="34"/>
      <c r="H13480" s="34"/>
    </row>
    <row r="13481" spans="5:8" x14ac:dyDescent="0.2">
      <c r="E13481" s="93"/>
      <c r="F13481" s="34"/>
      <c r="G13481" s="34"/>
      <c r="H13481" s="34"/>
    </row>
    <row r="13482" spans="5:8" x14ac:dyDescent="0.2">
      <c r="E13482" s="93"/>
      <c r="F13482" s="34"/>
      <c r="G13482" s="34"/>
      <c r="H13482" s="34"/>
    </row>
    <row r="13483" spans="5:8" x14ac:dyDescent="0.2">
      <c r="E13483" s="93"/>
      <c r="F13483" s="34"/>
      <c r="G13483" s="34"/>
      <c r="H13483" s="34"/>
    </row>
    <row r="13484" spans="5:8" x14ac:dyDescent="0.2">
      <c r="E13484" s="93"/>
      <c r="F13484" s="34"/>
      <c r="G13484" s="34"/>
      <c r="H13484" s="34"/>
    </row>
    <row r="13485" spans="5:8" x14ac:dyDescent="0.2">
      <c r="E13485" s="93"/>
      <c r="F13485" s="34"/>
      <c r="G13485" s="34"/>
      <c r="H13485" s="34"/>
    </row>
    <row r="13486" spans="5:8" x14ac:dyDescent="0.2">
      <c r="E13486" s="93"/>
      <c r="F13486" s="34"/>
      <c r="G13486" s="34"/>
      <c r="H13486" s="34"/>
    </row>
    <row r="13487" spans="5:8" x14ac:dyDescent="0.2">
      <c r="E13487" s="93"/>
      <c r="F13487" s="34"/>
      <c r="G13487" s="34"/>
      <c r="H13487" s="34"/>
    </row>
    <row r="13488" spans="5:8" x14ac:dyDescent="0.2">
      <c r="E13488" s="93"/>
      <c r="F13488" s="34"/>
      <c r="G13488" s="34"/>
      <c r="H13488" s="34"/>
    </row>
    <row r="13489" spans="5:8" x14ac:dyDescent="0.2">
      <c r="E13489" s="93"/>
      <c r="F13489" s="34"/>
      <c r="G13489" s="34"/>
      <c r="H13489" s="34"/>
    </row>
    <row r="13490" spans="5:8" x14ac:dyDescent="0.2">
      <c r="E13490" s="93"/>
      <c r="F13490" s="34"/>
      <c r="G13490" s="34"/>
      <c r="H13490" s="34"/>
    </row>
    <row r="13491" spans="5:8" x14ac:dyDescent="0.2">
      <c r="E13491" s="93"/>
      <c r="F13491" s="34"/>
      <c r="G13491" s="34"/>
      <c r="H13491" s="34"/>
    </row>
    <row r="13492" spans="5:8" x14ac:dyDescent="0.2">
      <c r="E13492" s="93"/>
      <c r="F13492" s="34"/>
      <c r="G13492" s="34"/>
      <c r="H13492" s="34"/>
    </row>
    <row r="13493" spans="5:8" x14ac:dyDescent="0.2">
      <c r="E13493" s="93"/>
      <c r="F13493" s="34"/>
      <c r="G13493" s="34"/>
      <c r="H13493" s="34"/>
    </row>
    <row r="13494" spans="5:8" x14ac:dyDescent="0.2">
      <c r="E13494" s="93"/>
      <c r="F13494" s="34"/>
      <c r="G13494" s="34"/>
      <c r="H13494" s="34"/>
    </row>
    <row r="13495" spans="5:8" x14ac:dyDescent="0.2">
      <c r="E13495" s="93"/>
      <c r="F13495" s="34"/>
      <c r="G13495" s="34"/>
      <c r="H13495" s="34"/>
    </row>
    <row r="13496" spans="5:8" x14ac:dyDescent="0.2">
      <c r="E13496" s="93"/>
      <c r="F13496" s="34"/>
      <c r="G13496" s="34"/>
      <c r="H13496" s="34"/>
    </row>
    <row r="13497" spans="5:8" x14ac:dyDescent="0.2">
      <c r="E13497" s="93"/>
      <c r="F13497" s="34"/>
      <c r="G13497" s="34"/>
      <c r="H13497" s="34"/>
    </row>
    <row r="13498" spans="5:8" x14ac:dyDescent="0.2">
      <c r="E13498" s="93"/>
      <c r="F13498" s="34"/>
      <c r="G13498" s="34"/>
      <c r="H13498" s="34"/>
    </row>
    <row r="13499" spans="5:8" x14ac:dyDescent="0.2">
      <c r="E13499" s="93"/>
      <c r="F13499" s="34"/>
      <c r="G13499" s="34"/>
      <c r="H13499" s="34"/>
    </row>
    <row r="13500" spans="5:8" x14ac:dyDescent="0.2">
      <c r="E13500" s="93"/>
      <c r="F13500" s="34"/>
      <c r="G13500" s="34"/>
      <c r="H13500" s="34"/>
    </row>
    <row r="13501" spans="5:8" x14ac:dyDescent="0.2">
      <c r="E13501" s="93"/>
      <c r="F13501" s="34"/>
      <c r="G13501" s="34"/>
      <c r="H13501" s="34"/>
    </row>
    <row r="13502" spans="5:8" x14ac:dyDescent="0.2">
      <c r="E13502" s="93"/>
      <c r="F13502" s="34"/>
      <c r="G13502" s="34"/>
      <c r="H13502" s="34"/>
    </row>
    <row r="13503" spans="5:8" x14ac:dyDescent="0.2">
      <c r="E13503" s="93"/>
      <c r="F13503" s="34"/>
      <c r="G13503" s="34"/>
      <c r="H13503" s="34"/>
    </row>
    <row r="13504" spans="5:8" x14ac:dyDescent="0.2">
      <c r="E13504" s="93"/>
      <c r="F13504" s="34"/>
      <c r="G13504" s="34"/>
      <c r="H13504" s="34"/>
    </row>
    <row r="13505" spans="5:8" x14ac:dyDescent="0.2">
      <c r="E13505" s="93"/>
      <c r="F13505" s="34"/>
      <c r="G13505" s="34"/>
      <c r="H13505" s="34"/>
    </row>
    <row r="13506" spans="5:8" x14ac:dyDescent="0.2">
      <c r="E13506" s="93"/>
      <c r="F13506" s="34"/>
      <c r="G13506" s="34"/>
      <c r="H13506" s="34"/>
    </row>
    <row r="13507" spans="5:8" x14ac:dyDescent="0.2">
      <c r="E13507" s="93"/>
      <c r="F13507" s="34"/>
      <c r="G13507" s="34"/>
      <c r="H13507" s="34"/>
    </row>
    <row r="13508" spans="5:8" x14ac:dyDescent="0.2">
      <c r="E13508" s="93"/>
      <c r="F13508" s="34"/>
      <c r="G13508" s="34"/>
      <c r="H13508" s="34"/>
    </row>
    <row r="13509" spans="5:8" x14ac:dyDescent="0.2">
      <c r="E13509" s="93"/>
      <c r="F13509" s="34"/>
      <c r="G13509" s="34"/>
      <c r="H13509" s="34"/>
    </row>
    <row r="13510" spans="5:8" x14ac:dyDescent="0.2">
      <c r="E13510" s="93"/>
      <c r="F13510" s="34"/>
      <c r="G13510" s="34"/>
      <c r="H13510" s="34"/>
    </row>
    <row r="13511" spans="5:8" x14ac:dyDescent="0.2">
      <c r="E13511" s="93"/>
      <c r="F13511" s="34"/>
      <c r="G13511" s="34"/>
      <c r="H13511" s="34"/>
    </row>
    <row r="13512" spans="5:8" x14ac:dyDescent="0.2">
      <c r="E13512" s="93"/>
      <c r="F13512" s="34"/>
      <c r="G13512" s="34"/>
      <c r="H13512" s="34"/>
    </row>
    <row r="13513" spans="5:8" x14ac:dyDescent="0.2">
      <c r="E13513" s="93"/>
      <c r="F13513" s="34"/>
      <c r="G13513" s="34"/>
      <c r="H13513" s="34"/>
    </row>
    <row r="13514" spans="5:8" x14ac:dyDescent="0.2">
      <c r="E13514" s="93"/>
      <c r="F13514" s="34"/>
      <c r="G13514" s="34"/>
      <c r="H13514" s="34"/>
    </row>
    <row r="13515" spans="5:8" x14ac:dyDescent="0.2">
      <c r="E13515" s="93"/>
      <c r="F13515" s="34"/>
      <c r="G13515" s="34"/>
      <c r="H13515" s="34"/>
    </row>
    <row r="13516" spans="5:8" x14ac:dyDescent="0.2">
      <c r="E13516" s="93"/>
      <c r="F13516" s="34"/>
      <c r="G13516" s="34"/>
      <c r="H13516" s="34"/>
    </row>
    <row r="13517" spans="5:8" x14ac:dyDescent="0.2">
      <c r="E13517" s="93"/>
      <c r="F13517" s="34"/>
      <c r="G13517" s="34"/>
      <c r="H13517" s="34"/>
    </row>
    <row r="13518" spans="5:8" x14ac:dyDescent="0.2">
      <c r="E13518" s="93"/>
      <c r="F13518" s="34"/>
      <c r="G13518" s="34"/>
      <c r="H13518" s="34"/>
    </row>
    <row r="13519" spans="5:8" x14ac:dyDescent="0.2">
      <c r="E13519" s="93"/>
      <c r="F13519" s="34"/>
      <c r="G13519" s="34"/>
      <c r="H13519" s="34"/>
    </row>
    <row r="13520" spans="5:8" x14ac:dyDescent="0.2">
      <c r="E13520" s="93"/>
      <c r="F13520" s="34"/>
      <c r="G13520" s="34"/>
      <c r="H13520" s="34"/>
    </row>
    <row r="13521" spans="5:8" x14ac:dyDescent="0.2">
      <c r="E13521" s="93"/>
      <c r="F13521" s="34"/>
      <c r="G13521" s="34"/>
      <c r="H13521" s="34"/>
    </row>
    <row r="13522" spans="5:8" x14ac:dyDescent="0.2">
      <c r="E13522" s="93"/>
      <c r="F13522" s="34"/>
      <c r="G13522" s="34"/>
      <c r="H13522" s="34"/>
    </row>
    <row r="13523" spans="5:8" x14ac:dyDescent="0.2">
      <c r="E13523" s="93"/>
      <c r="F13523" s="34"/>
      <c r="G13523" s="34"/>
      <c r="H13523" s="34"/>
    </row>
    <row r="13524" spans="5:8" x14ac:dyDescent="0.2">
      <c r="E13524" s="93"/>
      <c r="F13524" s="34"/>
      <c r="G13524" s="34"/>
      <c r="H13524" s="34"/>
    </row>
    <row r="13525" spans="5:8" x14ac:dyDescent="0.2">
      <c r="E13525" s="93"/>
      <c r="F13525" s="34"/>
      <c r="G13525" s="34"/>
      <c r="H13525" s="34"/>
    </row>
    <row r="13526" spans="5:8" x14ac:dyDescent="0.2">
      <c r="E13526" s="93"/>
      <c r="F13526" s="34"/>
      <c r="G13526" s="34"/>
      <c r="H13526" s="34"/>
    </row>
    <row r="13527" spans="5:8" x14ac:dyDescent="0.2">
      <c r="E13527" s="93"/>
      <c r="F13527" s="34"/>
      <c r="G13527" s="34"/>
      <c r="H13527" s="34"/>
    </row>
    <row r="13528" spans="5:8" x14ac:dyDescent="0.2">
      <c r="E13528" s="93"/>
      <c r="F13528" s="34"/>
      <c r="G13528" s="34"/>
      <c r="H13528" s="34"/>
    </row>
    <row r="13529" spans="5:8" x14ac:dyDescent="0.2">
      <c r="E13529" s="93"/>
      <c r="F13529" s="34"/>
      <c r="G13529" s="34"/>
      <c r="H13529" s="34"/>
    </row>
    <row r="13530" spans="5:8" x14ac:dyDescent="0.2">
      <c r="E13530" s="93"/>
      <c r="F13530" s="34"/>
      <c r="G13530" s="34"/>
      <c r="H13530" s="34"/>
    </row>
    <row r="13531" spans="5:8" x14ac:dyDescent="0.2">
      <c r="E13531" s="93"/>
      <c r="F13531" s="34"/>
      <c r="G13531" s="34"/>
      <c r="H13531" s="34"/>
    </row>
    <row r="13532" spans="5:8" x14ac:dyDescent="0.2">
      <c r="E13532" s="93"/>
      <c r="F13532" s="34"/>
      <c r="G13532" s="34"/>
      <c r="H13532" s="34"/>
    </row>
    <row r="13533" spans="5:8" x14ac:dyDescent="0.2">
      <c r="E13533" s="93"/>
      <c r="F13533" s="34"/>
      <c r="G13533" s="34"/>
      <c r="H13533" s="34"/>
    </row>
    <row r="13534" spans="5:8" x14ac:dyDescent="0.2">
      <c r="E13534" s="93"/>
      <c r="F13534" s="34"/>
      <c r="G13534" s="34"/>
      <c r="H13534" s="34"/>
    </row>
    <row r="13535" spans="5:8" x14ac:dyDescent="0.2">
      <c r="E13535" s="93"/>
      <c r="F13535" s="34"/>
      <c r="G13535" s="34"/>
      <c r="H13535" s="34"/>
    </row>
    <row r="13536" spans="5:8" x14ac:dyDescent="0.2">
      <c r="E13536" s="93"/>
      <c r="F13536" s="34"/>
      <c r="G13536" s="34"/>
      <c r="H13536" s="34"/>
    </row>
    <row r="13537" spans="5:8" x14ac:dyDescent="0.2">
      <c r="E13537" s="93"/>
      <c r="F13537" s="34"/>
      <c r="G13537" s="34"/>
      <c r="H13537" s="34"/>
    </row>
    <row r="13538" spans="5:8" x14ac:dyDescent="0.2">
      <c r="E13538" s="93"/>
      <c r="F13538" s="34"/>
      <c r="G13538" s="34"/>
      <c r="H13538" s="34"/>
    </row>
    <row r="13539" spans="5:8" x14ac:dyDescent="0.2">
      <c r="E13539" s="93"/>
      <c r="F13539" s="34"/>
      <c r="G13539" s="34"/>
      <c r="H13539" s="34"/>
    </row>
    <row r="13540" spans="5:8" x14ac:dyDescent="0.2">
      <c r="E13540" s="93"/>
      <c r="F13540" s="34"/>
      <c r="G13540" s="34"/>
      <c r="H13540" s="34"/>
    </row>
    <row r="13541" spans="5:8" x14ac:dyDescent="0.2">
      <c r="E13541" s="93"/>
      <c r="F13541" s="34"/>
      <c r="G13541" s="34"/>
      <c r="H13541" s="34"/>
    </row>
    <row r="13542" spans="5:8" x14ac:dyDescent="0.2">
      <c r="E13542" s="93"/>
      <c r="F13542" s="34"/>
      <c r="G13542" s="34"/>
      <c r="H13542" s="34"/>
    </row>
    <row r="13543" spans="5:8" x14ac:dyDescent="0.2">
      <c r="E13543" s="93"/>
      <c r="F13543" s="34"/>
      <c r="G13543" s="34"/>
      <c r="H13543" s="34"/>
    </row>
    <row r="13544" spans="5:8" x14ac:dyDescent="0.2">
      <c r="E13544" s="93"/>
      <c r="F13544" s="34"/>
      <c r="G13544" s="34"/>
      <c r="H13544" s="34"/>
    </row>
    <row r="13545" spans="5:8" x14ac:dyDescent="0.2">
      <c r="E13545" s="93"/>
      <c r="F13545" s="34"/>
      <c r="G13545" s="34"/>
      <c r="H13545" s="34"/>
    </row>
    <row r="13546" spans="5:8" x14ac:dyDescent="0.2">
      <c r="E13546" s="93"/>
      <c r="F13546" s="34"/>
      <c r="G13546" s="34"/>
      <c r="H13546" s="34"/>
    </row>
    <row r="13547" spans="5:8" x14ac:dyDescent="0.2">
      <c r="E13547" s="93"/>
      <c r="F13547" s="34"/>
      <c r="G13547" s="34"/>
      <c r="H13547" s="34"/>
    </row>
    <row r="13548" spans="5:8" x14ac:dyDescent="0.2">
      <c r="E13548" s="93"/>
      <c r="F13548" s="34"/>
      <c r="G13548" s="34"/>
      <c r="H13548" s="34"/>
    </row>
    <row r="13549" spans="5:8" x14ac:dyDescent="0.2">
      <c r="E13549" s="93"/>
      <c r="F13549" s="34"/>
      <c r="G13549" s="34"/>
      <c r="H13549" s="34"/>
    </row>
    <row r="13550" spans="5:8" x14ac:dyDescent="0.2">
      <c r="E13550" s="93"/>
      <c r="F13550" s="34"/>
      <c r="G13550" s="34"/>
      <c r="H13550" s="34"/>
    </row>
    <row r="13551" spans="5:8" x14ac:dyDescent="0.2">
      <c r="E13551" s="93"/>
      <c r="F13551" s="34"/>
      <c r="G13551" s="34"/>
      <c r="H13551" s="34"/>
    </row>
    <row r="13552" spans="5:8" x14ac:dyDescent="0.2">
      <c r="E13552" s="93"/>
      <c r="F13552" s="34"/>
      <c r="G13552" s="34"/>
      <c r="H13552" s="34"/>
    </row>
    <row r="13553" spans="5:8" x14ac:dyDescent="0.2">
      <c r="E13553" s="93"/>
      <c r="F13553" s="34"/>
      <c r="G13553" s="34"/>
      <c r="H13553" s="34"/>
    </row>
    <row r="13554" spans="5:8" x14ac:dyDescent="0.2">
      <c r="E13554" s="93"/>
      <c r="F13554" s="34"/>
      <c r="G13554" s="34"/>
      <c r="H13554" s="34"/>
    </row>
    <row r="13555" spans="5:8" x14ac:dyDescent="0.2">
      <c r="E13555" s="93"/>
      <c r="F13555" s="34"/>
      <c r="G13555" s="34"/>
      <c r="H13555" s="34"/>
    </row>
    <row r="13556" spans="5:8" x14ac:dyDescent="0.2">
      <c r="E13556" s="93"/>
      <c r="F13556" s="34"/>
      <c r="G13556" s="34"/>
      <c r="H13556" s="34"/>
    </row>
    <row r="13557" spans="5:8" x14ac:dyDescent="0.2">
      <c r="E13557" s="93"/>
      <c r="F13557" s="34"/>
      <c r="G13557" s="34"/>
      <c r="H13557" s="34"/>
    </row>
    <row r="13558" spans="5:8" x14ac:dyDescent="0.2">
      <c r="E13558" s="93"/>
      <c r="F13558" s="34"/>
      <c r="G13558" s="34"/>
      <c r="H13558" s="34"/>
    </row>
    <row r="13559" spans="5:8" x14ac:dyDescent="0.2">
      <c r="E13559" s="93"/>
      <c r="F13559" s="34"/>
      <c r="G13559" s="34"/>
      <c r="H13559" s="34"/>
    </row>
    <row r="13560" spans="5:8" x14ac:dyDescent="0.2">
      <c r="E13560" s="93"/>
      <c r="F13560" s="34"/>
      <c r="G13560" s="34"/>
      <c r="H13560" s="34"/>
    </row>
    <row r="13561" spans="5:8" x14ac:dyDescent="0.2">
      <c r="E13561" s="93"/>
      <c r="F13561" s="34"/>
      <c r="G13561" s="34"/>
      <c r="H13561" s="34"/>
    </row>
    <row r="13562" spans="5:8" x14ac:dyDescent="0.2">
      <c r="E13562" s="93"/>
      <c r="F13562" s="34"/>
      <c r="G13562" s="34"/>
      <c r="H13562" s="34"/>
    </row>
    <row r="13563" spans="5:8" x14ac:dyDescent="0.2">
      <c r="E13563" s="93"/>
      <c r="F13563" s="34"/>
      <c r="G13563" s="34"/>
      <c r="H13563" s="34"/>
    </row>
    <row r="13564" spans="5:8" x14ac:dyDescent="0.2">
      <c r="E13564" s="93"/>
      <c r="F13564" s="34"/>
      <c r="G13564" s="34"/>
      <c r="H13564" s="34"/>
    </row>
    <row r="13565" spans="5:8" x14ac:dyDescent="0.2">
      <c r="E13565" s="93"/>
      <c r="F13565" s="34"/>
      <c r="G13565" s="34"/>
      <c r="H13565" s="34"/>
    </row>
    <row r="13566" spans="5:8" x14ac:dyDescent="0.2">
      <c r="E13566" s="93"/>
      <c r="F13566" s="34"/>
      <c r="G13566" s="34"/>
      <c r="H13566" s="34"/>
    </row>
    <row r="13567" spans="5:8" x14ac:dyDescent="0.2">
      <c r="E13567" s="93"/>
      <c r="F13567" s="34"/>
      <c r="G13567" s="34"/>
      <c r="H13567" s="34"/>
    </row>
    <row r="13568" spans="5:8" x14ac:dyDescent="0.2">
      <c r="E13568" s="93"/>
      <c r="F13568" s="34"/>
      <c r="G13568" s="34"/>
      <c r="H13568" s="34"/>
    </row>
    <row r="13569" spans="5:8" x14ac:dyDescent="0.2">
      <c r="E13569" s="93"/>
      <c r="F13569" s="34"/>
      <c r="G13569" s="34"/>
      <c r="H13569" s="34"/>
    </row>
    <row r="13570" spans="5:8" x14ac:dyDescent="0.2">
      <c r="E13570" s="93"/>
      <c r="F13570" s="34"/>
      <c r="G13570" s="34"/>
      <c r="H13570" s="34"/>
    </row>
    <row r="13571" spans="5:8" x14ac:dyDescent="0.2">
      <c r="E13571" s="93"/>
      <c r="F13571" s="34"/>
      <c r="G13571" s="34"/>
      <c r="H13571" s="34"/>
    </row>
    <row r="13572" spans="5:8" x14ac:dyDescent="0.2">
      <c r="E13572" s="93"/>
      <c r="F13572" s="34"/>
      <c r="G13572" s="34"/>
      <c r="H13572" s="34"/>
    </row>
    <row r="13573" spans="5:8" x14ac:dyDescent="0.2">
      <c r="E13573" s="93"/>
      <c r="F13573" s="34"/>
      <c r="G13573" s="34"/>
      <c r="H13573" s="34"/>
    </row>
    <row r="13574" spans="5:8" x14ac:dyDescent="0.2">
      <c r="E13574" s="93"/>
      <c r="F13574" s="34"/>
      <c r="G13574" s="34"/>
      <c r="H13574" s="34"/>
    </row>
    <row r="13575" spans="5:8" x14ac:dyDescent="0.2">
      <c r="E13575" s="93"/>
      <c r="F13575" s="34"/>
      <c r="G13575" s="34"/>
      <c r="H13575" s="34"/>
    </row>
    <row r="13576" spans="5:8" x14ac:dyDescent="0.2">
      <c r="E13576" s="93"/>
      <c r="F13576" s="34"/>
      <c r="G13576" s="34"/>
      <c r="H13576" s="34"/>
    </row>
    <row r="13577" spans="5:8" x14ac:dyDescent="0.2">
      <c r="E13577" s="93"/>
      <c r="F13577" s="34"/>
      <c r="G13577" s="34"/>
      <c r="H13577" s="34"/>
    </row>
    <row r="13578" spans="5:8" x14ac:dyDescent="0.2">
      <c r="E13578" s="93"/>
      <c r="F13578" s="34"/>
      <c r="G13578" s="34"/>
      <c r="H13578" s="34"/>
    </row>
    <row r="13579" spans="5:8" x14ac:dyDescent="0.2">
      <c r="E13579" s="93"/>
      <c r="F13579" s="34"/>
      <c r="G13579" s="34"/>
      <c r="H13579" s="34"/>
    </row>
    <row r="13580" spans="5:8" x14ac:dyDescent="0.2">
      <c r="E13580" s="93"/>
      <c r="F13580" s="34"/>
      <c r="G13580" s="34"/>
      <c r="H13580" s="34"/>
    </row>
    <row r="13581" spans="5:8" x14ac:dyDescent="0.2">
      <c r="E13581" s="93"/>
      <c r="F13581" s="34"/>
      <c r="G13581" s="34"/>
      <c r="H13581" s="34"/>
    </row>
    <row r="13582" spans="5:8" x14ac:dyDescent="0.2">
      <c r="E13582" s="93"/>
      <c r="F13582" s="34"/>
      <c r="G13582" s="34"/>
      <c r="H13582" s="34"/>
    </row>
    <row r="13583" spans="5:8" x14ac:dyDescent="0.2">
      <c r="E13583" s="93"/>
      <c r="F13583" s="34"/>
      <c r="G13583" s="34"/>
      <c r="H13583" s="34"/>
    </row>
    <row r="13584" spans="5:8" x14ac:dyDescent="0.2">
      <c r="E13584" s="93"/>
      <c r="F13584" s="34"/>
      <c r="G13584" s="34"/>
      <c r="H13584" s="34"/>
    </row>
    <row r="13585" spans="5:8" x14ac:dyDescent="0.2">
      <c r="E13585" s="93"/>
      <c r="F13585" s="34"/>
      <c r="G13585" s="34"/>
      <c r="H13585" s="34"/>
    </row>
    <row r="13586" spans="5:8" x14ac:dyDescent="0.2">
      <c r="E13586" s="93"/>
      <c r="F13586" s="34"/>
      <c r="G13586" s="34"/>
      <c r="H13586" s="34"/>
    </row>
    <row r="13587" spans="5:8" x14ac:dyDescent="0.2">
      <c r="E13587" s="93"/>
      <c r="F13587" s="34"/>
      <c r="G13587" s="34"/>
      <c r="H13587" s="34"/>
    </row>
    <row r="13588" spans="5:8" x14ac:dyDescent="0.2">
      <c r="E13588" s="93"/>
      <c r="F13588" s="34"/>
      <c r="G13588" s="34"/>
      <c r="H13588" s="34"/>
    </row>
    <row r="13589" spans="5:8" x14ac:dyDescent="0.2">
      <c r="E13589" s="93"/>
      <c r="F13589" s="34"/>
      <c r="G13589" s="34"/>
      <c r="H13589" s="34"/>
    </row>
    <row r="13590" spans="5:8" x14ac:dyDescent="0.2">
      <c r="E13590" s="93"/>
      <c r="F13590" s="34"/>
      <c r="G13590" s="34"/>
      <c r="H13590" s="34"/>
    </row>
    <row r="13591" spans="5:8" x14ac:dyDescent="0.2">
      <c r="E13591" s="93"/>
      <c r="F13591" s="34"/>
      <c r="G13591" s="34"/>
      <c r="H13591" s="34"/>
    </row>
    <row r="13592" spans="5:8" x14ac:dyDescent="0.2">
      <c r="E13592" s="93"/>
      <c r="F13592" s="34"/>
      <c r="G13592" s="34"/>
      <c r="H13592" s="34"/>
    </row>
    <row r="13593" spans="5:8" x14ac:dyDescent="0.2">
      <c r="E13593" s="93"/>
      <c r="F13593" s="34"/>
      <c r="G13593" s="34"/>
      <c r="H13593" s="34"/>
    </row>
    <row r="13594" spans="5:8" x14ac:dyDescent="0.2">
      <c r="E13594" s="93"/>
      <c r="F13594" s="34"/>
      <c r="G13594" s="34"/>
      <c r="H13594" s="34"/>
    </row>
    <row r="13595" spans="5:8" x14ac:dyDescent="0.2">
      <c r="E13595" s="93"/>
      <c r="F13595" s="34"/>
      <c r="G13595" s="34"/>
      <c r="H13595" s="34"/>
    </row>
    <row r="13596" spans="5:8" x14ac:dyDescent="0.2">
      <c r="E13596" s="93"/>
      <c r="F13596" s="34"/>
      <c r="G13596" s="34"/>
      <c r="H13596" s="34"/>
    </row>
    <row r="13597" spans="5:8" x14ac:dyDescent="0.2">
      <c r="E13597" s="93"/>
      <c r="F13597" s="34"/>
      <c r="G13597" s="34"/>
      <c r="H13597" s="34"/>
    </row>
    <row r="13598" spans="5:8" x14ac:dyDescent="0.2">
      <c r="E13598" s="93"/>
      <c r="F13598" s="34"/>
      <c r="G13598" s="34"/>
      <c r="H13598" s="34"/>
    </row>
    <row r="13599" spans="5:8" x14ac:dyDescent="0.2">
      <c r="E13599" s="93"/>
      <c r="F13599" s="34"/>
      <c r="G13599" s="34"/>
      <c r="H13599" s="34"/>
    </row>
    <row r="13600" spans="5:8" x14ac:dyDescent="0.2">
      <c r="E13600" s="93"/>
      <c r="F13600" s="34"/>
      <c r="G13600" s="34"/>
      <c r="H13600" s="34"/>
    </row>
    <row r="13601" spans="5:8" x14ac:dyDescent="0.2">
      <c r="E13601" s="93"/>
      <c r="F13601" s="34"/>
      <c r="G13601" s="34"/>
      <c r="H13601" s="34"/>
    </row>
    <row r="13602" spans="5:8" x14ac:dyDescent="0.2">
      <c r="E13602" s="93"/>
      <c r="F13602" s="34"/>
      <c r="G13602" s="34"/>
      <c r="H13602" s="34"/>
    </row>
    <row r="13603" spans="5:8" x14ac:dyDescent="0.2">
      <c r="E13603" s="93"/>
      <c r="F13603" s="34"/>
      <c r="G13603" s="34"/>
      <c r="H13603" s="34"/>
    </row>
    <row r="13604" spans="5:8" x14ac:dyDescent="0.2">
      <c r="E13604" s="93"/>
      <c r="F13604" s="34"/>
      <c r="G13604" s="34"/>
      <c r="H13604" s="34"/>
    </row>
    <row r="13605" spans="5:8" x14ac:dyDescent="0.2">
      <c r="E13605" s="93"/>
      <c r="F13605" s="34"/>
      <c r="G13605" s="34"/>
      <c r="H13605" s="34"/>
    </row>
    <row r="13606" spans="5:8" x14ac:dyDescent="0.2">
      <c r="E13606" s="93"/>
      <c r="F13606" s="34"/>
      <c r="G13606" s="34"/>
      <c r="H13606" s="34"/>
    </row>
    <row r="13607" spans="5:8" x14ac:dyDescent="0.2">
      <c r="E13607" s="93"/>
      <c r="F13607" s="34"/>
      <c r="G13607" s="34"/>
      <c r="H13607" s="34"/>
    </row>
    <row r="13608" spans="5:8" x14ac:dyDescent="0.2">
      <c r="E13608" s="93"/>
      <c r="F13608" s="34"/>
      <c r="G13608" s="34"/>
      <c r="H13608" s="34"/>
    </row>
    <row r="13609" spans="5:8" x14ac:dyDescent="0.2">
      <c r="E13609" s="93"/>
      <c r="F13609" s="34"/>
      <c r="G13609" s="34"/>
      <c r="H13609" s="34"/>
    </row>
    <row r="13610" spans="5:8" x14ac:dyDescent="0.2">
      <c r="E13610" s="93"/>
      <c r="F13610" s="34"/>
      <c r="G13610" s="34"/>
      <c r="H13610" s="34"/>
    </row>
    <row r="13611" spans="5:8" x14ac:dyDescent="0.2">
      <c r="E13611" s="93"/>
      <c r="F13611" s="34"/>
      <c r="G13611" s="34"/>
      <c r="H13611" s="34"/>
    </row>
    <row r="13612" spans="5:8" x14ac:dyDescent="0.2">
      <c r="E13612" s="93"/>
      <c r="F13612" s="34"/>
      <c r="G13612" s="34"/>
      <c r="H13612" s="34"/>
    </row>
    <row r="13613" spans="5:8" x14ac:dyDescent="0.2">
      <c r="E13613" s="93"/>
      <c r="F13613" s="34"/>
      <c r="G13613" s="34"/>
      <c r="H13613" s="34"/>
    </row>
    <row r="13614" spans="5:8" x14ac:dyDescent="0.2">
      <c r="E13614" s="93"/>
      <c r="F13614" s="34"/>
      <c r="G13614" s="34"/>
      <c r="H13614" s="34"/>
    </row>
    <row r="13615" spans="5:8" x14ac:dyDescent="0.2">
      <c r="E13615" s="93"/>
      <c r="F13615" s="34"/>
      <c r="G13615" s="34"/>
      <c r="H13615" s="34"/>
    </row>
    <row r="13616" spans="5:8" x14ac:dyDescent="0.2">
      <c r="E13616" s="93"/>
      <c r="F13616" s="34"/>
      <c r="G13616" s="34"/>
      <c r="H13616" s="34"/>
    </row>
    <row r="13617" spans="5:8" x14ac:dyDescent="0.2">
      <c r="E13617" s="93"/>
      <c r="F13617" s="34"/>
      <c r="G13617" s="34"/>
      <c r="H13617" s="34"/>
    </row>
    <row r="13618" spans="5:8" x14ac:dyDescent="0.2">
      <c r="E13618" s="93"/>
      <c r="F13618" s="34"/>
      <c r="G13618" s="34"/>
      <c r="H13618" s="34"/>
    </row>
    <row r="13619" spans="5:8" x14ac:dyDescent="0.2">
      <c r="E13619" s="93"/>
      <c r="F13619" s="34"/>
      <c r="G13619" s="34"/>
      <c r="H13619" s="34"/>
    </row>
    <row r="13620" spans="5:8" x14ac:dyDescent="0.2">
      <c r="E13620" s="93"/>
      <c r="F13620" s="34"/>
      <c r="G13620" s="34"/>
      <c r="H13620" s="34"/>
    </row>
    <row r="13621" spans="5:8" x14ac:dyDescent="0.2">
      <c r="E13621" s="93"/>
      <c r="F13621" s="34"/>
      <c r="G13621" s="34"/>
      <c r="H13621" s="34"/>
    </row>
    <row r="13622" spans="5:8" x14ac:dyDescent="0.2">
      <c r="E13622" s="93"/>
      <c r="F13622" s="34"/>
      <c r="G13622" s="34"/>
      <c r="H13622" s="34"/>
    </row>
    <row r="13623" spans="5:8" x14ac:dyDescent="0.2">
      <c r="E13623" s="93"/>
      <c r="F13623" s="34"/>
      <c r="G13623" s="34"/>
      <c r="H13623" s="34"/>
    </row>
    <row r="13624" spans="5:8" x14ac:dyDescent="0.2">
      <c r="E13624" s="93"/>
      <c r="F13624" s="34"/>
      <c r="G13624" s="34"/>
      <c r="H13624" s="34"/>
    </row>
    <row r="13625" spans="5:8" x14ac:dyDescent="0.2">
      <c r="E13625" s="93"/>
      <c r="F13625" s="34"/>
      <c r="G13625" s="34"/>
      <c r="H13625" s="34"/>
    </row>
    <row r="13626" spans="5:8" x14ac:dyDescent="0.2">
      <c r="E13626" s="93"/>
      <c r="F13626" s="34"/>
      <c r="G13626" s="34"/>
      <c r="H13626" s="34"/>
    </row>
    <row r="13627" spans="5:8" x14ac:dyDescent="0.2">
      <c r="E13627" s="93"/>
      <c r="F13627" s="34"/>
      <c r="G13627" s="34"/>
      <c r="H13627" s="34"/>
    </row>
    <row r="13628" spans="5:8" x14ac:dyDescent="0.2">
      <c r="E13628" s="93"/>
      <c r="F13628" s="34"/>
      <c r="G13628" s="34"/>
      <c r="H13628" s="34"/>
    </row>
    <row r="13629" spans="5:8" x14ac:dyDescent="0.2">
      <c r="E13629" s="93"/>
      <c r="F13629" s="34"/>
      <c r="G13629" s="34"/>
      <c r="H13629" s="34"/>
    </row>
    <row r="13630" spans="5:8" x14ac:dyDescent="0.2">
      <c r="E13630" s="93"/>
      <c r="F13630" s="34"/>
      <c r="G13630" s="34"/>
      <c r="H13630" s="34"/>
    </row>
    <row r="13631" spans="5:8" x14ac:dyDescent="0.2">
      <c r="E13631" s="93"/>
      <c r="F13631" s="34"/>
      <c r="G13631" s="34"/>
      <c r="H13631" s="34"/>
    </row>
    <row r="13632" spans="5:8" x14ac:dyDescent="0.2">
      <c r="E13632" s="93"/>
      <c r="F13632" s="34"/>
      <c r="G13632" s="34"/>
      <c r="H13632" s="34"/>
    </row>
    <row r="13633" spans="5:8" x14ac:dyDescent="0.2">
      <c r="E13633" s="93"/>
      <c r="F13633" s="34"/>
      <c r="G13633" s="34"/>
      <c r="H13633" s="34"/>
    </row>
    <row r="13634" spans="5:8" x14ac:dyDescent="0.2">
      <c r="E13634" s="93"/>
      <c r="F13634" s="34"/>
      <c r="G13634" s="34"/>
      <c r="H13634" s="34"/>
    </row>
    <row r="13635" spans="5:8" x14ac:dyDescent="0.2">
      <c r="E13635" s="93"/>
      <c r="F13635" s="34"/>
      <c r="G13635" s="34"/>
      <c r="H13635" s="34"/>
    </row>
    <row r="13636" spans="5:8" x14ac:dyDescent="0.2">
      <c r="E13636" s="93"/>
      <c r="F13636" s="34"/>
      <c r="G13636" s="34"/>
      <c r="H13636" s="34"/>
    </row>
    <row r="13637" spans="5:8" x14ac:dyDescent="0.2">
      <c r="E13637" s="93"/>
      <c r="F13637" s="34"/>
      <c r="G13637" s="34"/>
      <c r="H13637" s="34"/>
    </row>
    <row r="13638" spans="5:8" x14ac:dyDescent="0.2">
      <c r="E13638" s="93"/>
      <c r="F13638" s="34"/>
      <c r="G13638" s="34"/>
      <c r="H13638" s="34"/>
    </row>
    <row r="13639" spans="5:8" x14ac:dyDescent="0.2">
      <c r="E13639" s="93"/>
      <c r="F13639" s="34"/>
      <c r="G13639" s="34"/>
      <c r="H13639" s="34"/>
    </row>
    <row r="13640" spans="5:8" x14ac:dyDescent="0.2">
      <c r="E13640" s="93"/>
      <c r="F13640" s="34"/>
      <c r="G13640" s="34"/>
      <c r="H13640" s="34"/>
    </row>
    <row r="13641" spans="5:8" x14ac:dyDescent="0.2">
      <c r="E13641" s="93"/>
      <c r="F13641" s="34"/>
      <c r="G13641" s="34"/>
      <c r="H13641" s="34"/>
    </row>
    <row r="13642" spans="5:8" x14ac:dyDescent="0.2">
      <c r="E13642" s="93"/>
      <c r="F13642" s="34"/>
      <c r="G13642" s="34"/>
      <c r="H13642" s="34"/>
    </row>
    <row r="13643" spans="5:8" x14ac:dyDescent="0.2">
      <c r="E13643" s="93"/>
      <c r="F13643" s="34"/>
      <c r="G13643" s="34"/>
      <c r="H13643" s="34"/>
    </row>
    <row r="13644" spans="5:8" x14ac:dyDescent="0.2">
      <c r="E13644" s="93"/>
      <c r="F13644" s="34"/>
      <c r="G13644" s="34"/>
      <c r="H13644" s="34"/>
    </row>
    <row r="13645" spans="5:8" x14ac:dyDescent="0.2">
      <c r="E13645" s="93"/>
      <c r="F13645" s="34"/>
      <c r="G13645" s="34"/>
      <c r="H13645" s="34"/>
    </row>
    <row r="13646" spans="5:8" x14ac:dyDescent="0.2">
      <c r="E13646" s="93"/>
      <c r="F13646" s="34"/>
      <c r="G13646" s="34"/>
      <c r="H13646" s="34"/>
    </row>
    <row r="13647" spans="5:8" x14ac:dyDescent="0.2">
      <c r="E13647" s="93"/>
      <c r="F13647" s="34"/>
      <c r="G13647" s="34"/>
      <c r="H13647" s="34"/>
    </row>
    <row r="13648" spans="5:8" x14ac:dyDescent="0.2">
      <c r="E13648" s="93"/>
      <c r="F13648" s="34"/>
      <c r="G13648" s="34"/>
      <c r="H13648" s="34"/>
    </row>
    <row r="13649" spans="5:8" x14ac:dyDescent="0.2">
      <c r="E13649" s="93"/>
      <c r="F13649" s="34"/>
      <c r="G13649" s="34"/>
      <c r="H13649" s="34"/>
    </row>
    <row r="13650" spans="5:8" x14ac:dyDescent="0.2">
      <c r="E13650" s="93"/>
      <c r="F13650" s="34"/>
      <c r="G13650" s="34"/>
      <c r="H13650" s="34"/>
    </row>
    <row r="13651" spans="5:8" x14ac:dyDescent="0.2">
      <c r="E13651" s="93"/>
      <c r="F13651" s="34"/>
      <c r="G13651" s="34"/>
      <c r="H13651" s="34"/>
    </row>
    <row r="13652" spans="5:8" x14ac:dyDescent="0.2">
      <c r="E13652" s="93"/>
      <c r="F13652" s="34"/>
      <c r="G13652" s="34"/>
      <c r="H13652" s="34"/>
    </row>
    <row r="13653" spans="5:8" x14ac:dyDescent="0.2">
      <c r="E13653" s="93"/>
      <c r="F13653" s="34"/>
      <c r="G13653" s="34"/>
      <c r="H13653" s="34"/>
    </row>
    <row r="13654" spans="5:8" x14ac:dyDescent="0.2">
      <c r="E13654" s="93"/>
      <c r="F13654" s="34"/>
      <c r="G13654" s="34"/>
      <c r="H13654" s="34"/>
    </row>
    <row r="13655" spans="5:8" x14ac:dyDescent="0.2">
      <c r="E13655" s="93"/>
      <c r="F13655" s="34"/>
      <c r="G13655" s="34"/>
      <c r="H13655" s="34"/>
    </row>
    <row r="13656" spans="5:8" x14ac:dyDescent="0.2">
      <c r="E13656" s="93"/>
      <c r="F13656" s="34"/>
      <c r="G13656" s="34"/>
      <c r="H13656" s="34"/>
    </row>
    <row r="13657" spans="5:8" x14ac:dyDescent="0.2">
      <c r="E13657" s="93"/>
      <c r="F13657" s="34"/>
      <c r="G13657" s="34"/>
      <c r="H13657" s="34"/>
    </row>
    <row r="13658" spans="5:8" x14ac:dyDescent="0.2">
      <c r="E13658" s="93"/>
      <c r="F13658" s="34"/>
      <c r="G13658" s="34"/>
      <c r="H13658" s="34"/>
    </row>
    <row r="13659" spans="5:8" x14ac:dyDescent="0.2">
      <c r="E13659" s="93"/>
      <c r="F13659" s="34"/>
      <c r="G13659" s="34"/>
      <c r="H13659" s="34"/>
    </row>
    <row r="13660" spans="5:8" x14ac:dyDescent="0.2">
      <c r="E13660" s="93"/>
      <c r="F13660" s="34"/>
      <c r="G13660" s="34"/>
      <c r="H13660" s="34"/>
    </row>
    <row r="13661" spans="5:8" x14ac:dyDescent="0.2">
      <c r="E13661" s="93"/>
      <c r="F13661" s="34"/>
      <c r="G13661" s="34"/>
      <c r="H13661" s="34"/>
    </row>
    <row r="13662" spans="5:8" x14ac:dyDescent="0.2">
      <c r="E13662" s="93"/>
      <c r="F13662" s="34"/>
      <c r="G13662" s="34"/>
      <c r="H13662" s="34"/>
    </row>
    <row r="13663" spans="5:8" x14ac:dyDescent="0.2">
      <c r="E13663" s="93"/>
      <c r="F13663" s="34"/>
      <c r="G13663" s="34"/>
      <c r="H13663" s="34"/>
    </row>
    <row r="13664" spans="5:8" x14ac:dyDescent="0.2">
      <c r="E13664" s="93"/>
      <c r="F13664" s="34"/>
      <c r="G13664" s="34"/>
      <c r="H13664" s="34"/>
    </row>
    <row r="13665" spans="5:8" x14ac:dyDescent="0.2">
      <c r="E13665" s="93"/>
      <c r="F13665" s="34"/>
      <c r="G13665" s="34"/>
      <c r="H13665" s="34"/>
    </row>
    <row r="13666" spans="5:8" x14ac:dyDescent="0.2">
      <c r="E13666" s="93"/>
      <c r="F13666" s="34"/>
      <c r="G13666" s="34"/>
      <c r="H13666" s="34"/>
    </row>
    <row r="13667" spans="5:8" x14ac:dyDescent="0.2">
      <c r="E13667" s="93"/>
      <c r="F13667" s="34"/>
      <c r="G13667" s="34"/>
      <c r="H13667" s="34"/>
    </row>
    <row r="13668" spans="5:8" x14ac:dyDescent="0.2">
      <c r="E13668" s="93"/>
      <c r="F13668" s="34"/>
      <c r="G13668" s="34"/>
      <c r="H13668" s="34"/>
    </row>
    <row r="13669" spans="5:8" x14ac:dyDescent="0.2">
      <c r="E13669" s="93"/>
      <c r="F13669" s="34"/>
      <c r="G13669" s="34"/>
      <c r="H13669" s="34"/>
    </row>
    <row r="13670" spans="5:8" x14ac:dyDescent="0.2">
      <c r="E13670" s="93"/>
      <c r="F13670" s="34"/>
      <c r="G13670" s="34"/>
      <c r="H13670" s="34"/>
    </row>
    <row r="13671" spans="5:8" x14ac:dyDescent="0.2">
      <c r="E13671" s="93"/>
      <c r="F13671" s="34"/>
      <c r="G13671" s="34"/>
      <c r="H13671" s="34"/>
    </row>
    <row r="13672" spans="5:8" x14ac:dyDescent="0.2">
      <c r="E13672" s="93"/>
      <c r="F13672" s="34"/>
      <c r="G13672" s="34"/>
      <c r="H13672" s="34"/>
    </row>
    <row r="13673" spans="5:8" x14ac:dyDescent="0.2">
      <c r="E13673" s="93"/>
      <c r="F13673" s="34"/>
      <c r="G13673" s="34"/>
      <c r="H13673" s="34"/>
    </row>
    <row r="13674" spans="5:8" x14ac:dyDescent="0.2">
      <c r="E13674" s="93"/>
      <c r="F13674" s="34"/>
      <c r="G13674" s="34"/>
      <c r="H13674" s="34"/>
    </row>
    <row r="13675" spans="5:8" x14ac:dyDescent="0.2">
      <c r="E13675" s="93"/>
      <c r="F13675" s="34"/>
      <c r="G13675" s="34"/>
      <c r="H13675" s="34"/>
    </row>
    <row r="13676" spans="5:8" x14ac:dyDescent="0.2">
      <c r="E13676" s="93"/>
      <c r="F13676" s="34"/>
      <c r="G13676" s="34"/>
      <c r="H13676" s="34"/>
    </row>
    <row r="13677" spans="5:8" x14ac:dyDescent="0.2">
      <c r="E13677" s="93"/>
      <c r="F13677" s="34"/>
      <c r="G13677" s="34"/>
      <c r="H13677" s="34"/>
    </row>
    <row r="13678" spans="5:8" x14ac:dyDescent="0.2">
      <c r="E13678" s="93"/>
      <c r="F13678" s="34"/>
      <c r="G13678" s="34"/>
      <c r="H13678" s="34"/>
    </row>
    <row r="13679" spans="5:8" x14ac:dyDescent="0.2">
      <c r="E13679" s="93"/>
      <c r="F13679" s="34"/>
      <c r="G13679" s="34"/>
      <c r="H13679" s="34"/>
    </row>
    <row r="13680" spans="5:8" x14ac:dyDescent="0.2">
      <c r="E13680" s="93"/>
      <c r="F13680" s="34"/>
      <c r="G13680" s="34"/>
      <c r="H13680" s="34"/>
    </row>
    <row r="13681" spans="5:8" x14ac:dyDescent="0.2">
      <c r="E13681" s="93"/>
      <c r="F13681" s="34"/>
      <c r="G13681" s="34"/>
      <c r="H13681" s="34"/>
    </row>
    <row r="13682" spans="5:8" x14ac:dyDescent="0.2">
      <c r="E13682" s="93"/>
      <c r="F13682" s="34"/>
      <c r="G13682" s="34"/>
      <c r="H13682" s="34"/>
    </row>
    <row r="13683" spans="5:8" x14ac:dyDescent="0.2">
      <c r="E13683" s="93"/>
      <c r="F13683" s="34"/>
      <c r="G13683" s="34"/>
      <c r="H13683" s="34"/>
    </row>
    <row r="13684" spans="5:8" x14ac:dyDescent="0.2">
      <c r="E13684" s="93"/>
      <c r="F13684" s="34"/>
      <c r="G13684" s="34"/>
      <c r="H13684" s="34"/>
    </row>
    <row r="13685" spans="5:8" x14ac:dyDescent="0.2">
      <c r="E13685" s="93"/>
      <c r="F13685" s="34"/>
      <c r="G13685" s="34"/>
      <c r="H13685" s="34"/>
    </row>
    <row r="13686" spans="5:8" x14ac:dyDescent="0.2">
      <c r="E13686" s="93"/>
      <c r="F13686" s="34"/>
      <c r="G13686" s="34"/>
      <c r="H13686" s="34"/>
    </row>
    <row r="13687" spans="5:8" x14ac:dyDescent="0.2">
      <c r="E13687" s="93"/>
      <c r="F13687" s="34"/>
      <c r="G13687" s="34"/>
      <c r="H13687" s="34"/>
    </row>
    <row r="13688" spans="5:8" x14ac:dyDescent="0.2">
      <c r="E13688" s="93"/>
      <c r="F13688" s="34"/>
      <c r="G13688" s="34"/>
      <c r="H13688" s="34"/>
    </row>
    <row r="13689" spans="5:8" x14ac:dyDescent="0.2">
      <c r="E13689" s="93"/>
      <c r="F13689" s="34"/>
      <c r="G13689" s="34"/>
      <c r="H13689" s="34"/>
    </row>
    <row r="13690" spans="5:8" x14ac:dyDescent="0.2">
      <c r="E13690" s="93"/>
      <c r="F13690" s="34"/>
      <c r="G13690" s="34"/>
      <c r="H13690" s="34"/>
    </row>
    <row r="13691" spans="5:8" x14ac:dyDescent="0.2">
      <c r="E13691" s="93"/>
      <c r="F13691" s="34"/>
      <c r="G13691" s="34"/>
      <c r="H13691" s="34"/>
    </row>
    <row r="13692" spans="5:8" x14ac:dyDescent="0.2">
      <c r="E13692" s="93"/>
      <c r="F13692" s="34"/>
      <c r="G13692" s="34"/>
      <c r="H13692" s="34"/>
    </row>
    <row r="13693" spans="5:8" x14ac:dyDescent="0.2">
      <c r="E13693" s="93"/>
      <c r="F13693" s="34"/>
      <c r="G13693" s="34"/>
      <c r="H13693" s="34"/>
    </row>
    <row r="13694" spans="5:8" x14ac:dyDescent="0.2">
      <c r="E13694" s="93"/>
      <c r="F13694" s="34"/>
      <c r="G13694" s="34"/>
      <c r="H13694" s="34"/>
    </row>
    <row r="13695" spans="5:8" x14ac:dyDescent="0.2">
      <c r="E13695" s="93"/>
      <c r="F13695" s="34"/>
      <c r="G13695" s="34"/>
      <c r="H13695" s="34"/>
    </row>
    <row r="13696" spans="5:8" x14ac:dyDescent="0.2">
      <c r="E13696" s="93"/>
      <c r="F13696" s="34"/>
      <c r="G13696" s="34"/>
      <c r="H13696" s="34"/>
    </row>
    <row r="13697" spans="5:8" x14ac:dyDescent="0.2">
      <c r="E13697" s="93"/>
      <c r="F13697" s="34"/>
      <c r="G13697" s="34"/>
      <c r="H13697" s="34"/>
    </row>
    <row r="13698" spans="5:8" x14ac:dyDescent="0.2">
      <c r="E13698" s="93"/>
      <c r="F13698" s="34"/>
      <c r="G13698" s="34"/>
      <c r="H13698" s="34"/>
    </row>
    <row r="13699" spans="5:8" x14ac:dyDescent="0.2">
      <c r="E13699" s="93"/>
      <c r="F13699" s="34"/>
      <c r="G13699" s="34"/>
      <c r="H13699" s="34"/>
    </row>
    <row r="13700" spans="5:8" x14ac:dyDescent="0.2">
      <c r="E13700" s="93"/>
      <c r="F13700" s="34"/>
      <c r="G13700" s="34"/>
      <c r="H13700" s="34"/>
    </row>
    <row r="13701" spans="5:8" x14ac:dyDescent="0.2">
      <c r="E13701" s="93"/>
      <c r="F13701" s="34"/>
      <c r="G13701" s="34"/>
      <c r="H13701" s="34"/>
    </row>
    <row r="13702" spans="5:8" x14ac:dyDescent="0.2">
      <c r="E13702" s="93"/>
      <c r="F13702" s="34"/>
      <c r="G13702" s="34"/>
      <c r="H13702" s="34"/>
    </row>
    <row r="13703" spans="5:8" x14ac:dyDescent="0.2">
      <c r="E13703" s="93"/>
      <c r="F13703" s="34"/>
      <c r="G13703" s="34"/>
      <c r="H13703" s="34"/>
    </row>
    <row r="13704" spans="5:8" x14ac:dyDescent="0.2">
      <c r="E13704" s="93"/>
      <c r="F13704" s="34"/>
      <c r="G13704" s="34"/>
      <c r="H13704" s="34"/>
    </row>
    <row r="13705" spans="5:8" x14ac:dyDescent="0.2">
      <c r="E13705" s="93"/>
      <c r="F13705" s="34"/>
      <c r="G13705" s="34"/>
      <c r="H13705" s="34"/>
    </row>
    <row r="13706" spans="5:8" x14ac:dyDescent="0.2">
      <c r="E13706" s="93"/>
      <c r="F13706" s="34"/>
      <c r="G13706" s="34"/>
      <c r="H13706" s="34"/>
    </row>
    <row r="13707" spans="5:8" x14ac:dyDescent="0.2">
      <c r="E13707" s="93"/>
      <c r="F13707" s="34"/>
      <c r="G13707" s="34"/>
      <c r="H13707" s="34"/>
    </row>
    <row r="13708" spans="5:8" x14ac:dyDescent="0.2">
      <c r="E13708" s="93"/>
      <c r="F13708" s="34"/>
      <c r="G13708" s="34"/>
      <c r="H13708" s="34"/>
    </row>
    <row r="13709" spans="5:8" x14ac:dyDescent="0.2">
      <c r="E13709" s="93"/>
      <c r="F13709" s="34"/>
      <c r="G13709" s="34"/>
      <c r="H13709" s="34"/>
    </row>
    <row r="13710" spans="5:8" x14ac:dyDescent="0.2">
      <c r="E13710" s="93"/>
      <c r="F13710" s="34"/>
      <c r="G13710" s="34"/>
      <c r="H13710" s="34"/>
    </row>
    <row r="13711" spans="5:8" x14ac:dyDescent="0.2">
      <c r="E13711" s="93"/>
      <c r="F13711" s="34"/>
      <c r="G13711" s="34"/>
      <c r="H13711" s="34"/>
    </row>
    <row r="13712" spans="5:8" x14ac:dyDescent="0.2">
      <c r="E13712" s="93"/>
      <c r="F13712" s="34"/>
      <c r="G13712" s="34"/>
      <c r="H13712" s="34"/>
    </row>
    <row r="13713" spans="5:8" x14ac:dyDescent="0.2">
      <c r="E13713" s="93"/>
      <c r="F13713" s="34"/>
      <c r="G13713" s="34"/>
      <c r="H13713" s="34"/>
    </row>
    <row r="13714" spans="5:8" x14ac:dyDescent="0.2">
      <c r="E13714" s="93"/>
      <c r="F13714" s="34"/>
      <c r="G13714" s="34"/>
      <c r="H13714" s="34"/>
    </row>
    <row r="13715" spans="5:8" x14ac:dyDescent="0.2">
      <c r="E13715" s="93"/>
      <c r="F13715" s="34"/>
      <c r="G13715" s="34"/>
      <c r="H13715" s="34"/>
    </row>
    <row r="13716" spans="5:8" x14ac:dyDescent="0.2">
      <c r="E13716" s="93"/>
      <c r="F13716" s="34"/>
      <c r="G13716" s="34"/>
      <c r="H13716" s="34"/>
    </row>
    <row r="13717" spans="5:8" x14ac:dyDescent="0.2">
      <c r="E13717" s="93"/>
      <c r="F13717" s="34"/>
      <c r="G13717" s="34"/>
      <c r="H13717" s="34"/>
    </row>
    <row r="13718" spans="5:8" x14ac:dyDescent="0.2">
      <c r="E13718" s="93"/>
      <c r="F13718" s="34"/>
      <c r="G13718" s="34"/>
      <c r="H13718" s="34"/>
    </row>
    <row r="13719" spans="5:8" x14ac:dyDescent="0.2">
      <c r="E13719" s="93"/>
      <c r="F13719" s="34"/>
      <c r="G13719" s="34"/>
      <c r="H13719" s="34"/>
    </row>
    <row r="13720" spans="5:8" x14ac:dyDescent="0.2">
      <c r="E13720" s="93"/>
      <c r="F13720" s="34"/>
      <c r="G13720" s="34"/>
      <c r="H13720" s="34"/>
    </row>
    <row r="13721" spans="5:8" x14ac:dyDescent="0.2">
      <c r="E13721" s="93"/>
      <c r="F13721" s="34"/>
      <c r="G13721" s="34"/>
      <c r="H13721" s="34"/>
    </row>
    <row r="13722" spans="5:8" x14ac:dyDescent="0.2">
      <c r="E13722" s="93"/>
      <c r="F13722" s="34"/>
      <c r="G13722" s="34"/>
      <c r="H13722" s="34"/>
    </row>
    <row r="13723" spans="5:8" x14ac:dyDescent="0.2">
      <c r="E13723" s="93"/>
      <c r="F13723" s="34"/>
      <c r="G13723" s="34"/>
      <c r="H13723" s="34"/>
    </row>
    <row r="13724" spans="5:8" x14ac:dyDescent="0.2">
      <c r="E13724" s="93"/>
      <c r="F13724" s="34"/>
      <c r="G13724" s="34"/>
      <c r="H13724" s="34"/>
    </row>
    <row r="13725" spans="5:8" x14ac:dyDescent="0.2">
      <c r="E13725" s="93"/>
      <c r="F13725" s="34"/>
      <c r="G13725" s="34"/>
      <c r="H13725" s="34"/>
    </row>
    <row r="13726" spans="5:8" x14ac:dyDescent="0.2">
      <c r="E13726" s="93"/>
      <c r="F13726" s="34"/>
      <c r="G13726" s="34"/>
      <c r="H13726" s="34"/>
    </row>
    <row r="13727" spans="5:8" x14ac:dyDescent="0.2">
      <c r="E13727" s="93"/>
      <c r="F13727" s="34"/>
      <c r="G13727" s="34"/>
      <c r="H13727" s="34"/>
    </row>
    <row r="13728" spans="5:8" x14ac:dyDescent="0.2">
      <c r="E13728" s="93"/>
      <c r="F13728" s="34"/>
      <c r="G13728" s="34"/>
      <c r="H13728" s="34"/>
    </row>
    <row r="13729" spans="5:8" x14ac:dyDescent="0.2">
      <c r="E13729" s="93"/>
      <c r="F13729" s="34"/>
      <c r="G13729" s="34"/>
      <c r="H13729" s="34"/>
    </row>
    <row r="13730" spans="5:8" x14ac:dyDescent="0.2">
      <c r="E13730" s="93"/>
      <c r="F13730" s="34"/>
      <c r="G13730" s="34"/>
      <c r="H13730" s="34"/>
    </row>
    <row r="13731" spans="5:8" x14ac:dyDescent="0.2">
      <c r="E13731" s="93"/>
      <c r="F13731" s="34"/>
      <c r="G13731" s="34"/>
      <c r="H13731" s="34"/>
    </row>
    <row r="13732" spans="5:8" x14ac:dyDescent="0.2">
      <c r="E13732" s="93"/>
      <c r="F13732" s="34"/>
      <c r="G13732" s="34"/>
      <c r="H13732" s="34"/>
    </row>
    <row r="13733" spans="5:8" x14ac:dyDescent="0.2">
      <c r="E13733" s="93"/>
      <c r="F13733" s="34"/>
      <c r="G13733" s="34"/>
      <c r="H13733" s="34"/>
    </row>
    <row r="13734" spans="5:8" x14ac:dyDescent="0.2">
      <c r="E13734" s="93"/>
      <c r="F13734" s="34"/>
      <c r="G13734" s="34"/>
      <c r="H13734" s="34"/>
    </row>
    <row r="13735" spans="5:8" x14ac:dyDescent="0.2">
      <c r="E13735" s="93"/>
      <c r="F13735" s="34"/>
      <c r="G13735" s="34"/>
      <c r="H13735" s="34"/>
    </row>
    <row r="13736" spans="5:8" x14ac:dyDescent="0.2">
      <c r="E13736" s="93"/>
      <c r="F13736" s="34"/>
      <c r="G13736" s="34"/>
      <c r="H13736" s="34"/>
    </row>
    <row r="13737" spans="5:8" x14ac:dyDescent="0.2">
      <c r="E13737" s="93"/>
      <c r="F13737" s="34"/>
      <c r="G13737" s="34"/>
      <c r="H13737" s="34"/>
    </row>
    <row r="13738" spans="5:8" x14ac:dyDescent="0.2">
      <c r="E13738" s="93"/>
      <c r="F13738" s="34"/>
      <c r="G13738" s="34"/>
      <c r="H13738" s="34"/>
    </row>
    <row r="13739" spans="5:8" x14ac:dyDescent="0.2">
      <c r="E13739" s="93"/>
      <c r="F13739" s="34"/>
      <c r="G13739" s="34"/>
      <c r="H13739" s="34"/>
    </row>
    <row r="13740" spans="5:8" x14ac:dyDescent="0.2">
      <c r="E13740" s="93"/>
      <c r="F13740" s="34"/>
      <c r="G13740" s="34"/>
      <c r="H13740" s="34"/>
    </row>
    <row r="13741" spans="5:8" x14ac:dyDescent="0.2">
      <c r="E13741" s="93"/>
      <c r="F13741" s="34"/>
      <c r="G13741" s="34"/>
      <c r="H13741" s="34"/>
    </row>
    <row r="13742" spans="5:8" x14ac:dyDescent="0.2">
      <c r="E13742" s="93"/>
      <c r="F13742" s="34"/>
      <c r="G13742" s="34"/>
      <c r="H13742" s="34"/>
    </row>
    <row r="13743" spans="5:8" x14ac:dyDescent="0.2">
      <c r="E13743" s="93"/>
      <c r="F13743" s="34"/>
      <c r="G13743" s="34"/>
      <c r="H13743" s="34"/>
    </row>
    <row r="13744" spans="5:8" x14ac:dyDescent="0.2">
      <c r="E13744" s="93"/>
      <c r="F13744" s="34"/>
      <c r="G13744" s="34"/>
      <c r="H13744" s="34"/>
    </row>
    <row r="13745" spans="5:8" x14ac:dyDescent="0.2">
      <c r="E13745" s="93"/>
      <c r="F13745" s="34"/>
      <c r="G13745" s="34"/>
      <c r="H13745" s="34"/>
    </row>
    <row r="13746" spans="5:8" x14ac:dyDescent="0.2">
      <c r="E13746" s="93"/>
      <c r="F13746" s="34"/>
      <c r="G13746" s="34"/>
      <c r="H13746" s="34"/>
    </row>
    <row r="13747" spans="5:8" x14ac:dyDescent="0.2">
      <c r="E13747" s="93"/>
      <c r="F13747" s="34"/>
      <c r="G13747" s="34"/>
      <c r="H13747" s="34"/>
    </row>
    <row r="13748" spans="5:8" x14ac:dyDescent="0.2">
      <c r="E13748" s="93"/>
      <c r="F13748" s="34"/>
      <c r="G13748" s="34"/>
      <c r="H13748" s="34"/>
    </row>
    <row r="13749" spans="5:8" x14ac:dyDescent="0.2">
      <c r="E13749" s="93"/>
      <c r="F13749" s="34"/>
      <c r="G13749" s="34"/>
      <c r="H13749" s="34"/>
    </row>
    <row r="13750" spans="5:8" x14ac:dyDescent="0.2">
      <c r="E13750" s="93"/>
      <c r="F13750" s="34"/>
      <c r="G13750" s="34"/>
      <c r="H13750" s="34"/>
    </row>
    <row r="13751" spans="5:8" x14ac:dyDescent="0.2">
      <c r="E13751" s="93"/>
      <c r="F13751" s="34"/>
      <c r="G13751" s="34"/>
      <c r="H13751" s="34"/>
    </row>
    <row r="13752" spans="5:8" x14ac:dyDescent="0.2">
      <c r="E13752" s="93"/>
      <c r="F13752" s="34"/>
      <c r="G13752" s="34"/>
      <c r="H13752" s="34"/>
    </row>
    <row r="13753" spans="5:8" x14ac:dyDescent="0.2">
      <c r="E13753" s="93"/>
      <c r="F13753" s="34"/>
      <c r="G13753" s="34"/>
      <c r="H13753" s="34"/>
    </row>
    <row r="13754" spans="5:8" x14ac:dyDescent="0.2">
      <c r="E13754" s="93"/>
      <c r="F13754" s="34"/>
      <c r="G13754" s="34"/>
      <c r="H13754" s="34"/>
    </row>
    <row r="13755" spans="5:8" x14ac:dyDescent="0.2">
      <c r="E13755" s="93"/>
      <c r="F13755" s="34"/>
      <c r="G13755" s="34"/>
      <c r="H13755" s="34"/>
    </row>
    <row r="13756" spans="5:8" x14ac:dyDescent="0.2">
      <c r="E13756" s="93"/>
      <c r="F13756" s="34"/>
      <c r="G13756" s="34"/>
      <c r="H13756" s="34"/>
    </row>
    <row r="13757" spans="5:8" x14ac:dyDescent="0.2">
      <c r="E13757" s="93"/>
      <c r="F13757" s="34"/>
      <c r="G13757" s="34"/>
      <c r="H13757" s="34"/>
    </row>
    <row r="13758" spans="5:8" x14ac:dyDescent="0.2">
      <c r="E13758" s="93"/>
      <c r="F13758" s="34"/>
      <c r="G13758" s="34"/>
      <c r="H13758" s="34"/>
    </row>
    <row r="13759" spans="5:8" x14ac:dyDescent="0.2">
      <c r="E13759" s="93"/>
      <c r="F13759" s="34"/>
      <c r="G13759" s="34"/>
      <c r="H13759" s="34"/>
    </row>
    <row r="13760" spans="5:8" x14ac:dyDescent="0.2">
      <c r="E13760" s="93"/>
      <c r="F13760" s="34"/>
      <c r="G13760" s="34"/>
      <c r="H13760" s="34"/>
    </row>
    <row r="13761" spans="5:8" x14ac:dyDescent="0.2">
      <c r="E13761" s="93"/>
      <c r="F13761" s="34"/>
      <c r="G13761" s="34"/>
      <c r="H13761" s="34"/>
    </row>
    <row r="13762" spans="5:8" x14ac:dyDescent="0.2">
      <c r="E13762" s="93"/>
      <c r="F13762" s="34"/>
      <c r="G13762" s="34"/>
      <c r="H13762" s="34"/>
    </row>
    <row r="13763" spans="5:8" x14ac:dyDescent="0.2">
      <c r="E13763" s="93"/>
      <c r="F13763" s="34"/>
      <c r="G13763" s="34"/>
      <c r="H13763" s="34"/>
    </row>
    <row r="13764" spans="5:8" x14ac:dyDescent="0.2">
      <c r="E13764" s="93"/>
      <c r="F13764" s="34"/>
      <c r="G13764" s="34"/>
      <c r="H13764" s="34"/>
    </row>
    <row r="13765" spans="5:8" x14ac:dyDescent="0.2">
      <c r="E13765" s="93"/>
      <c r="F13765" s="34"/>
      <c r="G13765" s="34"/>
      <c r="H13765" s="34"/>
    </row>
    <row r="13766" spans="5:8" x14ac:dyDescent="0.2">
      <c r="E13766" s="93"/>
      <c r="F13766" s="34"/>
      <c r="G13766" s="34"/>
      <c r="H13766" s="34"/>
    </row>
    <row r="13767" spans="5:8" x14ac:dyDescent="0.2">
      <c r="E13767" s="93"/>
      <c r="F13767" s="34"/>
      <c r="G13767" s="34"/>
      <c r="H13767" s="34"/>
    </row>
    <row r="13768" spans="5:8" x14ac:dyDescent="0.2">
      <c r="E13768" s="93"/>
      <c r="F13768" s="34"/>
      <c r="G13768" s="34"/>
      <c r="H13768" s="34"/>
    </row>
    <row r="13769" spans="5:8" x14ac:dyDescent="0.2">
      <c r="E13769" s="93"/>
      <c r="F13769" s="34"/>
      <c r="G13769" s="34"/>
      <c r="H13769" s="34"/>
    </row>
    <row r="13770" spans="5:8" x14ac:dyDescent="0.2">
      <c r="E13770" s="93"/>
      <c r="F13770" s="34"/>
      <c r="G13770" s="34"/>
      <c r="H13770" s="34"/>
    </row>
    <row r="13771" spans="5:8" x14ac:dyDescent="0.2">
      <c r="E13771" s="93"/>
      <c r="F13771" s="34"/>
      <c r="G13771" s="34"/>
      <c r="H13771" s="34"/>
    </row>
    <row r="13772" spans="5:8" x14ac:dyDescent="0.2">
      <c r="E13772" s="93"/>
      <c r="F13772" s="34"/>
      <c r="G13772" s="34"/>
      <c r="H13772" s="34"/>
    </row>
    <row r="13773" spans="5:8" x14ac:dyDescent="0.2">
      <c r="E13773" s="93"/>
      <c r="F13773" s="34"/>
      <c r="G13773" s="34"/>
      <c r="H13773" s="34"/>
    </row>
    <row r="13774" spans="5:8" x14ac:dyDescent="0.2">
      <c r="E13774" s="93"/>
      <c r="F13774" s="34"/>
      <c r="G13774" s="34"/>
      <c r="H13774" s="34"/>
    </row>
    <row r="13775" spans="5:8" x14ac:dyDescent="0.2">
      <c r="E13775" s="93"/>
      <c r="F13775" s="34"/>
      <c r="G13775" s="34"/>
      <c r="H13775" s="34"/>
    </row>
    <row r="13776" spans="5:8" x14ac:dyDescent="0.2">
      <c r="E13776" s="93"/>
      <c r="F13776" s="34"/>
      <c r="G13776" s="34"/>
      <c r="H13776" s="34"/>
    </row>
    <row r="13777" spans="5:8" x14ac:dyDescent="0.2">
      <c r="E13777" s="93"/>
      <c r="F13777" s="34"/>
      <c r="G13777" s="34"/>
      <c r="H13777" s="34"/>
    </row>
    <row r="13778" spans="5:8" x14ac:dyDescent="0.2">
      <c r="E13778" s="93"/>
      <c r="F13778" s="34"/>
      <c r="G13778" s="34"/>
      <c r="H13778" s="34"/>
    </row>
    <row r="13779" spans="5:8" x14ac:dyDescent="0.2">
      <c r="E13779" s="93"/>
      <c r="F13779" s="34"/>
      <c r="G13779" s="34"/>
      <c r="H13779" s="34"/>
    </row>
    <row r="13780" spans="5:8" x14ac:dyDescent="0.2">
      <c r="E13780" s="93"/>
      <c r="F13780" s="34"/>
      <c r="G13780" s="34"/>
      <c r="H13780" s="34"/>
    </row>
    <row r="13781" spans="5:8" x14ac:dyDescent="0.2">
      <c r="E13781" s="93"/>
      <c r="F13781" s="34"/>
      <c r="G13781" s="34"/>
      <c r="H13781" s="34"/>
    </row>
    <row r="13782" spans="5:8" x14ac:dyDescent="0.2">
      <c r="E13782" s="93"/>
      <c r="F13782" s="34"/>
      <c r="G13782" s="34"/>
      <c r="H13782" s="34"/>
    </row>
    <row r="13783" spans="5:8" x14ac:dyDescent="0.2">
      <c r="E13783" s="93"/>
      <c r="F13783" s="34"/>
      <c r="G13783" s="34"/>
      <c r="H13783" s="34"/>
    </row>
    <row r="13784" spans="5:8" x14ac:dyDescent="0.2">
      <c r="E13784" s="93"/>
      <c r="F13784" s="34"/>
      <c r="G13784" s="34"/>
      <c r="H13784" s="34"/>
    </row>
    <row r="13785" spans="5:8" x14ac:dyDescent="0.2">
      <c r="E13785" s="93"/>
      <c r="F13785" s="34"/>
      <c r="G13785" s="34"/>
      <c r="H13785" s="34"/>
    </row>
    <row r="13786" spans="5:8" x14ac:dyDescent="0.2">
      <c r="E13786" s="93"/>
      <c r="F13786" s="34"/>
      <c r="G13786" s="34"/>
      <c r="H13786" s="34"/>
    </row>
    <row r="13787" spans="5:8" x14ac:dyDescent="0.2">
      <c r="E13787" s="93"/>
      <c r="F13787" s="34"/>
      <c r="G13787" s="34"/>
      <c r="H13787" s="34"/>
    </row>
    <row r="13788" spans="5:8" x14ac:dyDescent="0.2">
      <c r="E13788" s="93"/>
      <c r="F13788" s="34"/>
      <c r="G13788" s="34"/>
      <c r="H13788" s="34"/>
    </row>
    <row r="13789" spans="5:8" x14ac:dyDescent="0.2">
      <c r="E13789" s="93"/>
      <c r="F13789" s="34"/>
      <c r="G13789" s="34"/>
      <c r="H13789" s="34"/>
    </row>
    <row r="13790" spans="5:8" x14ac:dyDescent="0.2">
      <c r="E13790" s="93"/>
      <c r="F13790" s="34"/>
      <c r="G13790" s="34"/>
      <c r="H13790" s="34"/>
    </row>
    <row r="13791" spans="5:8" x14ac:dyDescent="0.2">
      <c r="E13791" s="93"/>
      <c r="F13791" s="34"/>
      <c r="G13791" s="34"/>
      <c r="H13791" s="34"/>
    </row>
    <row r="13792" spans="5:8" x14ac:dyDescent="0.2">
      <c r="E13792" s="93"/>
      <c r="F13792" s="34"/>
      <c r="G13792" s="34"/>
      <c r="H13792" s="34"/>
    </row>
    <row r="13793" spans="5:8" x14ac:dyDescent="0.2">
      <c r="E13793" s="93"/>
      <c r="F13793" s="34"/>
      <c r="G13793" s="34"/>
      <c r="H13793" s="34"/>
    </row>
    <row r="13794" spans="5:8" x14ac:dyDescent="0.2">
      <c r="E13794" s="93"/>
      <c r="F13794" s="34"/>
      <c r="G13794" s="34"/>
      <c r="H13794" s="34"/>
    </row>
    <row r="13795" spans="5:8" x14ac:dyDescent="0.2">
      <c r="E13795" s="93"/>
      <c r="F13795" s="34"/>
      <c r="G13795" s="34"/>
      <c r="H13795" s="34"/>
    </row>
    <row r="13796" spans="5:8" x14ac:dyDescent="0.2">
      <c r="E13796" s="93"/>
      <c r="F13796" s="34"/>
      <c r="G13796" s="34"/>
      <c r="H13796" s="34"/>
    </row>
    <row r="13797" spans="5:8" x14ac:dyDescent="0.2">
      <c r="E13797" s="93"/>
      <c r="F13797" s="34"/>
      <c r="G13797" s="34"/>
      <c r="H13797" s="34"/>
    </row>
    <row r="13798" spans="5:8" x14ac:dyDescent="0.2">
      <c r="E13798" s="93"/>
      <c r="F13798" s="34"/>
      <c r="G13798" s="34"/>
      <c r="H13798" s="34"/>
    </row>
    <row r="13799" spans="5:8" x14ac:dyDescent="0.2">
      <c r="E13799" s="93"/>
      <c r="F13799" s="34"/>
      <c r="G13799" s="34"/>
      <c r="H13799" s="34"/>
    </row>
    <row r="13800" spans="5:8" x14ac:dyDescent="0.2">
      <c r="E13800" s="93"/>
      <c r="F13800" s="34"/>
      <c r="G13800" s="34"/>
      <c r="H13800" s="34"/>
    </row>
    <row r="13801" spans="5:8" x14ac:dyDescent="0.2">
      <c r="E13801" s="93"/>
      <c r="F13801" s="34"/>
      <c r="G13801" s="34"/>
      <c r="H13801" s="34"/>
    </row>
    <row r="13802" spans="5:8" x14ac:dyDescent="0.2">
      <c r="E13802" s="93"/>
      <c r="F13802" s="34"/>
      <c r="G13802" s="34"/>
      <c r="H13802" s="34"/>
    </row>
    <row r="13803" spans="5:8" x14ac:dyDescent="0.2">
      <c r="E13803" s="93"/>
      <c r="F13803" s="34"/>
      <c r="G13803" s="34"/>
      <c r="H13803" s="34"/>
    </row>
    <row r="13804" spans="5:8" x14ac:dyDescent="0.2">
      <c r="E13804" s="93"/>
      <c r="F13804" s="34"/>
      <c r="G13804" s="34"/>
      <c r="H13804" s="34"/>
    </row>
    <row r="13805" spans="5:8" x14ac:dyDescent="0.2">
      <c r="E13805" s="93"/>
      <c r="F13805" s="34"/>
      <c r="G13805" s="34"/>
      <c r="H13805" s="34"/>
    </row>
    <row r="13806" spans="5:8" x14ac:dyDescent="0.2">
      <c r="E13806" s="93"/>
      <c r="F13806" s="34"/>
      <c r="G13806" s="34"/>
      <c r="H13806" s="34"/>
    </row>
    <row r="13807" spans="5:8" x14ac:dyDescent="0.2">
      <c r="E13807" s="93"/>
      <c r="F13807" s="34"/>
      <c r="G13807" s="34"/>
      <c r="H13807" s="34"/>
    </row>
    <row r="13808" spans="5:8" x14ac:dyDescent="0.2">
      <c r="E13808" s="93"/>
      <c r="F13808" s="34"/>
      <c r="G13808" s="34"/>
      <c r="H13808" s="34"/>
    </row>
    <row r="13809" spans="5:8" x14ac:dyDescent="0.2">
      <c r="E13809" s="93"/>
      <c r="F13809" s="34"/>
      <c r="G13809" s="34"/>
      <c r="H13809" s="34"/>
    </row>
    <row r="13810" spans="5:8" x14ac:dyDescent="0.2">
      <c r="E13810" s="93"/>
      <c r="F13810" s="34"/>
      <c r="G13810" s="34"/>
      <c r="H13810" s="34"/>
    </row>
    <row r="13811" spans="5:8" x14ac:dyDescent="0.2">
      <c r="E13811" s="93"/>
      <c r="F13811" s="34"/>
      <c r="G13811" s="34"/>
      <c r="H13811" s="34"/>
    </row>
    <row r="13812" spans="5:8" x14ac:dyDescent="0.2">
      <c r="E13812" s="93"/>
      <c r="F13812" s="34"/>
      <c r="G13812" s="34"/>
      <c r="H13812" s="34"/>
    </row>
    <row r="13813" spans="5:8" x14ac:dyDescent="0.2">
      <c r="E13813" s="93"/>
      <c r="F13813" s="34"/>
      <c r="G13813" s="34"/>
      <c r="H13813" s="34"/>
    </row>
    <row r="13814" spans="5:8" x14ac:dyDescent="0.2">
      <c r="E13814" s="93"/>
      <c r="F13814" s="34"/>
      <c r="G13814" s="34"/>
      <c r="H13814" s="34"/>
    </row>
    <row r="13815" spans="5:8" x14ac:dyDescent="0.2">
      <c r="E13815" s="93"/>
      <c r="F13815" s="34"/>
      <c r="G13815" s="34"/>
      <c r="H13815" s="34"/>
    </row>
    <row r="13816" spans="5:8" x14ac:dyDescent="0.2">
      <c r="E13816" s="93"/>
      <c r="F13816" s="34"/>
      <c r="G13816" s="34"/>
      <c r="H13816" s="34"/>
    </row>
    <row r="13817" spans="5:8" x14ac:dyDescent="0.2">
      <c r="E13817" s="93"/>
      <c r="F13817" s="34"/>
      <c r="G13817" s="34"/>
      <c r="H13817" s="34"/>
    </row>
    <row r="13818" spans="5:8" x14ac:dyDescent="0.2">
      <c r="E13818" s="93"/>
      <c r="F13818" s="34"/>
      <c r="G13818" s="34"/>
      <c r="H13818" s="34"/>
    </row>
    <row r="13819" spans="5:8" x14ac:dyDescent="0.2">
      <c r="E13819" s="93"/>
      <c r="F13819" s="34"/>
      <c r="G13819" s="34"/>
      <c r="H13819" s="34"/>
    </row>
    <row r="13820" spans="5:8" x14ac:dyDescent="0.2">
      <c r="E13820" s="93"/>
      <c r="F13820" s="34"/>
      <c r="G13820" s="34"/>
      <c r="H13820" s="34"/>
    </row>
    <row r="13821" spans="5:8" x14ac:dyDescent="0.2">
      <c r="E13821" s="93"/>
      <c r="F13821" s="34"/>
      <c r="G13821" s="34"/>
      <c r="H13821" s="34"/>
    </row>
    <row r="13822" spans="5:8" x14ac:dyDescent="0.2">
      <c r="E13822" s="93"/>
      <c r="F13822" s="34"/>
      <c r="G13822" s="34"/>
      <c r="H13822" s="34"/>
    </row>
    <row r="13823" spans="5:8" x14ac:dyDescent="0.2">
      <c r="E13823" s="93"/>
      <c r="F13823" s="34"/>
      <c r="G13823" s="34"/>
      <c r="H13823" s="34"/>
    </row>
    <row r="13824" spans="5:8" x14ac:dyDescent="0.2">
      <c r="E13824" s="93"/>
      <c r="F13824" s="34"/>
      <c r="G13824" s="34"/>
      <c r="H13824" s="34"/>
    </row>
    <row r="13825" spans="5:8" x14ac:dyDescent="0.2">
      <c r="E13825" s="93"/>
      <c r="F13825" s="34"/>
      <c r="G13825" s="34"/>
      <c r="H13825" s="34"/>
    </row>
    <row r="13826" spans="5:8" x14ac:dyDescent="0.2">
      <c r="E13826" s="93"/>
      <c r="F13826" s="34"/>
      <c r="G13826" s="34"/>
      <c r="H13826" s="34"/>
    </row>
    <row r="13827" spans="5:8" x14ac:dyDescent="0.2">
      <c r="E13827" s="93"/>
      <c r="F13827" s="34"/>
      <c r="G13827" s="34"/>
      <c r="H13827" s="34"/>
    </row>
    <row r="13828" spans="5:8" x14ac:dyDescent="0.2">
      <c r="E13828" s="93"/>
      <c r="F13828" s="34"/>
      <c r="G13828" s="34"/>
      <c r="H13828" s="34"/>
    </row>
    <row r="13829" spans="5:8" x14ac:dyDescent="0.2">
      <c r="E13829" s="93"/>
      <c r="F13829" s="34"/>
      <c r="G13829" s="34"/>
      <c r="H13829" s="34"/>
    </row>
    <row r="13830" spans="5:8" x14ac:dyDescent="0.2">
      <c r="E13830" s="93"/>
      <c r="F13830" s="34"/>
      <c r="G13830" s="34"/>
      <c r="H13830" s="34"/>
    </row>
    <row r="13831" spans="5:8" x14ac:dyDescent="0.2">
      <c r="E13831" s="93"/>
      <c r="F13831" s="34"/>
      <c r="G13831" s="34"/>
      <c r="H13831" s="34"/>
    </row>
    <row r="13832" spans="5:8" x14ac:dyDescent="0.2">
      <c r="E13832" s="93"/>
      <c r="F13832" s="34"/>
      <c r="G13832" s="34"/>
      <c r="H13832" s="34"/>
    </row>
    <row r="13833" spans="5:8" x14ac:dyDescent="0.2">
      <c r="E13833" s="93"/>
      <c r="F13833" s="34"/>
      <c r="G13833" s="34"/>
      <c r="H13833" s="34"/>
    </row>
    <row r="13834" spans="5:8" x14ac:dyDescent="0.2">
      <c r="E13834" s="93"/>
      <c r="F13834" s="34"/>
      <c r="G13834" s="34"/>
      <c r="H13834" s="34"/>
    </row>
    <row r="13835" spans="5:8" x14ac:dyDescent="0.2">
      <c r="E13835" s="93"/>
      <c r="F13835" s="34"/>
      <c r="G13835" s="34"/>
      <c r="H13835" s="34"/>
    </row>
    <row r="13836" spans="5:8" x14ac:dyDescent="0.2">
      <c r="E13836" s="93"/>
      <c r="F13836" s="34"/>
      <c r="G13836" s="34"/>
      <c r="H13836" s="34"/>
    </row>
    <row r="13837" spans="5:8" x14ac:dyDescent="0.2">
      <c r="E13837" s="93"/>
      <c r="F13837" s="34"/>
      <c r="G13837" s="34"/>
      <c r="H13837" s="34"/>
    </row>
    <row r="13838" spans="5:8" x14ac:dyDescent="0.2">
      <c r="E13838" s="93"/>
      <c r="F13838" s="34"/>
      <c r="G13838" s="34"/>
      <c r="H13838" s="34"/>
    </row>
    <row r="13839" spans="5:8" x14ac:dyDescent="0.2">
      <c r="E13839" s="93"/>
      <c r="F13839" s="34"/>
      <c r="G13839" s="34"/>
      <c r="H13839" s="34"/>
    </row>
    <row r="13840" spans="5:8" x14ac:dyDescent="0.2">
      <c r="E13840" s="93"/>
      <c r="F13840" s="34"/>
      <c r="G13840" s="34"/>
      <c r="H13840" s="34"/>
    </row>
    <row r="13841" spans="5:8" x14ac:dyDescent="0.2">
      <c r="E13841" s="93"/>
      <c r="F13841" s="34"/>
      <c r="G13841" s="34"/>
      <c r="H13841" s="34"/>
    </row>
    <row r="13842" spans="5:8" x14ac:dyDescent="0.2">
      <c r="E13842" s="93"/>
      <c r="F13842" s="34"/>
      <c r="G13842" s="34"/>
      <c r="H13842" s="34"/>
    </row>
    <row r="13843" spans="5:8" x14ac:dyDescent="0.2">
      <c r="E13843" s="93"/>
      <c r="F13843" s="34"/>
      <c r="G13843" s="34"/>
      <c r="H13843" s="34"/>
    </row>
    <row r="13844" spans="5:8" x14ac:dyDescent="0.2">
      <c r="E13844" s="93"/>
      <c r="F13844" s="34"/>
      <c r="G13844" s="34"/>
      <c r="H13844" s="34"/>
    </row>
    <row r="13845" spans="5:8" x14ac:dyDescent="0.2">
      <c r="E13845" s="93"/>
      <c r="F13845" s="34"/>
      <c r="G13845" s="34"/>
      <c r="H13845" s="34"/>
    </row>
    <row r="13846" spans="5:8" x14ac:dyDescent="0.2">
      <c r="E13846" s="93"/>
      <c r="F13846" s="34"/>
      <c r="G13846" s="34"/>
      <c r="H13846" s="34"/>
    </row>
    <row r="13847" spans="5:8" x14ac:dyDescent="0.2">
      <c r="E13847" s="93"/>
      <c r="F13847" s="34"/>
      <c r="G13847" s="34"/>
      <c r="H13847" s="34"/>
    </row>
    <row r="13848" spans="5:8" x14ac:dyDescent="0.2">
      <c r="E13848" s="93"/>
      <c r="F13848" s="34"/>
      <c r="G13848" s="34"/>
      <c r="H13848" s="34"/>
    </row>
    <row r="13849" spans="5:8" x14ac:dyDescent="0.2">
      <c r="E13849" s="93"/>
      <c r="F13849" s="34"/>
      <c r="G13849" s="34"/>
      <c r="H13849" s="34"/>
    </row>
    <row r="13850" spans="5:8" x14ac:dyDescent="0.2">
      <c r="E13850" s="93"/>
      <c r="F13850" s="34"/>
      <c r="G13850" s="34"/>
      <c r="H13850" s="34"/>
    </row>
    <row r="13851" spans="5:8" x14ac:dyDescent="0.2">
      <c r="E13851" s="93"/>
      <c r="F13851" s="34"/>
      <c r="G13851" s="34"/>
      <c r="H13851" s="34"/>
    </row>
    <row r="13852" spans="5:8" x14ac:dyDescent="0.2">
      <c r="E13852" s="93"/>
      <c r="F13852" s="34"/>
      <c r="G13852" s="34"/>
      <c r="H13852" s="34"/>
    </row>
    <row r="13853" spans="5:8" x14ac:dyDescent="0.2">
      <c r="E13853" s="93"/>
      <c r="F13853" s="34"/>
      <c r="G13853" s="34"/>
      <c r="H13853" s="34"/>
    </row>
    <row r="13854" spans="5:8" x14ac:dyDescent="0.2">
      <c r="E13854" s="93"/>
      <c r="F13854" s="34"/>
      <c r="G13854" s="34"/>
      <c r="H13854" s="34"/>
    </row>
    <row r="13855" spans="5:8" x14ac:dyDescent="0.2">
      <c r="E13855" s="93"/>
      <c r="F13855" s="34"/>
      <c r="G13855" s="34"/>
      <c r="H13855" s="34"/>
    </row>
    <row r="13856" spans="5:8" x14ac:dyDescent="0.2">
      <c r="E13856" s="93"/>
      <c r="F13856" s="34"/>
      <c r="G13856" s="34"/>
      <c r="H13856" s="34"/>
    </row>
    <row r="13857" spans="5:8" x14ac:dyDescent="0.2">
      <c r="E13857" s="93"/>
      <c r="F13857" s="34"/>
      <c r="G13857" s="34"/>
      <c r="H13857" s="34"/>
    </row>
    <row r="13858" spans="5:8" x14ac:dyDescent="0.2">
      <c r="E13858" s="93"/>
      <c r="F13858" s="34"/>
      <c r="G13858" s="34"/>
      <c r="H13858" s="34"/>
    </row>
    <row r="13859" spans="5:8" x14ac:dyDescent="0.2">
      <c r="E13859" s="93"/>
      <c r="F13859" s="34"/>
      <c r="G13859" s="34"/>
      <c r="H13859" s="34"/>
    </row>
    <row r="13860" spans="5:8" x14ac:dyDescent="0.2">
      <c r="E13860" s="93"/>
      <c r="F13860" s="34"/>
      <c r="G13860" s="34"/>
      <c r="H13860" s="34"/>
    </row>
    <row r="13861" spans="5:8" x14ac:dyDescent="0.2">
      <c r="E13861" s="93"/>
      <c r="F13861" s="34"/>
      <c r="G13861" s="34"/>
      <c r="H13861" s="34"/>
    </row>
    <row r="13862" spans="5:8" x14ac:dyDescent="0.2">
      <c r="E13862" s="93"/>
      <c r="F13862" s="34"/>
      <c r="G13862" s="34"/>
      <c r="H13862" s="34"/>
    </row>
    <row r="13863" spans="5:8" x14ac:dyDescent="0.2">
      <c r="E13863" s="93"/>
      <c r="F13863" s="34"/>
      <c r="G13863" s="34"/>
      <c r="H13863" s="34"/>
    </row>
    <row r="13864" spans="5:8" x14ac:dyDescent="0.2">
      <c r="E13864" s="93"/>
      <c r="F13864" s="34"/>
      <c r="G13864" s="34"/>
      <c r="H13864" s="34"/>
    </row>
    <row r="13865" spans="5:8" x14ac:dyDescent="0.2">
      <c r="E13865" s="93"/>
      <c r="F13865" s="34"/>
      <c r="G13865" s="34"/>
      <c r="H13865" s="34"/>
    </row>
    <row r="13866" spans="5:8" x14ac:dyDescent="0.2">
      <c r="E13866" s="93"/>
      <c r="F13866" s="34"/>
      <c r="G13866" s="34"/>
      <c r="H13866" s="34"/>
    </row>
    <row r="13867" spans="5:8" x14ac:dyDescent="0.2">
      <c r="E13867" s="93"/>
      <c r="F13867" s="34"/>
      <c r="G13867" s="34"/>
      <c r="H13867" s="34"/>
    </row>
    <row r="13868" spans="5:8" x14ac:dyDescent="0.2">
      <c r="E13868" s="93"/>
      <c r="F13868" s="34"/>
      <c r="G13868" s="34"/>
      <c r="H13868" s="34"/>
    </row>
    <row r="13869" spans="5:8" x14ac:dyDescent="0.2">
      <c r="E13869" s="93"/>
      <c r="F13869" s="34"/>
      <c r="G13869" s="34"/>
      <c r="H13869" s="34"/>
    </row>
    <row r="13870" spans="5:8" x14ac:dyDescent="0.2">
      <c r="E13870" s="93"/>
      <c r="F13870" s="34"/>
      <c r="G13870" s="34"/>
      <c r="H13870" s="34"/>
    </row>
    <row r="13871" spans="5:8" x14ac:dyDescent="0.2">
      <c r="E13871" s="93"/>
      <c r="F13871" s="34"/>
      <c r="G13871" s="34"/>
      <c r="H13871" s="34"/>
    </row>
    <row r="13872" spans="5:8" x14ac:dyDescent="0.2">
      <c r="E13872" s="93"/>
      <c r="F13872" s="34"/>
      <c r="G13872" s="34"/>
      <c r="H13872" s="34"/>
    </row>
    <row r="13873" spans="5:8" x14ac:dyDescent="0.2">
      <c r="E13873" s="93"/>
      <c r="F13873" s="34"/>
      <c r="G13873" s="34"/>
      <c r="H13873" s="34"/>
    </row>
    <row r="13874" spans="5:8" x14ac:dyDescent="0.2">
      <c r="E13874" s="93"/>
      <c r="F13874" s="34"/>
      <c r="G13874" s="34"/>
      <c r="H13874" s="34"/>
    </row>
    <row r="13875" spans="5:8" x14ac:dyDescent="0.2">
      <c r="E13875" s="93"/>
      <c r="F13875" s="34"/>
      <c r="G13875" s="34"/>
      <c r="H13875" s="34"/>
    </row>
    <row r="13876" spans="5:8" x14ac:dyDescent="0.2">
      <c r="E13876" s="93"/>
      <c r="F13876" s="34"/>
      <c r="G13876" s="34"/>
      <c r="H13876" s="34"/>
    </row>
    <row r="13877" spans="5:8" x14ac:dyDescent="0.2">
      <c r="E13877" s="93"/>
      <c r="F13877" s="34"/>
      <c r="G13877" s="34"/>
      <c r="H13877" s="34"/>
    </row>
    <row r="13878" spans="5:8" x14ac:dyDescent="0.2">
      <c r="E13878" s="93"/>
      <c r="F13878" s="34"/>
      <c r="G13878" s="34"/>
      <c r="H13878" s="34"/>
    </row>
    <row r="13879" spans="5:8" x14ac:dyDescent="0.2">
      <c r="E13879" s="93"/>
      <c r="F13879" s="34"/>
      <c r="G13879" s="34"/>
      <c r="H13879" s="34"/>
    </row>
    <row r="13880" spans="5:8" x14ac:dyDescent="0.2">
      <c r="E13880" s="93"/>
      <c r="F13880" s="34"/>
      <c r="G13880" s="34"/>
      <c r="H13880" s="34"/>
    </row>
    <row r="13881" spans="5:8" x14ac:dyDescent="0.2">
      <c r="E13881" s="93"/>
      <c r="F13881" s="34"/>
      <c r="G13881" s="34"/>
      <c r="H13881" s="34"/>
    </row>
    <row r="13882" spans="5:8" x14ac:dyDescent="0.2">
      <c r="E13882" s="93"/>
      <c r="F13882" s="34"/>
      <c r="G13882" s="34"/>
      <c r="H13882" s="34"/>
    </row>
    <row r="13883" spans="5:8" x14ac:dyDescent="0.2">
      <c r="E13883" s="93"/>
      <c r="F13883" s="34"/>
      <c r="G13883" s="34"/>
      <c r="H13883" s="34"/>
    </row>
    <row r="13884" spans="5:8" x14ac:dyDescent="0.2">
      <c r="E13884" s="93"/>
      <c r="F13884" s="34"/>
      <c r="G13884" s="34"/>
      <c r="H13884" s="34"/>
    </row>
    <row r="13885" spans="5:8" x14ac:dyDescent="0.2">
      <c r="E13885" s="93"/>
      <c r="F13885" s="34"/>
      <c r="G13885" s="34"/>
      <c r="H13885" s="34"/>
    </row>
    <row r="13886" spans="5:8" x14ac:dyDescent="0.2">
      <c r="E13886" s="93"/>
      <c r="F13886" s="34"/>
      <c r="G13886" s="34"/>
      <c r="H13886" s="34"/>
    </row>
    <row r="13887" spans="5:8" x14ac:dyDescent="0.2">
      <c r="E13887" s="93"/>
      <c r="F13887" s="34"/>
      <c r="G13887" s="34"/>
      <c r="H13887" s="34"/>
    </row>
    <row r="13888" spans="5:8" x14ac:dyDescent="0.2">
      <c r="E13888" s="93"/>
      <c r="F13888" s="34"/>
      <c r="G13888" s="34"/>
      <c r="H13888" s="34"/>
    </row>
    <row r="13889" spans="5:8" x14ac:dyDescent="0.2">
      <c r="E13889" s="93"/>
      <c r="F13889" s="34"/>
      <c r="G13889" s="34"/>
      <c r="H13889" s="34"/>
    </row>
    <row r="13890" spans="5:8" x14ac:dyDescent="0.2">
      <c r="E13890" s="93"/>
      <c r="F13890" s="34"/>
      <c r="G13890" s="34"/>
      <c r="H13890" s="34"/>
    </row>
    <row r="13891" spans="5:8" x14ac:dyDescent="0.2">
      <c r="E13891" s="93"/>
      <c r="F13891" s="34"/>
      <c r="G13891" s="34"/>
      <c r="H13891" s="34"/>
    </row>
    <row r="13892" spans="5:8" x14ac:dyDescent="0.2">
      <c r="E13892" s="93"/>
      <c r="F13892" s="34"/>
      <c r="G13892" s="34"/>
      <c r="H13892" s="34"/>
    </row>
    <row r="13893" spans="5:8" x14ac:dyDescent="0.2">
      <c r="E13893" s="93"/>
      <c r="F13893" s="34"/>
      <c r="G13893" s="34"/>
      <c r="H13893" s="34"/>
    </row>
    <row r="13894" spans="5:8" x14ac:dyDescent="0.2">
      <c r="E13894" s="93"/>
      <c r="F13894" s="34"/>
      <c r="G13894" s="34"/>
      <c r="H13894" s="34"/>
    </row>
    <row r="13895" spans="5:8" x14ac:dyDescent="0.2">
      <c r="E13895" s="93"/>
      <c r="F13895" s="34"/>
      <c r="G13895" s="34"/>
      <c r="H13895" s="34"/>
    </row>
    <row r="13896" spans="5:8" x14ac:dyDescent="0.2">
      <c r="E13896" s="93"/>
      <c r="F13896" s="34"/>
      <c r="G13896" s="34"/>
      <c r="H13896" s="34"/>
    </row>
    <row r="13897" spans="5:8" x14ac:dyDescent="0.2">
      <c r="E13897" s="93"/>
      <c r="F13897" s="34"/>
      <c r="G13897" s="34"/>
      <c r="H13897" s="34"/>
    </row>
    <row r="13898" spans="5:8" x14ac:dyDescent="0.2">
      <c r="E13898" s="93"/>
      <c r="F13898" s="34"/>
      <c r="G13898" s="34"/>
      <c r="H13898" s="34"/>
    </row>
    <row r="13899" spans="5:8" x14ac:dyDescent="0.2">
      <c r="E13899" s="93"/>
      <c r="F13899" s="34"/>
      <c r="G13899" s="34"/>
      <c r="H13899" s="34"/>
    </row>
    <row r="13900" spans="5:8" x14ac:dyDescent="0.2">
      <c r="E13900" s="93"/>
      <c r="F13900" s="34"/>
      <c r="G13900" s="34"/>
      <c r="H13900" s="34"/>
    </row>
    <row r="13901" spans="5:8" x14ac:dyDescent="0.2">
      <c r="E13901" s="93"/>
      <c r="F13901" s="34"/>
      <c r="G13901" s="34"/>
      <c r="H13901" s="34"/>
    </row>
    <row r="13902" spans="5:8" x14ac:dyDescent="0.2">
      <c r="E13902" s="93"/>
      <c r="F13902" s="34"/>
      <c r="G13902" s="34"/>
      <c r="H13902" s="34"/>
    </row>
    <row r="13903" spans="5:8" x14ac:dyDescent="0.2">
      <c r="E13903" s="93"/>
      <c r="F13903" s="34"/>
      <c r="G13903" s="34"/>
      <c r="H13903" s="34"/>
    </row>
    <row r="13904" spans="5:8" x14ac:dyDescent="0.2">
      <c r="E13904" s="93"/>
      <c r="F13904" s="34"/>
      <c r="G13904" s="34"/>
      <c r="H13904" s="34"/>
    </row>
    <row r="13905" spans="5:8" x14ac:dyDescent="0.2">
      <c r="E13905" s="93"/>
      <c r="F13905" s="34"/>
      <c r="G13905" s="34"/>
      <c r="H13905" s="34"/>
    </row>
    <row r="13906" spans="5:8" x14ac:dyDescent="0.2">
      <c r="E13906" s="93"/>
      <c r="F13906" s="34"/>
      <c r="G13906" s="34"/>
      <c r="H13906" s="34"/>
    </row>
    <row r="13907" spans="5:8" x14ac:dyDescent="0.2">
      <c r="E13907" s="93"/>
      <c r="F13907" s="34"/>
      <c r="G13907" s="34"/>
      <c r="H13907" s="34"/>
    </row>
    <row r="13908" spans="5:8" x14ac:dyDescent="0.2">
      <c r="E13908" s="93"/>
      <c r="F13908" s="34"/>
      <c r="G13908" s="34"/>
      <c r="H13908" s="34"/>
    </row>
    <row r="13909" spans="5:8" x14ac:dyDescent="0.2">
      <c r="E13909" s="93"/>
      <c r="F13909" s="34"/>
      <c r="G13909" s="34"/>
      <c r="H13909" s="34"/>
    </row>
    <row r="13910" spans="5:8" x14ac:dyDescent="0.2">
      <c r="E13910" s="93"/>
      <c r="F13910" s="34"/>
      <c r="G13910" s="34"/>
      <c r="H13910" s="34"/>
    </row>
    <row r="13911" spans="5:8" x14ac:dyDescent="0.2">
      <c r="E13911" s="93"/>
      <c r="F13911" s="34"/>
      <c r="G13911" s="34"/>
      <c r="H13911" s="34"/>
    </row>
    <row r="13912" spans="5:8" x14ac:dyDescent="0.2">
      <c r="E13912" s="93"/>
      <c r="F13912" s="34"/>
      <c r="G13912" s="34"/>
      <c r="H13912" s="34"/>
    </row>
    <row r="13913" spans="5:8" x14ac:dyDescent="0.2">
      <c r="E13913" s="93"/>
      <c r="F13913" s="34"/>
      <c r="G13913" s="34"/>
      <c r="H13913" s="34"/>
    </row>
    <row r="13914" spans="5:8" x14ac:dyDescent="0.2">
      <c r="E13914" s="93"/>
      <c r="F13914" s="34"/>
      <c r="G13914" s="34"/>
      <c r="H13914" s="34"/>
    </row>
    <row r="13915" spans="5:8" x14ac:dyDescent="0.2">
      <c r="E13915" s="93"/>
      <c r="F13915" s="34"/>
      <c r="G13915" s="34"/>
      <c r="H13915" s="34"/>
    </row>
    <row r="13916" spans="5:8" x14ac:dyDescent="0.2">
      <c r="E13916" s="93"/>
      <c r="F13916" s="34"/>
      <c r="G13916" s="34"/>
      <c r="H13916" s="34"/>
    </row>
    <row r="13917" spans="5:8" x14ac:dyDescent="0.2">
      <c r="E13917" s="93"/>
      <c r="F13917" s="34"/>
      <c r="G13917" s="34"/>
      <c r="H13917" s="34"/>
    </row>
    <row r="13918" spans="5:8" x14ac:dyDescent="0.2">
      <c r="E13918" s="93"/>
      <c r="F13918" s="34"/>
      <c r="G13918" s="34"/>
      <c r="H13918" s="34"/>
    </row>
    <row r="13919" spans="5:8" x14ac:dyDescent="0.2">
      <c r="E13919" s="93"/>
      <c r="F13919" s="34"/>
      <c r="G13919" s="34"/>
      <c r="H13919" s="34"/>
    </row>
    <row r="13920" spans="5:8" x14ac:dyDescent="0.2">
      <c r="E13920" s="93"/>
      <c r="F13920" s="34"/>
      <c r="G13920" s="34"/>
      <c r="H13920" s="34"/>
    </row>
    <row r="13921" spans="5:8" x14ac:dyDescent="0.2">
      <c r="E13921" s="93"/>
      <c r="F13921" s="34"/>
      <c r="G13921" s="34"/>
      <c r="H13921" s="34"/>
    </row>
    <row r="13922" spans="5:8" x14ac:dyDescent="0.2">
      <c r="E13922" s="93"/>
      <c r="F13922" s="34"/>
      <c r="G13922" s="34"/>
      <c r="H13922" s="34"/>
    </row>
    <row r="13923" spans="5:8" x14ac:dyDescent="0.2">
      <c r="E13923" s="93"/>
      <c r="F13923" s="34"/>
      <c r="G13923" s="34"/>
      <c r="H13923" s="34"/>
    </row>
    <row r="13924" spans="5:8" x14ac:dyDescent="0.2">
      <c r="E13924" s="93"/>
      <c r="F13924" s="34"/>
      <c r="G13924" s="34"/>
      <c r="H13924" s="34"/>
    </row>
    <row r="13925" spans="5:8" x14ac:dyDescent="0.2">
      <c r="E13925" s="93"/>
      <c r="F13925" s="34"/>
      <c r="G13925" s="34"/>
      <c r="H13925" s="34"/>
    </row>
    <row r="13926" spans="5:8" x14ac:dyDescent="0.2">
      <c r="E13926" s="93"/>
      <c r="F13926" s="34"/>
      <c r="G13926" s="34"/>
      <c r="H13926" s="34"/>
    </row>
    <row r="13927" spans="5:8" x14ac:dyDescent="0.2">
      <c r="E13927" s="93"/>
      <c r="F13927" s="34"/>
      <c r="G13927" s="34"/>
      <c r="H13927" s="34"/>
    </row>
    <row r="13928" spans="5:8" x14ac:dyDescent="0.2">
      <c r="E13928" s="93"/>
      <c r="F13928" s="34"/>
      <c r="G13928" s="34"/>
      <c r="H13928" s="34"/>
    </row>
    <row r="13929" spans="5:8" x14ac:dyDescent="0.2">
      <c r="E13929" s="93"/>
      <c r="F13929" s="34"/>
      <c r="G13929" s="34"/>
      <c r="H13929" s="34"/>
    </row>
    <row r="13930" spans="5:8" x14ac:dyDescent="0.2">
      <c r="E13930" s="93"/>
      <c r="F13930" s="34"/>
      <c r="G13930" s="34"/>
      <c r="H13930" s="34"/>
    </row>
    <row r="13931" spans="5:8" x14ac:dyDescent="0.2">
      <c r="E13931" s="93"/>
      <c r="F13931" s="34"/>
      <c r="G13931" s="34"/>
      <c r="H13931" s="34"/>
    </row>
    <row r="13932" spans="5:8" x14ac:dyDescent="0.2">
      <c r="E13932" s="93"/>
      <c r="F13932" s="34"/>
      <c r="G13932" s="34"/>
      <c r="H13932" s="34"/>
    </row>
    <row r="13933" spans="5:8" x14ac:dyDescent="0.2">
      <c r="E13933" s="93"/>
      <c r="F13933" s="34"/>
      <c r="G13933" s="34"/>
      <c r="H13933" s="34"/>
    </row>
    <row r="13934" spans="5:8" x14ac:dyDescent="0.2">
      <c r="E13934" s="93"/>
      <c r="F13934" s="34"/>
      <c r="G13934" s="34"/>
      <c r="H13934" s="34"/>
    </row>
    <row r="13935" spans="5:8" x14ac:dyDescent="0.2">
      <c r="E13935" s="93"/>
      <c r="F13935" s="34"/>
      <c r="G13935" s="34"/>
      <c r="H13935" s="34"/>
    </row>
    <row r="13936" spans="5:8" x14ac:dyDescent="0.2">
      <c r="E13936" s="93"/>
      <c r="F13936" s="34"/>
      <c r="G13936" s="34"/>
      <c r="H13936" s="34"/>
    </row>
    <row r="13937" spans="5:8" x14ac:dyDescent="0.2">
      <c r="E13937" s="93"/>
      <c r="F13937" s="34"/>
      <c r="G13937" s="34"/>
      <c r="H13937" s="34"/>
    </row>
    <row r="13938" spans="5:8" x14ac:dyDescent="0.2">
      <c r="E13938" s="93"/>
      <c r="F13938" s="34"/>
      <c r="G13938" s="34"/>
      <c r="H13938" s="34"/>
    </row>
    <row r="13939" spans="5:8" x14ac:dyDescent="0.2">
      <c r="E13939" s="93"/>
      <c r="F13939" s="34"/>
      <c r="G13939" s="34"/>
      <c r="H13939" s="34"/>
    </row>
    <row r="13940" spans="5:8" x14ac:dyDescent="0.2">
      <c r="E13940" s="93"/>
      <c r="F13940" s="34"/>
      <c r="G13940" s="34"/>
      <c r="H13940" s="34"/>
    </row>
    <row r="13941" spans="5:8" x14ac:dyDescent="0.2">
      <c r="E13941" s="93"/>
      <c r="F13941" s="34"/>
      <c r="G13941" s="34"/>
      <c r="H13941" s="34"/>
    </row>
    <row r="13942" spans="5:8" x14ac:dyDescent="0.2">
      <c r="E13942" s="93"/>
      <c r="F13942" s="34"/>
      <c r="G13942" s="34"/>
      <c r="H13942" s="34"/>
    </row>
    <row r="13943" spans="5:8" x14ac:dyDescent="0.2">
      <c r="E13943" s="93"/>
      <c r="F13943" s="34"/>
      <c r="G13943" s="34"/>
      <c r="H13943" s="34"/>
    </row>
    <row r="13944" spans="5:8" x14ac:dyDescent="0.2">
      <c r="E13944" s="93"/>
      <c r="F13944" s="34"/>
      <c r="G13944" s="34"/>
      <c r="H13944" s="34"/>
    </row>
    <row r="13945" spans="5:8" x14ac:dyDescent="0.2">
      <c r="E13945" s="93"/>
      <c r="F13945" s="34"/>
      <c r="G13945" s="34"/>
      <c r="H13945" s="34"/>
    </row>
    <row r="13946" spans="5:8" x14ac:dyDescent="0.2">
      <c r="E13946" s="93"/>
      <c r="F13946" s="34"/>
      <c r="G13946" s="34"/>
      <c r="H13946" s="34"/>
    </row>
    <row r="13947" spans="5:8" x14ac:dyDescent="0.2">
      <c r="E13947" s="93"/>
      <c r="F13947" s="34"/>
      <c r="G13947" s="34"/>
      <c r="H13947" s="34"/>
    </row>
    <row r="13948" spans="5:8" x14ac:dyDescent="0.2">
      <c r="E13948" s="93"/>
      <c r="F13948" s="34"/>
      <c r="G13948" s="34"/>
      <c r="H13948" s="34"/>
    </row>
    <row r="13949" spans="5:8" x14ac:dyDescent="0.2">
      <c r="E13949" s="93"/>
      <c r="F13949" s="34"/>
      <c r="G13949" s="34"/>
      <c r="H13949" s="34"/>
    </row>
    <row r="13950" spans="5:8" x14ac:dyDescent="0.2">
      <c r="E13950" s="93"/>
      <c r="F13950" s="34"/>
      <c r="G13950" s="34"/>
      <c r="H13950" s="34"/>
    </row>
    <row r="13951" spans="5:8" x14ac:dyDescent="0.2">
      <c r="E13951" s="93"/>
      <c r="F13951" s="34"/>
      <c r="G13951" s="34"/>
      <c r="H13951" s="34"/>
    </row>
    <row r="13952" spans="5:8" x14ac:dyDescent="0.2">
      <c r="E13952" s="93"/>
      <c r="F13952" s="34"/>
      <c r="G13952" s="34"/>
      <c r="H13952" s="34"/>
    </row>
    <row r="13953" spans="5:8" x14ac:dyDescent="0.2">
      <c r="E13953" s="93"/>
      <c r="F13953" s="34"/>
      <c r="G13953" s="34"/>
      <c r="H13953" s="34"/>
    </row>
    <row r="13954" spans="5:8" x14ac:dyDescent="0.2">
      <c r="E13954" s="93"/>
      <c r="F13954" s="34"/>
      <c r="G13954" s="34"/>
      <c r="H13954" s="34"/>
    </row>
    <row r="13955" spans="5:8" x14ac:dyDescent="0.2">
      <c r="E13955" s="93"/>
      <c r="F13955" s="34"/>
      <c r="G13955" s="34"/>
      <c r="H13955" s="34"/>
    </row>
    <row r="13956" spans="5:8" x14ac:dyDescent="0.2">
      <c r="E13956" s="93"/>
      <c r="F13956" s="34"/>
      <c r="G13956" s="34"/>
      <c r="H13956" s="34"/>
    </row>
    <row r="13957" spans="5:8" x14ac:dyDescent="0.2">
      <c r="E13957" s="93"/>
      <c r="F13957" s="34"/>
      <c r="G13957" s="34"/>
      <c r="H13957" s="34"/>
    </row>
    <row r="13958" spans="5:8" x14ac:dyDescent="0.2">
      <c r="E13958" s="93"/>
      <c r="F13958" s="34"/>
      <c r="G13958" s="34"/>
      <c r="H13958" s="34"/>
    </row>
    <row r="13959" spans="5:8" x14ac:dyDescent="0.2">
      <c r="E13959" s="93"/>
      <c r="F13959" s="34"/>
      <c r="G13959" s="34"/>
      <c r="H13959" s="34"/>
    </row>
    <row r="13960" spans="5:8" x14ac:dyDescent="0.2">
      <c r="E13960" s="93"/>
      <c r="F13960" s="34"/>
      <c r="G13960" s="34"/>
      <c r="H13960" s="34"/>
    </row>
    <row r="13961" spans="5:8" x14ac:dyDescent="0.2">
      <c r="E13961" s="93"/>
      <c r="F13961" s="34"/>
      <c r="G13961" s="34"/>
      <c r="H13961" s="34"/>
    </row>
    <row r="13962" spans="5:8" x14ac:dyDescent="0.2">
      <c r="E13962" s="93"/>
      <c r="F13962" s="34"/>
      <c r="G13962" s="34"/>
      <c r="H13962" s="34"/>
    </row>
    <row r="13963" spans="5:8" x14ac:dyDescent="0.2">
      <c r="E13963" s="93"/>
      <c r="F13963" s="34"/>
      <c r="G13963" s="34"/>
      <c r="H13963" s="34"/>
    </row>
    <row r="13964" spans="5:8" x14ac:dyDescent="0.2">
      <c r="E13964" s="93"/>
      <c r="F13964" s="34"/>
      <c r="G13964" s="34"/>
      <c r="H13964" s="34"/>
    </row>
    <row r="13965" spans="5:8" x14ac:dyDescent="0.2">
      <c r="E13965" s="93"/>
      <c r="F13965" s="34"/>
      <c r="G13965" s="34"/>
      <c r="H13965" s="34"/>
    </row>
    <row r="13966" spans="5:8" x14ac:dyDescent="0.2">
      <c r="E13966" s="93"/>
      <c r="F13966" s="34"/>
      <c r="G13966" s="34"/>
      <c r="H13966" s="34"/>
    </row>
    <row r="13967" spans="5:8" x14ac:dyDescent="0.2">
      <c r="E13967" s="93"/>
      <c r="F13967" s="34"/>
      <c r="G13967" s="34"/>
      <c r="H13967" s="34"/>
    </row>
    <row r="13968" spans="5:8" x14ac:dyDescent="0.2">
      <c r="E13968" s="93"/>
      <c r="F13968" s="34"/>
      <c r="G13968" s="34"/>
      <c r="H13968" s="34"/>
    </row>
    <row r="13969" spans="5:8" x14ac:dyDescent="0.2">
      <c r="E13969" s="93"/>
      <c r="F13969" s="34"/>
      <c r="G13969" s="34"/>
      <c r="H13969" s="34"/>
    </row>
    <row r="13970" spans="5:8" x14ac:dyDescent="0.2">
      <c r="E13970" s="93"/>
      <c r="F13970" s="34"/>
      <c r="G13970" s="34"/>
      <c r="H13970" s="34"/>
    </row>
    <row r="13971" spans="5:8" x14ac:dyDescent="0.2">
      <c r="E13971" s="93"/>
      <c r="F13971" s="34"/>
      <c r="G13971" s="34"/>
      <c r="H13971" s="34"/>
    </row>
    <row r="13972" spans="5:8" x14ac:dyDescent="0.2">
      <c r="E13972" s="93"/>
      <c r="F13972" s="34"/>
      <c r="G13972" s="34"/>
      <c r="H13972" s="34"/>
    </row>
    <row r="13973" spans="5:8" x14ac:dyDescent="0.2">
      <c r="E13973" s="93"/>
      <c r="F13973" s="34"/>
      <c r="G13973" s="34"/>
      <c r="H13973" s="34"/>
    </row>
    <row r="13974" spans="5:8" x14ac:dyDescent="0.2">
      <c r="E13974" s="93"/>
      <c r="F13974" s="34"/>
      <c r="G13974" s="34"/>
      <c r="H13974" s="34"/>
    </row>
    <row r="13975" spans="5:8" x14ac:dyDescent="0.2">
      <c r="E13975" s="93"/>
      <c r="F13975" s="34"/>
      <c r="G13975" s="34"/>
      <c r="H13975" s="34"/>
    </row>
    <row r="13976" spans="5:8" x14ac:dyDescent="0.2">
      <c r="E13976" s="93"/>
      <c r="F13976" s="34"/>
      <c r="G13976" s="34"/>
      <c r="H13976" s="34"/>
    </row>
    <row r="13977" spans="5:8" x14ac:dyDescent="0.2">
      <c r="E13977" s="93"/>
      <c r="F13977" s="34"/>
      <c r="G13977" s="34"/>
      <c r="H13977" s="34"/>
    </row>
    <row r="13978" spans="5:8" x14ac:dyDescent="0.2">
      <c r="E13978" s="93"/>
      <c r="F13978" s="34"/>
      <c r="G13978" s="34"/>
      <c r="H13978" s="34"/>
    </row>
    <row r="13979" spans="5:8" x14ac:dyDescent="0.2">
      <c r="E13979" s="93"/>
      <c r="F13979" s="34"/>
      <c r="G13979" s="34"/>
      <c r="H13979" s="34"/>
    </row>
    <row r="13980" spans="5:8" x14ac:dyDescent="0.2">
      <c r="E13980" s="93"/>
      <c r="F13980" s="34"/>
      <c r="G13980" s="34"/>
      <c r="H13980" s="34"/>
    </row>
    <row r="13981" spans="5:8" x14ac:dyDescent="0.2">
      <c r="E13981" s="93"/>
      <c r="F13981" s="34"/>
      <c r="G13981" s="34"/>
      <c r="H13981" s="34"/>
    </row>
    <row r="13982" spans="5:8" x14ac:dyDescent="0.2">
      <c r="E13982" s="93"/>
      <c r="F13982" s="34"/>
      <c r="G13982" s="34"/>
      <c r="H13982" s="34"/>
    </row>
    <row r="13983" spans="5:8" x14ac:dyDescent="0.2">
      <c r="E13983" s="93"/>
      <c r="F13983" s="34"/>
      <c r="G13983" s="34"/>
      <c r="H13983" s="34"/>
    </row>
    <row r="13984" spans="5:8" x14ac:dyDescent="0.2">
      <c r="E13984" s="93"/>
      <c r="F13984" s="34"/>
      <c r="G13984" s="34"/>
      <c r="H13984" s="34"/>
    </row>
    <row r="13985" spans="5:8" x14ac:dyDescent="0.2">
      <c r="E13985" s="93"/>
      <c r="F13985" s="34"/>
      <c r="G13985" s="34"/>
      <c r="H13985" s="34"/>
    </row>
    <row r="13986" spans="5:8" x14ac:dyDescent="0.2">
      <c r="E13986" s="93"/>
      <c r="F13986" s="34"/>
      <c r="G13986" s="34"/>
      <c r="H13986" s="34"/>
    </row>
    <row r="13987" spans="5:8" x14ac:dyDescent="0.2">
      <c r="E13987" s="93"/>
      <c r="F13987" s="34"/>
      <c r="G13987" s="34"/>
      <c r="H13987" s="34"/>
    </row>
    <row r="13988" spans="5:8" x14ac:dyDescent="0.2">
      <c r="E13988" s="93"/>
      <c r="F13988" s="34"/>
      <c r="G13988" s="34"/>
      <c r="H13988" s="34"/>
    </row>
    <row r="13989" spans="5:8" x14ac:dyDescent="0.2">
      <c r="E13989" s="93"/>
      <c r="F13989" s="34"/>
      <c r="G13989" s="34"/>
      <c r="H13989" s="34"/>
    </row>
    <row r="13990" spans="5:8" x14ac:dyDescent="0.2">
      <c r="E13990" s="93"/>
      <c r="F13990" s="34"/>
      <c r="G13990" s="34"/>
      <c r="H13990" s="34"/>
    </row>
    <row r="13991" spans="5:8" x14ac:dyDescent="0.2">
      <c r="E13991" s="93"/>
      <c r="F13991" s="34"/>
      <c r="G13991" s="34"/>
      <c r="H13991" s="34"/>
    </row>
    <row r="13992" spans="5:8" x14ac:dyDescent="0.2">
      <c r="E13992" s="93"/>
      <c r="F13992" s="34"/>
      <c r="G13992" s="34"/>
      <c r="H13992" s="34"/>
    </row>
    <row r="13993" spans="5:8" x14ac:dyDescent="0.2">
      <c r="E13993" s="93"/>
      <c r="F13993" s="34"/>
      <c r="G13993" s="34"/>
      <c r="H13993" s="34"/>
    </row>
    <row r="13994" spans="5:8" x14ac:dyDescent="0.2">
      <c r="E13994" s="93"/>
      <c r="F13994" s="34"/>
      <c r="G13994" s="34"/>
      <c r="H13994" s="34"/>
    </row>
    <row r="13995" spans="5:8" x14ac:dyDescent="0.2">
      <c r="E13995" s="93"/>
      <c r="F13995" s="34"/>
      <c r="G13995" s="34"/>
      <c r="H13995" s="34"/>
    </row>
    <row r="13996" spans="5:8" x14ac:dyDescent="0.2">
      <c r="E13996" s="93"/>
      <c r="F13996" s="34"/>
      <c r="G13996" s="34"/>
      <c r="H13996" s="34"/>
    </row>
    <row r="13997" spans="5:8" x14ac:dyDescent="0.2">
      <c r="E13997" s="93"/>
      <c r="F13997" s="34"/>
      <c r="G13997" s="34"/>
      <c r="H13997" s="34"/>
    </row>
    <row r="13998" spans="5:8" x14ac:dyDescent="0.2">
      <c r="E13998" s="93"/>
      <c r="F13998" s="34"/>
      <c r="G13998" s="34"/>
      <c r="H13998" s="34"/>
    </row>
    <row r="13999" spans="5:8" x14ac:dyDescent="0.2">
      <c r="E13999" s="93"/>
      <c r="F13999" s="34"/>
      <c r="G13999" s="34"/>
      <c r="H13999" s="34"/>
    </row>
    <row r="14000" spans="5:8" x14ac:dyDescent="0.2">
      <c r="E14000" s="93"/>
      <c r="F14000" s="34"/>
      <c r="G14000" s="34"/>
      <c r="H14000" s="34"/>
    </row>
    <row r="14001" spans="5:8" x14ac:dyDescent="0.2">
      <c r="E14001" s="93"/>
      <c r="F14001" s="34"/>
      <c r="G14001" s="34"/>
      <c r="H14001" s="34"/>
    </row>
    <row r="14002" spans="5:8" x14ac:dyDescent="0.2">
      <c r="E14002" s="93"/>
      <c r="F14002" s="34"/>
      <c r="G14002" s="34"/>
      <c r="H14002" s="34"/>
    </row>
    <row r="14003" spans="5:8" x14ac:dyDescent="0.2">
      <c r="E14003" s="93"/>
      <c r="F14003" s="34"/>
      <c r="G14003" s="34"/>
      <c r="H14003" s="34"/>
    </row>
    <row r="14004" spans="5:8" x14ac:dyDescent="0.2">
      <c r="E14004" s="93"/>
      <c r="F14004" s="34"/>
      <c r="G14004" s="34"/>
      <c r="H14004" s="34"/>
    </row>
    <row r="14005" spans="5:8" x14ac:dyDescent="0.2">
      <c r="E14005" s="93"/>
      <c r="F14005" s="34"/>
      <c r="G14005" s="34"/>
      <c r="H14005" s="34"/>
    </row>
    <row r="14006" spans="5:8" x14ac:dyDescent="0.2">
      <c r="E14006" s="93"/>
      <c r="F14006" s="34"/>
      <c r="G14006" s="34"/>
      <c r="H14006" s="34"/>
    </row>
    <row r="14007" spans="5:8" x14ac:dyDescent="0.2">
      <c r="E14007" s="93"/>
      <c r="F14007" s="34"/>
      <c r="G14007" s="34"/>
      <c r="H14007" s="34"/>
    </row>
    <row r="14008" spans="5:8" x14ac:dyDescent="0.2">
      <c r="E14008" s="93"/>
      <c r="F14008" s="34"/>
      <c r="G14008" s="34"/>
      <c r="H14008" s="34"/>
    </row>
    <row r="14009" spans="5:8" x14ac:dyDescent="0.2">
      <c r="E14009" s="93"/>
      <c r="F14009" s="34"/>
      <c r="G14009" s="34"/>
      <c r="H14009" s="34"/>
    </row>
    <row r="14010" spans="5:8" x14ac:dyDescent="0.2">
      <c r="E14010" s="93"/>
      <c r="F14010" s="34"/>
      <c r="G14010" s="34"/>
      <c r="H14010" s="34"/>
    </row>
    <row r="14011" spans="5:8" x14ac:dyDescent="0.2">
      <c r="E14011" s="93"/>
      <c r="F14011" s="34"/>
      <c r="G14011" s="34"/>
      <c r="H14011" s="34"/>
    </row>
    <row r="14012" spans="5:8" x14ac:dyDescent="0.2">
      <c r="E14012" s="93"/>
      <c r="F14012" s="34"/>
      <c r="G14012" s="34"/>
      <c r="H14012" s="34"/>
    </row>
    <row r="14013" spans="5:8" x14ac:dyDescent="0.2">
      <c r="E14013" s="93"/>
      <c r="F14013" s="34"/>
      <c r="G14013" s="34"/>
      <c r="H14013" s="34"/>
    </row>
    <row r="14014" spans="5:8" x14ac:dyDescent="0.2">
      <c r="E14014" s="93"/>
      <c r="F14014" s="34"/>
      <c r="G14014" s="34"/>
      <c r="H14014" s="34"/>
    </row>
    <row r="14015" spans="5:8" x14ac:dyDescent="0.2">
      <c r="E14015" s="93"/>
      <c r="F14015" s="34"/>
      <c r="G14015" s="34"/>
      <c r="H14015" s="34"/>
    </row>
    <row r="14016" spans="5:8" x14ac:dyDescent="0.2">
      <c r="E14016" s="93"/>
      <c r="F14016" s="34"/>
      <c r="G14016" s="34"/>
      <c r="H14016" s="34"/>
    </row>
    <row r="14017" spans="5:8" x14ac:dyDescent="0.2">
      <c r="E14017" s="93"/>
      <c r="F14017" s="34"/>
      <c r="G14017" s="34"/>
      <c r="H14017" s="34"/>
    </row>
    <row r="14018" spans="5:8" x14ac:dyDescent="0.2">
      <c r="E14018" s="93"/>
      <c r="F14018" s="34"/>
      <c r="G14018" s="34"/>
      <c r="H14018" s="34"/>
    </row>
    <row r="14019" spans="5:8" x14ac:dyDescent="0.2">
      <c r="E14019" s="93"/>
      <c r="F14019" s="34"/>
      <c r="G14019" s="34"/>
      <c r="H14019" s="34"/>
    </row>
    <row r="14020" spans="5:8" x14ac:dyDescent="0.2">
      <c r="E14020" s="93"/>
      <c r="F14020" s="34"/>
      <c r="G14020" s="34"/>
      <c r="H14020" s="34"/>
    </row>
    <row r="14021" spans="5:8" x14ac:dyDescent="0.2">
      <c r="E14021" s="93"/>
      <c r="F14021" s="34"/>
      <c r="G14021" s="34"/>
      <c r="H14021" s="34"/>
    </row>
    <row r="14022" spans="5:8" x14ac:dyDescent="0.2">
      <c r="E14022" s="93"/>
      <c r="F14022" s="34"/>
      <c r="G14022" s="34"/>
      <c r="H14022" s="34"/>
    </row>
    <row r="14023" spans="5:8" x14ac:dyDescent="0.2">
      <c r="E14023" s="93"/>
      <c r="F14023" s="34"/>
      <c r="G14023" s="34"/>
      <c r="H14023" s="34"/>
    </row>
    <row r="14024" spans="5:8" x14ac:dyDescent="0.2">
      <c r="E14024" s="93"/>
      <c r="F14024" s="34"/>
      <c r="G14024" s="34"/>
      <c r="H14024" s="34"/>
    </row>
    <row r="14025" spans="5:8" x14ac:dyDescent="0.2">
      <c r="E14025" s="93"/>
      <c r="F14025" s="34"/>
      <c r="G14025" s="34"/>
      <c r="H14025" s="34"/>
    </row>
    <row r="14026" spans="5:8" x14ac:dyDescent="0.2">
      <c r="E14026" s="93"/>
      <c r="F14026" s="34"/>
      <c r="G14026" s="34"/>
      <c r="H14026" s="34"/>
    </row>
    <row r="14027" spans="5:8" x14ac:dyDescent="0.2">
      <c r="E14027" s="93"/>
      <c r="F14027" s="34"/>
      <c r="G14027" s="34"/>
      <c r="H14027" s="34"/>
    </row>
    <row r="14028" spans="5:8" x14ac:dyDescent="0.2">
      <c r="E14028" s="93"/>
      <c r="F14028" s="34"/>
      <c r="G14028" s="34"/>
      <c r="H14028" s="34"/>
    </row>
    <row r="14029" spans="5:8" x14ac:dyDescent="0.2">
      <c r="E14029" s="93"/>
      <c r="F14029" s="34"/>
      <c r="G14029" s="34"/>
      <c r="H14029" s="34"/>
    </row>
    <row r="14030" spans="5:8" x14ac:dyDescent="0.2">
      <c r="E14030" s="93"/>
      <c r="F14030" s="34"/>
      <c r="G14030" s="34"/>
      <c r="H14030" s="34"/>
    </row>
    <row r="14031" spans="5:8" x14ac:dyDescent="0.2">
      <c r="E14031" s="93"/>
      <c r="F14031" s="34"/>
      <c r="G14031" s="34"/>
      <c r="H14031" s="34"/>
    </row>
    <row r="14032" spans="5:8" x14ac:dyDescent="0.2">
      <c r="E14032" s="93"/>
      <c r="F14032" s="34"/>
      <c r="G14032" s="34"/>
      <c r="H14032" s="34"/>
    </row>
    <row r="14033" spans="5:8" x14ac:dyDescent="0.2">
      <c r="E14033" s="93"/>
      <c r="F14033" s="34"/>
      <c r="G14033" s="34"/>
      <c r="H14033" s="34"/>
    </row>
    <row r="14034" spans="5:8" x14ac:dyDescent="0.2">
      <c r="E14034" s="93"/>
      <c r="F14034" s="34"/>
      <c r="G14034" s="34"/>
      <c r="H14034" s="34"/>
    </row>
    <row r="14035" spans="5:8" x14ac:dyDescent="0.2">
      <c r="E14035" s="93"/>
      <c r="F14035" s="34"/>
      <c r="G14035" s="34"/>
      <c r="H14035" s="34"/>
    </row>
    <row r="14036" spans="5:8" x14ac:dyDescent="0.2">
      <c r="E14036" s="93"/>
      <c r="F14036" s="34"/>
      <c r="G14036" s="34"/>
      <c r="H14036" s="34"/>
    </row>
    <row r="14037" spans="5:8" x14ac:dyDescent="0.2">
      <c r="E14037" s="93"/>
      <c r="F14037" s="34"/>
      <c r="G14037" s="34"/>
      <c r="H14037" s="34"/>
    </row>
    <row r="14038" spans="5:8" x14ac:dyDescent="0.2">
      <c r="E14038" s="93"/>
      <c r="F14038" s="34"/>
      <c r="G14038" s="34"/>
      <c r="H14038" s="34"/>
    </row>
    <row r="14039" spans="5:8" x14ac:dyDescent="0.2">
      <c r="E14039" s="93"/>
      <c r="F14039" s="34"/>
      <c r="G14039" s="34"/>
      <c r="H14039" s="34"/>
    </row>
    <row r="14040" spans="5:8" x14ac:dyDescent="0.2">
      <c r="E14040" s="93"/>
      <c r="F14040" s="34"/>
      <c r="G14040" s="34"/>
      <c r="H14040" s="34"/>
    </row>
    <row r="14041" spans="5:8" x14ac:dyDescent="0.2">
      <c r="E14041" s="93"/>
      <c r="F14041" s="34"/>
      <c r="G14041" s="34"/>
      <c r="H14041" s="34"/>
    </row>
    <row r="14042" spans="5:8" x14ac:dyDescent="0.2">
      <c r="E14042" s="93"/>
      <c r="F14042" s="34"/>
      <c r="G14042" s="34"/>
      <c r="H14042" s="34"/>
    </row>
    <row r="14043" spans="5:8" x14ac:dyDescent="0.2">
      <c r="E14043" s="93"/>
      <c r="F14043" s="34"/>
      <c r="G14043" s="34"/>
      <c r="H14043" s="34"/>
    </row>
    <row r="14044" spans="5:8" x14ac:dyDescent="0.2">
      <c r="E14044" s="93"/>
      <c r="F14044" s="34"/>
      <c r="G14044" s="34"/>
      <c r="H14044" s="34"/>
    </row>
    <row r="14045" spans="5:8" x14ac:dyDescent="0.2">
      <c r="E14045" s="93"/>
      <c r="F14045" s="34"/>
      <c r="G14045" s="34"/>
      <c r="H14045" s="34"/>
    </row>
    <row r="14046" spans="5:8" x14ac:dyDescent="0.2">
      <c r="E14046" s="93"/>
      <c r="F14046" s="34"/>
      <c r="G14046" s="34"/>
      <c r="H14046" s="34"/>
    </row>
    <row r="14047" spans="5:8" x14ac:dyDescent="0.2">
      <c r="E14047" s="93"/>
      <c r="F14047" s="34"/>
      <c r="G14047" s="34"/>
      <c r="H14047" s="34"/>
    </row>
    <row r="14048" spans="5:8" x14ac:dyDescent="0.2">
      <c r="E14048" s="93"/>
      <c r="F14048" s="34"/>
      <c r="G14048" s="34"/>
      <c r="H14048" s="34"/>
    </row>
    <row r="14049" spans="5:8" x14ac:dyDescent="0.2">
      <c r="E14049" s="93"/>
      <c r="F14049" s="34"/>
      <c r="G14049" s="34"/>
      <c r="H14049" s="34"/>
    </row>
    <row r="14050" spans="5:8" x14ac:dyDescent="0.2">
      <c r="E14050" s="93"/>
      <c r="F14050" s="34"/>
      <c r="G14050" s="34"/>
      <c r="H14050" s="34"/>
    </row>
    <row r="14051" spans="5:8" x14ac:dyDescent="0.2">
      <c r="E14051" s="93"/>
      <c r="F14051" s="34"/>
      <c r="G14051" s="34"/>
      <c r="H14051" s="34"/>
    </row>
    <row r="14052" spans="5:8" x14ac:dyDescent="0.2">
      <c r="E14052" s="93"/>
      <c r="F14052" s="34"/>
      <c r="G14052" s="34"/>
      <c r="H14052" s="34"/>
    </row>
    <row r="14053" spans="5:8" x14ac:dyDescent="0.2">
      <c r="E14053" s="93"/>
      <c r="F14053" s="34"/>
      <c r="G14053" s="34"/>
      <c r="H14053" s="34"/>
    </row>
    <row r="14054" spans="5:8" x14ac:dyDescent="0.2">
      <c r="E14054" s="93"/>
      <c r="F14054" s="34"/>
      <c r="G14054" s="34"/>
      <c r="H14054" s="34"/>
    </row>
    <row r="14055" spans="5:8" x14ac:dyDescent="0.2">
      <c r="E14055" s="93"/>
      <c r="F14055" s="34"/>
      <c r="G14055" s="34"/>
      <c r="H14055" s="34"/>
    </row>
    <row r="14056" spans="5:8" x14ac:dyDescent="0.2">
      <c r="E14056" s="93"/>
      <c r="F14056" s="34"/>
      <c r="G14056" s="34"/>
      <c r="H14056" s="34"/>
    </row>
    <row r="14057" spans="5:8" x14ac:dyDescent="0.2">
      <c r="E14057" s="93"/>
      <c r="F14057" s="34"/>
      <c r="G14057" s="34"/>
      <c r="H14057" s="34"/>
    </row>
    <row r="14058" spans="5:8" x14ac:dyDescent="0.2">
      <c r="E14058" s="93"/>
      <c r="F14058" s="34"/>
      <c r="G14058" s="34"/>
      <c r="H14058" s="34"/>
    </row>
    <row r="14059" spans="5:8" x14ac:dyDescent="0.2">
      <c r="E14059" s="93"/>
      <c r="F14059" s="34"/>
      <c r="G14059" s="34"/>
      <c r="H14059" s="34"/>
    </row>
    <row r="14060" spans="5:8" x14ac:dyDescent="0.2">
      <c r="E14060" s="93"/>
      <c r="F14060" s="34"/>
      <c r="G14060" s="34"/>
      <c r="H14060" s="34"/>
    </row>
    <row r="14061" spans="5:8" x14ac:dyDescent="0.2">
      <c r="E14061" s="93"/>
      <c r="F14061" s="34"/>
      <c r="G14061" s="34"/>
      <c r="H14061" s="34"/>
    </row>
    <row r="14062" spans="5:8" x14ac:dyDescent="0.2">
      <c r="E14062" s="93"/>
      <c r="F14062" s="34"/>
      <c r="G14062" s="34"/>
      <c r="H14062" s="34"/>
    </row>
    <row r="14063" spans="5:8" x14ac:dyDescent="0.2">
      <c r="E14063" s="93"/>
      <c r="F14063" s="34"/>
      <c r="G14063" s="34"/>
      <c r="H14063" s="34"/>
    </row>
    <row r="14064" spans="5:8" x14ac:dyDescent="0.2">
      <c r="E14064" s="93"/>
      <c r="F14064" s="34"/>
      <c r="G14064" s="34"/>
      <c r="H14064" s="34"/>
    </row>
    <row r="14065" spans="5:8" x14ac:dyDescent="0.2">
      <c r="E14065" s="93"/>
      <c r="F14065" s="34"/>
      <c r="G14065" s="34"/>
      <c r="H14065" s="34"/>
    </row>
    <row r="14066" spans="5:8" x14ac:dyDescent="0.2">
      <c r="E14066" s="93"/>
      <c r="F14066" s="34"/>
      <c r="G14066" s="34"/>
      <c r="H14066" s="34"/>
    </row>
    <row r="14067" spans="5:8" x14ac:dyDescent="0.2">
      <c r="E14067" s="93"/>
      <c r="F14067" s="34"/>
      <c r="G14067" s="34"/>
      <c r="H14067" s="34"/>
    </row>
    <row r="14068" spans="5:8" x14ac:dyDescent="0.2">
      <c r="E14068" s="93"/>
      <c r="F14068" s="34"/>
      <c r="G14068" s="34"/>
      <c r="H14068" s="34"/>
    </row>
    <row r="14069" spans="5:8" x14ac:dyDescent="0.2">
      <c r="E14069" s="93"/>
      <c r="F14069" s="34"/>
      <c r="G14069" s="34"/>
      <c r="H14069" s="34"/>
    </row>
    <row r="14070" spans="5:8" x14ac:dyDescent="0.2">
      <c r="E14070" s="93"/>
      <c r="F14070" s="34"/>
      <c r="G14070" s="34"/>
      <c r="H14070" s="34"/>
    </row>
    <row r="14071" spans="5:8" x14ac:dyDescent="0.2">
      <c r="E14071" s="93"/>
      <c r="F14071" s="34"/>
      <c r="G14071" s="34"/>
      <c r="H14071" s="34"/>
    </row>
    <row r="14072" spans="5:8" x14ac:dyDescent="0.2">
      <c r="E14072" s="93"/>
      <c r="F14072" s="34"/>
      <c r="G14072" s="34"/>
      <c r="H14072" s="34"/>
    </row>
    <row r="14073" spans="5:8" x14ac:dyDescent="0.2">
      <c r="E14073" s="93"/>
      <c r="F14073" s="34"/>
      <c r="G14073" s="34"/>
      <c r="H14073" s="34"/>
    </row>
    <row r="14074" spans="5:8" x14ac:dyDescent="0.2">
      <c r="E14074" s="93"/>
      <c r="F14074" s="34"/>
      <c r="G14074" s="34"/>
      <c r="H14074" s="34"/>
    </row>
    <row r="14075" spans="5:8" x14ac:dyDescent="0.2">
      <c r="E14075" s="93"/>
      <c r="F14075" s="34"/>
      <c r="G14075" s="34"/>
      <c r="H14075" s="34"/>
    </row>
    <row r="14076" spans="5:8" x14ac:dyDescent="0.2">
      <c r="E14076" s="93"/>
      <c r="F14076" s="34"/>
      <c r="G14076" s="34"/>
      <c r="H14076" s="34"/>
    </row>
    <row r="14077" spans="5:8" x14ac:dyDescent="0.2">
      <c r="E14077" s="93"/>
      <c r="F14077" s="34"/>
      <c r="G14077" s="34"/>
      <c r="H14077" s="34"/>
    </row>
    <row r="14078" spans="5:8" x14ac:dyDescent="0.2">
      <c r="E14078" s="93"/>
      <c r="F14078" s="34"/>
      <c r="G14078" s="34"/>
      <c r="H14078" s="34"/>
    </row>
    <row r="14079" spans="5:8" x14ac:dyDescent="0.2">
      <c r="E14079" s="93"/>
      <c r="F14079" s="34"/>
      <c r="G14079" s="34"/>
      <c r="H14079" s="34"/>
    </row>
    <row r="14080" spans="5:8" x14ac:dyDescent="0.2">
      <c r="E14080" s="93"/>
      <c r="F14080" s="34"/>
      <c r="G14080" s="34"/>
      <c r="H14080" s="34"/>
    </row>
    <row r="14081" spans="5:8" x14ac:dyDescent="0.2">
      <c r="E14081" s="93"/>
      <c r="F14081" s="34"/>
      <c r="G14081" s="34"/>
      <c r="H14081" s="34"/>
    </row>
    <row r="14082" spans="5:8" x14ac:dyDescent="0.2">
      <c r="E14082" s="93"/>
      <c r="F14082" s="34"/>
      <c r="G14082" s="34"/>
      <c r="H14082" s="34"/>
    </row>
    <row r="14083" spans="5:8" x14ac:dyDescent="0.2">
      <c r="E14083" s="93"/>
      <c r="F14083" s="34"/>
      <c r="G14083" s="34"/>
      <c r="H14083" s="34"/>
    </row>
    <row r="14084" spans="5:8" x14ac:dyDescent="0.2">
      <c r="E14084" s="93"/>
      <c r="F14084" s="34"/>
      <c r="G14084" s="34"/>
      <c r="H14084" s="34"/>
    </row>
    <row r="14085" spans="5:8" x14ac:dyDescent="0.2">
      <c r="E14085" s="93"/>
      <c r="F14085" s="34"/>
      <c r="G14085" s="34"/>
      <c r="H14085" s="34"/>
    </row>
    <row r="14086" spans="5:8" x14ac:dyDescent="0.2">
      <c r="E14086" s="93"/>
      <c r="F14086" s="34"/>
      <c r="G14086" s="34"/>
      <c r="H14086" s="34"/>
    </row>
    <row r="14087" spans="5:8" x14ac:dyDescent="0.2">
      <c r="E14087" s="93"/>
      <c r="F14087" s="34"/>
      <c r="G14087" s="34"/>
      <c r="H14087" s="34"/>
    </row>
    <row r="14088" spans="5:8" x14ac:dyDescent="0.2">
      <c r="E14088" s="93"/>
      <c r="F14088" s="34"/>
      <c r="G14088" s="34"/>
      <c r="H14088" s="34"/>
    </row>
    <row r="14089" spans="5:8" x14ac:dyDescent="0.2">
      <c r="E14089" s="93"/>
      <c r="F14089" s="34"/>
      <c r="G14089" s="34"/>
      <c r="H14089" s="34"/>
    </row>
    <row r="14090" spans="5:8" x14ac:dyDescent="0.2">
      <c r="E14090" s="93"/>
      <c r="F14090" s="34"/>
      <c r="G14090" s="34"/>
      <c r="H14090" s="34"/>
    </row>
    <row r="14091" spans="5:8" x14ac:dyDescent="0.2">
      <c r="E14091" s="93"/>
      <c r="F14091" s="34"/>
      <c r="G14091" s="34"/>
      <c r="H14091" s="34"/>
    </row>
    <row r="14092" spans="5:8" x14ac:dyDescent="0.2">
      <c r="E14092" s="93"/>
      <c r="F14092" s="34"/>
      <c r="G14092" s="34"/>
      <c r="H14092" s="34"/>
    </row>
    <row r="14093" spans="5:8" x14ac:dyDescent="0.2">
      <c r="E14093" s="93"/>
      <c r="F14093" s="34"/>
      <c r="G14093" s="34"/>
      <c r="H14093" s="34"/>
    </row>
    <row r="14094" spans="5:8" x14ac:dyDescent="0.2">
      <c r="E14094" s="93"/>
      <c r="F14094" s="34"/>
      <c r="G14094" s="34"/>
      <c r="H14094" s="34"/>
    </row>
    <row r="14095" spans="5:8" x14ac:dyDescent="0.2">
      <c r="E14095" s="93"/>
      <c r="F14095" s="34"/>
      <c r="G14095" s="34"/>
      <c r="H14095" s="34"/>
    </row>
    <row r="14096" spans="5:8" x14ac:dyDescent="0.2">
      <c r="E14096" s="93"/>
      <c r="F14096" s="34"/>
      <c r="G14096" s="34"/>
      <c r="H14096" s="34"/>
    </row>
    <row r="14097" spans="5:8" x14ac:dyDescent="0.2">
      <c r="E14097" s="93"/>
      <c r="F14097" s="34"/>
      <c r="G14097" s="34"/>
      <c r="H14097" s="34"/>
    </row>
    <row r="14098" spans="5:8" x14ac:dyDescent="0.2">
      <c r="E14098" s="93"/>
      <c r="F14098" s="34"/>
      <c r="G14098" s="34"/>
      <c r="H14098" s="34"/>
    </row>
    <row r="14099" spans="5:8" x14ac:dyDescent="0.2">
      <c r="E14099" s="93"/>
      <c r="F14099" s="34"/>
      <c r="G14099" s="34"/>
      <c r="H14099" s="34"/>
    </row>
    <row r="14100" spans="5:8" x14ac:dyDescent="0.2">
      <c r="E14100" s="93"/>
      <c r="F14100" s="34"/>
      <c r="G14100" s="34"/>
      <c r="H14100" s="34"/>
    </row>
    <row r="14101" spans="5:8" x14ac:dyDescent="0.2">
      <c r="E14101" s="93"/>
      <c r="F14101" s="34"/>
      <c r="G14101" s="34"/>
      <c r="H14101" s="34"/>
    </row>
    <row r="14102" spans="5:8" x14ac:dyDescent="0.2">
      <c r="E14102" s="93"/>
      <c r="F14102" s="34"/>
      <c r="G14102" s="34"/>
      <c r="H14102" s="34"/>
    </row>
    <row r="14103" spans="5:8" x14ac:dyDescent="0.2">
      <c r="E14103" s="93"/>
      <c r="F14103" s="34"/>
      <c r="G14103" s="34"/>
      <c r="H14103" s="34"/>
    </row>
    <row r="14104" spans="5:8" x14ac:dyDescent="0.2">
      <c r="E14104" s="93"/>
      <c r="F14104" s="34"/>
      <c r="G14104" s="34"/>
      <c r="H14104" s="34"/>
    </row>
    <row r="14105" spans="5:8" x14ac:dyDescent="0.2">
      <c r="E14105" s="93"/>
      <c r="F14105" s="34"/>
      <c r="G14105" s="34"/>
      <c r="H14105" s="34"/>
    </row>
    <row r="14106" spans="5:8" x14ac:dyDescent="0.2">
      <c r="E14106" s="93"/>
      <c r="F14106" s="34"/>
      <c r="G14106" s="34"/>
      <c r="H14106" s="34"/>
    </row>
    <row r="14107" spans="5:8" x14ac:dyDescent="0.2">
      <c r="E14107" s="93"/>
      <c r="F14107" s="34"/>
      <c r="G14107" s="34"/>
      <c r="H14107" s="34"/>
    </row>
    <row r="14108" spans="5:8" x14ac:dyDescent="0.2">
      <c r="E14108" s="93"/>
      <c r="F14108" s="34"/>
      <c r="G14108" s="34"/>
      <c r="H14108" s="34"/>
    </row>
    <row r="14109" spans="5:8" x14ac:dyDescent="0.2">
      <c r="E14109" s="93"/>
      <c r="F14109" s="34"/>
      <c r="G14109" s="34"/>
      <c r="H14109" s="34"/>
    </row>
    <row r="14110" spans="5:8" x14ac:dyDescent="0.2">
      <c r="E14110" s="93"/>
      <c r="F14110" s="34"/>
      <c r="G14110" s="34"/>
      <c r="H14110" s="34"/>
    </row>
    <row r="14111" spans="5:8" x14ac:dyDescent="0.2">
      <c r="E14111" s="93"/>
      <c r="F14111" s="34"/>
      <c r="G14111" s="34"/>
      <c r="H14111" s="34"/>
    </row>
    <row r="14112" spans="5:8" x14ac:dyDescent="0.2">
      <c r="E14112" s="93"/>
      <c r="F14112" s="34"/>
      <c r="G14112" s="34"/>
      <c r="H14112" s="34"/>
    </row>
    <row r="14113" spans="5:8" x14ac:dyDescent="0.2">
      <c r="E14113" s="93"/>
      <c r="F14113" s="34"/>
      <c r="G14113" s="34"/>
      <c r="H14113" s="34"/>
    </row>
    <row r="14114" spans="5:8" x14ac:dyDescent="0.2">
      <c r="E14114" s="93"/>
      <c r="F14114" s="34"/>
      <c r="G14114" s="34"/>
      <c r="H14114" s="34"/>
    </row>
    <row r="14115" spans="5:8" x14ac:dyDescent="0.2">
      <c r="E14115" s="93"/>
      <c r="F14115" s="34"/>
      <c r="G14115" s="34"/>
      <c r="H14115" s="34"/>
    </row>
    <row r="14116" spans="5:8" x14ac:dyDescent="0.2">
      <c r="E14116" s="93"/>
      <c r="F14116" s="34"/>
      <c r="G14116" s="34"/>
      <c r="H14116" s="34"/>
    </row>
    <row r="14117" spans="5:8" x14ac:dyDescent="0.2">
      <c r="E14117" s="93"/>
      <c r="F14117" s="34"/>
      <c r="G14117" s="34"/>
      <c r="H14117" s="34"/>
    </row>
    <row r="14118" spans="5:8" x14ac:dyDescent="0.2">
      <c r="E14118" s="93"/>
      <c r="F14118" s="34"/>
      <c r="G14118" s="34"/>
      <c r="H14118" s="34"/>
    </row>
    <row r="14119" spans="5:8" x14ac:dyDescent="0.2">
      <c r="E14119" s="93"/>
      <c r="F14119" s="34"/>
      <c r="G14119" s="34"/>
      <c r="H14119" s="34"/>
    </row>
    <row r="14120" spans="5:8" x14ac:dyDescent="0.2">
      <c r="E14120" s="93"/>
      <c r="F14120" s="34"/>
      <c r="G14120" s="34"/>
      <c r="H14120" s="34"/>
    </row>
    <row r="14121" spans="5:8" x14ac:dyDescent="0.2">
      <c r="E14121" s="93"/>
      <c r="F14121" s="34"/>
      <c r="G14121" s="34"/>
      <c r="H14121" s="34"/>
    </row>
    <row r="14122" spans="5:8" x14ac:dyDescent="0.2">
      <c r="E14122" s="93"/>
      <c r="F14122" s="34"/>
      <c r="G14122" s="34"/>
      <c r="H14122" s="34"/>
    </row>
    <row r="14123" spans="5:8" x14ac:dyDescent="0.2">
      <c r="E14123" s="93"/>
      <c r="F14123" s="34"/>
      <c r="G14123" s="34"/>
      <c r="H14123" s="34"/>
    </row>
    <row r="14124" spans="5:8" x14ac:dyDescent="0.2">
      <c r="E14124" s="93"/>
      <c r="F14124" s="34"/>
      <c r="G14124" s="34"/>
      <c r="H14124" s="34"/>
    </row>
    <row r="14125" spans="5:8" x14ac:dyDescent="0.2">
      <c r="E14125" s="93"/>
      <c r="F14125" s="34"/>
      <c r="G14125" s="34"/>
      <c r="H14125" s="34"/>
    </row>
    <row r="14126" spans="5:8" x14ac:dyDescent="0.2">
      <c r="E14126" s="93"/>
      <c r="F14126" s="34"/>
      <c r="G14126" s="34"/>
      <c r="H14126" s="34"/>
    </row>
    <row r="14127" spans="5:8" x14ac:dyDescent="0.2">
      <c r="E14127" s="93"/>
      <c r="F14127" s="34"/>
      <c r="G14127" s="34"/>
      <c r="H14127" s="34"/>
    </row>
    <row r="14128" spans="5:8" x14ac:dyDescent="0.2">
      <c r="E14128" s="93"/>
      <c r="F14128" s="34"/>
      <c r="G14128" s="34"/>
      <c r="H14128" s="34"/>
    </row>
    <row r="14129" spans="5:8" x14ac:dyDescent="0.2">
      <c r="E14129" s="93"/>
      <c r="F14129" s="34"/>
      <c r="G14129" s="34"/>
      <c r="H14129" s="34"/>
    </row>
    <row r="14130" spans="5:8" x14ac:dyDescent="0.2">
      <c r="E14130" s="93"/>
      <c r="F14130" s="34"/>
      <c r="G14130" s="34"/>
      <c r="H14130" s="34"/>
    </row>
    <row r="14131" spans="5:8" x14ac:dyDescent="0.2">
      <c r="E14131" s="93"/>
      <c r="F14131" s="34"/>
      <c r="G14131" s="34"/>
      <c r="H14131" s="34"/>
    </row>
    <row r="14132" spans="5:8" x14ac:dyDescent="0.2">
      <c r="E14132" s="93"/>
      <c r="F14132" s="34"/>
      <c r="G14132" s="34"/>
      <c r="H14132" s="34"/>
    </row>
    <row r="14133" spans="5:8" x14ac:dyDescent="0.2">
      <c r="E14133" s="93"/>
      <c r="F14133" s="34"/>
      <c r="G14133" s="34"/>
      <c r="H14133" s="34"/>
    </row>
    <row r="14134" spans="5:8" x14ac:dyDescent="0.2">
      <c r="E14134" s="93"/>
      <c r="F14134" s="34"/>
      <c r="G14134" s="34"/>
      <c r="H14134" s="34"/>
    </row>
    <row r="14135" spans="5:8" x14ac:dyDescent="0.2">
      <c r="E14135" s="93"/>
      <c r="F14135" s="34"/>
      <c r="G14135" s="34"/>
      <c r="H14135" s="34"/>
    </row>
    <row r="14136" spans="5:8" x14ac:dyDescent="0.2">
      <c r="E14136" s="93"/>
      <c r="F14136" s="34"/>
      <c r="G14136" s="34"/>
      <c r="H14136" s="34"/>
    </row>
    <row r="14137" spans="5:8" x14ac:dyDescent="0.2">
      <c r="E14137" s="93"/>
      <c r="F14137" s="34"/>
      <c r="G14137" s="34"/>
      <c r="H14137" s="34"/>
    </row>
    <row r="14138" spans="5:8" x14ac:dyDescent="0.2">
      <c r="E14138" s="93"/>
      <c r="F14138" s="34"/>
      <c r="G14138" s="34"/>
      <c r="H14138" s="34"/>
    </row>
    <row r="14139" spans="5:8" x14ac:dyDescent="0.2">
      <c r="E14139" s="93"/>
      <c r="F14139" s="34"/>
      <c r="G14139" s="34"/>
      <c r="H14139" s="34"/>
    </row>
    <row r="14140" spans="5:8" x14ac:dyDescent="0.2">
      <c r="E14140" s="93"/>
      <c r="F14140" s="34"/>
      <c r="G14140" s="34"/>
      <c r="H14140" s="34"/>
    </row>
    <row r="14141" spans="5:8" x14ac:dyDescent="0.2">
      <c r="E14141" s="93"/>
      <c r="F14141" s="34"/>
      <c r="G14141" s="34"/>
      <c r="H14141" s="34"/>
    </row>
    <row r="14142" spans="5:8" x14ac:dyDescent="0.2">
      <c r="E14142" s="93"/>
      <c r="F14142" s="34"/>
      <c r="G14142" s="34"/>
      <c r="H14142" s="34"/>
    </row>
    <row r="14143" spans="5:8" x14ac:dyDescent="0.2">
      <c r="E14143" s="93"/>
      <c r="F14143" s="34"/>
      <c r="G14143" s="34"/>
      <c r="H14143" s="34"/>
    </row>
    <row r="14144" spans="5:8" x14ac:dyDescent="0.2">
      <c r="E14144" s="93"/>
      <c r="F14144" s="34"/>
      <c r="G14144" s="34"/>
      <c r="H14144" s="34"/>
    </row>
    <row r="14145" spans="5:8" x14ac:dyDescent="0.2">
      <c r="E14145" s="93"/>
      <c r="F14145" s="34"/>
      <c r="G14145" s="34"/>
      <c r="H14145" s="34"/>
    </row>
    <row r="14146" spans="5:8" x14ac:dyDescent="0.2">
      <c r="E14146" s="93"/>
      <c r="F14146" s="34"/>
      <c r="G14146" s="34"/>
      <c r="H14146" s="34"/>
    </row>
    <row r="14147" spans="5:8" x14ac:dyDescent="0.2">
      <c r="E14147" s="93"/>
      <c r="F14147" s="34"/>
      <c r="G14147" s="34"/>
      <c r="H14147" s="34"/>
    </row>
    <row r="14148" spans="5:8" x14ac:dyDescent="0.2">
      <c r="E14148" s="93"/>
      <c r="F14148" s="34"/>
      <c r="G14148" s="34"/>
      <c r="H14148" s="34"/>
    </row>
    <row r="14149" spans="5:8" x14ac:dyDescent="0.2">
      <c r="E14149" s="93"/>
      <c r="F14149" s="34"/>
      <c r="G14149" s="34"/>
      <c r="H14149" s="34"/>
    </row>
    <row r="14150" spans="5:8" x14ac:dyDescent="0.2">
      <c r="E14150" s="93"/>
      <c r="F14150" s="34"/>
      <c r="G14150" s="34"/>
      <c r="H14150" s="34"/>
    </row>
    <row r="14151" spans="5:8" x14ac:dyDescent="0.2">
      <c r="E14151" s="93"/>
      <c r="F14151" s="34"/>
      <c r="G14151" s="34"/>
      <c r="H14151" s="34"/>
    </row>
    <row r="14152" spans="5:8" x14ac:dyDescent="0.2">
      <c r="E14152" s="93"/>
      <c r="F14152" s="34"/>
      <c r="G14152" s="34"/>
      <c r="H14152" s="34"/>
    </row>
    <row r="14153" spans="5:8" x14ac:dyDescent="0.2">
      <c r="E14153" s="93"/>
      <c r="F14153" s="34"/>
      <c r="G14153" s="34"/>
      <c r="H14153" s="34"/>
    </row>
    <row r="14154" spans="5:8" x14ac:dyDescent="0.2">
      <c r="E14154" s="93"/>
      <c r="F14154" s="34"/>
      <c r="G14154" s="34"/>
      <c r="H14154" s="34"/>
    </row>
    <row r="14155" spans="5:8" x14ac:dyDescent="0.2">
      <c r="E14155" s="93"/>
      <c r="F14155" s="34"/>
      <c r="G14155" s="34"/>
      <c r="H14155" s="34"/>
    </row>
    <row r="14156" spans="5:8" x14ac:dyDescent="0.2">
      <c r="E14156" s="93"/>
      <c r="F14156" s="34"/>
      <c r="G14156" s="34"/>
      <c r="H14156" s="34"/>
    </row>
    <row r="14157" spans="5:8" x14ac:dyDescent="0.2">
      <c r="E14157" s="93"/>
      <c r="F14157" s="34"/>
      <c r="G14157" s="34"/>
      <c r="H14157" s="34"/>
    </row>
    <row r="14158" spans="5:8" x14ac:dyDescent="0.2">
      <c r="E14158" s="93"/>
      <c r="F14158" s="34"/>
      <c r="G14158" s="34"/>
      <c r="H14158" s="34"/>
    </row>
    <row r="14159" spans="5:8" x14ac:dyDescent="0.2">
      <c r="E14159" s="93"/>
      <c r="F14159" s="34"/>
      <c r="G14159" s="34"/>
      <c r="H14159" s="34"/>
    </row>
    <row r="14160" spans="5:8" x14ac:dyDescent="0.2">
      <c r="E14160" s="93"/>
      <c r="F14160" s="34"/>
      <c r="G14160" s="34"/>
      <c r="H14160" s="34"/>
    </row>
    <row r="14161" spans="5:8" x14ac:dyDescent="0.2">
      <c r="E14161" s="93"/>
      <c r="F14161" s="34"/>
      <c r="G14161" s="34"/>
      <c r="H14161" s="34"/>
    </row>
    <row r="14162" spans="5:8" x14ac:dyDescent="0.2">
      <c r="E14162" s="93"/>
      <c r="F14162" s="34"/>
      <c r="G14162" s="34"/>
      <c r="H14162" s="34"/>
    </row>
    <row r="14163" spans="5:8" x14ac:dyDescent="0.2">
      <c r="E14163" s="93"/>
      <c r="F14163" s="34"/>
      <c r="G14163" s="34"/>
      <c r="H14163" s="34"/>
    </row>
    <row r="14164" spans="5:8" x14ac:dyDescent="0.2">
      <c r="E14164" s="93"/>
      <c r="F14164" s="34"/>
      <c r="G14164" s="34"/>
      <c r="H14164" s="34"/>
    </row>
    <row r="14165" spans="5:8" x14ac:dyDescent="0.2">
      <c r="E14165" s="93"/>
      <c r="F14165" s="34"/>
      <c r="G14165" s="34"/>
      <c r="H14165" s="34"/>
    </row>
    <row r="14166" spans="5:8" x14ac:dyDescent="0.2">
      <c r="E14166" s="93"/>
      <c r="F14166" s="34"/>
      <c r="G14166" s="34"/>
      <c r="H14166" s="34"/>
    </row>
    <row r="14167" spans="5:8" x14ac:dyDescent="0.2">
      <c r="E14167" s="93"/>
      <c r="F14167" s="34"/>
      <c r="G14167" s="34"/>
      <c r="H14167" s="34"/>
    </row>
    <row r="14168" spans="5:8" x14ac:dyDescent="0.2">
      <c r="E14168" s="93"/>
      <c r="F14168" s="34"/>
      <c r="G14168" s="34"/>
      <c r="H14168" s="34"/>
    </row>
    <row r="14169" spans="5:8" x14ac:dyDescent="0.2">
      <c r="E14169" s="93"/>
      <c r="F14169" s="34"/>
      <c r="G14169" s="34"/>
      <c r="H14169" s="34"/>
    </row>
    <row r="14170" spans="5:8" x14ac:dyDescent="0.2">
      <c r="E14170" s="93"/>
      <c r="F14170" s="34"/>
      <c r="G14170" s="34"/>
      <c r="H14170" s="34"/>
    </row>
    <row r="14171" spans="5:8" x14ac:dyDescent="0.2">
      <c r="E14171" s="93"/>
      <c r="F14171" s="34"/>
      <c r="G14171" s="34"/>
      <c r="H14171" s="34"/>
    </row>
    <row r="14172" spans="5:8" x14ac:dyDescent="0.2">
      <c r="E14172" s="93"/>
      <c r="F14172" s="34"/>
      <c r="G14172" s="34"/>
      <c r="H14172" s="34"/>
    </row>
    <row r="14173" spans="5:8" x14ac:dyDescent="0.2">
      <c r="E14173" s="93"/>
      <c r="F14173" s="34"/>
      <c r="G14173" s="34"/>
      <c r="H14173" s="34"/>
    </row>
    <row r="14174" spans="5:8" x14ac:dyDescent="0.2">
      <c r="E14174" s="93"/>
      <c r="F14174" s="34"/>
      <c r="G14174" s="34"/>
      <c r="H14174" s="34"/>
    </row>
    <row r="14175" spans="5:8" x14ac:dyDescent="0.2">
      <c r="E14175" s="93"/>
      <c r="F14175" s="34"/>
      <c r="G14175" s="34"/>
      <c r="H14175" s="34"/>
    </row>
    <row r="14176" spans="5:8" x14ac:dyDescent="0.2">
      <c r="E14176" s="93"/>
      <c r="F14176" s="34"/>
      <c r="G14176" s="34"/>
      <c r="H14176" s="34"/>
    </row>
    <row r="14177" spans="5:8" x14ac:dyDescent="0.2">
      <c r="E14177" s="93"/>
      <c r="F14177" s="34"/>
      <c r="G14177" s="34"/>
      <c r="H14177" s="34"/>
    </row>
    <row r="14178" spans="5:8" x14ac:dyDescent="0.2">
      <c r="E14178" s="93"/>
      <c r="F14178" s="34"/>
      <c r="G14178" s="34"/>
      <c r="H14178" s="34"/>
    </row>
    <row r="14179" spans="5:8" x14ac:dyDescent="0.2">
      <c r="E14179" s="93"/>
      <c r="F14179" s="34"/>
      <c r="G14179" s="34"/>
      <c r="H14179" s="34"/>
    </row>
    <row r="14180" spans="5:8" x14ac:dyDescent="0.2">
      <c r="E14180" s="93"/>
      <c r="F14180" s="34"/>
      <c r="G14180" s="34"/>
      <c r="H14180" s="34"/>
    </row>
    <row r="14181" spans="5:8" x14ac:dyDescent="0.2">
      <c r="E14181" s="93"/>
      <c r="F14181" s="34"/>
      <c r="G14181" s="34"/>
      <c r="H14181" s="34"/>
    </row>
    <row r="14182" spans="5:8" x14ac:dyDescent="0.2">
      <c r="E14182" s="93"/>
      <c r="F14182" s="34"/>
      <c r="G14182" s="34"/>
      <c r="H14182" s="34"/>
    </row>
    <row r="14183" spans="5:8" x14ac:dyDescent="0.2">
      <c r="E14183" s="93"/>
      <c r="F14183" s="34"/>
      <c r="G14183" s="34"/>
      <c r="H14183" s="34"/>
    </row>
    <row r="14184" spans="5:8" x14ac:dyDescent="0.2">
      <c r="E14184" s="93"/>
      <c r="F14184" s="34"/>
      <c r="G14184" s="34"/>
      <c r="H14184" s="34"/>
    </row>
    <row r="14185" spans="5:8" x14ac:dyDescent="0.2">
      <c r="E14185" s="93"/>
      <c r="F14185" s="34"/>
      <c r="G14185" s="34"/>
      <c r="H14185" s="34"/>
    </row>
    <row r="14186" spans="5:8" x14ac:dyDescent="0.2">
      <c r="E14186" s="93"/>
      <c r="F14186" s="34"/>
      <c r="G14186" s="34"/>
      <c r="H14186" s="34"/>
    </row>
    <row r="14187" spans="5:8" x14ac:dyDescent="0.2">
      <c r="E14187" s="93"/>
      <c r="F14187" s="34"/>
      <c r="G14187" s="34"/>
      <c r="H14187" s="34"/>
    </row>
    <row r="14188" spans="5:8" x14ac:dyDescent="0.2">
      <c r="E14188" s="93"/>
      <c r="F14188" s="34"/>
      <c r="G14188" s="34"/>
      <c r="H14188" s="34"/>
    </row>
    <row r="14189" spans="5:8" x14ac:dyDescent="0.2">
      <c r="E14189" s="93"/>
      <c r="F14189" s="34"/>
      <c r="G14189" s="34"/>
      <c r="H14189" s="34"/>
    </row>
    <row r="14190" spans="5:8" x14ac:dyDescent="0.2">
      <c r="E14190" s="93"/>
      <c r="F14190" s="34"/>
      <c r="G14190" s="34"/>
      <c r="H14190" s="34"/>
    </row>
    <row r="14191" spans="5:8" x14ac:dyDescent="0.2">
      <c r="E14191" s="93"/>
      <c r="F14191" s="34"/>
      <c r="G14191" s="34"/>
      <c r="H14191" s="34"/>
    </row>
    <row r="14192" spans="5:8" x14ac:dyDescent="0.2">
      <c r="E14192" s="93"/>
      <c r="F14192" s="34"/>
      <c r="G14192" s="34"/>
      <c r="H14192" s="34"/>
    </row>
    <row r="14193" spans="5:8" x14ac:dyDescent="0.2">
      <c r="E14193" s="93"/>
      <c r="F14193" s="34"/>
      <c r="G14193" s="34"/>
      <c r="H14193" s="34"/>
    </row>
    <row r="14194" spans="5:8" x14ac:dyDescent="0.2">
      <c r="E14194" s="93"/>
      <c r="F14194" s="34"/>
      <c r="G14194" s="34"/>
      <c r="H14194" s="34"/>
    </row>
    <row r="14195" spans="5:8" x14ac:dyDescent="0.2">
      <c r="E14195" s="93"/>
      <c r="F14195" s="34"/>
      <c r="G14195" s="34"/>
      <c r="H14195" s="34"/>
    </row>
    <row r="14196" spans="5:8" x14ac:dyDescent="0.2">
      <c r="E14196" s="93"/>
      <c r="F14196" s="34"/>
      <c r="G14196" s="34"/>
      <c r="H14196" s="34"/>
    </row>
    <row r="14197" spans="5:8" x14ac:dyDescent="0.2">
      <c r="E14197" s="93"/>
      <c r="F14197" s="34"/>
      <c r="G14197" s="34"/>
      <c r="H14197" s="34"/>
    </row>
    <row r="14198" spans="5:8" x14ac:dyDescent="0.2">
      <c r="E14198" s="93"/>
      <c r="F14198" s="34"/>
      <c r="G14198" s="34"/>
      <c r="H14198" s="34"/>
    </row>
    <row r="14199" spans="5:8" x14ac:dyDescent="0.2">
      <c r="E14199" s="93"/>
      <c r="F14199" s="34"/>
      <c r="G14199" s="34"/>
      <c r="H14199" s="34"/>
    </row>
    <row r="14200" spans="5:8" x14ac:dyDescent="0.2">
      <c r="E14200" s="93"/>
      <c r="F14200" s="34"/>
      <c r="G14200" s="34"/>
      <c r="H14200" s="34"/>
    </row>
    <row r="14201" spans="5:8" x14ac:dyDescent="0.2">
      <c r="E14201" s="93"/>
      <c r="F14201" s="34"/>
      <c r="G14201" s="34"/>
      <c r="H14201" s="34"/>
    </row>
    <row r="14202" spans="5:8" x14ac:dyDescent="0.2">
      <c r="E14202" s="93"/>
      <c r="F14202" s="34"/>
      <c r="G14202" s="34"/>
      <c r="H14202" s="34"/>
    </row>
    <row r="14203" spans="5:8" x14ac:dyDescent="0.2">
      <c r="E14203" s="93"/>
      <c r="F14203" s="34"/>
      <c r="G14203" s="34"/>
      <c r="H14203" s="34"/>
    </row>
    <row r="14204" spans="5:8" x14ac:dyDescent="0.2">
      <c r="E14204" s="93"/>
      <c r="F14204" s="34"/>
      <c r="G14204" s="34"/>
      <c r="H14204" s="34"/>
    </row>
    <row r="14205" spans="5:8" x14ac:dyDescent="0.2">
      <c r="E14205" s="93"/>
      <c r="F14205" s="34"/>
      <c r="G14205" s="34"/>
      <c r="H14205" s="34"/>
    </row>
    <row r="14206" spans="5:8" x14ac:dyDescent="0.2">
      <c r="E14206" s="93"/>
      <c r="F14206" s="34"/>
      <c r="G14206" s="34"/>
      <c r="H14206" s="34"/>
    </row>
    <row r="14207" spans="5:8" x14ac:dyDescent="0.2">
      <c r="E14207" s="93"/>
      <c r="F14207" s="34"/>
      <c r="G14207" s="34"/>
      <c r="H14207" s="34"/>
    </row>
    <row r="14208" spans="5:8" x14ac:dyDescent="0.2">
      <c r="E14208" s="93"/>
      <c r="F14208" s="34"/>
      <c r="G14208" s="34"/>
      <c r="H14208" s="34"/>
    </row>
    <row r="14209" spans="5:8" x14ac:dyDescent="0.2">
      <c r="E14209" s="93"/>
      <c r="F14209" s="34"/>
      <c r="G14209" s="34"/>
      <c r="H14209" s="34"/>
    </row>
    <row r="14210" spans="5:8" x14ac:dyDescent="0.2">
      <c r="E14210" s="93"/>
      <c r="F14210" s="34"/>
      <c r="G14210" s="34"/>
      <c r="H14210" s="34"/>
    </row>
    <row r="14211" spans="5:8" x14ac:dyDescent="0.2">
      <c r="E14211" s="93"/>
      <c r="F14211" s="34"/>
      <c r="G14211" s="34"/>
      <c r="H14211" s="34"/>
    </row>
    <row r="14212" spans="5:8" x14ac:dyDescent="0.2">
      <c r="E14212" s="93"/>
      <c r="F14212" s="34"/>
      <c r="G14212" s="34"/>
      <c r="H14212" s="34"/>
    </row>
    <row r="14213" spans="5:8" x14ac:dyDescent="0.2">
      <c r="E14213" s="93"/>
      <c r="F14213" s="34"/>
      <c r="G14213" s="34"/>
      <c r="H14213" s="34"/>
    </row>
    <row r="14214" spans="5:8" x14ac:dyDescent="0.2">
      <c r="E14214" s="93"/>
      <c r="F14214" s="34"/>
      <c r="G14214" s="34"/>
      <c r="H14214" s="34"/>
    </row>
    <row r="14215" spans="5:8" x14ac:dyDescent="0.2">
      <c r="E14215" s="93"/>
      <c r="F14215" s="34"/>
      <c r="G14215" s="34"/>
      <c r="H14215" s="34"/>
    </row>
    <row r="14216" spans="5:8" x14ac:dyDescent="0.2">
      <c r="E14216" s="93"/>
      <c r="F14216" s="34"/>
      <c r="G14216" s="34"/>
      <c r="H14216" s="34"/>
    </row>
    <row r="14217" spans="5:8" x14ac:dyDescent="0.2">
      <c r="E14217" s="93"/>
      <c r="F14217" s="34"/>
      <c r="G14217" s="34"/>
      <c r="H14217" s="34"/>
    </row>
    <row r="14218" spans="5:8" x14ac:dyDescent="0.2">
      <c r="E14218" s="93"/>
      <c r="F14218" s="34"/>
      <c r="G14218" s="34"/>
      <c r="H14218" s="34"/>
    </row>
    <row r="14219" spans="5:8" x14ac:dyDescent="0.2">
      <c r="E14219" s="93"/>
      <c r="F14219" s="34"/>
      <c r="G14219" s="34"/>
      <c r="H14219" s="34"/>
    </row>
    <row r="14220" spans="5:8" x14ac:dyDescent="0.2">
      <c r="E14220" s="93"/>
      <c r="F14220" s="34"/>
      <c r="G14220" s="34"/>
      <c r="H14220" s="34"/>
    </row>
    <row r="14221" spans="5:8" x14ac:dyDescent="0.2">
      <c r="E14221" s="93"/>
      <c r="F14221" s="34"/>
      <c r="G14221" s="34"/>
      <c r="H14221" s="34"/>
    </row>
    <row r="14222" spans="5:8" x14ac:dyDescent="0.2">
      <c r="E14222" s="93"/>
      <c r="F14222" s="34"/>
      <c r="G14222" s="34"/>
      <c r="H14222" s="34"/>
    </row>
    <row r="14223" spans="5:8" x14ac:dyDescent="0.2">
      <c r="E14223" s="93"/>
      <c r="F14223" s="34"/>
      <c r="G14223" s="34"/>
      <c r="H14223" s="34"/>
    </row>
    <row r="14224" spans="5:8" x14ac:dyDescent="0.2">
      <c r="E14224" s="93"/>
      <c r="F14224" s="34"/>
      <c r="G14224" s="34"/>
      <c r="H14224" s="34"/>
    </row>
    <row r="14225" spans="5:8" x14ac:dyDescent="0.2">
      <c r="E14225" s="93"/>
      <c r="F14225" s="34"/>
      <c r="G14225" s="34"/>
      <c r="H14225" s="34"/>
    </row>
    <row r="14226" spans="5:8" x14ac:dyDescent="0.2">
      <c r="E14226" s="93"/>
      <c r="F14226" s="34"/>
      <c r="G14226" s="34"/>
      <c r="H14226" s="34"/>
    </row>
    <row r="14227" spans="5:8" x14ac:dyDescent="0.2">
      <c r="E14227" s="93"/>
      <c r="F14227" s="34"/>
      <c r="G14227" s="34"/>
      <c r="H14227" s="34"/>
    </row>
    <row r="14228" spans="5:8" x14ac:dyDescent="0.2">
      <c r="E14228" s="93"/>
      <c r="F14228" s="34"/>
      <c r="G14228" s="34"/>
      <c r="H14228" s="34"/>
    </row>
    <row r="14229" spans="5:8" x14ac:dyDescent="0.2">
      <c r="E14229" s="93"/>
      <c r="F14229" s="34"/>
      <c r="G14229" s="34"/>
      <c r="H14229" s="34"/>
    </row>
    <row r="14230" spans="5:8" x14ac:dyDescent="0.2">
      <c r="E14230" s="93"/>
      <c r="F14230" s="34"/>
      <c r="G14230" s="34"/>
      <c r="H14230" s="34"/>
    </row>
    <row r="14231" spans="5:8" x14ac:dyDescent="0.2">
      <c r="E14231" s="93"/>
      <c r="F14231" s="34"/>
      <c r="G14231" s="34"/>
      <c r="H14231" s="34"/>
    </row>
    <row r="14232" spans="5:8" x14ac:dyDescent="0.2">
      <c r="E14232" s="93"/>
      <c r="F14232" s="34"/>
      <c r="G14232" s="34"/>
      <c r="H14232" s="34"/>
    </row>
    <row r="14233" spans="5:8" x14ac:dyDescent="0.2">
      <c r="E14233" s="93"/>
      <c r="F14233" s="34"/>
      <c r="G14233" s="34"/>
      <c r="H14233" s="34"/>
    </row>
    <row r="14234" spans="5:8" x14ac:dyDescent="0.2">
      <c r="E14234" s="93"/>
      <c r="F14234" s="34"/>
      <c r="G14234" s="34"/>
      <c r="H14234" s="34"/>
    </row>
    <row r="14235" spans="5:8" x14ac:dyDescent="0.2">
      <c r="E14235" s="93"/>
      <c r="F14235" s="34"/>
      <c r="G14235" s="34"/>
      <c r="H14235" s="34"/>
    </row>
    <row r="14236" spans="5:8" x14ac:dyDescent="0.2">
      <c r="E14236" s="93"/>
      <c r="F14236" s="34"/>
      <c r="G14236" s="34"/>
      <c r="H14236" s="34"/>
    </row>
    <row r="14237" spans="5:8" x14ac:dyDescent="0.2">
      <c r="E14237" s="93"/>
      <c r="F14237" s="34"/>
      <c r="G14237" s="34"/>
      <c r="H14237" s="34"/>
    </row>
    <row r="14238" spans="5:8" x14ac:dyDescent="0.2">
      <c r="E14238" s="93"/>
      <c r="F14238" s="34"/>
      <c r="G14238" s="34"/>
      <c r="H14238" s="34"/>
    </row>
    <row r="14239" spans="5:8" x14ac:dyDescent="0.2">
      <c r="E14239" s="93"/>
      <c r="F14239" s="34"/>
      <c r="G14239" s="34"/>
      <c r="H14239" s="34"/>
    </row>
    <row r="14240" spans="5:8" x14ac:dyDescent="0.2">
      <c r="E14240" s="93"/>
      <c r="F14240" s="34"/>
      <c r="G14240" s="34"/>
      <c r="H14240" s="34"/>
    </row>
    <row r="14241" spans="5:8" x14ac:dyDescent="0.2">
      <c r="E14241" s="93"/>
      <c r="F14241" s="34"/>
      <c r="G14241" s="34"/>
      <c r="H14241" s="34"/>
    </row>
    <row r="14242" spans="5:8" x14ac:dyDescent="0.2">
      <c r="E14242" s="93"/>
      <c r="F14242" s="34"/>
      <c r="G14242" s="34"/>
      <c r="H14242" s="34"/>
    </row>
    <row r="14243" spans="5:8" x14ac:dyDescent="0.2">
      <c r="E14243" s="93"/>
      <c r="F14243" s="34"/>
      <c r="G14243" s="34"/>
      <c r="H14243" s="34"/>
    </row>
    <row r="14244" spans="5:8" x14ac:dyDescent="0.2">
      <c r="E14244" s="93"/>
      <c r="F14244" s="34"/>
      <c r="G14244" s="34"/>
      <c r="H14244" s="34"/>
    </row>
    <row r="14245" spans="5:8" x14ac:dyDescent="0.2">
      <c r="E14245" s="93"/>
      <c r="F14245" s="34"/>
      <c r="G14245" s="34"/>
      <c r="H14245" s="34"/>
    </row>
    <row r="14246" spans="5:8" x14ac:dyDescent="0.2">
      <c r="E14246" s="93"/>
      <c r="F14246" s="34"/>
      <c r="G14246" s="34"/>
      <c r="H14246" s="34"/>
    </row>
    <row r="14247" spans="5:8" x14ac:dyDescent="0.2">
      <c r="E14247" s="93"/>
      <c r="F14247" s="34"/>
      <c r="G14247" s="34"/>
      <c r="H14247" s="34"/>
    </row>
    <row r="14248" spans="5:8" x14ac:dyDescent="0.2">
      <c r="E14248" s="93"/>
      <c r="F14248" s="34"/>
      <c r="G14248" s="34"/>
      <c r="H14248" s="34"/>
    </row>
    <row r="14249" spans="5:8" x14ac:dyDescent="0.2">
      <c r="E14249" s="93"/>
      <c r="F14249" s="34"/>
      <c r="G14249" s="34"/>
      <c r="H14249" s="34"/>
    </row>
    <row r="14250" spans="5:8" x14ac:dyDescent="0.2">
      <c r="E14250" s="93"/>
      <c r="F14250" s="34"/>
      <c r="G14250" s="34"/>
      <c r="H14250" s="34"/>
    </row>
    <row r="14251" spans="5:8" x14ac:dyDescent="0.2">
      <c r="E14251" s="93"/>
      <c r="F14251" s="34"/>
      <c r="G14251" s="34"/>
      <c r="H14251" s="34"/>
    </row>
    <row r="14252" spans="5:8" x14ac:dyDescent="0.2">
      <c r="E14252" s="93"/>
      <c r="F14252" s="34"/>
      <c r="G14252" s="34"/>
      <c r="H14252" s="34"/>
    </row>
    <row r="14253" spans="5:8" x14ac:dyDescent="0.2">
      <c r="E14253" s="93"/>
      <c r="F14253" s="34"/>
      <c r="G14253" s="34"/>
      <c r="H14253" s="34"/>
    </row>
    <row r="14254" spans="5:8" x14ac:dyDescent="0.2">
      <c r="E14254" s="93"/>
      <c r="F14254" s="34"/>
      <c r="G14254" s="34"/>
      <c r="H14254" s="34"/>
    </row>
    <row r="14255" spans="5:8" x14ac:dyDescent="0.2">
      <c r="E14255" s="93"/>
      <c r="F14255" s="34"/>
      <c r="G14255" s="34"/>
      <c r="H14255" s="34"/>
    </row>
    <row r="14256" spans="5:8" x14ac:dyDescent="0.2">
      <c r="E14256" s="93"/>
      <c r="F14256" s="34"/>
      <c r="G14256" s="34"/>
      <c r="H14256" s="34"/>
    </row>
    <row r="14257" spans="5:8" x14ac:dyDescent="0.2">
      <c r="E14257" s="93"/>
      <c r="F14257" s="34"/>
      <c r="G14257" s="34"/>
      <c r="H14257" s="34"/>
    </row>
    <row r="14258" spans="5:8" x14ac:dyDescent="0.2">
      <c r="E14258" s="93"/>
      <c r="F14258" s="34"/>
      <c r="G14258" s="34"/>
      <c r="H14258" s="34"/>
    </row>
    <row r="14259" spans="5:8" x14ac:dyDescent="0.2">
      <c r="E14259" s="93"/>
      <c r="F14259" s="34"/>
      <c r="G14259" s="34"/>
      <c r="H14259" s="34"/>
    </row>
    <row r="14260" spans="5:8" x14ac:dyDescent="0.2">
      <c r="E14260" s="93"/>
      <c r="F14260" s="34"/>
      <c r="G14260" s="34"/>
      <c r="H14260" s="34"/>
    </row>
    <row r="14261" spans="5:8" x14ac:dyDescent="0.2">
      <c r="E14261" s="93"/>
      <c r="F14261" s="34"/>
      <c r="G14261" s="34"/>
      <c r="H14261" s="34"/>
    </row>
    <row r="14262" spans="5:8" x14ac:dyDescent="0.2">
      <c r="E14262" s="93"/>
      <c r="F14262" s="34"/>
      <c r="G14262" s="34"/>
      <c r="H14262" s="34"/>
    </row>
    <row r="14263" spans="5:8" x14ac:dyDescent="0.2">
      <c r="E14263" s="93"/>
      <c r="F14263" s="34"/>
      <c r="G14263" s="34"/>
      <c r="H14263" s="34"/>
    </row>
    <row r="14264" spans="5:8" x14ac:dyDescent="0.2">
      <c r="E14264" s="93"/>
      <c r="F14264" s="34"/>
      <c r="G14264" s="34"/>
      <c r="H14264" s="34"/>
    </row>
    <row r="14265" spans="5:8" x14ac:dyDescent="0.2">
      <c r="E14265" s="93"/>
      <c r="F14265" s="34"/>
      <c r="G14265" s="34"/>
      <c r="H14265" s="34"/>
    </row>
    <row r="14266" spans="5:8" x14ac:dyDescent="0.2">
      <c r="E14266" s="93"/>
      <c r="F14266" s="34"/>
      <c r="G14266" s="34"/>
      <c r="H14266" s="34"/>
    </row>
    <row r="14267" spans="5:8" x14ac:dyDescent="0.2">
      <c r="E14267" s="93"/>
      <c r="F14267" s="34"/>
      <c r="G14267" s="34"/>
      <c r="H14267" s="34"/>
    </row>
    <row r="14268" spans="5:8" x14ac:dyDescent="0.2">
      <c r="E14268" s="93"/>
      <c r="F14268" s="34"/>
      <c r="G14268" s="34"/>
      <c r="H14268" s="34"/>
    </row>
    <row r="14269" spans="5:8" x14ac:dyDescent="0.2">
      <c r="E14269" s="93"/>
      <c r="F14269" s="34"/>
      <c r="G14269" s="34"/>
      <c r="H14269" s="34"/>
    </row>
    <row r="14270" spans="5:8" x14ac:dyDescent="0.2">
      <c r="E14270" s="93"/>
      <c r="F14270" s="34"/>
      <c r="G14270" s="34"/>
      <c r="H14270" s="34"/>
    </row>
    <row r="14271" spans="5:8" x14ac:dyDescent="0.2">
      <c r="E14271" s="93"/>
      <c r="F14271" s="34"/>
      <c r="G14271" s="34"/>
      <c r="H14271" s="34"/>
    </row>
    <row r="14272" spans="5:8" x14ac:dyDescent="0.2">
      <c r="E14272" s="93"/>
      <c r="F14272" s="34"/>
      <c r="G14272" s="34"/>
      <c r="H14272" s="34"/>
    </row>
    <row r="14273" spans="5:8" x14ac:dyDescent="0.2">
      <c r="E14273" s="93"/>
      <c r="F14273" s="34"/>
      <c r="G14273" s="34"/>
      <c r="H14273" s="34"/>
    </row>
    <row r="14274" spans="5:8" x14ac:dyDescent="0.2">
      <c r="E14274" s="93"/>
      <c r="F14274" s="34"/>
      <c r="G14274" s="34"/>
      <c r="H14274" s="34"/>
    </row>
    <row r="14275" spans="5:8" x14ac:dyDescent="0.2">
      <c r="E14275" s="93"/>
      <c r="F14275" s="34"/>
      <c r="G14275" s="34"/>
      <c r="H14275" s="34"/>
    </row>
    <row r="14276" spans="5:8" x14ac:dyDescent="0.2">
      <c r="E14276" s="93"/>
      <c r="F14276" s="34"/>
      <c r="G14276" s="34"/>
      <c r="H14276" s="34"/>
    </row>
    <row r="14277" spans="5:8" x14ac:dyDescent="0.2">
      <c r="E14277" s="93"/>
      <c r="F14277" s="34"/>
      <c r="G14277" s="34"/>
      <c r="H14277" s="34"/>
    </row>
    <row r="14278" spans="5:8" x14ac:dyDescent="0.2">
      <c r="E14278" s="93"/>
      <c r="F14278" s="34"/>
      <c r="G14278" s="34"/>
      <c r="H14278" s="34"/>
    </row>
    <row r="14279" spans="5:8" x14ac:dyDescent="0.2">
      <c r="E14279" s="93"/>
      <c r="F14279" s="34"/>
      <c r="G14279" s="34"/>
      <c r="H14279" s="34"/>
    </row>
    <row r="14280" spans="5:8" x14ac:dyDescent="0.2">
      <c r="E14280" s="93"/>
      <c r="F14280" s="34"/>
      <c r="G14280" s="34"/>
      <c r="H14280" s="34"/>
    </row>
    <row r="14281" spans="5:8" x14ac:dyDescent="0.2">
      <c r="E14281" s="93"/>
      <c r="F14281" s="34"/>
      <c r="G14281" s="34"/>
      <c r="H14281" s="34"/>
    </row>
    <row r="14282" spans="5:8" x14ac:dyDescent="0.2">
      <c r="E14282" s="93"/>
      <c r="F14282" s="34"/>
      <c r="G14282" s="34"/>
      <c r="H14282" s="34"/>
    </row>
    <row r="14283" spans="5:8" x14ac:dyDescent="0.2">
      <c r="E14283" s="93"/>
      <c r="F14283" s="34"/>
      <c r="G14283" s="34"/>
      <c r="H14283" s="34"/>
    </row>
    <row r="14284" spans="5:8" x14ac:dyDescent="0.2">
      <c r="E14284" s="93"/>
      <c r="F14284" s="34"/>
      <c r="G14284" s="34"/>
      <c r="H14284" s="34"/>
    </row>
    <row r="14285" spans="5:8" x14ac:dyDescent="0.2">
      <c r="E14285" s="93"/>
      <c r="F14285" s="34"/>
      <c r="G14285" s="34"/>
      <c r="H14285" s="34"/>
    </row>
    <row r="14286" spans="5:8" x14ac:dyDescent="0.2">
      <c r="E14286" s="93"/>
      <c r="F14286" s="34"/>
      <c r="G14286" s="34"/>
      <c r="H14286" s="34"/>
    </row>
    <row r="14287" spans="5:8" x14ac:dyDescent="0.2">
      <c r="E14287" s="93"/>
      <c r="F14287" s="34"/>
      <c r="G14287" s="34"/>
      <c r="H14287" s="34"/>
    </row>
    <row r="14288" spans="5:8" x14ac:dyDescent="0.2">
      <c r="E14288" s="93"/>
      <c r="F14288" s="34"/>
      <c r="G14288" s="34"/>
      <c r="H14288" s="34"/>
    </row>
    <row r="14289" spans="5:8" x14ac:dyDescent="0.2">
      <c r="E14289" s="93"/>
      <c r="F14289" s="34"/>
      <c r="G14289" s="34"/>
      <c r="H14289" s="34"/>
    </row>
    <row r="14290" spans="5:8" x14ac:dyDescent="0.2">
      <c r="E14290" s="93"/>
      <c r="F14290" s="34"/>
      <c r="G14290" s="34"/>
      <c r="H14290" s="34"/>
    </row>
    <row r="14291" spans="5:8" x14ac:dyDescent="0.2">
      <c r="E14291" s="93"/>
      <c r="F14291" s="34"/>
      <c r="G14291" s="34"/>
      <c r="H14291" s="34"/>
    </row>
    <row r="14292" spans="5:8" x14ac:dyDescent="0.2">
      <c r="E14292" s="93"/>
      <c r="F14292" s="34"/>
      <c r="G14292" s="34"/>
      <c r="H14292" s="34"/>
    </row>
    <row r="14293" spans="5:8" x14ac:dyDescent="0.2">
      <c r="E14293" s="93"/>
      <c r="F14293" s="34"/>
      <c r="G14293" s="34"/>
      <c r="H14293" s="34"/>
    </row>
    <row r="14294" spans="5:8" x14ac:dyDescent="0.2">
      <c r="E14294" s="93"/>
      <c r="F14294" s="34"/>
      <c r="G14294" s="34"/>
      <c r="H14294" s="34"/>
    </row>
    <row r="14295" spans="5:8" x14ac:dyDescent="0.2">
      <c r="E14295" s="93"/>
      <c r="F14295" s="34"/>
      <c r="G14295" s="34"/>
      <c r="H14295" s="34"/>
    </row>
    <row r="14296" spans="5:8" x14ac:dyDescent="0.2">
      <c r="E14296" s="93"/>
      <c r="F14296" s="34"/>
      <c r="G14296" s="34"/>
      <c r="H14296" s="34"/>
    </row>
    <row r="14297" spans="5:8" x14ac:dyDescent="0.2">
      <c r="E14297" s="93"/>
      <c r="F14297" s="34"/>
      <c r="G14297" s="34"/>
      <c r="H14297" s="34"/>
    </row>
    <row r="14298" spans="5:8" x14ac:dyDescent="0.2">
      <c r="E14298" s="93"/>
      <c r="F14298" s="34"/>
      <c r="G14298" s="34"/>
      <c r="H14298" s="34"/>
    </row>
    <row r="14299" spans="5:8" x14ac:dyDescent="0.2">
      <c r="E14299" s="93"/>
      <c r="F14299" s="34"/>
      <c r="G14299" s="34"/>
      <c r="H14299" s="34"/>
    </row>
    <row r="14300" spans="5:8" x14ac:dyDescent="0.2">
      <c r="E14300" s="93"/>
      <c r="F14300" s="34"/>
      <c r="G14300" s="34"/>
      <c r="H14300" s="34"/>
    </row>
    <row r="14301" spans="5:8" x14ac:dyDescent="0.2">
      <c r="E14301" s="93"/>
      <c r="F14301" s="34"/>
      <c r="G14301" s="34"/>
      <c r="H14301" s="34"/>
    </row>
    <row r="14302" spans="5:8" x14ac:dyDescent="0.2">
      <c r="E14302" s="93"/>
      <c r="F14302" s="34"/>
      <c r="G14302" s="34"/>
      <c r="H14302" s="34"/>
    </row>
    <row r="14303" spans="5:8" x14ac:dyDescent="0.2">
      <c r="E14303" s="93"/>
      <c r="F14303" s="34"/>
      <c r="G14303" s="34"/>
      <c r="H14303" s="34"/>
    </row>
    <row r="14304" spans="5:8" x14ac:dyDescent="0.2">
      <c r="E14304" s="93"/>
      <c r="F14304" s="34"/>
      <c r="G14304" s="34"/>
      <c r="H14304" s="34"/>
    </row>
    <row r="14305" spans="5:8" x14ac:dyDescent="0.2">
      <c r="E14305" s="93"/>
      <c r="F14305" s="34"/>
      <c r="G14305" s="34"/>
      <c r="H14305" s="34"/>
    </row>
    <row r="14306" spans="5:8" x14ac:dyDescent="0.2">
      <c r="E14306" s="93"/>
      <c r="F14306" s="34"/>
      <c r="G14306" s="34"/>
      <c r="H14306" s="34"/>
    </row>
    <row r="14307" spans="5:8" x14ac:dyDescent="0.2">
      <c r="E14307" s="93"/>
      <c r="F14307" s="34"/>
      <c r="G14307" s="34"/>
      <c r="H14307" s="34"/>
    </row>
    <row r="14308" spans="5:8" x14ac:dyDescent="0.2">
      <c r="E14308" s="93"/>
      <c r="F14308" s="34"/>
      <c r="G14308" s="34"/>
      <c r="H14308" s="34"/>
    </row>
    <row r="14309" spans="5:8" x14ac:dyDescent="0.2">
      <c r="E14309" s="93"/>
      <c r="F14309" s="34"/>
      <c r="G14309" s="34"/>
      <c r="H14309" s="34"/>
    </row>
    <row r="14310" spans="5:8" x14ac:dyDescent="0.2">
      <c r="E14310" s="93"/>
      <c r="F14310" s="34"/>
      <c r="G14310" s="34"/>
      <c r="H14310" s="34"/>
    </row>
    <row r="14311" spans="5:8" x14ac:dyDescent="0.2">
      <c r="E14311" s="93"/>
      <c r="F14311" s="34"/>
      <c r="G14311" s="34"/>
      <c r="H14311" s="34"/>
    </row>
    <row r="14312" spans="5:8" x14ac:dyDescent="0.2">
      <c r="E14312" s="93"/>
      <c r="F14312" s="34"/>
      <c r="G14312" s="34"/>
      <c r="H14312" s="34"/>
    </row>
    <row r="14313" spans="5:8" x14ac:dyDescent="0.2">
      <c r="E14313" s="93"/>
      <c r="F14313" s="34"/>
      <c r="G14313" s="34"/>
      <c r="H14313" s="34"/>
    </row>
    <row r="14314" spans="5:8" x14ac:dyDescent="0.2">
      <c r="E14314" s="93"/>
      <c r="F14314" s="34"/>
      <c r="G14314" s="34"/>
      <c r="H14314" s="34"/>
    </row>
    <row r="14315" spans="5:8" x14ac:dyDescent="0.2">
      <c r="E14315" s="93"/>
      <c r="F14315" s="34"/>
      <c r="G14315" s="34"/>
      <c r="H14315" s="34"/>
    </row>
    <row r="14316" spans="5:8" x14ac:dyDescent="0.2">
      <c r="E14316" s="93"/>
      <c r="F14316" s="34"/>
      <c r="G14316" s="34"/>
      <c r="H14316" s="34"/>
    </row>
    <row r="14317" spans="5:8" x14ac:dyDescent="0.2">
      <c r="E14317" s="93"/>
      <c r="F14317" s="34"/>
      <c r="G14317" s="34"/>
      <c r="H14317" s="34"/>
    </row>
    <row r="14318" spans="5:8" x14ac:dyDescent="0.2">
      <c r="E14318" s="93"/>
      <c r="F14318" s="34"/>
      <c r="G14318" s="34"/>
      <c r="H14318" s="34"/>
    </row>
    <row r="14319" spans="5:8" x14ac:dyDescent="0.2">
      <c r="E14319" s="93"/>
      <c r="F14319" s="34"/>
      <c r="G14319" s="34"/>
      <c r="H14319" s="34"/>
    </row>
    <row r="14320" spans="5:8" x14ac:dyDescent="0.2">
      <c r="E14320" s="93"/>
      <c r="F14320" s="34"/>
      <c r="G14320" s="34"/>
      <c r="H14320" s="34"/>
    </row>
    <row r="14321" spans="5:8" x14ac:dyDescent="0.2">
      <c r="E14321" s="93"/>
      <c r="F14321" s="34"/>
      <c r="G14321" s="34"/>
      <c r="H14321" s="34"/>
    </row>
    <row r="14322" spans="5:8" x14ac:dyDescent="0.2">
      <c r="E14322" s="93"/>
      <c r="F14322" s="34"/>
      <c r="G14322" s="34"/>
      <c r="H14322" s="34"/>
    </row>
    <row r="14323" spans="5:8" x14ac:dyDescent="0.2">
      <c r="E14323" s="93"/>
      <c r="F14323" s="34"/>
      <c r="G14323" s="34"/>
      <c r="H14323" s="34"/>
    </row>
    <row r="14324" spans="5:8" x14ac:dyDescent="0.2">
      <c r="E14324" s="93"/>
      <c r="F14324" s="34"/>
      <c r="G14324" s="34"/>
      <c r="H14324" s="34"/>
    </row>
    <row r="14325" spans="5:8" x14ac:dyDescent="0.2">
      <c r="E14325" s="93"/>
      <c r="F14325" s="34"/>
      <c r="G14325" s="34"/>
      <c r="H14325" s="34"/>
    </row>
    <row r="14326" spans="5:8" x14ac:dyDescent="0.2">
      <c r="E14326" s="93"/>
      <c r="F14326" s="34"/>
      <c r="G14326" s="34"/>
      <c r="H14326" s="34"/>
    </row>
    <row r="14327" spans="5:8" x14ac:dyDescent="0.2">
      <c r="E14327" s="93"/>
      <c r="F14327" s="34"/>
      <c r="G14327" s="34"/>
      <c r="H14327" s="34"/>
    </row>
    <row r="14328" spans="5:8" x14ac:dyDescent="0.2">
      <c r="E14328" s="93"/>
      <c r="F14328" s="34"/>
      <c r="G14328" s="34"/>
      <c r="H14328" s="34"/>
    </row>
    <row r="14329" spans="5:8" x14ac:dyDescent="0.2">
      <c r="E14329" s="93"/>
      <c r="F14329" s="34"/>
      <c r="G14329" s="34"/>
      <c r="H14329" s="34"/>
    </row>
    <row r="14330" spans="5:8" x14ac:dyDescent="0.2">
      <c r="E14330" s="93"/>
      <c r="F14330" s="34"/>
      <c r="G14330" s="34"/>
      <c r="H14330" s="34"/>
    </row>
    <row r="14331" spans="5:8" x14ac:dyDescent="0.2">
      <c r="E14331" s="93"/>
      <c r="F14331" s="34"/>
      <c r="G14331" s="34"/>
      <c r="H14331" s="34"/>
    </row>
    <row r="14332" spans="5:8" x14ac:dyDescent="0.2">
      <c r="E14332" s="93"/>
      <c r="F14332" s="34"/>
      <c r="G14332" s="34"/>
      <c r="H14332" s="34"/>
    </row>
    <row r="14333" spans="5:8" x14ac:dyDescent="0.2">
      <c r="E14333" s="93"/>
      <c r="F14333" s="34"/>
      <c r="G14333" s="34"/>
      <c r="H14333" s="34"/>
    </row>
    <row r="14334" spans="5:8" x14ac:dyDescent="0.2">
      <c r="E14334" s="93"/>
      <c r="F14334" s="34"/>
      <c r="G14334" s="34"/>
      <c r="H14334" s="34"/>
    </row>
    <row r="14335" spans="5:8" x14ac:dyDescent="0.2">
      <c r="E14335" s="93"/>
      <c r="F14335" s="34"/>
      <c r="G14335" s="34"/>
      <c r="H14335" s="34"/>
    </row>
    <row r="14336" spans="5:8" x14ac:dyDescent="0.2">
      <c r="E14336" s="93"/>
      <c r="F14336" s="34"/>
      <c r="G14336" s="34"/>
      <c r="H14336" s="34"/>
    </row>
    <row r="14337" spans="5:8" x14ac:dyDescent="0.2">
      <c r="E14337" s="93"/>
      <c r="F14337" s="34"/>
      <c r="G14337" s="34"/>
      <c r="H14337" s="34"/>
    </row>
    <row r="14338" spans="5:8" x14ac:dyDescent="0.2">
      <c r="E14338" s="93"/>
      <c r="F14338" s="34"/>
      <c r="G14338" s="34"/>
      <c r="H14338" s="34"/>
    </row>
    <row r="14339" spans="5:8" x14ac:dyDescent="0.2">
      <c r="E14339" s="93"/>
      <c r="F14339" s="34"/>
      <c r="G14339" s="34"/>
      <c r="H14339" s="34"/>
    </row>
    <row r="14340" spans="5:8" x14ac:dyDescent="0.2">
      <c r="E14340" s="93"/>
      <c r="F14340" s="34"/>
      <c r="G14340" s="34"/>
      <c r="H14340" s="34"/>
    </row>
    <row r="14341" spans="5:8" x14ac:dyDescent="0.2">
      <c r="E14341" s="93"/>
      <c r="F14341" s="34"/>
      <c r="G14341" s="34"/>
      <c r="H14341" s="34"/>
    </row>
    <row r="14342" spans="5:8" x14ac:dyDescent="0.2">
      <c r="E14342" s="93"/>
      <c r="F14342" s="34"/>
      <c r="G14342" s="34"/>
      <c r="H14342" s="34"/>
    </row>
    <row r="14343" spans="5:8" x14ac:dyDescent="0.2">
      <c r="E14343" s="93"/>
      <c r="F14343" s="34"/>
      <c r="G14343" s="34"/>
      <c r="H14343" s="34"/>
    </row>
    <row r="14344" spans="5:8" x14ac:dyDescent="0.2">
      <c r="E14344" s="93"/>
      <c r="F14344" s="34"/>
      <c r="G14344" s="34"/>
      <c r="H14344" s="34"/>
    </row>
    <row r="14345" spans="5:8" x14ac:dyDescent="0.2">
      <c r="E14345" s="93"/>
      <c r="F14345" s="34"/>
      <c r="G14345" s="34"/>
      <c r="H14345" s="34"/>
    </row>
    <row r="14346" spans="5:8" x14ac:dyDescent="0.2">
      <c r="E14346" s="93"/>
      <c r="F14346" s="34"/>
      <c r="G14346" s="34"/>
      <c r="H14346" s="34"/>
    </row>
    <row r="14347" spans="5:8" x14ac:dyDescent="0.2">
      <c r="E14347" s="93"/>
      <c r="F14347" s="34"/>
      <c r="G14347" s="34"/>
      <c r="H14347" s="34"/>
    </row>
    <row r="14348" spans="5:8" x14ac:dyDescent="0.2">
      <c r="E14348" s="93"/>
      <c r="F14348" s="34"/>
      <c r="G14348" s="34"/>
      <c r="H14348" s="34"/>
    </row>
    <row r="14349" spans="5:8" x14ac:dyDescent="0.2">
      <c r="E14349" s="93"/>
      <c r="F14349" s="34"/>
      <c r="G14349" s="34"/>
      <c r="H14349" s="34"/>
    </row>
    <row r="14350" spans="5:8" x14ac:dyDescent="0.2">
      <c r="E14350" s="93"/>
      <c r="F14350" s="34"/>
      <c r="G14350" s="34"/>
      <c r="H14350" s="34"/>
    </row>
    <row r="14351" spans="5:8" x14ac:dyDescent="0.2">
      <c r="E14351" s="93"/>
      <c r="F14351" s="34"/>
      <c r="G14351" s="34"/>
      <c r="H14351" s="34"/>
    </row>
    <row r="14352" spans="5:8" x14ac:dyDescent="0.2">
      <c r="E14352" s="93"/>
      <c r="F14352" s="34"/>
      <c r="G14352" s="34"/>
      <c r="H14352" s="34"/>
    </row>
    <row r="14353" spans="5:8" x14ac:dyDescent="0.2">
      <c r="E14353" s="93"/>
      <c r="F14353" s="34"/>
      <c r="G14353" s="34"/>
      <c r="H14353" s="34"/>
    </row>
    <row r="14354" spans="5:8" x14ac:dyDescent="0.2">
      <c r="E14354" s="93"/>
      <c r="F14354" s="34"/>
      <c r="G14354" s="34"/>
      <c r="H14354" s="34"/>
    </row>
    <row r="14355" spans="5:8" x14ac:dyDescent="0.2">
      <c r="E14355" s="93"/>
      <c r="F14355" s="34"/>
      <c r="G14355" s="34"/>
      <c r="H14355" s="34"/>
    </row>
    <row r="14356" spans="5:8" x14ac:dyDescent="0.2">
      <c r="E14356" s="93"/>
      <c r="F14356" s="34"/>
      <c r="G14356" s="34"/>
      <c r="H14356" s="34"/>
    </row>
    <row r="14357" spans="5:8" x14ac:dyDescent="0.2">
      <c r="E14357" s="93"/>
      <c r="F14357" s="34"/>
      <c r="G14357" s="34"/>
      <c r="H14357" s="34"/>
    </row>
    <row r="14358" spans="5:8" x14ac:dyDescent="0.2">
      <c r="E14358" s="93"/>
      <c r="F14358" s="34"/>
      <c r="G14358" s="34"/>
      <c r="H14358" s="34"/>
    </row>
    <row r="14359" spans="5:8" x14ac:dyDescent="0.2">
      <c r="E14359" s="93"/>
      <c r="F14359" s="34"/>
      <c r="G14359" s="34"/>
      <c r="H14359" s="34"/>
    </row>
    <row r="14360" spans="5:8" x14ac:dyDescent="0.2">
      <c r="E14360" s="93"/>
      <c r="F14360" s="34"/>
      <c r="G14360" s="34"/>
      <c r="H14360" s="34"/>
    </row>
    <row r="14361" spans="5:8" x14ac:dyDescent="0.2">
      <c r="E14361" s="93"/>
      <c r="F14361" s="34"/>
      <c r="G14361" s="34"/>
      <c r="H14361" s="34"/>
    </row>
    <row r="14362" spans="5:8" x14ac:dyDescent="0.2">
      <c r="E14362" s="93"/>
      <c r="F14362" s="34"/>
      <c r="G14362" s="34"/>
      <c r="H14362" s="34"/>
    </row>
    <row r="14363" spans="5:8" x14ac:dyDescent="0.2">
      <c r="E14363" s="93"/>
      <c r="F14363" s="34"/>
      <c r="G14363" s="34"/>
      <c r="H14363" s="34"/>
    </row>
    <row r="14364" spans="5:8" x14ac:dyDescent="0.2">
      <c r="E14364" s="93"/>
      <c r="F14364" s="34"/>
      <c r="G14364" s="34"/>
      <c r="H14364" s="34"/>
    </row>
    <row r="14365" spans="5:8" x14ac:dyDescent="0.2">
      <c r="E14365" s="93"/>
      <c r="F14365" s="34"/>
      <c r="G14365" s="34"/>
      <c r="H14365" s="34"/>
    </row>
    <row r="14366" spans="5:8" x14ac:dyDescent="0.2">
      <c r="E14366" s="93"/>
      <c r="F14366" s="34"/>
      <c r="G14366" s="34"/>
      <c r="H14366" s="34"/>
    </row>
    <row r="14367" spans="5:8" x14ac:dyDescent="0.2">
      <c r="E14367" s="93"/>
      <c r="F14367" s="34"/>
      <c r="G14367" s="34"/>
      <c r="H14367" s="34"/>
    </row>
    <row r="14368" spans="5:8" x14ac:dyDescent="0.2">
      <c r="E14368" s="93"/>
      <c r="F14368" s="34"/>
      <c r="G14368" s="34"/>
      <c r="H14368" s="34"/>
    </row>
    <row r="14369" spans="5:8" x14ac:dyDescent="0.2">
      <c r="E14369" s="93"/>
      <c r="F14369" s="34"/>
      <c r="G14369" s="34"/>
      <c r="H14369" s="34"/>
    </row>
    <row r="14370" spans="5:8" x14ac:dyDescent="0.2">
      <c r="E14370" s="93"/>
      <c r="F14370" s="34"/>
      <c r="G14370" s="34"/>
      <c r="H14370" s="34"/>
    </row>
    <row r="14371" spans="5:8" x14ac:dyDescent="0.2">
      <c r="E14371" s="93"/>
      <c r="F14371" s="34"/>
      <c r="G14371" s="34"/>
      <c r="H14371" s="34"/>
    </row>
    <row r="14372" spans="5:8" x14ac:dyDescent="0.2">
      <c r="E14372" s="93"/>
      <c r="F14372" s="34"/>
      <c r="G14372" s="34"/>
      <c r="H14372" s="34"/>
    </row>
    <row r="14373" spans="5:8" x14ac:dyDescent="0.2">
      <c r="E14373" s="93"/>
      <c r="F14373" s="34"/>
      <c r="G14373" s="34"/>
      <c r="H14373" s="34"/>
    </row>
    <row r="14374" spans="5:8" x14ac:dyDescent="0.2">
      <c r="E14374" s="93"/>
      <c r="F14374" s="34"/>
      <c r="G14374" s="34"/>
      <c r="H14374" s="34"/>
    </row>
    <row r="14375" spans="5:8" x14ac:dyDescent="0.2">
      <c r="E14375" s="93"/>
      <c r="F14375" s="34"/>
      <c r="G14375" s="34"/>
      <c r="H14375" s="34"/>
    </row>
    <row r="14376" spans="5:8" x14ac:dyDescent="0.2">
      <c r="E14376" s="93"/>
      <c r="F14376" s="34"/>
      <c r="G14376" s="34"/>
      <c r="H14376" s="34"/>
    </row>
    <row r="14377" spans="5:8" x14ac:dyDescent="0.2">
      <c r="E14377" s="93"/>
      <c r="F14377" s="34"/>
      <c r="G14377" s="34"/>
      <c r="H14377" s="34"/>
    </row>
    <row r="14378" spans="5:8" x14ac:dyDescent="0.2">
      <c r="E14378" s="93"/>
      <c r="F14378" s="34"/>
      <c r="G14378" s="34"/>
      <c r="H14378" s="34"/>
    </row>
    <row r="14379" spans="5:8" x14ac:dyDescent="0.2">
      <c r="E14379" s="93"/>
      <c r="F14379" s="34"/>
      <c r="G14379" s="34"/>
      <c r="H14379" s="34"/>
    </row>
    <row r="14380" spans="5:8" x14ac:dyDescent="0.2">
      <c r="E14380" s="93"/>
      <c r="F14380" s="34"/>
      <c r="G14380" s="34"/>
      <c r="H14380" s="34"/>
    </row>
    <row r="14381" spans="5:8" x14ac:dyDescent="0.2">
      <c r="E14381" s="93"/>
      <c r="F14381" s="34"/>
      <c r="G14381" s="34"/>
      <c r="H14381" s="34"/>
    </row>
    <row r="14382" spans="5:8" x14ac:dyDescent="0.2">
      <c r="E14382" s="93"/>
      <c r="F14382" s="34"/>
      <c r="G14382" s="34"/>
      <c r="H14382" s="34"/>
    </row>
    <row r="14383" spans="5:8" x14ac:dyDescent="0.2">
      <c r="E14383" s="93"/>
      <c r="F14383" s="34"/>
      <c r="G14383" s="34"/>
      <c r="H14383" s="34"/>
    </row>
    <row r="14384" spans="5:8" x14ac:dyDescent="0.2">
      <c r="E14384" s="93"/>
      <c r="F14384" s="34"/>
      <c r="G14384" s="34"/>
      <c r="H14384" s="34"/>
    </row>
    <row r="14385" spans="5:8" x14ac:dyDescent="0.2">
      <c r="E14385" s="93"/>
      <c r="F14385" s="34"/>
      <c r="G14385" s="34"/>
      <c r="H14385" s="34"/>
    </row>
    <row r="14386" spans="5:8" x14ac:dyDescent="0.2">
      <c r="E14386" s="93"/>
      <c r="F14386" s="34"/>
      <c r="G14386" s="34"/>
      <c r="H14386" s="34"/>
    </row>
    <row r="14387" spans="5:8" x14ac:dyDescent="0.2">
      <c r="E14387" s="93"/>
      <c r="F14387" s="34"/>
      <c r="G14387" s="34"/>
      <c r="H14387" s="34"/>
    </row>
    <row r="14388" spans="5:8" x14ac:dyDescent="0.2">
      <c r="E14388" s="93"/>
      <c r="F14388" s="34"/>
      <c r="G14388" s="34"/>
      <c r="H14388" s="34"/>
    </row>
    <row r="14389" spans="5:8" x14ac:dyDescent="0.2">
      <c r="E14389" s="93"/>
      <c r="F14389" s="34"/>
      <c r="G14389" s="34"/>
      <c r="H14389" s="34"/>
    </row>
    <row r="14390" spans="5:8" x14ac:dyDescent="0.2">
      <c r="E14390" s="93"/>
      <c r="F14390" s="34"/>
      <c r="G14390" s="34"/>
      <c r="H14390" s="34"/>
    </row>
    <row r="14391" spans="5:8" x14ac:dyDescent="0.2">
      <c r="E14391" s="93"/>
      <c r="F14391" s="34"/>
      <c r="G14391" s="34"/>
      <c r="H14391" s="34"/>
    </row>
    <row r="14392" spans="5:8" x14ac:dyDescent="0.2">
      <c r="E14392" s="93"/>
      <c r="F14392" s="34"/>
      <c r="G14392" s="34"/>
      <c r="H14392" s="34"/>
    </row>
    <row r="14393" spans="5:8" x14ac:dyDescent="0.2">
      <c r="E14393" s="93"/>
      <c r="F14393" s="34"/>
      <c r="G14393" s="34"/>
      <c r="H14393" s="34"/>
    </row>
    <row r="14394" spans="5:8" x14ac:dyDescent="0.2">
      <c r="E14394" s="93"/>
      <c r="F14394" s="34"/>
      <c r="G14394" s="34"/>
      <c r="H14394" s="34"/>
    </row>
    <row r="14395" spans="5:8" x14ac:dyDescent="0.2">
      <c r="E14395" s="93"/>
      <c r="F14395" s="34"/>
      <c r="G14395" s="34"/>
      <c r="H14395" s="34"/>
    </row>
    <row r="14396" spans="5:8" x14ac:dyDescent="0.2">
      <c r="E14396" s="93"/>
      <c r="F14396" s="34"/>
      <c r="G14396" s="34"/>
      <c r="H14396" s="34"/>
    </row>
    <row r="14397" spans="5:8" x14ac:dyDescent="0.2">
      <c r="E14397" s="93"/>
      <c r="F14397" s="34"/>
      <c r="G14397" s="34"/>
      <c r="H14397" s="34"/>
    </row>
    <row r="14398" spans="5:8" x14ac:dyDescent="0.2">
      <c r="E14398" s="93"/>
      <c r="F14398" s="34"/>
      <c r="G14398" s="34"/>
      <c r="H14398" s="34"/>
    </row>
    <row r="14399" spans="5:8" x14ac:dyDescent="0.2">
      <c r="E14399" s="93"/>
      <c r="F14399" s="34"/>
      <c r="G14399" s="34"/>
      <c r="H14399" s="34"/>
    </row>
    <row r="14400" spans="5:8" x14ac:dyDescent="0.2">
      <c r="E14400" s="93"/>
      <c r="F14400" s="34"/>
      <c r="G14400" s="34"/>
      <c r="H14400" s="34"/>
    </row>
    <row r="14401" spans="5:8" x14ac:dyDescent="0.2">
      <c r="E14401" s="93"/>
      <c r="F14401" s="34"/>
      <c r="G14401" s="34"/>
      <c r="H14401" s="34"/>
    </row>
    <row r="14402" spans="5:8" x14ac:dyDescent="0.2">
      <c r="E14402" s="93"/>
      <c r="F14402" s="34"/>
      <c r="G14402" s="34"/>
      <c r="H14402" s="34"/>
    </row>
    <row r="14403" spans="5:8" x14ac:dyDescent="0.2">
      <c r="E14403" s="93"/>
      <c r="F14403" s="34"/>
      <c r="G14403" s="34"/>
      <c r="H14403" s="34"/>
    </row>
    <row r="14404" spans="5:8" x14ac:dyDescent="0.2">
      <c r="E14404" s="93"/>
      <c r="F14404" s="34"/>
      <c r="G14404" s="34"/>
      <c r="H14404" s="34"/>
    </row>
    <row r="14405" spans="5:8" x14ac:dyDescent="0.2">
      <c r="E14405" s="93"/>
      <c r="F14405" s="34"/>
      <c r="G14405" s="34"/>
      <c r="H14405" s="34"/>
    </row>
    <row r="14406" spans="5:8" x14ac:dyDescent="0.2">
      <c r="E14406" s="93"/>
      <c r="F14406" s="34"/>
      <c r="G14406" s="34"/>
      <c r="H14406" s="34"/>
    </row>
    <row r="14407" spans="5:8" x14ac:dyDescent="0.2">
      <c r="E14407" s="93"/>
      <c r="F14407" s="34"/>
      <c r="G14407" s="34"/>
      <c r="H14407" s="34"/>
    </row>
    <row r="14408" spans="5:8" x14ac:dyDescent="0.2">
      <c r="E14408" s="93"/>
      <c r="F14408" s="34"/>
      <c r="G14408" s="34"/>
      <c r="H14408" s="34"/>
    </row>
    <row r="14409" spans="5:8" x14ac:dyDescent="0.2">
      <c r="E14409" s="93"/>
      <c r="F14409" s="34"/>
      <c r="G14409" s="34"/>
      <c r="H14409" s="34"/>
    </row>
    <row r="14410" spans="5:8" x14ac:dyDescent="0.2">
      <c r="E14410" s="93"/>
      <c r="F14410" s="34"/>
      <c r="G14410" s="34"/>
      <c r="H14410" s="34"/>
    </row>
    <row r="14411" spans="5:8" x14ac:dyDescent="0.2">
      <c r="E14411" s="93"/>
      <c r="F14411" s="34"/>
      <c r="G14411" s="34"/>
      <c r="H14411" s="34"/>
    </row>
    <row r="14412" spans="5:8" x14ac:dyDescent="0.2">
      <c r="E14412" s="93"/>
      <c r="F14412" s="34"/>
      <c r="G14412" s="34"/>
      <c r="H14412" s="34"/>
    </row>
    <row r="14413" spans="5:8" x14ac:dyDescent="0.2">
      <c r="E14413" s="93"/>
      <c r="F14413" s="34"/>
      <c r="G14413" s="34"/>
      <c r="H14413" s="34"/>
    </row>
    <row r="14414" spans="5:8" x14ac:dyDescent="0.2">
      <c r="E14414" s="93"/>
      <c r="F14414" s="34"/>
      <c r="G14414" s="34"/>
      <c r="H14414" s="34"/>
    </row>
    <row r="14415" spans="5:8" x14ac:dyDescent="0.2">
      <c r="E14415" s="93"/>
      <c r="F14415" s="34"/>
      <c r="G14415" s="34"/>
      <c r="H14415" s="34"/>
    </row>
    <row r="14416" spans="5:8" x14ac:dyDescent="0.2">
      <c r="E14416" s="93"/>
      <c r="F14416" s="34"/>
      <c r="G14416" s="34"/>
      <c r="H14416" s="34"/>
    </row>
    <row r="14417" spans="5:8" x14ac:dyDescent="0.2">
      <c r="E14417" s="93"/>
      <c r="F14417" s="34"/>
      <c r="G14417" s="34"/>
      <c r="H14417" s="34"/>
    </row>
    <row r="14418" spans="5:8" x14ac:dyDescent="0.2">
      <c r="E14418" s="93"/>
      <c r="F14418" s="34"/>
      <c r="G14418" s="34"/>
      <c r="H14418" s="34"/>
    </row>
    <row r="14419" spans="5:8" x14ac:dyDescent="0.2">
      <c r="E14419" s="93"/>
      <c r="F14419" s="34"/>
      <c r="G14419" s="34"/>
      <c r="H14419" s="34"/>
    </row>
    <row r="14420" spans="5:8" x14ac:dyDescent="0.2">
      <c r="E14420" s="93"/>
      <c r="F14420" s="34"/>
      <c r="G14420" s="34"/>
      <c r="H14420" s="34"/>
    </row>
    <row r="14421" spans="5:8" x14ac:dyDescent="0.2">
      <c r="E14421" s="93"/>
      <c r="F14421" s="34"/>
      <c r="G14421" s="34"/>
      <c r="H14421" s="34"/>
    </row>
    <row r="14422" spans="5:8" x14ac:dyDescent="0.2">
      <c r="E14422" s="93"/>
      <c r="F14422" s="34"/>
      <c r="G14422" s="34"/>
      <c r="H14422" s="34"/>
    </row>
    <row r="14423" spans="5:8" x14ac:dyDescent="0.2">
      <c r="E14423" s="93"/>
      <c r="F14423" s="34"/>
      <c r="G14423" s="34"/>
      <c r="H14423" s="34"/>
    </row>
    <row r="14424" spans="5:8" x14ac:dyDescent="0.2">
      <c r="E14424" s="93"/>
      <c r="F14424" s="34"/>
      <c r="G14424" s="34"/>
      <c r="H14424" s="34"/>
    </row>
    <row r="14425" spans="5:8" x14ac:dyDescent="0.2">
      <c r="E14425" s="93"/>
      <c r="F14425" s="34"/>
      <c r="G14425" s="34"/>
      <c r="H14425" s="34"/>
    </row>
    <row r="14426" spans="5:8" x14ac:dyDescent="0.2">
      <c r="E14426" s="93"/>
      <c r="F14426" s="34"/>
      <c r="G14426" s="34"/>
      <c r="H14426" s="34"/>
    </row>
    <row r="14427" spans="5:8" x14ac:dyDescent="0.2">
      <c r="E14427" s="93"/>
      <c r="F14427" s="34"/>
      <c r="G14427" s="34"/>
      <c r="H14427" s="34"/>
    </row>
    <row r="14428" spans="5:8" x14ac:dyDescent="0.2">
      <c r="E14428" s="93"/>
      <c r="F14428" s="34"/>
      <c r="G14428" s="34"/>
      <c r="H14428" s="34"/>
    </row>
    <row r="14429" spans="5:8" x14ac:dyDescent="0.2">
      <c r="E14429" s="93"/>
      <c r="F14429" s="34"/>
      <c r="G14429" s="34"/>
      <c r="H14429" s="34"/>
    </row>
    <row r="14430" spans="5:8" x14ac:dyDescent="0.2">
      <c r="E14430" s="93"/>
      <c r="F14430" s="34"/>
      <c r="G14430" s="34"/>
      <c r="H14430" s="34"/>
    </row>
    <row r="14431" spans="5:8" x14ac:dyDescent="0.2">
      <c r="E14431" s="93"/>
      <c r="F14431" s="34"/>
      <c r="G14431" s="34"/>
      <c r="H14431" s="34"/>
    </row>
    <row r="14432" spans="5:8" x14ac:dyDescent="0.2">
      <c r="E14432" s="93"/>
      <c r="F14432" s="34"/>
      <c r="G14432" s="34"/>
      <c r="H14432" s="34"/>
    </row>
    <row r="14433" spans="5:8" x14ac:dyDescent="0.2">
      <c r="E14433" s="93"/>
      <c r="F14433" s="34"/>
      <c r="G14433" s="34"/>
      <c r="H14433" s="34"/>
    </row>
    <row r="14434" spans="5:8" x14ac:dyDescent="0.2">
      <c r="E14434" s="93"/>
      <c r="F14434" s="34"/>
      <c r="G14434" s="34"/>
      <c r="H14434" s="34"/>
    </row>
    <row r="14435" spans="5:8" x14ac:dyDescent="0.2">
      <c r="E14435" s="93"/>
      <c r="F14435" s="34"/>
      <c r="G14435" s="34"/>
      <c r="H14435" s="34"/>
    </row>
    <row r="14436" spans="5:8" x14ac:dyDescent="0.2">
      <c r="E14436" s="93"/>
      <c r="F14436" s="34"/>
      <c r="G14436" s="34"/>
      <c r="H14436" s="34"/>
    </row>
    <row r="14437" spans="5:8" x14ac:dyDescent="0.2">
      <c r="E14437" s="93"/>
      <c r="F14437" s="34"/>
      <c r="G14437" s="34"/>
      <c r="H14437" s="34"/>
    </row>
    <row r="14438" spans="5:8" x14ac:dyDescent="0.2">
      <c r="E14438" s="93"/>
      <c r="F14438" s="34"/>
      <c r="G14438" s="34"/>
      <c r="H14438" s="34"/>
    </row>
    <row r="14439" spans="5:8" x14ac:dyDescent="0.2">
      <c r="E14439" s="93"/>
      <c r="F14439" s="34"/>
      <c r="G14439" s="34"/>
      <c r="H14439" s="34"/>
    </row>
    <row r="14440" spans="5:8" x14ac:dyDescent="0.2">
      <c r="E14440" s="93"/>
      <c r="F14440" s="34"/>
      <c r="G14440" s="34"/>
      <c r="H14440" s="34"/>
    </row>
    <row r="14441" spans="5:8" x14ac:dyDescent="0.2">
      <c r="E14441" s="93"/>
      <c r="F14441" s="34"/>
      <c r="G14441" s="34"/>
      <c r="H14441" s="34"/>
    </row>
    <row r="14442" spans="5:8" x14ac:dyDescent="0.2">
      <c r="E14442" s="93"/>
      <c r="F14442" s="34"/>
      <c r="G14442" s="34"/>
      <c r="H14442" s="34"/>
    </row>
    <row r="14443" spans="5:8" x14ac:dyDescent="0.2">
      <c r="E14443" s="93"/>
      <c r="F14443" s="34"/>
      <c r="G14443" s="34"/>
      <c r="H14443" s="34"/>
    </row>
    <row r="14444" spans="5:8" x14ac:dyDescent="0.2">
      <c r="E14444" s="93"/>
      <c r="F14444" s="34"/>
      <c r="G14444" s="34"/>
      <c r="H14444" s="34"/>
    </row>
    <row r="14445" spans="5:8" x14ac:dyDescent="0.2">
      <c r="E14445" s="93"/>
      <c r="F14445" s="34"/>
      <c r="G14445" s="34"/>
      <c r="H14445" s="34"/>
    </row>
    <row r="14446" spans="5:8" x14ac:dyDescent="0.2">
      <c r="E14446" s="93"/>
      <c r="F14446" s="34"/>
      <c r="G14446" s="34"/>
      <c r="H14446" s="34"/>
    </row>
    <row r="14447" spans="5:8" x14ac:dyDescent="0.2">
      <c r="E14447" s="93"/>
      <c r="F14447" s="34"/>
      <c r="G14447" s="34"/>
      <c r="H14447" s="34"/>
    </row>
    <row r="14448" spans="5:8" x14ac:dyDescent="0.2">
      <c r="E14448" s="93"/>
      <c r="F14448" s="34"/>
      <c r="G14448" s="34"/>
      <c r="H14448" s="34"/>
    </row>
    <row r="14449" spans="5:8" x14ac:dyDescent="0.2">
      <c r="E14449" s="93"/>
      <c r="F14449" s="34"/>
      <c r="G14449" s="34"/>
      <c r="H14449" s="34"/>
    </row>
    <row r="14450" spans="5:8" x14ac:dyDescent="0.2">
      <c r="E14450" s="93"/>
      <c r="F14450" s="34"/>
      <c r="G14450" s="34"/>
      <c r="H14450" s="34"/>
    </row>
    <row r="14451" spans="5:8" x14ac:dyDescent="0.2">
      <c r="E14451" s="93"/>
      <c r="F14451" s="34"/>
      <c r="G14451" s="34"/>
      <c r="H14451" s="34"/>
    </row>
    <row r="14452" spans="5:8" x14ac:dyDescent="0.2">
      <c r="E14452" s="93"/>
      <c r="F14452" s="34"/>
      <c r="G14452" s="34"/>
      <c r="H14452" s="34"/>
    </row>
    <row r="14453" spans="5:8" x14ac:dyDescent="0.2">
      <c r="E14453" s="93"/>
      <c r="F14453" s="34"/>
      <c r="G14453" s="34"/>
      <c r="H14453" s="34"/>
    </row>
    <row r="14454" spans="5:8" x14ac:dyDescent="0.2">
      <c r="E14454" s="93"/>
      <c r="F14454" s="34"/>
      <c r="G14454" s="34"/>
      <c r="H14454" s="34"/>
    </row>
    <row r="14455" spans="5:8" x14ac:dyDescent="0.2">
      <c r="E14455" s="93"/>
      <c r="F14455" s="34"/>
      <c r="G14455" s="34"/>
      <c r="H14455" s="34"/>
    </row>
    <row r="14456" spans="5:8" x14ac:dyDescent="0.2">
      <c r="E14456" s="93"/>
      <c r="F14456" s="34"/>
      <c r="G14456" s="34"/>
      <c r="H14456" s="34"/>
    </row>
    <row r="14457" spans="5:8" x14ac:dyDescent="0.2">
      <c r="E14457" s="93"/>
      <c r="F14457" s="34"/>
      <c r="G14457" s="34"/>
      <c r="H14457" s="34"/>
    </row>
    <row r="14458" spans="5:8" x14ac:dyDescent="0.2">
      <c r="E14458" s="93"/>
      <c r="F14458" s="34"/>
      <c r="G14458" s="34"/>
      <c r="H14458" s="34"/>
    </row>
    <row r="14459" spans="5:8" x14ac:dyDescent="0.2">
      <c r="E14459" s="93"/>
      <c r="F14459" s="34"/>
      <c r="G14459" s="34"/>
      <c r="H14459" s="34"/>
    </row>
    <row r="14460" spans="5:8" x14ac:dyDescent="0.2">
      <c r="E14460" s="93"/>
      <c r="F14460" s="34"/>
      <c r="G14460" s="34"/>
      <c r="H14460" s="34"/>
    </row>
    <row r="14461" spans="5:8" x14ac:dyDescent="0.2">
      <c r="E14461" s="93"/>
      <c r="F14461" s="34"/>
      <c r="G14461" s="34"/>
      <c r="H14461" s="34"/>
    </row>
    <row r="14462" spans="5:8" x14ac:dyDescent="0.2">
      <c r="E14462" s="93"/>
      <c r="F14462" s="34"/>
      <c r="G14462" s="34"/>
      <c r="H14462" s="34"/>
    </row>
    <row r="14463" spans="5:8" x14ac:dyDescent="0.2">
      <c r="E14463" s="93"/>
      <c r="F14463" s="34"/>
      <c r="G14463" s="34"/>
      <c r="H14463" s="34"/>
    </row>
    <row r="14464" spans="5:8" x14ac:dyDescent="0.2">
      <c r="E14464" s="93"/>
      <c r="F14464" s="34"/>
      <c r="G14464" s="34"/>
      <c r="H14464" s="34"/>
    </row>
    <row r="14465" spans="5:8" x14ac:dyDescent="0.2">
      <c r="E14465" s="93"/>
      <c r="F14465" s="34"/>
      <c r="G14465" s="34"/>
      <c r="H14465" s="34"/>
    </row>
    <row r="14466" spans="5:8" x14ac:dyDescent="0.2">
      <c r="E14466" s="93"/>
      <c r="F14466" s="34"/>
      <c r="G14466" s="34"/>
      <c r="H14466" s="34"/>
    </row>
    <row r="14467" spans="5:8" x14ac:dyDescent="0.2">
      <c r="E14467" s="93"/>
      <c r="F14467" s="34"/>
      <c r="G14467" s="34"/>
      <c r="H14467" s="34"/>
    </row>
    <row r="14468" spans="5:8" x14ac:dyDescent="0.2">
      <c r="E14468" s="93"/>
      <c r="F14468" s="34"/>
      <c r="G14468" s="34"/>
      <c r="H14468" s="34"/>
    </row>
    <row r="14469" spans="5:8" x14ac:dyDescent="0.2">
      <c r="E14469" s="93"/>
      <c r="F14469" s="34"/>
      <c r="G14469" s="34"/>
      <c r="H14469" s="34"/>
    </row>
    <row r="14470" spans="5:8" x14ac:dyDescent="0.2">
      <c r="E14470" s="93"/>
      <c r="F14470" s="34"/>
      <c r="G14470" s="34"/>
      <c r="H14470" s="34"/>
    </row>
    <row r="14471" spans="5:8" x14ac:dyDescent="0.2">
      <c r="E14471" s="93"/>
      <c r="F14471" s="34"/>
      <c r="G14471" s="34"/>
      <c r="H14471" s="34"/>
    </row>
    <row r="14472" spans="5:8" x14ac:dyDescent="0.2">
      <c r="E14472" s="93"/>
      <c r="F14472" s="34"/>
      <c r="G14472" s="34"/>
      <c r="H14472" s="34"/>
    </row>
    <row r="14473" spans="5:8" x14ac:dyDescent="0.2">
      <c r="E14473" s="93"/>
      <c r="F14473" s="34"/>
      <c r="G14473" s="34"/>
      <c r="H14473" s="34"/>
    </row>
    <row r="14474" spans="5:8" x14ac:dyDescent="0.2">
      <c r="E14474" s="93"/>
      <c r="F14474" s="34"/>
      <c r="G14474" s="34"/>
      <c r="H14474" s="34"/>
    </row>
    <row r="14475" spans="5:8" x14ac:dyDescent="0.2">
      <c r="E14475" s="93"/>
      <c r="F14475" s="34"/>
      <c r="G14475" s="34"/>
      <c r="H14475" s="34"/>
    </row>
    <row r="14476" spans="5:8" x14ac:dyDescent="0.2">
      <c r="E14476" s="93"/>
      <c r="F14476" s="34"/>
      <c r="G14476" s="34"/>
      <c r="H14476" s="34"/>
    </row>
    <row r="14477" spans="5:8" x14ac:dyDescent="0.2">
      <c r="E14477" s="93"/>
      <c r="F14477" s="34"/>
      <c r="G14477" s="34"/>
      <c r="H14477" s="34"/>
    </row>
    <row r="14478" spans="5:8" x14ac:dyDescent="0.2">
      <c r="E14478" s="93"/>
      <c r="F14478" s="34"/>
      <c r="G14478" s="34"/>
      <c r="H14478" s="34"/>
    </row>
    <row r="14479" spans="5:8" x14ac:dyDescent="0.2">
      <c r="E14479" s="93"/>
      <c r="F14479" s="34"/>
      <c r="G14479" s="34"/>
      <c r="H14479" s="34"/>
    </row>
    <row r="14480" spans="5:8" x14ac:dyDescent="0.2">
      <c r="E14480" s="93"/>
      <c r="F14480" s="34"/>
      <c r="G14480" s="34"/>
      <c r="H14480" s="34"/>
    </row>
    <row r="14481" spans="5:8" x14ac:dyDescent="0.2">
      <c r="E14481" s="93"/>
      <c r="F14481" s="34"/>
      <c r="G14481" s="34"/>
      <c r="H14481" s="34"/>
    </row>
    <row r="14482" spans="5:8" x14ac:dyDescent="0.2">
      <c r="E14482" s="93"/>
      <c r="F14482" s="34"/>
      <c r="G14482" s="34"/>
      <c r="H14482" s="34"/>
    </row>
    <row r="14483" spans="5:8" x14ac:dyDescent="0.2">
      <c r="E14483" s="93"/>
      <c r="F14483" s="34"/>
      <c r="G14483" s="34"/>
      <c r="H14483" s="34"/>
    </row>
    <row r="14484" spans="5:8" x14ac:dyDescent="0.2">
      <c r="E14484" s="93"/>
      <c r="F14484" s="34"/>
      <c r="G14484" s="34"/>
      <c r="H14484" s="34"/>
    </row>
    <row r="14485" spans="5:8" x14ac:dyDescent="0.2">
      <c r="E14485" s="93"/>
      <c r="F14485" s="34"/>
      <c r="G14485" s="34"/>
      <c r="H14485" s="34"/>
    </row>
    <row r="14486" spans="5:8" x14ac:dyDescent="0.2">
      <c r="E14486" s="93"/>
      <c r="F14486" s="34"/>
      <c r="G14486" s="34"/>
      <c r="H14486" s="34"/>
    </row>
    <row r="14487" spans="5:8" x14ac:dyDescent="0.2">
      <c r="E14487" s="93"/>
      <c r="F14487" s="34"/>
      <c r="G14487" s="34"/>
      <c r="H14487" s="34"/>
    </row>
    <row r="14488" spans="5:8" x14ac:dyDescent="0.2">
      <c r="E14488" s="93"/>
      <c r="F14488" s="34"/>
      <c r="G14488" s="34"/>
      <c r="H14488" s="34"/>
    </row>
    <row r="14489" spans="5:8" x14ac:dyDescent="0.2">
      <c r="E14489" s="93"/>
      <c r="F14489" s="34"/>
      <c r="G14489" s="34"/>
      <c r="H14489" s="34"/>
    </row>
    <row r="14490" spans="5:8" x14ac:dyDescent="0.2">
      <c r="E14490" s="93"/>
      <c r="F14490" s="34"/>
      <c r="G14490" s="34"/>
      <c r="H14490" s="34"/>
    </row>
    <row r="14491" spans="5:8" x14ac:dyDescent="0.2">
      <c r="E14491" s="93"/>
      <c r="F14491" s="34"/>
      <c r="G14491" s="34"/>
      <c r="H14491" s="34"/>
    </row>
    <row r="14492" spans="5:8" x14ac:dyDescent="0.2">
      <c r="E14492" s="93"/>
      <c r="F14492" s="34"/>
      <c r="G14492" s="34"/>
      <c r="H14492" s="34"/>
    </row>
    <row r="14493" spans="5:8" x14ac:dyDescent="0.2">
      <c r="E14493" s="93"/>
      <c r="F14493" s="34"/>
      <c r="G14493" s="34"/>
      <c r="H14493" s="34"/>
    </row>
    <row r="14494" spans="5:8" x14ac:dyDescent="0.2">
      <c r="E14494" s="93"/>
      <c r="F14494" s="34"/>
      <c r="G14494" s="34"/>
      <c r="H14494" s="34"/>
    </row>
    <row r="14495" spans="5:8" x14ac:dyDescent="0.2">
      <c r="E14495" s="93"/>
      <c r="F14495" s="34"/>
      <c r="G14495" s="34"/>
      <c r="H14495" s="34"/>
    </row>
    <row r="14496" spans="5:8" x14ac:dyDescent="0.2">
      <c r="E14496" s="93"/>
      <c r="F14496" s="34"/>
      <c r="G14496" s="34"/>
      <c r="H14496" s="34"/>
    </row>
    <row r="14497" spans="5:8" x14ac:dyDescent="0.2">
      <c r="E14497" s="93"/>
      <c r="F14497" s="34"/>
      <c r="G14497" s="34"/>
      <c r="H14497" s="34"/>
    </row>
    <row r="14498" spans="5:8" x14ac:dyDescent="0.2">
      <c r="E14498" s="93"/>
      <c r="F14498" s="34"/>
      <c r="G14498" s="34"/>
      <c r="H14498" s="34"/>
    </row>
    <row r="14499" spans="5:8" x14ac:dyDescent="0.2">
      <c r="E14499" s="93"/>
      <c r="F14499" s="34"/>
      <c r="G14499" s="34"/>
      <c r="H14499" s="34"/>
    </row>
    <row r="14500" spans="5:8" x14ac:dyDescent="0.2">
      <c r="E14500" s="93"/>
      <c r="F14500" s="34"/>
      <c r="G14500" s="34"/>
      <c r="H14500" s="34"/>
    </row>
    <row r="14501" spans="5:8" x14ac:dyDescent="0.2">
      <c r="E14501" s="93"/>
      <c r="F14501" s="34"/>
      <c r="G14501" s="34"/>
      <c r="H14501" s="34"/>
    </row>
    <row r="14502" spans="5:8" x14ac:dyDescent="0.2">
      <c r="E14502" s="93"/>
      <c r="F14502" s="34"/>
      <c r="G14502" s="34"/>
      <c r="H14502" s="34"/>
    </row>
    <row r="14503" spans="5:8" x14ac:dyDescent="0.2">
      <c r="E14503" s="93"/>
      <c r="F14503" s="34"/>
      <c r="G14503" s="34"/>
      <c r="H14503" s="34"/>
    </row>
    <row r="14504" spans="5:8" x14ac:dyDescent="0.2">
      <c r="E14504" s="93"/>
      <c r="F14504" s="34"/>
      <c r="G14504" s="34"/>
      <c r="H14504" s="34"/>
    </row>
    <row r="14505" spans="5:8" x14ac:dyDescent="0.2">
      <c r="E14505" s="93"/>
      <c r="F14505" s="34"/>
      <c r="G14505" s="34"/>
      <c r="H14505" s="34"/>
    </row>
    <row r="14506" spans="5:8" x14ac:dyDescent="0.2">
      <c r="E14506" s="93"/>
      <c r="F14506" s="34"/>
      <c r="G14506" s="34"/>
      <c r="H14506" s="34"/>
    </row>
    <row r="14507" spans="5:8" x14ac:dyDescent="0.2">
      <c r="E14507" s="93"/>
      <c r="F14507" s="34"/>
      <c r="G14507" s="34"/>
      <c r="H14507" s="34"/>
    </row>
    <row r="14508" spans="5:8" x14ac:dyDescent="0.2">
      <c r="E14508" s="93"/>
      <c r="F14508" s="34"/>
      <c r="G14508" s="34"/>
      <c r="H14508" s="34"/>
    </row>
    <row r="14509" spans="5:8" x14ac:dyDescent="0.2">
      <c r="E14509" s="93"/>
      <c r="F14509" s="34"/>
      <c r="G14509" s="34"/>
      <c r="H14509" s="34"/>
    </row>
    <row r="14510" spans="5:8" x14ac:dyDescent="0.2">
      <c r="E14510" s="93"/>
      <c r="F14510" s="34"/>
      <c r="G14510" s="34"/>
      <c r="H14510" s="34"/>
    </row>
    <row r="14511" spans="5:8" x14ac:dyDescent="0.2">
      <c r="E14511" s="93"/>
      <c r="F14511" s="34"/>
      <c r="G14511" s="34"/>
      <c r="H14511" s="34"/>
    </row>
    <row r="14512" spans="5:8" x14ac:dyDescent="0.2">
      <c r="E14512" s="93"/>
      <c r="F14512" s="34"/>
      <c r="G14512" s="34"/>
      <c r="H14512" s="34"/>
    </row>
    <row r="14513" spans="5:8" x14ac:dyDescent="0.2">
      <c r="E14513" s="93"/>
      <c r="F14513" s="34"/>
      <c r="G14513" s="34"/>
      <c r="H14513" s="34"/>
    </row>
    <row r="14514" spans="5:8" x14ac:dyDescent="0.2">
      <c r="E14514" s="93"/>
      <c r="F14514" s="34"/>
      <c r="G14514" s="34"/>
      <c r="H14514" s="34"/>
    </row>
    <row r="14515" spans="5:8" x14ac:dyDescent="0.2">
      <c r="E14515" s="93"/>
      <c r="F14515" s="34"/>
      <c r="G14515" s="34"/>
      <c r="H14515" s="34"/>
    </row>
    <row r="14516" spans="5:8" x14ac:dyDescent="0.2">
      <c r="E14516" s="93"/>
      <c r="F14516" s="34"/>
      <c r="G14516" s="34"/>
      <c r="H14516" s="34"/>
    </row>
    <row r="14517" spans="5:8" x14ac:dyDescent="0.2">
      <c r="E14517" s="93"/>
      <c r="F14517" s="34"/>
      <c r="G14517" s="34"/>
      <c r="H14517" s="34"/>
    </row>
    <row r="14518" spans="5:8" x14ac:dyDescent="0.2">
      <c r="E14518" s="93"/>
      <c r="F14518" s="34"/>
      <c r="G14518" s="34"/>
      <c r="H14518" s="34"/>
    </row>
    <row r="14519" spans="5:8" x14ac:dyDescent="0.2">
      <c r="E14519" s="93"/>
      <c r="F14519" s="34"/>
      <c r="G14519" s="34"/>
      <c r="H14519" s="34"/>
    </row>
    <row r="14520" spans="5:8" x14ac:dyDescent="0.2">
      <c r="E14520" s="93"/>
      <c r="F14520" s="34"/>
      <c r="G14520" s="34"/>
      <c r="H14520" s="34"/>
    </row>
    <row r="14521" spans="5:8" x14ac:dyDescent="0.2">
      <c r="E14521" s="93"/>
      <c r="F14521" s="34"/>
      <c r="G14521" s="34"/>
      <c r="H14521" s="34"/>
    </row>
    <row r="14522" spans="5:8" x14ac:dyDescent="0.2">
      <c r="E14522" s="93"/>
      <c r="F14522" s="34"/>
      <c r="G14522" s="34"/>
      <c r="H14522" s="34"/>
    </row>
    <row r="14523" spans="5:8" x14ac:dyDescent="0.2">
      <c r="E14523" s="93"/>
      <c r="F14523" s="34"/>
      <c r="G14523" s="34"/>
      <c r="H14523" s="34"/>
    </row>
    <row r="14524" spans="5:8" x14ac:dyDescent="0.2">
      <c r="E14524" s="93"/>
      <c r="F14524" s="34"/>
      <c r="G14524" s="34"/>
      <c r="H14524" s="34"/>
    </row>
    <row r="14525" spans="5:8" x14ac:dyDescent="0.2">
      <c r="E14525" s="93"/>
      <c r="F14525" s="34"/>
      <c r="G14525" s="34"/>
      <c r="H14525" s="34"/>
    </row>
    <row r="14526" spans="5:8" x14ac:dyDescent="0.2">
      <c r="E14526" s="93"/>
      <c r="F14526" s="34"/>
      <c r="G14526" s="34"/>
      <c r="H14526" s="34"/>
    </row>
    <row r="14527" spans="5:8" x14ac:dyDescent="0.2">
      <c r="E14527" s="93"/>
      <c r="F14527" s="34"/>
      <c r="G14527" s="34"/>
      <c r="H14527" s="34"/>
    </row>
    <row r="14528" spans="5:8" x14ac:dyDescent="0.2">
      <c r="E14528" s="93"/>
      <c r="F14528" s="34"/>
      <c r="G14528" s="34"/>
      <c r="H14528" s="34"/>
    </row>
    <row r="14529" spans="5:8" x14ac:dyDescent="0.2">
      <c r="E14529" s="93"/>
      <c r="F14529" s="34"/>
      <c r="G14529" s="34"/>
      <c r="H14529" s="34"/>
    </row>
    <row r="14530" spans="5:8" x14ac:dyDescent="0.2">
      <c r="E14530" s="93"/>
      <c r="F14530" s="34"/>
      <c r="G14530" s="34"/>
      <c r="H14530" s="34"/>
    </row>
    <row r="14531" spans="5:8" x14ac:dyDescent="0.2">
      <c r="E14531" s="93"/>
      <c r="F14531" s="34"/>
      <c r="G14531" s="34"/>
      <c r="H14531" s="34"/>
    </row>
    <row r="14532" spans="5:8" x14ac:dyDescent="0.2">
      <c r="E14532" s="93"/>
      <c r="F14532" s="34"/>
      <c r="G14532" s="34"/>
      <c r="H14532" s="34"/>
    </row>
    <row r="14533" spans="5:8" x14ac:dyDescent="0.2">
      <c r="E14533" s="93"/>
      <c r="F14533" s="34"/>
      <c r="G14533" s="34"/>
      <c r="H14533" s="34"/>
    </row>
    <row r="14534" spans="5:8" x14ac:dyDescent="0.2">
      <c r="E14534" s="93"/>
      <c r="F14534" s="34"/>
      <c r="G14534" s="34"/>
      <c r="H14534" s="34"/>
    </row>
    <row r="14535" spans="5:8" x14ac:dyDescent="0.2">
      <c r="E14535" s="93"/>
      <c r="F14535" s="34"/>
      <c r="G14535" s="34"/>
      <c r="H14535" s="34"/>
    </row>
    <row r="14536" spans="5:8" x14ac:dyDescent="0.2">
      <c r="E14536" s="93"/>
      <c r="F14536" s="34"/>
      <c r="G14536" s="34"/>
      <c r="H14536" s="34"/>
    </row>
    <row r="14537" spans="5:8" x14ac:dyDescent="0.2">
      <c r="E14537" s="93"/>
      <c r="F14537" s="34"/>
      <c r="G14537" s="34"/>
      <c r="H14537" s="34"/>
    </row>
    <row r="14538" spans="5:8" x14ac:dyDescent="0.2">
      <c r="E14538" s="93"/>
      <c r="F14538" s="34"/>
      <c r="G14538" s="34"/>
      <c r="H14538" s="34"/>
    </row>
    <row r="14539" spans="5:8" x14ac:dyDescent="0.2">
      <c r="E14539" s="93"/>
      <c r="F14539" s="34"/>
      <c r="G14539" s="34"/>
      <c r="H14539" s="34"/>
    </row>
    <row r="14540" spans="5:8" x14ac:dyDescent="0.2">
      <c r="E14540" s="93"/>
      <c r="F14540" s="34"/>
      <c r="G14540" s="34"/>
      <c r="H14540" s="34"/>
    </row>
    <row r="14541" spans="5:8" x14ac:dyDescent="0.2">
      <c r="E14541" s="93"/>
      <c r="F14541" s="34"/>
      <c r="G14541" s="34"/>
      <c r="H14541" s="34"/>
    </row>
    <row r="14542" spans="5:8" x14ac:dyDescent="0.2">
      <c r="E14542" s="93"/>
      <c r="F14542" s="34"/>
      <c r="G14542" s="34"/>
      <c r="H14542" s="34"/>
    </row>
    <row r="14543" spans="5:8" x14ac:dyDescent="0.2">
      <c r="E14543" s="93"/>
      <c r="F14543" s="34"/>
      <c r="G14543" s="34"/>
      <c r="H14543" s="34"/>
    </row>
    <row r="14544" spans="5:8" x14ac:dyDescent="0.2">
      <c r="E14544" s="93"/>
      <c r="F14544" s="34"/>
      <c r="G14544" s="34"/>
      <c r="H14544" s="34"/>
    </row>
    <row r="14545" spans="5:8" x14ac:dyDescent="0.2">
      <c r="E14545" s="93"/>
      <c r="F14545" s="34"/>
      <c r="G14545" s="34"/>
      <c r="H14545" s="34"/>
    </row>
    <row r="14546" spans="5:8" x14ac:dyDescent="0.2">
      <c r="E14546" s="93"/>
      <c r="F14546" s="34"/>
      <c r="G14546" s="34"/>
      <c r="H14546" s="34"/>
    </row>
    <row r="14547" spans="5:8" x14ac:dyDescent="0.2">
      <c r="E14547" s="93"/>
      <c r="F14547" s="34"/>
      <c r="G14547" s="34"/>
      <c r="H14547" s="34"/>
    </row>
    <row r="14548" spans="5:8" x14ac:dyDescent="0.2">
      <c r="E14548" s="93"/>
      <c r="F14548" s="34"/>
      <c r="G14548" s="34"/>
      <c r="H14548" s="34"/>
    </row>
    <row r="14549" spans="5:8" x14ac:dyDescent="0.2">
      <c r="E14549" s="93"/>
      <c r="F14549" s="34"/>
      <c r="G14549" s="34"/>
      <c r="H14549" s="34"/>
    </row>
    <row r="14550" spans="5:8" x14ac:dyDescent="0.2">
      <c r="E14550" s="93"/>
      <c r="F14550" s="34"/>
      <c r="G14550" s="34"/>
      <c r="H14550" s="34"/>
    </row>
    <row r="14551" spans="5:8" x14ac:dyDescent="0.2">
      <c r="E14551" s="93"/>
      <c r="F14551" s="34"/>
      <c r="G14551" s="34"/>
      <c r="H14551" s="34"/>
    </row>
    <row r="14552" spans="5:8" x14ac:dyDescent="0.2">
      <c r="E14552" s="93"/>
      <c r="F14552" s="34"/>
      <c r="G14552" s="34"/>
      <c r="H14552" s="34"/>
    </row>
    <row r="14553" spans="5:8" x14ac:dyDescent="0.2">
      <c r="E14553" s="93"/>
      <c r="F14553" s="34"/>
      <c r="G14553" s="34"/>
      <c r="H14553" s="34"/>
    </row>
    <row r="14554" spans="5:8" x14ac:dyDescent="0.2">
      <c r="E14554" s="93"/>
      <c r="F14554" s="34"/>
      <c r="G14554" s="34"/>
      <c r="H14554" s="34"/>
    </row>
    <row r="14555" spans="5:8" x14ac:dyDescent="0.2">
      <c r="E14555" s="93"/>
      <c r="F14555" s="34"/>
      <c r="G14555" s="34"/>
      <c r="H14555" s="34"/>
    </row>
    <row r="14556" spans="5:8" x14ac:dyDescent="0.2">
      <c r="E14556" s="93"/>
      <c r="F14556" s="34"/>
      <c r="G14556" s="34"/>
      <c r="H14556" s="34"/>
    </row>
    <row r="14557" spans="5:8" x14ac:dyDescent="0.2">
      <c r="E14557" s="93"/>
      <c r="F14557" s="34"/>
      <c r="G14557" s="34"/>
      <c r="H14557" s="34"/>
    </row>
    <row r="14558" spans="5:8" x14ac:dyDescent="0.2">
      <c r="E14558" s="93"/>
      <c r="F14558" s="34"/>
      <c r="G14558" s="34"/>
      <c r="H14558" s="34"/>
    </row>
    <row r="14559" spans="5:8" x14ac:dyDescent="0.2">
      <c r="E14559" s="93"/>
      <c r="F14559" s="34"/>
      <c r="G14559" s="34"/>
      <c r="H14559" s="34"/>
    </row>
    <row r="14560" spans="5:8" x14ac:dyDescent="0.2">
      <c r="E14560" s="93"/>
      <c r="F14560" s="34"/>
      <c r="G14560" s="34"/>
      <c r="H14560" s="34"/>
    </row>
    <row r="14561" spans="5:8" x14ac:dyDescent="0.2">
      <c r="E14561" s="93"/>
      <c r="F14561" s="34"/>
      <c r="G14561" s="34"/>
      <c r="H14561" s="34"/>
    </row>
    <row r="14562" spans="5:8" x14ac:dyDescent="0.2">
      <c r="E14562" s="93"/>
      <c r="F14562" s="34"/>
      <c r="G14562" s="34"/>
      <c r="H14562" s="34"/>
    </row>
    <row r="14563" spans="5:8" x14ac:dyDescent="0.2">
      <c r="E14563" s="93"/>
      <c r="F14563" s="34"/>
      <c r="G14563" s="34"/>
      <c r="H14563" s="34"/>
    </row>
    <row r="14564" spans="5:8" x14ac:dyDescent="0.2">
      <c r="E14564" s="93"/>
      <c r="F14564" s="34"/>
      <c r="G14564" s="34"/>
      <c r="H14564" s="34"/>
    </row>
    <row r="14565" spans="5:8" x14ac:dyDescent="0.2">
      <c r="E14565" s="93"/>
      <c r="F14565" s="34"/>
      <c r="G14565" s="34"/>
      <c r="H14565" s="34"/>
    </row>
    <row r="14566" spans="5:8" x14ac:dyDescent="0.2">
      <c r="E14566" s="93"/>
      <c r="F14566" s="34"/>
      <c r="G14566" s="34"/>
      <c r="H14566" s="34"/>
    </row>
    <row r="14567" spans="5:8" x14ac:dyDescent="0.2">
      <c r="E14567" s="93"/>
      <c r="F14567" s="34"/>
      <c r="G14567" s="34"/>
      <c r="H14567" s="34"/>
    </row>
    <row r="14568" spans="5:8" x14ac:dyDescent="0.2">
      <c r="E14568" s="93"/>
      <c r="F14568" s="34"/>
      <c r="G14568" s="34"/>
      <c r="H14568" s="34"/>
    </row>
    <row r="14569" spans="5:8" x14ac:dyDescent="0.2">
      <c r="E14569" s="93"/>
      <c r="F14569" s="34"/>
      <c r="G14569" s="34"/>
      <c r="H14569" s="34"/>
    </row>
    <row r="14570" spans="5:8" x14ac:dyDescent="0.2">
      <c r="E14570" s="93"/>
      <c r="F14570" s="34"/>
      <c r="G14570" s="34"/>
      <c r="H14570" s="34"/>
    </row>
    <row r="14571" spans="5:8" x14ac:dyDescent="0.2">
      <c r="E14571" s="93"/>
      <c r="F14571" s="34"/>
      <c r="G14571" s="34"/>
      <c r="H14571" s="34"/>
    </row>
    <row r="14572" spans="5:8" x14ac:dyDescent="0.2">
      <c r="E14572" s="93"/>
      <c r="F14572" s="34"/>
      <c r="G14572" s="34"/>
      <c r="H14572" s="34"/>
    </row>
    <row r="14573" spans="5:8" x14ac:dyDescent="0.2">
      <c r="E14573" s="93"/>
      <c r="F14573" s="34"/>
      <c r="G14573" s="34"/>
      <c r="H14573" s="34"/>
    </row>
    <row r="14574" spans="5:8" x14ac:dyDescent="0.2">
      <c r="E14574" s="93"/>
      <c r="F14574" s="34"/>
      <c r="G14574" s="34"/>
      <c r="H14574" s="34"/>
    </row>
    <row r="14575" spans="5:8" x14ac:dyDescent="0.2">
      <c r="E14575" s="93"/>
      <c r="F14575" s="34"/>
      <c r="G14575" s="34"/>
      <c r="H14575" s="34"/>
    </row>
    <row r="14576" spans="5:8" x14ac:dyDescent="0.2">
      <c r="E14576" s="93"/>
      <c r="F14576" s="34"/>
      <c r="G14576" s="34"/>
      <c r="H14576" s="34"/>
    </row>
    <row r="14577" spans="5:8" x14ac:dyDescent="0.2">
      <c r="E14577" s="93"/>
      <c r="F14577" s="34"/>
      <c r="G14577" s="34"/>
      <c r="H14577" s="34"/>
    </row>
    <row r="14578" spans="5:8" x14ac:dyDescent="0.2">
      <c r="E14578" s="93"/>
      <c r="F14578" s="34"/>
      <c r="G14578" s="34"/>
      <c r="H14578" s="34"/>
    </row>
    <row r="14579" spans="5:8" x14ac:dyDescent="0.2">
      <c r="E14579" s="93"/>
      <c r="F14579" s="34"/>
      <c r="G14579" s="34"/>
      <c r="H14579" s="34"/>
    </row>
    <row r="14580" spans="5:8" x14ac:dyDescent="0.2">
      <c r="E14580" s="93"/>
      <c r="F14580" s="34"/>
      <c r="G14580" s="34"/>
      <c r="H14580" s="34"/>
    </row>
    <row r="14581" spans="5:8" x14ac:dyDescent="0.2">
      <c r="E14581" s="93"/>
      <c r="F14581" s="34"/>
      <c r="G14581" s="34"/>
      <c r="H14581" s="34"/>
    </row>
    <row r="14582" spans="5:8" x14ac:dyDescent="0.2">
      <c r="E14582" s="93"/>
      <c r="F14582" s="34"/>
      <c r="G14582" s="34"/>
      <c r="H14582" s="34"/>
    </row>
    <row r="14583" spans="5:8" x14ac:dyDescent="0.2">
      <c r="E14583" s="93"/>
      <c r="F14583" s="34"/>
      <c r="G14583" s="34"/>
      <c r="H14583" s="34"/>
    </row>
    <row r="14584" spans="5:8" x14ac:dyDescent="0.2">
      <c r="E14584" s="93"/>
      <c r="F14584" s="34"/>
      <c r="G14584" s="34"/>
      <c r="H14584" s="34"/>
    </row>
    <row r="14585" spans="5:8" x14ac:dyDescent="0.2">
      <c r="E14585" s="93"/>
      <c r="F14585" s="34"/>
      <c r="G14585" s="34"/>
      <c r="H14585" s="34"/>
    </row>
    <row r="14586" spans="5:8" x14ac:dyDescent="0.2">
      <c r="E14586" s="93"/>
      <c r="F14586" s="34"/>
      <c r="G14586" s="34"/>
      <c r="H14586" s="34"/>
    </row>
    <row r="14587" spans="5:8" x14ac:dyDescent="0.2">
      <c r="E14587" s="93"/>
      <c r="F14587" s="34"/>
      <c r="G14587" s="34"/>
      <c r="H14587" s="34"/>
    </row>
    <row r="14588" spans="5:8" x14ac:dyDescent="0.2">
      <c r="E14588" s="93"/>
      <c r="F14588" s="34"/>
      <c r="G14588" s="34"/>
      <c r="H14588" s="34"/>
    </row>
    <row r="14589" spans="5:8" x14ac:dyDescent="0.2">
      <c r="E14589" s="93"/>
      <c r="F14589" s="34"/>
      <c r="G14589" s="34"/>
      <c r="H14589" s="34"/>
    </row>
    <row r="14590" spans="5:8" x14ac:dyDescent="0.2">
      <c r="E14590" s="93"/>
      <c r="F14590" s="34"/>
      <c r="G14590" s="34"/>
      <c r="H14590" s="34"/>
    </row>
    <row r="14591" spans="5:8" x14ac:dyDescent="0.2">
      <c r="E14591" s="93"/>
      <c r="F14591" s="34"/>
      <c r="G14591" s="34"/>
      <c r="H14591" s="34"/>
    </row>
    <row r="14592" spans="5:8" x14ac:dyDescent="0.2">
      <c r="E14592" s="93"/>
      <c r="F14592" s="34"/>
      <c r="G14592" s="34"/>
      <c r="H14592" s="34"/>
    </row>
    <row r="14593" spans="5:8" x14ac:dyDescent="0.2">
      <c r="E14593" s="93"/>
      <c r="F14593" s="34"/>
      <c r="G14593" s="34"/>
      <c r="H14593" s="34"/>
    </row>
    <row r="14594" spans="5:8" x14ac:dyDescent="0.2">
      <c r="E14594" s="93"/>
      <c r="F14594" s="34"/>
      <c r="G14594" s="34"/>
      <c r="H14594" s="34"/>
    </row>
    <row r="14595" spans="5:8" x14ac:dyDescent="0.2">
      <c r="E14595" s="93"/>
      <c r="F14595" s="34"/>
      <c r="G14595" s="34"/>
      <c r="H14595" s="34"/>
    </row>
    <row r="14596" spans="5:8" x14ac:dyDescent="0.2">
      <c r="E14596" s="93"/>
      <c r="F14596" s="34"/>
      <c r="G14596" s="34"/>
      <c r="H14596" s="34"/>
    </row>
    <row r="14597" spans="5:8" x14ac:dyDescent="0.2">
      <c r="E14597" s="93"/>
      <c r="F14597" s="34"/>
      <c r="G14597" s="34"/>
      <c r="H14597" s="34"/>
    </row>
    <row r="14598" spans="5:8" x14ac:dyDescent="0.2">
      <c r="E14598" s="93"/>
      <c r="F14598" s="34"/>
      <c r="G14598" s="34"/>
      <c r="H14598" s="34"/>
    </row>
    <row r="14599" spans="5:8" x14ac:dyDescent="0.2">
      <c r="E14599" s="93"/>
      <c r="F14599" s="34"/>
      <c r="G14599" s="34"/>
      <c r="H14599" s="34"/>
    </row>
    <row r="14600" spans="5:8" x14ac:dyDescent="0.2">
      <c r="E14600" s="93"/>
      <c r="F14600" s="34"/>
      <c r="G14600" s="34"/>
      <c r="H14600" s="34"/>
    </row>
    <row r="14601" spans="5:8" x14ac:dyDescent="0.2">
      <c r="E14601" s="93"/>
      <c r="F14601" s="34"/>
      <c r="G14601" s="34"/>
      <c r="H14601" s="34"/>
    </row>
    <row r="14602" spans="5:8" x14ac:dyDescent="0.2">
      <c r="E14602" s="93"/>
      <c r="F14602" s="34"/>
      <c r="G14602" s="34"/>
      <c r="H14602" s="34"/>
    </row>
    <row r="14603" spans="5:8" x14ac:dyDescent="0.2">
      <c r="E14603" s="93"/>
      <c r="F14603" s="34"/>
      <c r="G14603" s="34"/>
      <c r="H14603" s="34"/>
    </row>
    <row r="14604" spans="5:8" x14ac:dyDescent="0.2">
      <c r="E14604" s="93"/>
      <c r="F14604" s="34"/>
      <c r="G14604" s="34"/>
      <c r="H14604" s="34"/>
    </row>
    <row r="14605" spans="5:8" x14ac:dyDescent="0.2">
      <c r="E14605" s="93"/>
      <c r="F14605" s="34"/>
      <c r="G14605" s="34"/>
      <c r="H14605" s="34"/>
    </row>
    <row r="14606" spans="5:8" x14ac:dyDescent="0.2">
      <c r="E14606" s="93"/>
      <c r="F14606" s="34"/>
      <c r="G14606" s="34"/>
      <c r="H14606" s="34"/>
    </row>
    <row r="14607" spans="5:8" x14ac:dyDescent="0.2">
      <c r="E14607" s="93"/>
      <c r="F14607" s="34"/>
      <c r="G14607" s="34"/>
      <c r="H14607" s="34"/>
    </row>
    <row r="14608" spans="5:8" x14ac:dyDescent="0.2">
      <c r="E14608" s="93"/>
      <c r="F14608" s="34"/>
      <c r="G14608" s="34"/>
      <c r="H14608" s="34"/>
    </row>
    <row r="14609" spans="5:8" x14ac:dyDescent="0.2">
      <c r="E14609" s="93"/>
      <c r="F14609" s="34"/>
      <c r="G14609" s="34"/>
      <c r="H14609" s="34"/>
    </row>
    <row r="14610" spans="5:8" x14ac:dyDescent="0.2">
      <c r="E14610" s="93"/>
      <c r="F14610" s="34"/>
      <c r="G14610" s="34"/>
      <c r="H14610" s="34"/>
    </row>
    <row r="14611" spans="5:8" x14ac:dyDescent="0.2">
      <c r="E14611" s="93"/>
      <c r="F14611" s="34"/>
      <c r="G14611" s="34"/>
      <c r="H14611" s="34"/>
    </row>
    <row r="14612" spans="5:8" x14ac:dyDescent="0.2">
      <c r="E14612" s="93"/>
      <c r="F14612" s="34"/>
      <c r="G14612" s="34"/>
      <c r="H14612" s="34"/>
    </row>
    <row r="14613" spans="5:8" x14ac:dyDescent="0.2">
      <c r="E14613" s="93"/>
      <c r="F14613" s="34"/>
      <c r="G14613" s="34"/>
      <c r="H14613" s="34"/>
    </row>
    <row r="14614" spans="5:8" x14ac:dyDescent="0.2">
      <c r="E14614" s="93"/>
      <c r="F14614" s="34"/>
      <c r="G14614" s="34"/>
      <c r="H14614" s="34"/>
    </row>
    <row r="14615" spans="5:8" x14ac:dyDescent="0.2">
      <c r="E14615" s="93"/>
      <c r="F14615" s="34"/>
      <c r="G14615" s="34"/>
      <c r="H14615" s="34"/>
    </row>
    <row r="14616" spans="5:8" x14ac:dyDescent="0.2">
      <c r="E14616" s="93"/>
      <c r="F14616" s="34"/>
      <c r="G14616" s="34"/>
      <c r="H14616" s="34"/>
    </row>
    <row r="14617" spans="5:8" x14ac:dyDescent="0.2">
      <c r="E14617" s="93"/>
      <c r="F14617" s="34"/>
      <c r="G14617" s="34"/>
      <c r="H14617" s="34"/>
    </row>
    <row r="14618" spans="5:8" x14ac:dyDescent="0.2">
      <c r="E14618" s="93"/>
      <c r="F14618" s="34"/>
      <c r="G14618" s="34"/>
      <c r="H14618" s="34"/>
    </row>
    <row r="14619" spans="5:8" x14ac:dyDescent="0.2">
      <c r="E14619" s="93"/>
      <c r="F14619" s="34"/>
      <c r="G14619" s="34"/>
      <c r="H14619" s="34"/>
    </row>
    <row r="14620" spans="5:8" x14ac:dyDescent="0.2">
      <c r="E14620" s="93"/>
      <c r="F14620" s="34"/>
      <c r="G14620" s="34"/>
      <c r="H14620" s="34"/>
    </row>
    <row r="14621" spans="5:8" x14ac:dyDescent="0.2">
      <c r="E14621" s="93"/>
      <c r="F14621" s="34"/>
      <c r="G14621" s="34"/>
      <c r="H14621" s="34"/>
    </row>
    <row r="14622" spans="5:8" x14ac:dyDescent="0.2">
      <c r="E14622" s="93"/>
      <c r="F14622" s="34"/>
      <c r="G14622" s="34"/>
      <c r="H14622" s="34"/>
    </row>
    <row r="14623" spans="5:8" x14ac:dyDescent="0.2">
      <c r="E14623" s="93"/>
      <c r="F14623" s="34"/>
      <c r="G14623" s="34"/>
      <c r="H14623" s="34"/>
    </row>
    <row r="14624" spans="5:8" x14ac:dyDescent="0.2">
      <c r="E14624" s="93"/>
      <c r="F14624" s="34"/>
      <c r="G14624" s="34"/>
      <c r="H14624" s="34"/>
    </row>
    <row r="14625" spans="5:8" x14ac:dyDescent="0.2">
      <c r="E14625" s="93"/>
      <c r="F14625" s="34"/>
      <c r="G14625" s="34"/>
      <c r="H14625" s="34"/>
    </row>
    <row r="14626" spans="5:8" x14ac:dyDescent="0.2">
      <c r="E14626" s="93"/>
      <c r="F14626" s="34"/>
      <c r="G14626" s="34"/>
      <c r="H14626" s="34"/>
    </row>
    <row r="14627" spans="5:8" x14ac:dyDescent="0.2">
      <c r="E14627" s="93"/>
      <c r="F14627" s="34"/>
      <c r="G14627" s="34"/>
      <c r="H14627" s="34"/>
    </row>
    <row r="14628" spans="5:8" x14ac:dyDescent="0.2">
      <c r="E14628" s="93"/>
      <c r="F14628" s="34"/>
      <c r="G14628" s="34"/>
      <c r="H14628" s="34"/>
    </row>
    <row r="14629" spans="5:8" x14ac:dyDescent="0.2">
      <c r="E14629" s="93"/>
      <c r="F14629" s="34"/>
      <c r="G14629" s="34"/>
      <c r="H14629" s="34"/>
    </row>
    <row r="14630" spans="5:8" x14ac:dyDescent="0.2">
      <c r="E14630" s="93"/>
      <c r="F14630" s="34"/>
      <c r="G14630" s="34"/>
      <c r="H14630" s="34"/>
    </row>
    <row r="14631" spans="5:8" x14ac:dyDescent="0.2">
      <c r="E14631" s="93"/>
      <c r="F14631" s="34"/>
      <c r="G14631" s="34"/>
      <c r="H14631" s="34"/>
    </row>
    <row r="14632" spans="5:8" x14ac:dyDescent="0.2">
      <c r="E14632" s="93"/>
      <c r="F14632" s="34"/>
      <c r="G14632" s="34"/>
      <c r="H14632" s="34"/>
    </row>
    <row r="14633" spans="5:8" x14ac:dyDescent="0.2">
      <c r="E14633" s="93"/>
      <c r="F14633" s="34"/>
      <c r="G14633" s="34"/>
      <c r="H14633" s="34"/>
    </row>
    <row r="14634" spans="5:8" x14ac:dyDescent="0.2">
      <c r="E14634" s="93"/>
      <c r="F14634" s="34"/>
      <c r="G14634" s="34"/>
      <c r="H14634" s="34"/>
    </row>
    <row r="14635" spans="5:8" x14ac:dyDescent="0.2">
      <c r="E14635" s="93"/>
      <c r="F14635" s="34"/>
      <c r="G14635" s="34"/>
      <c r="H14635" s="34"/>
    </row>
    <row r="14636" spans="5:8" x14ac:dyDescent="0.2">
      <c r="E14636" s="93"/>
      <c r="F14636" s="34"/>
      <c r="G14636" s="34"/>
      <c r="H14636" s="34"/>
    </row>
    <row r="14637" spans="5:8" x14ac:dyDescent="0.2">
      <c r="E14637" s="93"/>
      <c r="F14637" s="34"/>
      <c r="G14637" s="34"/>
      <c r="H14637" s="34"/>
    </row>
    <row r="14638" spans="5:8" x14ac:dyDescent="0.2">
      <c r="E14638" s="93"/>
      <c r="F14638" s="34"/>
      <c r="G14638" s="34"/>
      <c r="H14638" s="34"/>
    </row>
    <row r="14639" spans="5:8" x14ac:dyDescent="0.2">
      <c r="E14639" s="93"/>
      <c r="F14639" s="34"/>
      <c r="G14639" s="34"/>
      <c r="H14639" s="34"/>
    </row>
    <row r="14640" spans="5:8" x14ac:dyDescent="0.2">
      <c r="E14640" s="93"/>
      <c r="F14640" s="34"/>
      <c r="G14640" s="34"/>
      <c r="H14640" s="34"/>
    </row>
    <row r="14641" spans="5:8" x14ac:dyDescent="0.2">
      <c r="E14641" s="93"/>
      <c r="F14641" s="34"/>
      <c r="G14641" s="34"/>
      <c r="H14641" s="34"/>
    </row>
    <row r="14642" spans="5:8" x14ac:dyDescent="0.2">
      <c r="E14642" s="93"/>
      <c r="F14642" s="34"/>
      <c r="G14642" s="34"/>
      <c r="H14642" s="34"/>
    </row>
    <row r="14643" spans="5:8" x14ac:dyDescent="0.2">
      <c r="E14643" s="93"/>
      <c r="F14643" s="34"/>
      <c r="G14643" s="34"/>
      <c r="H14643" s="34"/>
    </row>
    <row r="14644" spans="5:8" x14ac:dyDescent="0.2">
      <c r="E14644" s="93"/>
      <c r="F14644" s="34"/>
      <c r="G14644" s="34"/>
      <c r="H14644" s="34"/>
    </row>
    <row r="14645" spans="5:8" x14ac:dyDescent="0.2">
      <c r="E14645" s="93"/>
      <c r="F14645" s="34"/>
      <c r="G14645" s="34"/>
      <c r="H14645" s="34"/>
    </row>
    <row r="14646" spans="5:8" x14ac:dyDescent="0.2">
      <c r="E14646" s="93"/>
      <c r="F14646" s="34"/>
      <c r="G14646" s="34"/>
      <c r="H14646" s="34"/>
    </row>
    <row r="14647" spans="5:8" x14ac:dyDescent="0.2">
      <c r="E14647" s="93"/>
      <c r="F14647" s="34"/>
      <c r="G14647" s="34"/>
      <c r="H14647" s="34"/>
    </row>
    <row r="14648" spans="5:8" x14ac:dyDescent="0.2">
      <c r="E14648" s="93"/>
      <c r="F14648" s="34"/>
      <c r="G14648" s="34"/>
      <c r="H14648" s="34"/>
    </row>
    <row r="14649" spans="5:8" x14ac:dyDescent="0.2">
      <c r="E14649" s="93"/>
      <c r="F14649" s="34"/>
      <c r="G14649" s="34"/>
      <c r="H14649" s="34"/>
    </row>
    <row r="14650" spans="5:8" x14ac:dyDescent="0.2">
      <c r="E14650" s="93"/>
      <c r="F14650" s="34"/>
      <c r="G14650" s="34"/>
      <c r="H14650" s="34"/>
    </row>
    <row r="14651" spans="5:8" x14ac:dyDescent="0.2">
      <c r="E14651" s="93"/>
      <c r="F14651" s="34"/>
      <c r="G14651" s="34"/>
      <c r="H14651" s="34"/>
    </row>
    <row r="14652" spans="5:8" x14ac:dyDescent="0.2">
      <c r="E14652" s="93"/>
      <c r="F14652" s="34"/>
      <c r="G14652" s="34"/>
      <c r="H14652" s="34"/>
    </row>
    <row r="14653" spans="5:8" x14ac:dyDescent="0.2">
      <c r="E14653" s="93"/>
      <c r="F14653" s="34"/>
      <c r="G14653" s="34"/>
      <c r="H14653" s="34"/>
    </row>
    <row r="14654" spans="5:8" x14ac:dyDescent="0.2">
      <c r="E14654" s="93"/>
      <c r="F14654" s="34"/>
      <c r="G14654" s="34"/>
      <c r="H14654" s="34"/>
    </row>
    <row r="14655" spans="5:8" x14ac:dyDescent="0.2">
      <c r="E14655" s="93"/>
      <c r="F14655" s="34"/>
      <c r="G14655" s="34"/>
      <c r="H14655" s="34"/>
    </row>
    <row r="14656" spans="5:8" x14ac:dyDescent="0.2">
      <c r="E14656" s="93"/>
      <c r="F14656" s="34"/>
      <c r="G14656" s="34"/>
      <c r="H14656" s="34"/>
    </row>
    <row r="14657" spans="5:8" x14ac:dyDescent="0.2">
      <c r="E14657" s="93"/>
      <c r="F14657" s="34"/>
      <c r="G14657" s="34"/>
      <c r="H14657" s="34"/>
    </row>
    <row r="14658" spans="5:8" x14ac:dyDescent="0.2">
      <c r="E14658" s="93"/>
      <c r="F14658" s="34"/>
      <c r="G14658" s="34"/>
      <c r="H14658" s="34"/>
    </row>
    <row r="14659" spans="5:8" x14ac:dyDescent="0.2">
      <c r="E14659" s="93"/>
      <c r="F14659" s="34"/>
      <c r="G14659" s="34"/>
      <c r="H14659" s="34"/>
    </row>
    <row r="14660" spans="5:8" x14ac:dyDescent="0.2">
      <c r="E14660" s="93"/>
      <c r="F14660" s="34"/>
      <c r="G14660" s="34"/>
      <c r="H14660" s="34"/>
    </row>
    <row r="14661" spans="5:8" x14ac:dyDescent="0.2">
      <c r="E14661" s="93"/>
      <c r="F14661" s="34"/>
      <c r="G14661" s="34"/>
      <c r="H14661" s="34"/>
    </row>
    <row r="14662" spans="5:8" x14ac:dyDescent="0.2">
      <c r="E14662" s="93"/>
      <c r="F14662" s="34"/>
      <c r="G14662" s="34"/>
      <c r="H14662" s="34"/>
    </row>
    <row r="14663" spans="5:8" x14ac:dyDescent="0.2">
      <c r="E14663" s="93"/>
      <c r="F14663" s="34"/>
      <c r="G14663" s="34"/>
      <c r="H14663" s="34"/>
    </row>
    <row r="14664" spans="5:8" x14ac:dyDescent="0.2">
      <c r="E14664" s="93"/>
      <c r="F14664" s="34"/>
      <c r="G14664" s="34"/>
      <c r="H14664" s="34"/>
    </row>
    <row r="14665" spans="5:8" x14ac:dyDescent="0.2">
      <c r="E14665" s="93"/>
      <c r="F14665" s="34"/>
      <c r="G14665" s="34"/>
      <c r="H14665" s="34"/>
    </row>
    <row r="14666" spans="5:8" x14ac:dyDescent="0.2">
      <c r="E14666" s="93"/>
      <c r="F14666" s="34"/>
      <c r="G14666" s="34"/>
      <c r="H14666" s="34"/>
    </row>
    <row r="14667" spans="5:8" x14ac:dyDescent="0.2">
      <c r="E14667" s="93"/>
      <c r="F14667" s="34"/>
      <c r="G14667" s="34"/>
      <c r="H14667" s="34"/>
    </row>
    <row r="14668" spans="5:8" x14ac:dyDescent="0.2">
      <c r="E14668" s="93"/>
      <c r="F14668" s="34"/>
      <c r="G14668" s="34"/>
      <c r="H14668" s="34"/>
    </row>
    <row r="14669" spans="5:8" x14ac:dyDescent="0.2">
      <c r="E14669" s="93"/>
      <c r="F14669" s="34"/>
      <c r="G14669" s="34"/>
      <c r="H14669" s="34"/>
    </row>
    <row r="14670" spans="5:8" x14ac:dyDescent="0.2">
      <c r="E14670" s="93"/>
      <c r="F14670" s="34"/>
      <c r="G14670" s="34"/>
      <c r="H14670" s="34"/>
    </row>
    <row r="14671" spans="5:8" x14ac:dyDescent="0.2">
      <c r="E14671" s="93"/>
      <c r="F14671" s="34"/>
      <c r="G14671" s="34"/>
      <c r="H14671" s="34"/>
    </row>
    <row r="14672" spans="5:8" x14ac:dyDescent="0.2">
      <c r="E14672" s="93"/>
      <c r="F14672" s="34"/>
      <c r="G14672" s="34"/>
      <c r="H14672" s="34"/>
    </row>
    <row r="14673" spans="5:8" x14ac:dyDescent="0.2">
      <c r="E14673" s="93"/>
      <c r="F14673" s="34"/>
      <c r="G14673" s="34"/>
      <c r="H14673" s="34"/>
    </row>
    <row r="14674" spans="5:8" x14ac:dyDescent="0.2">
      <c r="E14674" s="93"/>
      <c r="F14674" s="34"/>
      <c r="G14674" s="34"/>
      <c r="H14674" s="34"/>
    </row>
    <row r="14675" spans="5:8" x14ac:dyDescent="0.2">
      <c r="E14675" s="93"/>
      <c r="F14675" s="34"/>
      <c r="G14675" s="34"/>
      <c r="H14675" s="34"/>
    </row>
    <row r="14676" spans="5:8" x14ac:dyDescent="0.2">
      <c r="E14676" s="93"/>
      <c r="F14676" s="34"/>
      <c r="G14676" s="34"/>
      <c r="H14676" s="34"/>
    </row>
    <row r="14677" spans="5:8" x14ac:dyDescent="0.2">
      <c r="E14677" s="93"/>
      <c r="F14677" s="34"/>
      <c r="G14677" s="34"/>
      <c r="H14677" s="34"/>
    </row>
    <row r="14678" spans="5:8" x14ac:dyDescent="0.2">
      <c r="E14678" s="93"/>
      <c r="F14678" s="34"/>
      <c r="G14678" s="34"/>
      <c r="H14678" s="34"/>
    </row>
    <row r="14679" spans="5:8" x14ac:dyDescent="0.2">
      <c r="E14679" s="93"/>
      <c r="F14679" s="34"/>
      <c r="G14679" s="34"/>
      <c r="H14679" s="34"/>
    </row>
    <row r="14680" spans="5:8" x14ac:dyDescent="0.2">
      <c r="E14680" s="93"/>
      <c r="F14680" s="34"/>
      <c r="G14680" s="34"/>
      <c r="H14680" s="34"/>
    </row>
    <row r="14681" spans="5:8" x14ac:dyDescent="0.2">
      <c r="E14681" s="93"/>
      <c r="F14681" s="34"/>
      <c r="G14681" s="34"/>
      <c r="H14681" s="34"/>
    </row>
    <row r="14682" spans="5:8" x14ac:dyDescent="0.2">
      <c r="E14682" s="93"/>
      <c r="F14682" s="34"/>
      <c r="G14682" s="34"/>
      <c r="H14682" s="34"/>
    </row>
    <row r="14683" spans="5:8" x14ac:dyDescent="0.2">
      <c r="E14683" s="93"/>
      <c r="F14683" s="34"/>
      <c r="G14683" s="34"/>
      <c r="H14683" s="34"/>
    </row>
    <row r="14684" spans="5:8" x14ac:dyDescent="0.2">
      <c r="E14684" s="93"/>
      <c r="F14684" s="34"/>
      <c r="G14684" s="34"/>
      <c r="H14684" s="34"/>
    </row>
    <row r="14685" spans="5:8" x14ac:dyDescent="0.2">
      <c r="E14685" s="93"/>
      <c r="F14685" s="34"/>
      <c r="G14685" s="34"/>
      <c r="H14685" s="34"/>
    </row>
    <row r="14686" spans="5:8" x14ac:dyDescent="0.2">
      <c r="E14686" s="93"/>
      <c r="F14686" s="34"/>
      <c r="G14686" s="34"/>
      <c r="H14686" s="34"/>
    </row>
    <row r="14687" spans="5:8" x14ac:dyDescent="0.2">
      <c r="E14687" s="93"/>
      <c r="F14687" s="34"/>
      <c r="G14687" s="34"/>
      <c r="H14687" s="34"/>
    </row>
    <row r="14688" spans="5:8" x14ac:dyDescent="0.2">
      <c r="E14688" s="93"/>
      <c r="F14688" s="34"/>
      <c r="G14688" s="34"/>
      <c r="H14688" s="34"/>
    </row>
    <row r="14689" spans="5:8" x14ac:dyDescent="0.2">
      <c r="E14689" s="93"/>
      <c r="F14689" s="34"/>
      <c r="G14689" s="34"/>
      <c r="H14689" s="34"/>
    </row>
    <row r="14690" spans="5:8" x14ac:dyDescent="0.2">
      <c r="E14690" s="93"/>
      <c r="F14690" s="34"/>
      <c r="G14690" s="34"/>
      <c r="H14690" s="34"/>
    </row>
    <row r="14691" spans="5:8" x14ac:dyDescent="0.2">
      <c r="E14691" s="93"/>
      <c r="F14691" s="34"/>
      <c r="G14691" s="34"/>
      <c r="H14691" s="34"/>
    </row>
    <row r="14692" spans="5:8" x14ac:dyDescent="0.2">
      <c r="E14692" s="93"/>
      <c r="F14692" s="34"/>
      <c r="G14692" s="34"/>
      <c r="H14692" s="34"/>
    </row>
    <row r="14693" spans="5:8" x14ac:dyDescent="0.2">
      <c r="E14693" s="93"/>
      <c r="F14693" s="34"/>
      <c r="G14693" s="34"/>
      <c r="H14693" s="34"/>
    </row>
    <row r="14694" spans="5:8" x14ac:dyDescent="0.2">
      <c r="E14694" s="93"/>
      <c r="F14694" s="34"/>
      <c r="G14694" s="34"/>
      <c r="H14694" s="34"/>
    </row>
    <row r="14695" spans="5:8" x14ac:dyDescent="0.2">
      <c r="E14695" s="93"/>
      <c r="F14695" s="34"/>
      <c r="G14695" s="34"/>
      <c r="H14695" s="34"/>
    </row>
    <row r="14696" spans="5:8" x14ac:dyDescent="0.2">
      <c r="E14696" s="93"/>
      <c r="F14696" s="34"/>
      <c r="G14696" s="34"/>
      <c r="H14696" s="34"/>
    </row>
    <row r="14697" spans="5:8" x14ac:dyDescent="0.2">
      <c r="E14697" s="93"/>
      <c r="F14697" s="34"/>
      <c r="G14697" s="34"/>
      <c r="H14697" s="34"/>
    </row>
    <row r="14698" spans="5:8" x14ac:dyDescent="0.2">
      <c r="E14698" s="93"/>
      <c r="F14698" s="34"/>
      <c r="G14698" s="34"/>
      <c r="H14698" s="34"/>
    </row>
    <row r="14699" spans="5:8" x14ac:dyDescent="0.2">
      <c r="E14699" s="93"/>
      <c r="F14699" s="34"/>
      <c r="G14699" s="34"/>
      <c r="H14699" s="34"/>
    </row>
    <row r="14700" spans="5:8" x14ac:dyDescent="0.2">
      <c r="E14700" s="93"/>
      <c r="F14700" s="34"/>
      <c r="G14700" s="34"/>
      <c r="H14700" s="34"/>
    </row>
    <row r="14701" spans="5:8" x14ac:dyDescent="0.2">
      <c r="E14701" s="93"/>
      <c r="F14701" s="34"/>
      <c r="G14701" s="34"/>
      <c r="H14701" s="34"/>
    </row>
    <row r="14702" spans="5:8" x14ac:dyDescent="0.2">
      <c r="E14702" s="93"/>
      <c r="F14702" s="34"/>
      <c r="G14702" s="34"/>
      <c r="H14702" s="34"/>
    </row>
    <row r="14703" spans="5:8" x14ac:dyDescent="0.2">
      <c r="E14703" s="93"/>
      <c r="F14703" s="34"/>
      <c r="G14703" s="34"/>
      <c r="H14703" s="34"/>
    </row>
    <row r="14704" spans="5:8" x14ac:dyDescent="0.2">
      <c r="E14704" s="93"/>
      <c r="F14704" s="34"/>
      <c r="G14704" s="34"/>
      <c r="H14704" s="34"/>
    </row>
    <row r="14705" spans="5:8" x14ac:dyDescent="0.2">
      <c r="E14705" s="93"/>
      <c r="F14705" s="34"/>
      <c r="G14705" s="34"/>
      <c r="H14705" s="34"/>
    </row>
    <row r="14706" spans="5:8" x14ac:dyDescent="0.2">
      <c r="E14706" s="93"/>
      <c r="F14706" s="34"/>
      <c r="G14706" s="34"/>
      <c r="H14706" s="34"/>
    </row>
    <row r="14707" spans="5:8" x14ac:dyDescent="0.2">
      <c r="E14707" s="93"/>
      <c r="F14707" s="34"/>
      <c r="G14707" s="34"/>
      <c r="H14707" s="34"/>
    </row>
    <row r="14708" spans="5:8" x14ac:dyDescent="0.2">
      <c r="E14708" s="93"/>
      <c r="F14708" s="34"/>
      <c r="G14708" s="34"/>
      <c r="H14708" s="34"/>
    </row>
    <row r="14709" spans="5:8" x14ac:dyDescent="0.2">
      <c r="E14709" s="93"/>
      <c r="F14709" s="34"/>
      <c r="G14709" s="34"/>
      <c r="H14709" s="34"/>
    </row>
    <row r="14710" spans="5:8" x14ac:dyDescent="0.2">
      <c r="E14710" s="93"/>
      <c r="F14710" s="34"/>
      <c r="G14710" s="34"/>
      <c r="H14710" s="34"/>
    </row>
    <row r="14711" spans="5:8" x14ac:dyDescent="0.2">
      <c r="E14711" s="93"/>
      <c r="F14711" s="34"/>
      <c r="G14711" s="34"/>
      <c r="H14711" s="34"/>
    </row>
    <row r="14712" spans="5:8" x14ac:dyDescent="0.2">
      <c r="E14712" s="93"/>
      <c r="F14712" s="34"/>
      <c r="G14712" s="34"/>
      <c r="H14712" s="34"/>
    </row>
    <row r="14713" spans="5:8" x14ac:dyDescent="0.2">
      <c r="E14713" s="93"/>
      <c r="F14713" s="34"/>
      <c r="G14713" s="34"/>
      <c r="H14713" s="34"/>
    </row>
    <row r="14714" spans="5:8" x14ac:dyDescent="0.2">
      <c r="E14714" s="93"/>
      <c r="F14714" s="34"/>
      <c r="G14714" s="34"/>
      <c r="H14714" s="34"/>
    </row>
    <row r="14715" spans="5:8" x14ac:dyDescent="0.2">
      <c r="E14715" s="93"/>
      <c r="F14715" s="34"/>
      <c r="G14715" s="34"/>
      <c r="H14715" s="34"/>
    </row>
    <row r="14716" spans="5:8" x14ac:dyDescent="0.2">
      <c r="E14716" s="93"/>
      <c r="F14716" s="34"/>
      <c r="G14716" s="34"/>
      <c r="H14716" s="34"/>
    </row>
    <row r="14717" spans="5:8" x14ac:dyDescent="0.2">
      <c r="E14717" s="93"/>
      <c r="F14717" s="34"/>
      <c r="G14717" s="34"/>
      <c r="H14717" s="34"/>
    </row>
    <row r="14718" spans="5:8" x14ac:dyDescent="0.2">
      <c r="E14718" s="93"/>
      <c r="F14718" s="34"/>
      <c r="G14718" s="34"/>
      <c r="H14718" s="34"/>
    </row>
    <row r="14719" spans="5:8" x14ac:dyDescent="0.2">
      <c r="E14719" s="93"/>
      <c r="F14719" s="34"/>
      <c r="G14719" s="34"/>
      <c r="H14719" s="34"/>
    </row>
    <row r="14720" spans="5:8" x14ac:dyDescent="0.2">
      <c r="E14720" s="93"/>
      <c r="F14720" s="34"/>
      <c r="G14720" s="34"/>
      <c r="H14720" s="34"/>
    </row>
    <row r="14721" spans="5:8" x14ac:dyDescent="0.2">
      <c r="E14721" s="93"/>
      <c r="F14721" s="34"/>
      <c r="G14721" s="34"/>
      <c r="H14721" s="34"/>
    </row>
    <row r="14722" spans="5:8" x14ac:dyDescent="0.2">
      <c r="E14722" s="93"/>
      <c r="F14722" s="34"/>
      <c r="G14722" s="34"/>
      <c r="H14722" s="34"/>
    </row>
    <row r="14723" spans="5:8" x14ac:dyDescent="0.2">
      <c r="E14723" s="93"/>
      <c r="F14723" s="34"/>
      <c r="G14723" s="34"/>
      <c r="H14723" s="34"/>
    </row>
    <row r="14724" spans="5:8" x14ac:dyDescent="0.2">
      <c r="E14724" s="93"/>
      <c r="F14724" s="34"/>
      <c r="G14724" s="34"/>
      <c r="H14724" s="34"/>
    </row>
    <row r="14725" spans="5:8" x14ac:dyDescent="0.2">
      <c r="E14725" s="93"/>
      <c r="F14725" s="34"/>
      <c r="G14725" s="34"/>
      <c r="H14725" s="34"/>
    </row>
    <row r="14726" spans="5:8" x14ac:dyDescent="0.2">
      <c r="E14726" s="93"/>
      <c r="F14726" s="34"/>
      <c r="G14726" s="34"/>
      <c r="H14726" s="34"/>
    </row>
    <row r="14727" spans="5:8" x14ac:dyDescent="0.2">
      <c r="E14727" s="93"/>
      <c r="F14727" s="34"/>
      <c r="G14727" s="34"/>
      <c r="H14727" s="34"/>
    </row>
    <row r="14728" spans="5:8" x14ac:dyDescent="0.2">
      <c r="E14728" s="93"/>
      <c r="F14728" s="34"/>
      <c r="G14728" s="34"/>
      <c r="H14728" s="34"/>
    </row>
    <row r="14729" spans="5:8" x14ac:dyDescent="0.2">
      <c r="E14729" s="93"/>
      <c r="F14729" s="34"/>
      <c r="G14729" s="34"/>
      <c r="H14729" s="34"/>
    </row>
    <row r="14730" spans="5:8" x14ac:dyDescent="0.2">
      <c r="E14730" s="93"/>
      <c r="F14730" s="34"/>
      <c r="G14730" s="34"/>
      <c r="H14730" s="34"/>
    </row>
    <row r="14731" spans="5:8" x14ac:dyDescent="0.2">
      <c r="E14731" s="93"/>
      <c r="F14731" s="34"/>
      <c r="G14731" s="34"/>
      <c r="H14731" s="34"/>
    </row>
    <row r="14732" spans="5:8" x14ac:dyDescent="0.2">
      <c r="E14732" s="93"/>
      <c r="F14732" s="34"/>
      <c r="G14732" s="34"/>
      <c r="H14732" s="34"/>
    </row>
    <row r="14733" spans="5:8" x14ac:dyDescent="0.2">
      <c r="E14733" s="93"/>
      <c r="F14733" s="34"/>
      <c r="G14733" s="34"/>
      <c r="H14733" s="34"/>
    </row>
    <row r="14734" spans="5:8" x14ac:dyDescent="0.2">
      <c r="E14734" s="93"/>
      <c r="F14734" s="34"/>
      <c r="G14734" s="34"/>
      <c r="H14734" s="34"/>
    </row>
    <row r="14735" spans="5:8" x14ac:dyDescent="0.2">
      <c r="E14735" s="93"/>
      <c r="F14735" s="34"/>
      <c r="G14735" s="34"/>
      <c r="H14735" s="34"/>
    </row>
    <row r="14736" spans="5:8" x14ac:dyDescent="0.2">
      <c r="E14736" s="93"/>
      <c r="F14736" s="34"/>
      <c r="G14736" s="34"/>
      <c r="H14736" s="34"/>
    </row>
    <row r="14737" spans="5:8" x14ac:dyDescent="0.2">
      <c r="E14737" s="93"/>
      <c r="F14737" s="34"/>
      <c r="G14737" s="34"/>
      <c r="H14737" s="34"/>
    </row>
    <row r="14738" spans="5:8" x14ac:dyDescent="0.2">
      <c r="E14738" s="93"/>
      <c r="F14738" s="34"/>
      <c r="G14738" s="34"/>
      <c r="H14738" s="34"/>
    </row>
    <row r="14739" spans="5:8" x14ac:dyDescent="0.2">
      <c r="E14739" s="93"/>
      <c r="F14739" s="34"/>
      <c r="G14739" s="34"/>
      <c r="H14739" s="34"/>
    </row>
    <row r="14740" spans="5:8" x14ac:dyDescent="0.2">
      <c r="E14740" s="93"/>
      <c r="F14740" s="34"/>
      <c r="G14740" s="34"/>
      <c r="H14740" s="34"/>
    </row>
    <row r="14741" spans="5:8" x14ac:dyDescent="0.2">
      <c r="E14741" s="93"/>
      <c r="F14741" s="34"/>
      <c r="G14741" s="34"/>
      <c r="H14741" s="34"/>
    </row>
    <row r="14742" spans="5:8" x14ac:dyDescent="0.2">
      <c r="E14742" s="93"/>
      <c r="F14742" s="34"/>
      <c r="G14742" s="34"/>
      <c r="H14742" s="34"/>
    </row>
    <row r="14743" spans="5:8" x14ac:dyDescent="0.2">
      <c r="E14743" s="93"/>
      <c r="F14743" s="34"/>
      <c r="G14743" s="34"/>
      <c r="H14743" s="34"/>
    </row>
    <row r="14744" spans="5:8" x14ac:dyDescent="0.2">
      <c r="E14744" s="93"/>
      <c r="F14744" s="34"/>
      <c r="G14744" s="34"/>
      <c r="H14744" s="34"/>
    </row>
    <row r="14745" spans="5:8" x14ac:dyDescent="0.2">
      <c r="E14745" s="93"/>
      <c r="F14745" s="34"/>
      <c r="G14745" s="34"/>
      <c r="H14745" s="34"/>
    </row>
    <row r="14746" spans="5:8" x14ac:dyDescent="0.2">
      <c r="E14746" s="93"/>
      <c r="F14746" s="34"/>
      <c r="G14746" s="34"/>
      <c r="H14746" s="34"/>
    </row>
    <row r="14747" spans="5:8" x14ac:dyDescent="0.2">
      <c r="E14747" s="93"/>
      <c r="F14747" s="34"/>
      <c r="G14747" s="34"/>
      <c r="H14747" s="34"/>
    </row>
    <row r="14748" spans="5:8" x14ac:dyDescent="0.2">
      <c r="E14748" s="93"/>
      <c r="F14748" s="34"/>
      <c r="G14748" s="34"/>
      <c r="H14748" s="34"/>
    </row>
    <row r="14749" spans="5:8" x14ac:dyDescent="0.2">
      <c r="E14749" s="93"/>
      <c r="F14749" s="34"/>
      <c r="G14749" s="34"/>
      <c r="H14749" s="34"/>
    </row>
    <row r="14750" spans="5:8" x14ac:dyDescent="0.2">
      <c r="E14750" s="93"/>
      <c r="F14750" s="34"/>
      <c r="G14750" s="34"/>
      <c r="H14750" s="34"/>
    </row>
    <row r="14751" spans="5:8" x14ac:dyDescent="0.2">
      <c r="E14751" s="93"/>
      <c r="F14751" s="34"/>
      <c r="G14751" s="34"/>
      <c r="H14751" s="34"/>
    </row>
    <row r="14752" spans="5:8" x14ac:dyDescent="0.2">
      <c r="E14752" s="93"/>
      <c r="F14752" s="34"/>
      <c r="G14752" s="34"/>
      <c r="H14752" s="34"/>
    </row>
    <row r="14753" spans="5:8" x14ac:dyDescent="0.2">
      <c r="E14753" s="93"/>
      <c r="F14753" s="34"/>
      <c r="G14753" s="34"/>
      <c r="H14753" s="34"/>
    </row>
    <row r="14754" spans="5:8" x14ac:dyDescent="0.2">
      <c r="E14754" s="93"/>
      <c r="F14754" s="34"/>
      <c r="G14754" s="34"/>
      <c r="H14754" s="34"/>
    </row>
    <row r="14755" spans="5:8" x14ac:dyDescent="0.2">
      <c r="E14755" s="93"/>
      <c r="F14755" s="34"/>
      <c r="G14755" s="34"/>
      <c r="H14755" s="34"/>
    </row>
    <row r="14756" spans="5:8" x14ac:dyDescent="0.2">
      <c r="E14756" s="93"/>
      <c r="F14756" s="34"/>
      <c r="G14756" s="34"/>
      <c r="H14756" s="34"/>
    </row>
    <row r="14757" spans="5:8" x14ac:dyDescent="0.2">
      <c r="E14757" s="93"/>
      <c r="F14757" s="34"/>
      <c r="G14757" s="34"/>
      <c r="H14757" s="34"/>
    </row>
    <row r="14758" spans="5:8" x14ac:dyDescent="0.2">
      <c r="E14758" s="93"/>
      <c r="F14758" s="34"/>
      <c r="G14758" s="34"/>
      <c r="H14758" s="34"/>
    </row>
    <row r="14759" spans="5:8" x14ac:dyDescent="0.2">
      <c r="E14759" s="93"/>
      <c r="F14759" s="34"/>
      <c r="G14759" s="34"/>
      <c r="H14759" s="34"/>
    </row>
    <row r="14760" spans="5:8" x14ac:dyDescent="0.2">
      <c r="E14760" s="93"/>
      <c r="F14760" s="34"/>
      <c r="G14760" s="34"/>
      <c r="H14760" s="34"/>
    </row>
    <row r="14761" spans="5:8" x14ac:dyDescent="0.2">
      <c r="E14761" s="93"/>
      <c r="F14761" s="34"/>
      <c r="G14761" s="34"/>
      <c r="H14761" s="34"/>
    </row>
    <row r="14762" spans="5:8" x14ac:dyDescent="0.2">
      <c r="E14762" s="93"/>
      <c r="F14762" s="34"/>
      <c r="G14762" s="34"/>
      <c r="H14762" s="34"/>
    </row>
    <row r="14763" spans="5:8" x14ac:dyDescent="0.2">
      <c r="E14763" s="93"/>
      <c r="F14763" s="34"/>
      <c r="G14763" s="34"/>
      <c r="H14763" s="34"/>
    </row>
    <row r="14764" spans="5:8" x14ac:dyDescent="0.2">
      <c r="E14764" s="93"/>
      <c r="F14764" s="34"/>
      <c r="G14764" s="34"/>
      <c r="H14764" s="34"/>
    </row>
    <row r="14765" spans="5:8" x14ac:dyDescent="0.2">
      <c r="E14765" s="93"/>
      <c r="F14765" s="34"/>
      <c r="G14765" s="34"/>
      <c r="H14765" s="34"/>
    </row>
    <row r="14766" spans="5:8" x14ac:dyDescent="0.2">
      <c r="E14766" s="93"/>
      <c r="F14766" s="34"/>
      <c r="G14766" s="34"/>
      <c r="H14766" s="34"/>
    </row>
    <row r="14767" spans="5:8" x14ac:dyDescent="0.2">
      <c r="E14767" s="93"/>
      <c r="F14767" s="34"/>
      <c r="G14767" s="34"/>
      <c r="H14767" s="34"/>
    </row>
    <row r="14768" spans="5:8" x14ac:dyDescent="0.2">
      <c r="E14768" s="93"/>
      <c r="F14768" s="34"/>
      <c r="G14768" s="34"/>
      <c r="H14768" s="34"/>
    </row>
    <row r="14769" spans="5:8" x14ac:dyDescent="0.2">
      <c r="E14769" s="93"/>
      <c r="F14769" s="34"/>
      <c r="G14769" s="34"/>
      <c r="H14769" s="34"/>
    </row>
    <row r="14770" spans="5:8" x14ac:dyDescent="0.2">
      <c r="E14770" s="93"/>
      <c r="F14770" s="34"/>
      <c r="G14770" s="34"/>
      <c r="H14770" s="34"/>
    </row>
    <row r="14771" spans="5:8" x14ac:dyDescent="0.2">
      <c r="E14771" s="93"/>
      <c r="F14771" s="34"/>
      <c r="G14771" s="34"/>
      <c r="H14771" s="34"/>
    </row>
    <row r="14772" spans="5:8" x14ac:dyDescent="0.2">
      <c r="E14772" s="93"/>
      <c r="F14772" s="34"/>
      <c r="G14772" s="34"/>
      <c r="H14772" s="34"/>
    </row>
    <row r="14773" spans="5:8" x14ac:dyDescent="0.2">
      <c r="E14773" s="93"/>
      <c r="F14773" s="34"/>
      <c r="G14773" s="34"/>
      <c r="H14773" s="34"/>
    </row>
    <row r="14774" spans="5:8" x14ac:dyDescent="0.2">
      <c r="E14774" s="93"/>
      <c r="F14774" s="34"/>
      <c r="G14774" s="34"/>
      <c r="H14774" s="34"/>
    </row>
    <row r="14775" spans="5:8" x14ac:dyDescent="0.2">
      <c r="E14775" s="93"/>
      <c r="F14775" s="34"/>
      <c r="G14775" s="34"/>
      <c r="H14775" s="34"/>
    </row>
    <row r="14776" spans="5:8" x14ac:dyDescent="0.2">
      <c r="E14776" s="93"/>
      <c r="F14776" s="34"/>
      <c r="G14776" s="34"/>
      <c r="H14776" s="34"/>
    </row>
    <row r="14777" spans="5:8" x14ac:dyDescent="0.2">
      <c r="E14777" s="93"/>
      <c r="F14777" s="34"/>
      <c r="G14777" s="34"/>
      <c r="H14777" s="34"/>
    </row>
    <row r="14778" spans="5:8" x14ac:dyDescent="0.2">
      <c r="E14778" s="93"/>
      <c r="F14778" s="34"/>
      <c r="G14778" s="34"/>
      <c r="H14778" s="34"/>
    </row>
    <row r="14779" spans="5:8" x14ac:dyDescent="0.2">
      <c r="E14779" s="93"/>
      <c r="F14779" s="34"/>
      <c r="G14779" s="34"/>
      <c r="H14779" s="34"/>
    </row>
    <row r="14780" spans="5:8" x14ac:dyDescent="0.2">
      <c r="E14780" s="93"/>
      <c r="F14780" s="34"/>
      <c r="G14780" s="34"/>
      <c r="H14780" s="34"/>
    </row>
    <row r="14781" spans="5:8" x14ac:dyDescent="0.2">
      <c r="E14781" s="93"/>
      <c r="F14781" s="34"/>
      <c r="G14781" s="34"/>
      <c r="H14781" s="34"/>
    </row>
    <row r="14782" spans="5:8" x14ac:dyDescent="0.2">
      <c r="E14782" s="93"/>
      <c r="F14782" s="34"/>
      <c r="G14782" s="34"/>
      <c r="H14782" s="34"/>
    </row>
    <row r="14783" spans="5:8" x14ac:dyDescent="0.2">
      <c r="E14783" s="93"/>
      <c r="F14783" s="34"/>
      <c r="G14783" s="34"/>
      <c r="H14783" s="34"/>
    </row>
    <row r="14784" spans="5:8" x14ac:dyDescent="0.2">
      <c r="E14784" s="93"/>
      <c r="F14784" s="34"/>
      <c r="G14784" s="34"/>
      <c r="H14784" s="34"/>
    </row>
    <row r="14785" spans="5:8" x14ac:dyDescent="0.2">
      <c r="E14785" s="93"/>
      <c r="F14785" s="34"/>
      <c r="G14785" s="34"/>
      <c r="H14785" s="34"/>
    </row>
    <row r="14786" spans="5:8" x14ac:dyDescent="0.2">
      <c r="E14786" s="93"/>
      <c r="F14786" s="34"/>
      <c r="G14786" s="34"/>
      <c r="H14786" s="34"/>
    </row>
    <row r="14787" spans="5:8" x14ac:dyDescent="0.2">
      <c r="E14787" s="93"/>
      <c r="F14787" s="34"/>
      <c r="G14787" s="34"/>
      <c r="H14787" s="34"/>
    </row>
    <row r="14788" spans="5:8" x14ac:dyDescent="0.2">
      <c r="E14788" s="93"/>
      <c r="F14788" s="34"/>
      <c r="G14788" s="34"/>
      <c r="H14788" s="34"/>
    </row>
    <row r="14789" spans="5:8" x14ac:dyDescent="0.2">
      <c r="E14789" s="93"/>
      <c r="F14789" s="34"/>
      <c r="G14789" s="34"/>
      <c r="H14789" s="34"/>
    </row>
    <row r="14790" spans="5:8" x14ac:dyDescent="0.2">
      <c r="E14790" s="93"/>
      <c r="F14790" s="34"/>
      <c r="G14790" s="34"/>
      <c r="H14790" s="34"/>
    </row>
    <row r="14791" spans="5:8" x14ac:dyDescent="0.2">
      <c r="E14791" s="93"/>
      <c r="F14791" s="34"/>
      <c r="G14791" s="34"/>
      <c r="H14791" s="34"/>
    </row>
    <row r="14792" spans="5:8" x14ac:dyDescent="0.2">
      <c r="E14792" s="93"/>
      <c r="F14792" s="34"/>
      <c r="G14792" s="34"/>
      <c r="H14792" s="34"/>
    </row>
    <row r="14793" spans="5:8" x14ac:dyDescent="0.2">
      <c r="E14793" s="93"/>
      <c r="F14793" s="34"/>
      <c r="G14793" s="34"/>
      <c r="H14793" s="34"/>
    </row>
    <row r="14794" spans="5:8" x14ac:dyDescent="0.2">
      <c r="E14794" s="93"/>
      <c r="F14794" s="34"/>
      <c r="G14794" s="34"/>
      <c r="H14794" s="34"/>
    </row>
    <row r="14795" spans="5:8" x14ac:dyDescent="0.2">
      <c r="E14795" s="93"/>
      <c r="F14795" s="34"/>
      <c r="G14795" s="34"/>
      <c r="H14795" s="34"/>
    </row>
    <row r="14796" spans="5:8" x14ac:dyDescent="0.2">
      <c r="E14796" s="93"/>
      <c r="F14796" s="34"/>
      <c r="G14796" s="34"/>
      <c r="H14796" s="34"/>
    </row>
    <row r="14797" spans="5:8" x14ac:dyDescent="0.2">
      <c r="E14797" s="93"/>
      <c r="F14797" s="34"/>
      <c r="G14797" s="34"/>
      <c r="H14797" s="34"/>
    </row>
    <row r="14798" spans="5:8" x14ac:dyDescent="0.2">
      <c r="E14798" s="93"/>
      <c r="F14798" s="34"/>
      <c r="G14798" s="34"/>
      <c r="H14798" s="34"/>
    </row>
    <row r="14799" spans="5:8" x14ac:dyDescent="0.2">
      <c r="E14799" s="93"/>
      <c r="F14799" s="34"/>
      <c r="G14799" s="34"/>
      <c r="H14799" s="34"/>
    </row>
    <row r="14800" spans="5:8" x14ac:dyDescent="0.2">
      <c r="E14800" s="93"/>
      <c r="F14800" s="34"/>
      <c r="G14800" s="34"/>
      <c r="H14800" s="34"/>
    </row>
    <row r="14801" spans="5:8" x14ac:dyDescent="0.2">
      <c r="E14801" s="93"/>
      <c r="F14801" s="34"/>
      <c r="G14801" s="34"/>
      <c r="H14801" s="34"/>
    </row>
    <row r="14802" spans="5:8" x14ac:dyDescent="0.2">
      <c r="E14802" s="93"/>
      <c r="F14802" s="34"/>
      <c r="G14802" s="34"/>
      <c r="H14802" s="34"/>
    </row>
    <row r="14803" spans="5:8" x14ac:dyDescent="0.2">
      <c r="E14803" s="93"/>
      <c r="F14803" s="34"/>
      <c r="G14803" s="34"/>
      <c r="H14803" s="34"/>
    </row>
    <row r="14804" spans="5:8" x14ac:dyDescent="0.2">
      <c r="E14804" s="93"/>
      <c r="F14804" s="34"/>
      <c r="G14804" s="34"/>
      <c r="H14804" s="34"/>
    </row>
    <row r="14805" spans="5:8" x14ac:dyDescent="0.2">
      <c r="E14805" s="93"/>
      <c r="F14805" s="34"/>
      <c r="G14805" s="34"/>
      <c r="H14805" s="34"/>
    </row>
    <row r="14806" spans="5:8" x14ac:dyDescent="0.2">
      <c r="E14806" s="93"/>
      <c r="F14806" s="34"/>
      <c r="G14806" s="34"/>
      <c r="H14806" s="34"/>
    </row>
    <row r="14807" spans="5:8" x14ac:dyDescent="0.2">
      <c r="E14807" s="93"/>
      <c r="F14807" s="34"/>
      <c r="G14807" s="34"/>
      <c r="H14807" s="34"/>
    </row>
    <row r="14808" spans="5:8" x14ac:dyDescent="0.2">
      <c r="E14808" s="93"/>
      <c r="F14808" s="34"/>
      <c r="G14808" s="34"/>
      <c r="H14808" s="34"/>
    </row>
    <row r="14809" spans="5:8" x14ac:dyDescent="0.2">
      <c r="E14809" s="93"/>
      <c r="F14809" s="34"/>
      <c r="G14809" s="34"/>
      <c r="H14809" s="34"/>
    </row>
    <row r="14810" spans="5:8" x14ac:dyDescent="0.2">
      <c r="E14810" s="93"/>
      <c r="F14810" s="34"/>
      <c r="G14810" s="34"/>
      <c r="H14810" s="34"/>
    </row>
    <row r="14811" spans="5:8" x14ac:dyDescent="0.2">
      <c r="E14811" s="93"/>
      <c r="F14811" s="34"/>
      <c r="G14811" s="34"/>
      <c r="H14811" s="34"/>
    </row>
    <row r="14812" spans="5:8" x14ac:dyDescent="0.2">
      <c r="E14812" s="93"/>
      <c r="F14812" s="34"/>
      <c r="G14812" s="34"/>
      <c r="H14812" s="34"/>
    </row>
    <row r="14813" spans="5:8" x14ac:dyDescent="0.2">
      <c r="E14813" s="93"/>
      <c r="F14813" s="34"/>
      <c r="G14813" s="34"/>
      <c r="H14813" s="34"/>
    </row>
    <row r="14814" spans="5:8" x14ac:dyDescent="0.2">
      <c r="E14814" s="93"/>
      <c r="F14814" s="34"/>
      <c r="G14814" s="34"/>
      <c r="H14814" s="34"/>
    </row>
    <row r="14815" spans="5:8" x14ac:dyDescent="0.2">
      <c r="E14815" s="93"/>
      <c r="F14815" s="34"/>
      <c r="G14815" s="34"/>
      <c r="H14815" s="34"/>
    </row>
    <row r="14816" spans="5:8" x14ac:dyDescent="0.2">
      <c r="E14816" s="93"/>
      <c r="F14816" s="34"/>
      <c r="G14816" s="34"/>
      <c r="H14816" s="34"/>
    </row>
    <row r="14817" spans="5:8" x14ac:dyDescent="0.2">
      <c r="E14817" s="93"/>
      <c r="F14817" s="34"/>
      <c r="G14817" s="34"/>
      <c r="H14817" s="34"/>
    </row>
    <row r="14818" spans="5:8" x14ac:dyDescent="0.2">
      <c r="E14818" s="93"/>
      <c r="F14818" s="34"/>
      <c r="G14818" s="34"/>
      <c r="H14818" s="34"/>
    </row>
    <row r="14819" spans="5:8" x14ac:dyDescent="0.2">
      <c r="E14819" s="93"/>
      <c r="F14819" s="34"/>
      <c r="G14819" s="34"/>
      <c r="H14819" s="34"/>
    </row>
    <row r="14820" spans="5:8" x14ac:dyDescent="0.2">
      <c r="E14820" s="93"/>
      <c r="F14820" s="34"/>
      <c r="G14820" s="34"/>
      <c r="H14820" s="34"/>
    </row>
    <row r="14821" spans="5:8" x14ac:dyDescent="0.2">
      <c r="E14821" s="93"/>
      <c r="F14821" s="34"/>
      <c r="G14821" s="34"/>
      <c r="H14821" s="34"/>
    </row>
    <row r="14822" spans="5:8" x14ac:dyDescent="0.2">
      <c r="E14822" s="93"/>
      <c r="F14822" s="34"/>
      <c r="G14822" s="34"/>
      <c r="H14822" s="34"/>
    </row>
    <row r="14823" spans="5:8" x14ac:dyDescent="0.2">
      <c r="E14823" s="93"/>
      <c r="F14823" s="34"/>
      <c r="G14823" s="34"/>
      <c r="H14823" s="34"/>
    </row>
    <row r="14824" spans="5:8" x14ac:dyDescent="0.2">
      <c r="E14824" s="93"/>
      <c r="F14824" s="34"/>
      <c r="G14824" s="34"/>
      <c r="H14824" s="34"/>
    </row>
    <row r="14825" spans="5:8" x14ac:dyDescent="0.2">
      <c r="E14825" s="93"/>
      <c r="F14825" s="34"/>
      <c r="G14825" s="34"/>
      <c r="H14825" s="34"/>
    </row>
    <row r="14826" spans="5:8" x14ac:dyDescent="0.2">
      <c r="E14826" s="93"/>
      <c r="F14826" s="34"/>
      <c r="G14826" s="34"/>
      <c r="H14826" s="34"/>
    </row>
    <row r="14827" spans="5:8" x14ac:dyDescent="0.2">
      <c r="E14827" s="93"/>
      <c r="F14827" s="34"/>
      <c r="G14827" s="34"/>
      <c r="H14827" s="34"/>
    </row>
    <row r="14828" spans="5:8" x14ac:dyDescent="0.2">
      <c r="E14828" s="93"/>
      <c r="F14828" s="34"/>
      <c r="G14828" s="34"/>
      <c r="H14828" s="34"/>
    </row>
    <row r="14829" spans="5:8" x14ac:dyDescent="0.2">
      <c r="E14829" s="93"/>
      <c r="F14829" s="34"/>
      <c r="G14829" s="34"/>
      <c r="H14829" s="34"/>
    </row>
    <row r="14830" spans="5:8" x14ac:dyDescent="0.2">
      <c r="E14830" s="93"/>
      <c r="F14830" s="34"/>
      <c r="G14830" s="34"/>
      <c r="H14830" s="34"/>
    </row>
    <row r="14831" spans="5:8" x14ac:dyDescent="0.2">
      <c r="E14831" s="93"/>
      <c r="F14831" s="34"/>
      <c r="G14831" s="34"/>
      <c r="H14831" s="34"/>
    </row>
    <row r="14832" spans="5:8" x14ac:dyDescent="0.2">
      <c r="E14832" s="93"/>
      <c r="F14832" s="34"/>
      <c r="G14832" s="34"/>
      <c r="H14832" s="34"/>
    </row>
    <row r="14833" spans="5:8" x14ac:dyDescent="0.2">
      <c r="E14833" s="93"/>
      <c r="F14833" s="34"/>
      <c r="G14833" s="34"/>
      <c r="H14833" s="34"/>
    </row>
    <row r="14834" spans="5:8" x14ac:dyDescent="0.2">
      <c r="E14834" s="93"/>
      <c r="F14834" s="34"/>
      <c r="G14834" s="34"/>
      <c r="H14834" s="34"/>
    </row>
    <row r="14835" spans="5:8" x14ac:dyDescent="0.2">
      <c r="E14835" s="93"/>
      <c r="F14835" s="34"/>
      <c r="G14835" s="34"/>
      <c r="H14835" s="34"/>
    </row>
    <row r="14836" spans="5:8" x14ac:dyDescent="0.2">
      <c r="E14836" s="93"/>
      <c r="F14836" s="34"/>
      <c r="G14836" s="34"/>
      <c r="H14836" s="34"/>
    </row>
    <row r="14837" spans="5:8" x14ac:dyDescent="0.2">
      <c r="E14837" s="93"/>
      <c r="F14837" s="34"/>
      <c r="G14837" s="34"/>
      <c r="H14837" s="34"/>
    </row>
    <row r="14838" spans="5:8" x14ac:dyDescent="0.2">
      <c r="E14838" s="93"/>
      <c r="F14838" s="34"/>
      <c r="G14838" s="34"/>
      <c r="H14838" s="34"/>
    </row>
    <row r="14839" spans="5:8" x14ac:dyDescent="0.2">
      <c r="E14839" s="93"/>
      <c r="F14839" s="34"/>
      <c r="G14839" s="34"/>
      <c r="H14839" s="34"/>
    </row>
    <row r="14840" spans="5:8" x14ac:dyDescent="0.2">
      <c r="E14840" s="93"/>
      <c r="F14840" s="34"/>
      <c r="G14840" s="34"/>
      <c r="H14840" s="34"/>
    </row>
    <row r="14841" spans="5:8" x14ac:dyDescent="0.2">
      <c r="E14841" s="93"/>
      <c r="F14841" s="34"/>
      <c r="G14841" s="34"/>
      <c r="H14841" s="34"/>
    </row>
    <row r="14842" spans="5:8" x14ac:dyDescent="0.2">
      <c r="E14842" s="93"/>
      <c r="F14842" s="34"/>
      <c r="G14842" s="34"/>
      <c r="H14842" s="34"/>
    </row>
    <row r="14843" spans="5:8" x14ac:dyDescent="0.2">
      <c r="E14843" s="93"/>
      <c r="F14843" s="34"/>
      <c r="G14843" s="34"/>
      <c r="H14843" s="34"/>
    </row>
    <row r="14844" spans="5:8" x14ac:dyDescent="0.2">
      <c r="E14844" s="93"/>
      <c r="F14844" s="34"/>
      <c r="G14844" s="34"/>
      <c r="H14844" s="34"/>
    </row>
    <row r="14845" spans="5:8" x14ac:dyDescent="0.2">
      <c r="E14845" s="93"/>
      <c r="F14845" s="34"/>
      <c r="G14845" s="34"/>
      <c r="H14845" s="34"/>
    </row>
    <row r="14846" spans="5:8" x14ac:dyDescent="0.2">
      <c r="E14846" s="93"/>
      <c r="F14846" s="34"/>
      <c r="G14846" s="34"/>
      <c r="H14846" s="34"/>
    </row>
    <row r="14847" spans="5:8" x14ac:dyDescent="0.2">
      <c r="E14847" s="93"/>
      <c r="F14847" s="34"/>
      <c r="G14847" s="34"/>
      <c r="H14847" s="34"/>
    </row>
    <row r="14848" spans="5:8" x14ac:dyDescent="0.2">
      <c r="E14848" s="93"/>
      <c r="F14848" s="34"/>
      <c r="G14848" s="34"/>
      <c r="H14848" s="34"/>
    </row>
    <row r="14849" spans="5:8" x14ac:dyDescent="0.2">
      <c r="E14849" s="93"/>
      <c r="F14849" s="34"/>
      <c r="G14849" s="34"/>
      <c r="H14849" s="34"/>
    </row>
    <row r="14850" spans="5:8" x14ac:dyDescent="0.2">
      <c r="E14850" s="93"/>
      <c r="F14850" s="34"/>
      <c r="G14850" s="34"/>
      <c r="H14850" s="34"/>
    </row>
    <row r="14851" spans="5:8" x14ac:dyDescent="0.2">
      <c r="E14851" s="93"/>
      <c r="F14851" s="34"/>
      <c r="G14851" s="34"/>
      <c r="H14851" s="34"/>
    </row>
    <row r="14852" spans="5:8" x14ac:dyDescent="0.2">
      <c r="E14852" s="93"/>
      <c r="F14852" s="34"/>
      <c r="G14852" s="34"/>
      <c r="H14852" s="34"/>
    </row>
    <row r="14853" spans="5:8" x14ac:dyDescent="0.2">
      <c r="E14853" s="93"/>
      <c r="F14853" s="34"/>
      <c r="G14853" s="34"/>
      <c r="H14853" s="34"/>
    </row>
    <row r="14854" spans="5:8" x14ac:dyDescent="0.2">
      <c r="E14854" s="93"/>
      <c r="F14854" s="34"/>
      <c r="G14854" s="34"/>
      <c r="H14854" s="34"/>
    </row>
    <row r="14855" spans="5:8" x14ac:dyDescent="0.2">
      <c r="E14855" s="93"/>
      <c r="F14855" s="34"/>
      <c r="G14855" s="34"/>
      <c r="H14855" s="34"/>
    </row>
    <row r="14856" spans="5:8" x14ac:dyDescent="0.2">
      <c r="E14856" s="93"/>
      <c r="F14856" s="34"/>
      <c r="G14856" s="34"/>
      <c r="H14856" s="34"/>
    </row>
    <row r="14857" spans="5:8" x14ac:dyDescent="0.2">
      <c r="E14857" s="93"/>
      <c r="F14857" s="34"/>
      <c r="G14857" s="34"/>
      <c r="H14857" s="34"/>
    </row>
    <row r="14858" spans="5:8" x14ac:dyDescent="0.2">
      <c r="E14858" s="93"/>
      <c r="F14858" s="34"/>
      <c r="G14858" s="34"/>
      <c r="H14858" s="34"/>
    </row>
    <row r="14859" spans="5:8" x14ac:dyDescent="0.2">
      <c r="E14859" s="93"/>
      <c r="F14859" s="34"/>
      <c r="G14859" s="34"/>
      <c r="H14859" s="34"/>
    </row>
    <row r="14860" spans="5:8" x14ac:dyDescent="0.2">
      <c r="E14860" s="93"/>
      <c r="F14860" s="34"/>
      <c r="G14860" s="34"/>
      <c r="H14860" s="34"/>
    </row>
    <row r="14861" spans="5:8" x14ac:dyDescent="0.2">
      <c r="E14861" s="93"/>
      <c r="F14861" s="34"/>
      <c r="G14861" s="34"/>
      <c r="H14861" s="34"/>
    </row>
    <row r="14862" spans="5:8" x14ac:dyDescent="0.2">
      <c r="E14862" s="93"/>
      <c r="F14862" s="34"/>
      <c r="G14862" s="34"/>
      <c r="H14862" s="34"/>
    </row>
    <row r="14863" spans="5:8" x14ac:dyDescent="0.2">
      <c r="E14863" s="93"/>
      <c r="F14863" s="34"/>
      <c r="G14863" s="34"/>
      <c r="H14863" s="34"/>
    </row>
    <row r="14864" spans="5:8" x14ac:dyDescent="0.2">
      <c r="E14864" s="93"/>
      <c r="F14864" s="34"/>
      <c r="G14864" s="34"/>
      <c r="H14864" s="34"/>
    </row>
    <row r="14865" spans="5:8" x14ac:dyDescent="0.2">
      <c r="E14865" s="93"/>
      <c r="F14865" s="34"/>
      <c r="G14865" s="34"/>
      <c r="H14865" s="34"/>
    </row>
    <row r="14866" spans="5:8" x14ac:dyDescent="0.2">
      <c r="E14866" s="93"/>
      <c r="F14866" s="34"/>
      <c r="G14866" s="34"/>
      <c r="H14866" s="34"/>
    </row>
    <row r="14867" spans="5:8" x14ac:dyDescent="0.2">
      <c r="E14867" s="93"/>
      <c r="F14867" s="34"/>
      <c r="G14867" s="34"/>
      <c r="H14867" s="34"/>
    </row>
    <row r="14868" spans="5:8" x14ac:dyDescent="0.2">
      <c r="E14868" s="93"/>
      <c r="F14868" s="34"/>
      <c r="G14868" s="34"/>
      <c r="H14868" s="34"/>
    </row>
    <row r="14869" spans="5:8" x14ac:dyDescent="0.2">
      <c r="E14869" s="93"/>
      <c r="F14869" s="34"/>
      <c r="G14869" s="34"/>
      <c r="H14869" s="34"/>
    </row>
    <row r="14870" spans="5:8" x14ac:dyDescent="0.2">
      <c r="E14870" s="93"/>
      <c r="F14870" s="34"/>
      <c r="G14870" s="34"/>
      <c r="H14870" s="34"/>
    </row>
    <row r="14871" spans="5:8" x14ac:dyDescent="0.2">
      <c r="E14871" s="93"/>
      <c r="F14871" s="34"/>
      <c r="G14871" s="34"/>
      <c r="H14871" s="34"/>
    </row>
    <row r="14872" spans="5:8" x14ac:dyDescent="0.2">
      <c r="E14872" s="93"/>
      <c r="F14872" s="34"/>
      <c r="G14872" s="34"/>
      <c r="H14872" s="34"/>
    </row>
    <row r="14873" spans="5:8" x14ac:dyDescent="0.2">
      <c r="E14873" s="93"/>
      <c r="F14873" s="34"/>
      <c r="G14873" s="34"/>
      <c r="H14873" s="34"/>
    </row>
    <row r="14874" spans="5:8" x14ac:dyDescent="0.2">
      <c r="E14874" s="93"/>
      <c r="F14874" s="34"/>
      <c r="G14874" s="34"/>
      <c r="H14874" s="34"/>
    </row>
    <row r="14875" spans="5:8" x14ac:dyDescent="0.2">
      <c r="E14875" s="93"/>
      <c r="F14875" s="34"/>
      <c r="G14875" s="34"/>
      <c r="H14875" s="34"/>
    </row>
    <row r="14876" spans="5:8" x14ac:dyDescent="0.2">
      <c r="E14876" s="93"/>
      <c r="F14876" s="34"/>
      <c r="G14876" s="34"/>
      <c r="H14876" s="34"/>
    </row>
    <row r="14877" spans="5:8" x14ac:dyDescent="0.2">
      <c r="E14877" s="93"/>
      <c r="F14877" s="34"/>
      <c r="G14877" s="34"/>
      <c r="H14877" s="34"/>
    </row>
    <row r="14878" spans="5:8" x14ac:dyDescent="0.2">
      <c r="E14878" s="93"/>
      <c r="F14878" s="34"/>
      <c r="G14878" s="34"/>
      <c r="H14878" s="34"/>
    </row>
    <row r="14879" spans="5:8" x14ac:dyDescent="0.2">
      <c r="E14879" s="93"/>
      <c r="F14879" s="34"/>
      <c r="G14879" s="34"/>
      <c r="H14879" s="34"/>
    </row>
    <row r="14880" spans="5:8" x14ac:dyDescent="0.2">
      <c r="E14880" s="93"/>
      <c r="F14880" s="34"/>
      <c r="G14880" s="34"/>
      <c r="H14880" s="34"/>
    </row>
    <row r="14881" spans="5:8" x14ac:dyDescent="0.2">
      <c r="E14881" s="93"/>
      <c r="F14881" s="34"/>
      <c r="G14881" s="34"/>
      <c r="H14881" s="34"/>
    </row>
    <row r="14882" spans="5:8" x14ac:dyDescent="0.2">
      <c r="E14882" s="93"/>
      <c r="F14882" s="34"/>
      <c r="G14882" s="34"/>
      <c r="H14882" s="34"/>
    </row>
    <row r="14883" spans="5:8" x14ac:dyDescent="0.2">
      <c r="E14883" s="93"/>
      <c r="F14883" s="34"/>
      <c r="G14883" s="34"/>
      <c r="H14883" s="34"/>
    </row>
    <row r="14884" spans="5:8" x14ac:dyDescent="0.2">
      <c r="E14884" s="93"/>
      <c r="F14884" s="34"/>
      <c r="G14884" s="34"/>
      <c r="H14884" s="34"/>
    </row>
    <row r="14885" spans="5:8" x14ac:dyDescent="0.2">
      <c r="E14885" s="93"/>
      <c r="F14885" s="34"/>
      <c r="G14885" s="34"/>
      <c r="H14885" s="34"/>
    </row>
    <row r="14886" spans="5:8" x14ac:dyDescent="0.2">
      <c r="E14886" s="93"/>
      <c r="F14886" s="34"/>
      <c r="G14886" s="34"/>
      <c r="H14886" s="34"/>
    </row>
    <row r="14887" spans="5:8" x14ac:dyDescent="0.2">
      <c r="E14887" s="93"/>
      <c r="F14887" s="34"/>
      <c r="G14887" s="34"/>
      <c r="H14887" s="34"/>
    </row>
    <row r="14888" spans="5:8" x14ac:dyDescent="0.2">
      <c r="E14888" s="93"/>
      <c r="F14888" s="34"/>
      <c r="G14888" s="34"/>
      <c r="H14888" s="34"/>
    </row>
    <row r="14889" spans="5:8" x14ac:dyDescent="0.2">
      <c r="E14889" s="93"/>
      <c r="F14889" s="34"/>
      <c r="G14889" s="34"/>
      <c r="H14889" s="34"/>
    </row>
    <row r="14890" spans="5:8" x14ac:dyDescent="0.2">
      <c r="E14890" s="93"/>
      <c r="F14890" s="34"/>
      <c r="G14890" s="34"/>
      <c r="H14890" s="34"/>
    </row>
    <row r="14891" spans="5:8" x14ac:dyDescent="0.2">
      <c r="E14891" s="93"/>
      <c r="F14891" s="34"/>
      <c r="G14891" s="34"/>
      <c r="H14891" s="34"/>
    </row>
    <row r="14892" spans="5:8" x14ac:dyDescent="0.2">
      <c r="E14892" s="93"/>
      <c r="F14892" s="34"/>
      <c r="G14892" s="34"/>
      <c r="H14892" s="34"/>
    </row>
    <row r="14893" spans="5:8" x14ac:dyDescent="0.2">
      <c r="E14893" s="93"/>
      <c r="F14893" s="34"/>
      <c r="G14893" s="34"/>
      <c r="H14893" s="34"/>
    </row>
    <row r="14894" spans="5:8" x14ac:dyDescent="0.2">
      <c r="E14894" s="93"/>
      <c r="F14894" s="34"/>
      <c r="G14894" s="34"/>
      <c r="H14894" s="34"/>
    </row>
    <row r="14895" spans="5:8" x14ac:dyDescent="0.2">
      <c r="E14895" s="93"/>
      <c r="F14895" s="34"/>
      <c r="G14895" s="34"/>
      <c r="H14895" s="34"/>
    </row>
    <row r="14896" spans="5:8" x14ac:dyDescent="0.2">
      <c r="E14896" s="93"/>
      <c r="F14896" s="34"/>
      <c r="G14896" s="34"/>
      <c r="H14896" s="34"/>
    </row>
    <row r="14897" spans="5:8" x14ac:dyDescent="0.2">
      <c r="E14897" s="93"/>
      <c r="F14897" s="34"/>
      <c r="G14897" s="34"/>
      <c r="H14897" s="34"/>
    </row>
    <row r="14898" spans="5:8" x14ac:dyDescent="0.2">
      <c r="E14898" s="93"/>
      <c r="F14898" s="34"/>
      <c r="G14898" s="34"/>
      <c r="H14898" s="34"/>
    </row>
    <row r="14899" spans="5:8" x14ac:dyDescent="0.2">
      <c r="E14899" s="93"/>
      <c r="F14899" s="34"/>
      <c r="G14899" s="34"/>
      <c r="H14899" s="34"/>
    </row>
    <row r="14900" spans="5:8" x14ac:dyDescent="0.2">
      <c r="E14900" s="93"/>
      <c r="F14900" s="34"/>
      <c r="G14900" s="34"/>
      <c r="H14900" s="34"/>
    </row>
    <row r="14901" spans="5:8" x14ac:dyDescent="0.2">
      <c r="E14901" s="93"/>
      <c r="F14901" s="34"/>
      <c r="G14901" s="34"/>
      <c r="H14901" s="34"/>
    </row>
    <row r="14902" spans="5:8" x14ac:dyDescent="0.2">
      <c r="E14902" s="93"/>
      <c r="F14902" s="34"/>
      <c r="G14902" s="34"/>
      <c r="H14902" s="34"/>
    </row>
    <row r="14903" spans="5:8" x14ac:dyDescent="0.2">
      <c r="E14903" s="93"/>
      <c r="F14903" s="34"/>
      <c r="G14903" s="34"/>
      <c r="H14903" s="34"/>
    </row>
    <row r="14904" spans="5:8" x14ac:dyDescent="0.2">
      <c r="E14904" s="93"/>
      <c r="F14904" s="34"/>
      <c r="G14904" s="34"/>
      <c r="H14904" s="34"/>
    </row>
    <row r="14905" spans="5:8" x14ac:dyDescent="0.2">
      <c r="E14905" s="93"/>
      <c r="F14905" s="34"/>
      <c r="G14905" s="34"/>
      <c r="H14905" s="34"/>
    </row>
    <row r="14906" spans="5:8" x14ac:dyDescent="0.2">
      <c r="E14906" s="93"/>
      <c r="F14906" s="34"/>
      <c r="G14906" s="34"/>
      <c r="H14906" s="34"/>
    </row>
    <row r="14907" spans="5:8" x14ac:dyDescent="0.2">
      <c r="E14907" s="93"/>
      <c r="F14907" s="34"/>
      <c r="G14907" s="34"/>
      <c r="H14907" s="34"/>
    </row>
    <row r="14908" spans="5:8" x14ac:dyDescent="0.2">
      <c r="E14908" s="93"/>
      <c r="F14908" s="34"/>
      <c r="G14908" s="34"/>
      <c r="H14908" s="34"/>
    </row>
    <row r="14909" spans="5:8" x14ac:dyDescent="0.2">
      <c r="E14909" s="93"/>
      <c r="F14909" s="34"/>
      <c r="G14909" s="34"/>
      <c r="H14909" s="34"/>
    </row>
    <row r="14910" spans="5:8" x14ac:dyDescent="0.2">
      <c r="E14910" s="93"/>
      <c r="F14910" s="34"/>
      <c r="G14910" s="34"/>
      <c r="H14910" s="34"/>
    </row>
    <row r="14911" spans="5:8" x14ac:dyDescent="0.2">
      <c r="E14911" s="93"/>
      <c r="F14911" s="34"/>
      <c r="G14911" s="34"/>
      <c r="H14911" s="34"/>
    </row>
    <row r="14912" spans="5:8" x14ac:dyDescent="0.2">
      <c r="E14912" s="93"/>
      <c r="F14912" s="34"/>
      <c r="G14912" s="34"/>
      <c r="H14912" s="34"/>
    </row>
    <row r="14913" spans="5:8" x14ac:dyDescent="0.2">
      <c r="E14913" s="93"/>
      <c r="F14913" s="34"/>
      <c r="G14913" s="34"/>
      <c r="H14913" s="34"/>
    </row>
    <row r="14914" spans="5:8" x14ac:dyDescent="0.2">
      <c r="E14914" s="93"/>
      <c r="F14914" s="34"/>
      <c r="G14914" s="34"/>
      <c r="H14914" s="34"/>
    </row>
    <row r="14915" spans="5:8" x14ac:dyDescent="0.2">
      <c r="E14915" s="93"/>
      <c r="F14915" s="34"/>
      <c r="G14915" s="34"/>
      <c r="H14915" s="34"/>
    </row>
    <row r="14916" spans="5:8" x14ac:dyDescent="0.2">
      <c r="E14916" s="93"/>
      <c r="F14916" s="34"/>
      <c r="G14916" s="34"/>
      <c r="H14916" s="34"/>
    </row>
    <row r="14917" spans="5:8" x14ac:dyDescent="0.2">
      <c r="E14917" s="93"/>
      <c r="F14917" s="34"/>
      <c r="G14917" s="34"/>
      <c r="H14917" s="34"/>
    </row>
    <row r="14918" spans="5:8" x14ac:dyDescent="0.2">
      <c r="E14918" s="93"/>
      <c r="F14918" s="34"/>
      <c r="G14918" s="34"/>
      <c r="H14918" s="34"/>
    </row>
    <row r="14919" spans="5:8" x14ac:dyDescent="0.2">
      <c r="E14919" s="93"/>
      <c r="F14919" s="34"/>
      <c r="G14919" s="34"/>
      <c r="H14919" s="34"/>
    </row>
    <row r="14920" spans="5:8" x14ac:dyDescent="0.2">
      <c r="E14920" s="93"/>
      <c r="F14920" s="34"/>
      <c r="G14920" s="34"/>
      <c r="H14920" s="34"/>
    </row>
    <row r="14921" spans="5:8" x14ac:dyDescent="0.2">
      <c r="E14921" s="93"/>
      <c r="F14921" s="34"/>
      <c r="G14921" s="34"/>
      <c r="H14921" s="34"/>
    </row>
    <row r="14922" spans="5:8" x14ac:dyDescent="0.2">
      <c r="E14922" s="93"/>
      <c r="F14922" s="34"/>
      <c r="G14922" s="34"/>
      <c r="H14922" s="34"/>
    </row>
    <row r="14923" spans="5:8" x14ac:dyDescent="0.2">
      <c r="E14923" s="93"/>
      <c r="F14923" s="34"/>
      <c r="G14923" s="34"/>
      <c r="H14923" s="34"/>
    </row>
    <row r="14924" spans="5:8" x14ac:dyDescent="0.2">
      <c r="E14924" s="93"/>
      <c r="F14924" s="34"/>
      <c r="G14924" s="34"/>
      <c r="H14924" s="34"/>
    </row>
    <row r="14925" spans="5:8" x14ac:dyDescent="0.2">
      <c r="E14925" s="93"/>
      <c r="F14925" s="34"/>
      <c r="G14925" s="34"/>
      <c r="H14925" s="34"/>
    </row>
    <row r="14926" spans="5:8" x14ac:dyDescent="0.2">
      <c r="E14926" s="93"/>
      <c r="F14926" s="34"/>
      <c r="G14926" s="34"/>
      <c r="H14926" s="34"/>
    </row>
    <row r="14927" spans="5:8" x14ac:dyDescent="0.2">
      <c r="E14927" s="93"/>
      <c r="F14927" s="34"/>
      <c r="G14927" s="34"/>
      <c r="H14927" s="34"/>
    </row>
    <row r="14928" spans="5:8" x14ac:dyDescent="0.2">
      <c r="E14928" s="93"/>
      <c r="F14928" s="34"/>
      <c r="G14928" s="34"/>
      <c r="H14928" s="34"/>
    </row>
    <row r="14929" spans="5:8" x14ac:dyDescent="0.2">
      <c r="E14929" s="93"/>
      <c r="F14929" s="34"/>
      <c r="G14929" s="34"/>
      <c r="H14929" s="34"/>
    </row>
    <row r="14930" spans="5:8" x14ac:dyDescent="0.2">
      <c r="E14930" s="93"/>
      <c r="F14930" s="34"/>
      <c r="G14930" s="34"/>
      <c r="H14930" s="34"/>
    </row>
    <row r="14931" spans="5:8" x14ac:dyDescent="0.2">
      <c r="E14931" s="93"/>
      <c r="F14931" s="34"/>
      <c r="G14931" s="34"/>
      <c r="H14931" s="34"/>
    </row>
    <row r="14932" spans="5:8" x14ac:dyDescent="0.2">
      <c r="E14932" s="93"/>
      <c r="F14932" s="34"/>
      <c r="G14932" s="34"/>
      <c r="H14932" s="34"/>
    </row>
    <row r="14933" spans="5:8" x14ac:dyDescent="0.2">
      <c r="E14933" s="93"/>
      <c r="F14933" s="34"/>
      <c r="G14933" s="34"/>
      <c r="H14933" s="34"/>
    </row>
    <row r="14934" spans="5:8" x14ac:dyDescent="0.2">
      <c r="E14934" s="93"/>
      <c r="F14934" s="34"/>
      <c r="G14934" s="34"/>
      <c r="H14934" s="34"/>
    </row>
    <row r="14935" spans="5:8" x14ac:dyDescent="0.2">
      <c r="E14935" s="93"/>
      <c r="F14935" s="34"/>
      <c r="G14935" s="34"/>
      <c r="H14935" s="34"/>
    </row>
    <row r="14936" spans="5:8" x14ac:dyDescent="0.2">
      <c r="E14936" s="93"/>
      <c r="F14936" s="34"/>
      <c r="G14936" s="34"/>
      <c r="H14936" s="34"/>
    </row>
    <row r="14937" spans="5:8" x14ac:dyDescent="0.2">
      <c r="E14937" s="93"/>
      <c r="F14937" s="34"/>
      <c r="G14937" s="34"/>
      <c r="H14937" s="34"/>
    </row>
    <row r="14938" spans="5:8" x14ac:dyDescent="0.2">
      <c r="E14938" s="93"/>
      <c r="F14938" s="34"/>
      <c r="G14938" s="34"/>
      <c r="H14938" s="34"/>
    </row>
    <row r="14939" spans="5:8" x14ac:dyDescent="0.2">
      <c r="E14939" s="93"/>
      <c r="F14939" s="34"/>
      <c r="G14939" s="34"/>
      <c r="H14939" s="34"/>
    </row>
    <row r="14940" spans="5:8" x14ac:dyDescent="0.2">
      <c r="E14940" s="93"/>
      <c r="F14940" s="34"/>
      <c r="G14940" s="34"/>
      <c r="H14940" s="34"/>
    </row>
    <row r="14941" spans="5:8" x14ac:dyDescent="0.2">
      <c r="E14941" s="93"/>
      <c r="F14941" s="34"/>
      <c r="G14941" s="34"/>
      <c r="H14941" s="34"/>
    </row>
    <row r="14942" spans="5:8" x14ac:dyDescent="0.2">
      <c r="E14942" s="93"/>
      <c r="F14942" s="34"/>
      <c r="G14942" s="34"/>
      <c r="H14942" s="34"/>
    </row>
    <row r="14943" spans="5:8" x14ac:dyDescent="0.2">
      <c r="E14943" s="93"/>
      <c r="F14943" s="34"/>
      <c r="G14943" s="34"/>
      <c r="H14943" s="34"/>
    </row>
    <row r="14944" spans="5:8" x14ac:dyDescent="0.2">
      <c r="E14944" s="93"/>
      <c r="F14944" s="34"/>
      <c r="G14944" s="34"/>
      <c r="H14944" s="34"/>
    </row>
    <row r="14945" spans="5:8" x14ac:dyDescent="0.2">
      <c r="E14945" s="93"/>
      <c r="F14945" s="34"/>
      <c r="G14945" s="34"/>
      <c r="H14945" s="34"/>
    </row>
    <row r="14946" spans="5:8" x14ac:dyDescent="0.2">
      <c r="E14946" s="93"/>
      <c r="F14946" s="34"/>
      <c r="G14946" s="34"/>
      <c r="H14946" s="34"/>
    </row>
    <row r="14947" spans="5:8" x14ac:dyDescent="0.2">
      <c r="E14947" s="93"/>
      <c r="F14947" s="34"/>
      <c r="G14947" s="34"/>
      <c r="H14947" s="34"/>
    </row>
    <row r="14948" spans="5:8" x14ac:dyDescent="0.2">
      <c r="E14948" s="93"/>
      <c r="F14948" s="34"/>
      <c r="G14948" s="34"/>
      <c r="H14948" s="34"/>
    </row>
    <row r="14949" spans="5:8" x14ac:dyDescent="0.2">
      <c r="E14949" s="93"/>
      <c r="F14949" s="34"/>
      <c r="G14949" s="34"/>
      <c r="H14949" s="34"/>
    </row>
    <row r="14950" spans="5:8" x14ac:dyDescent="0.2">
      <c r="E14950" s="93"/>
      <c r="F14950" s="34"/>
      <c r="G14950" s="34"/>
      <c r="H14950" s="34"/>
    </row>
    <row r="14951" spans="5:8" x14ac:dyDescent="0.2">
      <c r="E14951" s="93"/>
      <c r="F14951" s="34"/>
      <c r="G14951" s="34"/>
      <c r="H14951" s="34"/>
    </row>
    <row r="14952" spans="5:8" x14ac:dyDescent="0.2">
      <c r="E14952" s="93"/>
      <c r="F14952" s="34"/>
      <c r="G14952" s="34"/>
      <c r="H14952" s="34"/>
    </row>
    <row r="14953" spans="5:8" x14ac:dyDescent="0.2">
      <c r="E14953" s="93"/>
      <c r="F14953" s="34"/>
      <c r="G14953" s="34"/>
      <c r="H14953" s="34"/>
    </row>
    <row r="14954" spans="5:8" x14ac:dyDescent="0.2">
      <c r="E14954" s="93"/>
      <c r="F14954" s="34"/>
      <c r="G14954" s="34"/>
      <c r="H14954" s="34"/>
    </row>
    <row r="14955" spans="5:8" x14ac:dyDescent="0.2">
      <c r="E14955" s="93"/>
      <c r="F14955" s="34"/>
      <c r="G14955" s="34"/>
      <c r="H14955" s="34"/>
    </row>
    <row r="14956" spans="5:8" x14ac:dyDescent="0.2">
      <c r="E14956" s="93"/>
      <c r="F14956" s="34"/>
      <c r="G14956" s="34"/>
      <c r="H14956" s="34"/>
    </row>
    <row r="14957" spans="5:8" x14ac:dyDescent="0.2">
      <c r="E14957" s="93"/>
      <c r="F14957" s="34"/>
      <c r="G14957" s="34"/>
      <c r="H14957" s="34"/>
    </row>
    <row r="14958" spans="5:8" x14ac:dyDescent="0.2">
      <c r="E14958" s="93"/>
      <c r="F14958" s="34"/>
      <c r="G14958" s="34"/>
      <c r="H14958" s="34"/>
    </row>
    <row r="14959" spans="5:8" x14ac:dyDescent="0.2">
      <c r="E14959" s="93"/>
      <c r="F14959" s="34"/>
      <c r="G14959" s="34"/>
      <c r="H14959" s="34"/>
    </row>
    <row r="14960" spans="5:8" x14ac:dyDescent="0.2">
      <c r="E14960" s="93"/>
      <c r="F14960" s="34"/>
      <c r="G14960" s="34"/>
      <c r="H14960" s="34"/>
    </row>
    <row r="14961" spans="5:8" x14ac:dyDescent="0.2">
      <c r="E14961" s="93"/>
      <c r="F14961" s="34"/>
      <c r="G14961" s="34"/>
      <c r="H14961" s="34"/>
    </row>
    <row r="14962" spans="5:8" x14ac:dyDescent="0.2">
      <c r="E14962" s="93"/>
      <c r="F14962" s="34"/>
      <c r="G14962" s="34"/>
      <c r="H14962" s="34"/>
    </row>
    <row r="14963" spans="5:8" x14ac:dyDescent="0.2">
      <c r="E14963" s="93"/>
      <c r="F14963" s="34"/>
      <c r="G14963" s="34"/>
      <c r="H14963" s="34"/>
    </row>
    <row r="14964" spans="5:8" x14ac:dyDescent="0.2">
      <c r="E14964" s="93"/>
      <c r="F14964" s="34"/>
      <c r="G14964" s="34"/>
      <c r="H14964" s="34"/>
    </row>
    <row r="14965" spans="5:8" x14ac:dyDescent="0.2">
      <c r="E14965" s="93"/>
      <c r="F14965" s="34"/>
      <c r="G14965" s="34"/>
      <c r="H14965" s="34"/>
    </row>
    <row r="14966" spans="5:8" x14ac:dyDescent="0.2">
      <c r="E14966" s="93"/>
      <c r="F14966" s="34"/>
      <c r="G14966" s="34"/>
      <c r="H14966" s="34"/>
    </row>
    <row r="14967" spans="5:8" x14ac:dyDescent="0.2">
      <c r="E14967" s="93"/>
      <c r="F14967" s="34"/>
      <c r="G14967" s="34"/>
      <c r="H14967" s="34"/>
    </row>
    <row r="14968" spans="5:8" x14ac:dyDescent="0.2">
      <c r="E14968" s="93"/>
      <c r="F14968" s="34"/>
      <c r="G14968" s="34"/>
      <c r="H14968" s="34"/>
    </row>
    <row r="14969" spans="5:8" x14ac:dyDescent="0.2">
      <c r="E14969" s="93"/>
      <c r="F14969" s="34"/>
      <c r="G14969" s="34"/>
      <c r="H14969" s="34"/>
    </row>
    <row r="14970" spans="5:8" x14ac:dyDescent="0.2">
      <c r="E14970" s="93"/>
      <c r="F14970" s="34"/>
      <c r="G14970" s="34"/>
      <c r="H14970" s="34"/>
    </row>
    <row r="14971" spans="5:8" x14ac:dyDescent="0.2">
      <c r="E14971" s="93"/>
      <c r="F14971" s="34"/>
      <c r="G14971" s="34"/>
      <c r="H14971" s="34"/>
    </row>
    <row r="14972" spans="5:8" x14ac:dyDescent="0.2">
      <c r="E14972" s="93"/>
      <c r="F14972" s="34"/>
      <c r="G14972" s="34"/>
      <c r="H14972" s="34"/>
    </row>
    <row r="14973" spans="5:8" x14ac:dyDescent="0.2">
      <c r="E14973" s="93"/>
      <c r="F14973" s="34"/>
      <c r="G14973" s="34"/>
      <c r="H14973" s="34"/>
    </row>
    <row r="14974" spans="5:8" x14ac:dyDescent="0.2">
      <c r="E14974" s="93"/>
      <c r="F14974" s="34"/>
      <c r="G14974" s="34"/>
      <c r="H14974" s="34"/>
    </row>
    <row r="14975" spans="5:8" x14ac:dyDescent="0.2">
      <c r="E14975" s="93"/>
      <c r="F14975" s="34"/>
      <c r="G14975" s="34"/>
      <c r="H14975" s="34"/>
    </row>
    <row r="14976" spans="5:8" x14ac:dyDescent="0.2">
      <c r="E14976" s="93"/>
      <c r="F14976" s="34"/>
      <c r="G14976" s="34"/>
      <c r="H14976" s="34"/>
    </row>
    <row r="14977" spans="5:8" x14ac:dyDescent="0.2">
      <c r="E14977" s="93"/>
      <c r="F14977" s="34"/>
      <c r="G14977" s="34"/>
      <c r="H14977" s="34"/>
    </row>
    <row r="14978" spans="5:8" x14ac:dyDescent="0.2">
      <c r="E14978" s="93"/>
      <c r="F14978" s="34"/>
      <c r="G14978" s="34"/>
      <c r="H14978" s="34"/>
    </row>
    <row r="14979" spans="5:8" x14ac:dyDescent="0.2">
      <c r="E14979" s="93"/>
      <c r="F14979" s="34"/>
      <c r="G14979" s="34"/>
      <c r="H14979" s="34"/>
    </row>
    <row r="14980" spans="5:8" x14ac:dyDescent="0.2">
      <c r="E14980" s="93"/>
      <c r="F14980" s="34"/>
      <c r="G14980" s="34"/>
      <c r="H14980" s="34"/>
    </row>
    <row r="14981" spans="5:8" x14ac:dyDescent="0.2">
      <c r="E14981" s="93"/>
      <c r="F14981" s="34"/>
      <c r="G14981" s="34"/>
      <c r="H14981" s="34"/>
    </row>
    <row r="14982" spans="5:8" x14ac:dyDescent="0.2">
      <c r="E14982" s="93"/>
      <c r="F14982" s="34"/>
      <c r="G14982" s="34"/>
      <c r="H14982" s="34"/>
    </row>
    <row r="14983" spans="5:8" x14ac:dyDescent="0.2">
      <c r="E14983" s="93"/>
      <c r="F14983" s="34"/>
      <c r="G14983" s="34"/>
      <c r="H14983" s="34"/>
    </row>
    <row r="14984" spans="5:8" x14ac:dyDescent="0.2">
      <c r="E14984" s="93"/>
      <c r="F14984" s="34"/>
      <c r="G14984" s="34"/>
      <c r="H14984" s="34"/>
    </row>
    <row r="14985" spans="5:8" x14ac:dyDescent="0.2">
      <c r="E14985" s="93"/>
      <c r="F14985" s="34"/>
      <c r="G14985" s="34"/>
      <c r="H14985" s="34"/>
    </row>
    <row r="14986" spans="5:8" x14ac:dyDescent="0.2">
      <c r="E14986" s="93"/>
      <c r="F14986" s="34"/>
      <c r="G14986" s="34"/>
      <c r="H14986" s="34"/>
    </row>
    <row r="14987" spans="5:8" x14ac:dyDescent="0.2">
      <c r="E14987" s="93"/>
      <c r="F14987" s="34"/>
      <c r="G14987" s="34"/>
      <c r="H14987" s="34"/>
    </row>
    <row r="14988" spans="5:8" x14ac:dyDescent="0.2">
      <c r="E14988" s="93"/>
      <c r="F14988" s="34"/>
      <c r="G14988" s="34"/>
      <c r="H14988" s="34"/>
    </row>
    <row r="14989" spans="5:8" x14ac:dyDescent="0.2">
      <c r="E14989" s="93"/>
      <c r="F14989" s="34"/>
      <c r="G14989" s="34"/>
      <c r="H14989" s="34"/>
    </row>
    <row r="14990" spans="5:8" x14ac:dyDescent="0.2">
      <c r="E14990" s="93"/>
      <c r="F14990" s="34"/>
      <c r="G14990" s="34"/>
      <c r="H14990" s="34"/>
    </row>
    <row r="14991" spans="5:8" x14ac:dyDescent="0.2">
      <c r="E14991" s="93"/>
      <c r="F14991" s="34"/>
      <c r="G14991" s="34"/>
      <c r="H14991" s="34"/>
    </row>
    <row r="14992" spans="5:8" x14ac:dyDescent="0.2">
      <c r="E14992" s="93"/>
      <c r="F14992" s="34"/>
      <c r="G14992" s="34"/>
      <c r="H14992" s="34"/>
    </row>
    <row r="14993" spans="5:8" x14ac:dyDescent="0.2">
      <c r="E14993" s="93"/>
      <c r="F14993" s="34"/>
      <c r="G14993" s="34"/>
      <c r="H14993" s="34"/>
    </row>
    <row r="14994" spans="5:8" x14ac:dyDescent="0.2">
      <c r="E14994" s="93"/>
      <c r="F14994" s="34"/>
      <c r="G14994" s="34"/>
      <c r="H14994" s="34"/>
    </row>
    <row r="14995" spans="5:8" x14ac:dyDescent="0.2">
      <c r="E14995" s="93"/>
      <c r="F14995" s="34"/>
      <c r="G14995" s="34"/>
      <c r="H14995" s="34"/>
    </row>
    <row r="14996" spans="5:8" x14ac:dyDescent="0.2">
      <c r="E14996" s="93"/>
      <c r="F14996" s="34"/>
      <c r="G14996" s="34"/>
      <c r="H14996" s="34"/>
    </row>
    <row r="14997" spans="5:8" x14ac:dyDescent="0.2">
      <c r="E14997" s="93"/>
      <c r="F14997" s="34"/>
      <c r="G14997" s="34"/>
      <c r="H14997" s="34"/>
    </row>
    <row r="14998" spans="5:8" x14ac:dyDescent="0.2">
      <c r="E14998" s="93"/>
      <c r="F14998" s="34"/>
      <c r="G14998" s="34"/>
      <c r="H14998" s="34"/>
    </row>
    <row r="14999" spans="5:8" x14ac:dyDescent="0.2">
      <c r="E14999" s="93"/>
      <c r="F14999" s="34"/>
      <c r="G14999" s="34"/>
      <c r="H14999" s="34"/>
    </row>
    <row r="15000" spans="5:8" x14ac:dyDescent="0.2">
      <c r="E15000" s="93"/>
      <c r="F15000" s="34"/>
      <c r="G15000" s="34"/>
      <c r="H15000" s="34"/>
    </row>
    <row r="15001" spans="5:8" x14ac:dyDescent="0.2">
      <c r="E15001" s="93"/>
      <c r="F15001" s="34"/>
      <c r="G15001" s="34"/>
      <c r="H15001" s="34"/>
    </row>
    <row r="15002" spans="5:8" x14ac:dyDescent="0.2">
      <c r="E15002" s="93"/>
      <c r="F15002" s="34"/>
      <c r="G15002" s="34"/>
      <c r="H15002" s="34"/>
    </row>
    <row r="15003" spans="5:8" x14ac:dyDescent="0.2">
      <c r="E15003" s="93"/>
      <c r="F15003" s="34"/>
      <c r="G15003" s="34"/>
      <c r="H15003" s="34"/>
    </row>
    <row r="15004" spans="5:8" x14ac:dyDescent="0.2">
      <c r="E15004" s="93"/>
      <c r="F15004" s="34"/>
      <c r="G15004" s="34"/>
      <c r="H15004" s="34"/>
    </row>
    <row r="15005" spans="5:8" x14ac:dyDescent="0.2">
      <c r="E15005" s="93"/>
      <c r="F15005" s="34"/>
      <c r="G15005" s="34"/>
      <c r="H15005" s="34"/>
    </row>
    <row r="15006" spans="5:8" x14ac:dyDescent="0.2">
      <c r="E15006" s="93"/>
      <c r="F15006" s="34"/>
      <c r="G15006" s="34"/>
      <c r="H15006" s="34"/>
    </row>
    <row r="15007" spans="5:8" x14ac:dyDescent="0.2">
      <c r="E15007" s="93"/>
      <c r="F15007" s="34"/>
      <c r="G15007" s="34"/>
      <c r="H15007" s="34"/>
    </row>
    <row r="15008" spans="5:8" x14ac:dyDescent="0.2">
      <c r="E15008" s="93"/>
      <c r="F15008" s="34"/>
      <c r="G15008" s="34"/>
      <c r="H15008" s="34"/>
    </row>
    <row r="15009" spans="5:8" x14ac:dyDescent="0.2">
      <c r="E15009" s="93"/>
      <c r="F15009" s="34"/>
      <c r="G15009" s="34"/>
      <c r="H15009" s="34"/>
    </row>
    <row r="15010" spans="5:8" x14ac:dyDescent="0.2">
      <c r="E15010" s="93"/>
      <c r="F15010" s="34"/>
      <c r="G15010" s="34"/>
      <c r="H15010" s="34"/>
    </row>
    <row r="15011" spans="5:8" x14ac:dyDescent="0.2">
      <c r="E15011" s="93"/>
      <c r="F15011" s="34"/>
      <c r="G15011" s="34"/>
      <c r="H15011" s="34"/>
    </row>
    <row r="15012" spans="5:8" x14ac:dyDescent="0.2">
      <c r="E15012" s="93"/>
      <c r="F15012" s="34"/>
      <c r="G15012" s="34"/>
      <c r="H15012" s="34"/>
    </row>
    <row r="15013" spans="5:8" x14ac:dyDescent="0.2">
      <c r="E15013" s="93"/>
      <c r="F15013" s="34"/>
      <c r="G15013" s="34"/>
      <c r="H15013" s="34"/>
    </row>
    <row r="15014" spans="5:8" x14ac:dyDescent="0.2">
      <c r="E15014" s="93"/>
      <c r="F15014" s="34"/>
      <c r="G15014" s="34"/>
      <c r="H15014" s="34"/>
    </row>
    <row r="15015" spans="5:8" x14ac:dyDescent="0.2">
      <c r="E15015" s="93"/>
      <c r="F15015" s="34"/>
      <c r="G15015" s="34"/>
      <c r="H15015" s="34"/>
    </row>
    <row r="15016" spans="5:8" x14ac:dyDescent="0.2">
      <c r="E15016" s="93"/>
      <c r="F15016" s="34"/>
      <c r="G15016" s="34"/>
      <c r="H15016" s="34"/>
    </row>
    <row r="15017" spans="5:8" x14ac:dyDescent="0.2">
      <c r="E15017" s="93"/>
      <c r="F15017" s="34"/>
      <c r="G15017" s="34"/>
      <c r="H15017" s="34"/>
    </row>
    <row r="15018" spans="5:8" x14ac:dyDescent="0.2">
      <c r="E15018" s="93"/>
      <c r="F15018" s="34"/>
      <c r="G15018" s="34"/>
      <c r="H15018" s="34"/>
    </row>
    <row r="15019" spans="5:8" x14ac:dyDescent="0.2">
      <c r="E15019" s="93"/>
      <c r="F15019" s="34"/>
      <c r="G15019" s="34"/>
      <c r="H15019" s="34"/>
    </row>
    <row r="15020" spans="5:8" x14ac:dyDescent="0.2">
      <c r="E15020" s="93"/>
      <c r="F15020" s="34"/>
      <c r="G15020" s="34"/>
      <c r="H15020" s="34"/>
    </row>
    <row r="15021" spans="5:8" x14ac:dyDescent="0.2">
      <c r="E15021" s="93"/>
      <c r="F15021" s="34"/>
      <c r="G15021" s="34"/>
      <c r="H15021" s="34"/>
    </row>
    <row r="15022" spans="5:8" x14ac:dyDescent="0.2">
      <c r="E15022" s="93"/>
      <c r="F15022" s="34"/>
      <c r="G15022" s="34"/>
      <c r="H15022" s="34"/>
    </row>
    <row r="15023" spans="5:8" x14ac:dyDescent="0.2">
      <c r="E15023" s="93"/>
      <c r="F15023" s="34"/>
      <c r="G15023" s="34"/>
      <c r="H15023" s="34"/>
    </row>
    <row r="15024" spans="5:8" x14ac:dyDescent="0.2">
      <c r="E15024" s="93"/>
      <c r="F15024" s="34"/>
      <c r="G15024" s="34"/>
      <c r="H15024" s="34"/>
    </row>
    <row r="15025" spans="5:8" x14ac:dyDescent="0.2">
      <c r="E15025" s="93"/>
      <c r="F15025" s="34"/>
      <c r="G15025" s="34"/>
      <c r="H15025" s="34"/>
    </row>
    <row r="15026" spans="5:8" x14ac:dyDescent="0.2">
      <c r="E15026" s="93"/>
      <c r="F15026" s="34"/>
      <c r="G15026" s="34"/>
      <c r="H15026" s="34"/>
    </row>
    <row r="15027" spans="5:8" x14ac:dyDescent="0.2">
      <c r="E15027" s="93"/>
      <c r="F15027" s="34"/>
      <c r="G15027" s="34"/>
      <c r="H15027" s="34"/>
    </row>
    <row r="15028" spans="5:8" x14ac:dyDescent="0.2">
      <c r="E15028" s="93"/>
      <c r="F15028" s="34"/>
      <c r="G15028" s="34"/>
      <c r="H15028" s="34"/>
    </row>
    <row r="15029" spans="5:8" x14ac:dyDescent="0.2">
      <c r="E15029" s="93"/>
      <c r="F15029" s="34"/>
      <c r="G15029" s="34"/>
      <c r="H15029" s="34"/>
    </row>
    <row r="15030" spans="5:8" x14ac:dyDescent="0.2">
      <c r="E15030" s="93"/>
      <c r="F15030" s="34"/>
      <c r="G15030" s="34"/>
      <c r="H15030" s="34"/>
    </row>
    <row r="15031" spans="5:8" x14ac:dyDescent="0.2">
      <c r="E15031" s="93"/>
      <c r="F15031" s="34"/>
      <c r="G15031" s="34"/>
      <c r="H15031" s="34"/>
    </row>
    <row r="15032" spans="5:8" x14ac:dyDescent="0.2">
      <c r="E15032" s="93"/>
      <c r="F15032" s="34"/>
      <c r="G15032" s="34"/>
      <c r="H15032" s="34"/>
    </row>
    <row r="15033" spans="5:8" x14ac:dyDescent="0.2">
      <c r="E15033" s="93"/>
      <c r="F15033" s="34"/>
      <c r="G15033" s="34"/>
      <c r="H15033" s="34"/>
    </row>
    <row r="15034" spans="5:8" x14ac:dyDescent="0.2">
      <c r="E15034" s="93"/>
      <c r="F15034" s="34"/>
      <c r="G15034" s="34"/>
      <c r="H15034" s="34"/>
    </row>
    <row r="15035" spans="5:8" x14ac:dyDescent="0.2">
      <c r="E15035" s="93"/>
      <c r="F15035" s="34"/>
      <c r="G15035" s="34"/>
      <c r="H15035" s="34"/>
    </row>
    <row r="15036" spans="5:8" x14ac:dyDescent="0.2">
      <c r="E15036" s="93"/>
      <c r="F15036" s="34"/>
      <c r="G15036" s="34"/>
      <c r="H15036" s="34"/>
    </row>
    <row r="15037" spans="5:8" x14ac:dyDescent="0.2">
      <c r="E15037" s="93"/>
      <c r="F15037" s="34"/>
      <c r="G15037" s="34"/>
      <c r="H15037" s="34"/>
    </row>
    <row r="15038" spans="5:8" x14ac:dyDescent="0.2">
      <c r="E15038" s="93"/>
      <c r="F15038" s="34"/>
      <c r="G15038" s="34"/>
      <c r="H15038" s="34"/>
    </row>
    <row r="15039" spans="5:8" x14ac:dyDescent="0.2">
      <c r="E15039" s="93"/>
      <c r="F15039" s="34"/>
      <c r="G15039" s="34"/>
      <c r="H15039" s="34"/>
    </row>
    <row r="15040" spans="5:8" x14ac:dyDescent="0.2">
      <c r="E15040" s="93"/>
      <c r="F15040" s="34"/>
      <c r="G15040" s="34"/>
      <c r="H15040" s="34"/>
    </row>
    <row r="15041" spans="5:8" x14ac:dyDescent="0.2">
      <c r="E15041" s="93"/>
      <c r="F15041" s="34"/>
      <c r="G15041" s="34"/>
      <c r="H15041" s="34"/>
    </row>
    <row r="15042" spans="5:8" x14ac:dyDescent="0.2">
      <c r="E15042" s="93"/>
      <c r="F15042" s="34"/>
      <c r="G15042" s="34"/>
      <c r="H15042" s="34"/>
    </row>
    <row r="15043" spans="5:8" x14ac:dyDescent="0.2">
      <c r="E15043" s="93"/>
      <c r="F15043" s="34"/>
      <c r="G15043" s="34"/>
      <c r="H15043" s="34"/>
    </row>
    <row r="15044" spans="5:8" x14ac:dyDescent="0.2">
      <c r="E15044" s="93"/>
      <c r="F15044" s="34"/>
      <c r="G15044" s="34"/>
      <c r="H15044" s="34"/>
    </row>
    <row r="15045" spans="5:8" x14ac:dyDescent="0.2">
      <c r="E15045" s="93"/>
      <c r="F15045" s="34"/>
      <c r="G15045" s="34"/>
      <c r="H15045" s="34"/>
    </row>
    <row r="15046" spans="5:8" x14ac:dyDescent="0.2">
      <c r="E15046" s="93"/>
      <c r="F15046" s="34"/>
      <c r="G15046" s="34"/>
      <c r="H15046" s="34"/>
    </row>
    <row r="15047" spans="5:8" x14ac:dyDescent="0.2">
      <c r="E15047" s="93"/>
      <c r="F15047" s="34"/>
      <c r="G15047" s="34"/>
      <c r="H15047" s="34"/>
    </row>
    <row r="15048" spans="5:8" x14ac:dyDescent="0.2">
      <c r="E15048" s="93"/>
      <c r="F15048" s="34"/>
      <c r="G15048" s="34"/>
      <c r="H15048" s="34"/>
    </row>
    <row r="15049" spans="5:8" x14ac:dyDescent="0.2">
      <c r="E15049" s="93"/>
      <c r="F15049" s="34"/>
      <c r="G15049" s="34"/>
      <c r="H15049" s="34"/>
    </row>
    <row r="15050" spans="5:8" x14ac:dyDescent="0.2">
      <c r="E15050" s="93"/>
      <c r="F15050" s="34"/>
      <c r="G15050" s="34"/>
      <c r="H15050" s="34"/>
    </row>
    <row r="15051" spans="5:8" x14ac:dyDescent="0.2">
      <c r="E15051" s="93"/>
      <c r="F15051" s="34"/>
      <c r="G15051" s="34"/>
      <c r="H15051" s="34"/>
    </row>
    <row r="15052" spans="5:8" x14ac:dyDescent="0.2">
      <c r="E15052" s="93"/>
      <c r="F15052" s="34"/>
      <c r="G15052" s="34"/>
      <c r="H15052" s="34"/>
    </row>
    <row r="15053" spans="5:8" x14ac:dyDescent="0.2">
      <c r="E15053" s="93"/>
      <c r="F15053" s="34"/>
      <c r="G15053" s="34"/>
      <c r="H15053" s="34"/>
    </row>
    <row r="15054" spans="5:8" x14ac:dyDescent="0.2">
      <c r="E15054" s="93"/>
      <c r="F15054" s="34"/>
      <c r="G15054" s="34"/>
      <c r="H15054" s="34"/>
    </row>
    <row r="15055" spans="5:8" x14ac:dyDescent="0.2">
      <c r="E15055" s="93"/>
      <c r="F15055" s="34"/>
      <c r="G15055" s="34"/>
      <c r="H15055" s="34"/>
    </row>
    <row r="15056" spans="5:8" x14ac:dyDescent="0.2">
      <c r="E15056" s="93"/>
      <c r="F15056" s="34"/>
      <c r="G15056" s="34"/>
      <c r="H15056" s="34"/>
    </row>
    <row r="15057" spans="5:8" x14ac:dyDescent="0.2">
      <c r="E15057" s="93"/>
      <c r="F15057" s="34"/>
      <c r="G15057" s="34"/>
      <c r="H15057" s="34"/>
    </row>
    <row r="15058" spans="5:8" x14ac:dyDescent="0.2">
      <c r="E15058" s="93"/>
      <c r="F15058" s="34"/>
      <c r="G15058" s="34"/>
      <c r="H15058" s="34"/>
    </row>
    <row r="15059" spans="5:8" x14ac:dyDescent="0.2">
      <c r="E15059" s="93"/>
      <c r="F15059" s="34"/>
      <c r="G15059" s="34"/>
      <c r="H15059" s="34"/>
    </row>
    <row r="15060" spans="5:8" x14ac:dyDescent="0.2">
      <c r="E15060" s="93"/>
      <c r="F15060" s="34"/>
      <c r="G15060" s="34"/>
      <c r="H15060" s="34"/>
    </row>
    <row r="15061" spans="5:8" x14ac:dyDescent="0.2">
      <c r="E15061" s="93"/>
      <c r="F15061" s="34"/>
      <c r="G15061" s="34"/>
      <c r="H15061" s="34"/>
    </row>
    <row r="15062" spans="5:8" x14ac:dyDescent="0.2">
      <c r="E15062" s="93"/>
      <c r="F15062" s="34"/>
      <c r="G15062" s="34"/>
      <c r="H15062" s="34"/>
    </row>
    <row r="15063" spans="5:8" x14ac:dyDescent="0.2">
      <c r="E15063" s="93"/>
      <c r="F15063" s="34"/>
      <c r="G15063" s="34"/>
      <c r="H15063" s="34"/>
    </row>
    <row r="15064" spans="5:8" x14ac:dyDescent="0.2">
      <c r="E15064" s="93"/>
      <c r="F15064" s="34"/>
      <c r="G15064" s="34"/>
      <c r="H15064" s="34"/>
    </row>
    <row r="15065" spans="5:8" x14ac:dyDescent="0.2">
      <c r="E15065" s="93"/>
      <c r="F15065" s="34"/>
      <c r="G15065" s="34"/>
      <c r="H15065" s="34"/>
    </row>
    <row r="15066" spans="5:8" x14ac:dyDescent="0.2">
      <c r="E15066" s="93"/>
      <c r="F15066" s="34"/>
      <c r="G15066" s="34"/>
      <c r="H15066" s="34"/>
    </row>
    <row r="15067" spans="5:8" x14ac:dyDescent="0.2">
      <c r="E15067" s="93"/>
      <c r="F15067" s="34"/>
      <c r="G15067" s="34"/>
      <c r="H15067" s="34"/>
    </row>
    <row r="15068" spans="5:8" x14ac:dyDescent="0.2">
      <c r="E15068" s="93"/>
      <c r="F15068" s="34"/>
      <c r="G15068" s="34"/>
      <c r="H15068" s="34"/>
    </row>
    <row r="15069" spans="5:8" x14ac:dyDescent="0.2">
      <c r="E15069" s="93"/>
      <c r="F15069" s="34"/>
      <c r="G15069" s="34"/>
      <c r="H15069" s="34"/>
    </row>
    <row r="15070" spans="5:8" x14ac:dyDescent="0.2">
      <c r="E15070" s="93"/>
      <c r="F15070" s="34"/>
      <c r="G15070" s="34"/>
      <c r="H15070" s="34"/>
    </row>
    <row r="15071" spans="5:8" x14ac:dyDescent="0.2">
      <c r="E15071" s="93"/>
      <c r="F15071" s="34"/>
      <c r="G15071" s="34"/>
      <c r="H15071" s="34"/>
    </row>
    <row r="15072" spans="5:8" x14ac:dyDescent="0.2">
      <c r="E15072" s="93"/>
      <c r="F15072" s="34"/>
      <c r="G15072" s="34"/>
      <c r="H15072" s="34"/>
    </row>
    <row r="15073" spans="5:8" x14ac:dyDescent="0.2">
      <c r="E15073" s="93"/>
      <c r="F15073" s="34"/>
      <c r="G15073" s="34"/>
      <c r="H15073" s="34"/>
    </row>
    <row r="15074" spans="5:8" x14ac:dyDescent="0.2">
      <c r="E15074" s="93"/>
      <c r="F15074" s="34"/>
      <c r="G15074" s="34"/>
      <c r="H15074" s="34"/>
    </row>
    <row r="15075" spans="5:8" x14ac:dyDescent="0.2">
      <c r="E15075" s="93"/>
      <c r="F15075" s="34"/>
      <c r="G15075" s="34"/>
      <c r="H15075" s="34"/>
    </row>
    <row r="15076" spans="5:8" x14ac:dyDescent="0.2">
      <c r="E15076" s="93"/>
      <c r="F15076" s="34"/>
      <c r="G15076" s="34"/>
      <c r="H15076" s="34"/>
    </row>
    <row r="15077" spans="5:8" x14ac:dyDescent="0.2">
      <c r="E15077" s="93"/>
      <c r="F15077" s="34"/>
      <c r="G15077" s="34"/>
      <c r="H15077" s="34"/>
    </row>
    <row r="15078" spans="5:8" x14ac:dyDescent="0.2">
      <c r="E15078" s="93"/>
      <c r="F15078" s="34"/>
      <c r="G15078" s="34"/>
      <c r="H15078" s="34"/>
    </row>
    <row r="15079" spans="5:8" x14ac:dyDescent="0.2">
      <c r="E15079" s="93"/>
      <c r="F15079" s="34"/>
      <c r="G15079" s="34"/>
      <c r="H15079" s="34"/>
    </row>
    <row r="15080" spans="5:8" x14ac:dyDescent="0.2">
      <c r="E15080" s="93"/>
      <c r="F15080" s="34"/>
      <c r="G15080" s="34"/>
      <c r="H15080" s="34"/>
    </row>
    <row r="15081" spans="5:8" x14ac:dyDescent="0.2">
      <c r="E15081" s="93"/>
      <c r="F15081" s="34"/>
      <c r="G15081" s="34"/>
      <c r="H15081" s="34"/>
    </row>
    <row r="15082" spans="5:8" x14ac:dyDescent="0.2">
      <c r="E15082" s="93"/>
      <c r="F15082" s="34"/>
      <c r="G15082" s="34"/>
      <c r="H15082" s="34"/>
    </row>
    <row r="15083" spans="5:8" x14ac:dyDescent="0.2">
      <c r="E15083" s="93"/>
      <c r="F15083" s="34"/>
      <c r="G15083" s="34"/>
      <c r="H15083" s="34"/>
    </row>
    <row r="15084" spans="5:8" x14ac:dyDescent="0.2">
      <c r="E15084" s="93"/>
      <c r="F15084" s="34"/>
      <c r="G15084" s="34"/>
      <c r="H15084" s="34"/>
    </row>
    <row r="15085" spans="5:8" x14ac:dyDescent="0.2">
      <c r="E15085" s="93"/>
      <c r="F15085" s="34"/>
      <c r="G15085" s="34"/>
      <c r="H15085" s="34"/>
    </row>
    <row r="15086" spans="5:8" x14ac:dyDescent="0.2">
      <c r="E15086" s="93"/>
      <c r="F15086" s="34"/>
      <c r="G15086" s="34"/>
      <c r="H15086" s="34"/>
    </row>
    <row r="15087" spans="5:8" x14ac:dyDescent="0.2">
      <c r="E15087" s="93"/>
      <c r="F15087" s="34"/>
      <c r="G15087" s="34"/>
      <c r="H15087" s="34"/>
    </row>
    <row r="15088" spans="5:8" x14ac:dyDescent="0.2">
      <c r="E15088" s="93"/>
      <c r="F15088" s="34"/>
      <c r="G15088" s="34"/>
      <c r="H15088" s="34"/>
    </row>
    <row r="15089" spans="5:8" x14ac:dyDescent="0.2">
      <c r="E15089" s="93"/>
      <c r="F15089" s="34"/>
      <c r="G15089" s="34"/>
      <c r="H15089" s="34"/>
    </row>
    <row r="15090" spans="5:8" x14ac:dyDescent="0.2">
      <c r="E15090" s="93"/>
      <c r="F15090" s="34"/>
      <c r="G15090" s="34"/>
      <c r="H15090" s="34"/>
    </row>
    <row r="15091" spans="5:8" x14ac:dyDescent="0.2">
      <c r="E15091" s="93"/>
      <c r="F15091" s="34"/>
      <c r="G15091" s="34"/>
      <c r="H15091" s="34"/>
    </row>
    <row r="15092" spans="5:8" x14ac:dyDescent="0.2">
      <c r="E15092" s="93"/>
      <c r="F15092" s="34"/>
      <c r="G15092" s="34"/>
      <c r="H15092" s="34"/>
    </row>
    <row r="15093" spans="5:8" x14ac:dyDescent="0.2">
      <c r="E15093" s="93"/>
      <c r="F15093" s="34"/>
      <c r="G15093" s="34"/>
      <c r="H15093" s="34"/>
    </row>
    <row r="15094" spans="5:8" x14ac:dyDescent="0.2">
      <c r="E15094" s="93"/>
      <c r="F15094" s="34"/>
      <c r="G15094" s="34"/>
      <c r="H15094" s="34"/>
    </row>
    <row r="15095" spans="5:8" x14ac:dyDescent="0.2">
      <c r="E15095" s="93"/>
      <c r="F15095" s="34"/>
      <c r="G15095" s="34"/>
      <c r="H15095" s="34"/>
    </row>
    <row r="15096" spans="5:8" x14ac:dyDescent="0.2">
      <c r="E15096" s="93"/>
      <c r="F15096" s="34"/>
      <c r="G15096" s="34"/>
      <c r="H15096" s="34"/>
    </row>
    <row r="15097" spans="5:8" x14ac:dyDescent="0.2">
      <c r="E15097" s="93"/>
      <c r="F15097" s="34"/>
      <c r="G15097" s="34"/>
      <c r="H15097" s="34"/>
    </row>
    <row r="15098" spans="5:8" x14ac:dyDescent="0.2">
      <c r="E15098" s="93"/>
      <c r="F15098" s="34"/>
      <c r="G15098" s="34"/>
      <c r="H15098" s="34"/>
    </row>
    <row r="15099" spans="5:8" x14ac:dyDescent="0.2">
      <c r="E15099" s="93"/>
      <c r="F15099" s="34"/>
      <c r="G15099" s="34"/>
      <c r="H15099" s="34"/>
    </row>
    <row r="15100" spans="5:8" x14ac:dyDescent="0.2">
      <c r="E15100" s="93"/>
      <c r="F15100" s="34"/>
      <c r="G15100" s="34"/>
      <c r="H15100" s="34"/>
    </row>
    <row r="15101" spans="5:8" x14ac:dyDescent="0.2">
      <c r="E15101" s="93"/>
      <c r="F15101" s="34"/>
      <c r="G15101" s="34"/>
      <c r="H15101" s="34"/>
    </row>
    <row r="15102" spans="5:8" x14ac:dyDescent="0.2">
      <c r="E15102" s="93"/>
      <c r="F15102" s="34"/>
      <c r="G15102" s="34"/>
      <c r="H15102" s="34"/>
    </row>
    <row r="15103" spans="5:8" x14ac:dyDescent="0.2">
      <c r="E15103" s="93"/>
      <c r="F15103" s="34"/>
      <c r="G15103" s="34"/>
      <c r="H15103" s="34"/>
    </row>
    <row r="15104" spans="5:8" x14ac:dyDescent="0.2">
      <c r="E15104" s="93"/>
      <c r="F15104" s="34"/>
      <c r="G15104" s="34"/>
      <c r="H15104" s="34"/>
    </row>
    <row r="15105" spans="5:8" x14ac:dyDescent="0.2">
      <c r="E15105" s="93"/>
      <c r="F15105" s="34"/>
      <c r="G15105" s="34"/>
      <c r="H15105" s="34"/>
    </row>
    <row r="15106" spans="5:8" x14ac:dyDescent="0.2">
      <c r="E15106" s="93"/>
      <c r="F15106" s="34"/>
      <c r="G15106" s="34"/>
      <c r="H15106" s="34"/>
    </row>
    <row r="15107" spans="5:8" x14ac:dyDescent="0.2">
      <c r="E15107" s="93"/>
      <c r="F15107" s="34"/>
      <c r="G15107" s="34"/>
      <c r="H15107" s="34"/>
    </row>
    <row r="15108" spans="5:8" x14ac:dyDescent="0.2">
      <c r="E15108" s="93"/>
      <c r="F15108" s="34"/>
      <c r="G15108" s="34"/>
      <c r="H15108" s="34"/>
    </row>
    <row r="15109" spans="5:8" x14ac:dyDescent="0.2">
      <c r="E15109" s="93"/>
      <c r="F15109" s="34"/>
      <c r="G15109" s="34"/>
      <c r="H15109" s="34"/>
    </row>
    <row r="15110" spans="5:8" x14ac:dyDescent="0.2">
      <c r="E15110" s="93"/>
      <c r="F15110" s="34"/>
      <c r="G15110" s="34"/>
      <c r="H15110" s="34"/>
    </row>
    <row r="15111" spans="5:8" x14ac:dyDescent="0.2">
      <c r="E15111" s="93"/>
      <c r="F15111" s="34"/>
      <c r="G15111" s="34"/>
      <c r="H15111" s="34"/>
    </row>
    <row r="15112" spans="5:8" x14ac:dyDescent="0.2">
      <c r="E15112" s="93"/>
      <c r="F15112" s="34"/>
      <c r="G15112" s="34"/>
      <c r="H15112" s="34"/>
    </row>
    <row r="15113" spans="5:8" x14ac:dyDescent="0.2">
      <c r="E15113" s="93"/>
      <c r="F15113" s="34"/>
      <c r="G15113" s="34"/>
      <c r="H15113" s="34"/>
    </row>
    <row r="15114" spans="5:8" x14ac:dyDescent="0.2">
      <c r="E15114" s="93"/>
      <c r="F15114" s="34"/>
      <c r="G15114" s="34"/>
      <c r="H15114" s="34"/>
    </row>
    <row r="15115" spans="5:8" x14ac:dyDescent="0.2">
      <c r="E15115" s="93"/>
      <c r="F15115" s="34"/>
      <c r="G15115" s="34"/>
      <c r="H15115" s="34"/>
    </row>
    <row r="15116" spans="5:8" x14ac:dyDescent="0.2">
      <c r="E15116" s="93"/>
      <c r="F15116" s="34"/>
      <c r="G15116" s="34"/>
      <c r="H15116" s="34"/>
    </row>
    <row r="15117" spans="5:8" x14ac:dyDescent="0.2">
      <c r="E15117" s="93"/>
      <c r="F15117" s="34"/>
      <c r="G15117" s="34"/>
      <c r="H15117" s="34"/>
    </row>
    <row r="15118" spans="5:8" x14ac:dyDescent="0.2">
      <c r="E15118" s="93"/>
      <c r="F15118" s="34"/>
      <c r="G15118" s="34"/>
      <c r="H15118" s="34"/>
    </row>
    <row r="15119" spans="5:8" x14ac:dyDescent="0.2">
      <c r="E15119" s="93"/>
      <c r="F15119" s="34"/>
      <c r="G15119" s="34"/>
      <c r="H15119" s="34"/>
    </row>
    <row r="15120" spans="5:8" x14ac:dyDescent="0.2">
      <c r="E15120" s="93"/>
      <c r="F15120" s="34"/>
      <c r="G15120" s="34"/>
      <c r="H15120" s="34"/>
    </row>
    <row r="15121" spans="5:8" x14ac:dyDescent="0.2">
      <c r="E15121" s="93"/>
      <c r="F15121" s="34"/>
      <c r="G15121" s="34"/>
      <c r="H15121" s="34"/>
    </row>
    <row r="15122" spans="5:8" x14ac:dyDescent="0.2">
      <c r="E15122" s="93"/>
      <c r="F15122" s="34"/>
      <c r="G15122" s="34"/>
      <c r="H15122" s="34"/>
    </row>
    <row r="15123" spans="5:8" x14ac:dyDescent="0.2">
      <c r="E15123" s="93"/>
      <c r="F15123" s="34"/>
      <c r="G15123" s="34"/>
      <c r="H15123" s="34"/>
    </row>
    <row r="15124" spans="5:8" x14ac:dyDescent="0.2">
      <c r="E15124" s="93"/>
      <c r="F15124" s="34"/>
      <c r="G15124" s="34"/>
      <c r="H15124" s="34"/>
    </row>
    <row r="15125" spans="5:8" x14ac:dyDescent="0.2">
      <c r="E15125" s="93"/>
      <c r="F15125" s="34"/>
      <c r="G15125" s="34"/>
      <c r="H15125" s="34"/>
    </row>
    <row r="15126" spans="5:8" x14ac:dyDescent="0.2">
      <c r="E15126" s="93"/>
      <c r="F15126" s="34"/>
      <c r="G15126" s="34"/>
      <c r="H15126" s="34"/>
    </row>
    <row r="15127" spans="5:8" x14ac:dyDescent="0.2">
      <c r="E15127" s="93"/>
      <c r="F15127" s="34"/>
      <c r="G15127" s="34"/>
      <c r="H15127" s="34"/>
    </row>
    <row r="15128" spans="5:8" x14ac:dyDescent="0.2">
      <c r="E15128" s="93"/>
      <c r="F15128" s="34"/>
      <c r="G15128" s="34"/>
      <c r="H15128" s="34"/>
    </row>
    <row r="15129" spans="5:8" x14ac:dyDescent="0.2">
      <c r="E15129" s="93"/>
      <c r="F15129" s="34"/>
      <c r="G15129" s="34"/>
      <c r="H15129" s="34"/>
    </row>
    <row r="15130" spans="5:8" x14ac:dyDescent="0.2">
      <c r="E15130" s="93"/>
      <c r="F15130" s="34"/>
      <c r="G15130" s="34"/>
      <c r="H15130" s="34"/>
    </row>
    <row r="15131" spans="5:8" x14ac:dyDescent="0.2">
      <c r="E15131" s="93"/>
      <c r="F15131" s="34"/>
      <c r="G15131" s="34"/>
      <c r="H15131" s="34"/>
    </row>
    <row r="15132" spans="5:8" x14ac:dyDescent="0.2">
      <c r="E15132" s="93"/>
      <c r="F15132" s="34"/>
      <c r="G15132" s="34"/>
      <c r="H15132" s="34"/>
    </row>
    <row r="15133" spans="5:8" x14ac:dyDescent="0.2">
      <c r="E15133" s="93"/>
      <c r="F15133" s="34"/>
      <c r="G15133" s="34"/>
      <c r="H15133" s="34"/>
    </row>
    <row r="15134" spans="5:8" x14ac:dyDescent="0.2">
      <c r="E15134" s="93"/>
      <c r="F15134" s="34"/>
      <c r="G15134" s="34"/>
      <c r="H15134" s="34"/>
    </row>
    <row r="15135" spans="5:8" x14ac:dyDescent="0.2">
      <c r="E15135" s="93"/>
      <c r="F15135" s="34"/>
      <c r="G15135" s="34"/>
      <c r="H15135" s="34"/>
    </row>
    <row r="15136" spans="5:8" x14ac:dyDescent="0.2">
      <c r="E15136" s="93"/>
      <c r="F15136" s="34"/>
      <c r="G15136" s="34"/>
      <c r="H15136" s="34"/>
    </row>
    <row r="15137" spans="5:8" x14ac:dyDescent="0.2">
      <c r="E15137" s="93"/>
      <c r="F15137" s="34"/>
      <c r="G15137" s="34"/>
      <c r="H15137" s="34"/>
    </row>
    <row r="15138" spans="5:8" x14ac:dyDescent="0.2">
      <c r="E15138" s="93"/>
      <c r="F15138" s="34"/>
      <c r="G15138" s="34"/>
      <c r="H15138" s="34"/>
    </row>
    <row r="15139" spans="5:8" x14ac:dyDescent="0.2">
      <c r="E15139" s="93"/>
      <c r="F15139" s="34"/>
      <c r="G15139" s="34"/>
      <c r="H15139" s="34"/>
    </row>
    <row r="15140" spans="5:8" x14ac:dyDescent="0.2">
      <c r="E15140" s="93"/>
      <c r="F15140" s="34"/>
      <c r="G15140" s="34"/>
      <c r="H15140" s="34"/>
    </row>
    <row r="15141" spans="5:8" x14ac:dyDescent="0.2">
      <c r="E15141" s="93"/>
      <c r="F15141" s="34"/>
      <c r="G15141" s="34"/>
      <c r="H15141" s="34"/>
    </row>
    <row r="15142" spans="5:8" x14ac:dyDescent="0.2">
      <c r="E15142" s="93"/>
      <c r="F15142" s="34"/>
      <c r="G15142" s="34"/>
      <c r="H15142" s="34"/>
    </row>
    <row r="15143" spans="5:8" x14ac:dyDescent="0.2">
      <c r="E15143" s="93"/>
      <c r="F15143" s="34"/>
      <c r="G15143" s="34"/>
      <c r="H15143" s="34"/>
    </row>
    <row r="15144" spans="5:8" x14ac:dyDescent="0.2">
      <c r="E15144" s="93"/>
      <c r="F15144" s="34"/>
      <c r="G15144" s="34"/>
      <c r="H15144" s="34"/>
    </row>
    <row r="15145" spans="5:8" x14ac:dyDescent="0.2">
      <c r="E15145" s="93"/>
      <c r="F15145" s="34"/>
      <c r="G15145" s="34"/>
      <c r="H15145" s="34"/>
    </row>
    <row r="15146" spans="5:8" x14ac:dyDescent="0.2">
      <c r="E15146" s="93"/>
      <c r="F15146" s="34"/>
      <c r="G15146" s="34"/>
      <c r="H15146" s="34"/>
    </row>
    <row r="15147" spans="5:8" x14ac:dyDescent="0.2">
      <c r="E15147" s="93"/>
      <c r="F15147" s="34"/>
      <c r="G15147" s="34"/>
      <c r="H15147" s="34"/>
    </row>
    <row r="15148" spans="5:8" x14ac:dyDescent="0.2">
      <c r="E15148" s="93"/>
      <c r="F15148" s="34"/>
      <c r="G15148" s="34"/>
      <c r="H15148" s="34"/>
    </row>
    <row r="15149" spans="5:8" x14ac:dyDescent="0.2">
      <c r="E15149" s="93"/>
      <c r="F15149" s="34"/>
      <c r="G15149" s="34"/>
      <c r="H15149" s="34"/>
    </row>
    <row r="15150" spans="5:8" x14ac:dyDescent="0.2">
      <c r="E15150" s="93"/>
      <c r="F15150" s="34"/>
      <c r="G15150" s="34"/>
      <c r="H15150" s="34"/>
    </row>
    <row r="15151" spans="5:8" x14ac:dyDescent="0.2">
      <c r="E15151" s="93"/>
      <c r="F15151" s="34"/>
      <c r="G15151" s="34"/>
      <c r="H15151" s="34"/>
    </row>
    <row r="15152" spans="5:8" x14ac:dyDescent="0.2">
      <c r="E15152" s="93"/>
      <c r="F15152" s="34"/>
      <c r="G15152" s="34"/>
      <c r="H15152" s="34"/>
    </row>
    <row r="15153" spans="5:8" x14ac:dyDescent="0.2">
      <c r="E15153" s="93"/>
      <c r="F15153" s="34"/>
      <c r="G15153" s="34"/>
      <c r="H15153" s="34"/>
    </row>
    <row r="15154" spans="5:8" x14ac:dyDescent="0.2">
      <c r="E15154" s="93"/>
      <c r="F15154" s="34"/>
      <c r="G15154" s="34"/>
      <c r="H15154" s="34"/>
    </row>
    <row r="15155" spans="5:8" x14ac:dyDescent="0.2">
      <c r="E15155" s="93"/>
      <c r="F15155" s="34"/>
      <c r="G15155" s="34"/>
      <c r="H15155" s="34"/>
    </row>
    <row r="15156" spans="5:8" x14ac:dyDescent="0.2">
      <c r="E15156" s="93"/>
      <c r="F15156" s="34"/>
      <c r="G15156" s="34"/>
      <c r="H15156" s="34"/>
    </row>
    <row r="15157" spans="5:8" x14ac:dyDescent="0.2">
      <c r="E15157" s="93"/>
      <c r="F15157" s="34"/>
      <c r="G15157" s="34"/>
      <c r="H15157" s="34"/>
    </row>
    <row r="15158" spans="5:8" x14ac:dyDescent="0.2">
      <c r="E15158" s="93"/>
      <c r="F15158" s="34"/>
      <c r="G15158" s="34"/>
      <c r="H15158" s="34"/>
    </row>
    <row r="15159" spans="5:8" x14ac:dyDescent="0.2">
      <c r="E15159" s="93"/>
      <c r="F15159" s="34"/>
      <c r="G15159" s="34"/>
      <c r="H15159" s="34"/>
    </row>
    <row r="15160" spans="5:8" x14ac:dyDescent="0.2">
      <c r="E15160" s="93"/>
      <c r="F15160" s="34"/>
      <c r="G15160" s="34"/>
      <c r="H15160" s="34"/>
    </row>
    <row r="15161" spans="5:8" x14ac:dyDescent="0.2">
      <c r="E15161" s="93"/>
      <c r="F15161" s="34"/>
      <c r="G15161" s="34"/>
      <c r="H15161" s="34"/>
    </row>
    <row r="15162" spans="5:8" x14ac:dyDescent="0.2">
      <c r="E15162" s="93"/>
      <c r="F15162" s="34"/>
      <c r="G15162" s="34"/>
      <c r="H15162" s="34"/>
    </row>
    <row r="15163" spans="5:8" x14ac:dyDescent="0.2">
      <c r="E15163" s="93"/>
      <c r="F15163" s="34"/>
      <c r="G15163" s="34"/>
      <c r="H15163" s="34"/>
    </row>
    <row r="15164" spans="5:8" x14ac:dyDescent="0.2">
      <c r="E15164" s="93"/>
      <c r="F15164" s="34"/>
      <c r="G15164" s="34"/>
      <c r="H15164" s="34"/>
    </row>
    <row r="15165" spans="5:8" x14ac:dyDescent="0.2">
      <c r="E15165" s="93"/>
      <c r="F15165" s="34"/>
      <c r="G15165" s="34"/>
      <c r="H15165" s="34"/>
    </row>
    <row r="15166" spans="5:8" x14ac:dyDescent="0.2">
      <c r="E15166" s="93"/>
      <c r="F15166" s="34"/>
      <c r="G15166" s="34"/>
      <c r="H15166" s="34"/>
    </row>
    <row r="15167" spans="5:8" x14ac:dyDescent="0.2">
      <c r="E15167" s="93"/>
      <c r="F15167" s="34"/>
      <c r="G15167" s="34"/>
      <c r="H15167" s="34"/>
    </row>
    <row r="15168" spans="5:8" x14ac:dyDescent="0.2">
      <c r="E15168" s="93"/>
      <c r="F15168" s="34"/>
      <c r="G15168" s="34"/>
      <c r="H15168" s="34"/>
    </row>
    <row r="15169" spans="5:8" x14ac:dyDescent="0.2">
      <c r="E15169" s="93"/>
      <c r="F15169" s="34"/>
      <c r="G15169" s="34"/>
      <c r="H15169" s="34"/>
    </row>
    <row r="15170" spans="5:8" x14ac:dyDescent="0.2">
      <c r="E15170" s="93"/>
      <c r="F15170" s="34"/>
      <c r="G15170" s="34"/>
      <c r="H15170" s="34"/>
    </row>
    <row r="15171" spans="5:8" x14ac:dyDescent="0.2">
      <c r="E15171" s="93"/>
      <c r="F15171" s="34"/>
      <c r="G15171" s="34"/>
      <c r="H15171" s="34"/>
    </row>
    <row r="15172" spans="5:8" x14ac:dyDescent="0.2">
      <c r="E15172" s="93"/>
      <c r="F15172" s="34"/>
      <c r="G15172" s="34"/>
      <c r="H15172" s="34"/>
    </row>
    <row r="15173" spans="5:8" x14ac:dyDescent="0.2">
      <c r="E15173" s="93"/>
      <c r="F15173" s="34"/>
      <c r="G15173" s="34"/>
      <c r="H15173" s="34"/>
    </row>
    <row r="15174" spans="5:8" x14ac:dyDescent="0.2">
      <c r="E15174" s="93"/>
      <c r="F15174" s="34"/>
      <c r="G15174" s="34"/>
      <c r="H15174" s="34"/>
    </row>
    <row r="15175" spans="5:8" x14ac:dyDescent="0.2">
      <c r="E15175" s="93"/>
      <c r="F15175" s="34"/>
      <c r="G15175" s="34"/>
      <c r="H15175" s="34"/>
    </row>
    <row r="15176" spans="5:8" x14ac:dyDescent="0.2">
      <c r="E15176" s="93"/>
      <c r="F15176" s="34"/>
      <c r="G15176" s="34"/>
      <c r="H15176" s="34"/>
    </row>
    <row r="15177" spans="5:8" x14ac:dyDescent="0.2">
      <c r="E15177" s="93"/>
      <c r="F15177" s="34"/>
      <c r="G15177" s="34"/>
      <c r="H15177" s="34"/>
    </row>
    <row r="15178" spans="5:8" x14ac:dyDescent="0.2">
      <c r="E15178" s="93"/>
      <c r="F15178" s="34"/>
      <c r="G15178" s="34"/>
      <c r="H15178" s="34"/>
    </row>
    <row r="15179" spans="5:8" x14ac:dyDescent="0.2">
      <c r="E15179" s="93"/>
      <c r="F15179" s="34"/>
      <c r="G15179" s="34"/>
      <c r="H15179" s="34"/>
    </row>
    <row r="15180" spans="5:8" x14ac:dyDescent="0.2">
      <c r="E15180" s="93"/>
      <c r="F15180" s="34"/>
      <c r="G15180" s="34"/>
      <c r="H15180" s="34"/>
    </row>
    <row r="15181" spans="5:8" x14ac:dyDescent="0.2">
      <c r="E15181" s="93"/>
      <c r="F15181" s="34"/>
      <c r="G15181" s="34"/>
      <c r="H15181" s="34"/>
    </row>
    <row r="15182" spans="5:8" x14ac:dyDescent="0.2">
      <c r="E15182" s="93"/>
      <c r="F15182" s="34"/>
      <c r="G15182" s="34"/>
      <c r="H15182" s="34"/>
    </row>
    <row r="15183" spans="5:8" x14ac:dyDescent="0.2">
      <c r="E15183" s="93"/>
      <c r="F15183" s="34"/>
      <c r="G15183" s="34"/>
      <c r="H15183" s="34"/>
    </row>
    <row r="15184" spans="5:8" x14ac:dyDescent="0.2">
      <c r="E15184" s="93"/>
      <c r="F15184" s="34"/>
      <c r="G15184" s="34"/>
      <c r="H15184" s="34"/>
    </row>
    <row r="15185" spans="5:8" x14ac:dyDescent="0.2">
      <c r="E15185" s="93"/>
      <c r="F15185" s="34"/>
      <c r="G15185" s="34"/>
      <c r="H15185" s="34"/>
    </row>
    <row r="15186" spans="5:8" x14ac:dyDescent="0.2">
      <c r="E15186" s="93"/>
      <c r="F15186" s="34"/>
      <c r="G15186" s="34"/>
      <c r="H15186" s="34"/>
    </row>
    <row r="15187" spans="5:8" x14ac:dyDescent="0.2">
      <c r="E15187" s="93"/>
      <c r="F15187" s="34"/>
      <c r="G15187" s="34"/>
      <c r="H15187" s="34"/>
    </row>
    <row r="15188" spans="5:8" x14ac:dyDescent="0.2">
      <c r="E15188" s="93"/>
      <c r="F15188" s="34"/>
      <c r="G15188" s="34"/>
      <c r="H15188" s="34"/>
    </row>
    <row r="15189" spans="5:8" x14ac:dyDescent="0.2">
      <c r="E15189" s="93"/>
      <c r="F15189" s="34"/>
      <c r="G15189" s="34"/>
      <c r="H15189" s="34"/>
    </row>
    <row r="15190" spans="5:8" x14ac:dyDescent="0.2">
      <c r="E15190" s="93"/>
      <c r="F15190" s="34"/>
      <c r="G15190" s="34"/>
      <c r="H15190" s="34"/>
    </row>
    <row r="15191" spans="5:8" x14ac:dyDescent="0.2">
      <c r="E15191" s="93"/>
      <c r="F15191" s="34"/>
      <c r="G15191" s="34"/>
      <c r="H15191" s="34"/>
    </row>
    <row r="15192" spans="5:8" x14ac:dyDescent="0.2">
      <c r="E15192" s="93"/>
      <c r="F15192" s="34"/>
      <c r="G15192" s="34"/>
      <c r="H15192" s="34"/>
    </row>
    <row r="15193" spans="5:8" x14ac:dyDescent="0.2">
      <c r="E15193" s="93"/>
      <c r="F15193" s="34"/>
      <c r="G15193" s="34"/>
      <c r="H15193" s="34"/>
    </row>
    <row r="15194" spans="5:8" x14ac:dyDescent="0.2">
      <c r="E15194" s="93"/>
      <c r="F15194" s="34"/>
      <c r="G15194" s="34"/>
      <c r="H15194" s="34"/>
    </row>
    <row r="15195" spans="5:8" x14ac:dyDescent="0.2">
      <c r="E15195" s="93"/>
      <c r="F15195" s="34"/>
      <c r="G15195" s="34"/>
      <c r="H15195" s="34"/>
    </row>
    <row r="15196" spans="5:8" x14ac:dyDescent="0.2">
      <c r="E15196" s="93"/>
      <c r="F15196" s="34"/>
      <c r="G15196" s="34"/>
      <c r="H15196" s="34"/>
    </row>
    <row r="15197" spans="5:8" x14ac:dyDescent="0.2">
      <c r="E15197" s="93"/>
      <c r="F15197" s="34"/>
      <c r="G15197" s="34"/>
      <c r="H15197" s="34"/>
    </row>
    <row r="15198" spans="5:8" x14ac:dyDescent="0.2">
      <c r="E15198" s="93"/>
      <c r="F15198" s="34"/>
      <c r="G15198" s="34"/>
      <c r="H15198" s="34"/>
    </row>
    <row r="15199" spans="5:8" x14ac:dyDescent="0.2">
      <c r="E15199" s="93"/>
      <c r="F15199" s="34"/>
      <c r="G15199" s="34"/>
      <c r="H15199" s="34"/>
    </row>
    <row r="15200" spans="5:8" x14ac:dyDescent="0.2">
      <c r="E15200" s="93"/>
      <c r="F15200" s="34"/>
      <c r="G15200" s="34"/>
      <c r="H15200" s="34"/>
    </row>
    <row r="15201" spans="5:8" x14ac:dyDescent="0.2">
      <c r="E15201" s="93"/>
      <c r="F15201" s="34"/>
      <c r="G15201" s="34"/>
      <c r="H15201" s="34"/>
    </row>
    <row r="15202" spans="5:8" x14ac:dyDescent="0.2">
      <c r="E15202" s="93"/>
      <c r="F15202" s="34"/>
      <c r="G15202" s="34"/>
      <c r="H15202" s="34"/>
    </row>
    <row r="15203" spans="5:8" x14ac:dyDescent="0.2">
      <c r="E15203" s="93"/>
      <c r="F15203" s="34"/>
      <c r="G15203" s="34"/>
      <c r="H15203" s="34"/>
    </row>
    <row r="15204" spans="5:8" x14ac:dyDescent="0.2">
      <c r="E15204" s="93"/>
      <c r="F15204" s="34"/>
      <c r="G15204" s="34"/>
      <c r="H15204" s="34"/>
    </row>
    <row r="15205" spans="5:8" x14ac:dyDescent="0.2">
      <c r="E15205" s="93"/>
      <c r="F15205" s="34"/>
      <c r="G15205" s="34"/>
      <c r="H15205" s="34"/>
    </row>
    <row r="15206" spans="5:8" x14ac:dyDescent="0.2">
      <c r="E15206" s="93"/>
      <c r="F15206" s="34"/>
      <c r="G15206" s="34"/>
      <c r="H15206" s="34"/>
    </row>
    <row r="15207" spans="5:8" x14ac:dyDescent="0.2">
      <c r="E15207" s="93"/>
      <c r="F15207" s="34"/>
      <c r="G15207" s="34"/>
      <c r="H15207" s="34"/>
    </row>
    <row r="15208" spans="5:8" x14ac:dyDescent="0.2">
      <c r="E15208" s="93"/>
      <c r="F15208" s="34"/>
      <c r="G15208" s="34"/>
      <c r="H15208" s="34"/>
    </row>
    <row r="15209" spans="5:8" x14ac:dyDescent="0.2">
      <c r="E15209" s="93"/>
      <c r="F15209" s="34"/>
      <c r="G15209" s="34"/>
      <c r="H15209" s="34"/>
    </row>
    <row r="15210" spans="5:8" x14ac:dyDescent="0.2">
      <c r="E15210" s="93"/>
      <c r="F15210" s="34"/>
      <c r="G15210" s="34"/>
      <c r="H15210" s="34"/>
    </row>
    <row r="15211" spans="5:8" x14ac:dyDescent="0.2">
      <c r="E15211" s="93"/>
      <c r="F15211" s="34"/>
      <c r="G15211" s="34"/>
      <c r="H15211" s="34"/>
    </row>
    <row r="15212" spans="5:8" x14ac:dyDescent="0.2">
      <c r="E15212" s="93"/>
      <c r="F15212" s="34"/>
      <c r="G15212" s="34"/>
      <c r="H15212" s="34"/>
    </row>
    <row r="15213" spans="5:8" x14ac:dyDescent="0.2">
      <c r="E15213" s="93"/>
      <c r="F15213" s="34"/>
      <c r="G15213" s="34"/>
      <c r="H15213" s="34"/>
    </row>
    <row r="15214" spans="5:8" x14ac:dyDescent="0.2">
      <c r="E15214" s="93"/>
      <c r="F15214" s="34"/>
      <c r="G15214" s="34"/>
      <c r="H15214" s="34"/>
    </row>
    <row r="15215" spans="5:8" x14ac:dyDescent="0.2">
      <c r="E15215" s="93"/>
      <c r="F15215" s="34"/>
      <c r="G15215" s="34"/>
      <c r="H15215" s="34"/>
    </row>
    <row r="15216" spans="5:8" x14ac:dyDescent="0.2">
      <c r="E15216" s="93"/>
      <c r="F15216" s="34"/>
      <c r="G15216" s="34"/>
      <c r="H15216" s="34"/>
    </row>
    <row r="15217" spans="5:8" x14ac:dyDescent="0.2">
      <c r="E15217" s="93"/>
      <c r="F15217" s="34"/>
      <c r="G15217" s="34"/>
      <c r="H15217" s="34"/>
    </row>
    <row r="15218" spans="5:8" x14ac:dyDescent="0.2">
      <c r="E15218" s="93"/>
      <c r="F15218" s="34"/>
      <c r="G15218" s="34"/>
      <c r="H15218" s="34"/>
    </row>
    <row r="15219" spans="5:8" x14ac:dyDescent="0.2">
      <c r="E15219" s="93"/>
      <c r="F15219" s="34"/>
      <c r="G15219" s="34"/>
      <c r="H15219" s="34"/>
    </row>
    <row r="15220" spans="5:8" x14ac:dyDescent="0.2">
      <c r="E15220" s="93"/>
      <c r="F15220" s="34"/>
      <c r="G15220" s="34"/>
      <c r="H15220" s="34"/>
    </row>
    <row r="15221" spans="5:8" x14ac:dyDescent="0.2">
      <c r="E15221" s="93"/>
      <c r="F15221" s="34"/>
      <c r="G15221" s="34"/>
      <c r="H15221" s="34"/>
    </row>
    <row r="15222" spans="5:8" x14ac:dyDescent="0.2">
      <c r="E15222" s="93"/>
      <c r="F15222" s="34"/>
      <c r="G15222" s="34"/>
      <c r="H15222" s="34"/>
    </row>
    <row r="15223" spans="5:8" x14ac:dyDescent="0.2">
      <c r="E15223" s="93"/>
      <c r="F15223" s="34"/>
      <c r="G15223" s="34"/>
      <c r="H15223" s="34"/>
    </row>
    <row r="15224" spans="5:8" x14ac:dyDescent="0.2">
      <c r="E15224" s="93"/>
      <c r="F15224" s="34"/>
      <c r="G15224" s="34"/>
      <c r="H15224" s="34"/>
    </row>
    <row r="15225" spans="5:8" x14ac:dyDescent="0.2">
      <c r="E15225" s="93"/>
      <c r="F15225" s="34"/>
      <c r="G15225" s="34"/>
      <c r="H15225" s="34"/>
    </row>
    <row r="15226" spans="5:8" x14ac:dyDescent="0.2">
      <c r="E15226" s="93"/>
      <c r="F15226" s="34"/>
      <c r="G15226" s="34"/>
      <c r="H15226" s="34"/>
    </row>
    <row r="15227" spans="5:8" x14ac:dyDescent="0.2">
      <c r="E15227" s="93"/>
      <c r="F15227" s="34"/>
      <c r="G15227" s="34"/>
      <c r="H15227" s="34"/>
    </row>
    <row r="15228" spans="5:8" x14ac:dyDescent="0.2">
      <c r="E15228" s="93"/>
      <c r="F15228" s="34"/>
      <c r="G15228" s="34"/>
      <c r="H15228" s="34"/>
    </row>
    <row r="15229" spans="5:8" x14ac:dyDescent="0.2">
      <c r="E15229" s="93"/>
      <c r="F15229" s="34"/>
      <c r="G15229" s="34"/>
      <c r="H15229" s="34"/>
    </row>
    <row r="15230" spans="5:8" x14ac:dyDescent="0.2">
      <c r="E15230" s="93"/>
      <c r="F15230" s="34"/>
      <c r="G15230" s="34"/>
      <c r="H15230" s="34"/>
    </row>
    <row r="15231" spans="5:8" x14ac:dyDescent="0.2">
      <c r="E15231" s="93"/>
      <c r="F15231" s="34"/>
      <c r="G15231" s="34"/>
      <c r="H15231" s="34"/>
    </row>
    <row r="15232" spans="5:8" x14ac:dyDescent="0.2">
      <c r="E15232" s="93"/>
      <c r="F15232" s="34"/>
      <c r="G15232" s="34"/>
      <c r="H15232" s="34"/>
    </row>
    <row r="15233" spans="5:8" x14ac:dyDescent="0.2">
      <c r="E15233" s="93"/>
      <c r="F15233" s="34"/>
      <c r="G15233" s="34"/>
      <c r="H15233" s="34"/>
    </row>
    <row r="15234" spans="5:8" x14ac:dyDescent="0.2">
      <c r="E15234" s="93"/>
      <c r="F15234" s="34"/>
      <c r="G15234" s="34"/>
      <c r="H15234" s="34"/>
    </row>
    <row r="15235" spans="5:8" x14ac:dyDescent="0.2">
      <c r="E15235" s="93"/>
      <c r="F15235" s="34"/>
      <c r="G15235" s="34"/>
      <c r="H15235" s="34"/>
    </row>
    <row r="15236" spans="5:8" x14ac:dyDescent="0.2">
      <c r="E15236" s="93"/>
      <c r="F15236" s="34"/>
      <c r="G15236" s="34"/>
      <c r="H15236" s="34"/>
    </row>
    <row r="15237" spans="5:8" x14ac:dyDescent="0.2">
      <c r="E15237" s="93"/>
      <c r="F15237" s="34"/>
      <c r="G15237" s="34"/>
      <c r="H15237" s="34"/>
    </row>
    <row r="15238" spans="5:8" x14ac:dyDescent="0.2">
      <c r="E15238" s="93"/>
      <c r="F15238" s="34"/>
      <c r="G15238" s="34"/>
      <c r="H15238" s="34"/>
    </row>
    <row r="15239" spans="5:8" x14ac:dyDescent="0.2">
      <c r="E15239" s="93"/>
      <c r="F15239" s="34"/>
      <c r="G15239" s="34"/>
      <c r="H15239" s="34"/>
    </row>
    <row r="15240" spans="5:8" x14ac:dyDescent="0.2">
      <c r="E15240" s="93"/>
      <c r="F15240" s="34"/>
      <c r="G15240" s="34"/>
      <c r="H15240" s="34"/>
    </row>
    <row r="15241" spans="5:8" x14ac:dyDescent="0.2">
      <c r="E15241" s="93"/>
      <c r="F15241" s="34"/>
      <c r="G15241" s="34"/>
      <c r="H15241" s="34"/>
    </row>
    <row r="15242" spans="5:8" x14ac:dyDescent="0.2">
      <c r="E15242" s="93"/>
      <c r="F15242" s="34"/>
      <c r="G15242" s="34"/>
      <c r="H15242" s="34"/>
    </row>
    <row r="15243" spans="5:8" x14ac:dyDescent="0.2">
      <c r="E15243" s="93"/>
      <c r="F15243" s="34"/>
      <c r="G15243" s="34"/>
      <c r="H15243" s="34"/>
    </row>
    <row r="15244" spans="5:8" x14ac:dyDescent="0.2">
      <c r="E15244" s="93"/>
      <c r="F15244" s="34"/>
      <c r="G15244" s="34"/>
      <c r="H15244" s="34"/>
    </row>
    <row r="15245" spans="5:8" x14ac:dyDescent="0.2">
      <c r="E15245" s="93"/>
      <c r="F15245" s="34"/>
      <c r="G15245" s="34"/>
      <c r="H15245" s="34"/>
    </row>
    <row r="15246" spans="5:8" x14ac:dyDescent="0.2">
      <c r="E15246" s="93"/>
      <c r="F15246" s="34"/>
      <c r="G15246" s="34"/>
      <c r="H15246" s="34"/>
    </row>
    <row r="15247" spans="5:8" x14ac:dyDescent="0.2">
      <c r="E15247" s="93"/>
      <c r="F15247" s="34"/>
      <c r="G15247" s="34"/>
      <c r="H15247" s="34"/>
    </row>
    <row r="15248" spans="5:8" x14ac:dyDescent="0.2">
      <c r="E15248" s="93"/>
      <c r="F15248" s="34"/>
      <c r="G15248" s="34"/>
      <c r="H15248" s="34"/>
    </row>
    <row r="15249" spans="5:8" x14ac:dyDescent="0.2">
      <c r="E15249" s="93"/>
      <c r="F15249" s="34"/>
      <c r="G15249" s="34"/>
      <c r="H15249" s="34"/>
    </row>
    <row r="15250" spans="5:8" x14ac:dyDescent="0.2">
      <c r="E15250" s="93"/>
      <c r="F15250" s="34"/>
      <c r="G15250" s="34"/>
      <c r="H15250" s="34"/>
    </row>
    <row r="15251" spans="5:8" x14ac:dyDescent="0.2">
      <c r="E15251" s="93"/>
      <c r="F15251" s="34"/>
      <c r="G15251" s="34"/>
      <c r="H15251" s="34"/>
    </row>
    <row r="15252" spans="5:8" x14ac:dyDescent="0.2">
      <c r="E15252" s="93"/>
      <c r="F15252" s="34"/>
      <c r="G15252" s="34"/>
      <c r="H15252" s="34"/>
    </row>
    <row r="15253" spans="5:8" x14ac:dyDescent="0.2">
      <c r="E15253" s="93"/>
      <c r="F15253" s="34"/>
      <c r="G15253" s="34"/>
      <c r="H15253" s="34"/>
    </row>
    <row r="15254" spans="5:8" x14ac:dyDescent="0.2">
      <c r="E15254" s="93"/>
      <c r="F15254" s="34"/>
      <c r="G15254" s="34"/>
      <c r="H15254" s="34"/>
    </row>
    <row r="15255" spans="5:8" x14ac:dyDescent="0.2">
      <c r="E15255" s="93"/>
      <c r="F15255" s="34"/>
      <c r="G15255" s="34"/>
      <c r="H15255" s="34"/>
    </row>
    <row r="15256" spans="5:8" x14ac:dyDescent="0.2">
      <c r="E15256" s="93"/>
      <c r="F15256" s="34"/>
      <c r="G15256" s="34"/>
      <c r="H15256" s="34"/>
    </row>
    <row r="15257" spans="5:8" x14ac:dyDescent="0.2">
      <c r="E15257" s="93"/>
      <c r="F15257" s="34"/>
      <c r="G15257" s="34"/>
      <c r="H15257" s="34"/>
    </row>
    <row r="15258" spans="5:8" x14ac:dyDescent="0.2">
      <c r="E15258" s="93"/>
      <c r="F15258" s="34"/>
      <c r="G15258" s="34"/>
      <c r="H15258" s="34"/>
    </row>
    <row r="15259" spans="5:8" x14ac:dyDescent="0.2">
      <c r="E15259" s="93"/>
      <c r="F15259" s="34"/>
      <c r="G15259" s="34"/>
      <c r="H15259" s="34"/>
    </row>
    <row r="15260" spans="5:8" x14ac:dyDescent="0.2">
      <c r="E15260" s="93"/>
      <c r="F15260" s="34"/>
      <c r="G15260" s="34"/>
      <c r="H15260" s="34"/>
    </row>
    <row r="15261" spans="5:8" x14ac:dyDescent="0.2">
      <c r="E15261" s="93"/>
      <c r="F15261" s="34"/>
      <c r="G15261" s="34"/>
      <c r="H15261" s="34"/>
    </row>
    <row r="15262" spans="5:8" x14ac:dyDescent="0.2">
      <c r="E15262" s="93"/>
      <c r="F15262" s="34"/>
      <c r="G15262" s="34"/>
      <c r="H15262" s="34"/>
    </row>
    <row r="15263" spans="5:8" x14ac:dyDescent="0.2">
      <c r="E15263" s="93"/>
      <c r="F15263" s="34"/>
      <c r="G15263" s="34"/>
      <c r="H15263" s="34"/>
    </row>
    <row r="15264" spans="5:8" x14ac:dyDescent="0.2">
      <c r="E15264" s="93"/>
      <c r="F15264" s="34"/>
      <c r="G15264" s="34"/>
      <c r="H15264" s="34"/>
    </row>
    <row r="15265" spans="5:8" x14ac:dyDescent="0.2">
      <c r="E15265" s="93"/>
      <c r="F15265" s="34"/>
      <c r="G15265" s="34"/>
      <c r="H15265" s="34"/>
    </row>
    <row r="15266" spans="5:8" x14ac:dyDescent="0.2">
      <c r="E15266" s="93"/>
      <c r="F15266" s="34"/>
      <c r="G15266" s="34"/>
      <c r="H15266" s="34"/>
    </row>
    <row r="15267" spans="5:8" x14ac:dyDescent="0.2">
      <c r="E15267" s="93"/>
      <c r="F15267" s="34"/>
      <c r="G15267" s="34"/>
      <c r="H15267" s="34"/>
    </row>
    <row r="15268" spans="5:8" x14ac:dyDescent="0.2">
      <c r="E15268" s="93"/>
      <c r="F15268" s="34"/>
      <c r="G15268" s="34"/>
      <c r="H15268" s="34"/>
    </row>
    <row r="15269" spans="5:8" x14ac:dyDescent="0.2">
      <c r="E15269" s="93"/>
      <c r="F15269" s="34"/>
      <c r="G15269" s="34"/>
      <c r="H15269" s="34"/>
    </row>
    <row r="15270" spans="5:8" x14ac:dyDescent="0.2">
      <c r="E15270" s="93"/>
      <c r="F15270" s="34"/>
      <c r="G15270" s="34"/>
      <c r="H15270" s="34"/>
    </row>
    <row r="15271" spans="5:8" x14ac:dyDescent="0.2">
      <c r="E15271" s="93"/>
      <c r="F15271" s="34"/>
      <c r="G15271" s="34"/>
      <c r="H15271" s="34"/>
    </row>
    <row r="15272" spans="5:8" x14ac:dyDescent="0.2">
      <c r="E15272" s="93"/>
      <c r="F15272" s="34"/>
      <c r="G15272" s="34"/>
      <c r="H15272" s="34"/>
    </row>
    <row r="15273" spans="5:8" x14ac:dyDescent="0.2">
      <c r="E15273" s="93"/>
      <c r="F15273" s="34"/>
      <c r="G15273" s="34"/>
      <c r="H15273" s="34"/>
    </row>
    <row r="15274" spans="5:8" x14ac:dyDescent="0.2">
      <c r="E15274" s="93"/>
      <c r="F15274" s="34"/>
      <c r="G15274" s="34"/>
      <c r="H15274" s="34"/>
    </row>
    <row r="15275" spans="5:8" x14ac:dyDescent="0.2">
      <c r="E15275" s="93"/>
      <c r="F15275" s="34"/>
      <c r="G15275" s="34"/>
      <c r="H15275" s="34"/>
    </row>
    <row r="15276" spans="5:8" x14ac:dyDescent="0.2">
      <c r="E15276" s="93"/>
      <c r="F15276" s="34"/>
      <c r="G15276" s="34"/>
      <c r="H15276" s="34"/>
    </row>
    <row r="15277" spans="5:8" x14ac:dyDescent="0.2">
      <c r="E15277" s="93"/>
      <c r="F15277" s="34"/>
      <c r="G15277" s="34"/>
      <c r="H15277" s="34"/>
    </row>
    <row r="15278" spans="5:8" x14ac:dyDescent="0.2">
      <c r="E15278" s="93"/>
      <c r="F15278" s="34"/>
      <c r="G15278" s="34"/>
      <c r="H15278" s="34"/>
    </row>
    <row r="15279" spans="5:8" x14ac:dyDescent="0.2">
      <c r="E15279" s="93"/>
      <c r="F15279" s="34"/>
      <c r="G15279" s="34"/>
      <c r="H15279" s="34"/>
    </row>
    <row r="15280" spans="5:8" x14ac:dyDescent="0.2">
      <c r="E15280" s="93"/>
      <c r="F15280" s="34"/>
      <c r="G15280" s="34"/>
      <c r="H15280" s="34"/>
    </row>
    <row r="15281" spans="5:8" x14ac:dyDescent="0.2">
      <c r="E15281" s="93"/>
      <c r="F15281" s="34"/>
      <c r="G15281" s="34"/>
      <c r="H15281" s="34"/>
    </row>
    <row r="15282" spans="5:8" x14ac:dyDescent="0.2">
      <c r="E15282" s="93"/>
      <c r="F15282" s="34"/>
      <c r="G15282" s="34"/>
      <c r="H15282" s="34"/>
    </row>
    <row r="15283" spans="5:8" x14ac:dyDescent="0.2">
      <c r="E15283" s="93"/>
      <c r="F15283" s="34"/>
      <c r="G15283" s="34"/>
      <c r="H15283" s="34"/>
    </row>
    <row r="15284" spans="5:8" x14ac:dyDescent="0.2">
      <c r="E15284" s="93"/>
      <c r="F15284" s="34"/>
      <c r="G15284" s="34"/>
      <c r="H15284" s="34"/>
    </row>
    <row r="15285" spans="5:8" x14ac:dyDescent="0.2">
      <c r="E15285" s="93"/>
      <c r="F15285" s="34"/>
      <c r="G15285" s="34"/>
      <c r="H15285" s="34"/>
    </row>
    <row r="15286" spans="5:8" x14ac:dyDescent="0.2">
      <c r="E15286" s="93"/>
      <c r="F15286" s="34"/>
      <c r="G15286" s="34"/>
      <c r="H15286" s="34"/>
    </row>
    <row r="15287" spans="5:8" x14ac:dyDescent="0.2">
      <c r="E15287" s="93"/>
      <c r="F15287" s="34"/>
      <c r="G15287" s="34"/>
      <c r="H15287" s="34"/>
    </row>
    <row r="15288" spans="5:8" x14ac:dyDescent="0.2">
      <c r="E15288" s="93"/>
      <c r="F15288" s="34"/>
      <c r="G15288" s="34"/>
      <c r="H15288" s="34"/>
    </row>
    <row r="15289" spans="5:8" x14ac:dyDescent="0.2">
      <c r="E15289" s="93"/>
      <c r="F15289" s="34"/>
      <c r="G15289" s="34"/>
      <c r="H15289" s="34"/>
    </row>
    <row r="15290" spans="5:8" x14ac:dyDescent="0.2">
      <c r="E15290" s="93"/>
      <c r="F15290" s="34"/>
      <c r="G15290" s="34"/>
      <c r="H15290" s="34"/>
    </row>
    <row r="15291" spans="5:8" x14ac:dyDescent="0.2">
      <c r="E15291" s="93"/>
      <c r="F15291" s="34"/>
      <c r="G15291" s="34"/>
      <c r="H15291" s="34"/>
    </row>
    <row r="15292" spans="5:8" x14ac:dyDescent="0.2">
      <c r="E15292" s="93"/>
      <c r="F15292" s="34"/>
      <c r="G15292" s="34"/>
      <c r="H15292" s="34"/>
    </row>
    <row r="15293" spans="5:8" x14ac:dyDescent="0.2">
      <c r="E15293" s="93"/>
      <c r="F15293" s="34"/>
      <c r="G15293" s="34"/>
      <c r="H15293" s="34"/>
    </row>
    <row r="15294" spans="5:8" x14ac:dyDescent="0.2">
      <c r="E15294" s="93"/>
      <c r="F15294" s="34"/>
      <c r="G15294" s="34"/>
      <c r="H15294" s="34"/>
    </row>
    <row r="15295" spans="5:8" x14ac:dyDescent="0.2">
      <c r="E15295" s="93"/>
      <c r="F15295" s="34"/>
      <c r="G15295" s="34"/>
      <c r="H15295" s="34"/>
    </row>
    <row r="15296" spans="5:8" x14ac:dyDescent="0.2">
      <c r="E15296" s="93"/>
      <c r="F15296" s="34"/>
      <c r="G15296" s="34"/>
      <c r="H15296" s="34"/>
    </row>
    <row r="15297" spans="5:8" x14ac:dyDescent="0.2">
      <c r="E15297" s="93"/>
      <c r="F15297" s="34"/>
      <c r="G15297" s="34"/>
      <c r="H15297" s="34"/>
    </row>
    <row r="15298" spans="5:8" x14ac:dyDescent="0.2">
      <c r="E15298" s="93"/>
      <c r="F15298" s="34"/>
      <c r="G15298" s="34"/>
      <c r="H15298" s="34"/>
    </row>
    <row r="15299" spans="5:8" x14ac:dyDescent="0.2">
      <c r="E15299" s="93"/>
      <c r="F15299" s="34"/>
      <c r="G15299" s="34"/>
      <c r="H15299" s="34"/>
    </row>
    <row r="15300" spans="5:8" x14ac:dyDescent="0.2">
      <c r="E15300" s="93"/>
      <c r="F15300" s="34"/>
      <c r="G15300" s="34"/>
      <c r="H15300" s="34"/>
    </row>
    <row r="15301" spans="5:8" x14ac:dyDescent="0.2">
      <c r="E15301" s="93"/>
      <c r="F15301" s="34"/>
      <c r="G15301" s="34"/>
      <c r="H15301" s="34"/>
    </row>
    <row r="15302" spans="5:8" x14ac:dyDescent="0.2">
      <c r="E15302" s="93"/>
      <c r="F15302" s="34"/>
      <c r="G15302" s="34"/>
      <c r="H15302" s="34"/>
    </row>
    <row r="15303" spans="5:8" x14ac:dyDescent="0.2">
      <c r="E15303" s="93"/>
      <c r="F15303" s="34"/>
      <c r="G15303" s="34"/>
      <c r="H15303" s="34"/>
    </row>
    <row r="15304" spans="5:8" x14ac:dyDescent="0.2">
      <c r="E15304" s="93"/>
      <c r="F15304" s="34"/>
      <c r="G15304" s="34"/>
      <c r="H15304" s="34"/>
    </row>
    <row r="15305" spans="5:8" x14ac:dyDescent="0.2">
      <c r="E15305" s="93"/>
      <c r="F15305" s="34"/>
      <c r="G15305" s="34"/>
      <c r="H15305" s="34"/>
    </row>
    <row r="15306" spans="5:8" x14ac:dyDescent="0.2">
      <c r="E15306" s="93"/>
      <c r="F15306" s="34"/>
      <c r="G15306" s="34"/>
      <c r="H15306" s="34"/>
    </row>
    <row r="15307" spans="5:8" x14ac:dyDescent="0.2">
      <c r="E15307" s="93"/>
      <c r="F15307" s="34"/>
      <c r="G15307" s="34"/>
      <c r="H15307" s="34"/>
    </row>
    <row r="15308" spans="5:8" x14ac:dyDescent="0.2">
      <c r="E15308" s="93"/>
      <c r="F15308" s="34"/>
      <c r="G15308" s="34"/>
      <c r="H15308" s="34"/>
    </row>
    <row r="15309" spans="5:8" x14ac:dyDescent="0.2">
      <c r="E15309" s="93"/>
      <c r="F15309" s="34"/>
      <c r="G15309" s="34"/>
      <c r="H15309" s="34"/>
    </row>
    <row r="15310" spans="5:8" x14ac:dyDescent="0.2">
      <c r="E15310" s="93"/>
      <c r="F15310" s="34"/>
      <c r="G15310" s="34"/>
      <c r="H15310" s="34"/>
    </row>
    <row r="15311" spans="5:8" x14ac:dyDescent="0.2">
      <c r="E15311" s="93"/>
      <c r="F15311" s="34"/>
      <c r="G15311" s="34"/>
      <c r="H15311" s="34"/>
    </row>
    <row r="15312" spans="5:8" x14ac:dyDescent="0.2">
      <c r="E15312" s="93"/>
      <c r="F15312" s="34"/>
      <c r="G15312" s="34"/>
      <c r="H15312" s="34"/>
    </row>
    <row r="15313" spans="5:8" x14ac:dyDescent="0.2">
      <c r="E15313" s="93"/>
      <c r="F15313" s="34"/>
      <c r="G15313" s="34"/>
      <c r="H15313" s="34"/>
    </row>
    <row r="15314" spans="5:8" x14ac:dyDescent="0.2">
      <c r="E15314" s="93"/>
      <c r="F15314" s="34"/>
      <c r="G15314" s="34"/>
      <c r="H15314" s="34"/>
    </row>
    <row r="15315" spans="5:8" x14ac:dyDescent="0.2">
      <c r="E15315" s="93"/>
      <c r="F15315" s="34"/>
      <c r="G15315" s="34"/>
      <c r="H15315" s="34"/>
    </row>
    <row r="15316" spans="5:8" x14ac:dyDescent="0.2">
      <c r="E15316" s="93"/>
      <c r="F15316" s="34"/>
      <c r="G15316" s="34"/>
      <c r="H15316" s="34"/>
    </row>
    <row r="15317" spans="5:8" x14ac:dyDescent="0.2">
      <c r="E15317" s="93"/>
      <c r="F15317" s="34"/>
      <c r="G15317" s="34"/>
      <c r="H15317" s="34"/>
    </row>
    <row r="15318" spans="5:8" x14ac:dyDescent="0.2">
      <c r="E15318" s="93"/>
      <c r="F15318" s="34"/>
      <c r="G15318" s="34"/>
      <c r="H15318" s="34"/>
    </row>
    <row r="15319" spans="5:8" x14ac:dyDescent="0.2">
      <c r="E15319" s="93"/>
      <c r="F15319" s="34"/>
      <c r="G15319" s="34"/>
      <c r="H15319" s="34"/>
    </row>
    <row r="15320" spans="5:8" x14ac:dyDescent="0.2">
      <c r="E15320" s="93"/>
      <c r="F15320" s="34"/>
      <c r="G15320" s="34"/>
      <c r="H15320" s="34"/>
    </row>
    <row r="15321" spans="5:8" x14ac:dyDescent="0.2">
      <c r="E15321" s="93"/>
      <c r="F15321" s="34"/>
      <c r="G15321" s="34"/>
      <c r="H15321" s="34"/>
    </row>
    <row r="15322" spans="5:8" x14ac:dyDescent="0.2">
      <c r="E15322" s="93"/>
      <c r="F15322" s="34"/>
      <c r="G15322" s="34"/>
      <c r="H15322" s="34"/>
    </row>
    <row r="15323" spans="5:8" x14ac:dyDescent="0.2">
      <c r="E15323" s="93"/>
      <c r="F15323" s="34"/>
      <c r="G15323" s="34"/>
      <c r="H15323" s="34"/>
    </row>
    <row r="15324" spans="5:8" x14ac:dyDescent="0.2">
      <c r="E15324" s="93"/>
      <c r="F15324" s="34"/>
      <c r="G15324" s="34"/>
      <c r="H15324" s="34"/>
    </row>
    <row r="15325" spans="5:8" x14ac:dyDescent="0.2">
      <c r="E15325" s="93"/>
      <c r="F15325" s="34"/>
      <c r="G15325" s="34"/>
      <c r="H15325" s="34"/>
    </row>
    <row r="15326" spans="5:8" x14ac:dyDescent="0.2">
      <c r="E15326" s="93"/>
      <c r="F15326" s="34"/>
      <c r="G15326" s="34"/>
      <c r="H15326" s="34"/>
    </row>
    <row r="15327" spans="5:8" x14ac:dyDescent="0.2">
      <c r="E15327" s="93"/>
      <c r="F15327" s="34"/>
      <c r="G15327" s="34"/>
      <c r="H15327" s="34"/>
    </row>
    <row r="15328" spans="5:8" x14ac:dyDescent="0.2">
      <c r="E15328" s="93"/>
      <c r="F15328" s="34"/>
      <c r="G15328" s="34"/>
      <c r="H15328" s="34"/>
    </row>
    <row r="15329" spans="5:8" x14ac:dyDescent="0.2">
      <c r="E15329" s="93"/>
      <c r="F15329" s="34"/>
      <c r="G15329" s="34"/>
      <c r="H15329" s="34"/>
    </row>
    <row r="15330" spans="5:8" x14ac:dyDescent="0.2">
      <c r="E15330" s="93"/>
      <c r="F15330" s="34"/>
      <c r="G15330" s="34"/>
      <c r="H15330" s="34"/>
    </row>
    <row r="15331" spans="5:8" x14ac:dyDescent="0.2">
      <c r="E15331" s="93"/>
      <c r="F15331" s="34"/>
      <c r="G15331" s="34"/>
      <c r="H15331" s="34"/>
    </row>
    <row r="15332" spans="5:8" x14ac:dyDescent="0.2">
      <c r="E15332" s="93"/>
      <c r="F15332" s="34"/>
      <c r="G15332" s="34"/>
      <c r="H15332" s="34"/>
    </row>
    <row r="15333" spans="5:8" x14ac:dyDescent="0.2">
      <c r="E15333" s="93"/>
      <c r="F15333" s="34"/>
      <c r="G15333" s="34"/>
      <c r="H15333" s="34"/>
    </row>
    <row r="15334" spans="5:8" x14ac:dyDescent="0.2">
      <c r="E15334" s="93"/>
      <c r="F15334" s="34"/>
      <c r="G15334" s="34"/>
      <c r="H15334" s="34"/>
    </row>
    <row r="15335" spans="5:8" x14ac:dyDescent="0.2">
      <c r="E15335" s="93"/>
      <c r="F15335" s="34"/>
      <c r="G15335" s="34"/>
      <c r="H15335" s="34"/>
    </row>
    <row r="15336" spans="5:8" x14ac:dyDescent="0.2">
      <c r="E15336" s="93"/>
      <c r="F15336" s="34"/>
      <c r="G15336" s="34"/>
      <c r="H15336" s="34"/>
    </row>
    <row r="15337" spans="5:8" x14ac:dyDescent="0.2">
      <c r="E15337" s="93"/>
      <c r="F15337" s="34"/>
      <c r="G15337" s="34"/>
      <c r="H15337" s="34"/>
    </row>
    <row r="15338" spans="5:8" x14ac:dyDescent="0.2">
      <c r="E15338" s="93"/>
      <c r="F15338" s="34"/>
      <c r="G15338" s="34"/>
      <c r="H15338" s="34"/>
    </row>
    <row r="15339" spans="5:8" x14ac:dyDescent="0.2">
      <c r="E15339" s="93"/>
      <c r="F15339" s="34"/>
      <c r="G15339" s="34"/>
      <c r="H15339" s="34"/>
    </row>
    <row r="15340" spans="5:8" x14ac:dyDescent="0.2">
      <c r="E15340" s="93"/>
      <c r="F15340" s="34"/>
      <c r="G15340" s="34"/>
      <c r="H15340" s="34"/>
    </row>
    <row r="15341" spans="5:8" x14ac:dyDescent="0.2">
      <c r="E15341" s="93"/>
      <c r="F15341" s="34"/>
      <c r="G15341" s="34"/>
      <c r="H15341" s="34"/>
    </row>
    <row r="15342" spans="5:8" x14ac:dyDescent="0.2">
      <c r="E15342" s="93"/>
      <c r="F15342" s="34"/>
      <c r="G15342" s="34"/>
      <c r="H15342" s="34"/>
    </row>
    <row r="15343" spans="5:8" x14ac:dyDescent="0.2">
      <c r="E15343" s="93"/>
      <c r="F15343" s="34"/>
      <c r="G15343" s="34"/>
      <c r="H15343" s="34"/>
    </row>
    <row r="15344" spans="5:8" x14ac:dyDescent="0.2">
      <c r="E15344" s="93"/>
      <c r="F15344" s="34"/>
      <c r="G15344" s="34"/>
      <c r="H15344" s="34"/>
    </row>
    <row r="15345" spans="5:8" x14ac:dyDescent="0.2">
      <c r="E15345" s="93"/>
      <c r="F15345" s="34"/>
      <c r="G15345" s="34"/>
      <c r="H15345" s="34"/>
    </row>
    <row r="15346" spans="5:8" x14ac:dyDescent="0.2">
      <c r="E15346" s="93"/>
      <c r="F15346" s="34"/>
      <c r="G15346" s="34"/>
      <c r="H15346" s="34"/>
    </row>
    <row r="15347" spans="5:8" x14ac:dyDescent="0.2">
      <c r="E15347" s="93"/>
      <c r="F15347" s="34"/>
      <c r="G15347" s="34"/>
      <c r="H15347" s="34"/>
    </row>
    <row r="15348" spans="5:8" x14ac:dyDescent="0.2">
      <c r="E15348" s="93"/>
      <c r="F15348" s="34"/>
      <c r="G15348" s="34"/>
      <c r="H15348" s="34"/>
    </row>
    <row r="15349" spans="5:8" x14ac:dyDescent="0.2">
      <c r="E15349" s="93"/>
      <c r="F15349" s="34"/>
      <c r="G15349" s="34"/>
      <c r="H15349" s="34"/>
    </row>
    <row r="15350" spans="5:8" x14ac:dyDescent="0.2">
      <c r="E15350" s="93"/>
      <c r="F15350" s="34"/>
      <c r="G15350" s="34"/>
      <c r="H15350" s="34"/>
    </row>
    <row r="15351" spans="5:8" x14ac:dyDescent="0.2">
      <c r="E15351" s="93"/>
      <c r="F15351" s="34"/>
      <c r="G15351" s="34"/>
      <c r="H15351" s="34"/>
    </row>
    <row r="15352" spans="5:8" x14ac:dyDescent="0.2">
      <c r="E15352" s="93"/>
      <c r="F15352" s="34"/>
      <c r="G15352" s="34"/>
      <c r="H15352" s="34"/>
    </row>
    <row r="15353" spans="5:8" x14ac:dyDescent="0.2">
      <c r="E15353" s="93"/>
      <c r="F15353" s="34"/>
      <c r="G15353" s="34"/>
      <c r="H15353" s="34"/>
    </row>
    <row r="15354" spans="5:8" x14ac:dyDescent="0.2">
      <c r="E15354" s="93"/>
      <c r="F15354" s="34"/>
      <c r="G15354" s="34"/>
      <c r="H15354" s="34"/>
    </row>
    <row r="15355" spans="5:8" x14ac:dyDescent="0.2">
      <c r="E15355" s="93"/>
      <c r="F15355" s="34"/>
      <c r="G15355" s="34"/>
      <c r="H15355" s="34"/>
    </row>
    <row r="15356" spans="5:8" x14ac:dyDescent="0.2">
      <c r="E15356" s="93"/>
      <c r="F15356" s="34"/>
      <c r="G15356" s="34"/>
      <c r="H15356" s="34"/>
    </row>
    <row r="15357" spans="5:8" x14ac:dyDescent="0.2">
      <c r="E15357" s="93"/>
      <c r="F15357" s="34"/>
      <c r="G15357" s="34"/>
      <c r="H15357" s="34"/>
    </row>
    <row r="15358" spans="5:8" x14ac:dyDescent="0.2">
      <c r="E15358" s="93"/>
      <c r="F15358" s="34"/>
      <c r="G15358" s="34"/>
      <c r="H15358" s="34"/>
    </row>
    <row r="15359" spans="5:8" x14ac:dyDescent="0.2">
      <c r="E15359" s="93"/>
      <c r="F15359" s="34"/>
      <c r="G15359" s="34"/>
      <c r="H15359" s="34"/>
    </row>
    <row r="15360" spans="5:8" x14ac:dyDescent="0.2">
      <c r="E15360" s="93"/>
      <c r="F15360" s="34"/>
      <c r="G15360" s="34"/>
      <c r="H15360" s="34"/>
    </row>
    <row r="15361" spans="5:8" x14ac:dyDescent="0.2">
      <c r="E15361" s="93"/>
      <c r="F15361" s="34"/>
      <c r="G15361" s="34"/>
      <c r="H15361" s="34"/>
    </row>
    <row r="15362" spans="5:8" x14ac:dyDescent="0.2">
      <c r="E15362" s="93"/>
      <c r="F15362" s="34"/>
      <c r="G15362" s="34"/>
      <c r="H15362" s="34"/>
    </row>
    <row r="15363" spans="5:8" x14ac:dyDescent="0.2">
      <c r="E15363" s="93"/>
      <c r="F15363" s="34"/>
      <c r="G15363" s="34"/>
      <c r="H15363" s="34"/>
    </row>
    <row r="15364" spans="5:8" x14ac:dyDescent="0.2">
      <c r="E15364" s="93"/>
      <c r="F15364" s="34"/>
      <c r="G15364" s="34"/>
      <c r="H15364" s="34"/>
    </row>
    <row r="15365" spans="5:8" x14ac:dyDescent="0.2">
      <c r="E15365" s="93"/>
      <c r="F15365" s="34"/>
      <c r="G15365" s="34"/>
      <c r="H15365" s="34"/>
    </row>
    <row r="15366" spans="5:8" x14ac:dyDescent="0.2">
      <c r="E15366" s="93"/>
      <c r="F15366" s="34"/>
      <c r="G15366" s="34"/>
      <c r="H15366" s="34"/>
    </row>
    <row r="15367" spans="5:8" x14ac:dyDescent="0.2">
      <c r="E15367" s="93"/>
      <c r="F15367" s="34"/>
      <c r="G15367" s="34"/>
      <c r="H15367" s="34"/>
    </row>
    <row r="15368" spans="5:8" x14ac:dyDescent="0.2">
      <c r="E15368" s="93"/>
      <c r="F15368" s="34"/>
      <c r="G15368" s="34"/>
      <c r="H15368" s="34"/>
    </row>
    <row r="15369" spans="5:8" x14ac:dyDescent="0.2">
      <c r="E15369" s="93"/>
      <c r="F15369" s="34"/>
      <c r="G15369" s="34"/>
      <c r="H15369" s="34"/>
    </row>
    <row r="15370" spans="5:8" x14ac:dyDescent="0.2">
      <c r="E15370" s="93"/>
      <c r="F15370" s="34"/>
      <c r="G15370" s="34"/>
      <c r="H15370" s="34"/>
    </row>
    <row r="15371" spans="5:8" x14ac:dyDescent="0.2">
      <c r="E15371" s="93"/>
      <c r="F15371" s="34"/>
      <c r="G15371" s="34"/>
      <c r="H15371" s="34"/>
    </row>
    <row r="15372" spans="5:8" x14ac:dyDescent="0.2">
      <c r="E15372" s="93"/>
      <c r="F15372" s="34"/>
      <c r="G15372" s="34"/>
      <c r="H15372" s="34"/>
    </row>
    <row r="15373" spans="5:8" x14ac:dyDescent="0.2">
      <c r="E15373" s="93"/>
      <c r="F15373" s="34"/>
      <c r="G15373" s="34"/>
      <c r="H15373" s="34"/>
    </row>
    <row r="15374" spans="5:8" x14ac:dyDescent="0.2">
      <c r="E15374" s="93"/>
      <c r="F15374" s="34"/>
      <c r="G15374" s="34"/>
      <c r="H15374" s="34"/>
    </row>
    <row r="15375" spans="5:8" x14ac:dyDescent="0.2">
      <c r="E15375" s="93"/>
      <c r="F15375" s="34"/>
      <c r="G15375" s="34"/>
      <c r="H15375" s="34"/>
    </row>
    <row r="15376" spans="5:8" x14ac:dyDescent="0.2">
      <c r="E15376" s="93"/>
      <c r="F15376" s="34"/>
      <c r="G15376" s="34"/>
      <c r="H15376" s="34"/>
    </row>
    <row r="15377" spans="5:8" x14ac:dyDescent="0.2">
      <c r="E15377" s="93"/>
      <c r="F15377" s="34"/>
      <c r="G15377" s="34"/>
      <c r="H15377" s="34"/>
    </row>
    <row r="15378" spans="5:8" x14ac:dyDescent="0.2">
      <c r="E15378" s="93"/>
      <c r="F15378" s="34"/>
      <c r="G15378" s="34"/>
      <c r="H15378" s="34"/>
    </row>
    <row r="15379" spans="5:8" x14ac:dyDescent="0.2">
      <c r="E15379" s="93"/>
      <c r="F15379" s="34"/>
      <c r="G15379" s="34"/>
      <c r="H15379" s="34"/>
    </row>
    <row r="15380" spans="5:8" x14ac:dyDescent="0.2">
      <c r="E15380" s="93"/>
      <c r="F15380" s="34"/>
      <c r="G15380" s="34"/>
      <c r="H15380" s="34"/>
    </row>
    <row r="15381" spans="5:8" x14ac:dyDescent="0.2">
      <c r="E15381" s="93"/>
      <c r="F15381" s="34"/>
      <c r="G15381" s="34"/>
      <c r="H15381" s="34"/>
    </row>
    <row r="15382" spans="5:8" x14ac:dyDescent="0.2">
      <c r="E15382" s="93"/>
      <c r="F15382" s="34"/>
      <c r="G15382" s="34"/>
      <c r="H15382" s="34"/>
    </row>
    <row r="15383" spans="5:8" x14ac:dyDescent="0.2">
      <c r="E15383" s="93"/>
      <c r="F15383" s="34"/>
      <c r="G15383" s="34"/>
      <c r="H15383" s="34"/>
    </row>
    <row r="15384" spans="5:8" x14ac:dyDescent="0.2">
      <c r="E15384" s="93"/>
      <c r="F15384" s="34"/>
      <c r="G15384" s="34"/>
      <c r="H15384" s="34"/>
    </row>
    <row r="15385" spans="5:8" x14ac:dyDescent="0.2">
      <c r="E15385" s="93"/>
      <c r="F15385" s="34"/>
      <c r="G15385" s="34"/>
      <c r="H15385" s="34"/>
    </row>
    <row r="15386" spans="5:8" x14ac:dyDescent="0.2">
      <c r="E15386" s="93"/>
      <c r="F15386" s="34"/>
      <c r="G15386" s="34"/>
      <c r="H15386" s="34"/>
    </row>
    <row r="15387" spans="5:8" x14ac:dyDescent="0.2">
      <c r="E15387" s="93"/>
      <c r="F15387" s="34"/>
      <c r="G15387" s="34"/>
      <c r="H15387" s="34"/>
    </row>
    <row r="15388" spans="5:8" x14ac:dyDescent="0.2">
      <c r="E15388" s="93"/>
      <c r="F15388" s="34"/>
      <c r="G15388" s="34"/>
      <c r="H15388" s="34"/>
    </row>
    <row r="15389" spans="5:8" x14ac:dyDescent="0.2">
      <c r="E15389" s="93"/>
      <c r="F15389" s="34"/>
      <c r="G15389" s="34"/>
      <c r="H15389" s="34"/>
    </row>
    <row r="15390" spans="5:8" x14ac:dyDescent="0.2">
      <c r="E15390" s="93"/>
      <c r="F15390" s="34"/>
      <c r="G15390" s="34"/>
      <c r="H15390" s="34"/>
    </row>
    <row r="15391" spans="5:8" x14ac:dyDescent="0.2">
      <c r="E15391" s="93"/>
      <c r="F15391" s="34"/>
      <c r="G15391" s="34"/>
      <c r="H15391" s="34"/>
    </row>
    <row r="15392" spans="5:8" x14ac:dyDescent="0.2">
      <c r="E15392" s="93"/>
      <c r="F15392" s="34"/>
      <c r="G15392" s="34"/>
      <c r="H15392" s="34"/>
    </row>
    <row r="15393" spans="5:8" x14ac:dyDescent="0.2">
      <c r="E15393" s="93"/>
      <c r="F15393" s="34"/>
      <c r="G15393" s="34"/>
      <c r="H15393" s="34"/>
    </row>
    <row r="15394" spans="5:8" x14ac:dyDescent="0.2">
      <c r="E15394" s="93"/>
      <c r="F15394" s="34"/>
      <c r="G15394" s="34"/>
      <c r="H15394" s="34"/>
    </row>
    <row r="15395" spans="5:8" x14ac:dyDescent="0.2">
      <c r="E15395" s="93"/>
      <c r="F15395" s="34"/>
      <c r="G15395" s="34"/>
      <c r="H15395" s="34"/>
    </row>
    <row r="15396" spans="5:8" x14ac:dyDescent="0.2">
      <c r="E15396" s="93"/>
      <c r="F15396" s="34"/>
      <c r="G15396" s="34"/>
      <c r="H15396" s="34"/>
    </row>
    <row r="15397" spans="5:8" x14ac:dyDescent="0.2">
      <c r="E15397" s="93"/>
      <c r="F15397" s="34"/>
      <c r="G15397" s="34"/>
      <c r="H15397" s="34"/>
    </row>
    <row r="15398" spans="5:8" x14ac:dyDescent="0.2">
      <c r="E15398" s="93"/>
      <c r="F15398" s="34"/>
      <c r="G15398" s="34"/>
      <c r="H15398" s="34"/>
    </row>
    <row r="15399" spans="5:8" x14ac:dyDescent="0.2">
      <c r="E15399" s="93"/>
      <c r="F15399" s="34"/>
      <c r="G15399" s="34"/>
      <c r="H15399" s="34"/>
    </row>
    <row r="15400" spans="5:8" x14ac:dyDescent="0.2">
      <c r="E15400" s="93"/>
      <c r="F15400" s="34"/>
      <c r="G15400" s="34"/>
      <c r="H15400" s="34"/>
    </row>
    <row r="15401" spans="5:8" x14ac:dyDescent="0.2">
      <c r="E15401" s="93"/>
      <c r="F15401" s="34"/>
      <c r="G15401" s="34"/>
      <c r="H15401" s="34"/>
    </row>
    <row r="15402" spans="5:8" x14ac:dyDescent="0.2">
      <c r="E15402" s="93"/>
      <c r="F15402" s="34"/>
      <c r="G15402" s="34"/>
      <c r="H15402" s="34"/>
    </row>
    <row r="15403" spans="5:8" x14ac:dyDescent="0.2">
      <c r="E15403" s="93"/>
      <c r="F15403" s="34"/>
      <c r="G15403" s="34"/>
      <c r="H15403" s="34"/>
    </row>
    <row r="15404" spans="5:8" x14ac:dyDescent="0.2">
      <c r="E15404" s="93"/>
      <c r="F15404" s="34"/>
      <c r="G15404" s="34"/>
      <c r="H15404" s="34"/>
    </row>
    <row r="15405" spans="5:8" x14ac:dyDescent="0.2">
      <c r="E15405" s="93"/>
      <c r="F15405" s="34"/>
      <c r="G15405" s="34"/>
      <c r="H15405" s="34"/>
    </row>
    <row r="15406" spans="5:8" x14ac:dyDescent="0.2">
      <c r="E15406" s="93"/>
      <c r="F15406" s="34"/>
      <c r="G15406" s="34"/>
      <c r="H15406" s="34"/>
    </row>
    <row r="15407" spans="5:8" x14ac:dyDescent="0.2">
      <c r="E15407" s="93"/>
      <c r="F15407" s="34"/>
      <c r="G15407" s="34"/>
      <c r="H15407" s="34"/>
    </row>
    <row r="15408" spans="5:8" x14ac:dyDescent="0.2">
      <c r="E15408" s="93"/>
      <c r="F15408" s="34"/>
      <c r="G15408" s="34"/>
      <c r="H15408" s="34"/>
    </row>
    <row r="15409" spans="5:8" x14ac:dyDescent="0.2">
      <c r="E15409" s="93"/>
      <c r="F15409" s="34"/>
      <c r="G15409" s="34"/>
      <c r="H15409" s="34"/>
    </row>
    <row r="15410" spans="5:8" x14ac:dyDescent="0.2">
      <c r="E15410" s="93"/>
      <c r="F15410" s="34"/>
      <c r="G15410" s="34"/>
      <c r="H15410" s="34"/>
    </row>
    <row r="15411" spans="5:8" x14ac:dyDescent="0.2">
      <c r="E15411" s="93"/>
      <c r="F15411" s="34"/>
      <c r="G15411" s="34"/>
      <c r="H15411" s="34"/>
    </row>
    <row r="15412" spans="5:8" x14ac:dyDescent="0.2">
      <c r="E15412" s="93"/>
      <c r="F15412" s="34"/>
      <c r="G15412" s="34"/>
      <c r="H15412" s="34"/>
    </row>
    <row r="15413" spans="5:8" x14ac:dyDescent="0.2">
      <c r="E15413" s="93"/>
      <c r="F15413" s="34"/>
      <c r="G15413" s="34"/>
      <c r="H15413" s="34"/>
    </row>
    <row r="15414" spans="5:8" x14ac:dyDescent="0.2">
      <c r="E15414" s="93"/>
      <c r="F15414" s="34"/>
      <c r="G15414" s="34"/>
      <c r="H15414" s="34"/>
    </row>
    <row r="15415" spans="5:8" x14ac:dyDescent="0.2">
      <c r="E15415" s="93"/>
      <c r="F15415" s="34"/>
      <c r="G15415" s="34"/>
      <c r="H15415" s="34"/>
    </row>
    <row r="15416" spans="5:8" x14ac:dyDescent="0.2">
      <c r="E15416" s="93"/>
      <c r="F15416" s="34"/>
      <c r="G15416" s="34"/>
      <c r="H15416" s="34"/>
    </row>
    <row r="15417" spans="5:8" x14ac:dyDescent="0.2">
      <c r="E15417" s="93"/>
      <c r="F15417" s="34"/>
      <c r="G15417" s="34"/>
      <c r="H15417" s="34"/>
    </row>
    <row r="15418" spans="5:8" x14ac:dyDescent="0.2">
      <c r="E15418" s="93"/>
      <c r="F15418" s="34"/>
      <c r="G15418" s="34"/>
      <c r="H15418" s="34"/>
    </row>
    <row r="15419" spans="5:8" x14ac:dyDescent="0.2">
      <c r="E15419" s="93"/>
      <c r="F15419" s="34"/>
      <c r="G15419" s="34"/>
      <c r="H15419" s="34"/>
    </row>
    <row r="15420" spans="5:8" x14ac:dyDescent="0.2">
      <c r="E15420" s="93"/>
      <c r="F15420" s="34"/>
      <c r="G15420" s="34"/>
      <c r="H15420" s="34"/>
    </row>
    <row r="15421" spans="5:8" x14ac:dyDescent="0.2">
      <c r="E15421" s="93"/>
      <c r="F15421" s="34"/>
      <c r="G15421" s="34"/>
      <c r="H15421" s="34"/>
    </row>
    <row r="15422" spans="5:8" x14ac:dyDescent="0.2">
      <c r="E15422" s="93"/>
      <c r="F15422" s="34"/>
      <c r="G15422" s="34"/>
      <c r="H15422" s="34"/>
    </row>
    <row r="15423" spans="5:8" x14ac:dyDescent="0.2">
      <c r="E15423" s="93"/>
      <c r="F15423" s="34"/>
      <c r="G15423" s="34"/>
      <c r="H15423" s="34"/>
    </row>
    <row r="15424" spans="5:8" x14ac:dyDescent="0.2">
      <c r="E15424" s="93"/>
      <c r="F15424" s="34"/>
      <c r="G15424" s="34"/>
      <c r="H15424" s="34"/>
    </row>
    <row r="15425" spans="5:8" x14ac:dyDescent="0.2">
      <c r="E15425" s="93"/>
      <c r="F15425" s="34"/>
      <c r="G15425" s="34"/>
      <c r="H15425" s="34"/>
    </row>
    <row r="15426" spans="5:8" x14ac:dyDescent="0.2">
      <c r="E15426" s="93"/>
      <c r="F15426" s="34"/>
      <c r="G15426" s="34"/>
      <c r="H15426" s="34"/>
    </row>
    <row r="15427" spans="5:8" x14ac:dyDescent="0.2">
      <c r="E15427" s="93"/>
      <c r="F15427" s="34"/>
      <c r="G15427" s="34"/>
      <c r="H15427" s="34"/>
    </row>
    <row r="15428" spans="5:8" x14ac:dyDescent="0.2">
      <c r="E15428" s="93"/>
      <c r="F15428" s="34"/>
      <c r="G15428" s="34"/>
      <c r="H15428" s="34"/>
    </row>
    <row r="15429" spans="5:8" x14ac:dyDescent="0.2">
      <c r="E15429" s="93"/>
      <c r="F15429" s="34"/>
      <c r="G15429" s="34"/>
      <c r="H15429" s="34"/>
    </row>
    <row r="15430" spans="5:8" x14ac:dyDescent="0.2">
      <c r="E15430" s="93"/>
      <c r="F15430" s="34"/>
      <c r="G15430" s="34"/>
      <c r="H15430" s="34"/>
    </row>
    <row r="15431" spans="5:8" x14ac:dyDescent="0.2">
      <c r="E15431" s="93"/>
      <c r="F15431" s="34"/>
      <c r="G15431" s="34"/>
      <c r="H15431" s="34"/>
    </row>
    <row r="15432" spans="5:8" x14ac:dyDescent="0.2">
      <c r="E15432" s="93"/>
      <c r="F15432" s="34"/>
      <c r="G15432" s="34"/>
      <c r="H15432" s="34"/>
    </row>
    <row r="15433" spans="5:8" x14ac:dyDescent="0.2">
      <c r="E15433" s="93"/>
      <c r="F15433" s="34"/>
      <c r="G15433" s="34"/>
      <c r="H15433" s="34"/>
    </row>
    <row r="15434" spans="5:8" x14ac:dyDescent="0.2">
      <c r="E15434" s="93"/>
      <c r="F15434" s="34"/>
      <c r="G15434" s="34"/>
      <c r="H15434" s="34"/>
    </row>
    <row r="15435" spans="5:8" x14ac:dyDescent="0.2">
      <c r="E15435" s="93"/>
      <c r="F15435" s="34"/>
      <c r="G15435" s="34"/>
      <c r="H15435" s="34"/>
    </row>
    <row r="15436" spans="5:8" x14ac:dyDescent="0.2">
      <c r="E15436" s="93"/>
      <c r="F15436" s="34"/>
      <c r="G15436" s="34"/>
      <c r="H15436" s="34"/>
    </row>
    <row r="15437" spans="5:8" x14ac:dyDescent="0.2">
      <c r="E15437" s="93"/>
      <c r="F15437" s="34"/>
      <c r="G15437" s="34"/>
      <c r="H15437" s="34"/>
    </row>
    <row r="15438" spans="5:8" x14ac:dyDescent="0.2">
      <c r="E15438" s="93"/>
      <c r="F15438" s="34"/>
      <c r="G15438" s="34"/>
      <c r="H15438" s="34"/>
    </row>
    <row r="15439" spans="5:8" x14ac:dyDescent="0.2">
      <c r="E15439" s="93"/>
      <c r="F15439" s="34"/>
      <c r="G15439" s="34"/>
      <c r="H15439" s="34"/>
    </row>
    <row r="15440" spans="5:8" x14ac:dyDescent="0.2">
      <c r="E15440" s="93"/>
      <c r="F15440" s="34"/>
      <c r="G15440" s="34"/>
      <c r="H15440" s="34"/>
    </row>
    <row r="15441" spans="5:8" x14ac:dyDescent="0.2">
      <c r="E15441" s="93"/>
      <c r="F15441" s="34"/>
      <c r="G15441" s="34"/>
      <c r="H15441" s="34"/>
    </row>
    <row r="15442" spans="5:8" x14ac:dyDescent="0.2">
      <c r="E15442" s="93"/>
      <c r="F15442" s="34"/>
      <c r="G15442" s="34"/>
      <c r="H15442" s="34"/>
    </row>
    <row r="15443" spans="5:8" x14ac:dyDescent="0.2">
      <c r="E15443" s="93"/>
      <c r="F15443" s="34"/>
      <c r="G15443" s="34"/>
      <c r="H15443" s="34"/>
    </row>
    <row r="15444" spans="5:8" x14ac:dyDescent="0.2">
      <c r="E15444" s="93"/>
      <c r="F15444" s="34"/>
      <c r="G15444" s="34"/>
      <c r="H15444" s="34"/>
    </row>
    <row r="15445" spans="5:8" x14ac:dyDescent="0.2">
      <c r="E15445" s="93"/>
      <c r="F15445" s="34"/>
      <c r="G15445" s="34"/>
      <c r="H15445" s="34"/>
    </row>
    <row r="15446" spans="5:8" x14ac:dyDescent="0.2">
      <c r="E15446" s="93"/>
      <c r="F15446" s="34"/>
      <c r="G15446" s="34"/>
      <c r="H15446" s="34"/>
    </row>
    <row r="15447" spans="5:8" x14ac:dyDescent="0.2">
      <c r="E15447" s="93"/>
      <c r="F15447" s="34"/>
      <c r="G15447" s="34"/>
      <c r="H15447" s="34"/>
    </row>
    <row r="15448" spans="5:8" x14ac:dyDescent="0.2">
      <c r="E15448" s="93"/>
      <c r="F15448" s="34"/>
      <c r="G15448" s="34"/>
      <c r="H15448" s="34"/>
    </row>
    <row r="15449" spans="5:8" x14ac:dyDescent="0.2">
      <c r="E15449" s="93"/>
      <c r="F15449" s="34"/>
      <c r="G15449" s="34"/>
      <c r="H15449" s="34"/>
    </row>
    <row r="15450" spans="5:8" x14ac:dyDescent="0.2">
      <c r="E15450" s="93"/>
      <c r="F15450" s="34"/>
      <c r="G15450" s="34"/>
      <c r="H15450" s="34"/>
    </row>
    <row r="15451" spans="5:8" x14ac:dyDescent="0.2">
      <c r="E15451" s="93"/>
      <c r="F15451" s="34"/>
      <c r="G15451" s="34"/>
      <c r="H15451" s="34"/>
    </row>
    <row r="15452" spans="5:8" x14ac:dyDescent="0.2">
      <c r="E15452" s="93"/>
      <c r="F15452" s="34"/>
      <c r="G15452" s="34"/>
      <c r="H15452" s="34"/>
    </row>
    <row r="15453" spans="5:8" x14ac:dyDescent="0.2">
      <c r="E15453" s="93"/>
      <c r="F15453" s="34"/>
      <c r="G15453" s="34"/>
      <c r="H15453" s="34"/>
    </row>
    <row r="15454" spans="5:8" x14ac:dyDescent="0.2">
      <c r="E15454" s="93"/>
      <c r="F15454" s="34"/>
      <c r="G15454" s="34"/>
      <c r="H15454" s="34"/>
    </row>
    <row r="15455" spans="5:8" x14ac:dyDescent="0.2">
      <c r="E15455" s="93"/>
      <c r="F15455" s="34"/>
      <c r="G15455" s="34"/>
      <c r="H15455" s="34"/>
    </row>
    <row r="15456" spans="5:8" x14ac:dyDescent="0.2">
      <c r="E15456" s="93"/>
      <c r="F15456" s="34"/>
      <c r="G15456" s="34"/>
      <c r="H15456" s="34"/>
    </row>
    <row r="15457" spans="5:8" x14ac:dyDescent="0.2">
      <c r="E15457" s="93"/>
      <c r="F15457" s="34"/>
      <c r="G15457" s="34"/>
      <c r="H15457" s="34"/>
    </row>
    <row r="15458" spans="5:8" x14ac:dyDescent="0.2">
      <c r="E15458" s="93"/>
      <c r="F15458" s="34"/>
      <c r="G15458" s="34"/>
      <c r="H15458" s="34"/>
    </row>
    <row r="15459" spans="5:8" x14ac:dyDescent="0.2">
      <c r="E15459" s="93"/>
      <c r="F15459" s="34"/>
      <c r="G15459" s="34"/>
      <c r="H15459" s="34"/>
    </row>
    <row r="15460" spans="5:8" x14ac:dyDescent="0.2">
      <c r="E15460" s="93"/>
      <c r="F15460" s="34"/>
      <c r="G15460" s="34"/>
      <c r="H15460" s="34"/>
    </row>
    <row r="15461" spans="5:8" x14ac:dyDescent="0.2">
      <c r="E15461" s="93"/>
      <c r="F15461" s="34"/>
      <c r="G15461" s="34"/>
      <c r="H15461" s="34"/>
    </row>
    <row r="15462" spans="5:8" x14ac:dyDescent="0.2">
      <c r="E15462" s="93"/>
      <c r="F15462" s="34"/>
      <c r="G15462" s="34"/>
      <c r="H15462" s="34"/>
    </row>
    <row r="15463" spans="5:8" x14ac:dyDescent="0.2">
      <c r="E15463" s="93"/>
      <c r="F15463" s="34"/>
      <c r="G15463" s="34"/>
      <c r="H15463" s="34"/>
    </row>
    <row r="15464" spans="5:8" x14ac:dyDescent="0.2">
      <c r="E15464" s="93"/>
      <c r="F15464" s="34"/>
      <c r="G15464" s="34"/>
      <c r="H15464" s="34"/>
    </row>
    <row r="15465" spans="5:8" x14ac:dyDescent="0.2">
      <c r="E15465" s="93"/>
      <c r="F15465" s="34"/>
      <c r="G15465" s="34"/>
      <c r="H15465" s="34"/>
    </row>
    <row r="15466" spans="5:8" x14ac:dyDescent="0.2">
      <c r="E15466" s="93"/>
      <c r="F15466" s="34"/>
      <c r="G15466" s="34"/>
      <c r="H15466" s="34"/>
    </row>
    <row r="15467" spans="5:8" x14ac:dyDescent="0.2">
      <c r="E15467" s="93"/>
      <c r="F15467" s="34"/>
      <c r="G15467" s="34"/>
      <c r="H15467" s="34"/>
    </row>
    <row r="15468" spans="5:8" x14ac:dyDescent="0.2">
      <c r="E15468" s="93"/>
      <c r="F15468" s="34"/>
      <c r="G15468" s="34"/>
      <c r="H15468" s="34"/>
    </row>
    <row r="15469" spans="5:8" x14ac:dyDescent="0.2">
      <c r="E15469" s="93"/>
      <c r="F15469" s="34"/>
      <c r="G15469" s="34"/>
      <c r="H15469" s="34"/>
    </row>
    <row r="15470" spans="5:8" x14ac:dyDescent="0.2">
      <c r="E15470" s="93"/>
      <c r="F15470" s="34"/>
      <c r="G15470" s="34"/>
      <c r="H15470" s="34"/>
    </row>
    <row r="15471" spans="5:8" x14ac:dyDescent="0.2">
      <c r="E15471" s="93"/>
      <c r="F15471" s="34"/>
      <c r="G15471" s="34"/>
      <c r="H15471" s="34"/>
    </row>
    <row r="15472" spans="5:8" x14ac:dyDescent="0.2">
      <c r="E15472" s="93"/>
      <c r="F15472" s="34"/>
      <c r="G15472" s="34"/>
      <c r="H15472" s="34"/>
    </row>
    <row r="15473" spans="5:8" x14ac:dyDescent="0.2">
      <c r="E15473" s="93"/>
      <c r="F15473" s="34"/>
      <c r="G15473" s="34"/>
      <c r="H15473" s="34"/>
    </row>
    <row r="15474" spans="5:8" x14ac:dyDescent="0.2">
      <c r="E15474" s="93"/>
      <c r="F15474" s="34"/>
      <c r="G15474" s="34"/>
      <c r="H15474" s="34"/>
    </row>
    <row r="15475" spans="5:8" x14ac:dyDescent="0.2">
      <c r="E15475" s="93"/>
      <c r="F15475" s="34"/>
      <c r="G15475" s="34"/>
      <c r="H15475" s="34"/>
    </row>
    <row r="15476" spans="5:8" x14ac:dyDescent="0.2">
      <c r="E15476" s="93"/>
      <c r="F15476" s="34"/>
      <c r="G15476" s="34"/>
      <c r="H15476" s="34"/>
    </row>
    <row r="15477" spans="5:8" x14ac:dyDescent="0.2">
      <c r="E15477" s="93"/>
      <c r="F15477" s="34"/>
      <c r="G15477" s="34"/>
      <c r="H15477" s="34"/>
    </row>
    <row r="15478" spans="5:8" x14ac:dyDescent="0.2">
      <c r="E15478" s="93"/>
      <c r="F15478" s="34"/>
      <c r="G15478" s="34"/>
      <c r="H15478" s="34"/>
    </row>
    <row r="15479" spans="5:8" x14ac:dyDescent="0.2">
      <c r="E15479" s="93"/>
      <c r="F15479" s="34"/>
      <c r="G15479" s="34"/>
      <c r="H15479" s="34"/>
    </row>
    <row r="15480" spans="5:8" x14ac:dyDescent="0.2">
      <c r="E15480" s="93"/>
      <c r="F15480" s="34"/>
      <c r="G15480" s="34"/>
      <c r="H15480" s="34"/>
    </row>
    <row r="15481" spans="5:8" x14ac:dyDescent="0.2">
      <c r="E15481" s="93"/>
      <c r="F15481" s="34"/>
      <c r="G15481" s="34"/>
      <c r="H15481" s="34"/>
    </row>
    <row r="15482" spans="5:8" x14ac:dyDescent="0.2">
      <c r="E15482" s="93"/>
      <c r="F15482" s="34"/>
      <c r="G15482" s="34"/>
      <c r="H15482" s="34"/>
    </row>
    <row r="15483" spans="5:8" x14ac:dyDescent="0.2">
      <c r="E15483" s="93"/>
      <c r="F15483" s="34"/>
      <c r="G15483" s="34"/>
      <c r="H15483" s="34"/>
    </row>
    <row r="15484" spans="5:8" x14ac:dyDescent="0.2">
      <c r="E15484" s="93"/>
      <c r="F15484" s="34"/>
      <c r="G15484" s="34"/>
      <c r="H15484" s="34"/>
    </row>
    <row r="15485" spans="5:8" x14ac:dyDescent="0.2">
      <c r="E15485" s="93"/>
      <c r="F15485" s="34"/>
      <c r="G15485" s="34"/>
      <c r="H15485" s="34"/>
    </row>
    <row r="15486" spans="5:8" x14ac:dyDescent="0.2">
      <c r="E15486" s="93"/>
      <c r="F15486" s="34"/>
      <c r="G15486" s="34"/>
      <c r="H15486" s="34"/>
    </row>
    <row r="15487" spans="5:8" x14ac:dyDescent="0.2">
      <c r="E15487" s="93"/>
      <c r="F15487" s="34"/>
      <c r="G15487" s="34"/>
      <c r="H15487" s="34"/>
    </row>
    <row r="15488" spans="5:8" x14ac:dyDescent="0.2">
      <c r="E15488" s="93"/>
      <c r="F15488" s="34"/>
      <c r="G15488" s="34"/>
      <c r="H15488" s="34"/>
    </row>
    <row r="15489" spans="5:8" x14ac:dyDescent="0.2">
      <c r="E15489" s="93"/>
      <c r="F15489" s="34"/>
      <c r="G15489" s="34"/>
      <c r="H15489" s="34"/>
    </row>
    <row r="15490" spans="5:8" x14ac:dyDescent="0.2">
      <c r="E15490" s="93"/>
      <c r="F15490" s="34"/>
      <c r="G15490" s="34"/>
      <c r="H15490" s="34"/>
    </row>
    <row r="15491" spans="5:8" x14ac:dyDescent="0.2">
      <c r="E15491" s="93"/>
      <c r="F15491" s="34"/>
      <c r="G15491" s="34"/>
      <c r="H15491" s="34"/>
    </row>
    <row r="15492" spans="5:8" x14ac:dyDescent="0.2">
      <c r="E15492" s="93"/>
      <c r="F15492" s="34"/>
      <c r="G15492" s="34"/>
      <c r="H15492" s="34"/>
    </row>
    <row r="15493" spans="5:8" x14ac:dyDescent="0.2">
      <c r="E15493" s="93"/>
      <c r="F15493" s="34"/>
      <c r="G15493" s="34"/>
      <c r="H15493" s="34"/>
    </row>
    <row r="15494" spans="5:8" x14ac:dyDescent="0.2">
      <c r="E15494" s="93"/>
      <c r="F15494" s="34"/>
      <c r="G15494" s="34"/>
      <c r="H15494" s="34"/>
    </row>
    <row r="15495" spans="5:8" x14ac:dyDescent="0.2">
      <c r="E15495" s="93"/>
      <c r="F15495" s="34"/>
      <c r="G15495" s="34"/>
      <c r="H15495" s="34"/>
    </row>
    <row r="15496" spans="5:8" x14ac:dyDescent="0.2">
      <c r="E15496" s="93"/>
      <c r="F15496" s="34"/>
      <c r="G15496" s="34"/>
      <c r="H15496" s="34"/>
    </row>
    <row r="15497" spans="5:8" x14ac:dyDescent="0.2">
      <c r="E15497" s="93"/>
      <c r="F15497" s="34"/>
      <c r="G15497" s="34"/>
      <c r="H15497" s="34"/>
    </row>
    <row r="15498" spans="5:8" x14ac:dyDescent="0.2">
      <c r="E15498" s="93"/>
      <c r="F15498" s="34"/>
      <c r="G15498" s="34"/>
      <c r="H15498" s="34"/>
    </row>
    <row r="15499" spans="5:8" x14ac:dyDescent="0.2">
      <c r="E15499" s="93"/>
      <c r="F15499" s="34"/>
      <c r="G15499" s="34"/>
      <c r="H15499" s="34"/>
    </row>
    <row r="15500" spans="5:8" x14ac:dyDescent="0.2">
      <c r="E15500" s="93"/>
      <c r="F15500" s="34"/>
      <c r="G15500" s="34"/>
      <c r="H15500" s="34"/>
    </row>
    <row r="15501" spans="5:8" x14ac:dyDescent="0.2">
      <c r="E15501" s="93"/>
      <c r="F15501" s="34"/>
      <c r="G15501" s="34"/>
      <c r="H15501" s="34"/>
    </row>
    <row r="15502" spans="5:8" x14ac:dyDescent="0.2">
      <c r="E15502" s="93"/>
      <c r="F15502" s="34"/>
      <c r="G15502" s="34"/>
      <c r="H15502" s="34"/>
    </row>
    <row r="15503" spans="5:8" x14ac:dyDescent="0.2">
      <c r="E15503" s="93"/>
      <c r="F15503" s="34"/>
      <c r="G15503" s="34"/>
      <c r="H15503" s="34"/>
    </row>
    <row r="15504" spans="5:8" x14ac:dyDescent="0.2">
      <c r="E15504" s="93"/>
      <c r="F15504" s="34"/>
      <c r="G15504" s="34"/>
      <c r="H15504" s="34"/>
    </row>
    <row r="15505" spans="5:8" x14ac:dyDescent="0.2">
      <c r="E15505" s="93"/>
      <c r="F15505" s="34"/>
      <c r="G15505" s="34"/>
      <c r="H15505" s="34"/>
    </row>
    <row r="15506" spans="5:8" x14ac:dyDescent="0.2">
      <c r="E15506" s="93"/>
      <c r="F15506" s="34"/>
      <c r="G15506" s="34"/>
      <c r="H15506" s="34"/>
    </row>
    <row r="15507" spans="5:8" x14ac:dyDescent="0.2">
      <c r="E15507" s="93"/>
      <c r="F15507" s="34"/>
      <c r="G15507" s="34"/>
      <c r="H15507" s="34"/>
    </row>
    <row r="15508" spans="5:8" x14ac:dyDescent="0.2">
      <c r="E15508" s="93"/>
      <c r="F15508" s="34"/>
      <c r="G15508" s="34"/>
      <c r="H15508" s="34"/>
    </row>
    <row r="15509" spans="5:8" x14ac:dyDescent="0.2">
      <c r="E15509" s="93"/>
      <c r="F15509" s="34"/>
      <c r="G15509" s="34"/>
      <c r="H15509" s="34"/>
    </row>
    <row r="15510" spans="5:8" x14ac:dyDescent="0.2">
      <c r="E15510" s="93"/>
      <c r="F15510" s="34"/>
      <c r="G15510" s="34"/>
      <c r="H15510" s="34"/>
    </row>
    <row r="15511" spans="5:8" x14ac:dyDescent="0.2">
      <c r="E15511" s="93"/>
      <c r="F15511" s="34"/>
      <c r="G15511" s="34"/>
      <c r="H15511" s="34"/>
    </row>
    <row r="15512" spans="5:8" x14ac:dyDescent="0.2">
      <c r="E15512" s="93"/>
      <c r="F15512" s="34"/>
      <c r="G15512" s="34"/>
      <c r="H15512" s="34"/>
    </row>
    <row r="15513" spans="5:8" x14ac:dyDescent="0.2">
      <c r="E15513" s="93"/>
      <c r="F15513" s="34"/>
      <c r="G15513" s="34"/>
      <c r="H15513" s="34"/>
    </row>
    <row r="15514" spans="5:8" x14ac:dyDescent="0.2">
      <c r="E15514" s="93"/>
      <c r="F15514" s="34"/>
      <c r="G15514" s="34"/>
      <c r="H15514" s="34"/>
    </row>
    <row r="15515" spans="5:8" x14ac:dyDescent="0.2">
      <c r="E15515" s="93"/>
      <c r="F15515" s="34"/>
      <c r="G15515" s="34"/>
      <c r="H15515" s="34"/>
    </row>
    <row r="15516" spans="5:8" x14ac:dyDescent="0.2">
      <c r="E15516" s="93"/>
      <c r="F15516" s="34"/>
      <c r="G15516" s="34"/>
      <c r="H15516" s="34"/>
    </row>
    <row r="15517" spans="5:8" x14ac:dyDescent="0.2">
      <c r="E15517" s="93"/>
      <c r="F15517" s="34"/>
      <c r="G15517" s="34"/>
      <c r="H15517" s="34"/>
    </row>
    <row r="15518" spans="5:8" x14ac:dyDescent="0.2">
      <c r="E15518" s="93"/>
      <c r="F15518" s="34"/>
      <c r="G15518" s="34"/>
      <c r="H15518" s="34"/>
    </row>
    <row r="15519" spans="5:8" x14ac:dyDescent="0.2">
      <c r="E15519" s="93"/>
      <c r="F15519" s="34"/>
      <c r="G15519" s="34"/>
      <c r="H15519" s="34"/>
    </row>
    <row r="15520" spans="5:8" x14ac:dyDescent="0.2">
      <c r="E15520" s="93"/>
      <c r="F15520" s="34"/>
      <c r="G15520" s="34"/>
      <c r="H15520" s="34"/>
    </row>
    <row r="15521" spans="5:8" x14ac:dyDescent="0.2">
      <c r="E15521" s="93"/>
      <c r="F15521" s="34"/>
      <c r="G15521" s="34"/>
      <c r="H15521" s="34"/>
    </row>
    <row r="15522" spans="5:8" x14ac:dyDescent="0.2">
      <c r="E15522" s="93"/>
      <c r="F15522" s="34"/>
      <c r="G15522" s="34"/>
      <c r="H15522" s="34"/>
    </row>
    <row r="15523" spans="5:8" x14ac:dyDescent="0.2">
      <c r="E15523" s="93"/>
      <c r="F15523" s="34"/>
      <c r="G15523" s="34"/>
      <c r="H15523" s="34"/>
    </row>
    <row r="15524" spans="5:8" x14ac:dyDescent="0.2">
      <c r="E15524" s="93"/>
      <c r="F15524" s="34"/>
      <c r="G15524" s="34"/>
      <c r="H15524" s="34"/>
    </row>
    <row r="15525" spans="5:8" x14ac:dyDescent="0.2">
      <c r="E15525" s="93"/>
      <c r="F15525" s="34"/>
      <c r="G15525" s="34"/>
      <c r="H15525" s="34"/>
    </row>
    <row r="15526" spans="5:8" x14ac:dyDescent="0.2">
      <c r="E15526" s="93"/>
      <c r="F15526" s="34"/>
      <c r="G15526" s="34"/>
      <c r="H15526" s="34"/>
    </row>
    <row r="15527" spans="5:8" x14ac:dyDescent="0.2">
      <c r="E15527" s="93"/>
      <c r="F15527" s="34"/>
      <c r="G15527" s="34"/>
      <c r="H15527" s="34"/>
    </row>
    <row r="15528" spans="5:8" x14ac:dyDescent="0.2">
      <c r="E15528" s="93"/>
      <c r="F15528" s="34"/>
      <c r="G15528" s="34"/>
      <c r="H15528" s="34"/>
    </row>
    <row r="15529" spans="5:8" x14ac:dyDescent="0.2">
      <c r="E15529" s="93"/>
      <c r="F15529" s="34"/>
      <c r="G15529" s="34"/>
      <c r="H15529" s="34"/>
    </row>
    <row r="15530" spans="5:8" x14ac:dyDescent="0.2">
      <c r="E15530" s="93"/>
      <c r="F15530" s="34"/>
      <c r="G15530" s="34"/>
      <c r="H15530" s="34"/>
    </row>
    <row r="15531" spans="5:8" x14ac:dyDescent="0.2">
      <c r="E15531" s="93"/>
      <c r="F15531" s="34"/>
      <c r="G15531" s="34"/>
      <c r="H15531" s="34"/>
    </row>
    <row r="15532" spans="5:8" x14ac:dyDescent="0.2">
      <c r="E15532" s="93"/>
      <c r="F15532" s="34"/>
      <c r="G15532" s="34"/>
      <c r="H15532" s="34"/>
    </row>
    <row r="15533" spans="5:8" x14ac:dyDescent="0.2">
      <c r="E15533" s="93"/>
      <c r="F15533" s="34"/>
      <c r="G15533" s="34"/>
      <c r="H15533" s="34"/>
    </row>
    <row r="15534" spans="5:8" x14ac:dyDescent="0.2">
      <c r="E15534" s="93"/>
      <c r="F15534" s="34"/>
      <c r="G15534" s="34"/>
      <c r="H15534" s="34"/>
    </row>
    <row r="15535" spans="5:8" x14ac:dyDescent="0.2">
      <c r="E15535" s="93"/>
      <c r="F15535" s="34"/>
      <c r="G15535" s="34"/>
      <c r="H15535" s="34"/>
    </row>
    <row r="15536" spans="5:8" x14ac:dyDescent="0.2">
      <c r="E15536" s="93"/>
      <c r="F15536" s="34"/>
      <c r="G15536" s="34"/>
      <c r="H15536" s="34"/>
    </row>
    <row r="15537" spans="5:8" x14ac:dyDescent="0.2">
      <c r="E15537" s="93"/>
      <c r="F15537" s="34"/>
      <c r="G15537" s="34"/>
      <c r="H15537" s="34"/>
    </row>
    <row r="15538" spans="5:8" x14ac:dyDescent="0.2">
      <c r="E15538" s="93"/>
      <c r="F15538" s="34"/>
      <c r="G15538" s="34"/>
      <c r="H15538" s="34"/>
    </row>
    <row r="15539" spans="5:8" x14ac:dyDescent="0.2">
      <c r="E15539" s="93"/>
      <c r="F15539" s="34"/>
      <c r="G15539" s="34"/>
      <c r="H15539" s="34"/>
    </row>
    <row r="15540" spans="5:8" x14ac:dyDescent="0.2">
      <c r="E15540" s="93"/>
      <c r="F15540" s="34"/>
      <c r="G15540" s="34"/>
      <c r="H15540" s="34"/>
    </row>
    <row r="15541" spans="5:8" x14ac:dyDescent="0.2">
      <c r="E15541" s="93"/>
      <c r="F15541" s="34"/>
      <c r="G15541" s="34"/>
      <c r="H15541" s="34"/>
    </row>
    <row r="15542" spans="5:8" x14ac:dyDescent="0.2">
      <c r="E15542" s="93"/>
      <c r="F15542" s="34"/>
      <c r="G15542" s="34"/>
      <c r="H15542" s="34"/>
    </row>
    <row r="15543" spans="5:8" x14ac:dyDescent="0.2">
      <c r="E15543" s="93"/>
      <c r="F15543" s="34"/>
      <c r="G15543" s="34"/>
      <c r="H15543" s="34"/>
    </row>
    <row r="15544" spans="5:8" x14ac:dyDescent="0.2">
      <c r="E15544" s="93"/>
      <c r="F15544" s="34"/>
      <c r="G15544" s="34"/>
      <c r="H15544" s="34"/>
    </row>
    <row r="15545" spans="5:8" x14ac:dyDescent="0.2">
      <c r="E15545" s="93"/>
      <c r="F15545" s="34"/>
      <c r="G15545" s="34"/>
      <c r="H15545" s="34"/>
    </row>
    <row r="15546" spans="5:8" x14ac:dyDescent="0.2">
      <c r="E15546" s="93"/>
      <c r="F15546" s="34"/>
      <c r="G15546" s="34"/>
      <c r="H15546" s="34"/>
    </row>
    <row r="15547" spans="5:8" x14ac:dyDescent="0.2">
      <c r="E15547" s="93"/>
      <c r="F15547" s="34"/>
      <c r="G15547" s="34"/>
      <c r="H15547" s="34"/>
    </row>
    <row r="15548" spans="5:8" x14ac:dyDescent="0.2">
      <c r="E15548" s="93"/>
      <c r="F15548" s="34"/>
      <c r="G15548" s="34"/>
      <c r="H15548" s="34"/>
    </row>
    <row r="15549" spans="5:8" x14ac:dyDescent="0.2">
      <c r="E15549" s="93"/>
      <c r="F15549" s="34"/>
      <c r="G15549" s="34"/>
      <c r="H15549" s="34"/>
    </row>
    <row r="15550" spans="5:8" x14ac:dyDescent="0.2">
      <c r="E15550" s="93"/>
      <c r="F15550" s="34"/>
      <c r="G15550" s="34"/>
      <c r="H15550" s="34"/>
    </row>
    <row r="15551" spans="5:8" x14ac:dyDescent="0.2">
      <c r="E15551" s="93"/>
      <c r="F15551" s="34"/>
      <c r="G15551" s="34"/>
      <c r="H15551" s="34"/>
    </row>
    <row r="15552" spans="5:8" x14ac:dyDescent="0.2">
      <c r="E15552" s="93"/>
      <c r="F15552" s="34"/>
      <c r="G15552" s="34"/>
      <c r="H15552" s="34"/>
    </row>
    <row r="15553" spans="5:8" x14ac:dyDescent="0.2">
      <c r="E15553" s="93"/>
      <c r="F15553" s="34"/>
      <c r="G15553" s="34"/>
      <c r="H15553" s="34"/>
    </row>
    <row r="15554" spans="5:8" x14ac:dyDescent="0.2">
      <c r="E15554" s="93"/>
      <c r="F15554" s="34"/>
      <c r="G15554" s="34"/>
      <c r="H15554" s="34"/>
    </row>
    <row r="15555" spans="5:8" x14ac:dyDescent="0.2">
      <c r="E15555" s="93"/>
      <c r="F15555" s="34"/>
      <c r="G15555" s="34"/>
      <c r="H15555" s="34"/>
    </row>
    <row r="15556" spans="5:8" x14ac:dyDescent="0.2">
      <c r="E15556" s="93"/>
      <c r="F15556" s="34"/>
      <c r="G15556" s="34"/>
      <c r="H15556" s="34"/>
    </row>
    <row r="15557" spans="5:8" x14ac:dyDescent="0.2">
      <c r="E15557" s="93"/>
      <c r="F15557" s="34"/>
      <c r="G15557" s="34"/>
      <c r="H15557" s="34"/>
    </row>
    <row r="15558" spans="5:8" x14ac:dyDescent="0.2">
      <c r="E15558" s="93"/>
      <c r="F15558" s="34"/>
      <c r="G15558" s="34"/>
      <c r="H15558" s="34"/>
    </row>
    <row r="15559" spans="5:8" x14ac:dyDescent="0.2">
      <c r="E15559" s="93"/>
      <c r="F15559" s="34"/>
      <c r="G15559" s="34"/>
      <c r="H15559" s="34"/>
    </row>
    <row r="15560" spans="5:8" x14ac:dyDescent="0.2">
      <c r="E15560" s="93"/>
      <c r="F15560" s="34"/>
      <c r="G15560" s="34"/>
      <c r="H15560" s="34"/>
    </row>
    <row r="15561" spans="5:8" x14ac:dyDescent="0.2">
      <c r="E15561" s="93"/>
      <c r="F15561" s="34"/>
      <c r="G15561" s="34"/>
      <c r="H15561" s="34"/>
    </row>
    <row r="15562" spans="5:8" x14ac:dyDescent="0.2">
      <c r="E15562" s="93"/>
      <c r="F15562" s="34"/>
      <c r="G15562" s="34"/>
      <c r="H15562" s="34"/>
    </row>
    <row r="15563" spans="5:8" x14ac:dyDescent="0.2">
      <c r="E15563" s="93"/>
      <c r="F15563" s="34"/>
      <c r="G15563" s="34"/>
      <c r="H15563" s="34"/>
    </row>
    <row r="15564" spans="5:8" x14ac:dyDescent="0.2">
      <c r="E15564" s="93"/>
      <c r="F15564" s="34"/>
      <c r="G15564" s="34"/>
      <c r="H15564" s="34"/>
    </row>
    <row r="15565" spans="5:8" x14ac:dyDescent="0.2">
      <c r="E15565" s="93"/>
      <c r="F15565" s="34"/>
      <c r="G15565" s="34"/>
      <c r="H15565" s="34"/>
    </row>
    <row r="15566" spans="5:8" x14ac:dyDescent="0.2">
      <c r="E15566" s="93"/>
      <c r="F15566" s="34"/>
      <c r="G15566" s="34"/>
      <c r="H15566" s="34"/>
    </row>
    <row r="15567" spans="5:8" x14ac:dyDescent="0.2">
      <c r="E15567" s="93"/>
      <c r="F15567" s="34"/>
      <c r="G15567" s="34"/>
      <c r="H15567" s="34"/>
    </row>
    <row r="15568" spans="5:8" x14ac:dyDescent="0.2">
      <c r="E15568" s="93"/>
      <c r="F15568" s="34"/>
      <c r="G15568" s="34"/>
      <c r="H15568" s="34"/>
    </row>
    <row r="15569" spans="5:8" x14ac:dyDescent="0.2">
      <c r="E15569" s="93"/>
      <c r="F15569" s="34"/>
      <c r="G15569" s="34"/>
      <c r="H15569" s="34"/>
    </row>
    <row r="15570" spans="5:8" x14ac:dyDescent="0.2">
      <c r="E15570" s="93"/>
      <c r="F15570" s="34"/>
      <c r="G15570" s="34"/>
      <c r="H15570" s="34"/>
    </row>
    <row r="15571" spans="5:8" x14ac:dyDescent="0.2">
      <c r="E15571" s="93"/>
      <c r="F15571" s="34"/>
      <c r="G15571" s="34"/>
      <c r="H15571" s="34"/>
    </row>
    <row r="15572" spans="5:8" x14ac:dyDescent="0.2">
      <c r="E15572" s="93"/>
      <c r="F15572" s="34"/>
      <c r="G15572" s="34"/>
      <c r="H15572" s="34"/>
    </row>
    <row r="15573" spans="5:8" x14ac:dyDescent="0.2">
      <c r="E15573" s="93"/>
      <c r="F15573" s="34"/>
      <c r="G15573" s="34"/>
      <c r="H15573" s="34"/>
    </row>
    <row r="15574" spans="5:8" x14ac:dyDescent="0.2">
      <c r="E15574" s="93"/>
      <c r="F15574" s="34"/>
      <c r="G15574" s="34"/>
      <c r="H15574" s="34"/>
    </row>
    <row r="15575" spans="5:8" x14ac:dyDescent="0.2">
      <c r="E15575" s="93"/>
      <c r="F15575" s="34"/>
      <c r="G15575" s="34"/>
      <c r="H15575" s="34"/>
    </row>
    <row r="15576" spans="5:8" x14ac:dyDescent="0.2">
      <c r="E15576" s="93"/>
      <c r="F15576" s="34"/>
      <c r="G15576" s="34"/>
      <c r="H15576" s="34"/>
    </row>
    <row r="15577" spans="5:8" x14ac:dyDescent="0.2">
      <c r="E15577" s="93"/>
      <c r="F15577" s="34"/>
      <c r="G15577" s="34"/>
      <c r="H15577" s="34"/>
    </row>
    <row r="15578" spans="5:8" x14ac:dyDescent="0.2">
      <c r="E15578" s="93"/>
      <c r="F15578" s="34"/>
      <c r="G15578" s="34"/>
      <c r="H15578" s="34"/>
    </row>
    <row r="15579" spans="5:8" x14ac:dyDescent="0.2">
      <c r="E15579" s="93"/>
      <c r="F15579" s="34"/>
      <c r="G15579" s="34"/>
      <c r="H15579" s="34"/>
    </row>
    <row r="15580" spans="5:8" x14ac:dyDescent="0.2">
      <c r="E15580" s="93"/>
      <c r="F15580" s="34"/>
      <c r="G15580" s="34"/>
      <c r="H15580" s="34"/>
    </row>
    <row r="15581" spans="5:8" x14ac:dyDescent="0.2">
      <c r="E15581" s="93"/>
      <c r="F15581" s="34"/>
      <c r="G15581" s="34"/>
      <c r="H15581" s="34"/>
    </row>
    <row r="15582" spans="5:8" x14ac:dyDescent="0.2">
      <c r="E15582" s="93"/>
      <c r="F15582" s="34"/>
      <c r="G15582" s="34"/>
      <c r="H15582" s="34"/>
    </row>
    <row r="15583" spans="5:8" x14ac:dyDescent="0.2">
      <c r="E15583" s="93"/>
      <c r="F15583" s="34"/>
      <c r="G15583" s="34"/>
      <c r="H15583" s="34"/>
    </row>
    <row r="15584" spans="5:8" x14ac:dyDescent="0.2">
      <c r="E15584" s="93"/>
      <c r="F15584" s="34"/>
      <c r="G15584" s="34"/>
      <c r="H15584" s="34"/>
    </row>
    <row r="15585" spans="5:8" x14ac:dyDescent="0.2">
      <c r="E15585" s="93"/>
      <c r="F15585" s="34"/>
      <c r="G15585" s="34"/>
      <c r="H15585" s="34"/>
    </row>
    <row r="15586" spans="5:8" x14ac:dyDescent="0.2">
      <c r="E15586" s="93"/>
      <c r="F15586" s="34"/>
      <c r="G15586" s="34"/>
      <c r="H15586" s="34"/>
    </row>
    <row r="15587" spans="5:8" x14ac:dyDescent="0.2">
      <c r="E15587" s="93"/>
      <c r="F15587" s="34"/>
      <c r="G15587" s="34"/>
      <c r="H15587" s="34"/>
    </row>
    <row r="15588" spans="5:8" x14ac:dyDescent="0.2">
      <c r="E15588" s="93"/>
      <c r="F15588" s="34"/>
      <c r="G15588" s="34"/>
      <c r="H15588" s="34"/>
    </row>
    <row r="15589" spans="5:8" x14ac:dyDescent="0.2">
      <c r="E15589" s="93"/>
      <c r="F15589" s="34"/>
      <c r="G15589" s="34"/>
      <c r="H15589" s="34"/>
    </row>
    <row r="15590" spans="5:8" x14ac:dyDescent="0.2">
      <c r="E15590" s="93"/>
      <c r="F15590" s="34"/>
      <c r="G15590" s="34"/>
      <c r="H15590" s="34"/>
    </row>
    <row r="15591" spans="5:8" x14ac:dyDescent="0.2">
      <c r="E15591" s="93"/>
      <c r="F15591" s="34"/>
      <c r="G15591" s="34"/>
      <c r="H15591" s="34"/>
    </row>
    <row r="15592" spans="5:8" x14ac:dyDescent="0.2">
      <c r="E15592" s="93"/>
      <c r="F15592" s="34"/>
      <c r="G15592" s="34"/>
      <c r="H15592" s="34"/>
    </row>
    <row r="15593" spans="5:8" x14ac:dyDescent="0.2">
      <c r="E15593" s="93"/>
      <c r="F15593" s="34"/>
      <c r="G15593" s="34"/>
      <c r="H15593" s="34"/>
    </row>
    <row r="15594" spans="5:8" x14ac:dyDescent="0.2">
      <c r="E15594" s="93"/>
      <c r="F15594" s="34"/>
      <c r="G15594" s="34"/>
      <c r="H15594" s="34"/>
    </row>
    <row r="15595" spans="5:8" x14ac:dyDescent="0.2">
      <c r="E15595" s="93"/>
      <c r="F15595" s="34"/>
      <c r="G15595" s="34"/>
      <c r="H15595" s="34"/>
    </row>
    <row r="15596" spans="5:8" x14ac:dyDescent="0.2">
      <c r="E15596" s="93"/>
      <c r="F15596" s="34"/>
      <c r="G15596" s="34"/>
      <c r="H15596" s="34"/>
    </row>
    <row r="15597" spans="5:8" x14ac:dyDescent="0.2">
      <c r="E15597" s="93"/>
      <c r="F15597" s="34"/>
      <c r="G15597" s="34"/>
      <c r="H15597" s="34"/>
    </row>
    <row r="15598" spans="5:8" x14ac:dyDescent="0.2">
      <c r="E15598" s="93"/>
      <c r="F15598" s="34"/>
      <c r="G15598" s="34"/>
      <c r="H15598" s="34"/>
    </row>
    <row r="15599" spans="5:8" x14ac:dyDescent="0.2">
      <c r="E15599" s="93"/>
      <c r="F15599" s="34"/>
      <c r="G15599" s="34"/>
      <c r="H15599" s="34"/>
    </row>
    <row r="15600" spans="5:8" x14ac:dyDescent="0.2">
      <c r="E15600" s="93"/>
      <c r="F15600" s="34"/>
      <c r="G15600" s="34"/>
      <c r="H15600" s="34"/>
    </row>
    <row r="15601" spans="5:8" x14ac:dyDescent="0.2">
      <c r="E15601" s="93"/>
      <c r="F15601" s="34"/>
      <c r="G15601" s="34"/>
      <c r="H15601" s="34"/>
    </row>
    <row r="15602" spans="5:8" x14ac:dyDescent="0.2">
      <c r="E15602" s="93"/>
      <c r="F15602" s="34"/>
      <c r="G15602" s="34"/>
      <c r="H15602" s="34"/>
    </row>
    <row r="15603" spans="5:8" x14ac:dyDescent="0.2">
      <c r="E15603" s="93"/>
      <c r="F15603" s="34"/>
      <c r="G15603" s="34"/>
      <c r="H15603" s="34"/>
    </row>
    <row r="15604" spans="5:8" x14ac:dyDescent="0.2">
      <c r="E15604" s="93"/>
      <c r="F15604" s="34"/>
      <c r="G15604" s="34"/>
      <c r="H15604" s="34"/>
    </row>
    <row r="15605" spans="5:8" x14ac:dyDescent="0.2">
      <c r="E15605" s="93"/>
      <c r="F15605" s="34"/>
      <c r="G15605" s="34"/>
      <c r="H15605" s="34"/>
    </row>
    <row r="15606" spans="5:8" x14ac:dyDescent="0.2">
      <c r="E15606" s="93"/>
      <c r="F15606" s="34"/>
      <c r="G15606" s="34"/>
      <c r="H15606" s="34"/>
    </row>
    <row r="15607" spans="5:8" x14ac:dyDescent="0.2">
      <c r="E15607" s="93"/>
      <c r="F15607" s="34"/>
      <c r="G15607" s="34"/>
      <c r="H15607" s="34"/>
    </row>
    <row r="15608" spans="5:8" x14ac:dyDescent="0.2">
      <c r="E15608" s="93"/>
      <c r="F15608" s="34"/>
      <c r="G15608" s="34"/>
      <c r="H15608" s="34"/>
    </row>
    <row r="15609" spans="5:8" x14ac:dyDescent="0.2">
      <c r="E15609" s="93"/>
      <c r="F15609" s="34"/>
      <c r="G15609" s="34"/>
      <c r="H15609" s="34"/>
    </row>
    <row r="15610" spans="5:8" x14ac:dyDescent="0.2">
      <c r="E15610" s="93"/>
      <c r="F15610" s="34"/>
      <c r="G15610" s="34"/>
      <c r="H15610" s="34"/>
    </row>
    <row r="15611" spans="5:8" x14ac:dyDescent="0.2">
      <c r="E15611" s="93"/>
      <c r="F15611" s="34"/>
      <c r="G15611" s="34"/>
      <c r="H15611" s="34"/>
    </row>
    <row r="15612" spans="5:8" x14ac:dyDescent="0.2">
      <c r="E15612" s="93"/>
      <c r="F15612" s="34"/>
      <c r="G15612" s="34"/>
      <c r="H15612" s="34"/>
    </row>
    <row r="15613" spans="5:8" x14ac:dyDescent="0.2">
      <c r="E15613" s="93"/>
      <c r="F15613" s="34"/>
      <c r="G15613" s="34"/>
      <c r="H15613" s="34"/>
    </row>
    <row r="15614" spans="5:8" x14ac:dyDescent="0.2">
      <c r="E15614" s="93"/>
      <c r="F15614" s="34"/>
      <c r="G15614" s="34"/>
      <c r="H15614" s="34"/>
    </row>
    <row r="15615" spans="5:8" x14ac:dyDescent="0.2">
      <c r="E15615" s="93"/>
      <c r="F15615" s="34"/>
      <c r="G15615" s="34"/>
      <c r="H15615" s="34"/>
    </row>
    <row r="15616" spans="5:8" x14ac:dyDescent="0.2">
      <c r="E15616" s="93"/>
      <c r="F15616" s="34"/>
      <c r="G15616" s="34"/>
      <c r="H15616" s="34"/>
    </row>
    <row r="15617" spans="5:8" x14ac:dyDescent="0.2">
      <c r="E15617" s="93"/>
      <c r="F15617" s="34"/>
      <c r="G15617" s="34"/>
      <c r="H15617" s="34"/>
    </row>
    <row r="15618" spans="5:8" x14ac:dyDescent="0.2">
      <c r="E15618" s="93"/>
      <c r="F15618" s="34"/>
      <c r="G15618" s="34"/>
      <c r="H15618" s="34"/>
    </row>
    <row r="15619" spans="5:8" x14ac:dyDescent="0.2">
      <c r="E15619" s="93"/>
      <c r="F15619" s="34"/>
      <c r="G15619" s="34"/>
      <c r="H15619" s="34"/>
    </row>
    <row r="15620" spans="5:8" x14ac:dyDescent="0.2">
      <c r="E15620" s="93"/>
      <c r="F15620" s="34"/>
      <c r="G15620" s="34"/>
      <c r="H15620" s="34"/>
    </row>
    <row r="15621" spans="5:8" x14ac:dyDescent="0.2">
      <c r="E15621" s="93"/>
      <c r="F15621" s="34"/>
      <c r="G15621" s="34"/>
      <c r="H15621" s="34"/>
    </row>
    <row r="15622" spans="5:8" x14ac:dyDescent="0.2">
      <c r="E15622" s="93"/>
      <c r="F15622" s="34"/>
      <c r="G15622" s="34"/>
      <c r="H15622" s="34"/>
    </row>
    <row r="15623" spans="5:8" x14ac:dyDescent="0.2">
      <c r="E15623" s="93"/>
      <c r="F15623" s="34"/>
      <c r="G15623" s="34"/>
      <c r="H15623" s="34"/>
    </row>
    <row r="15624" spans="5:8" x14ac:dyDescent="0.2">
      <c r="E15624" s="93"/>
      <c r="F15624" s="34"/>
      <c r="G15624" s="34"/>
      <c r="H15624" s="34"/>
    </row>
    <row r="15625" spans="5:8" x14ac:dyDescent="0.2">
      <c r="E15625" s="93"/>
      <c r="F15625" s="34"/>
      <c r="G15625" s="34"/>
      <c r="H15625" s="34"/>
    </row>
    <row r="15626" spans="5:8" x14ac:dyDescent="0.2">
      <c r="E15626" s="93"/>
      <c r="F15626" s="34"/>
      <c r="G15626" s="34"/>
      <c r="H15626" s="34"/>
    </row>
    <row r="15627" spans="5:8" x14ac:dyDescent="0.2">
      <c r="E15627" s="93"/>
      <c r="F15627" s="34"/>
      <c r="G15627" s="34"/>
      <c r="H15627" s="34"/>
    </row>
    <row r="15628" spans="5:8" x14ac:dyDescent="0.2">
      <c r="E15628" s="93"/>
      <c r="F15628" s="34"/>
      <c r="G15628" s="34"/>
      <c r="H15628" s="34"/>
    </row>
    <row r="15629" spans="5:8" x14ac:dyDescent="0.2">
      <c r="E15629" s="93"/>
      <c r="F15629" s="34"/>
      <c r="G15629" s="34"/>
      <c r="H15629" s="34"/>
    </row>
    <row r="15630" spans="5:8" x14ac:dyDescent="0.2">
      <c r="E15630" s="93"/>
      <c r="F15630" s="34"/>
      <c r="G15630" s="34"/>
      <c r="H15630" s="34"/>
    </row>
    <row r="15631" spans="5:8" x14ac:dyDescent="0.2">
      <c r="E15631" s="93"/>
      <c r="F15631" s="34"/>
      <c r="G15631" s="34"/>
      <c r="H15631" s="34"/>
    </row>
    <row r="15632" spans="5:8" x14ac:dyDescent="0.2">
      <c r="E15632" s="93"/>
      <c r="F15632" s="34"/>
      <c r="G15632" s="34"/>
      <c r="H15632" s="34"/>
    </row>
    <row r="15633" spans="5:8" x14ac:dyDescent="0.2">
      <c r="E15633" s="93"/>
      <c r="F15633" s="34"/>
      <c r="G15633" s="34"/>
      <c r="H15633" s="34"/>
    </row>
    <row r="15634" spans="5:8" x14ac:dyDescent="0.2">
      <c r="E15634" s="93"/>
      <c r="F15634" s="34"/>
      <c r="G15634" s="34"/>
      <c r="H15634" s="34"/>
    </row>
    <row r="15635" spans="5:8" x14ac:dyDescent="0.2">
      <c r="E15635" s="93"/>
      <c r="F15635" s="34"/>
      <c r="G15635" s="34"/>
      <c r="H15635" s="34"/>
    </row>
    <row r="15636" spans="5:8" x14ac:dyDescent="0.2">
      <c r="E15636" s="93"/>
      <c r="F15636" s="34"/>
      <c r="G15636" s="34"/>
      <c r="H15636" s="34"/>
    </row>
    <row r="15637" spans="5:8" x14ac:dyDescent="0.2">
      <c r="E15637" s="93"/>
      <c r="F15637" s="34"/>
      <c r="G15637" s="34"/>
      <c r="H15637" s="34"/>
    </row>
    <row r="15638" spans="5:8" x14ac:dyDescent="0.2">
      <c r="E15638" s="93"/>
      <c r="F15638" s="34"/>
      <c r="G15638" s="34"/>
      <c r="H15638" s="34"/>
    </row>
    <row r="15639" spans="5:8" x14ac:dyDescent="0.2">
      <c r="E15639" s="93"/>
      <c r="F15639" s="34"/>
      <c r="G15639" s="34"/>
      <c r="H15639" s="34"/>
    </row>
    <row r="15640" spans="5:8" x14ac:dyDescent="0.2">
      <c r="E15640" s="93"/>
      <c r="F15640" s="34"/>
      <c r="G15640" s="34"/>
      <c r="H15640" s="34"/>
    </row>
    <row r="15641" spans="5:8" x14ac:dyDescent="0.2">
      <c r="E15641" s="93"/>
      <c r="F15641" s="34"/>
      <c r="G15641" s="34"/>
      <c r="H15641" s="34"/>
    </row>
    <row r="15642" spans="5:8" x14ac:dyDescent="0.2">
      <c r="E15642" s="93"/>
      <c r="F15642" s="34"/>
      <c r="G15642" s="34"/>
      <c r="H15642" s="34"/>
    </row>
    <row r="15643" spans="5:8" x14ac:dyDescent="0.2">
      <c r="E15643" s="93"/>
      <c r="F15643" s="34"/>
      <c r="G15643" s="34"/>
      <c r="H15643" s="34"/>
    </row>
    <row r="15644" spans="5:8" x14ac:dyDescent="0.2">
      <c r="E15644" s="93"/>
      <c r="F15644" s="34"/>
      <c r="G15644" s="34"/>
      <c r="H15644" s="34"/>
    </row>
    <row r="15645" spans="5:8" x14ac:dyDescent="0.2">
      <c r="E15645" s="93"/>
      <c r="F15645" s="34"/>
      <c r="G15645" s="34"/>
      <c r="H15645" s="34"/>
    </row>
    <row r="15646" spans="5:8" x14ac:dyDescent="0.2">
      <c r="E15646" s="93"/>
      <c r="F15646" s="34"/>
      <c r="G15646" s="34"/>
      <c r="H15646" s="34"/>
    </row>
    <row r="15647" spans="5:8" x14ac:dyDescent="0.2">
      <c r="E15647" s="93"/>
      <c r="F15647" s="34"/>
      <c r="G15647" s="34"/>
      <c r="H15647" s="34"/>
    </row>
    <row r="15648" spans="5:8" x14ac:dyDescent="0.2">
      <c r="E15648" s="93"/>
      <c r="F15648" s="34"/>
      <c r="G15648" s="34"/>
      <c r="H15648" s="34"/>
    </row>
    <row r="15649" spans="5:8" x14ac:dyDescent="0.2">
      <c r="E15649" s="93"/>
      <c r="F15649" s="34"/>
      <c r="G15649" s="34"/>
      <c r="H15649" s="34"/>
    </row>
    <row r="15650" spans="5:8" x14ac:dyDescent="0.2">
      <c r="E15650" s="93"/>
      <c r="F15650" s="34"/>
      <c r="G15650" s="34"/>
      <c r="H15650" s="34"/>
    </row>
    <row r="15651" spans="5:8" x14ac:dyDescent="0.2">
      <c r="E15651" s="93"/>
      <c r="F15651" s="34"/>
      <c r="G15651" s="34"/>
      <c r="H15651" s="34"/>
    </row>
    <row r="15652" spans="5:8" x14ac:dyDescent="0.2">
      <c r="E15652" s="93"/>
      <c r="F15652" s="34"/>
      <c r="G15652" s="34"/>
      <c r="H15652" s="34"/>
    </row>
    <row r="15653" spans="5:8" x14ac:dyDescent="0.2">
      <c r="E15653" s="93"/>
      <c r="F15653" s="34"/>
      <c r="G15653" s="34"/>
      <c r="H15653" s="34"/>
    </row>
    <row r="15654" spans="5:8" x14ac:dyDescent="0.2">
      <c r="E15654" s="93"/>
      <c r="F15654" s="34"/>
      <c r="G15654" s="34"/>
      <c r="H15654" s="34"/>
    </row>
    <row r="15655" spans="5:8" x14ac:dyDescent="0.2">
      <c r="E15655" s="93"/>
      <c r="F15655" s="34"/>
      <c r="G15655" s="34"/>
      <c r="H15655" s="34"/>
    </row>
    <row r="15656" spans="5:8" x14ac:dyDescent="0.2">
      <c r="E15656" s="93"/>
      <c r="F15656" s="34"/>
      <c r="G15656" s="34"/>
      <c r="H15656" s="34"/>
    </row>
    <row r="15657" spans="5:8" x14ac:dyDescent="0.2">
      <c r="E15657" s="93"/>
      <c r="F15657" s="34"/>
      <c r="G15657" s="34"/>
      <c r="H15657" s="34"/>
    </row>
    <row r="15658" spans="5:8" x14ac:dyDescent="0.2">
      <c r="E15658" s="93"/>
      <c r="F15658" s="34"/>
      <c r="G15658" s="34"/>
      <c r="H15658" s="34"/>
    </row>
    <row r="15659" spans="5:8" x14ac:dyDescent="0.2">
      <c r="E15659" s="93"/>
      <c r="F15659" s="34"/>
      <c r="G15659" s="34"/>
      <c r="H15659" s="34"/>
    </row>
    <row r="15660" spans="5:8" x14ac:dyDescent="0.2">
      <c r="E15660" s="93"/>
      <c r="F15660" s="34"/>
      <c r="G15660" s="34"/>
      <c r="H15660" s="34"/>
    </row>
    <row r="15661" spans="5:8" x14ac:dyDescent="0.2">
      <c r="E15661" s="93"/>
      <c r="F15661" s="34"/>
      <c r="G15661" s="34"/>
      <c r="H15661" s="34"/>
    </row>
    <row r="15662" spans="5:8" x14ac:dyDescent="0.2">
      <c r="E15662" s="93"/>
      <c r="F15662" s="34"/>
      <c r="G15662" s="34"/>
      <c r="H15662" s="34"/>
    </row>
    <row r="15663" spans="5:8" x14ac:dyDescent="0.2">
      <c r="E15663" s="93"/>
      <c r="F15663" s="34"/>
      <c r="G15663" s="34"/>
      <c r="H15663" s="34"/>
    </row>
    <row r="15664" spans="5:8" x14ac:dyDescent="0.2">
      <c r="E15664" s="93"/>
      <c r="F15664" s="34"/>
      <c r="G15664" s="34"/>
      <c r="H15664" s="34"/>
    </row>
    <row r="15665" spans="5:8" x14ac:dyDescent="0.2">
      <c r="E15665" s="93"/>
      <c r="F15665" s="34"/>
      <c r="G15665" s="34"/>
      <c r="H15665" s="34"/>
    </row>
    <row r="15666" spans="5:8" x14ac:dyDescent="0.2">
      <c r="E15666" s="93"/>
      <c r="F15666" s="34"/>
      <c r="G15666" s="34"/>
      <c r="H15666" s="34"/>
    </row>
    <row r="15667" spans="5:8" x14ac:dyDescent="0.2">
      <c r="E15667" s="93"/>
      <c r="F15667" s="34"/>
      <c r="G15667" s="34"/>
      <c r="H15667" s="34"/>
    </row>
    <row r="15668" spans="5:8" x14ac:dyDescent="0.2">
      <c r="E15668" s="93"/>
      <c r="F15668" s="34"/>
      <c r="G15668" s="34"/>
      <c r="H15668" s="34"/>
    </row>
    <row r="15669" spans="5:8" x14ac:dyDescent="0.2">
      <c r="E15669" s="93"/>
      <c r="F15669" s="34"/>
      <c r="G15669" s="34"/>
      <c r="H15669" s="34"/>
    </row>
    <row r="15670" spans="5:8" x14ac:dyDescent="0.2">
      <c r="E15670" s="93"/>
      <c r="F15670" s="34"/>
      <c r="G15670" s="34"/>
      <c r="H15670" s="34"/>
    </row>
    <row r="15671" spans="5:8" x14ac:dyDescent="0.2">
      <c r="E15671" s="93"/>
      <c r="F15671" s="34"/>
      <c r="G15671" s="34"/>
      <c r="H15671" s="34"/>
    </row>
    <row r="15672" spans="5:8" x14ac:dyDescent="0.2">
      <c r="E15672" s="93"/>
      <c r="F15672" s="34"/>
      <c r="G15672" s="34"/>
      <c r="H15672" s="34"/>
    </row>
    <row r="15673" spans="5:8" x14ac:dyDescent="0.2">
      <c r="E15673" s="93"/>
      <c r="F15673" s="34"/>
      <c r="G15673" s="34"/>
      <c r="H15673" s="34"/>
    </row>
    <row r="15674" spans="5:8" x14ac:dyDescent="0.2">
      <c r="E15674" s="93"/>
      <c r="F15674" s="34"/>
      <c r="G15674" s="34"/>
      <c r="H15674" s="34"/>
    </row>
    <row r="15675" spans="5:8" x14ac:dyDescent="0.2">
      <c r="E15675" s="93"/>
      <c r="F15675" s="34"/>
      <c r="G15675" s="34"/>
      <c r="H15675" s="34"/>
    </row>
    <row r="15676" spans="5:8" x14ac:dyDescent="0.2">
      <c r="E15676" s="93"/>
      <c r="F15676" s="34"/>
      <c r="G15676" s="34"/>
      <c r="H15676" s="34"/>
    </row>
    <row r="15677" spans="5:8" x14ac:dyDescent="0.2">
      <c r="E15677" s="93"/>
      <c r="F15677" s="34"/>
      <c r="G15677" s="34"/>
      <c r="H15677" s="34"/>
    </row>
    <row r="15678" spans="5:8" x14ac:dyDescent="0.2">
      <c r="E15678" s="93"/>
      <c r="F15678" s="34"/>
      <c r="G15678" s="34"/>
      <c r="H15678" s="34"/>
    </row>
    <row r="15679" spans="5:8" x14ac:dyDescent="0.2">
      <c r="E15679" s="93"/>
      <c r="F15679" s="34"/>
      <c r="G15679" s="34"/>
      <c r="H15679" s="34"/>
    </row>
    <row r="15680" spans="5:8" x14ac:dyDescent="0.2">
      <c r="E15680" s="93"/>
      <c r="F15680" s="34"/>
      <c r="G15680" s="34"/>
      <c r="H15680" s="34"/>
    </row>
    <row r="15681" spans="5:8" x14ac:dyDescent="0.2">
      <c r="E15681" s="93"/>
      <c r="F15681" s="34"/>
      <c r="G15681" s="34"/>
      <c r="H15681" s="34"/>
    </row>
    <row r="15682" spans="5:8" x14ac:dyDescent="0.2">
      <c r="E15682" s="93"/>
      <c r="F15682" s="34"/>
      <c r="G15682" s="34"/>
      <c r="H15682" s="34"/>
    </row>
    <row r="15683" spans="5:8" x14ac:dyDescent="0.2">
      <c r="E15683" s="93"/>
      <c r="F15683" s="34"/>
      <c r="G15683" s="34"/>
      <c r="H15683" s="34"/>
    </row>
    <row r="15684" spans="5:8" x14ac:dyDescent="0.2">
      <c r="E15684" s="93"/>
      <c r="F15684" s="34"/>
      <c r="G15684" s="34"/>
      <c r="H15684" s="34"/>
    </row>
    <row r="15685" spans="5:8" x14ac:dyDescent="0.2">
      <c r="E15685" s="93"/>
      <c r="F15685" s="34"/>
      <c r="G15685" s="34"/>
      <c r="H15685" s="34"/>
    </row>
    <row r="15686" spans="5:8" x14ac:dyDescent="0.2">
      <c r="E15686" s="93"/>
      <c r="F15686" s="34"/>
      <c r="G15686" s="34"/>
      <c r="H15686" s="34"/>
    </row>
    <row r="15687" spans="5:8" x14ac:dyDescent="0.2">
      <c r="E15687" s="93"/>
      <c r="F15687" s="34"/>
      <c r="G15687" s="34"/>
      <c r="H15687" s="34"/>
    </row>
    <row r="15688" spans="5:8" x14ac:dyDescent="0.2">
      <c r="E15688" s="93"/>
      <c r="F15688" s="34"/>
      <c r="G15688" s="34"/>
      <c r="H15688" s="34"/>
    </row>
    <row r="15689" spans="5:8" x14ac:dyDescent="0.2">
      <c r="E15689" s="93"/>
      <c r="F15689" s="34"/>
      <c r="G15689" s="34"/>
      <c r="H15689" s="34"/>
    </row>
    <row r="15690" spans="5:8" x14ac:dyDescent="0.2">
      <c r="E15690" s="93"/>
      <c r="F15690" s="34"/>
      <c r="G15690" s="34"/>
      <c r="H15690" s="34"/>
    </row>
    <row r="15691" spans="5:8" x14ac:dyDescent="0.2">
      <c r="E15691" s="93"/>
      <c r="F15691" s="34"/>
      <c r="G15691" s="34"/>
      <c r="H15691" s="34"/>
    </row>
    <row r="15692" spans="5:8" x14ac:dyDescent="0.2">
      <c r="E15692" s="93"/>
      <c r="F15692" s="34"/>
      <c r="G15692" s="34"/>
      <c r="H15692" s="34"/>
    </row>
    <row r="15693" spans="5:8" x14ac:dyDescent="0.2">
      <c r="E15693" s="93"/>
      <c r="F15693" s="34"/>
      <c r="G15693" s="34"/>
      <c r="H15693" s="34"/>
    </row>
    <row r="15694" spans="5:8" x14ac:dyDescent="0.2">
      <c r="E15694" s="93"/>
      <c r="F15694" s="34"/>
      <c r="G15694" s="34"/>
      <c r="H15694" s="34"/>
    </row>
    <row r="15695" spans="5:8" x14ac:dyDescent="0.2">
      <c r="E15695" s="93"/>
      <c r="F15695" s="34"/>
      <c r="G15695" s="34"/>
      <c r="H15695" s="34"/>
    </row>
    <row r="15696" spans="5:8" x14ac:dyDescent="0.2">
      <c r="E15696" s="93"/>
      <c r="F15696" s="34"/>
      <c r="G15696" s="34"/>
      <c r="H15696" s="34"/>
    </row>
    <row r="15697" spans="5:8" x14ac:dyDescent="0.2">
      <c r="E15697" s="93"/>
      <c r="F15697" s="34"/>
      <c r="G15697" s="34"/>
      <c r="H15697" s="34"/>
    </row>
    <row r="15698" spans="5:8" x14ac:dyDescent="0.2">
      <c r="E15698" s="93"/>
      <c r="F15698" s="34"/>
      <c r="G15698" s="34"/>
      <c r="H15698" s="34"/>
    </row>
    <row r="15699" spans="5:8" x14ac:dyDescent="0.2">
      <c r="E15699" s="93"/>
      <c r="F15699" s="34"/>
      <c r="G15699" s="34"/>
      <c r="H15699" s="34"/>
    </row>
    <row r="15700" spans="5:8" x14ac:dyDescent="0.2">
      <c r="E15700" s="93"/>
      <c r="F15700" s="34"/>
      <c r="G15700" s="34"/>
      <c r="H15700" s="34"/>
    </row>
    <row r="15701" spans="5:8" x14ac:dyDescent="0.2">
      <c r="E15701" s="93"/>
      <c r="F15701" s="34"/>
      <c r="G15701" s="34"/>
      <c r="H15701" s="34"/>
    </row>
    <row r="15702" spans="5:8" x14ac:dyDescent="0.2">
      <c r="E15702" s="93"/>
      <c r="F15702" s="34"/>
      <c r="G15702" s="34"/>
      <c r="H15702" s="34"/>
    </row>
    <row r="15703" spans="5:8" x14ac:dyDescent="0.2">
      <c r="E15703" s="93"/>
      <c r="F15703" s="34"/>
      <c r="G15703" s="34"/>
      <c r="H15703" s="34"/>
    </row>
    <row r="15704" spans="5:8" x14ac:dyDescent="0.2">
      <c r="E15704" s="93"/>
      <c r="F15704" s="34"/>
      <c r="G15704" s="34"/>
      <c r="H15704" s="34"/>
    </row>
    <row r="15705" spans="5:8" x14ac:dyDescent="0.2">
      <c r="E15705" s="93"/>
      <c r="F15705" s="34"/>
      <c r="G15705" s="34"/>
      <c r="H15705" s="34"/>
    </row>
    <row r="15706" spans="5:8" x14ac:dyDescent="0.2">
      <c r="E15706" s="93"/>
      <c r="F15706" s="34"/>
      <c r="G15706" s="34"/>
      <c r="H15706" s="34"/>
    </row>
    <row r="15707" spans="5:8" x14ac:dyDescent="0.2">
      <c r="E15707" s="93"/>
      <c r="F15707" s="34"/>
      <c r="G15707" s="34"/>
      <c r="H15707" s="34"/>
    </row>
    <row r="15708" spans="5:8" x14ac:dyDescent="0.2">
      <c r="E15708" s="93"/>
      <c r="F15708" s="34"/>
      <c r="G15708" s="34"/>
      <c r="H15708" s="34"/>
    </row>
    <row r="15709" spans="5:8" x14ac:dyDescent="0.2">
      <c r="E15709" s="93"/>
      <c r="F15709" s="34"/>
      <c r="G15709" s="34"/>
      <c r="H15709" s="34"/>
    </row>
    <row r="15710" spans="5:8" x14ac:dyDescent="0.2">
      <c r="E15710" s="93"/>
      <c r="F15710" s="34"/>
      <c r="G15710" s="34"/>
      <c r="H15710" s="34"/>
    </row>
    <row r="15711" spans="5:8" x14ac:dyDescent="0.2">
      <c r="E15711" s="93"/>
      <c r="F15711" s="34"/>
      <c r="G15711" s="34"/>
      <c r="H15711" s="34"/>
    </row>
    <row r="15712" spans="5:8" x14ac:dyDescent="0.2">
      <c r="E15712" s="93"/>
      <c r="F15712" s="34"/>
      <c r="G15712" s="34"/>
      <c r="H15712" s="34"/>
    </row>
    <row r="15713" spans="5:8" x14ac:dyDescent="0.2">
      <c r="E15713" s="93"/>
      <c r="F15713" s="34"/>
      <c r="G15713" s="34"/>
      <c r="H15713" s="34"/>
    </row>
    <row r="15714" spans="5:8" x14ac:dyDescent="0.2">
      <c r="E15714" s="93"/>
      <c r="F15714" s="34"/>
      <c r="G15714" s="34"/>
      <c r="H15714" s="34"/>
    </row>
    <row r="15715" spans="5:8" x14ac:dyDescent="0.2">
      <c r="E15715" s="93"/>
      <c r="F15715" s="34"/>
      <c r="G15715" s="34"/>
      <c r="H15715" s="34"/>
    </row>
    <row r="15716" spans="5:8" x14ac:dyDescent="0.2">
      <c r="E15716" s="93"/>
      <c r="F15716" s="34"/>
      <c r="G15716" s="34"/>
      <c r="H15716" s="34"/>
    </row>
    <row r="15717" spans="5:8" x14ac:dyDescent="0.2">
      <c r="E15717" s="93"/>
      <c r="F15717" s="34"/>
      <c r="G15717" s="34"/>
      <c r="H15717" s="34"/>
    </row>
    <row r="15718" spans="5:8" x14ac:dyDescent="0.2">
      <c r="E15718" s="93"/>
      <c r="F15718" s="34"/>
      <c r="G15718" s="34"/>
      <c r="H15718" s="34"/>
    </row>
    <row r="15719" spans="5:8" x14ac:dyDescent="0.2">
      <c r="E15719" s="93"/>
      <c r="F15719" s="34"/>
      <c r="G15719" s="34"/>
      <c r="H15719" s="34"/>
    </row>
    <row r="15720" spans="5:8" x14ac:dyDescent="0.2">
      <c r="E15720" s="93"/>
      <c r="F15720" s="34"/>
      <c r="G15720" s="34"/>
      <c r="H15720" s="34"/>
    </row>
    <row r="15721" spans="5:8" x14ac:dyDescent="0.2">
      <c r="E15721" s="93"/>
      <c r="F15721" s="34"/>
      <c r="G15721" s="34"/>
      <c r="H15721" s="34"/>
    </row>
    <row r="15722" spans="5:8" x14ac:dyDescent="0.2">
      <c r="E15722" s="93"/>
      <c r="F15722" s="34"/>
      <c r="G15722" s="34"/>
      <c r="H15722" s="34"/>
    </row>
    <row r="15723" spans="5:8" x14ac:dyDescent="0.2">
      <c r="E15723" s="93"/>
      <c r="F15723" s="34"/>
      <c r="G15723" s="34"/>
      <c r="H15723" s="34"/>
    </row>
    <row r="15724" spans="5:8" x14ac:dyDescent="0.2">
      <c r="E15724" s="93"/>
      <c r="F15724" s="34"/>
      <c r="G15724" s="34"/>
      <c r="H15724" s="34"/>
    </row>
    <row r="15725" spans="5:8" x14ac:dyDescent="0.2">
      <c r="E15725" s="93"/>
      <c r="F15725" s="34"/>
      <c r="G15725" s="34"/>
      <c r="H15725" s="34"/>
    </row>
    <row r="15726" spans="5:8" x14ac:dyDescent="0.2">
      <c r="E15726" s="93"/>
      <c r="F15726" s="34"/>
      <c r="G15726" s="34"/>
      <c r="H15726" s="34"/>
    </row>
    <row r="15727" spans="5:8" x14ac:dyDescent="0.2">
      <c r="E15727" s="93"/>
      <c r="F15727" s="34"/>
      <c r="G15727" s="34"/>
      <c r="H15727" s="34"/>
    </row>
    <row r="15728" spans="5:8" x14ac:dyDescent="0.2">
      <c r="E15728" s="93"/>
      <c r="F15728" s="34"/>
      <c r="G15728" s="34"/>
      <c r="H15728" s="34"/>
    </row>
    <row r="15729" spans="5:8" x14ac:dyDescent="0.2">
      <c r="E15729" s="93"/>
      <c r="F15729" s="34"/>
      <c r="G15729" s="34"/>
      <c r="H15729" s="34"/>
    </row>
    <row r="15730" spans="5:8" x14ac:dyDescent="0.2">
      <c r="E15730" s="93"/>
      <c r="F15730" s="34"/>
      <c r="G15730" s="34"/>
      <c r="H15730" s="34"/>
    </row>
    <row r="15731" spans="5:8" x14ac:dyDescent="0.2">
      <c r="E15731" s="93"/>
      <c r="F15731" s="34"/>
      <c r="G15731" s="34"/>
      <c r="H15731" s="34"/>
    </row>
    <row r="15732" spans="5:8" x14ac:dyDescent="0.2">
      <c r="E15732" s="93"/>
      <c r="F15732" s="34"/>
      <c r="G15732" s="34"/>
      <c r="H15732" s="34"/>
    </row>
    <row r="15733" spans="5:8" x14ac:dyDescent="0.2">
      <c r="E15733" s="93"/>
      <c r="F15733" s="34"/>
      <c r="G15733" s="34"/>
      <c r="H15733" s="34"/>
    </row>
    <row r="15734" spans="5:8" x14ac:dyDescent="0.2">
      <c r="E15734" s="93"/>
      <c r="F15734" s="34"/>
      <c r="G15734" s="34"/>
      <c r="H15734" s="34"/>
    </row>
    <row r="15735" spans="5:8" x14ac:dyDescent="0.2">
      <c r="E15735" s="93"/>
      <c r="F15735" s="34"/>
      <c r="G15735" s="34"/>
      <c r="H15735" s="34"/>
    </row>
    <row r="15736" spans="5:8" x14ac:dyDescent="0.2">
      <c r="E15736" s="93"/>
      <c r="F15736" s="34"/>
      <c r="G15736" s="34"/>
      <c r="H15736" s="34"/>
    </row>
    <row r="15737" spans="5:8" x14ac:dyDescent="0.2">
      <c r="E15737" s="93"/>
      <c r="F15737" s="34"/>
      <c r="G15737" s="34"/>
      <c r="H15737" s="34"/>
    </row>
    <row r="15738" spans="5:8" x14ac:dyDescent="0.2">
      <c r="E15738" s="93"/>
      <c r="F15738" s="34"/>
      <c r="G15738" s="34"/>
      <c r="H15738" s="34"/>
    </row>
    <row r="15739" spans="5:8" x14ac:dyDescent="0.2">
      <c r="E15739" s="93"/>
      <c r="F15739" s="34"/>
      <c r="G15739" s="34"/>
      <c r="H15739" s="34"/>
    </row>
    <row r="15740" spans="5:8" x14ac:dyDescent="0.2">
      <c r="E15740" s="93"/>
      <c r="F15740" s="34"/>
      <c r="G15740" s="34"/>
      <c r="H15740" s="34"/>
    </row>
    <row r="15741" spans="5:8" x14ac:dyDescent="0.2">
      <c r="E15741" s="93"/>
      <c r="F15741" s="34"/>
      <c r="G15741" s="34"/>
      <c r="H15741" s="34"/>
    </row>
    <row r="15742" spans="5:8" x14ac:dyDescent="0.2">
      <c r="E15742" s="93"/>
      <c r="F15742" s="34"/>
      <c r="G15742" s="34"/>
      <c r="H15742" s="34"/>
    </row>
    <row r="15743" spans="5:8" x14ac:dyDescent="0.2">
      <c r="E15743" s="93"/>
      <c r="F15743" s="34"/>
      <c r="G15743" s="34"/>
      <c r="H15743" s="34"/>
    </row>
    <row r="15744" spans="5:8" x14ac:dyDescent="0.2">
      <c r="E15744" s="93"/>
      <c r="F15744" s="34"/>
      <c r="G15744" s="34"/>
      <c r="H15744" s="34"/>
    </row>
    <row r="15745" spans="5:8" x14ac:dyDescent="0.2">
      <c r="E15745" s="93"/>
      <c r="F15745" s="34"/>
      <c r="G15745" s="34"/>
      <c r="H15745" s="34"/>
    </row>
    <row r="15746" spans="5:8" x14ac:dyDescent="0.2">
      <c r="E15746" s="93"/>
      <c r="F15746" s="34"/>
      <c r="G15746" s="34"/>
      <c r="H15746" s="34"/>
    </row>
    <row r="15747" spans="5:8" x14ac:dyDescent="0.2">
      <c r="E15747" s="93"/>
      <c r="F15747" s="34"/>
      <c r="G15747" s="34"/>
      <c r="H15747" s="34"/>
    </row>
    <row r="15748" spans="5:8" x14ac:dyDescent="0.2">
      <c r="E15748" s="93"/>
      <c r="F15748" s="34"/>
      <c r="G15748" s="34"/>
      <c r="H15748" s="34"/>
    </row>
    <row r="15749" spans="5:8" x14ac:dyDescent="0.2">
      <c r="E15749" s="93"/>
      <c r="F15749" s="34"/>
      <c r="G15749" s="34"/>
      <c r="H15749" s="34"/>
    </row>
    <row r="15750" spans="5:8" x14ac:dyDescent="0.2">
      <c r="E15750" s="93"/>
      <c r="F15750" s="34"/>
      <c r="G15750" s="34"/>
      <c r="H15750" s="34"/>
    </row>
    <row r="15751" spans="5:8" x14ac:dyDescent="0.2">
      <c r="E15751" s="93"/>
      <c r="F15751" s="34"/>
      <c r="G15751" s="34"/>
      <c r="H15751" s="34"/>
    </row>
    <row r="15752" spans="5:8" x14ac:dyDescent="0.2">
      <c r="E15752" s="93"/>
      <c r="F15752" s="34"/>
      <c r="G15752" s="34"/>
      <c r="H15752" s="34"/>
    </row>
    <row r="15753" spans="5:8" x14ac:dyDescent="0.2">
      <c r="E15753" s="93"/>
      <c r="F15753" s="34"/>
      <c r="G15753" s="34"/>
      <c r="H15753" s="34"/>
    </row>
    <row r="15754" spans="5:8" x14ac:dyDescent="0.2">
      <c r="E15754" s="93"/>
      <c r="F15754" s="34"/>
      <c r="G15754" s="34"/>
      <c r="H15754" s="34"/>
    </row>
    <row r="15755" spans="5:8" x14ac:dyDescent="0.2">
      <c r="E15755" s="93"/>
      <c r="F15755" s="34"/>
      <c r="G15755" s="34"/>
      <c r="H15755" s="34"/>
    </row>
    <row r="15756" spans="5:8" x14ac:dyDescent="0.2">
      <c r="E15756" s="93"/>
      <c r="F15756" s="34"/>
      <c r="G15756" s="34"/>
      <c r="H15756" s="34"/>
    </row>
    <row r="15757" spans="5:8" x14ac:dyDescent="0.2">
      <c r="E15757" s="93"/>
      <c r="F15757" s="34"/>
      <c r="G15757" s="34"/>
      <c r="H15757" s="34"/>
    </row>
    <row r="15758" spans="5:8" x14ac:dyDescent="0.2">
      <c r="E15758" s="93"/>
      <c r="F15758" s="34"/>
      <c r="G15758" s="34"/>
      <c r="H15758" s="34"/>
    </row>
    <row r="15759" spans="5:8" x14ac:dyDescent="0.2">
      <c r="E15759" s="93"/>
      <c r="F15759" s="34"/>
      <c r="G15759" s="34"/>
      <c r="H15759" s="34"/>
    </row>
    <row r="15760" spans="5:8" x14ac:dyDescent="0.2">
      <c r="E15760" s="93"/>
      <c r="F15760" s="34"/>
      <c r="G15760" s="34"/>
      <c r="H15760" s="34"/>
    </row>
    <row r="15761" spans="5:8" x14ac:dyDescent="0.2">
      <c r="E15761" s="93"/>
      <c r="F15761" s="34"/>
      <c r="G15761" s="34"/>
      <c r="H15761" s="34"/>
    </row>
    <row r="15762" spans="5:8" x14ac:dyDescent="0.2">
      <c r="E15762" s="93"/>
      <c r="F15762" s="34"/>
      <c r="G15762" s="34"/>
      <c r="H15762" s="34"/>
    </row>
    <row r="15763" spans="5:8" x14ac:dyDescent="0.2">
      <c r="E15763" s="93"/>
      <c r="F15763" s="34"/>
      <c r="G15763" s="34"/>
      <c r="H15763" s="34"/>
    </row>
    <row r="15764" spans="5:8" x14ac:dyDescent="0.2">
      <c r="E15764" s="93"/>
      <c r="F15764" s="34"/>
      <c r="G15764" s="34"/>
      <c r="H15764" s="34"/>
    </row>
    <row r="15765" spans="5:8" x14ac:dyDescent="0.2">
      <c r="E15765" s="93"/>
      <c r="F15765" s="34"/>
      <c r="G15765" s="34"/>
      <c r="H15765" s="34"/>
    </row>
    <row r="15766" spans="5:8" x14ac:dyDescent="0.2">
      <c r="E15766" s="93"/>
      <c r="F15766" s="34"/>
      <c r="G15766" s="34"/>
      <c r="H15766" s="34"/>
    </row>
    <row r="15767" spans="5:8" x14ac:dyDescent="0.2">
      <c r="E15767" s="93"/>
      <c r="F15767" s="34"/>
      <c r="G15767" s="34"/>
      <c r="H15767" s="34"/>
    </row>
    <row r="15768" spans="5:8" x14ac:dyDescent="0.2">
      <c r="E15768" s="93"/>
      <c r="F15768" s="34"/>
      <c r="G15768" s="34"/>
      <c r="H15768" s="34"/>
    </row>
    <row r="15769" spans="5:8" x14ac:dyDescent="0.2">
      <c r="E15769" s="93"/>
      <c r="F15769" s="34"/>
      <c r="G15769" s="34"/>
      <c r="H15769" s="34"/>
    </row>
    <row r="15770" spans="5:8" x14ac:dyDescent="0.2">
      <c r="E15770" s="93"/>
      <c r="F15770" s="34"/>
      <c r="G15770" s="34"/>
      <c r="H15770" s="34"/>
    </row>
    <row r="15771" spans="5:8" x14ac:dyDescent="0.2">
      <c r="E15771" s="93"/>
      <c r="F15771" s="34"/>
      <c r="G15771" s="34"/>
      <c r="H15771" s="34"/>
    </row>
    <row r="15772" spans="5:8" x14ac:dyDescent="0.2">
      <c r="E15772" s="93"/>
      <c r="F15772" s="34"/>
      <c r="G15772" s="34"/>
      <c r="H15772" s="34"/>
    </row>
    <row r="15773" spans="5:8" x14ac:dyDescent="0.2">
      <c r="E15773" s="93"/>
      <c r="F15773" s="34"/>
      <c r="G15773" s="34"/>
      <c r="H15773" s="34"/>
    </row>
    <row r="15774" spans="5:8" x14ac:dyDescent="0.2">
      <c r="E15774" s="93"/>
      <c r="F15774" s="34"/>
      <c r="G15774" s="34"/>
      <c r="H15774" s="34"/>
    </row>
    <row r="15775" spans="5:8" x14ac:dyDescent="0.2">
      <c r="E15775" s="93"/>
      <c r="F15775" s="34"/>
      <c r="G15775" s="34"/>
      <c r="H15775" s="34"/>
    </row>
    <row r="15776" spans="5:8" x14ac:dyDescent="0.2">
      <c r="E15776" s="93"/>
      <c r="F15776" s="34"/>
      <c r="G15776" s="34"/>
      <c r="H15776" s="34"/>
    </row>
    <row r="15777" spans="5:8" x14ac:dyDescent="0.2">
      <c r="E15777" s="93"/>
      <c r="F15777" s="34"/>
      <c r="G15777" s="34"/>
      <c r="H15777" s="34"/>
    </row>
    <row r="15778" spans="5:8" x14ac:dyDescent="0.2">
      <c r="E15778" s="93"/>
      <c r="F15778" s="34"/>
      <c r="G15778" s="34"/>
      <c r="H15778" s="34"/>
    </row>
    <row r="15779" spans="5:8" x14ac:dyDescent="0.2">
      <c r="E15779" s="93"/>
      <c r="F15779" s="34"/>
      <c r="G15779" s="34"/>
      <c r="H15779" s="34"/>
    </row>
    <row r="15780" spans="5:8" x14ac:dyDescent="0.2">
      <c r="E15780" s="93"/>
      <c r="F15780" s="34"/>
      <c r="G15780" s="34"/>
      <c r="H15780" s="34"/>
    </row>
    <row r="15781" spans="5:8" x14ac:dyDescent="0.2">
      <c r="E15781" s="93"/>
      <c r="F15781" s="34"/>
      <c r="G15781" s="34"/>
      <c r="H15781" s="34"/>
    </row>
    <row r="15782" spans="5:8" x14ac:dyDescent="0.2">
      <c r="E15782" s="93"/>
      <c r="F15782" s="34"/>
      <c r="G15782" s="34"/>
      <c r="H15782" s="34"/>
    </row>
    <row r="15783" spans="5:8" x14ac:dyDescent="0.2">
      <c r="E15783" s="93"/>
      <c r="F15783" s="34"/>
      <c r="G15783" s="34"/>
      <c r="H15783" s="34"/>
    </row>
    <row r="15784" spans="5:8" x14ac:dyDescent="0.2">
      <c r="E15784" s="93"/>
      <c r="F15784" s="34"/>
      <c r="G15784" s="34"/>
      <c r="H15784" s="34"/>
    </row>
    <row r="15785" spans="5:8" x14ac:dyDescent="0.2">
      <c r="E15785" s="93"/>
      <c r="F15785" s="34"/>
      <c r="G15785" s="34"/>
      <c r="H15785" s="34"/>
    </row>
    <row r="15786" spans="5:8" x14ac:dyDescent="0.2">
      <c r="E15786" s="93"/>
      <c r="F15786" s="34"/>
      <c r="G15786" s="34"/>
      <c r="H15786" s="34"/>
    </row>
    <row r="15787" spans="5:8" x14ac:dyDescent="0.2">
      <c r="E15787" s="93"/>
      <c r="F15787" s="34"/>
      <c r="G15787" s="34"/>
      <c r="H15787" s="34"/>
    </row>
    <row r="15788" spans="5:8" x14ac:dyDescent="0.2">
      <c r="E15788" s="93"/>
      <c r="F15788" s="34"/>
      <c r="G15788" s="34"/>
      <c r="H15788" s="34"/>
    </row>
    <row r="15789" spans="5:8" x14ac:dyDescent="0.2">
      <c r="E15789" s="93"/>
      <c r="F15789" s="34"/>
      <c r="G15789" s="34"/>
      <c r="H15789" s="34"/>
    </row>
    <row r="15790" spans="5:8" x14ac:dyDescent="0.2">
      <c r="E15790" s="93"/>
      <c r="F15790" s="34"/>
      <c r="G15790" s="34"/>
      <c r="H15790" s="34"/>
    </row>
    <row r="15791" spans="5:8" x14ac:dyDescent="0.2">
      <c r="E15791" s="93"/>
      <c r="F15791" s="34"/>
      <c r="G15791" s="34"/>
      <c r="H15791" s="34"/>
    </row>
    <row r="15792" spans="5:8" x14ac:dyDescent="0.2">
      <c r="E15792" s="93"/>
      <c r="F15792" s="34"/>
      <c r="G15792" s="34"/>
      <c r="H15792" s="34"/>
    </row>
    <row r="15793" spans="5:8" x14ac:dyDescent="0.2">
      <c r="E15793" s="93"/>
      <c r="F15793" s="34"/>
      <c r="G15793" s="34"/>
      <c r="H15793" s="34"/>
    </row>
    <row r="15794" spans="5:8" x14ac:dyDescent="0.2">
      <c r="E15794" s="93"/>
      <c r="F15794" s="34"/>
      <c r="G15794" s="34"/>
      <c r="H15794" s="34"/>
    </row>
    <row r="15795" spans="5:8" x14ac:dyDescent="0.2">
      <c r="E15795" s="93"/>
      <c r="F15795" s="34"/>
      <c r="G15795" s="34"/>
      <c r="H15795" s="34"/>
    </row>
    <row r="15796" spans="5:8" x14ac:dyDescent="0.2">
      <c r="E15796" s="93"/>
      <c r="F15796" s="34"/>
      <c r="G15796" s="34"/>
      <c r="H15796" s="34"/>
    </row>
    <row r="15797" spans="5:8" x14ac:dyDescent="0.2">
      <c r="E15797" s="93"/>
      <c r="F15797" s="34"/>
      <c r="G15797" s="34"/>
      <c r="H15797" s="34"/>
    </row>
    <row r="15798" spans="5:8" x14ac:dyDescent="0.2">
      <c r="E15798" s="93"/>
      <c r="F15798" s="34"/>
      <c r="G15798" s="34"/>
      <c r="H15798" s="34"/>
    </row>
    <row r="15799" spans="5:8" x14ac:dyDescent="0.2">
      <c r="E15799" s="93"/>
      <c r="F15799" s="34"/>
      <c r="G15799" s="34"/>
      <c r="H15799" s="34"/>
    </row>
    <row r="15800" spans="5:8" x14ac:dyDescent="0.2">
      <c r="E15800" s="93"/>
      <c r="F15800" s="34"/>
      <c r="G15800" s="34"/>
      <c r="H15800" s="34"/>
    </row>
    <row r="15801" spans="5:8" x14ac:dyDescent="0.2">
      <c r="E15801" s="93"/>
      <c r="F15801" s="34"/>
      <c r="G15801" s="34"/>
      <c r="H15801" s="34"/>
    </row>
    <row r="15802" spans="5:8" x14ac:dyDescent="0.2">
      <c r="E15802" s="93"/>
      <c r="F15802" s="34"/>
      <c r="G15802" s="34"/>
      <c r="H15802" s="34"/>
    </row>
    <row r="15803" spans="5:8" x14ac:dyDescent="0.2">
      <c r="E15803" s="93"/>
      <c r="F15803" s="34"/>
      <c r="G15803" s="34"/>
      <c r="H15803" s="34"/>
    </row>
    <row r="15804" spans="5:8" x14ac:dyDescent="0.2">
      <c r="E15804" s="93"/>
      <c r="F15804" s="34"/>
      <c r="G15804" s="34"/>
      <c r="H15804" s="34"/>
    </row>
    <row r="15805" spans="5:8" x14ac:dyDescent="0.2">
      <c r="E15805" s="93"/>
      <c r="F15805" s="34"/>
      <c r="G15805" s="34"/>
      <c r="H15805" s="34"/>
    </row>
    <row r="15806" spans="5:8" x14ac:dyDescent="0.2">
      <c r="E15806" s="93"/>
      <c r="F15806" s="34"/>
      <c r="G15806" s="34"/>
      <c r="H15806" s="34"/>
    </row>
    <row r="15807" spans="5:8" x14ac:dyDescent="0.2">
      <c r="E15807" s="93"/>
      <c r="F15807" s="34"/>
      <c r="G15807" s="34"/>
      <c r="H15807" s="34"/>
    </row>
    <row r="15808" spans="5:8" x14ac:dyDescent="0.2">
      <c r="E15808" s="93"/>
      <c r="F15808" s="34"/>
      <c r="G15808" s="34"/>
      <c r="H15808" s="34"/>
    </row>
    <row r="15809" spans="5:8" x14ac:dyDescent="0.2">
      <c r="E15809" s="93"/>
      <c r="F15809" s="34"/>
      <c r="G15809" s="34"/>
      <c r="H15809" s="34"/>
    </row>
    <row r="15810" spans="5:8" x14ac:dyDescent="0.2">
      <c r="E15810" s="93"/>
      <c r="F15810" s="34"/>
      <c r="G15810" s="34"/>
      <c r="H15810" s="34"/>
    </row>
    <row r="15811" spans="5:8" x14ac:dyDescent="0.2">
      <c r="E15811" s="93"/>
      <c r="F15811" s="34"/>
      <c r="G15811" s="34"/>
      <c r="H15811" s="34"/>
    </row>
    <row r="15812" spans="5:8" x14ac:dyDescent="0.2">
      <c r="E15812" s="93"/>
      <c r="F15812" s="34"/>
      <c r="G15812" s="34"/>
      <c r="H15812" s="34"/>
    </row>
    <row r="15813" spans="5:8" x14ac:dyDescent="0.2">
      <c r="E15813" s="93"/>
      <c r="F15813" s="34"/>
      <c r="G15813" s="34"/>
      <c r="H15813" s="34"/>
    </row>
    <row r="15814" spans="5:8" x14ac:dyDescent="0.2">
      <c r="E15814" s="93"/>
      <c r="F15814" s="34"/>
      <c r="G15814" s="34"/>
      <c r="H15814" s="34"/>
    </row>
    <row r="15815" spans="5:8" x14ac:dyDescent="0.2">
      <c r="E15815" s="93"/>
      <c r="F15815" s="34"/>
      <c r="G15815" s="34"/>
      <c r="H15815" s="34"/>
    </row>
    <row r="15816" spans="5:8" x14ac:dyDescent="0.2">
      <c r="E15816" s="93"/>
      <c r="F15816" s="34"/>
      <c r="G15816" s="34"/>
      <c r="H15816" s="34"/>
    </row>
    <row r="15817" spans="5:8" x14ac:dyDescent="0.2">
      <c r="E15817" s="93"/>
      <c r="F15817" s="34"/>
      <c r="G15817" s="34"/>
      <c r="H15817" s="34"/>
    </row>
    <row r="15818" spans="5:8" x14ac:dyDescent="0.2">
      <c r="E15818" s="93"/>
      <c r="F15818" s="34"/>
      <c r="G15818" s="34"/>
      <c r="H15818" s="34"/>
    </row>
    <row r="15819" spans="5:8" x14ac:dyDescent="0.2">
      <c r="E15819" s="93"/>
      <c r="F15819" s="34"/>
      <c r="G15819" s="34"/>
      <c r="H15819" s="34"/>
    </row>
    <row r="15820" spans="5:8" x14ac:dyDescent="0.2">
      <c r="E15820" s="93"/>
      <c r="F15820" s="34"/>
      <c r="G15820" s="34"/>
      <c r="H15820" s="34"/>
    </row>
    <row r="15821" spans="5:8" x14ac:dyDescent="0.2">
      <c r="E15821" s="93"/>
      <c r="F15821" s="34"/>
      <c r="G15821" s="34"/>
      <c r="H15821" s="34"/>
    </row>
    <row r="15822" spans="5:8" x14ac:dyDescent="0.2">
      <c r="E15822" s="93"/>
      <c r="F15822" s="34"/>
      <c r="G15822" s="34"/>
      <c r="H15822" s="34"/>
    </row>
    <row r="15823" spans="5:8" x14ac:dyDescent="0.2">
      <c r="E15823" s="93"/>
      <c r="F15823" s="34"/>
      <c r="G15823" s="34"/>
      <c r="H15823" s="34"/>
    </row>
    <row r="15824" spans="5:8" x14ac:dyDescent="0.2">
      <c r="E15824" s="93"/>
      <c r="F15824" s="34"/>
      <c r="G15824" s="34"/>
      <c r="H15824" s="34"/>
    </row>
    <row r="15825" spans="5:8" x14ac:dyDescent="0.2">
      <c r="E15825" s="93"/>
      <c r="F15825" s="34"/>
      <c r="G15825" s="34"/>
      <c r="H15825" s="34"/>
    </row>
    <row r="15826" spans="5:8" x14ac:dyDescent="0.2">
      <c r="E15826" s="93"/>
      <c r="F15826" s="34"/>
      <c r="G15826" s="34"/>
      <c r="H15826" s="34"/>
    </row>
    <row r="15827" spans="5:8" x14ac:dyDescent="0.2">
      <c r="E15827" s="93"/>
      <c r="F15827" s="34"/>
      <c r="G15827" s="34"/>
      <c r="H15827" s="34"/>
    </row>
    <row r="15828" spans="5:8" x14ac:dyDescent="0.2">
      <c r="E15828" s="93"/>
      <c r="F15828" s="34"/>
      <c r="G15828" s="34"/>
      <c r="H15828" s="34"/>
    </row>
    <row r="15829" spans="5:8" x14ac:dyDescent="0.2">
      <c r="E15829" s="93"/>
      <c r="F15829" s="34"/>
      <c r="G15829" s="34"/>
      <c r="H15829" s="34"/>
    </row>
    <row r="15830" spans="5:8" x14ac:dyDescent="0.2">
      <c r="E15830" s="93"/>
      <c r="F15830" s="34"/>
      <c r="G15830" s="34"/>
      <c r="H15830" s="34"/>
    </row>
    <row r="15831" spans="5:8" x14ac:dyDescent="0.2">
      <c r="E15831" s="93"/>
      <c r="F15831" s="34"/>
      <c r="G15831" s="34"/>
      <c r="H15831" s="34"/>
    </row>
    <row r="15832" spans="5:8" x14ac:dyDescent="0.2">
      <c r="E15832" s="93"/>
      <c r="F15832" s="34"/>
      <c r="G15832" s="34"/>
      <c r="H15832" s="34"/>
    </row>
    <row r="15833" spans="5:8" x14ac:dyDescent="0.2">
      <c r="E15833" s="93"/>
      <c r="F15833" s="34"/>
      <c r="G15833" s="34"/>
      <c r="H15833" s="34"/>
    </row>
    <row r="15834" spans="5:8" x14ac:dyDescent="0.2">
      <c r="E15834" s="93"/>
      <c r="F15834" s="34"/>
      <c r="G15834" s="34"/>
      <c r="H15834" s="34"/>
    </row>
    <row r="15835" spans="5:8" x14ac:dyDescent="0.2">
      <c r="E15835" s="93"/>
      <c r="F15835" s="34"/>
      <c r="G15835" s="34"/>
      <c r="H15835" s="34"/>
    </row>
    <row r="15836" spans="5:8" x14ac:dyDescent="0.2">
      <c r="E15836" s="93"/>
      <c r="F15836" s="34"/>
      <c r="G15836" s="34"/>
      <c r="H15836" s="34"/>
    </row>
    <row r="15837" spans="5:8" x14ac:dyDescent="0.2">
      <c r="E15837" s="93"/>
      <c r="F15837" s="34"/>
      <c r="G15837" s="34"/>
      <c r="H15837" s="34"/>
    </row>
    <row r="15838" spans="5:8" x14ac:dyDescent="0.2">
      <c r="E15838" s="93"/>
      <c r="F15838" s="34"/>
      <c r="G15838" s="34"/>
      <c r="H15838" s="34"/>
    </row>
    <row r="15839" spans="5:8" x14ac:dyDescent="0.2">
      <c r="E15839" s="93"/>
      <c r="F15839" s="34"/>
      <c r="G15839" s="34"/>
      <c r="H15839" s="34"/>
    </row>
    <row r="15840" spans="5:8" x14ac:dyDescent="0.2">
      <c r="E15840" s="93"/>
      <c r="F15840" s="34"/>
      <c r="G15840" s="34"/>
      <c r="H15840" s="34"/>
    </row>
    <row r="15841" spans="5:8" x14ac:dyDescent="0.2">
      <c r="E15841" s="93"/>
      <c r="F15841" s="34"/>
      <c r="G15841" s="34"/>
      <c r="H15841" s="34"/>
    </row>
    <row r="15842" spans="5:8" x14ac:dyDescent="0.2">
      <c r="E15842" s="93"/>
      <c r="F15842" s="34"/>
      <c r="G15842" s="34"/>
      <c r="H15842" s="34"/>
    </row>
    <row r="15843" spans="5:8" x14ac:dyDescent="0.2">
      <c r="E15843" s="93"/>
      <c r="F15843" s="34"/>
      <c r="G15843" s="34"/>
      <c r="H15843" s="34"/>
    </row>
    <row r="15844" spans="5:8" x14ac:dyDescent="0.2">
      <c r="E15844" s="93"/>
      <c r="F15844" s="34"/>
      <c r="G15844" s="34"/>
      <c r="H15844" s="34"/>
    </row>
    <row r="15845" spans="5:8" x14ac:dyDescent="0.2">
      <c r="E15845" s="93"/>
      <c r="F15845" s="34"/>
      <c r="G15845" s="34"/>
      <c r="H15845" s="34"/>
    </row>
    <row r="15846" spans="5:8" x14ac:dyDescent="0.2">
      <c r="E15846" s="93"/>
      <c r="F15846" s="34"/>
      <c r="G15846" s="34"/>
      <c r="H15846" s="34"/>
    </row>
    <row r="15847" spans="5:8" x14ac:dyDescent="0.2">
      <c r="E15847" s="93"/>
      <c r="F15847" s="34"/>
      <c r="G15847" s="34"/>
      <c r="H15847" s="34"/>
    </row>
    <row r="15848" spans="5:8" x14ac:dyDescent="0.2">
      <c r="E15848" s="93"/>
      <c r="F15848" s="34"/>
      <c r="G15848" s="34"/>
      <c r="H15848" s="34"/>
    </row>
    <row r="15849" spans="5:8" x14ac:dyDescent="0.2">
      <c r="E15849" s="93"/>
      <c r="F15849" s="34"/>
      <c r="G15849" s="34"/>
      <c r="H15849" s="34"/>
    </row>
    <row r="15850" spans="5:8" x14ac:dyDescent="0.2">
      <c r="E15850" s="93"/>
      <c r="F15850" s="34"/>
      <c r="G15850" s="34"/>
      <c r="H15850" s="34"/>
    </row>
    <row r="15851" spans="5:8" x14ac:dyDescent="0.2">
      <c r="E15851" s="93"/>
      <c r="F15851" s="34"/>
      <c r="G15851" s="34"/>
      <c r="H15851" s="34"/>
    </row>
    <row r="15852" spans="5:8" x14ac:dyDescent="0.2">
      <c r="E15852" s="93"/>
      <c r="F15852" s="34"/>
      <c r="G15852" s="34"/>
      <c r="H15852" s="34"/>
    </row>
    <row r="15853" spans="5:8" x14ac:dyDescent="0.2">
      <c r="E15853" s="93"/>
      <c r="F15853" s="34"/>
      <c r="G15853" s="34"/>
      <c r="H15853" s="34"/>
    </row>
    <row r="15854" spans="5:8" x14ac:dyDescent="0.2">
      <c r="E15854" s="93"/>
      <c r="F15854" s="34"/>
      <c r="G15854" s="34"/>
      <c r="H15854" s="34"/>
    </row>
    <row r="15855" spans="5:8" x14ac:dyDescent="0.2">
      <c r="E15855" s="93"/>
      <c r="F15855" s="34"/>
      <c r="G15855" s="34"/>
      <c r="H15855" s="34"/>
    </row>
    <row r="15856" spans="5:8" x14ac:dyDescent="0.2">
      <c r="E15856" s="93"/>
      <c r="F15856" s="34"/>
      <c r="G15856" s="34"/>
      <c r="H15856" s="34"/>
    </row>
    <row r="15857" spans="5:8" x14ac:dyDescent="0.2">
      <c r="E15857" s="93"/>
      <c r="F15857" s="34"/>
      <c r="G15857" s="34"/>
      <c r="H15857" s="34"/>
    </row>
    <row r="15858" spans="5:8" x14ac:dyDescent="0.2">
      <c r="E15858" s="93"/>
      <c r="F15858" s="34"/>
      <c r="G15858" s="34"/>
      <c r="H15858" s="34"/>
    </row>
    <row r="15859" spans="5:8" x14ac:dyDescent="0.2">
      <c r="E15859" s="93"/>
      <c r="F15859" s="34"/>
      <c r="G15859" s="34"/>
      <c r="H15859" s="34"/>
    </row>
    <row r="15860" spans="5:8" x14ac:dyDescent="0.2">
      <c r="E15860" s="93"/>
      <c r="F15860" s="34"/>
      <c r="G15860" s="34"/>
      <c r="H15860" s="34"/>
    </row>
    <row r="15861" spans="5:8" x14ac:dyDescent="0.2">
      <c r="E15861" s="93"/>
      <c r="F15861" s="34"/>
      <c r="G15861" s="34"/>
      <c r="H15861" s="34"/>
    </row>
    <row r="15862" spans="5:8" x14ac:dyDescent="0.2">
      <c r="E15862" s="93"/>
      <c r="F15862" s="34"/>
      <c r="G15862" s="34"/>
      <c r="H15862" s="34"/>
    </row>
    <row r="15863" spans="5:8" x14ac:dyDescent="0.2">
      <c r="E15863" s="93"/>
      <c r="F15863" s="34"/>
      <c r="G15863" s="34"/>
      <c r="H15863" s="34"/>
    </row>
    <row r="15864" spans="5:8" x14ac:dyDescent="0.2">
      <c r="E15864" s="93"/>
      <c r="F15864" s="34"/>
      <c r="G15864" s="34"/>
      <c r="H15864" s="34"/>
    </row>
    <row r="15865" spans="5:8" x14ac:dyDescent="0.2">
      <c r="E15865" s="93"/>
      <c r="F15865" s="34"/>
      <c r="G15865" s="34"/>
      <c r="H15865" s="34"/>
    </row>
    <row r="15866" spans="5:8" x14ac:dyDescent="0.2">
      <c r="E15866" s="93"/>
      <c r="F15866" s="34"/>
      <c r="G15866" s="34"/>
      <c r="H15866" s="34"/>
    </row>
    <row r="15867" spans="5:8" x14ac:dyDescent="0.2">
      <c r="E15867" s="93"/>
      <c r="F15867" s="34"/>
      <c r="G15867" s="34"/>
      <c r="H15867" s="34"/>
    </row>
    <row r="15868" spans="5:8" x14ac:dyDescent="0.2">
      <c r="E15868" s="93"/>
      <c r="F15868" s="34"/>
      <c r="G15868" s="34"/>
      <c r="H15868" s="34"/>
    </row>
    <row r="15869" spans="5:8" x14ac:dyDescent="0.2">
      <c r="E15869" s="93"/>
      <c r="F15869" s="34"/>
      <c r="G15869" s="34"/>
      <c r="H15869" s="34"/>
    </row>
    <row r="15870" spans="5:8" x14ac:dyDescent="0.2">
      <c r="E15870" s="93"/>
      <c r="F15870" s="34"/>
      <c r="G15870" s="34"/>
      <c r="H15870" s="34"/>
    </row>
    <row r="15871" spans="5:8" x14ac:dyDescent="0.2">
      <c r="E15871" s="93"/>
      <c r="F15871" s="34"/>
      <c r="G15871" s="34"/>
      <c r="H15871" s="34"/>
    </row>
    <row r="15872" spans="5:8" x14ac:dyDescent="0.2">
      <c r="E15872" s="93"/>
      <c r="F15872" s="34"/>
      <c r="G15872" s="34"/>
      <c r="H15872" s="34"/>
    </row>
    <row r="15873" spans="5:8" x14ac:dyDescent="0.2">
      <c r="E15873" s="93"/>
      <c r="F15873" s="34"/>
      <c r="G15873" s="34"/>
      <c r="H15873" s="34"/>
    </row>
    <row r="15874" spans="5:8" x14ac:dyDescent="0.2">
      <c r="E15874" s="93"/>
      <c r="F15874" s="34"/>
      <c r="G15874" s="34"/>
      <c r="H15874" s="34"/>
    </row>
    <row r="15875" spans="5:8" x14ac:dyDescent="0.2">
      <c r="E15875" s="93"/>
      <c r="F15875" s="34"/>
      <c r="G15875" s="34"/>
      <c r="H15875" s="34"/>
    </row>
    <row r="15876" spans="5:8" x14ac:dyDescent="0.2">
      <c r="E15876" s="93"/>
      <c r="F15876" s="34"/>
      <c r="G15876" s="34"/>
      <c r="H15876" s="34"/>
    </row>
    <row r="15877" spans="5:8" x14ac:dyDescent="0.2">
      <c r="E15877" s="93"/>
      <c r="F15877" s="34"/>
      <c r="G15877" s="34"/>
      <c r="H15877" s="34"/>
    </row>
    <row r="15878" spans="5:8" x14ac:dyDescent="0.2">
      <c r="E15878" s="93"/>
      <c r="F15878" s="34"/>
      <c r="G15878" s="34"/>
      <c r="H15878" s="34"/>
    </row>
    <row r="15879" spans="5:8" x14ac:dyDescent="0.2">
      <c r="E15879" s="93"/>
      <c r="F15879" s="34"/>
      <c r="G15879" s="34"/>
      <c r="H15879" s="34"/>
    </row>
    <row r="15880" spans="5:8" x14ac:dyDescent="0.2">
      <c r="E15880" s="93"/>
      <c r="F15880" s="34"/>
      <c r="G15880" s="34"/>
      <c r="H15880" s="34"/>
    </row>
    <row r="15881" spans="5:8" x14ac:dyDescent="0.2">
      <c r="E15881" s="93"/>
      <c r="F15881" s="34"/>
      <c r="G15881" s="34"/>
      <c r="H15881" s="34"/>
    </row>
    <row r="15882" spans="5:8" x14ac:dyDescent="0.2">
      <c r="E15882" s="93"/>
      <c r="F15882" s="34"/>
      <c r="G15882" s="34"/>
      <c r="H15882" s="34"/>
    </row>
    <row r="15883" spans="5:8" x14ac:dyDescent="0.2">
      <c r="E15883" s="93"/>
      <c r="F15883" s="34"/>
      <c r="G15883" s="34"/>
      <c r="H15883" s="34"/>
    </row>
    <row r="15884" spans="5:8" x14ac:dyDescent="0.2">
      <c r="E15884" s="93"/>
      <c r="F15884" s="34"/>
      <c r="G15884" s="34"/>
      <c r="H15884" s="34"/>
    </row>
    <row r="15885" spans="5:8" x14ac:dyDescent="0.2">
      <c r="E15885" s="93"/>
      <c r="F15885" s="34"/>
      <c r="G15885" s="34"/>
      <c r="H15885" s="34"/>
    </row>
    <row r="15886" spans="5:8" x14ac:dyDescent="0.2">
      <c r="E15886" s="93"/>
      <c r="F15886" s="34"/>
      <c r="G15886" s="34"/>
      <c r="H15886" s="34"/>
    </row>
    <row r="15887" spans="5:8" x14ac:dyDescent="0.2">
      <c r="E15887" s="93"/>
      <c r="F15887" s="34"/>
      <c r="G15887" s="34"/>
      <c r="H15887" s="34"/>
    </row>
    <row r="15888" spans="5:8" x14ac:dyDescent="0.2">
      <c r="E15888" s="93"/>
      <c r="F15888" s="34"/>
      <c r="G15888" s="34"/>
      <c r="H15888" s="34"/>
    </row>
    <row r="15889" spans="5:8" x14ac:dyDescent="0.2">
      <c r="E15889" s="93"/>
      <c r="F15889" s="34"/>
      <c r="G15889" s="34"/>
      <c r="H15889" s="34"/>
    </row>
    <row r="15890" spans="5:8" x14ac:dyDescent="0.2">
      <c r="E15890" s="93"/>
      <c r="F15890" s="34"/>
      <c r="G15890" s="34"/>
      <c r="H15890" s="34"/>
    </row>
    <row r="15891" spans="5:8" x14ac:dyDescent="0.2">
      <c r="E15891" s="93"/>
      <c r="F15891" s="34"/>
      <c r="G15891" s="34"/>
      <c r="H15891" s="34"/>
    </row>
    <row r="15892" spans="5:8" x14ac:dyDescent="0.2">
      <c r="E15892" s="93"/>
      <c r="F15892" s="34"/>
      <c r="G15892" s="34"/>
      <c r="H15892" s="34"/>
    </row>
    <row r="15893" spans="5:8" x14ac:dyDescent="0.2">
      <c r="E15893" s="93"/>
      <c r="F15893" s="34"/>
      <c r="G15893" s="34"/>
      <c r="H15893" s="34"/>
    </row>
    <row r="15894" spans="5:8" x14ac:dyDescent="0.2">
      <c r="E15894" s="93"/>
      <c r="F15894" s="34"/>
      <c r="G15894" s="34"/>
      <c r="H15894" s="34"/>
    </row>
    <row r="15895" spans="5:8" x14ac:dyDescent="0.2">
      <c r="E15895" s="93"/>
      <c r="F15895" s="34"/>
      <c r="G15895" s="34"/>
      <c r="H15895" s="34"/>
    </row>
    <row r="15896" spans="5:8" x14ac:dyDescent="0.2">
      <c r="E15896" s="93"/>
      <c r="F15896" s="34"/>
      <c r="G15896" s="34"/>
      <c r="H15896" s="34"/>
    </row>
    <row r="15897" spans="5:8" x14ac:dyDescent="0.2">
      <c r="E15897" s="93"/>
      <c r="F15897" s="34"/>
      <c r="G15897" s="34"/>
      <c r="H15897" s="34"/>
    </row>
    <row r="15898" spans="5:8" x14ac:dyDescent="0.2">
      <c r="E15898" s="93"/>
      <c r="F15898" s="34"/>
      <c r="G15898" s="34"/>
      <c r="H15898" s="34"/>
    </row>
    <row r="15899" spans="5:8" x14ac:dyDescent="0.2">
      <c r="E15899" s="93"/>
      <c r="F15899" s="34"/>
      <c r="G15899" s="34"/>
      <c r="H15899" s="34"/>
    </row>
    <row r="15900" spans="5:8" x14ac:dyDescent="0.2">
      <c r="E15900" s="93"/>
      <c r="F15900" s="34"/>
      <c r="G15900" s="34"/>
      <c r="H15900" s="34"/>
    </row>
    <row r="15901" spans="5:8" x14ac:dyDescent="0.2">
      <c r="E15901" s="93"/>
      <c r="F15901" s="34"/>
      <c r="G15901" s="34"/>
      <c r="H15901" s="34"/>
    </row>
    <row r="15902" spans="5:8" x14ac:dyDescent="0.2">
      <c r="E15902" s="93"/>
      <c r="F15902" s="34"/>
      <c r="G15902" s="34"/>
      <c r="H15902" s="34"/>
    </row>
    <row r="15903" spans="5:8" x14ac:dyDescent="0.2">
      <c r="E15903" s="93"/>
      <c r="F15903" s="34"/>
      <c r="G15903" s="34"/>
      <c r="H15903" s="34"/>
    </row>
    <row r="15904" spans="5:8" x14ac:dyDescent="0.2">
      <c r="E15904" s="93"/>
      <c r="F15904" s="34"/>
      <c r="G15904" s="34"/>
      <c r="H15904" s="34"/>
    </row>
    <row r="15905" spans="5:8" x14ac:dyDescent="0.2">
      <c r="E15905" s="93"/>
      <c r="F15905" s="34"/>
      <c r="G15905" s="34"/>
      <c r="H15905" s="34"/>
    </row>
    <row r="15906" spans="5:8" x14ac:dyDescent="0.2">
      <c r="E15906" s="93"/>
      <c r="F15906" s="34"/>
      <c r="G15906" s="34"/>
      <c r="H15906" s="34"/>
    </row>
    <row r="15907" spans="5:8" x14ac:dyDescent="0.2">
      <c r="E15907" s="93"/>
      <c r="F15907" s="34"/>
      <c r="G15907" s="34"/>
      <c r="H15907" s="34"/>
    </row>
    <row r="15908" spans="5:8" x14ac:dyDescent="0.2">
      <c r="E15908" s="93"/>
      <c r="F15908" s="34"/>
      <c r="G15908" s="34"/>
      <c r="H15908" s="34"/>
    </row>
    <row r="15909" spans="5:8" x14ac:dyDescent="0.2">
      <c r="E15909" s="93"/>
      <c r="F15909" s="34"/>
      <c r="G15909" s="34"/>
      <c r="H15909" s="34"/>
    </row>
    <row r="15910" spans="5:8" x14ac:dyDescent="0.2">
      <c r="E15910" s="93"/>
      <c r="F15910" s="34"/>
      <c r="G15910" s="34"/>
      <c r="H15910" s="34"/>
    </row>
    <row r="15911" spans="5:8" x14ac:dyDescent="0.2">
      <c r="E15911" s="93"/>
      <c r="F15911" s="34"/>
      <c r="G15911" s="34"/>
      <c r="H15911" s="34"/>
    </row>
    <row r="15912" spans="5:8" x14ac:dyDescent="0.2">
      <c r="E15912" s="93"/>
      <c r="F15912" s="34"/>
      <c r="G15912" s="34"/>
      <c r="H15912" s="34"/>
    </row>
    <row r="15913" spans="5:8" x14ac:dyDescent="0.2">
      <c r="E15913" s="93"/>
      <c r="F15913" s="34"/>
      <c r="G15913" s="34"/>
      <c r="H15913" s="34"/>
    </row>
    <row r="15914" spans="5:8" x14ac:dyDescent="0.2">
      <c r="E15914" s="93"/>
      <c r="F15914" s="34"/>
      <c r="G15914" s="34"/>
      <c r="H15914" s="34"/>
    </row>
    <row r="15915" spans="5:8" x14ac:dyDescent="0.2">
      <c r="E15915" s="93"/>
      <c r="F15915" s="34"/>
      <c r="G15915" s="34"/>
      <c r="H15915" s="34"/>
    </row>
    <row r="15916" spans="5:8" x14ac:dyDescent="0.2">
      <c r="E15916" s="93"/>
      <c r="F15916" s="34"/>
      <c r="G15916" s="34"/>
      <c r="H15916" s="34"/>
    </row>
    <row r="15917" spans="5:8" x14ac:dyDescent="0.2">
      <c r="E15917" s="93"/>
      <c r="F15917" s="34"/>
      <c r="G15917" s="34"/>
      <c r="H15917" s="34"/>
    </row>
    <row r="15918" spans="5:8" x14ac:dyDescent="0.2">
      <c r="E15918" s="93"/>
      <c r="F15918" s="34"/>
      <c r="G15918" s="34"/>
      <c r="H15918" s="34"/>
    </row>
    <row r="15919" spans="5:8" x14ac:dyDescent="0.2">
      <c r="E15919" s="93"/>
      <c r="F15919" s="34"/>
      <c r="G15919" s="34"/>
      <c r="H15919" s="34"/>
    </row>
    <row r="15920" spans="5:8" x14ac:dyDescent="0.2">
      <c r="E15920" s="93"/>
      <c r="F15920" s="34"/>
      <c r="G15920" s="34"/>
      <c r="H15920" s="34"/>
    </row>
    <row r="15921" spans="5:8" x14ac:dyDescent="0.2">
      <c r="E15921" s="93"/>
      <c r="F15921" s="34"/>
      <c r="G15921" s="34"/>
      <c r="H15921" s="34"/>
    </row>
    <row r="15922" spans="5:8" x14ac:dyDescent="0.2">
      <c r="E15922" s="93"/>
      <c r="F15922" s="34"/>
      <c r="G15922" s="34"/>
      <c r="H15922" s="34"/>
    </row>
    <row r="15923" spans="5:8" x14ac:dyDescent="0.2">
      <c r="E15923" s="93"/>
      <c r="F15923" s="34"/>
      <c r="G15923" s="34"/>
      <c r="H15923" s="34"/>
    </row>
    <row r="15924" spans="5:8" x14ac:dyDescent="0.2">
      <c r="E15924" s="93"/>
      <c r="F15924" s="34"/>
      <c r="G15924" s="34"/>
      <c r="H15924" s="34"/>
    </row>
    <row r="15925" spans="5:8" x14ac:dyDescent="0.2">
      <c r="E15925" s="93"/>
      <c r="F15925" s="34"/>
      <c r="G15925" s="34"/>
      <c r="H15925" s="34"/>
    </row>
    <row r="15926" spans="5:8" x14ac:dyDescent="0.2">
      <c r="E15926" s="93"/>
      <c r="F15926" s="34"/>
      <c r="G15926" s="34"/>
      <c r="H15926" s="34"/>
    </row>
    <row r="15927" spans="5:8" x14ac:dyDescent="0.2">
      <c r="E15927" s="93"/>
      <c r="F15927" s="34"/>
      <c r="G15927" s="34"/>
      <c r="H15927" s="34"/>
    </row>
    <row r="15928" spans="5:8" x14ac:dyDescent="0.2">
      <c r="E15928" s="93"/>
      <c r="F15928" s="34"/>
      <c r="G15928" s="34"/>
      <c r="H15928" s="34"/>
    </row>
    <row r="15929" spans="5:8" x14ac:dyDescent="0.2">
      <c r="E15929" s="93"/>
      <c r="F15929" s="34"/>
      <c r="G15929" s="34"/>
      <c r="H15929" s="34"/>
    </row>
    <row r="15930" spans="5:8" x14ac:dyDescent="0.2">
      <c r="E15930" s="93"/>
      <c r="F15930" s="34"/>
      <c r="G15930" s="34"/>
      <c r="H15930" s="34"/>
    </row>
    <row r="15931" spans="5:8" x14ac:dyDescent="0.2">
      <c r="E15931" s="93"/>
      <c r="F15931" s="34"/>
      <c r="G15931" s="34"/>
      <c r="H15931" s="34"/>
    </row>
    <row r="15932" spans="5:8" x14ac:dyDescent="0.2">
      <c r="E15932" s="93"/>
      <c r="F15932" s="34"/>
      <c r="G15932" s="34"/>
      <c r="H15932" s="34"/>
    </row>
    <row r="15933" spans="5:8" x14ac:dyDescent="0.2">
      <c r="E15933" s="93"/>
      <c r="F15933" s="34"/>
      <c r="G15933" s="34"/>
      <c r="H15933" s="34"/>
    </row>
    <row r="15934" spans="5:8" x14ac:dyDescent="0.2">
      <c r="E15934" s="93"/>
      <c r="F15934" s="34"/>
      <c r="G15934" s="34"/>
      <c r="H15934" s="34"/>
    </row>
    <row r="15935" spans="5:8" x14ac:dyDescent="0.2">
      <c r="E15935" s="93"/>
      <c r="F15935" s="34"/>
      <c r="G15935" s="34"/>
      <c r="H15935" s="34"/>
    </row>
    <row r="15936" spans="5:8" x14ac:dyDescent="0.2">
      <c r="E15936" s="93"/>
      <c r="F15936" s="34"/>
      <c r="G15936" s="34"/>
      <c r="H15936" s="34"/>
    </row>
    <row r="15937" spans="5:8" x14ac:dyDescent="0.2">
      <c r="E15937" s="93"/>
      <c r="F15937" s="34"/>
      <c r="G15937" s="34"/>
      <c r="H15937" s="34"/>
    </row>
    <row r="15938" spans="5:8" x14ac:dyDescent="0.2">
      <c r="E15938" s="93"/>
      <c r="F15938" s="34"/>
      <c r="G15938" s="34"/>
      <c r="H15938" s="34"/>
    </row>
    <row r="15939" spans="5:8" x14ac:dyDescent="0.2">
      <c r="E15939" s="93"/>
      <c r="F15939" s="34"/>
      <c r="G15939" s="34"/>
      <c r="H15939" s="34"/>
    </row>
    <row r="15940" spans="5:8" x14ac:dyDescent="0.2">
      <c r="E15940" s="93"/>
      <c r="F15940" s="34"/>
      <c r="G15940" s="34"/>
      <c r="H15940" s="34"/>
    </row>
    <row r="15941" spans="5:8" x14ac:dyDescent="0.2">
      <c r="E15941" s="93"/>
      <c r="F15941" s="34"/>
      <c r="G15941" s="34"/>
      <c r="H15941" s="34"/>
    </row>
    <row r="15942" spans="5:8" x14ac:dyDescent="0.2">
      <c r="E15942" s="93"/>
      <c r="F15942" s="34"/>
      <c r="G15942" s="34"/>
      <c r="H15942" s="34"/>
    </row>
    <row r="15943" spans="5:8" x14ac:dyDescent="0.2">
      <c r="E15943" s="93"/>
      <c r="F15943" s="34"/>
      <c r="G15943" s="34"/>
      <c r="H15943" s="34"/>
    </row>
    <row r="15944" spans="5:8" x14ac:dyDescent="0.2">
      <c r="E15944" s="93"/>
      <c r="F15944" s="34"/>
      <c r="G15944" s="34"/>
      <c r="H15944" s="34"/>
    </row>
    <row r="15945" spans="5:8" x14ac:dyDescent="0.2">
      <c r="E15945" s="93"/>
      <c r="F15945" s="34"/>
      <c r="G15945" s="34"/>
      <c r="H15945" s="34"/>
    </row>
    <row r="15946" spans="5:8" x14ac:dyDescent="0.2">
      <c r="E15946" s="93"/>
      <c r="F15946" s="34"/>
      <c r="G15946" s="34"/>
      <c r="H15946" s="34"/>
    </row>
    <row r="15947" spans="5:8" x14ac:dyDescent="0.2">
      <c r="E15947" s="93"/>
      <c r="F15947" s="34"/>
      <c r="G15947" s="34"/>
      <c r="H15947" s="34"/>
    </row>
    <row r="15948" spans="5:8" x14ac:dyDescent="0.2">
      <c r="E15948" s="93"/>
      <c r="F15948" s="34"/>
      <c r="G15948" s="34"/>
      <c r="H15948" s="34"/>
    </row>
    <row r="15949" spans="5:8" x14ac:dyDescent="0.2">
      <c r="E15949" s="93"/>
      <c r="F15949" s="34"/>
      <c r="G15949" s="34"/>
      <c r="H15949" s="34"/>
    </row>
    <row r="15950" spans="5:8" x14ac:dyDescent="0.2">
      <c r="E15950" s="93"/>
      <c r="F15950" s="34"/>
      <c r="G15950" s="34"/>
      <c r="H15950" s="34"/>
    </row>
    <row r="15951" spans="5:8" x14ac:dyDescent="0.2">
      <c r="E15951" s="93"/>
      <c r="F15951" s="34"/>
      <c r="G15951" s="34"/>
      <c r="H15951" s="34"/>
    </row>
    <row r="15952" spans="5:8" x14ac:dyDescent="0.2">
      <c r="E15952" s="93"/>
      <c r="F15952" s="34"/>
      <c r="G15952" s="34"/>
      <c r="H15952" s="34"/>
    </row>
    <row r="15953" spans="5:8" x14ac:dyDescent="0.2">
      <c r="E15953" s="93"/>
      <c r="F15953" s="34"/>
      <c r="G15953" s="34"/>
      <c r="H15953" s="34"/>
    </row>
    <row r="15954" spans="5:8" x14ac:dyDescent="0.2">
      <c r="E15954" s="93"/>
      <c r="F15954" s="34"/>
      <c r="G15954" s="34"/>
      <c r="H15954" s="34"/>
    </row>
    <row r="15955" spans="5:8" x14ac:dyDescent="0.2">
      <c r="E15955" s="93"/>
      <c r="F15955" s="34"/>
      <c r="G15955" s="34"/>
      <c r="H15955" s="34"/>
    </row>
    <row r="15956" spans="5:8" x14ac:dyDescent="0.2">
      <c r="E15956" s="93"/>
      <c r="F15956" s="34"/>
      <c r="G15956" s="34"/>
      <c r="H15956" s="34"/>
    </row>
    <row r="15957" spans="5:8" x14ac:dyDescent="0.2">
      <c r="E15957" s="93"/>
      <c r="F15957" s="34"/>
      <c r="G15957" s="34"/>
      <c r="H15957" s="34"/>
    </row>
    <row r="15958" spans="5:8" x14ac:dyDescent="0.2">
      <c r="E15958" s="93"/>
      <c r="F15958" s="34"/>
      <c r="G15958" s="34"/>
      <c r="H15958" s="34"/>
    </row>
    <row r="15959" spans="5:8" x14ac:dyDescent="0.2">
      <c r="E15959" s="93"/>
      <c r="F15959" s="34"/>
      <c r="G15959" s="34"/>
      <c r="H15959" s="34"/>
    </row>
    <row r="15960" spans="5:8" x14ac:dyDescent="0.2">
      <c r="E15960" s="93"/>
      <c r="F15960" s="34"/>
      <c r="G15960" s="34"/>
      <c r="H15960" s="34"/>
    </row>
    <row r="15961" spans="5:8" x14ac:dyDescent="0.2">
      <c r="E15961" s="93"/>
      <c r="F15961" s="34"/>
      <c r="G15961" s="34"/>
      <c r="H15961" s="34"/>
    </row>
    <row r="15962" spans="5:8" x14ac:dyDescent="0.2">
      <c r="E15962" s="93"/>
      <c r="F15962" s="34"/>
      <c r="G15962" s="34"/>
      <c r="H15962" s="34"/>
    </row>
    <row r="15963" spans="5:8" x14ac:dyDescent="0.2">
      <c r="E15963" s="93"/>
      <c r="F15963" s="34"/>
      <c r="G15963" s="34"/>
      <c r="H15963" s="34"/>
    </row>
    <row r="15964" spans="5:8" x14ac:dyDescent="0.2">
      <c r="E15964" s="93"/>
      <c r="F15964" s="34"/>
      <c r="G15964" s="34"/>
      <c r="H15964" s="34"/>
    </row>
    <row r="15965" spans="5:8" x14ac:dyDescent="0.2">
      <c r="E15965" s="93"/>
      <c r="F15965" s="34"/>
      <c r="G15965" s="34"/>
      <c r="H15965" s="34"/>
    </row>
    <row r="15966" spans="5:8" x14ac:dyDescent="0.2">
      <c r="E15966" s="93"/>
      <c r="F15966" s="34"/>
      <c r="G15966" s="34"/>
      <c r="H15966" s="34"/>
    </row>
    <row r="15967" spans="5:8" x14ac:dyDescent="0.2">
      <c r="E15967" s="93"/>
      <c r="F15967" s="34"/>
      <c r="G15967" s="34"/>
      <c r="H15967" s="34"/>
    </row>
    <row r="15968" spans="5:8" x14ac:dyDescent="0.2">
      <c r="E15968" s="93"/>
      <c r="F15968" s="34"/>
      <c r="G15968" s="34"/>
      <c r="H15968" s="34"/>
    </row>
    <row r="15969" spans="5:8" x14ac:dyDescent="0.2">
      <c r="E15969" s="93"/>
      <c r="F15969" s="34"/>
      <c r="G15969" s="34"/>
      <c r="H15969" s="34"/>
    </row>
    <row r="15970" spans="5:8" x14ac:dyDescent="0.2">
      <c r="E15970" s="93"/>
      <c r="F15970" s="34"/>
      <c r="G15970" s="34"/>
      <c r="H15970" s="34"/>
    </row>
    <row r="15971" spans="5:8" x14ac:dyDescent="0.2">
      <c r="E15971" s="93"/>
      <c r="F15971" s="34"/>
      <c r="G15971" s="34"/>
      <c r="H15971" s="34"/>
    </row>
    <row r="15972" spans="5:8" x14ac:dyDescent="0.2">
      <c r="E15972" s="93"/>
      <c r="F15972" s="34"/>
      <c r="G15972" s="34"/>
      <c r="H15972" s="34"/>
    </row>
    <row r="15973" spans="5:8" x14ac:dyDescent="0.2">
      <c r="E15973" s="93"/>
      <c r="F15973" s="34"/>
      <c r="G15973" s="34"/>
      <c r="H15973" s="34"/>
    </row>
    <row r="15974" spans="5:8" x14ac:dyDescent="0.2">
      <c r="E15974" s="93"/>
      <c r="F15974" s="34"/>
      <c r="G15974" s="34"/>
      <c r="H15974" s="34"/>
    </row>
    <row r="15975" spans="5:8" x14ac:dyDescent="0.2">
      <c r="E15975" s="93"/>
      <c r="F15975" s="34"/>
      <c r="G15975" s="34"/>
      <c r="H15975" s="34"/>
    </row>
    <row r="15976" spans="5:8" x14ac:dyDescent="0.2">
      <c r="E15976" s="93"/>
      <c r="F15976" s="34"/>
      <c r="G15976" s="34"/>
      <c r="H15976" s="34"/>
    </row>
    <row r="15977" spans="5:8" x14ac:dyDescent="0.2">
      <c r="E15977" s="93"/>
      <c r="F15977" s="34"/>
      <c r="G15977" s="34"/>
      <c r="H15977" s="34"/>
    </row>
    <row r="15978" spans="5:8" x14ac:dyDescent="0.2">
      <c r="E15978" s="93"/>
      <c r="F15978" s="34"/>
      <c r="G15978" s="34"/>
      <c r="H15978" s="34"/>
    </row>
    <row r="15979" spans="5:8" x14ac:dyDescent="0.2">
      <c r="E15979" s="93"/>
      <c r="F15979" s="34"/>
      <c r="G15979" s="34"/>
      <c r="H15979" s="34"/>
    </row>
    <row r="15980" spans="5:8" x14ac:dyDescent="0.2">
      <c r="E15980" s="93"/>
      <c r="F15980" s="34"/>
      <c r="G15980" s="34"/>
      <c r="H15980" s="34"/>
    </row>
    <row r="15981" spans="5:8" x14ac:dyDescent="0.2">
      <c r="E15981" s="93"/>
      <c r="F15981" s="34"/>
      <c r="G15981" s="34"/>
      <c r="H15981" s="34"/>
    </row>
    <row r="15982" spans="5:8" x14ac:dyDescent="0.2">
      <c r="E15982" s="93"/>
      <c r="F15982" s="34"/>
      <c r="G15982" s="34"/>
      <c r="H15982" s="34"/>
    </row>
    <row r="15983" spans="5:8" x14ac:dyDescent="0.2">
      <c r="E15983" s="93"/>
      <c r="F15983" s="34"/>
      <c r="G15983" s="34"/>
      <c r="H15983" s="34"/>
    </row>
    <row r="15984" spans="5:8" x14ac:dyDescent="0.2">
      <c r="E15984" s="93"/>
      <c r="F15984" s="34"/>
      <c r="G15984" s="34"/>
      <c r="H15984" s="34"/>
    </row>
    <row r="15985" spans="5:8" x14ac:dyDescent="0.2">
      <c r="E15985" s="93"/>
      <c r="F15985" s="34"/>
      <c r="G15985" s="34"/>
      <c r="H15985" s="34"/>
    </row>
    <row r="15986" spans="5:8" x14ac:dyDescent="0.2">
      <c r="E15986" s="93"/>
      <c r="F15986" s="34"/>
      <c r="G15986" s="34"/>
      <c r="H15986" s="34"/>
    </row>
    <row r="15987" spans="5:8" x14ac:dyDescent="0.2">
      <c r="E15987" s="93"/>
      <c r="F15987" s="34"/>
      <c r="G15987" s="34"/>
      <c r="H15987" s="34"/>
    </row>
    <row r="15988" spans="5:8" x14ac:dyDescent="0.2">
      <c r="E15988" s="93"/>
      <c r="F15988" s="34"/>
      <c r="G15988" s="34"/>
      <c r="H15988" s="34"/>
    </row>
    <row r="15989" spans="5:8" x14ac:dyDescent="0.2">
      <c r="E15989" s="93"/>
      <c r="F15989" s="34"/>
      <c r="G15989" s="34"/>
      <c r="H15989" s="34"/>
    </row>
    <row r="15990" spans="5:8" x14ac:dyDescent="0.2">
      <c r="E15990" s="93"/>
      <c r="F15990" s="34"/>
      <c r="G15990" s="34"/>
      <c r="H15990" s="34"/>
    </row>
    <row r="15991" spans="5:8" x14ac:dyDescent="0.2">
      <c r="E15991" s="93"/>
      <c r="F15991" s="34"/>
      <c r="G15991" s="34"/>
      <c r="H15991" s="34"/>
    </row>
    <row r="15992" spans="5:8" x14ac:dyDescent="0.2">
      <c r="E15992" s="93"/>
      <c r="F15992" s="34"/>
      <c r="G15992" s="34"/>
      <c r="H15992" s="34"/>
    </row>
    <row r="15993" spans="5:8" x14ac:dyDescent="0.2">
      <c r="E15993" s="93"/>
      <c r="F15993" s="34"/>
      <c r="G15993" s="34"/>
      <c r="H15993" s="34"/>
    </row>
    <row r="15994" spans="5:8" x14ac:dyDescent="0.2">
      <c r="E15994" s="93"/>
      <c r="F15994" s="34"/>
      <c r="G15994" s="34"/>
      <c r="H15994" s="34"/>
    </row>
    <row r="15995" spans="5:8" x14ac:dyDescent="0.2">
      <c r="E15995" s="93"/>
      <c r="F15995" s="34"/>
      <c r="G15995" s="34"/>
      <c r="H15995" s="34"/>
    </row>
    <row r="15996" spans="5:8" x14ac:dyDescent="0.2">
      <c r="E15996" s="93"/>
      <c r="F15996" s="34"/>
      <c r="G15996" s="34"/>
      <c r="H15996" s="34"/>
    </row>
    <row r="15997" spans="5:8" x14ac:dyDescent="0.2">
      <c r="E15997" s="93"/>
      <c r="F15997" s="34"/>
      <c r="G15997" s="34"/>
      <c r="H15997" s="34"/>
    </row>
    <row r="15998" spans="5:8" x14ac:dyDescent="0.2">
      <c r="E15998" s="93"/>
      <c r="F15998" s="34"/>
      <c r="G15998" s="34"/>
      <c r="H15998" s="34"/>
    </row>
    <row r="15999" spans="5:8" x14ac:dyDescent="0.2">
      <c r="E15999" s="93"/>
      <c r="F15999" s="34"/>
      <c r="G15999" s="34"/>
      <c r="H15999" s="34"/>
    </row>
    <row r="16000" spans="5:8" x14ac:dyDescent="0.2">
      <c r="E16000" s="93"/>
      <c r="F16000" s="34"/>
      <c r="G16000" s="34"/>
      <c r="H16000" s="34"/>
    </row>
    <row r="16001" spans="5:8" x14ac:dyDescent="0.2">
      <c r="E16001" s="93"/>
      <c r="F16001" s="34"/>
      <c r="G16001" s="34"/>
      <c r="H16001" s="34"/>
    </row>
    <row r="16002" spans="5:8" x14ac:dyDescent="0.2">
      <c r="E16002" s="93"/>
      <c r="F16002" s="34"/>
      <c r="G16002" s="34"/>
      <c r="H16002" s="34"/>
    </row>
    <row r="16003" spans="5:8" x14ac:dyDescent="0.2">
      <c r="E16003" s="93"/>
      <c r="F16003" s="34"/>
      <c r="G16003" s="34"/>
      <c r="H16003" s="34"/>
    </row>
    <row r="16004" spans="5:8" x14ac:dyDescent="0.2">
      <c r="E16004" s="93"/>
      <c r="F16004" s="34"/>
      <c r="G16004" s="34"/>
      <c r="H16004" s="34"/>
    </row>
    <row r="16005" spans="5:8" x14ac:dyDescent="0.2">
      <c r="E16005" s="93"/>
      <c r="F16005" s="34"/>
      <c r="G16005" s="34"/>
      <c r="H16005" s="34"/>
    </row>
    <row r="16006" spans="5:8" x14ac:dyDescent="0.2">
      <c r="E16006" s="93"/>
      <c r="F16006" s="34"/>
      <c r="G16006" s="34"/>
      <c r="H16006" s="34"/>
    </row>
    <row r="16007" spans="5:8" x14ac:dyDescent="0.2">
      <c r="E16007" s="93"/>
      <c r="F16007" s="34"/>
      <c r="G16007" s="34"/>
      <c r="H16007" s="34"/>
    </row>
    <row r="16008" spans="5:8" x14ac:dyDescent="0.2">
      <c r="E16008" s="93"/>
      <c r="F16008" s="34"/>
      <c r="G16008" s="34"/>
      <c r="H16008" s="34"/>
    </row>
    <row r="16009" spans="5:8" x14ac:dyDescent="0.2">
      <c r="E16009" s="93"/>
      <c r="F16009" s="34"/>
      <c r="G16009" s="34"/>
      <c r="H16009" s="34"/>
    </row>
    <row r="16010" spans="5:8" x14ac:dyDescent="0.2">
      <c r="E16010" s="93"/>
      <c r="F16010" s="34"/>
      <c r="G16010" s="34"/>
      <c r="H16010" s="34"/>
    </row>
    <row r="16011" spans="5:8" x14ac:dyDescent="0.2">
      <c r="E16011" s="93"/>
      <c r="F16011" s="34"/>
      <c r="G16011" s="34"/>
      <c r="H16011" s="34"/>
    </row>
    <row r="16012" spans="5:8" x14ac:dyDescent="0.2">
      <c r="E16012" s="93"/>
      <c r="F16012" s="34"/>
      <c r="G16012" s="34"/>
      <c r="H16012" s="34"/>
    </row>
    <row r="16013" spans="5:8" x14ac:dyDescent="0.2">
      <c r="E16013" s="93"/>
      <c r="F16013" s="34"/>
      <c r="G16013" s="34"/>
      <c r="H16013" s="34"/>
    </row>
    <row r="16014" spans="5:8" x14ac:dyDescent="0.2">
      <c r="E16014" s="93"/>
      <c r="F16014" s="34"/>
      <c r="G16014" s="34"/>
      <c r="H16014" s="34"/>
    </row>
    <row r="16015" spans="5:8" x14ac:dyDescent="0.2">
      <c r="E16015" s="93"/>
      <c r="F16015" s="34"/>
      <c r="G16015" s="34"/>
      <c r="H16015" s="34"/>
    </row>
    <row r="16016" spans="5:8" x14ac:dyDescent="0.2">
      <c r="E16016" s="93"/>
      <c r="F16016" s="34"/>
      <c r="G16016" s="34"/>
      <c r="H16016" s="34"/>
    </row>
    <row r="16017" spans="5:8" x14ac:dyDescent="0.2">
      <c r="E16017" s="93"/>
      <c r="F16017" s="34"/>
      <c r="G16017" s="34"/>
      <c r="H16017" s="34"/>
    </row>
    <row r="16018" spans="5:8" x14ac:dyDescent="0.2">
      <c r="E16018" s="93"/>
      <c r="F16018" s="34"/>
      <c r="G16018" s="34"/>
      <c r="H16018" s="34"/>
    </row>
    <row r="16019" spans="5:8" x14ac:dyDescent="0.2">
      <c r="E16019" s="93"/>
      <c r="F16019" s="34"/>
      <c r="G16019" s="34"/>
      <c r="H16019" s="34"/>
    </row>
    <row r="16020" spans="5:8" x14ac:dyDescent="0.2">
      <c r="E16020" s="93"/>
      <c r="F16020" s="34"/>
      <c r="G16020" s="34"/>
      <c r="H16020" s="34"/>
    </row>
    <row r="16021" spans="5:8" x14ac:dyDescent="0.2">
      <c r="E16021" s="93"/>
      <c r="F16021" s="34"/>
      <c r="G16021" s="34"/>
      <c r="H16021" s="34"/>
    </row>
    <row r="16022" spans="5:8" x14ac:dyDescent="0.2">
      <c r="E16022" s="93"/>
      <c r="F16022" s="34"/>
      <c r="G16022" s="34"/>
      <c r="H16022" s="34"/>
    </row>
    <row r="16023" spans="5:8" x14ac:dyDescent="0.2">
      <c r="E16023" s="93"/>
      <c r="F16023" s="34"/>
      <c r="G16023" s="34"/>
      <c r="H16023" s="34"/>
    </row>
    <row r="16024" spans="5:8" x14ac:dyDescent="0.2">
      <c r="E16024" s="93"/>
      <c r="F16024" s="34"/>
      <c r="G16024" s="34"/>
      <c r="H16024" s="34"/>
    </row>
    <row r="16025" spans="5:8" x14ac:dyDescent="0.2">
      <c r="E16025" s="93"/>
      <c r="F16025" s="34"/>
      <c r="G16025" s="34"/>
      <c r="H16025" s="34"/>
    </row>
    <row r="16026" spans="5:8" x14ac:dyDescent="0.2">
      <c r="E16026" s="93"/>
      <c r="F16026" s="34"/>
      <c r="G16026" s="34"/>
      <c r="H16026" s="34"/>
    </row>
    <row r="16027" spans="5:8" x14ac:dyDescent="0.2">
      <c r="E16027" s="93"/>
      <c r="F16027" s="34"/>
      <c r="G16027" s="34"/>
      <c r="H16027" s="34"/>
    </row>
    <row r="16028" spans="5:8" x14ac:dyDescent="0.2">
      <c r="E16028" s="93"/>
      <c r="F16028" s="34"/>
      <c r="G16028" s="34"/>
      <c r="H16028" s="34"/>
    </row>
    <row r="16029" spans="5:8" x14ac:dyDescent="0.2">
      <c r="E16029" s="93"/>
      <c r="F16029" s="34"/>
      <c r="G16029" s="34"/>
      <c r="H16029" s="34"/>
    </row>
    <row r="16030" spans="5:8" x14ac:dyDescent="0.2">
      <c r="E16030" s="93"/>
      <c r="F16030" s="34"/>
      <c r="G16030" s="34"/>
      <c r="H16030" s="34"/>
    </row>
    <row r="16031" spans="5:8" x14ac:dyDescent="0.2">
      <c r="E16031" s="93"/>
      <c r="F16031" s="34"/>
      <c r="G16031" s="34"/>
      <c r="H16031" s="34"/>
    </row>
    <row r="16032" spans="5:8" x14ac:dyDescent="0.2">
      <c r="E16032" s="93"/>
      <c r="F16032" s="34"/>
      <c r="G16032" s="34"/>
      <c r="H16032" s="34"/>
    </row>
    <row r="16033" spans="5:8" x14ac:dyDescent="0.2">
      <c r="E16033" s="93"/>
      <c r="F16033" s="34"/>
      <c r="G16033" s="34"/>
      <c r="H16033" s="34"/>
    </row>
    <row r="16034" spans="5:8" x14ac:dyDescent="0.2">
      <c r="E16034" s="93"/>
      <c r="F16034" s="34"/>
      <c r="G16034" s="34"/>
      <c r="H16034" s="34"/>
    </row>
    <row r="16035" spans="5:8" x14ac:dyDescent="0.2">
      <c r="E16035" s="93"/>
      <c r="F16035" s="34"/>
      <c r="G16035" s="34"/>
      <c r="H16035" s="34"/>
    </row>
    <row r="16036" spans="5:8" x14ac:dyDescent="0.2">
      <c r="E16036" s="93"/>
      <c r="F16036" s="34"/>
      <c r="G16036" s="34"/>
      <c r="H16036" s="34"/>
    </row>
    <row r="16037" spans="5:8" x14ac:dyDescent="0.2">
      <c r="E16037" s="93"/>
      <c r="F16037" s="34"/>
      <c r="G16037" s="34"/>
      <c r="H16037" s="34"/>
    </row>
    <row r="16038" spans="5:8" x14ac:dyDescent="0.2">
      <c r="E16038" s="93"/>
      <c r="F16038" s="34"/>
      <c r="G16038" s="34"/>
      <c r="H16038" s="34"/>
    </row>
    <row r="16039" spans="5:8" x14ac:dyDescent="0.2">
      <c r="E16039" s="93"/>
      <c r="F16039" s="34"/>
      <c r="G16039" s="34"/>
      <c r="H16039" s="34"/>
    </row>
    <row r="16040" spans="5:8" x14ac:dyDescent="0.2">
      <c r="E16040" s="93"/>
      <c r="F16040" s="34"/>
      <c r="G16040" s="34"/>
      <c r="H16040" s="34"/>
    </row>
    <row r="16041" spans="5:8" x14ac:dyDescent="0.2">
      <c r="E16041" s="93"/>
      <c r="F16041" s="34"/>
      <c r="G16041" s="34"/>
      <c r="H16041" s="34"/>
    </row>
    <row r="16042" spans="5:8" x14ac:dyDescent="0.2">
      <c r="E16042" s="93"/>
      <c r="F16042" s="34"/>
      <c r="G16042" s="34"/>
      <c r="H16042" s="34"/>
    </row>
    <row r="16043" spans="5:8" x14ac:dyDescent="0.2">
      <c r="E16043" s="93"/>
      <c r="F16043" s="34"/>
      <c r="G16043" s="34"/>
      <c r="H16043" s="34"/>
    </row>
    <row r="16044" spans="5:8" x14ac:dyDescent="0.2">
      <c r="E16044" s="93"/>
      <c r="F16044" s="34"/>
      <c r="G16044" s="34"/>
      <c r="H16044" s="34"/>
    </row>
    <row r="16045" spans="5:8" x14ac:dyDescent="0.2">
      <c r="E16045" s="93"/>
      <c r="F16045" s="34"/>
      <c r="G16045" s="34"/>
      <c r="H16045" s="34"/>
    </row>
    <row r="16046" spans="5:8" x14ac:dyDescent="0.2">
      <c r="E16046" s="93"/>
      <c r="F16046" s="34"/>
      <c r="G16046" s="34"/>
      <c r="H16046" s="34"/>
    </row>
    <row r="16047" spans="5:8" x14ac:dyDescent="0.2">
      <c r="E16047" s="93"/>
      <c r="F16047" s="34"/>
      <c r="G16047" s="34"/>
      <c r="H16047" s="34"/>
    </row>
    <row r="16048" spans="5:8" x14ac:dyDescent="0.2">
      <c r="E16048" s="93"/>
      <c r="F16048" s="34"/>
      <c r="G16048" s="34"/>
      <c r="H16048" s="34"/>
    </row>
    <row r="16049" spans="5:8" x14ac:dyDescent="0.2">
      <c r="E16049" s="93"/>
      <c r="F16049" s="34"/>
      <c r="G16049" s="34"/>
      <c r="H16049" s="34"/>
    </row>
    <row r="16050" spans="5:8" x14ac:dyDescent="0.2">
      <c r="E16050" s="93"/>
      <c r="F16050" s="34"/>
      <c r="G16050" s="34"/>
      <c r="H16050" s="34"/>
    </row>
    <row r="16051" spans="5:8" x14ac:dyDescent="0.2">
      <c r="E16051" s="93"/>
      <c r="F16051" s="34"/>
      <c r="G16051" s="34"/>
      <c r="H16051" s="34"/>
    </row>
    <row r="16052" spans="5:8" x14ac:dyDescent="0.2">
      <c r="E16052" s="93"/>
      <c r="F16052" s="34"/>
      <c r="G16052" s="34"/>
      <c r="H16052" s="34"/>
    </row>
    <row r="16053" spans="5:8" x14ac:dyDescent="0.2">
      <c r="E16053" s="93"/>
      <c r="F16053" s="34"/>
      <c r="G16053" s="34"/>
      <c r="H16053" s="34"/>
    </row>
    <row r="16054" spans="5:8" x14ac:dyDescent="0.2">
      <c r="E16054" s="93"/>
      <c r="F16054" s="34"/>
      <c r="G16054" s="34"/>
      <c r="H16054" s="34"/>
    </row>
    <row r="16055" spans="5:8" x14ac:dyDescent="0.2">
      <c r="E16055" s="93"/>
      <c r="F16055" s="34"/>
      <c r="G16055" s="34"/>
      <c r="H16055" s="34"/>
    </row>
    <row r="16056" spans="5:8" x14ac:dyDescent="0.2">
      <c r="E16056" s="93"/>
      <c r="F16056" s="34"/>
      <c r="G16056" s="34"/>
      <c r="H16056" s="34"/>
    </row>
    <row r="16057" spans="5:8" x14ac:dyDescent="0.2">
      <c r="E16057" s="93"/>
      <c r="F16057" s="34"/>
      <c r="G16057" s="34"/>
      <c r="H16057" s="34"/>
    </row>
    <row r="16058" spans="5:8" x14ac:dyDescent="0.2">
      <c r="E16058" s="93"/>
      <c r="F16058" s="34"/>
      <c r="G16058" s="34"/>
      <c r="H16058" s="34"/>
    </row>
    <row r="16059" spans="5:8" x14ac:dyDescent="0.2">
      <c r="E16059" s="93"/>
      <c r="F16059" s="34"/>
      <c r="G16059" s="34"/>
      <c r="H16059" s="34"/>
    </row>
    <row r="16060" spans="5:8" x14ac:dyDescent="0.2">
      <c r="E16060" s="93"/>
      <c r="F16060" s="34"/>
      <c r="G16060" s="34"/>
      <c r="H16060" s="34"/>
    </row>
    <row r="16061" spans="5:8" x14ac:dyDescent="0.2">
      <c r="E16061" s="93"/>
      <c r="F16061" s="34"/>
      <c r="G16061" s="34"/>
      <c r="H16061" s="34"/>
    </row>
    <row r="16062" spans="5:8" x14ac:dyDescent="0.2">
      <c r="E16062" s="93"/>
      <c r="F16062" s="34"/>
      <c r="G16062" s="34"/>
      <c r="H16062" s="34"/>
    </row>
    <row r="16063" spans="5:8" x14ac:dyDescent="0.2">
      <c r="E16063" s="93"/>
      <c r="F16063" s="34"/>
      <c r="G16063" s="34"/>
      <c r="H16063" s="34"/>
    </row>
    <row r="16064" spans="5:8" x14ac:dyDescent="0.2">
      <c r="E16064" s="93"/>
      <c r="F16064" s="34"/>
      <c r="G16064" s="34"/>
      <c r="H16064" s="34"/>
    </row>
    <row r="16065" spans="5:8" x14ac:dyDescent="0.2">
      <c r="E16065" s="93"/>
      <c r="F16065" s="34"/>
      <c r="G16065" s="34"/>
      <c r="H16065" s="34"/>
    </row>
    <row r="16066" spans="5:8" x14ac:dyDescent="0.2">
      <c r="E16066" s="93"/>
      <c r="F16066" s="34"/>
      <c r="G16066" s="34"/>
      <c r="H16066" s="34"/>
    </row>
    <row r="16067" spans="5:8" x14ac:dyDescent="0.2">
      <c r="E16067" s="93"/>
      <c r="F16067" s="34"/>
      <c r="G16067" s="34"/>
      <c r="H16067" s="34"/>
    </row>
    <row r="16068" spans="5:8" x14ac:dyDescent="0.2">
      <c r="E16068" s="93"/>
      <c r="F16068" s="34"/>
      <c r="G16068" s="34"/>
      <c r="H16068" s="34"/>
    </row>
    <row r="16069" spans="5:8" x14ac:dyDescent="0.2">
      <c r="E16069" s="93"/>
      <c r="F16069" s="34"/>
      <c r="G16069" s="34"/>
      <c r="H16069" s="34"/>
    </row>
    <row r="16070" spans="5:8" x14ac:dyDescent="0.2">
      <c r="E16070" s="93"/>
      <c r="F16070" s="34"/>
      <c r="G16070" s="34"/>
      <c r="H16070" s="34"/>
    </row>
    <row r="16071" spans="5:8" x14ac:dyDescent="0.2">
      <c r="E16071" s="93"/>
      <c r="F16071" s="34"/>
      <c r="G16071" s="34"/>
      <c r="H16071" s="34"/>
    </row>
    <row r="16072" spans="5:8" x14ac:dyDescent="0.2">
      <c r="E16072" s="93"/>
      <c r="F16072" s="34"/>
      <c r="G16072" s="34"/>
      <c r="H16072" s="34"/>
    </row>
    <row r="16073" spans="5:8" x14ac:dyDescent="0.2">
      <c r="E16073" s="93"/>
      <c r="F16073" s="34"/>
      <c r="G16073" s="34"/>
      <c r="H16073" s="34"/>
    </row>
    <row r="16074" spans="5:8" x14ac:dyDescent="0.2">
      <c r="E16074" s="93"/>
      <c r="F16074" s="34"/>
      <c r="G16074" s="34"/>
      <c r="H16074" s="34"/>
    </row>
    <row r="16075" spans="5:8" x14ac:dyDescent="0.2">
      <c r="E16075" s="93"/>
      <c r="F16075" s="34"/>
      <c r="G16075" s="34"/>
      <c r="H16075" s="34"/>
    </row>
    <row r="16076" spans="5:8" x14ac:dyDescent="0.2">
      <c r="E16076" s="93"/>
      <c r="F16076" s="34"/>
      <c r="G16076" s="34"/>
      <c r="H16076" s="34"/>
    </row>
    <row r="16077" spans="5:8" x14ac:dyDescent="0.2">
      <c r="E16077" s="93"/>
      <c r="F16077" s="34"/>
      <c r="G16077" s="34"/>
      <c r="H16077" s="34"/>
    </row>
    <row r="16078" spans="5:8" x14ac:dyDescent="0.2">
      <c r="E16078" s="93"/>
      <c r="F16078" s="34"/>
      <c r="G16078" s="34"/>
      <c r="H16078" s="34"/>
    </row>
    <row r="16079" spans="5:8" x14ac:dyDescent="0.2">
      <c r="E16079" s="93"/>
      <c r="F16079" s="34"/>
      <c r="G16079" s="34"/>
      <c r="H16079" s="34"/>
    </row>
    <row r="16080" spans="5:8" x14ac:dyDescent="0.2">
      <c r="E16080" s="93"/>
      <c r="F16080" s="34"/>
      <c r="G16080" s="34"/>
      <c r="H16080" s="34"/>
    </row>
    <row r="16081" spans="5:8" x14ac:dyDescent="0.2">
      <c r="E16081" s="93"/>
      <c r="F16081" s="34"/>
      <c r="G16081" s="34"/>
      <c r="H16081" s="34"/>
    </row>
    <row r="16082" spans="5:8" x14ac:dyDescent="0.2">
      <c r="E16082" s="93"/>
      <c r="F16082" s="34"/>
      <c r="G16082" s="34"/>
      <c r="H16082" s="34"/>
    </row>
    <row r="16083" spans="5:8" x14ac:dyDescent="0.2">
      <c r="E16083" s="93"/>
      <c r="F16083" s="34"/>
      <c r="G16083" s="34"/>
      <c r="H16083" s="34"/>
    </row>
    <row r="16084" spans="5:8" x14ac:dyDescent="0.2">
      <c r="E16084" s="93"/>
      <c r="F16084" s="34"/>
      <c r="G16084" s="34"/>
      <c r="H16084" s="34"/>
    </row>
    <row r="16085" spans="5:8" x14ac:dyDescent="0.2">
      <c r="E16085" s="93"/>
      <c r="F16085" s="34"/>
      <c r="G16085" s="34"/>
      <c r="H16085" s="34"/>
    </row>
    <row r="16086" spans="5:8" x14ac:dyDescent="0.2">
      <c r="E16086" s="93"/>
      <c r="F16086" s="34"/>
      <c r="G16086" s="34"/>
      <c r="H16086" s="34"/>
    </row>
    <row r="16087" spans="5:8" x14ac:dyDescent="0.2">
      <c r="E16087" s="93"/>
      <c r="F16087" s="34"/>
      <c r="G16087" s="34"/>
      <c r="H16087" s="34"/>
    </row>
    <row r="16088" spans="5:8" x14ac:dyDescent="0.2">
      <c r="E16088" s="93"/>
      <c r="F16088" s="34"/>
      <c r="G16088" s="34"/>
      <c r="H16088" s="34"/>
    </row>
    <row r="16089" spans="5:8" x14ac:dyDescent="0.2">
      <c r="E16089" s="93"/>
      <c r="F16089" s="34"/>
      <c r="G16089" s="34"/>
      <c r="H16089" s="34"/>
    </row>
    <row r="16090" spans="5:8" x14ac:dyDescent="0.2">
      <c r="E16090" s="93"/>
      <c r="F16090" s="34"/>
      <c r="G16090" s="34"/>
      <c r="H16090" s="34"/>
    </row>
    <row r="16091" spans="5:8" x14ac:dyDescent="0.2">
      <c r="E16091" s="93"/>
      <c r="F16091" s="34"/>
      <c r="G16091" s="34"/>
      <c r="H16091" s="34"/>
    </row>
    <row r="16092" spans="5:8" x14ac:dyDescent="0.2">
      <c r="E16092" s="93"/>
      <c r="F16092" s="34"/>
      <c r="G16092" s="34"/>
      <c r="H16092" s="34"/>
    </row>
    <row r="16093" spans="5:8" x14ac:dyDescent="0.2">
      <c r="E16093" s="93"/>
      <c r="F16093" s="34"/>
      <c r="G16093" s="34"/>
      <c r="H16093" s="34"/>
    </row>
    <row r="16094" spans="5:8" x14ac:dyDescent="0.2">
      <c r="E16094" s="93"/>
      <c r="F16094" s="34"/>
      <c r="G16094" s="34"/>
      <c r="H16094" s="34"/>
    </row>
    <row r="16095" spans="5:8" x14ac:dyDescent="0.2">
      <c r="E16095" s="93"/>
      <c r="F16095" s="34"/>
      <c r="G16095" s="34"/>
      <c r="H16095" s="34"/>
    </row>
    <row r="16096" spans="5:8" x14ac:dyDescent="0.2">
      <c r="E16096" s="93"/>
      <c r="F16096" s="34"/>
      <c r="G16096" s="34"/>
      <c r="H16096" s="34"/>
    </row>
    <row r="16097" spans="5:8" x14ac:dyDescent="0.2">
      <c r="E16097" s="93"/>
      <c r="F16097" s="34"/>
      <c r="G16097" s="34"/>
      <c r="H16097" s="34"/>
    </row>
    <row r="16098" spans="5:8" x14ac:dyDescent="0.2">
      <c r="E16098" s="93"/>
      <c r="F16098" s="34"/>
      <c r="G16098" s="34"/>
      <c r="H16098" s="34"/>
    </row>
    <row r="16099" spans="5:8" x14ac:dyDescent="0.2">
      <c r="E16099" s="93"/>
      <c r="F16099" s="34"/>
      <c r="G16099" s="34"/>
      <c r="H16099" s="34"/>
    </row>
    <row r="16100" spans="5:8" x14ac:dyDescent="0.2">
      <c r="E16100" s="93"/>
      <c r="F16100" s="34"/>
      <c r="G16100" s="34"/>
      <c r="H16100" s="34"/>
    </row>
    <row r="16101" spans="5:8" x14ac:dyDescent="0.2">
      <c r="E16101" s="93"/>
      <c r="F16101" s="34"/>
      <c r="G16101" s="34"/>
      <c r="H16101" s="34"/>
    </row>
    <row r="16102" spans="5:8" x14ac:dyDescent="0.2">
      <c r="E16102" s="93"/>
      <c r="F16102" s="34"/>
      <c r="G16102" s="34"/>
      <c r="H16102" s="34"/>
    </row>
    <row r="16103" spans="5:8" x14ac:dyDescent="0.2">
      <c r="E16103" s="93"/>
      <c r="F16103" s="34"/>
      <c r="G16103" s="34"/>
      <c r="H16103" s="34"/>
    </row>
    <row r="16104" spans="5:8" x14ac:dyDescent="0.2">
      <c r="E16104" s="93"/>
      <c r="F16104" s="34"/>
      <c r="G16104" s="34"/>
      <c r="H16104" s="34"/>
    </row>
    <row r="16105" spans="5:8" x14ac:dyDescent="0.2">
      <c r="E16105" s="93"/>
      <c r="F16105" s="34"/>
      <c r="G16105" s="34"/>
      <c r="H16105" s="34"/>
    </row>
    <row r="16106" spans="5:8" x14ac:dyDescent="0.2">
      <c r="E16106" s="93"/>
      <c r="F16106" s="34"/>
      <c r="G16106" s="34"/>
      <c r="H16106" s="34"/>
    </row>
    <row r="16107" spans="5:8" x14ac:dyDescent="0.2">
      <c r="E16107" s="93"/>
      <c r="F16107" s="34"/>
      <c r="G16107" s="34"/>
      <c r="H16107" s="34"/>
    </row>
    <row r="16108" spans="5:8" x14ac:dyDescent="0.2">
      <c r="E16108" s="93"/>
      <c r="F16108" s="34"/>
      <c r="G16108" s="34"/>
      <c r="H16108" s="34"/>
    </row>
    <row r="16109" spans="5:8" x14ac:dyDescent="0.2">
      <c r="E16109" s="93"/>
      <c r="F16109" s="34"/>
      <c r="G16109" s="34"/>
      <c r="H16109" s="34"/>
    </row>
    <row r="16110" spans="5:8" x14ac:dyDescent="0.2">
      <c r="E16110" s="93"/>
      <c r="F16110" s="34"/>
      <c r="G16110" s="34"/>
      <c r="H16110" s="34"/>
    </row>
    <row r="16111" spans="5:8" x14ac:dyDescent="0.2">
      <c r="E16111" s="93"/>
      <c r="F16111" s="34"/>
      <c r="G16111" s="34"/>
      <c r="H16111" s="34"/>
    </row>
    <row r="16112" spans="5:8" x14ac:dyDescent="0.2">
      <c r="E16112" s="93"/>
      <c r="F16112" s="34"/>
      <c r="G16112" s="34"/>
      <c r="H16112" s="34"/>
    </row>
    <row r="16113" spans="5:8" x14ac:dyDescent="0.2">
      <c r="E16113" s="93"/>
      <c r="F16113" s="34"/>
      <c r="G16113" s="34"/>
      <c r="H16113" s="34"/>
    </row>
    <row r="16114" spans="5:8" x14ac:dyDescent="0.2">
      <c r="E16114" s="93"/>
      <c r="F16114" s="34"/>
      <c r="G16114" s="34"/>
      <c r="H16114" s="34"/>
    </row>
    <row r="16115" spans="5:8" x14ac:dyDescent="0.2">
      <c r="E16115" s="93"/>
      <c r="F16115" s="34"/>
      <c r="G16115" s="34"/>
      <c r="H16115" s="34"/>
    </row>
    <row r="16116" spans="5:8" x14ac:dyDescent="0.2">
      <c r="E16116" s="93"/>
      <c r="F16116" s="34"/>
      <c r="G16116" s="34"/>
      <c r="H16116" s="34"/>
    </row>
    <row r="16117" spans="5:8" x14ac:dyDescent="0.2">
      <c r="E16117" s="93"/>
      <c r="F16117" s="34"/>
      <c r="G16117" s="34"/>
      <c r="H16117" s="34"/>
    </row>
    <row r="16118" spans="5:8" x14ac:dyDescent="0.2">
      <c r="E16118" s="93"/>
      <c r="F16118" s="34"/>
      <c r="G16118" s="34"/>
      <c r="H16118" s="34"/>
    </row>
    <row r="16119" spans="5:8" x14ac:dyDescent="0.2">
      <c r="E16119" s="93"/>
      <c r="F16119" s="34"/>
      <c r="G16119" s="34"/>
      <c r="H16119" s="34"/>
    </row>
    <row r="16120" spans="5:8" x14ac:dyDescent="0.2">
      <c r="E16120" s="93"/>
      <c r="F16120" s="34"/>
      <c r="G16120" s="34"/>
      <c r="H16120" s="34"/>
    </row>
    <row r="16121" spans="5:8" x14ac:dyDescent="0.2">
      <c r="E16121" s="93"/>
      <c r="F16121" s="34"/>
      <c r="G16121" s="34"/>
      <c r="H16121" s="34"/>
    </row>
    <row r="16122" spans="5:8" x14ac:dyDescent="0.2">
      <c r="E16122" s="93"/>
      <c r="F16122" s="34"/>
      <c r="G16122" s="34"/>
      <c r="H16122" s="34"/>
    </row>
    <row r="16123" spans="5:8" x14ac:dyDescent="0.2">
      <c r="E16123" s="93"/>
      <c r="F16123" s="34"/>
      <c r="G16123" s="34"/>
      <c r="H16123" s="34"/>
    </row>
    <row r="16124" spans="5:8" x14ac:dyDescent="0.2">
      <c r="E16124" s="93"/>
      <c r="F16124" s="34"/>
      <c r="G16124" s="34"/>
      <c r="H16124" s="34"/>
    </row>
    <row r="16125" spans="5:8" x14ac:dyDescent="0.2">
      <c r="E16125" s="93"/>
      <c r="F16125" s="34"/>
      <c r="G16125" s="34"/>
      <c r="H16125" s="34"/>
    </row>
    <row r="16126" spans="5:8" x14ac:dyDescent="0.2">
      <c r="E16126" s="93"/>
      <c r="F16126" s="34"/>
      <c r="G16126" s="34"/>
      <c r="H16126" s="34"/>
    </row>
    <row r="16127" spans="5:8" x14ac:dyDescent="0.2">
      <c r="E16127" s="93"/>
      <c r="F16127" s="34"/>
      <c r="G16127" s="34"/>
      <c r="H16127" s="34"/>
    </row>
    <row r="16128" spans="5:8" x14ac:dyDescent="0.2">
      <c r="E16128" s="93"/>
      <c r="F16128" s="34"/>
      <c r="G16128" s="34"/>
      <c r="H16128" s="34"/>
    </row>
    <row r="16129" spans="5:8" x14ac:dyDescent="0.2">
      <c r="E16129" s="93"/>
      <c r="F16129" s="34"/>
      <c r="G16129" s="34"/>
      <c r="H16129" s="34"/>
    </row>
    <row r="16130" spans="5:8" x14ac:dyDescent="0.2">
      <c r="E16130" s="93"/>
      <c r="F16130" s="34"/>
      <c r="G16130" s="34"/>
      <c r="H16130" s="34"/>
    </row>
    <row r="16131" spans="5:8" x14ac:dyDescent="0.2">
      <c r="E16131" s="93"/>
      <c r="F16131" s="34"/>
      <c r="G16131" s="34"/>
      <c r="H16131" s="34"/>
    </row>
    <row r="16132" spans="5:8" x14ac:dyDescent="0.2">
      <c r="E16132" s="93"/>
      <c r="F16132" s="34"/>
      <c r="G16132" s="34"/>
      <c r="H16132" s="34"/>
    </row>
    <row r="16133" spans="5:8" x14ac:dyDescent="0.2">
      <c r="E16133" s="93"/>
      <c r="F16133" s="34"/>
      <c r="G16133" s="34"/>
      <c r="H16133" s="34"/>
    </row>
    <row r="16134" spans="5:8" x14ac:dyDescent="0.2">
      <c r="E16134" s="93"/>
      <c r="F16134" s="34"/>
      <c r="G16134" s="34"/>
      <c r="H16134" s="34"/>
    </row>
    <row r="16135" spans="5:8" x14ac:dyDescent="0.2">
      <c r="E16135" s="93"/>
      <c r="F16135" s="34"/>
      <c r="G16135" s="34"/>
      <c r="H16135" s="34"/>
    </row>
    <row r="16136" spans="5:8" x14ac:dyDescent="0.2">
      <c r="E16136" s="93"/>
      <c r="F16136" s="34"/>
      <c r="G16136" s="34"/>
      <c r="H16136" s="34"/>
    </row>
    <row r="16137" spans="5:8" x14ac:dyDescent="0.2">
      <c r="E16137" s="93"/>
      <c r="F16137" s="34"/>
      <c r="G16137" s="34"/>
      <c r="H16137" s="34"/>
    </row>
    <row r="16138" spans="5:8" x14ac:dyDescent="0.2">
      <c r="E16138" s="93"/>
      <c r="F16138" s="34"/>
      <c r="G16138" s="34"/>
      <c r="H16138" s="34"/>
    </row>
    <row r="16139" spans="5:8" x14ac:dyDescent="0.2">
      <c r="E16139" s="93"/>
      <c r="F16139" s="34"/>
      <c r="G16139" s="34"/>
      <c r="H16139" s="34"/>
    </row>
    <row r="16140" spans="5:8" x14ac:dyDescent="0.2">
      <c r="E16140" s="93"/>
      <c r="F16140" s="34"/>
      <c r="G16140" s="34"/>
      <c r="H16140" s="34"/>
    </row>
    <row r="16141" spans="5:8" x14ac:dyDescent="0.2">
      <c r="E16141" s="93"/>
      <c r="F16141" s="34"/>
      <c r="G16141" s="34"/>
      <c r="H16141" s="34"/>
    </row>
    <row r="16142" spans="5:8" x14ac:dyDescent="0.2">
      <c r="E16142" s="93"/>
      <c r="F16142" s="34"/>
      <c r="G16142" s="34"/>
      <c r="H16142" s="34"/>
    </row>
    <row r="16143" spans="5:8" x14ac:dyDescent="0.2">
      <c r="E16143" s="93"/>
      <c r="F16143" s="34"/>
      <c r="G16143" s="34"/>
      <c r="H16143" s="34"/>
    </row>
    <row r="16144" spans="5:8" x14ac:dyDescent="0.2">
      <c r="E16144" s="93"/>
      <c r="F16144" s="34"/>
      <c r="G16144" s="34"/>
      <c r="H16144" s="34"/>
    </row>
    <row r="16145" spans="5:8" x14ac:dyDescent="0.2">
      <c r="E16145" s="93"/>
      <c r="F16145" s="34"/>
      <c r="G16145" s="34"/>
      <c r="H16145" s="34"/>
    </row>
    <row r="16146" spans="5:8" x14ac:dyDescent="0.2">
      <c r="E16146" s="93"/>
      <c r="F16146" s="34"/>
      <c r="G16146" s="34"/>
      <c r="H16146" s="34"/>
    </row>
    <row r="16147" spans="5:8" x14ac:dyDescent="0.2">
      <c r="E16147" s="93"/>
      <c r="F16147" s="34"/>
      <c r="G16147" s="34"/>
      <c r="H16147" s="34"/>
    </row>
    <row r="16148" spans="5:8" x14ac:dyDescent="0.2">
      <c r="E16148" s="93"/>
      <c r="F16148" s="34"/>
      <c r="G16148" s="34"/>
      <c r="H16148" s="34"/>
    </row>
    <row r="16149" spans="5:8" x14ac:dyDescent="0.2">
      <c r="E16149" s="93"/>
      <c r="F16149" s="34"/>
      <c r="G16149" s="34"/>
      <c r="H16149" s="34"/>
    </row>
    <row r="16150" spans="5:8" x14ac:dyDescent="0.2">
      <c r="E16150" s="93"/>
      <c r="F16150" s="34"/>
      <c r="G16150" s="34"/>
      <c r="H16150" s="34"/>
    </row>
    <row r="16151" spans="5:8" x14ac:dyDescent="0.2">
      <c r="E16151" s="93"/>
      <c r="F16151" s="34"/>
      <c r="G16151" s="34"/>
      <c r="H16151" s="34"/>
    </row>
    <row r="16152" spans="5:8" x14ac:dyDescent="0.2">
      <c r="E16152" s="93"/>
      <c r="F16152" s="34"/>
      <c r="G16152" s="34"/>
      <c r="H16152" s="34"/>
    </row>
    <row r="16153" spans="5:8" x14ac:dyDescent="0.2">
      <c r="E16153" s="93"/>
      <c r="F16153" s="34"/>
      <c r="G16153" s="34"/>
      <c r="H16153" s="34"/>
    </row>
    <row r="16154" spans="5:8" x14ac:dyDescent="0.2">
      <c r="E16154" s="93"/>
      <c r="F16154" s="34"/>
      <c r="G16154" s="34"/>
      <c r="H16154" s="34"/>
    </row>
    <row r="16155" spans="5:8" x14ac:dyDescent="0.2">
      <c r="E16155" s="93"/>
      <c r="F16155" s="34"/>
      <c r="G16155" s="34"/>
      <c r="H16155" s="34"/>
    </row>
    <row r="16156" spans="5:8" x14ac:dyDescent="0.2">
      <c r="E16156" s="93"/>
      <c r="F16156" s="34"/>
      <c r="G16156" s="34"/>
      <c r="H16156" s="34"/>
    </row>
    <row r="16157" spans="5:8" x14ac:dyDescent="0.2">
      <c r="E16157" s="93"/>
      <c r="F16157" s="34"/>
      <c r="G16157" s="34"/>
      <c r="H16157" s="34"/>
    </row>
    <row r="16158" spans="5:8" x14ac:dyDescent="0.2">
      <c r="E16158" s="93"/>
      <c r="F16158" s="34"/>
      <c r="G16158" s="34"/>
      <c r="H16158" s="34"/>
    </row>
    <row r="16159" spans="5:8" x14ac:dyDescent="0.2">
      <c r="E16159" s="93"/>
      <c r="F16159" s="34"/>
      <c r="G16159" s="34"/>
      <c r="H16159" s="34"/>
    </row>
    <row r="16160" spans="5:8" x14ac:dyDescent="0.2">
      <c r="E16160" s="93"/>
      <c r="F16160" s="34"/>
      <c r="G16160" s="34"/>
      <c r="H16160" s="34"/>
    </row>
    <row r="16161" spans="5:8" x14ac:dyDescent="0.2">
      <c r="E16161" s="93"/>
      <c r="F16161" s="34"/>
      <c r="G16161" s="34"/>
      <c r="H16161" s="34"/>
    </row>
    <row r="16162" spans="5:8" x14ac:dyDescent="0.2">
      <c r="E16162" s="93"/>
      <c r="F16162" s="34"/>
      <c r="G16162" s="34"/>
      <c r="H16162" s="34"/>
    </row>
    <row r="16163" spans="5:8" x14ac:dyDescent="0.2">
      <c r="E16163" s="93"/>
      <c r="F16163" s="34"/>
      <c r="G16163" s="34"/>
      <c r="H16163" s="34"/>
    </row>
    <row r="16164" spans="5:8" x14ac:dyDescent="0.2">
      <c r="E16164" s="93"/>
      <c r="F16164" s="34"/>
      <c r="G16164" s="34"/>
      <c r="H16164" s="34"/>
    </row>
    <row r="16165" spans="5:8" x14ac:dyDescent="0.2">
      <c r="E16165" s="93"/>
      <c r="F16165" s="34"/>
      <c r="G16165" s="34"/>
      <c r="H16165" s="34"/>
    </row>
    <row r="16166" spans="5:8" x14ac:dyDescent="0.2">
      <c r="E16166" s="93"/>
      <c r="F16166" s="34"/>
      <c r="G16166" s="34"/>
      <c r="H16166" s="34"/>
    </row>
    <row r="16167" spans="5:8" x14ac:dyDescent="0.2">
      <c r="E16167" s="93"/>
      <c r="F16167" s="34"/>
      <c r="G16167" s="34"/>
      <c r="H16167" s="34"/>
    </row>
    <row r="16168" spans="5:8" x14ac:dyDescent="0.2">
      <c r="E16168" s="93"/>
      <c r="F16168" s="34"/>
      <c r="G16168" s="34"/>
      <c r="H16168" s="34"/>
    </row>
    <row r="16169" spans="5:8" x14ac:dyDescent="0.2">
      <c r="E16169" s="93"/>
      <c r="F16169" s="34"/>
      <c r="G16169" s="34"/>
      <c r="H16169" s="34"/>
    </row>
    <row r="16170" spans="5:8" x14ac:dyDescent="0.2">
      <c r="E16170" s="93"/>
      <c r="F16170" s="34"/>
      <c r="G16170" s="34"/>
      <c r="H16170" s="34"/>
    </row>
    <row r="16171" spans="5:8" x14ac:dyDescent="0.2">
      <c r="E16171" s="93"/>
      <c r="F16171" s="34"/>
      <c r="G16171" s="34"/>
      <c r="H16171" s="34"/>
    </row>
    <row r="16172" spans="5:8" x14ac:dyDescent="0.2">
      <c r="E16172" s="93"/>
      <c r="F16172" s="34"/>
      <c r="G16172" s="34"/>
      <c r="H16172" s="34"/>
    </row>
    <row r="16173" spans="5:8" x14ac:dyDescent="0.2">
      <c r="E16173" s="93"/>
      <c r="F16173" s="34"/>
      <c r="G16173" s="34"/>
      <c r="H16173" s="34"/>
    </row>
    <row r="16174" spans="5:8" x14ac:dyDescent="0.2">
      <c r="E16174" s="93"/>
      <c r="F16174" s="34"/>
      <c r="G16174" s="34"/>
      <c r="H16174" s="34"/>
    </row>
    <row r="16175" spans="5:8" x14ac:dyDescent="0.2">
      <c r="E16175" s="93"/>
      <c r="F16175" s="34"/>
      <c r="G16175" s="34"/>
      <c r="H16175" s="34"/>
    </row>
    <row r="16176" spans="5:8" x14ac:dyDescent="0.2">
      <c r="E16176" s="93"/>
      <c r="F16176" s="34"/>
      <c r="G16176" s="34"/>
      <c r="H16176" s="34"/>
    </row>
    <row r="16177" spans="5:8" x14ac:dyDescent="0.2">
      <c r="E16177" s="93"/>
      <c r="F16177" s="34"/>
      <c r="G16177" s="34"/>
      <c r="H16177" s="34"/>
    </row>
    <row r="16178" spans="5:8" x14ac:dyDescent="0.2">
      <c r="E16178" s="93"/>
      <c r="F16178" s="34"/>
      <c r="G16178" s="34"/>
      <c r="H16178" s="34"/>
    </row>
    <row r="16179" spans="5:8" x14ac:dyDescent="0.2">
      <c r="E16179" s="93"/>
      <c r="F16179" s="34"/>
      <c r="G16179" s="34"/>
      <c r="H16179" s="34"/>
    </row>
    <row r="16180" spans="5:8" x14ac:dyDescent="0.2">
      <c r="E16180" s="93"/>
      <c r="F16180" s="34"/>
      <c r="G16180" s="34"/>
      <c r="H16180" s="34"/>
    </row>
    <row r="16181" spans="5:8" x14ac:dyDescent="0.2">
      <c r="E16181" s="93"/>
      <c r="F16181" s="34"/>
      <c r="G16181" s="34"/>
      <c r="H16181" s="34"/>
    </row>
    <row r="16182" spans="5:8" x14ac:dyDescent="0.2">
      <c r="E16182" s="93"/>
      <c r="F16182" s="34"/>
      <c r="G16182" s="34"/>
      <c r="H16182" s="34"/>
    </row>
    <row r="16183" spans="5:8" x14ac:dyDescent="0.2">
      <c r="E16183" s="93"/>
      <c r="F16183" s="34"/>
      <c r="G16183" s="34"/>
      <c r="H16183" s="34"/>
    </row>
    <row r="16184" spans="5:8" x14ac:dyDescent="0.2">
      <c r="E16184" s="93"/>
      <c r="F16184" s="34"/>
      <c r="G16184" s="34"/>
      <c r="H16184" s="34"/>
    </row>
    <row r="16185" spans="5:8" x14ac:dyDescent="0.2">
      <c r="E16185" s="93"/>
      <c r="F16185" s="34"/>
      <c r="G16185" s="34"/>
      <c r="H16185" s="34"/>
    </row>
    <row r="16186" spans="5:8" x14ac:dyDescent="0.2">
      <c r="E16186" s="93"/>
      <c r="F16186" s="34"/>
      <c r="G16186" s="34"/>
      <c r="H16186" s="34"/>
    </row>
    <row r="16187" spans="5:8" x14ac:dyDescent="0.2">
      <c r="E16187" s="93"/>
      <c r="F16187" s="34"/>
      <c r="G16187" s="34"/>
      <c r="H16187" s="34"/>
    </row>
    <row r="16188" spans="5:8" x14ac:dyDescent="0.2">
      <c r="E16188" s="93"/>
      <c r="F16188" s="34"/>
      <c r="G16188" s="34"/>
      <c r="H16188" s="34"/>
    </row>
    <row r="16189" spans="5:8" x14ac:dyDescent="0.2">
      <c r="E16189" s="93"/>
      <c r="F16189" s="34"/>
      <c r="G16189" s="34"/>
      <c r="H16189" s="34"/>
    </row>
    <row r="16190" spans="5:8" x14ac:dyDescent="0.2">
      <c r="E16190" s="93"/>
      <c r="F16190" s="34"/>
      <c r="G16190" s="34"/>
      <c r="H16190" s="34"/>
    </row>
    <row r="16191" spans="5:8" x14ac:dyDescent="0.2">
      <c r="E16191" s="93"/>
      <c r="F16191" s="34"/>
      <c r="G16191" s="34"/>
      <c r="H16191" s="34"/>
    </row>
    <row r="16192" spans="5:8" x14ac:dyDescent="0.2">
      <c r="E16192" s="93"/>
      <c r="F16192" s="34"/>
      <c r="G16192" s="34"/>
      <c r="H16192" s="34"/>
    </row>
    <row r="16193" spans="5:8" x14ac:dyDescent="0.2">
      <c r="E16193" s="93"/>
      <c r="F16193" s="34"/>
      <c r="G16193" s="34"/>
      <c r="H16193" s="34"/>
    </row>
    <row r="16194" spans="5:8" x14ac:dyDescent="0.2">
      <c r="E16194" s="93"/>
      <c r="F16194" s="34"/>
      <c r="G16194" s="34"/>
      <c r="H16194" s="34"/>
    </row>
    <row r="16195" spans="5:8" x14ac:dyDescent="0.2">
      <c r="E16195" s="93"/>
      <c r="F16195" s="34"/>
      <c r="G16195" s="34"/>
      <c r="H16195" s="34"/>
    </row>
    <row r="16196" spans="5:8" x14ac:dyDescent="0.2">
      <c r="E16196" s="93"/>
      <c r="F16196" s="34"/>
      <c r="G16196" s="34"/>
      <c r="H16196" s="34"/>
    </row>
    <row r="16197" spans="5:8" x14ac:dyDescent="0.2">
      <c r="E16197" s="93"/>
      <c r="F16197" s="34"/>
      <c r="G16197" s="34"/>
      <c r="H16197" s="34"/>
    </row>
    <row r="16198" spans="5:8" x14ac:dyDescent="0.2">
      <c r="E16198" s="93"/>
      <c r="F16198" s="34"/>
      <c r="G16198" s="34"/>
      <c r="H16198" s="34"/>
    </row>
    <row r="16199" spans="5:8" x14ac:dyDescent="0.2">
      <c r="E16199" s="93"/>
      <c r="F16199" s="34"/>
      <c r="G16199" s="34"/>
      <c r="H16199" s="34"/>
    </row>
    <row r="16200" spans="5:8" x14ac:dyDescent="0.2">
      <c r="E16200" s="93"/>
      <c r="F16200" s="34"/>
      <c r="G16200" s="34"/>
      <c r="H16200" s="34"/>
    </row>
    <row r="16201" spans="5:8" x14ac:dyDescent="0.2">
      <c r="E16201" s="93"/>
      <c r="F16201" s="34"/>
      <c r="G16201" s="34"/>
      <c r="H16201" s="34"/>
    </row>
    <row r="16202" spans="5:8" x14ac:dyDescent="0.2">
      <c r="E16202" s="93"/>
      <c r="F16202" s="34"/>
      <c r="G16202" s="34"/>
      <c r="H16202" s="34"/>
    </row>
    <row r="16203" spans="5:8" x14ac:dyDescent="0.2">
      <c r="E16203" s="93"/>
      <c r="F16203" s="34"/>
      <c r="G16203" s="34"/>
      <c r="H16203" s="34"/>
    </row>
    <row r="16204" spans="5:8" x14ac:dyDescent="0.2">
      <c r="E16204" s="93"/>
      <c r="F16204" s="34"/>
      <c r="G16204" s="34"/>
      <c r="H16204" s="34"/>
    </row>
    <row r="16205" spans="5:8" x14ac:dyDescent="0.2">
      <c r="E16205" s="93"/>
      <c r="F16205" s="34"/>
      <c r="G16205" s="34"/>
      <c r="H16205" s="34"/>
    </row>
    <row r="16206" spans="5:8" x14ac:dyDescent="0.2">
      <c r="E16206" s="93"/>
      <c r="F16206" s="34"/>
      <c r="G16206" s="34"/>
      <c r="H16206" s="34"/>
    </row>
    <row r="16207" spans="5:8" x14ac:dyDescent="0.2">
      <c r="E16207" s="93"/>
      <c r="F16207" s="34"/>
      <c r="G16207" s="34"/>
      <c r="H16207" s="34"/>
    </row>
    <row r="16208" spans="5:8" x14ac:dyDescent="0.2">
      <c r="E16208" s="93"/>
      <c r="F16208" s="34"/>
      <c r="G16208" s="34"/>
      <c r="H16208" s="34"/>
    </row>
    <row r="16209" spans="5:8" x14ac:dyDescent="0.2">
      <c r="E16209" s="93"/>
      <c r="F16209" s="34"/>
      <c r="G16209" s="34"/>
      <c r="H16209" s="34"/>
    </row>
    <row r="16210" spans="5:8" x14ac:dyDescent="0.2">
      <c r="E16210" s="93"/>
      <c r="F16210" s="34"/>
      <c r="G16210" s="34"/>
      <c r="H16210" s="34"/>
    </row>
    <row r="16211" spans="5:8" x14ac:dyDescent="0.2">
      <c r="E16211" s="93"/>
      <c r="F16211" s="34"/>
      <c r="G16211" s="34"/>
      <c r="H16211" s="34"/>
    </row>
    <row r="16212" spans="5:8" x14ac:dyDescent="0.2">
      <c r="E16212" s="93"/>
      <c r="F16212" s="34"/>
      <c r="G16212" s="34"/>
      <c r="H16212" s="34"/>
    </row>
    <row r="16213" spans="5:8" x14ac:dyDescent="0.2">
      <c r="E16213" s="93"/>
      <c r="F16213" s="34"/>
      <c r="G16213" s="34"/>
      <c r="H16213" s="34"/>
    </row>
    <row r="16214" spans="5:8" x14ac:dyDescent="0.2">
      <c r="E16214" s="93"/>
      <c r="F16214" s="34"/>
      <c r="G16214" s="34"/>
      <c r="H16214" s="34"/>
    </row>
    <row r="16215" spans="5:8" x14ac:dyDescent="0.2">
      <c r="E16215" s="93"/>
      <c r="F16215" s="34"/>
      <c r="G16215" s="34"/>
      <c r="H16215" s="34"/>
    </row>
    <row r="16216" spans="5:8" x14ac:dyDescent="0.2">
      <c r="E16216" s="93"/>
      <c r="F16216" s="34"/>
      <c r="G16216" s="34"/>
      <c r="H16216" s="34"/>
    </row>
    <row r="16217" spans="5:8" x14ac:dyDescent="0.2">
      <c r="E16217" s="93"/>
      <c r="F16217" s="34"/>
      <c r="G16217" s="34"/>
      <c r="H16217" s="34"/>
    </row>
    <row r="16218" spans="5:8" x14ac:dyDescent="0.2">
      <c r="E16218" s="93"/>
      <c r="F16218" s="34"/>
      <c r="G16218" s="34"/>
      <c r="H16218" s="34"/>
    </row>
    <row r="16219" spans="5:8" x14ac:dyDescent="0.2">
      <c r="E16219" s="93"/>
      <c r="F16219" s="34"/>
      <c r="G16219" s="34"/>
      <c r="H16219" s="34"/>
    </row>
    <row r="16220" spans="5:8" x14ac:dyDescent="0.2">
      <c r="E16220" s="93"/>
      <c r="F16220" s="34"/>
      <c r="G16220" s="34"/>
      <c r="H16220" s="34"/>
    </row>
    <row r="16221" spans="5:8" x14ac:dyDescent="0.2">
      <c r="E16221" s="93"/>
      <c r="F16221" s="34"/>
      <c r="G16221" s="34"/>
      <c r="H16221" s="34"/>
    </row>
    <row r="16222" spans="5:8" x14ac:dyDescent="0.2">
      <c r="E16222" s="93"/>
      <c r="F16222" s="34"/>
      <c r="G16222" s="34"/>
      <c r="H16222" s="34"/>
    </row>
    <row r="16223" spans="5:8" x14ac:dyDescent="0.2">
      <c r="E16223" s="93"/>
      <c r="F16223" s="34"/>
      <c r="G16223" s="34"/>
      <c r="H16223" s="34"/>
    </row>
    <row r="16224" spans="5:8" x14ac:dyDescent="0.2">
      <c r="E16224" s="93"/>
      <c r="F16224" s="34"/>
      <c r="G16224" s="34"/>
      <c r="H16224" s="34"/>
    </row>
    <row r="16225" spans="5:8" x14ac:dyDescent="0.2">
      <c r="E16225" s="93"/>
      <c r="F16225" s="34"/>
      <c r="G16225" s="34"/>
      <c r="H16225" s="34"/>
    </row>
    <row r="16226" spans="5:8" x14ac:dyDescent="0.2">
      <c r="E16226" s="93"/>
      <c r="F16226" s="34"/>
      <c r="G16226" s="34"/>
      <c r="H16226" s="34"/>
    </row>
    <row r="16227" spans="5:8" x14ac:dyDescent="0.2">
      <c r="E16227" s="93"/>
      <c r="F16227" s="34"/>
      <c r="G16227" s="34"/>
      <c r="H16227" s="34"/>
    </row>
    <row r="16228" spans="5:8" x14ac:dyDescent="0.2">
      <c r="E16228" s="93"/>
      <c r="F16228" s="34"/>
      <c r="G16228" s="34"/>
      <c r="H16228" s="34"/>
    </row>
    <row r="16229" spans="5:8" x14ac:dyDescent="0.2">
      <c r="E16229" s="93"/>
      <c r="F16229" s="34"/>
      <c r="G16229" s="34"/>
      <c r="H16229" s="34"/>
    </row>
    <row r="16230" spans="5:8" x14ac:dyDescent="0.2">
      <c r="E16230" s="93"/>
      <c r="F16230" s="34"/>
      <c r="G16230" s="34"/>
      <c r="H16230" s="34"/>
    </row>
    <row r="16231" spans="5:8" x14ac:dyDescent="0.2">
      <c r="E16231" s="93"/>
      <c r="F16231" s="34"/>
      <c r="G16231" s="34"/>
      <c r="H16231" s="34"/>
    </row>
    <row r="16232" spans="5:8" x14ac:dyDescent="0.2">
      <c r="E16232" s="93"/>
      <c r="F16232" s="34"/>
      <c r="G16232" s="34"/>
      <c r="H16232" s="34"/>
    </row>
    <row r="16233" spans="5:8" x14ac:dyDescent="0.2">
      <c r="E16233" s="93"/>
      <c r="F16233" s="34"/>
      <c r="G16233" s="34"/>
      <c r="H16233" s="34"/>
    </row>
    <row r="16234" spans="5:8" x14ac:dyDescent="0.2">
      <c r="E16234" s="93"/>
      <c r="F16234" s="34"/>
      <c r="G16234" s="34"/>
      <c r="H16234" s="34"/>
    </row>
    <row r="16235" spans="5:8" x14ac:dyDescent="0.2">
      <c r="E16235" s="93"/>
      <c r="F16235" s="34"/>
      <c r="G16235" s="34"/>
      <c r="H16235" s="34"/>
    </row>
    <row r="16236" spans="5:8" x14ac:dyDescent="0.2">
      <c r="E16236" s="93"/>
      <c r="F16236" s="34"/>
      <c r="G16236" s="34"/>
      <c r="H16236" s="34"/>
    </row>
    <row r="16237" spans="5:8" x14ac:dyDescent="0.2">
      <c r="E16237" s="93"/>
      <c r="F16237" s="34"/>
      <c r="G16237" s="34"/>
      <c r="H16237" s="34"/>
    </row>
    <row r="16238" spans="5:8" x14ac:dyDescent="0.2">
      <c r="E16238" s="93"/>
      <c r="F16238" s="34"/>
      <c r="G16238" s="34"/>
      <c r="H16238" s="34"/>
    </row>
    <row r="16239" spans="5:8" x14ac:dyDescent="0.2">
      <c r="E16239" s="93"/>
      <c r="F16239" s="34"/>
      <c r="G16239" s="34"/>
      <c r="H16239" s="34"/>
    </row>
    <row r="16240" spans="5:8" x14ac:dyDescent="0.2">
      <c r="E16240" s="93"/>
      <c r="F16240" s="34"/>
      <c r="G16240" s="34"/>
      <c r="H16240" s="34"/>
    </row>
    <row r="16241" spans="5:8" x14ac:dyDescent="0.2">
      <c r="E16241" s="93"/>
      <c r="F16241" s="34"/>
      <c r="G16241" s="34"/>
      <c r="H16241" s="34"/>
    </row>
    <row r="16242" spans="5:8" x14ac:dyDescent="0.2">
      <c r="E16242" s="93"/>
      <c r="F16242" s="34"/>
      <c r="G16242" s="34"/>
      <c r="H16242" s="34"/>
    </row>
    <row r="16243" spans="5:8" x14ac:dyDescent="0.2">
      <c r="E16243" s="93"/>
      <c r="F16243" s="34"/>
      <c r="G16243" s="34"/>
      <c r="H16243" s="34"/>
    </row>
    <row r="16244" spans="5:8" x14ac:dyDescent="0.2">
      <c r="E16244" s="93"/>
      <c r="F16244" s="34"/>
      <c r="G16244" s="34"/>
      <c r="H16244" s="34"/>
    </row>
    <row r="16245" spans="5:8" x14ac:dyDescent="0.2">
      <c r="E16245" s="93"/>
      <c r="F16245" s="34"/>
      <c r="G16245" s="34"/>
      <c r="H16245" s="34"/>
    </row>
    <row r="16246" spans="5:8" x14ac:dyDescent="0.2">
      <c r="E16246" s="93"/>
      <c r="F16246" s="34"/>
      <c r="G16246" s="34"/>
      <c r="H16246" s="34"/>
    </row>
    <row r="16247" spans="5:8" x14ac:dyDescent="0.2">
      <c r="E16247" s="93"/>
      <c r="F16247" s="34"/>
      <c r="G16247" s="34"/>
      <c r="H16247" s="34"/>
    </row>
    <row r="16248" spans="5:8" x14ac:dyDescent="0.2">
      <c r="E16248" s="93"/>
      <c r="F16248" s="34"/>
      <c r="G16248" s="34"/>
      <c r="H16248" s="34"/>
    </row>
    <row r="16249" spans="5:8" x14ac:dyDescent="0.2">
      <c r="E16249" s="93"/>
      <c r="F16249" s="34"/>
      <c r="G16249" s="34"/>
      <c r="H16249" s="34"/>
    </row>
    <row r="16250" spans="5:8" x14ac:dyDescent="0.2">
      <c r="E16250" s="93"/>
      <c r="F16250" s="34"/>
      <c r="G16250" s="34"/>
      <c r="H16250" s="34"/>
    </row>
    <row r="16251" spans="5:8" x14ac:dyDescent="0.2">
      <c r="E16251" s="93"/>
      <c r="F16251" s="34"/>
      <c r="G16251" s="34"/>
      <c r="H16251" s="34"/>
    </row>
    <row r="16252" spans="5:8" x14ac:dyDescent="0.2">
      <c r="E16252" s="93"/>
      <c r="F16252" s="34"/>
      <c r="G16252" s="34"/>
      <c r="H16252" s="34"/>
    </row>
    <row r="16253" spans="5:8" x14ac:dyDescent="0.2">
      <c r="E16253" s="93"/>
      <c r="F16253" s="34"/>
      <c r="G16253" s="34"/>
      <c r="H16253" s="34"/>
    </row>
    <row r="16254" spans="5:8" x14ac:dyDescent="0.2">
      <c r="E16254" s="93"/>
      <c r="F16254" s="34"/>
      <c r="G16254" s="34"/>
      <c r="H16254" s="34"/>
    </row>
    <row r="16255" spans="5:8" x14ac:dyDescent="0.2">
      <c r="E16255" s="93"/>
      <c r="F16255" s="34"/>
      <c r="G16255" s="34"/>
      <c r="H16255" s="34"/>
    </row>
    <row r="16256" spans="5:8" x14ac:dyDescent="0.2">
      <c r="E16256" s="93"/>
      <c r="F16256" s="34"/>
      <c r="G16256" s="34"/>
      <c r="H16256" s="34"/>
    </row>
    <row r="16257" spans="5:8" x14ac:dyDescent="0.2">
      <c r="E16257" s="93"/>
      <c r="F16257" s="34"/>
      <c r="G16257" s="34"/>
      <c r="H16257" s="34"/>
    </row>
    <row r="16258" spans="5:8" x14ac:dyDescent="0.2">
      <c r="E16258" s="93"/>
      <c r="F16258" s="34"/>
      <c r="G16258" s="34"/>
      <c r="H16258" s="34"/>
    </row>
    <row r="16259" spans="5:8" x14ac:dyDescent="0.2">
      <c r="E16259" s="93"/>
      <c r="F16259" s="34"/>
      <c r="G16259" s="34"/>
      <c r="H16259" s="34"/>
    </row>
    <row r="16260" spans="5:8" x14ac:dyDescent="0.2">
      <c r="E16260" s="93"/>
      <c r="F16260" s="34"/>
      <c r="G16260" s="34"/>
      <c r="H16260" s="34"/>
    </row>
    <row r="16261" spans="5:8" x14ac:dyDescent="0.2">
      <c r="E16261" s="93"/>
      <c r="F16261" s="34"/>
      <c r="G16261" s="34"/>
      <c r="H16261" s="34"/>
    </row>
    <row r="16262" spans="5:8" x14ac:dyDescent="0.2">
      <c r="E16262" s="93"/>
      <c r="F16262" s="34"/>
      <c r="G16262" s="34"/>
      <c r="H16262" s="34"/>
    </row>
    <row r="16263" spans="5:8" x14ac:dyDescent="0.2">
      <c r="E16263" s="93"/>
      <c r="F16263" s="34"/>
      <c r="G16263" s="34"/>
      <c r="H16263" s="34"/>
    </row>
    <row r="16264" spans="5:8" x14ac:dyDescent="0.2">
      <c r="E16264" s="93"/>
      <c r="F16264" s="34"/>
      <c r="G16264" s="34"/>
      <c r="H16264" s="34"/>
    </row>
    <row r="16265" spans="5:8" x14ac:dyDescent="0.2">
      <c r="E16265" s="93"/>
      <c r="F16265" s="34"/>
      <c r="G16265" s="34"/>
      <c r="H16265" s="34"/>
    </row>
    <row r="16266" spans="5:8" x14ac:dyDescent="0.2">
      <c r="E16266" s="93"/>
      <c r="F16266" s="34"/>
      <c r="G16266" s="34"/>
      <c r="H16266" s="34"/>
    </row>
    <row r="16267" spans="5:8" x14ac:dyDescent="0.2">
      <c r="E16267" s="93"/>
      <c r="F16267" s="34"/>
      <c r="G16267" s="34"/>
      <c r="H16267" s="34"/>
    </row>
    <row r="16268" spans="5:8" x14ac:dyDescent="0.2">
      <c r="E16268" s="93"/>
      <c r="F16268" s="34"/>
      <c r="G16268" s="34"/>
      <c r="H16268" s="34"/>
    </row>
    <row r="16269" spans="5:8" x14ac:dyDescent="0.2">
      <c r="E16269" s="93"/>
      <c r="F16269" s="34"/>
      <c r="G16269" s="34"/>
      <c r="H16269" s="34"/>
    </row>
    <row r="16270" spans="5:8" x14ac:dyDescent="0.2">
      <c r="E16270" s="93"/>
      <c r="F16270" s="34"/>
      <c r="G16270" s="34"/>
      <c r="H16270" s="34"/>
    </row>
    <row r="16271" spans="5:8" x14ac:dyDescent="0.2">
      <c r="E16271" s="93"/>
      <c r="F16271" s="34"/>
      <c r="G16271" s="34"/>
      <c r="H16271" s="34"/>
    </row>
    <row r="16272" spans="5:8" x14ac:dyDescent="0.2">
      <c r="E16272" s="93"/>
      <c r="F16272" s="34"/>
      <c r="G16272" s="34"/>
      <c r="H16272" s="34"/>
    </row>
    <row r="16273" spans="5:8" x14ac:dyDescent="0.2">
      <c r="E16273" s="93"/>
      <c r="F16273" s="34"/>
      <c r="G16273" s="34"/>
      <c r="H16273" s="34"/>
    </row>
    <row r="16274" spans="5:8" x14ac:dyDescent="0.2">
      <c r="E16274" s="93"/>
      <c r="F16274" s="34"/>
      <c r="G16274" s="34"/>
      <c r="H16274" s="34"/>
    </row>
    <row r="16275" spans="5:8" x14ac:dyDescent="0.2">
      <c r="E16275" s="93"/>
      <c r="F16275" s="34"/>
      <c r="G16275" s="34"/>
      <c r="H16275" s="34"/>
    </row>
    <row r="16276" spans="5:8" x14ac:dyDescent="0.2">
      <c r="E16276" s="93"/>
      <c r="F16276" s="34"/>
      <c r="G16276" s="34"/>
      <c r="H16276" s="34"/>
    </row>
    <row r="16277" spans="5:8" x14ac:dyDescent="0.2">
      <c r="E16277" s="93"/>
      <c r="F16277" s="34"/>
      <c r="G16277" s="34"/>
      <c r="H16277" s="34"/>
    </row>
    <row r="16278" spans="5:8" x14ac:dyDescent="0.2">
      <c r="E16278" s="93"/>
      <c r="F16278" s="34"/>
      <c r="G16278" s="34"/>
      <c r="H16278" s="34"/>
    </row>
    <row r="16279" spans="5:8" x14ac:dyDescent="0.2">
      <c r="E16279" s="93"/>
      <c r="F16279" s="34"/>
      <c r="G16279" s="34"/>
      <c r="H16279" s="34"/>
    </row>
    <row r="16280" spans="5:8" x14ac:dyDescent="0.2">
      <c r="E16280" s="93"/>
      <c r="F16280" s="34"/>
      <c r="G16280" s="34"/>
      <c r="H16280" s="34"/>
    </row>
    <row r="16281" spans="5:8" x14ac:dyDescent="0.2">
      <c r="E16281" s="93"/>
      <c r="F16281" s="34"/>
      <c r="G16281" s="34"/>
      <c r="H16281" s="34"/>
    </row>
    <row r="16282" spans="5:8" x14ac:dyDescent="0.2">
      <c r="E16282" s="93"/>
      <c r="F16282" s="34"/>
      <c r="G16282" s="34"/>
      <c r="H16282" s="34"/>
    </row>
    <row r="16283" spans="5:8" x14ac:dyDescent="0.2">
      <c r="E16283" s="93"/>
      <c r="F16283" s="34"/>
      <c r="G16283" s="34"/>
      <c r="H16283" s="34"/>
    </row>
    <row r="16284" spans="5:8" x14ac:dyDescent="0.2">
      <c r="E16284" s="93"/>
      <c r="F16284" s="34"/>
      <c r="G16284" s="34"/>
      <c r="H16284" s="34"/>
    </row>
    <row r="16285" spans="5:8" x14ac:dyDescent="0.2">
      <c r="E16285" s="93"/>
      <c r="F16285" s="34"/>
      <c r="G16285" s="34"/>
      <c r="H16285" s="34"/>
    </row>
    <row r="16286" spans="5:8" x14ac:dyDescent="0.2">
      <c r="E16286" s="93"/>
      <c r="F16286" s="34"/>
      <c r="G16286" s="34"/>
      <c r="H16286" s="34"/>
    </row>
    <row r="16287" spans="5:8" x14ac:dyDescent="0.2">
      <c r="E16287" s="93"/>
      <c r="F16287" s="34"/>
      <c r="G16287" s="34"/>
      <c r="H16287" s="34"/>
    </row>
    <row r="16288" spans="5:8" x14ac:dyDescent="0.2">
      <c r="E16288" s="93"/>
      <c r="F16288" s="34"/>
      <c r="G16288" s="34"/>
      <c r="H16288" s="34"/>
    </row>
    <row r="16289" spans="5:8" x14ac:dyDescent="0.2">
      <c r="E16289" s="93"/>
      <c r="F16289" s="34"/>
      <c r="G16289" s="34"/>
      <c r="H16289" s="34"/>
    </row>
    <row r="16290" spans="5:8" x14ac:dyDescent="0.2">
      <c r="E16290" s="93"/>
      <c r="F16290" s="34"/>
      <c r="G16290" s="34"/>
      <c r="H16290" s="34"/>
    </row>
    <row r="16291" spans="5:8" x14ac:dyDescent="0.2">
      <c r="E16291" s="93"/>
      <c r="F16291" s="34"/>
      <c r="G16291" s="34"/>
      <c r="H16291" s="34"/>
    </row>
    <row r="16292" spans="5:8" x14ac:dyDescent="0.2">
      <c r="E16292" s="93"/>
      <c r="F16292" s="34"/>
      <c r="G16292" s="34"/>
      <c r="H16292" s="34"/>
    </row>
    <row r="16293" spans="5:8" x14ac:dyDescent="0.2">
      <c r="E16293" s="93"/>
      <c r="F16293" s="34"/>
      <c r="G16293" s="34"/>
      <c r="H16293" s="34"/>
    </row>
    <row r="16294" spans="5:8" x14ac:dyDescent="0.2">
      <c r="E16294" s="93"/>
      <c r="F16294" s="34"/>
      <c r="G16294" s="34"/>
      <c r="H16294" s="34"/>
    </row>
    <row r="16295" spans="5:8" x14ac:dyDescent="0.2">
      <c r="E16295" s="93"/>
      <c r="F16295" s="34"/>
      <c r="G16295" s="34"/>
      <c r="H16295" s="34"/>
    </row>
    <row r="16296" spans="5:8" x14ac:dyDescent="0.2">
      <c r="E16296" s="93"/>
      <c r="F16296" s="34"/>
      <c r="G16296" s="34"/>
      <c r="H16296" s="34"/>
    </row>
    <row r="16297" spans="5:8" x14ac:dyDescent="0.2">
      <c r="E16297" s="93"/>
      <c r="F16297" s="34"/>
      <c r="G16297" s="34"/>
      <c r="H16297" s="34"/>
    </row>
    <row r="16298" spans="5:8" x14ac:dyDescent="0.2">
      <c r="E16298" s="93"/>
      <c r="F16298" s="34"/>
      <c r="G16298" s="34"/>
      <c r="H16298" s="34"/>
    </row>
    <row r="16299" spans="5:8" x14ac:dyDescent="0.2">
      <c r="E16299" s="93"/>
      <c r="F16299" s="34"/>
      <c r="G16299" s="34"/>
      <c r="H16299" s="34"/>
    </row>
    <row r="16300" spans="5:8" x14ac:dyDescent="0.2">
      <c r="E16300" s="93"/>
      <c r="F16300" s="34"/>
      <c r="G16300" s="34"/>
      <c r="H16300" s="34"/>
    </row>
    <row r="16301" spans="5:8" x14ac:dyDescent="0.2">
      <c r="E16301" s="93"/>
      <c r="F16301" s="34"/>
      <c r="G16301" s="34"/>
      <c r="H16301" s="34"/>
    </row>
    <row r="16302" spans="5:8" x14ac:dyDescent="0.2">
      <c r="E16302" s="93"/>
      <c r="F16302" s="34"/>
      <c r="G16302" s="34"/>
      <c r="H16302" s="34"/>
    </row>
    <row r="16303" spans="5:8" x14ac:dyDescent="0.2">
      <c r="E16303" s="93"/>
      <c r="F16303" s="34"/>
      <c r="G16303" s="34"/>
      <c r="H16303" s="34"/>
    </row>
    <row r="16304" spans="5:8" x14ac:dyDescent="0.2">
      <c r="E16304" s="93"/>
      <c r="F16304" s="34"/>
      <c r="G16304" s="34"/>
      <c r="H16304" s="34"/>
    </row>
    <row r="16305" spans="5:8" x14ac:dyDescent="0.2">
      <c r="E16305" s="93"/>
      <c r="F16305" s="34"/>
      <c r="G16305" s="34"/>
      <c r="H16305" s="34"/>
    </row>
    <row r="16306" spans="5:8" x14ac:dyDescent="0.2">
      <c r="E16306" s="93"/>
      <c r="F16306" s="34"/>
      <c r="G16306" s="34"/>
      <c r="H16306" s="34"/>
    </row>
    <row r="16307" spans="5:8" x14ac:dyDescent="0.2">
      <c r="E16307" s="93"/>
      <c r="F16307" s="34"/>
      <c r="G16307" s="34"/>
      <c r="H16307" s="34"/>
    </row>
    <row r="16308" spans="5:8" x14ac:dyDescent="0.2">
      <c r="E16308" s="93"/>
      <c r="F16308" s="34"/>
      <c r="G16308" s="34"/>
      <c r="H16308" s="34"/>
    </row>
    <row r="16309" spans="5:8" x14ac:dyDescent="0.2">
      <c r="E16309" s="93"/>
      <c r="F16309" s="34"/>
      <c r="G16309" s="34"/>
      <c r="H16309" s="34"/>
    </row>
    <row r="16310" spans="5:8" x14ac:dyDescent="0.2">
      <c r="E16310" s="93"/>
      <c r="F16310" s="34"/>
      <c r="G16310" s="34"/>
      <c r="H16310" s="34"/>
    </row>
    <row r="16311" spans="5:8" x14ac:dyDescent="0.2">
      <c r="E16311" s="93"/>
      <c r="F16311" s="34"/>
      <c r="G16311" s="34"/>
      <c r="H16311" s="34"/>
    </row>
    <row r="16312" spans="5:8" x14ac:dyDescent="0.2">
      <c r="E16312" s="93"/>
      <c r="F16312" s="34"/>
      <c r="G16312" s="34"/>
      <c r="H16312" s="34"/>
    </row>
    <row r="16313" spans="5:8" x14ac:dyDescent="0.2">
      <c r="E16313" s="93"/>
      <c r="F16313" s="34"/>
      <c r="G16313" s="34"/>
      <c r="H16313" s="34"/>
    </row>
    <row r="16314" spans="5:8" x14ac:dyDescent="0.2">
      <c r="E16314" s="93"/>
      <c r="F16314" s="34"/>
      <c r="G16314" s="34"/>
      <c r="H16314" s="34"/>
    </row>
    <row r="16315" spans="5:8" x14ac:dyDescent="0.2">
      <c r="E16315" s="93"/>
      <c r="F16315" s="34"/>
      <c r="G16315" s="34"/>
      <c r="H16315" s="34"/>
    </row>
    <row r="16316" spans="5:8" x14ac:dyDescent="0.2">
      <c r="E16316" s="93"/>
      <c r="F16316" s="34"/>
      <c r="G16316" s="34"/>
      <c r="H16316" s="34"/>
    </row>
    <row r="16317" spans="5:8" x14ac:dyDescent="0.2">
      <c r="E16317" s="93"/>
      <c r="F16317" s="34"/>
      <c r="G16317" s="34"/>
      <c r="H16317" s="34"/>
    </row>
    <row r="16318" spans="5:8" x14ac:dyDescent="0.2">
      <c r="E16318" s="93"/>
      <c r="F16318" s="34"/>
      <c r="G16318" s="34"/>
      <c r="H16318" s="34"/>
    </row>
    <row r="16319" spans="5:8" x14ac:dyDescent="0.2">
      <c r="E16319" s="93"/>
      <c r="F16319" s="34"/>
      <c r="G16319" s="34"/>
      <c r="H16319" s="34"/>
    </row>
    <row r="16320" spans="5:8" x14ac:dyDescent="0.2">
      <c r="E16320" s="93"/>
      <c r="F16320" s="34"/>
      <c r="G16320" s="34"/>
      <c r="H16320" s="34"/>
    </row>
    <row r="16321" spans="5:8" x14ac:dyDescent="0.2">
      <c r="E16321" s="93"/>
      <c r="F16321" s="34"/>
      <c r="G16321" s="34"/>
      <c r="H16321" s="34"/>
    </row>
    <row r="16322" spans="5:8" x14ac:dyDescent="0.2">
      <c r="E16322" s="93"/>
      <c r="F16322" s="34"/>
      <c r="G16322" s="34"/>
      <c r="H16322" s="34"/>
    </row>
    <row r="16323" spans="5:8" x14ac:dyDescent="0.2">
      <c r="E16323" s="93"/>
      <c r="F16323" s="34"/>
      <c r="G16323" s="34"/>
      <c r="H16323" s="34"/>
    </row>
    <row r="16324" spans="5:8" x14ac:dyDescent="0.2">
      <c r="E16324" s="93"/>
      <c r="F16324" s="34"/>
      <c r="G16324" s="34"/>
      <c r="H16324" s="34"/>
    </row>
    <row r="16325" spans="5:8" x14ac:dyDescent="0.2">
      <c r="E16325" s="93"/>
      <c r="F16325" s="34"/>
      <c r="G16325" s="34"/>
      <c r="H16325" s="34"/>
    </row>
    <row r="16326" spans="5:8" x14ac:dyDescent="0.2">
      <c r="E16326" s="93"/>
      <c r="F16326" s="34"/>
      <c r="G16326" s="34"/>
      <c r="H16326" s="34"/>
    </row>
    <row r="16327" spans="5:8" x14ac:dyDescent="0.2">
      <c r="E16327" s="93"/>
      <c r="F16327" s="34"/>
      <c r="G16327" s="34"/>
      <c r="H16327" s="34"/>
    </row>
    <row r="16328" spans="5:8" x14ac:dyDescent="0.2">
      <c r="E16328" s="93"/>
      <c r="F16328" s="34"/>
      <c r="G16328" s="34"/>
      <c r="H16328" s="34"/>
    </row>
    <row r="16329" spans="5:8" x14ac:dyDescent="0.2">
      <c r="E16329" s="93"/>
      <c r="F16329" s="34"/>
      <c r="G16329" s="34"/>
      <c r="H16329" s="34"/>
    </row>
    <row r="16330" spans="5:8" x14ac:dyDescent="0.2">
      <c r="E16330" s="93"/>
      <c r="F16330" s="34"/>
      <c r="G16330" s="34"/>
      <c r="H16330" s="34"/>
    </row>
    <row r="16331" spans="5:8" x14ac:dyDescent="0.2">
      <c r="E16331" s="93"/>
      <c r="F16331" s="34"/>
      <c r="G16331" s="34"/>
      <c r="H16331" s="34"/>
    </row>
    <row r="16332" spans="5:8" x14ac:dyDescent="0.2">
      <c r="E16332" s="93"/>
      <c r="F16332" s="34"/>
      <c r="G16332" s="34"/>
      <c r="H16332" s="34"/>
    </row>
    <row r="16333" spans="5:8" x14ac:dyDescent="0.2">
      <c r="E16333" s="93"/>
      <c r="F16333" s="34"/>
      <c r="G16333" s="34"/>
      <c r="H16333" s="34"/>
    </row>
    <row r="16334" spans="5:8" x14ac:dyDescent="0.2">
      <c r="E16334" s="93"/>
      <c r="F16334" s="34"/>
      <c r="G16334" s="34"/>
      <c r="H16334" s="34"/>
    </row>
    <row r="16335" spans="5:8" x14ac:dyDescent="0.2">
      <c r="E16335" s="93"/>
      <c r="F16335" s="34"/>
      <c r="G16335" s="34"/>
      <c r="H16335" s="34"/>
    </row>
    <row r="16336" spans="5:8" x14ac:dyDescent="0.2">
      <c r="E16336" s="93"/>
      <c r="F16336" s="34"/>
      <c r="G16336" s="34"/>
      <c r="H16336" s="34"/>
    </row>
    <row r="16337" spans="5:8" x14ac:dyDescent="0.2">
      <c r="E16337" s="93"/>
      <c r="F16337" s="34"/>
      <c r="G16337" s="34"/>
      <c r="H16337" s="34"/>
    </row>
    <row r="16338" spans="5:8" x14ac:dyDescent="0.2">
      <c r="E16338" s="93"/>
      <c r="F16338" s="34"/>
      <c r="G16338" s="34"/>
      <c r="H16338" s="34"/>
    </row>
    <row r="16339" spans="5:8" x14ac:dyDescent="0.2">
      <c r="E16339" s="93"/>
      <c r="F16339" s="34"/>
      <c r="G16339" s="34"/>
      <c r="H16339" s="34"/>
    </row>
    <row r="16340" spans="5:8" x14ac:dyDescent="0.2">
      <c r="E16340" s="93"/>
      <c r="F16340" s="34"/>
      <c r="G16340" s="34"/>
      <c r="H16340" s="34"/>
    </row>
    <row r="16341" spans="5:8" x14ac:dyDescent="0.2">
      <c r="E16341" s="93"/>
      <c r="F16341" s="34"/>
      <c r="G16341" s="34"/>
      <c r="H16341" s="34"/>
    </row>
    <row r="16342" spans="5:8" x14ac:dyDescent="0.2">
      <c r="E16342" s="93"/>
      <c r="F16342" s="34"/>
      <c r="G16342" s="34"/>
      <c r="H16342" s="34"/>
    </row>
    <row r="16343" spans="5:8" x14ac:dyDescent="0.2">
      <c r="E16343" s="93"/>
      <c r="F16343" s="34"/>
      <c r="G16343" s="34"/>
      <c r="H16343" s="34"/>
    </row>
    <row r="16344" spans="5:8" x14ac:dyDescent="0.2">
      <c r="E16344" s="93"/>
      <c r="F16344" s="34"/>
      <c r="G16344" s="34"/>
      <c r="H16344" s="34"/>
    </row>
    <row r="16345" spans="5:8" x14ac:dyDescent="0.2">
      <c r="E16345" s="93"/>
      <c r="F16345" s="34"/>
      <c r="G16345" s="34"/>
      <c r="H16345" s="34"/>
    </row>
    <row r="16346" spans="5:8" x14ac:dyDescent="0.2">
      <c r="E16346" s="93"/>
      <c r="F16346" s="34"/>
      <c r="G16346" s="34"/>
      <c r="H16346" s="34"/>
    </row>
    <row r="16347" spans="5:8" x14ac:dyDescent="0.2">
      <c r="E16347" s="93"/>
      <c r="F16347" s="34"/>
      <c r="G16347" s="34"/>
      <c r="H16347" s="34"/>
    </row>
    <row r="16348" spans="5:8" x14ac:dyDescent="0.2">
      <c r="E16348" s="93"/>
      <c r="F16348" s="34"/>
      <c r="G16348" s="34"/>
      <c r="H16348" s="34"/>
    </row>
    <row r="16349" spans="5:8" x14ac:dyDescent="0.2">
      <c r="E16349" s="93"/>
      <c r="F16349" s="34"/>
      <c r="G16349" s="34"/>
      <c r="H16349" s="34"/>
    </row>
    <row r="16350" spans="5:8" x14ac:dyDescent="0.2">
      <c r="E16350" s="93"/>
      <c r="F16350" s="34"/>
      <c r="G16350" s="34"/>
      <c r="H16350" s="34"/>
    </row>
    <row r="16351" spans="5:8" x14ac:dyDescent="0.2">
      <c r="E16351" s="93"/>
      <c r="F16351" s="34"/>
      <c r="G16351" s="34"/>
      <c r="H16351" s="34"/>
    </row>
    <row r="16352" spans="5:8" x14ac:dyDescent="0.2">
      <c r="E16352" s="93"/>
      <c r="F16352" s="34"/>
      <c r="G16352" s="34"/>
      <c r="H16352" s="34"/>
    </row>
    <row r="16353" spans="5:8" x14ac:dyDescent="0.2">
      <c r="E16353" s="93"/>
      <c r="F16353" s="34"/>
      <c r="G16353" s="34"/>
      <c r="H16353" s="34"/>
    </row>
    <row r="16354" spans="5:8" x14ac:dyDescent="0.2">
      <c r="E16354" s="93"/>
      <c r="F16354" s="34"/>
      <c r="G16354" s="34"/>
      <c r="H16354" s="34"/>
    </row>
    <row r="16355" spans="5:8" x14ac:dyDescent="0.2">
      <c r="E16355" s="93"/>
      <c r="F16355" s="34"/>
      <c r="G16355" s="34"/>
      <c r="H16355" s="34"/>
    </row>
    <row r="16356" spans="5:8" x14ac:dyDescent="0.2">
      <c r="E16356" s="93"/>
      <c r="F16356" s="34"/>
      <c r="G16356" s="34"/>
      <c r="H16356" s="34"/>
    </row>
    <row r="16357" spans="5:8" x14ac:dyDescent="0.2">
      <c r="E16357" s="93"/>
      <c r="F16357" s="34"/>
      <c r="G16357" s="34"/>
      <c r="H16357" s="34"/>
    </row>
    <row r="16358" spans="5:8" x14ac:dyDescent="0.2">
      <c r="E16358" s="93"/>
      <c r="F16358" s="34"/>
      <c r="G16358" s="34"/>
      <c r="H16358" s="34"/>
    </row>
    <row r="16359" spans="5:8" x14ac:dyDescent="0.2">
      <c r="E16359" s="93"/>
      <c r="F16359" s="34"/>
      <c r="G16359" s="34"/>
      <c r="H16359" s="34"/>
    </row>
    <row r="16360" spans="5:8" x14ac:dyDescent="0.2">
      <c r="E16360" s="93"/>
      <c r="F16360" s="34"/>
      <c r="G16360" s="34"/>
      <c r="H16360" s="34"/>
    </row>
    <row r="16361" spans="5:8" x14ac:dyDescent="0.2">
      <c r="E16361" s="93"/>
      <c r="F16361" s="34"/>
      <c r="G16361" s="34"/>
      <c r="H16361" s="34"/>
    </row>
    <row r="16362" spans="5:8" x14ac:dyDescent="0.2">
      <c r="E16362" s="93"/>
      <c r="F16362" s="34"/>
      <c r="G16362" s="34"/>
      <c r="H16362" s="34"/>
    </row>
    <row r="16363" spans="5:8" x14ac:dyDescent="0.2">
      <c r="E16363" s="93"/>
      <c r="F16363" s="34"/>
      <c r="G16363" s="34"/>
      <c r="H16363" s="34"/>
    </row>
    <row r="16364" spans="5:8" x14ac:dyDescent="0.2">
      <c r="E16364" s="93"/>
      <c r="F16364" s="34"/>
      <c r="G16364" s="34"/>
      <c r="H16364" s="34"/>
    </row>
    <row r="16365" spans="5:8" x14ac:dyDescent="0.2">
      <c r="E16365" s="93"/>
      <c r="F16365" s="34"/>
      <c r="G16365" s="34"/>
      <c r="H16365" s="34"/>
    </row>
    <row r="16366" spans="5:8" x14ac:dyDescent="0.2">
      <c r="E16366" s="93"/>
      <c r="F16366" s="34"/>
      <c r="G16366" s="34"/>
      <c r="H16366" s="34"/>
    </row>
    <row r="16367" spans="5:8" x14ac:dyDescent="0.2">
      <c r="E16367" s="93"/>
      <c r="F16367" s="34"/>
      <c r="G16367" s="34"/>
      <c r="H16367" s="34"/>
    </row>
    <row r="16368" spans="5:8" x14ac:dyDescent="0.2">
      <c r="E16368" s="93"/>
      <c r="F16368" s="34"/>
      <c r="G16368" s="34"/>
      <c r="H16368" s="34"/>
    </row>
    <row r="16369" spans="5:8" x14ac:dyDescent="0.2">
      <c r="E16369" s="93"/>
      <c r="F16369" s="34"/>
      <c r="G16369" s="34"/>
      <c r="H16369" s="34"/>
    </row>
    <row r="16370" spans="5:8" x14ac:dyDescent="0.2">
      <c r="E16370" s="93"/>
      <c r="F16370" s="34"/>
      <c r="G16370" s="34"/>
      <c r="H16370" s="34"/>
    </row>
    <row r="16371" spans="5:8" x14ac:dyDescent="0.2">
      <c r="E16371" s="93"/>
      <c r="F16371" s="34"/>
      <c r="G16371" s="34"/>
      <c r="H16371" s="34"/>
    </row>
    <row r="16372" spans="5:8" x14ac:dyDescent="0.2">
      <c r="E16372" s="93"/>
      <c r="F16372" s="34"/>
      <c r="G16372" s="34"/>
      <c r="H16372" s="34"/>
    </row>
    <row r="16373" spans="5:8" x14ac:dyDescent="0.2">
      <c r="E16373" s="93"/>
      <c r="F16373" s="34"/>
      <c r="G16373" s="34"/>
      <c r="H16373" s="34"/>
    </row>
    <row r="16374" spans="5:8" x14ac:dyDescent="0.2">
      <c r="E16374" s="93"/>
      <c r="F16374" s="34"/>
      <c r="G16374" s="34"/>
      <c r="H16374" s="34"/>
    </row>
    <row r="16375" spans="5:8" x14ac:dyDescent="0.2">
      <c r="E16375" s="93"/>
      <c r="F16375" s="34"/>
      <c r="G16375" s="34"/>
      <c r="H16375" s="34"/>
    </row>
    <row r="16376" spans="5:8" x14ac:dyDescent="0.2">
      <c r="E16376" s="93"/>
      <c r="F16376" s="34"/>
      <c r="G16376" s="34"/>
      <c r="H16376" s="34"/>
    </row>
    <row r="16377" spans="5:8" x14ac:dyDescent="0.2">
      <c r="E16377" s="93"/>
      <c r="F16377" s="34"/>
      <c r="G16377" s="34"/>
      <c r="H16377" s="34"/>
    </row>
    <row r="16378" spans="5:8" x14ac:dyDescent="0.2">
      <c r="E16378" s="93"/>
      <c r="F16378" s="34"/>
      <c r="G16378" s="34"/>
      <c r="H16378" s="34"/>
    </row>
    <row r="16379" spans="5:8" x14ac:dyDescent="0.2">
      <c r="E16379" s="93"/>
      <c r="F16379" s="34"/>
      <c r="G16379" s="34"/>
      <c r="H16379" s="34"/>
    </row>
    <row r="16380" spans="5:8" x14ac:dyDescent="0.2">
      <c r="E16380" s="93"/>
      <c r="F16380" s="34"/>
      <c r="G16380" s="34"/>
      <c r="H16380" s="34"/>
    </row>
    <row r="16381" spans="5:8" x14ac:dyDescent="0.2">
      <c r="E16381" s="93"/>
      <c r="F16381" s="34"/>
      <c r="G16381" s="34"/>
      <c r="H16381" s="34"/>
    </row>
    <row r="16382" spans="5:8" x14ac:dyDescent="0.2">
      <c r="E16382" s="93"/>
      <c r="F16382" s="34"/>
      <c r="G16382" s="34"/>
      <c r="H16382" s="34"/>
    </row>
    <row r="16383" spans="5:8" x14ac:dyDescent="0.2">
      <c r="E16383" s="93"/>
      <c r="F16383" s="34"/>
      <c r="G16383" s="34"/>
      <c r="H16383" s="34"/>
    </row>
    <row r="16384" spans="5:8" x14ac:dyDescent="0.2">
      <c r="E16384" s="93"/>
      <c r="F16384" s="34"/>
      <c r="G16384" s="34"/>
      <c r="H16384" s="34"/>
    </row>
    <row r="16385" spans="5:8" x14ac:dyDescent="0.2">
      <c r="E16385" s="93"/>
      <c r="F16385" s="34"/>
      <c r="G16385" s="34"/>
      <c r="H16385" s="34"/>
    </row>
    <row r="16386" spans="5:8" x14ac:dyDescent="0.2">
      <c r="E16386" s="93"/>
      <c r="F16386" s="34"/>
      <c r="G16386" s="34"/>
      <c r="H16386" s="34"/>
    </row>
    <row r="16387" spans="5:8" x14ac:dyDescent="0.2">
      <c r="E16387" s="93"/>
      <c r="F16387" s="34"/>
      <c r="G16387" s="34"/>
      <c r="H16387" s="34"/>
    </row>
    <row r="16388" spans="5:8" x14ac:dyDescent="0.2">
      <c r="E16388" s="93"/>
      <c r="F16388" s="34"/>
      <c r="G16388" s="34"/>
      <c r="H16388" s="34"/>
    </row>
    <row r="16389" spans="5:8" x14ac:dyDescent="0.2">
      <c r="E16389" s="93"/>
      <c r="F16389" s="34"/>
      <c r="G16389" s="34"/>
      <c r="H16389" s="3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0.39997558519241921"/>
  </sheetPr>
  <dimension ref="A1:AI86"/>
  <sheetViews>
    <sheetView zoomScaleNormal="100" workbookViewId="0">
      <pane xSplit="5" ySplit="3" topLeftCell="AE82" activePane="bottomRight" state="frozen"/>
      <selection activeCell="B12" sqref="B12"/>
      <selection pane="topRight" activeCell="B12" sqref="B12"/>
      <selection pane="bottomLeft" activeCell="B12" sqref="B12"/>
      <selection pane="bottomRight" activeCell="A86" sqref="A86:XFD86"/>
    </sheetView>
  </sheetViews>
  <sheetFormatPr defaultRowHeight="14.25" x14ac:dyDescent="0.2"/>
  <cols>
    <col min="2" max="2" width="16.625" bestFit="1" customWidth="1"/>
    <col min="3" max="3" width="9" style="179"/>
    <col min="4" max="5" width="26.625" style="179" customWidth="1"/>
    <col min="6" max="6" width="16.75" style="34" bestFit="1" customWidth="1"/>
    <col min="7" max="7" width="13.125" style="34" bestFit="1" customWidth="1"/>
    <col min="8" max="8" width="23" style="34" customWidth="1"/>
    <col min="9" max="9" width="25.25" style="141" customWidth="1"/>
    <col min="10" max="10" width="14.25" style="141" bestFit="1" customWidth="1"/>
    <col min="11" max="11" width="14.375" style="141" bestFit="1" customWidth="1"/>
    <col min="12" max="12" width="14.375" style="180" bestFit="1" customWidth="1"/>
    <col min="13" max="14" width="14.25" style="180" bestFit="1" customWidth="1"/>
    <col min="15" max="15" width="14.375" style="180" bestFit="1" customWidth="1"/>
    <col min="16" max="16" width="14.375" style="141" bestFit="1" customWidth="1"/>
    <col min="17" max="17" width="13.25" style="141" bestFit="1" customWidth="1"/>
    <col min="18" max="18" width="14.125" style="141" bestFit="1" customWidth="1"/>
    <col min="19" max="19" width="15.125" style="141" bestFit="1" customWidth="1"/>
    <col min="20" max="20" width="15.25" style="162" bestFit="1" customWidth="1"/>
    <col min="21" max="21" width="14.25" style="162" bestFit="1" customWidth="1"/>
    <col min="22" max="22" width="15.25" style="162" bestFit="1" customWidth="1"/>
    <col min="23" max="23" width="13.125" style="162" bestFit="1" customWidth="1"/>
    <col min="24" max="24" width="11.5" style="162" bestFit="1" customWidth="1"/>
    <col min="25" max="26" width="14.25" style="252" bestFit="1" customWidth="1"/>
    <col min="27" max="27" width="13.125" style="252" bestFit="1" customWidth="1"/>
    <col min="28" max="28" width="15.125" style="252" bestFit="1" customWidth="1"/>
    <col min="29" max="29" width="13.125" style="252" bestFit="1" customWidth="1"/>
    <col min="30" max="30" width="16.375" style="257" bestFit="1" customWidth="1"/>
    <col min="31" max="31" width="14.125" style="55" bestFit="1" customWidth="1"/>
    <col min="32" max="32" width="14.25" style="31" bestFit="1" customWidth="1"/>
    <col min="33" max="33" width="15.125" style="35" bestFit="1" customWidth="1"/>
    <col min="34" max="34" width="15.5" style="44" bestFit="1" customWidth="1"/>
    <col min="35" max="35" width="18.375" style="176" bestFit="1" customWidth="1"/>
  </cols>
  <sheetData>
    <row r="1" spans="1:35" x14ac:dyDescent="0.2">
      <c r="E1" s="179" t="s">
        <v>1277</v>
      </c>
      <c r="F1" s="34" t="s">
        <v>2155</v>
      </c>
      <c r="G1" s="34" t="s">
        <v>2157</v>
      </c>
      <c r="H1" s="34" t="s">
        <v>2159</v>
      </c>
      <c r="I1" s="141" t="s">
        <v>2161</v>
      </c>
      <c r="J1" s="141" t="s">
        <v>2163</v>
      </c>
      <c r="K1" s="141" t="s">
        <v>2167</v>
      </c>
      <c r="L1" s="180" t="s">
        <v>2169</v>
      </c>
      <c r="M1" s="180" t="s">
        <v>2204</v>
      </c>
      <c r="N1" s="180" t="s">
        <v>2171</v>
      </c>
      <c r="O1" s="180" t="s">
        <v>2173</v>
      </c>
      <c r="P1" s="141" t="s">
        <v>2175</v>
      </c>
      <c r="Q1" s="141" t="s">
        <v>2152</v>
      </c>
      <c r="R1" s="141" t="s">
        <v>2177</v>
      </c>
      <c r="S1" s="141" t="s">
        <v>2179</v>
      </c>
      <c r="T1" s="162" t="s">
        <v>2182</v>
      </c>
      <c r="U1" s="162" t="s">
        <v>2184</v>
      </c>
      <c r="V1" s="162" t="s">
        <v>2186</v>
      </c>
      <c r="W1" s="162" t="s">
        <v>2188</v>
      </c>
      <c r="X1" s="162" t="s">
        <v>2190</v>
      </c>
      <c r="Y1" s="252" t="s">
        <v>2192</v>
      </c>
      <c r="Z1" s="252" t="s">
        <v>2196</v>
      </c>
      <c r="AA1" s="252" t="s">
        <v>2198</v>
      </c>
      <c r="AB1" s="252" t="s">
        <v>2200</v>
      </c>
      <c r="AC1" s="252" t="s">
        <v>2202</v>
      </c>
      <c r="AD1" s="201" t="s">
        <v>89</v>
      </c>
      <c r="AE1" s="180" t="s">
        <v>90</v>
      </c>
      <c r="AF1" s="162" t="s">
        <v>91</v>
      </c>
      <c r="AG1" s="197" t="s">
        <v>92</v>
      </c>
      <c r="AH1" s="39" t="s">
        <v>93</v>
      </c>
      <c r="AI1" s="171" t="s">
        <v>94</v>
      </c>
    </row>
    <row r="2" spans="1:35" x14ac:dyDescent="0.2">
      <c r="B2" t="s">
        <v>238</v>
      </c>
      <c r="C2" s="179" t="s">
        <v>358</v>
      </c>
      <c r="E2" s="179" t="s">
        <v>1278</v>
      </c>
      <c r="F2" s="34" t="s">
        <v>2156</v>
      </c>
      <c r="G2" s="34" t="s">
        <v>2158</v>
      </c>
      <c r="H2" s="34" t="s">
        <v>2160</v>
      </c>
      <c r="I2" s="141" t="s">
        <v>2162</v>
      </c>
      <c r="J2" s="141" t="s">
        <v>2164</v>
      </c>
      <c r="K2" s="141" t="s">
        <v>2168</v>
      </c>
      <c r="L2" s="180" t="s">
        <v>2170</v>
      </c>
      <c r="M2" s="180" t="s">
        <v>2205</v>
      </c>
      <c r="N2" s="180" t="s">
        <v>2172</v>
      </c>
      <c r="O2" s="180" t="s">
        <v>2174</v>
      </c>
      <c r="P2" s="141" t="s">
        <v>2176</v>
      </c>
      <c r="Q2" s="141" t="s">
        <v>2153</v>
      </c>
      <c r="R2" s="141" t="s">
        <v>2178</v>
      </c>
      <c r="S2" s="141" t="s">
        <v>2154</v>
      </c>
      <c r="T2" s="162" t="s">
        <v>2183</v>
      </c>
      <c r="U2" s="162" t="s">
        <v>2185</v>
      </c>
      <c r="V2" s="162" t="s">
        <v>2187</v>
      </c>
      <c r="W2" s="162" t="s">
        <v>2189</v>
      </c>
      <c r="X2" s="162" t="s">
        <v>2191</v>
      </c>
      <c r="Y2" s="252" t="s">
        <v>2193</v>
      </c>
      <c r="Z2" s="252" t="s">
        <v>2197</v>
      </c>
      <c r="AA2" s="252" t="s">
        <v>2199</v>
      </c>
      <c r="AB2" s="252" t="s">
        <v>2201</v>
      </c>
      <c r="AC2" s="252" t="s">
        <v>2203</v>
      </c>
      <c r="AD2" s="201"/>
      <c r="AE2" s="180"/>
      <c r="AF2" s="162"/>
      <c r="AG2" s="37"/>
      <c r="AH2" s="41"/>
      <c r="AI2" s="32"/>
    </row>
    <row r="3" spans="1:35" x14ac:dyDescent="0.2">
      <c r="E3" s="179" t="s">
        <v>1279</v>
      </c>
      <c r="F3" s="34">
        <v>25555151.57</v>
      </c>
      <c r="G3" s="34">
        <v>1052538.6100000001</v>
      </c>
      <c r="H3" s="34">
        <v>7588339.8399999999</v>
      </c>
      <c r="I3" s="141">
        <v>55677324.350000001</v>
      </c>
      <c r="J3" s="141">
        <v>27514457.300000001</v>
      </c>
      <c r="K3" s="141">
        <v>380000</v>
      </c>
      <c r="L3" s="180">
        <v>1658642.92</v>
      </c>
      <c r="M3" s="180">
        <v>88320</v>
      </c>
      <c r="N3" s="180">
        <v>89760</v>
      </c>
      <c r="O3" s="180">
        <v>265436.19</v>
      </c>
      <c r="P3" s="141">
        <v>120021.75</v>
      </c>
      <c r="Q3" s="141">
        <v>-9617570.0700000003</v>
      </c>
      <c r="R3" s="141">
        <v>-61752655.899999999</v>
      </c>
      <c r="S3" s="141">
        <v>189510163.25</v>
      </c>
      <c r="T3" s="162">
        <v>6029698.25</v>
      </c>
      <c r="U3" s="162">
        <v>435630</v>
      </c>
      <c r="V3" s="162">
        <v>1.1200000000000001</v>
      </c>
      <c r="W3" s="162">
        <v>8124594.75</v>
      </c>
      <c r="X3" s="162">
        <v>254800</v>
      </c>
      <c r="Y3" s="252">
        <v>11967948.57</v>
      </c>
      <c r="Z3" s="252">
        <v>0</v>
      </c>
      <c r="AA3" s="252">
        <v>4066448.05</v>
      </c>
      <c r="AB3" s="252">
        <v>1350568.47</v>
      </c>
      <c r="AC3" s="252">
        <v>24960</v>
      </c>
      <c r="AD3" s="201">
        <f>SUM(AD4:AD86)</f>
        <v>34196030.020000011</v>
      </c>
      <c r="AE3" s="180">
        <f t="shared" ref="AE3:AI3" si="0">SUM(AE4:AE86)</f>
        <v>2102159.1100000003</v>
      </c>
      <c r="AF3" s="162">
        <f t="shared" si="0"/>
        <v>32093870.91</v>
      </c>
      <c r="AG3" s="37">
        <f t="shared" si="0"/>
        <v>14844724.119999999</v>
      </c>
      <c r="AH3" s="41">
        <f t="shared" si="0"/>
        <v>17409925.09</v>
      </c>
      <c r="AI3" s="175">
        <f t="shared" si="0"/>
        <v>-2565200.9699999993</v>
      </c>
    </row>
    <row r="4" spans="1:35" x14ac:dyDescent="0.2">
      <c r="A4" t="s">
        <v>471</v>
      </c>
      <c r="B4" t="s">
        <v>83</v>
      </c>
      <c r="C4" s="179">
        <v>5737</v>
      </c>
      <c r="D4" s="179" t="s">
        <v>1332</v>
      </c>
      <c r="E4" s="179" t="s">
        <v>1332</v>
      </c>
      <c r="F4" s="34">
        <v>216709.02</v>
      </c>
      <c r="G4" s="34">
        <v>4200</v>
      </c>
      <c r="H4" s="34">
        <v>53406.400000000001</v>
      </c>
      <c r="I4" s="141">
        <v>1844100.39</v>
      </c>
      <c r="J4" s="141">
        <v>218859.34</v>
      </c>
      <c r="L4" s="180">
        <v>15300</v>
      </c>
      <c r="R4" s="141">
        <v>2234353.08</v>
      </c>
      <c r="S4" s="141">
        <v>198336.84</v>
      </c>
      <c r="T4" s="162">
        <v>29261.67</v>
      </c>
      <c r="W4" s="162">
        <v>126200</v>
      </c>
      <c r="Y4" s="252">
        <v>176060</v>
      </c>
      <c r="AA4" s="252">
        <v>72946.28</v>
      </c>
      <c r="AB4" s="252">
        <v>15227.16</v>
      </c>
      <c r="AD4" s="201">
        <f>SUM(F4:H4)</f>
        <v>274315.42</v>
      </c>
      <c r="AE4" s="180">
        <f>SUM(L4:O4)</f>
        <v>15300</v>
      </c>
      <c r="AF4" s="162">
        <f>AD4-AE4</f>
        <v>259015.41999999998</v>
      </c>
      <c r="AG4" s="37">
        <f>SUM(T4:X4)</f>
        <v>155461.66999999998</v>
      </c>
      <c r="AH4" s="41">
        <f>SUM(Y4:AC4)</f>
        <v>264233.44</v>
      </c>
      <c r="AI4" s="32">
        <f>AG4-AH4</f>
        <v>-108771.77000000002</v>
      </c>
    </row>
    <row r="5" spans="1:35" x14ac:dyDescent="0.2">
      <c r="A5" t="s">
        <v>471</v>
      </c>
      <c r="B5" t="s">
        <v>83</v>
      </c>
      <c r="C5" s="179">
        <v>4213</v>
      </c>
      <c r="D5" s="179" t="s">
        <v>1333</v>
      </c>
      <c r="E5" s="179" t="s">
        <v>1333</v>
      </c>
      <c r="F5" s="34">
        <v>107133.5</v>
      </c>
      <c r="G5" s="34">
        <v>61771.13</v>
      </c>
      <c r="H5" s="34">
        <v>39152.120000000003</v>
      </c>
      <c r="I5" s="141">
        <v>733789.77</v>
      </c>
      <c r="J5" s="141">
        <v>202954.5</v>
      </c>
      <c r="L5" s="180">
        <v>12100</v>
      </c>
      <c r="R5" s="141">
        <v>-920989.08</v>
      </c>
      <c r="S5" s="141">
        <v>2159407.13</v>
      </c>
      <c r="T5" s="162">
        <v>34046.370000000003</v>
      </c>
      <c r="W5" s="162">
        <v>134740</v>
      </c>
      <c r="Y5" s="252">
        <v>202440</v>
      </c>
      <c r="AA5" s="252">
        <v>45069.27</v>
      </c>
      <c r="AB5" s="252">
        <v>13053.13</v>
      </c>
      <c r="AD5" s="201">
        <f t="shared" ref="AD5:AD68" si="1">SUM(F5:H5)</f>
        <v>208056.75</v>
      </c>
      <c r="AE5" s="180">
        <f t="shared" ref="AE5:AE68" si="2">SUM(L5:O5)</f>
        <v>12100</v>
      </c>
      <c r="AF5" s="162">
        <f t="shared" ref="AF5:AF68" si="3">AD5-AE5</f>
        <v>195956.75</v>
      </c>
      <c r="AG5" s="37">
        <f t="shared" ref="AG5:AG68" si="4">SUM(T5:X5)</f>
        <v>168786.37</v>
      </c>
      <c r="AH5" s="41">
        <f t="shared" ref="AH5:AH68" si="5">SUM(Y5:AC5)</f>
        <v>260562.4</v>
      </c>
      <c r="AI5" s="32">
        <f t="shared" ref="AI5:AI68" si="6">AG5-AH5</f>
        <v>-91776.03</v>
      </c>
    </row>
    <row r="6" spans="1:35" x14ac:dyDescent="0.2">
      <c r="A6" t="s">
        <v>471</v>
      </c>
      <c r="B6" t="s">
        <v>83</v>
      </c>
      <c r="C6" s="179">
        <v>4949</v>
      </c>
      <c r="D6" s="179" t="s">
        <v>1334</v>
      </c>
      <c r="E6" s="179" t="s">
        <v>1334</v>
      </c>
      <c r="F6" s="34">
        <v>537761.35</v>
      </c>
      <c r="G6" s="34">
        <v>13438.94</v>
      </c>
      <c r="H6" s="34">
        <v>158122</v>
      </c>
      <c r="I6" s="141">
        <v>1096094.56</v>
      </c>
      <c r="J6" s="141">
        <v>74252.31</v>
      </c>
      <c r="L6" s="180">
        <v>17940</v>
      </c>
      <c r="R6" s="141">
        <v>-1119557.75</v>
      </c>
      <c r="S6" s="141">
        <v>3104237.14</v>
      </c>
      <c r="T6" s="162">
        <v>25500.7</v>
      </c>
      <c r="W6" s="162">
        <v>104910</v>
      </c>
      <c r="Y6" s="252">
        <v>163200</v>
      </c>
      <c r="AA6" s="252">
        <v>62284.77</v>
      </c>
      <c r="AB6" s="252">
        <v>25870.16</v>
      </c>
      <c r="AD6" s="201">
        <f t="shared" si="1"/>
        <v>709322.28999999992</v>
      </c>
      <c r="AE6" s="180">
        <f t="shared" si="2"/>
        <v>17940</v>
      </c>
      <c r="AF6" s="162">
        <f t="shared" si="3"/>
        <v>691382.28999999992</v>
      </c>
      <c r="AG6" s="37">
        <f t="shared" si="4"/>
        <v>130410.7</v>
      </c>
      <c r="AH6" s="41">
        <f t="shared" si="5"/>
        <v>251354.93</v>
      </c>
      <c r="AI6" s="32">
        <f t="shared" si="6"/>
        <v>-120944.23</v>
      </c>
    </row>
    <row r="7" spans="1:35" x14ac:dyDescent="0.2">
      <c r="A7" t="s">
        <v>471</v>
      </c>
      <c r="B7" t="s">
        <v>83</v>
      </c>
      <c r="C7" s="179">
        <v>7233</v>
      </c>
      <c r="D7" s="179" t="s">
        <v>1335</v>
      </c>
      <c r="E7" s="179" t="s">
        <v>1335</v>
      </c>
      <c r="F7" s="34">
        <v>660684.81000000006</v>
      </c>
      <c r="G7" s="34">
        <v>33108.879999999997</v>
      </c>
      <c r="H7" s="34">
        <v>138501.54</v>
      </c>
      <c r="I7" s="141">
        <v>311759.92</v>
      </c>
      <c r="J7" s="141">
        <v>55096.72</v>
      </c>
      <c r="L7" s="180">
        <v>16200</v>
      </c>
      <c r="R7" s="141">
        <v>-331555.34000000003</v>
      </c>
      <c r="S7" s="141">
        <v>1481598.18</v>
      </c>
      <c r="T7" s="162">
        <v>55242.5</v>
      </c>
      <c r="U7" s="162">
        <v>211200</v>
      </c>
      <c r="W7" s="162">
        <v>109960</v>
      </c>
      <c r="Y7" s="252">
        <v>197010</v>
      </c>
      <c r="AA7" s="252">
        <v>108149.81</v>
      </c>
      <c r="AB7" s="252">
        <v>13511.66</v>
      </c>
      <c r="AD7" s="201">
        <f t="shared" si="1"/>
        <v>832295.2300000001</v>
      </c>
      <c r="AE7" s="180">
        <f t="shared" si="2"/>
        <v>16200</v>
      </c>
      <c r="AF7" s="162">
        <f t="shared" si="3"/>
        <v>816095.2300000001</v>
      </c>
      <c r="AG7" s="37">
        <f t="shared" si="4"/>
        <v>376402.5</v>
      </c>
      <c r="AH7" s="41">
        <f t="shared" si="5"/>
        <v>318671.46999999997</v>
      </c>
      <c r="AI7" s="32">
        <f t="shared" si="6"/>
        <v>57731.030000000028</v>
      </c>
    </row>
    <row r="8" spans="1:35" x14ac:dyDescent="0.2">
      <c r="A8" t="s">
        <v>471</v>
      </c>
      <c r="B8" t="s">
        <v>83</v>
      </c>
      <c r="C8" s="179">
        <v>5081</v>
      </c>
      <c r="D8" s="179" t="s">
        <v>1336</v>
      </c>
      <c r="E8" s="179" t="s">
        <v>1336</v>
      </c>
      <c r="F8" s="34">
        <v>272812.32</v>
      </c>
      <c r="G8" s="34">
        <v>11859.1</v>
      </c>
      <c r="H8" s="34">
        <v>98889.85</v>
      </c>
      <c r="I8" s="141">
        <v>68406.759999999995</v>
      </c>
      <c r="J8" s="141">
        <v>437076.13</v>
      </c>
      <c r="L8" s="180">
        <v>10950</v>
      </c>
      <c r="R8" s="141">
        <v>-2549769.4500000002</v>
      </c>
      <c r="S8" s="141">
        <v>3577514.61</v>
      </c>
      <c r="T8" s="162">
        <v>76935.009999999995</v>
      </c>
      <c r="W8" s="162">
        <v>135650</v>
      </c>
      <c r="Y8" s="252">
        <v>231260</v>
      </c>
      <c r="AA8" s="252">
        <v>111753.61</v>
      </c>
      <c r="AB8" s="252">
        <v>4403.3999999999996</v>
      </c>
      <c r="AD8" s="201">
        <f t="shared" si="1"/>
        <v>383561.27</v>
      </c>
      <c r="AE8" s="180">
        <f t="shared" si="2"/>
        <v>10950</v>
      </c>
      <c r="AF8" s="162">
        <f t="shared" si="3"/>
        <v>372611.27</v>
      </c>
      <c r="AG8" s="37">
        <f t="shared" si="4"/>
        <v>212585.01</v>
      </c>
      <c r="AH8" s="41">
        <f t="shared" si="5"/>
        <v>347417.01</v>
      </c>
      <c r="AI8" s="32">
        <f t="shared" si="6"/>
        <v>-134832</v>
      </c>
    </row>
    <row r="9" spans="1:35" x14ac:dyDescent="0.2">
      <c r="A9" t="s">
        <v>471</v>
      </c>
      <c r="B9" t="s">
        <v>83</v>
      </c>
      <c r="C9" s="179">
        <v>1868</v>
      </c>
      <c r="D9" s="179" t="s">
        <v>1337</v>
      </c>
      <c r="E9" s="179" t="s">
        <v>1337</v>
      </c>
      <c r="F9" s="34">
        <v>247840.25</v>
      </c>
      <c r="G9" s="34">
        <v>0</v>
      </c>
      <c r="H9" s="34">
        <v>143207.32999999999</v>
      </c>
      <c r="I9" s="141">
        <v>514605.84</v>
      </c>
      <c r="J9" s="141">
        <v>143831.66</v>
      </c>
      <c r="L9" s="180">
        <v>11550</v>
      </c>
      <c r="R9" s="141">
        <v>1013107.23</v>
      </c>
      <c r="S9" s="141">
        <v>80851.62</v>
      </c>
      <c r="T9" s="162">
        <v>0</v>
      </c>
      <c r="W9" s="162">
        <v>138040</v>
      </c>
      <c r="Y9" s="252">
        <v>152240</v>
      </c>
      <c r="AA9" s="252">
        <v>31419</v>
      </c>
      <c r="AB9" s="252">
        <v>9928.77</v>
      </c>
      <c r="AD9" s="201">
        <f t="shared" si="1"/>
        <v>391047.57999999996</v>
      </c>
      <c r="AE9" s="180">
        <f t="shared" si="2"/>
        <v>11550</v>
      </c>
      <c r="AF9" s="162">
        <f t="shared" si="3"/>
        <v>379497.57999999996</v>
      </c>
      <c r="AG9" s="37">
        <f t="shared" si="4"/>
        <v>138040</v>
      </c>
      <c r="AH9" s="41">
        <f t="shared" si="5"/>
        <v>193587.77</v>
      </c>
      <c r="AI9" s="32">
        <f t="shared" si="6"/>
        <v>-55547.76999999999</v>
      </c>
    </row>
    <row r="10" spans="1:35" x14ac:dyDescent="0.2">
      <c r="A10" t="s">
        <v>471</v>
      </c>
      <c r="B10" t="s">
        <v>83</v>
      </c>
      <c r="C10" s="179">
        <v>7126</v>
      </c>
      <c r="D10" s="179" t="s">
        <v>1338</v>
      </c>
      <c r="E10" s="179" t="s">
        <v>1338</v>
      </c>
      <c r="F10" s="34">
        <v>503503.17</v>
      </c>
      <c r="G10" s="34">
        <v>27114.09</v>
      </c>
      <c r="H10" s="34">
        <v>200214.15</v>
      </c>
      <c r="I10" s="141">
        <v>1007396.49</v>
      </c>
      <c r="J10" s="141">
        <v>211710.51</v>
      </c>
      <c r="L10" s="180">
        <v>10650</v>
      </c>
      <c r="R10" s="141">
        <v>-324046.59999999998</v>
      </c>
      <c r="S10" s="141">
        <v>2359303.7200000002</v>
      </c>
      <c r="T10" s="162">
        <v>42704.86</v>
      </c>
      <c r="W10" s="162">
        <v>218500</v>
      </c>
      <c r="Y10" s="252">
        <v>279490</v>
      </c>
      <c r="AA10" s="252">
        <v>56770.91</v>
      </c>
      <c r="AB10" s="252">
        <v>8377.66</v>
      </c>
      <c r="AD10" s="201">
        <f t="shared" si="1"/>
        <v>730831.41</v>
      </c>
      <c r="AE10" s="180">
        <f t="shared" si="2"/>
        <v>10650</v>
      </c>
      <c r="AF10" s="162">
        <f t="shared" si="3"/>
        <v>720181.41</v>
      </c>
      <c r="AG10" s="37">
        <f t="shared" si="4"/>
        <v>261204.86</v>
      </c>
      <c r="AH10" s="41">
        <f t="shared" si="5"/>
        <v>344638.57</v>
      </c>
      <c r="AI10" s="32">
        <f t="shared" si="6"/>
        <v>-83433.710000000021</v>
      </c>
    </row>
    <row r="11" spans="1:35" x14ac:dyDescent="0.2">
      <c r="A11" t="s">
        <v>471</v>
      </c>
      <c r="B11" t="s">
        <v>83</v>
      </c>
      <c r="C11" s="179">
        <v>2671</v>
      </c>
      <c r="D11" s="179" t="s">
        <v>1339</v>
      </c>
      <c r="E11" s="179" t="s">
        <v>1339</v>
      </c>
      <c r="F11" s="34">
        <v>1893.98</v>
      </c>
      <c r="G11" s="34">
        <v>1499.52</v>
      </c>
      <c r="H11" s="34">
        <v>24647.1</v>
      </c>
      <c r="I11" s="141">
        <v>773584.4</v>
      </c>
      <c r="J11" s="141">
        <v>374750.38</v>
      </c>
      <c r="L11" s="180">
        <v>24840</v>
      </c>
      <c r="R11" s="141">
        <v>-1003264.4</v>
      </c>
      <c r="S11" s="141">
        <v>2243800.1</v>
      </c>
      <c r="T11" s="162">
        <v>2103.8200000000002</v>
      </c>
      <c r="W11" s="162">
        <v>62480</v>
      </c>
      <c r="X11" s="162">
        <v>0</v>
      </c>
      <c r="Y11" s="252">
        <v>97720</v>
      </c>
      <c r="AA11" s="252">
        <v>34220</v>
      </c>
      <c r="AB11" s="252">
        <v>14801.14</v>
      </c>
      <c r="AD11" s="201">
        <f t="shared" si="1"/>
        <v>28040.6</v>
      </c>
      <c r="AE11" s="180">
        <f t="shared" si="2"/>
        <v>24840</v>
      </c>
      <c r="AF11" s="162">
        <f t="shared" si="3"/>
        <v>3200.5999999999985</v>
      </c>
      <c r="AG11" s="37">
        <f t="shared" si="4"/>
        <v>64583.82</v>
      </c>
      <c r="AH11" s="41">
        <f t="shared" si="5"/>
        <v>146741.14000000001</v>
      </c>
      <c r="AI11" s="32">
        <f t="shared" si="6"/>
        <v>-82157.320000000007</v>
      </c>
    </row>
    <row r="12" spans="1:35" x14ac:dyDescent="0.2">
      <c r="A12" t="s">
        <v>471</v>
      </c>
      <c r="B12" t="s">
        <v>83</v>
      </c>
      <c r="C12" s="179">
        <v>4454</v>
      </c>
      <c r="D12" s="179" t="s">
        <v>1340</v>
      </c>
      <c r="E12" s="179" t="s">
        <v>1340</v>
      </c>
      <c r="F12" s="34">
        <v>533382.41</v>
      </c>
      <c r="G12" s="34">
        <v>19672.080000000002</v>
      </c>
      <c r="H12" s="34">
        <v>144617.70000000001</v>
      </c>
      <c r="I12" s="141">
        <v>300196.59000000003</v>
      </c>
      <c r="J12" s="141">
        <v>83612.149999999994</v>
      </c>
      <c r="L12" s="180">
        <v>12450</v>
      </c>
      <c r="R12" s="141">
        <v>-1389797.18</v>
      </c>
      <c r="S12" s="141">
        <v>2541297.98</v>
      </c>
      <c r="T12" s="162">
        <v>25751.26</v>
      </c>
      <c r="W12" s="162">
        <v>113140</v>
      </c>
      <c r="X12" s="162">
        <v>0</v>
      </c>
      <c r="Y12" s="252">
        <v>165970</v>
      </c>
      <c r="AA12" s="252">
        <v>36154.019999999997</v>
      </c>
      <c r="AB12" s="252">
        <v>12116.11</v>
      </c>
      <c r="AD12" s="201">
        <f t="shared" si="1"/>
        <v>697672.19</v>
      </c>
      <c r="AE12" s="180">
        <f t="shared" si="2"/>
        <v>12450</v>
      </c>
      <c r="AF12" s="162">
        <f t="shared" si="3"/>
        <v>685222.19</v>
      </c>
      <c r="AG12" s="37">
        <f t="shared" si="4"/>
        <v>138891.26</v>
      </c>
      <c r="AH12" s="41">
        <f t="shared" si="5"/>
        <v>214240.13</v>
      </c>
      <c r="AI12" s="32">
        <f t="shared" si="6"/>
        <v>-75348.87</v>
      </c>
    </row>
    <row r="13" spans="1:35" x14ac:dyDescent="0.2">
      <c r="A13" t="s">
        <v>471</v>
      </c>
      <c r="B13" t="s">
        <v>83</v>
      </c>
      <c r="C13" s="179">
        <v>3077</v>
      </c>
      <c r="D13" s="179" t="s">
        <v>1341</v>
      </c>
      <c r="E13" s="179" t="s">
        <v>1341</v>
      </c>
      <c r="F13" s="34">
        <v>350642.61</v>
      </c>
      <c r="G13" s="34">
        <v>1672.23</v>
      </c>
      <c r="H13" s="34">
        <v>269479.95</v>
      </c>
      <c r="I13" s="141">
        <v>490379.86</v>
      </c>
      <c r="J13" s="141">
        <v>232529.8</v>
      </c>
      <c r="L13" s="180">
        <v>13700</v>
      </c>
      <c r="R13" s="141">
        <v>-959198.09</v>
      </c>
      <c r="S13" s="141">
        <v>2357450.56</v>
      </c>
      <c r="T13" s="162">
        <v>238.89</v>
      </c>
      <c r="W13" s="162">
        <v>135650</v>
      </c>
      <c r="Y13" s="252">
        <v>150650</v>
      </c>
      <c r="AA13" s="252">
        <v>38470.18</v>
      </c>
      <c r="AB13" s="252">
        <v>14016.73</v>
      </c>
      <c r="AD13" s="201">
        <f t="shared" si="1"/>
        <v>621794.79</v>
      </c>
      <c r="AE13" s="180">
        <f t="shared" si="2"/>
        <v>13700</v>
      </c>
      <c r="AF13" s="162">
        <f t="shared" si="3"/>
        <v>608094.79</v>
      </c>
      <c r="AG13" s="37">
        <f t="shared" si="4"/>
        <v>135888.89000000001</v>
      </c>
      <c r="AH13" s="41">
        <f t="shared" si="5"/>
        <v>203136.91</v>
      </c>
      <c r="AI13" s="32">
        <f t="shared" si="6"/>
        <v>-67248.01999999999</v>
      </c>
    </row>
    <row r="14" spans="1:35" x14ac:dyDescent="0.2">
      <c r="A14" t="s">
        <v>471</v>
      </c>
      <c r="B14" t="s">
        <v>83</v>
      </c>
      <c r="C14" s="179">
        <v>2778</v>
      </c>
      <c r="D14" s="179" t="s">
        <v>1342</v>
      </c>
      <c r="E14" s="179" t="s">
        <v>1342</v>
      </c>
      <c r="F14" s="34">
        <v>148961.51999999999</v>
      </c>
      <c r="G14" s="34">
        <v>8588.32</v>
      </c>
      <c r="H14" s="34">
        <v>62224.68</v>
      </c>
      <c r="I14" s="141">
        <v>1188124.17</v>
      </c>
      <c r="J14" s="141">
        <v>65957.98</v>
      </c>
      <c r="L14" s="180">
        <v>9700</v>
      </c>
      <c r="R14" s="141">
        <v>-1846700.9</v>
      </c>
      <c r="S14" s="141">
        <v>3416597.09</v>
      </c>
      <c r="T14" s="162">
        <v>1226.96</v>
      </c>
      <c r="W14" s="162">
        <v>94440</v>
      </c>
      <c r="Y14" s="252">
        <v>139380</v>
      </c>
      <c r="AA14" s="252">
        <v>35794.910000000003</v>
      </c>
      <c r="AB14" s="252">
        <v>18900.57</v>
      </c>
      <c r="AD14" s="201">
        <f t="shared" si="1"/>
        <v>219774.52</v>
      </c>
      <c r="AE14" s="180">
        <f t="shared" si="2"/>
        <v>9700</v>
      </c>
      <c r="AF14" s="162">
        <f t="shared" si="3"/>
        <v>210074.52</v>
      </c>
      <c r="AG14" s="37">
        <f t="shared" si="4"/>
        <v>95666.96</v>
      </c>
      <c r="AH14" s="41">
        <f t="shared" si="5"/>
        <v>194075.48</v>
      </c>
      <c r="AI14" s="32">
        <f t="shared" si="6"/>
        <v>-98408.52</v>
      </c>
    </row>
    <row r="15" spans="1:35" x14ac:dyDescent="0.2">
      <c r="A15" t="s">
        <v>471</v>
      </c>
      <c r="B15" t="s">
        <v>83</v>
      </c>
      <c r="C15" s="179">
        <v>4143</v>
      </c>
      <c r="D15" s="179" t="s">
        <v>1343</v>
      </c>
      <c r="E15" s="179" t="s">
        <v>1343</v>
      </c>
      <c r="F15" s="34">
        <v>361053.19</v>
      </c>
      <c r="G15" s="34">
        <v>52394.43</v>
      </c>
      <c r="H15" s="34">
        <v>31521.439999999999</v>
      </c>
      <c r="I15" s="141">
        <v>2644764.7999999998</v>
      </c>
      <c r="J15" s="141">
        <v>420270.08000000002</v>
      </c>
      <c r="L15" s="180">
        <v>13560</v>
      </c>
      <c r="R15" s="141">
        <v>511309.41</v>
      </c>
      <c r="S15" s="141">
        <v>3110817.16</v>
      </c>
      <c r="T15" s="162">
        <v>5089.2</v>
      </c>
      <c r="W15" s="162">
        <v>116720</v>
      </c>
      <c r="Y15" s="252">
        <v>163480</v>
      </c>
      <c r="AA15" s="252">
        <v>51782.92</v>
      </c>
      <c r="AB15" s="252">
        <v>30375.91</v>
      </c>
      <c r="AD15" s="201">
        <f t="shared" si="1"/>
        <v>444969.06</v>
      </c>
      <c r="AE15" s="180">
        <f t="shared" si="2"/>
        <v>13560</v>
      </c>
      <c r="AF15" s="162">
        <f t="shared" si="3"/>
        <v>431409.06</v>
      </c>
      <c r="AG15" s="37">
        <f t="shared" si="4"/>
        <v>121809.2</v>
      </c>
      <c r="AH15" s="41">
        <f t="shared" si="5"/>
        <v>245638.83</v>
      </c>
      <c r="AI15" s="32">
        <f t="shared" si="6"/>
        <v>-123829.62999999999</v>
      </c>
    </row>
    <row r="16" spans="1:35" x14ac:dyDescent="0.2">
      <c r="A16" t="s">
        <v>471</v>
      </c>
      <c r="B16" t="s">
        <v>83</v>
      </c>
      <c r="C16" s="179">
        <v>5018</v>
      </c>
      <c r="D16" s="179" t="s">
        <v>1344</v>
      </c>
      <c r="E16" s="179" t="s">
        <v>1344</v>
      </c>
      <c r="F16" s="34">
        <v>48818.52</v>
      </c>
      <c r="G16" s="34">
        <v>14389.56</v>
      </c>
      <c r="H16" s="34">
        <v>39118.69</v>
      </c>
      <c r="I16" s="141">
        <v>740434.39</v>
      </c>
      <c r="J16" s="141">
        <v>231700.18</v>
      </c>
      <c r="L16" s="180">
        <v>19320</v>
      </c>
      <c r="R16" s="141">
        <v>-3214937.62</v>
      </c>
      <c r="S16" s="141">
        <v>4381554.71</v>
      </c>
      <c r="T16" s="162">
        <v>7676.75</v>
      </c>
      <c r="W16" s="162">
        <v>56500</v>
      </c>
      <c r="Y16" s="252">
        <v>58000</v>
      </c>
      <c r="AA16" s="252">
        <v>81786.649999999994</v>
      </c>
      <c r="AB16" s="252">
        <v>16665.849999999999</v>
      </c>
      <c r="AD16" s="201">
        <f t="shared" si="1"/>
        <v>102326.76999999999</v>
      </c>
      <c r="AE16" s="180">
        <f t="shared" si="2"/>
        <v>19320</v>
      </c>
      <c r="AF16" s="162">
        <f t="shared" si="3"/>
        <v>83006.76999999999</v>
      </c>
      <c r="AG16" s="37">
        <f t="shared" si="4"/>
        <v>64176.75</v>
      </c>
      <c r="AH16" s="41">
        <f t="shared" si="5"/>
        <v>156452.5</v>
      </c>
      <c r="AI16" s="32">
        <f t="shared" si="6"/>
        <v>-92275.75</v>
      </c>
    </row>
    <row r="17" spans="1:35" x14ac:dyDescent="0.2">
      <c r="A17" t="s">
        <v>471</v>
      </c>
      <c r="B17" t="s">
        <v>83</v>
      </c>
      <c r="C17" s="179">
        <v>3532</v>
      </c>
      <c r="D17" s="179" t="s">
        <v>1345</v>
      </c>
      <c r="E17" s="179" t="s">
        <v>1345</v>
      </c>
      <c r="F17" s="34">
        <v>601834.56999999995</v>
      </c>
      <c r="G17" s="34">
        <v>2800</v>
      </c>
      <c r="H17" s="34">
        <v>37824.550000000003</v>
      </c>
      <c r="I17" s="141">
        <v>521781.5</v>
      </c>
      <c r="J17" s="141">
        <v>133425.9</v>
      </c>
      <c r="L17" s="180">
        <v>12800</v>
      </c>
      <c r="R17" s="141">
        <v>-1342306.13</v>
      </c>
      <c r="S17" s="141">
        <v>2824820.87</v>
      </c>
      <c r="T17" s="162">
        <v>17446.849999999999</v>
      </c>
      <c r="W17" s="162">
        <v>81150</v>
      </c>
      <c r="Y17" s="252">
        <v>131630</v>
      </c>
      <c r="AA17" s="252">
        <v>40843.269999999997</v>
      </c>
      <c r="AB17" s="252">
        <v>21506.799999999999</v>
      </c>
      <c r="AD17" s="201">
        <f t="shared" si="1"/>
        <v>642459.12</v>
      </c>
      <c r="AE17" s="180">
        <f t="shared" si="2"/>
        <v>12800</v>
      </c>
      <c r="AF17" s="162">
        <f t="shared" si="3"/>
        <v>629659.12</v>
      </c>
      <c r="AG17" s="37">
        <f t="shared" si="4"/>
        <v>98596.85</v>
      </c>
      <c r="AH17" s="41">
        <f t="shared" si="5"/>
        <v>193980.06999999998</v>
      </c>
      <c r="AI17" s="32">
        <f t="shared" si="6"/>
        <v>-95383.219999999972</v>
      </c>
    </row>
    <row r="18" spans="1:35" x14ac:dyDescent="0.2">
      <c r="A18" t="s">
        <v>471</v>
      </c>
      <c r="B18" t="s">
        <v>83</v>
      </c>
      <c r="C18" s="179">
        <v>5707</v>
      </c>
      <c r="D18" s="179" t="s">
        <v>1346</v>
      </c>
      <c r="E18" s="179" t="s">
        <v>1346</v>
      </c>
      <c r="F18" s="34">
        <v>422459.39</v>
      </c>
      <c r="G18" s="34">
        <v>6396.02</v>
      </c>
      <c r="H18" s="34">
        <v>100913.55</v>
      </c>
      <c r="I18" s="141">
        <v>257056.87</v>
      </c>
      <c r="J18" s="141">
        <v>96984</v>
      </c>
      <c r="L18" s="180">
        <v>13500</v>
      </c>
      <c r="R18" s="141">
        <v>-1210044.24</v>
      </c>
      <c r="S18" s="141">
        <v>2287611.84</v>
      </c>
      <c r="T18" s="162">
        <v>42464.23</v>
      </c>
      <c r="W18" s="162">
        <v>182970</v>
      </c>
      <c r="Y18" s="252">
        <v>245817</v>
      </c>
      <c r="AA18" s="252">
        <v>99767.22</v>
      </c>
      <c r="AB18" s="252">
        <v>7507.78</v>
      </c>
      <c r="AD18" s="201">
        <f t="shared" si="1"/>
        <v>529768.96000000008</v>
      </c>
      <c r="AE18" s="180">
        <f t="shared" si="2"/>
        <v>13500</v>
      </c>
      <c r="AF18" s="162">
        <f t="shared" si="3"/>
        <v>516268.96000000008</v>
      </c>
      <c r="AG18" s="37">
        <f t="shared" si="4"/>
        <v>225434.23</v>
      </c>
      <c r="AH18" s="41">
        <f t="shared" si="5"/>
        <v>353092</v>
      </c>
      <c r="AI18" s="32">
        <f t="shared" si="6"/>
        <v>-127657.76999999999</v>
      </c>
    </row>
    <row r="19" spans="1:35" x14ac:dyDescent="0.2">
      <c r="A19" t="s">
        <v>471</v>
      </c>
      <c r="B19" t="s">
        <v>83</v>
      </c>
      <c r="C19" s="179">
        <v>3845</v>
      </c>
      <c r="D19" s="179" t="s">
        <v>1347</v>
      </c>
      <c r="E19" s="179" t="s">
        <v>1347</v>
      </c>
      <c r="F19" s="34">
        <v>151803.13</v>
      </c>
      <c r="G19" s="34">
        <v>20166.900000000001</v>
      </c>
      <c r="H19" s="34">
        <v>35336.58</v>
      </c>
      <c r="I19" s="141">
        <v>146070.60999999999</v>
      </c>
      <c r="J19" s="141">
        <v>33156.85</v>
      </c>
      <c r="L19" s="180">
        <v>9150</v>
      </c>
      <c r="R19" s="141">
        <v>-2157428.7400000002</v>
      </c>
      <c r="S19" s="141">
        <v>2658489.6</v>
      </c>
      <c r="T19" s="162">
        <v>22458.26</v>
      </c>
      <c r="W19" s="162">
        <v>142590</v>
      </c>
      <c r="Y19" s="252">
        <v>219740</v>
      </c>
      <c r="AA19" s="252">
        <v>37501.15</v>
      </c>
      <c r="AB19" s="252">
        <v>11073.9</v>
      </c>
      <c r="AD19" s="201">
        <f t="shared" si="1"/>
        <v>207306.61</v>
      </c>
      <c r="AE19" s="180">
        <f t="shared" si="2"/>
        <v>9150</v>
      </c>
      <c r="AF19" s="162">
        <f t="shared" si="3"/>
        <v>198156.61</v>
      </c>
      <c r="AG19" s="37">
        <f t="shared" si="4"/>
        <v>165048.26</v>
      </c>
      <c r="AH19" s="41">
        <f t="shared" si="5"/>
        <v>268315.05</v>
      </c>
      <c r="AI19" s="32">
        <f t="shared" si="6"/>
        <v>-103266.78999999998</v>
      </c>
    </row>
    <row r="20" spans="1:35" x14ac:dyDescent="0.2">
      <c r="A20" t="s">
        <v>471</v>
      </c>
      <c r="B20" t="s">
        <v>83</v>
      </c>
      <c r="C20" s="179">
        <v>2875</v>
      </c>
      <c r="D20" s="179" t="s">
        <v>1348</v>
      </c>
      <c r="E20" s="179" t="s">
        <v>1348</v>
      </c>
      <c r="F20" s="34">
        <v>476097.02</v>
      </c>
      <c r="G20" s="34">
        <v>2416.91</v>
      </c>
      <c r="H20" s="34">
        <v>86398.09</v>
      </c>
      <c r="I20" s="141">
        <v>3584409.95</v>
      </c>
      <c r="J20" s="141">
        <v>99448.43</v>
      </c>
      <c r="L20" s="180">
        <v>12870</v>
      </c>
      <c r="R20" s="141">
        <v>3576134.69</v>
      </c>
      <c r="S20" s="141">
        <v>712043.8</v>
      </c>
      <c r="T20" s="162">
        <v>23959.02</v>
      </c>
      <c r="W20" s="162">
        <v>88950</v>
      </c>
      <c r="Y20" s="252">
        <v>120570</v>
      </c>
      <c r="AA20" s="252">
        <v>31687.71</v>
      </c>
      <c r="AB20" s="252">
        <v>11547.4</v>
      </c>
      <c r="AD20" s="201">
        <f t="shared" si="1"/>
        <v>564912.02</v>
      </c>
      <c r="AE20" s="180">
        <f t="shared" si="2"/>
        <v>12870</v>
      </c>
      <c r="AF20" s="162">
        <f t="shared" si="3"/>
        <v>552042.02</v>
      </c>
      <c r="AG20" s="37">
        <f t="shared" si="4"/>
        <v>112909.02</v>
      </c>
      <c r="AH20" s="41">
        <f t="shared" si="5"/>
        <v>163805.10999999999</v>
      </c>
      <c r="AI20" s="32">
        <f t="shared" si="6"/>
        <v>-50896.089999999982</v>
      </c>
    </row>
    <row r="21" spans="1:35" x14ac:dyDescent="0.2">
      <c r="A21" t="s">
        <v>471</v>
      </c>
      <c r="B21" t="s">
        <v>83</v>
      </c>
      <c r="C21" s="179">
        <v>3123</v>
      </c>
      <c r="D21" s="179" t="s">
        <v>1349</v>
      </c>
      <c r="E21" s="179" t="s">
        <v>1349</v>
      </c>
      <c r="F21" s="34">
        <v>286827.82</v>
      </c>
      <c r="G21" s="34">
        <v>15087.61</v>
      </c>
      <c r="H21" s="34">
        <v>47174.16</v>
      </c>
      <c r="I21" s="141">
        <v>465645.97</v>
      </c>
      <c r="J21" s="141">
        <v>52794.879999999997</v>
      </c>
      <c r="L21" s="180">
        <v>11625</v>
      </c>
      <c r="R21" s="141">
        <v>-3325947.4</v>
      </c>
      <c r="S21" s="141">
        <v>4272663.5999999996</v>
      </c>
      <c r="T21" s="162">
        <v>9645.75</v>
      </c>
      <c r="W21" s="162">
        <v>36940</v>
      </c>
      <c r="Y21" s="252">
        <v>82020</v>
      </c>
      <c r="AA21" s="252">
        <v>22678.93</v>
      </c>
      <c r="AB21" s="252">
        <v>19758.580000000002</v>
      </c>
      <c r="AD21" s="201">
        <f t="shared" si="1"/>
        <v>349089.58999999997</v>
      </c>
      <c r="AE21" s="180">
        <f t="shared" si="2"/>
        <v>11625</v>
      </c>
      <c r="AF21" s="162">
        <f t="shared" si="3"/>
        <v>337464.58999999997</v>
      </c>
      <c r="AG21" s="37">
        <f t="shared" si="4"/>
        <v>46585.75</v>
      </c>
      <c r="AH21" s="41">
        <f t="shared" si="5"/>
        <v>124457.51</v>
      </c>
      <c r="AI21" s="32">
        <f t="shared" si="6"/>
        <v>-77871.759999999995</v>
      </c>
    </row>
    <row r="22" spans="1:35" x14ac:dyDescent="0.2">
      <c r="A22" t="s">
        <v>471</v>
      </c>
      <c r="B22" t="s">
        <v>83</v>
      </c>
      <c r="C22" s="179">
        <v>3601</v>
      </c>
      <c r="D22" s="179" t="s">
        <v>1350</v>
      </c>
      <c r="E22" s="179" t="s">
        <v>1350</v>
      </c>
      <c r="F22" s="34">
        <v>301660.34000000003</v>
      </c>
      <c r="G22" s="34">
        <v>59027.24</v>
      </c>
      <c r="H22" s="34">
        <v>91018.67</v>
      </c>
      <c r="I22" s="141">
        <v>1468384.83</v>
      </c>
      <c r="J22" s="141">
        <v>11761</v>
      </c>
      <c r="L22" s="180">
        <v>17400</v>
      </c>
      <c r="R22" s="141">
        <v>-50927.46</v>
      </c>
      <c r="S22" s="141">
        <v>2054348.01</v>
      </c>
      <c r="T22" s="162">
        <v>21836.720000000001</v>
      </c>
      <c r="U22" s="162">
        <v>0</v>
      </c>
      <c r="W22" s="162">
        <v>0</v>
      </c>
      <c r="Y22" s="252">
        <v>44080</v>
      </c>
      <c r="AA22" s="252">
        <v>44340.51</v>
      </c>
      <c r="AB22" s="252">
        <v>11392.68</v>
      </c>
      <c r="AD22" s="201">
        <f t="shared" si="1"/>
        <v>451706.25</v>
      </c>
      <c r="AE22" s="180">
        <f t="shared" si="2"/>
        <v>17400</v>
      </c>
      <c r="AF22" s="162">
        <f t="shared" si="3"/>
        <v>434306.25</v>
      </c>
      <c r="AG22" s="37">
        <f t="shared" si="4"/>
        <v>21836.720000000001</v>
      </c>
      <c r="AH22" s="41">
        <f t="shared" si="5"/>
        <v>99813.19</v>
      </c>
      <c r="AI22" s="32">
        <f t="shared" si="6"/>
        <v>-77976.47</v>
      </c>
    </row>
    <row r="23" spans="1:35" x14ac:dyDescent="0.2">
      <c r="A23" t="s">
        <v>471</v>
      </c>
      <c r="B23" t="s">
        <v>83</v>
      </c>
      <c r="C23" s="179">
        <v>3870</v>
      </c>
      <c r="D23" s="179" t="s">
        <v>1351</v>
      </c>
      <c r="E23" s="179" t="s">
        <v>1351</v>
      </c>
      <c r="F23" s="34">
        <v>848863.76</v>
      </c>
      <c r="G23" s="34">
        <v>4044.4</v>
      </c>
      <c r="H23" s="34">
        <v>104563.86</v>
      </c>
      <c r="I23" s="141">
        <v>5</v>
      </c>
      <c r="J23" s="141">
        <v>280048.13</v>
      </c>
      <c r="L23" s="180">
        <v>16980</v>
      </c>
      <c r="R23" s="141">
        <v>-895507.32</v>
      </c>
      <c r="S23" s="141">
        <v>2203520.5099999998</v>
      </c>
      <c r="T23" s="162">
        <v>23101.06</v>
      </c>
      <c r="W23" s="162">
        <v>125640</v>
      </c>
      <c r="Y23" s="252">
        <v>182740</v>
      </c>
      <c r="AA23" s="252">
        <v>42406.83</v>
      </c>
      <c r="AB23" s="252">
        <v>4205.2700000000004</v>
      </c>
      <c r="AD23" s="201">
        <f t="shared" si="1"/>
        <v>957472.02</v>
      </c>
      <c r="AE23" s="180">
        <f t="shared" si="2"/>
        <v>16980</v>
      </c>
      <c r="AF23" s="162">
        <f t="shared" si="3"/>
        <v>940492.02</v>
      </c>
      <c r="AG23" s="37">
        <f t="shared" si="4"/>
        <v>148741.06</v>
      </c>
      <c r="AH23" s="41">
        <f t="shared" si="5"/>
        <v>229352.1</v>
      </c>
      <c r="AI23" s="32">
        <f t="shared" si="6"/>
        <v>-80611.040000000008</v>
      </c>
    </row>
    <row r="24" spans="1:35" x14ac:dyDescent="0.2">
      <c r="A24" t="s">
        <v>475</v>
      </c>
      <c r="B24" t="s">
        <v>84</v>
      </c>
      <c r="C24" s="179">
        <v>7346</v>
      </c>
      <c r="D24" s="179" t="s">
        <v>1352</v>
      </c>
      <c r="E24" s="179" t="s">
        <v>1352</v>
      </c>
      <c r="F24" s="34">
        <v>359428.26</v>
      </c>
      <c r="G24" s="34">
        <v>0</v>
      </c>
      <c r="H24" s="34">
        <v>57310.54</v>
      </c>
      <c r="I24" s="141">
        <v>311309.92</v>
      </c>
      <c r="J24" s="141">
        <v>360021.57</v>
      </c>
      <c r="L24" s="180">
        <v>72300</v>
      </c>
      <c r="R24" s="141">
        <v>-1438626.91</v>
      </c>
      <c r="S24" s="141">
        <v>2350727.5299999998</v>
      </c>
      <c r="T24" s="162">
        <v>286040.56</v>
      </c>
      <c r="W24" s="162">
        <v>160760</v>
      </c>
      <c r="Y24" s="252">
        <v>230240</v>
      </c>
      <c r="AA24" s="252">
        <v>94506.94</v>
      </c>
      <c r="AB24" s="252">
        <v>15348.95</v>
      </c>
      <c r="AD24" s="201">
        <f t="shared" si="1"/>
        <v>416738.8</v>
      </c>
      <c r="AE24" s="180">
        <f t="shared" si="2"/>
        <v>72300</v>
      </c>
      <c r="AF24" s="162">
        <f t="shared" si="3"/>
        <v>344438.8</v>
      </c>
      <c r="AG24" s="37">
        <f t="shared" si="4"/>
        <v>446800.56</v>
      </c>
      <c r="AH24" s="41">
        <f t="shared" si="5"/>
        <v>340095.89</v>
      </c>
      <c r="AI24" s="32">
        <f t="shared" si="6"/>
        <v>106704.66999999998</v>
      </c>
    </row>
    <row r="25" spans="1:35" x14ac:dyDescent="0.2">
      <c r="A25" t="s">
        <v>475</v>
      </c>
      <c r="B25" t="s">
        <v>84</v>
      </c>
      <c r="C25" s="179">
        <v>4269</v>
      </c>
      <c r="D25" s="179" t="s">
        <v>1353</v>
      </c>
      <c r="E25" s="179" t="s">
        <v>1353</v>
      </c>
      <c r="F25" s="34">
        <v>177892.9</v>
      </c>
      <c r="G25" s="34">
        <v>5000</v>
      </c>
      <c r="H25" s="34">
        <v>40050.01</v>
      </c>
      <c r="I25" s="141">
        <v>806155.76</v>
      </c>
      <c r="J25" s="141">
        <v>-69004.08</v>
      </c>
      <c r="K25" s="141">
        <v>150000</v>
      </c>
      <c r="L25" s="180">
        <v>61743.89</v>
      </c>
      <c r="P25" s="141">
        <v>0</v>
      </c>
      <c r="R25" s="141">
        <v>-2433147.12</v>
      </c>
      <c r="S25" s="141">
        <v>3163898.35</v>
      </c>
      <c r="T25" s="162">
        <v>166511.01</v>
      </c>
      <c r="U25" s="162">
        <v>0</v>
      </c>
      <c r="W25" s="162">
        <v>98410</v>
      </c>
      <c r="Y25" s="252">
        <v>135060</v>
      </c>
      <c r="AA25" s="252">
        <v>92712.46</v>
      </c>
      <c r="AB25" s="252">
        <v>17216.580000000002</v>
      </c>
      <c r="AC25" s="252">
        <v>500</v>
      </c>
      <c r="AD25" s="201">
        <f t="shared" si="1"/>
        <v>222942.91</v>
      </c>
      <c r="AE25" s="180">
        <f t="shared" si="2"/>
        <v>61743.89</v>
      </c>
      <c r="AF25" s="162">
        <f t="shared" si="3"/>
        <v>161199.02000000002</v>
      </c>
      <c r="AG25" s="37">
        <f t="shared" si="4"/>
        <v>264921.01</v>
      </c>
      <c r="AH25" s="41">
        <f t="shared" si="5"/>
        <v>245489.04000000004</v>
      </c>
      <c r="AI25" s="32">
        <f t="shared" si="6"/>
        <v>19431.969999999972</v>
      </c>
    </row>
    <row r="26" spans="1:35" x14ac:dyDescent="0.2">
      <c r="A26" t="s">
        <v>475</v>
      </c>
      <c r="B26" t="s">
        <v>84</v>
      </c>
      <c r="C26" s="179">
        <v>7452</v>
      </c>
      <c r="D26" s="179" t="s">
        <v>1354</v>
      </c>
      <c r="E26" s="179" t="s">
        <v>1354</v>
      </c>
      <c r="F26" s="34">
        <v>678140.22</v>
      </c>
      <c r="G26" s="34">
        <v>159000</v>
      </c>
      <c r="H26" s="34">
        <v>33168.58</v>
      </c>
      <c r="I26" s="141">
        <v>1144357.17</v>
      </c>
      <c r="J26" s="141">
        <v>1245137.22</v>
      </c>
      <c r="L26" s="180">
        <v>396660.59</v>
      </c>
      <c r="R26" s="141">
        <v>771411.89</v>
      </c>
      <c r="S26" s="141">
        <v>2060186.09</v>
      </c>
      <c r="T26" s="162">
        <v>232744.29</v>
      </c>
      <c r="U26" s="162">
        <v>105230</v>
      </c>
      <c r="W26" s="162">
        <v>233500</v>
      </c>
      <c r="Y26" s="252">
        <v>284380</v>
      </c>
      <c r="AA26" s="252">
        <v>224770.77</v>
      </c>
      <c r="AB26" s="252">
        <v>19348.900000000001</v>
      </c>
      <c r="AD26" s="201">
        <f t="shared" si="1"/>
        <v>870308.79999999993</v>
      </c>
      <c r="AE26" s="180">
        <f t="shared" si="2"/>
        <v>396660.59</v>
      </c>
      <c r="AF26" s="162">
        <f t="shared" si="3"/>
        <v>473648.2099999999</v>
      </c>
      <c r="AG26" s="37">
        <f t="shared" si="4"/>
        <v>571474.29</v>
      </c>
      <c r="AH26" s="41">
        <f t="shared" si="5"/>
        <v>528499.67000000004</v>
      </c>
      <c r="AI26" s="32">
        <f t="shared" si="6"/>
        <v>42974.619999999995</v>
      </c>
    </row>
    <row r="27" spans="1:35" x14ac:dyDescent="0.2">
      <c r="A27" t="s">
        <v>475</v>
      </c>
      <c r="B27" t="s">
        <v>84</v>
      </c>
      <c r="C27" s="179">
        <v>5116</v>
      </c>
      <c r="D27" s="179" t="s">
        <v>1355</v>
      </c>
      <c r="E27" s="179" t="s">
        <v>1355</v>
      </c>
      <c r="F27" s="34">
        <v>146499.60999999999</v>
      </c>
      <c r="G27" s="34">
        <v>0</v>
      </c>
      <c r="H27" s="34">
        <v>199321.46</v>
      </c>
      <c r="I27" s="141">
        <v>491048.48</v>
      </c>
      <c r="J27" s="141">
        <v>601555.42000000004</v>
      </c>
      <c r="K27" s="141">
        <v>50000</v>
      </c>
      <c r="L27" s="180">
        <v>46579.62</v>
      </c>
      <c r="R27" s="141">
        <v>-1675517.23</v>
      </c>
      <c r="S27" s="141">
        <v>2920599.11</v>
      </c>
      <c r="T27" s="162">
        <v>42019.74</v>
      </c>
      <c r="W27" s="162">
        <v>117510</v>
      </c>
      <c r="X27" s="162">
        <v>200000</v>
      </c>
      <c r="Y27" s="252">
        <v>175142</v>
      </c>
      <c r="AA27" s="252">
        <v>52749.27</v>
      </c>
      <c r="AB27" s="252">
        <v>32179</v>
      </c>
      <c r="AD27" s="201">
        <f t="shared" si="1"/>
        <v>345821.06999999995</v>
      </c>
      <c r="AE27" s="180">
        <f t="shared" si="2"/>
        <v>46579.62</v>
      </c>
      <c r="AF27" s="162">
        <f t="shared" si="3"/>
        <v>299241.44999999995</v>
      </c>
      <c r="AG27" s="37">
        <f t="shared" si="4"/>
        <v>359529.74</v>
      </c>
      <c r="AH27" s="41">
        <f t="shared" si="5"/>
        <v>260070.27</v>
      </c>
      <c r="AI27" s="32">
        <f t="shared" si="6"/>
        <v>99459.47</v>
      </c>
    </row>
    <row r="28" spans="1:35" x14ac:dyDescent="0.2">
      <c r="A28" t="s">
        <v>475</v>
      </c>
      <c r="B28" t="s">
        <v>84</v>
      </c>
      <c r="C28" s="179">
        <v>3330</v>
      </c>
      <c r="D28" s="179" t="s">
        <v>1356</v>
      </c>
      <c r="E28" s="179" t="s">
        <v>1356</v>
      </c>
      <c r="F28" s="34">
        <v>247504.12</v>
      </c>
      <c r="G28" s="34">
        <v>0</v>
      </c>
      <c r="H28" s="34">
        <v>82013.05</v>
      </c>
      <c r="I28" s="141">
        <v>573697.30000000005</v>
      </c>
      <c r="J28" s="141">
        <v>177990.73</v>
      </c>
      <c r="K28" s="141">
        <v>80000</v>
      </c>
      <c r="L28" s="180">
        <v>26802.07</v>
      </c>
      <c r="R28" s="141">
        <v>-308424.53999999998</v>
      </c>
      <c r="S28" s="141">
        <v>1187021.07</v>
      </c>
      <c r="T28" s="162">
        <v>220593.33</v>
      </c>
      <c r="W28" s="162">
        <v>86790</v>
      </c>
      <c r="Y28" s="252">
        <v>149710</v>
      </c>
      <c r="AA28" s="252">
        <v>42001.77</v>
      </c>
      <c r="AB28" s="252">
        <v>17096.96</v>
      </c>
      <c r="AD28" s="201">
        <f t="shared" si="1"/>
        <v>329517.17</v>
      </c>
      <c r="AE28" s="180">
        <f t="shared" si="2"/>
        <v>26802.07</v>
      </c>
      <c r="AF28" s="162">
        <f t="shared" si="3"/>
        <v>302715.09999999998</v>
      </c>
      <c r="AG28" s="37">
        <f t="shared" si="4"/>
        <v>307383.32999999996</v>
      </c>
      <c r="AH28" s="41">
        <f t="shared" si="5"/>
        <v>208808.72999999998</v>
      </c>
      <c r="AI28" s="32">
        <f t="shared" si="6"/>
        <v>98574.599999999977</v>
      </c>
    </row>
    <row r="29" spans="1:35" x14ac:dyDescent="0.2">
      <c r="A29" t="s">
        <v>475</v>
      </c>
      <c r="B29" t="s">
        <v>84</v>
      </c>
      <c r="C29" s="179">
        <v>3774</v>
      </c>
      <c r="D29" s="179" t="s">
        <v>1357</v>
      </c>
      <c r="E29" s="179" t="s">
        <v>1357</v>
      </c>
      <c r="F29" s="34">
        <v>176636.18</v>
      </c>
      <c r="G29" s="34">
        <v>0</v>
      </c>
      <c r="H29" s="34">
        <v>117185.95</v>
      </c>
      <c r="I29" s="141">
        <v>862887.94</v>
      </c>
      <c r="J29" s="141">
        <v>266621.48</v>
      </c>
      <c r="K29" s="141">
        <v>100000</v>
      </c>
      <c r="L29" s="180">
        <v>32052.93</v>
      </c>
      <c r="O29" s="180">
        <v>0</v>
      </c>
      <c r="Q29" s="141">
        <v>-1427526.31</v>
      </c>
      <c r="S29" s="141">
        <v>2650223.29</v>
      </c>
      <c r="T29" s="162">
        <v>170458.82</v>
      </c>
      <c r="W29" s="162">
        <v>96840</v>
      </c>
      <c r="Y29" s="252">
        <v>128923.4</v>
      </c>
      <c r="AA29" s="252">
        <v>50209.93</v>
      </c>
      <c r="AB29" s="252">
        <v>17991.849999999999</v>
      </c>
      <c r="AD29" s="201">
        <f t="shared" si="1"/>
        <v>293822.13</v>
      </c>
      <c r="AE29" s="180">
        <f t="shared" si="2"/>
        <v>32052.93</v>
      </c>
      <c r="AF29" s="162">
        <f t="shared" si="3"/>
        <v>261769.2</v>
      </c>
      <c r="AG29" s="37">
        <f t="shared" si="4"/>
        <v>267298.82</v>
      </c>
      <c r="AH29" s="41">
        <f t="shared" si="5"/>
        <v>197125.18</v>
      </c>
      <c r="AI29" s="32">
        <f t="shared" si="6"/>
        <v>70173.640000000014</v>
      </c>
    </row>
    <row r="30" spans="1:35" x14ac:dyDescent="0.2">
      <c r="A30" t="s">
        <v>475</v>
      </c>
      <c r="B30" t="s">
        <v>84</v>
      </c>
      <c r="C30" s="179">
        <v>2996</v>
      </c>
      <c r="D30" s="179" t="s">
        <v>1358</v>
      </c>
      <c r="E30" s="179" t="s">
        <v>1358</v>
      </c>
      <c r="F30" s="34">
        <v>146283.67000000001</v>
      </c>
      <c r="G30" s="34">
        <v>0</v>
      </c>
      <c r="H30" s="34">
        <v>67062.75</v>
      </c>
      <c r="I30" s="141">
        <v>1648579.14</v>
      </c>
      <c r="J30" s="141">
        <v>226172.52</v>
      </c>
      <c r="L30" s="180">
        <v>48130</v>
      </c>
      <c r="O30" s="180">
        <v>7</v>
      </c>
      <c r="R30" s="141">
        <v>278568.71999999997</v>
      </c>
      <c r="S30" s="141">
        <v>1714501.17</v>
      </c>
      <c r="T30" s="162">
        <v>154746.16</v>
      </c>
      <c r="W30" s="162">
        <v>109220</v>
      </c>
      <c r="X30" s="162">
        <v>0</v>
      </c>
      <c r="Y30" s="252">
        <v>141860</v>
      </c>
      <c r="AA30" s="252">
        <v>37400.07</v>
      </c>
      <c r="AB30" s="252">
        <v>27181.9</v>
      </c>
      <c r="AD30" s="201">
        <f t="shared" si="1"/>
        <v>213346.42</v>
      </c>
      <c r="AE30" s="180">
        <f t="shared" si="2"/>
        <v>48137</v>
      </c>
      <c r="AF30" s="162">
        <f t="shared" si="3"/>
        <v>165209.42000000001</v>
      </c>
      <c r="AG30" s="37">
        <f t="shared" si="4"/>
        <v>263966.16000000003</v>
      </c>
      <c r="AH30" s="41">
        <f t="shared" si="5"/>
        <v>206441.97</v>
      </c>
      <c r="AI30" s="32">
        <f t="shared" si="6"/>
        <v>57524.190000000031</v>
      </c>
    </row>
    <row r="31" spans="1:35" x14ac:dyDescent="0.2">
      <c r="A31" t="s">
        <v>475</v>
      </c>
      <c r="B31" t="s">
        <v>84</v>
      </c>
      <c r="C31" s="179">
        <v>6600</v>
      </c>
      <c r="D31" s="179" t="s">
        <v>1359</v>
      </c>
      <c r="E31" s="179" t="s">
        <v>1359</v>
      </c>
      <c r="F31" s="34">
        <v>429763.32</v>
      </c>
      <c r="G31" s="34">
        <v>130000</v>
      </c>
      <c r="H31" s="34">
        <v>187915.97</v>
      </c>
      <c r="I31" s="141">
        <v>933623.88</v>
      </c>
      <c r="J31" s="141">
        <v>308096.98</v>
      </c>
      <c r="L31" s="180">
        <v>44230</v>
      </c>
      <c r="M31" s="180">
        <v>88320</v>
      </c>
      <c r="O31" s="180">
        <v>0</v>
      </c>
      <c r="R31" s="141">
        <v>-562159.02</v>
      </c>
      <c r="S31" s="141">
        <v>2482860.59</v>
      </c>
      <c r="T31" s="162">
        <v>36682.04</v>
      </c>
      <c r="W31" s="162">
        <v>142310</v>
      </c>
      <c r="Y31" s="252">
        <v>178030</v>
      </c>
      <c r="AA31" s="252">
        <v>44139.26</v>
      </c>
      <c r="AB31" s="252">
        <v>18887.2</v>
      </c>
      <c r="AD31" s="201">
        <f t="shared" si="1"/>
        <v>747679.29</v>
      </c>
      <c r="AE31" s="180">
        <f t="shared" si="2"/>
        <v>132550</v>
      </c>
      <c r="AF31" s="162">
        <f t="shared" si="3"/>
        <v>615129.29</v>
      </c>
      <c r="AG31" s="37">
        <f t="shared" si="4"/>
        <v>178992.04</v>
      </c>
      <c r="AH31" s="41">
        <f t="shared" si="5"/>
        <v>241056.46000000002</v>
      </c>
      <c r="AI31" s="32">
        <f t="shared" si="6"/>
        <v>-62064.420000000013</v>
      </c>
    </row>
    <row r="32" spans="1:35" x14ac:dyDescent="0.2">
      <c r="A32" t="s">
        <v>475</v>
      </c>
      <c r="B32" t="s">
        <v>84</v>
      </c>
      <c r="C32" s="179">
        <v>2814</v>
      </c>
      <c r="D32" s="179" t="s">
        <v>1360</v>
      </c>
      <c r="E32" s="179" t="s">
        <v>1360</v>
      </c>
      <c r="F32" s="34">
        <v>224892.34</v>
      </c>
      <c r="G32" s="34">
        <v>0</v>
      </c>
      <c r="H32" s="34">
        <v>12498.66</v>
      </c>
      <c r="I32" s="141">
        <v>355257.43</v>
      </c>
      <c r="J32" s="141">
        <v>304704.25</v>
      </c>
      <c r="L32" s="180">
        <v>50100</v>
      </c>
      <c r="N32" s="180">
        <v>89760</v>
      </c>
      <c r="R32" s="141">
        <v>-1411001.29</v>
      </c>
      <c r="S32" s="141">
        <v>2102364.12</v>
      </c>
      <c r="T32" s="162">
        <v>153953.78</v>
      </c>
      <c r="U32" s="162">
        <v>4200</v>
      </c>
      <c r="W32" s="162">
        <v>139390</v>
      </c>
      <c r="X32" s="162">
        <v>0</v>
      </c>
      <c r="Y32" s="252">
        <v>165690</v>
      </c>
      <c r="AA32" s="252">
        <v>49596.95</v>
      </c>
      <c r="AB32" s="252">
        <v>10735.98</v>
      </c>
      <c r="AD32" s="201">
        <f t="shared" si="1"/>
        <v>237391</v>
      </c>
      <c r="AE32" s="180">
        <f t="shared" si="2"/>
        <v>139860</v>
      </c>
      <c r="AF32" s="162">
        <f t="shared" si="3"/>
        <v>97531</v>
      </c>
      <c r="AG32" s="37">
        <f t="shared" si="4"/>
        <v>297543.78000000003</v>
      </c>
      <c r="AH32" s="41">
        <f t="shared" si="5"/>
        <v>226022.93000000002</v>
      </c>
      <c r="AI32" s="32">
        <f t="shared" si="6"/>
        <v>71520.850000000006</v>
      </c>
    </row>
    <row r="33" spans="1:35" x14ac:dyDescent="0.2">
      <c r="A33" t="s">
        <v>475</v>
      </c>
      <c r="B33" t="s">
        <v>84</v>
      </c>
      <c r="C33" s="179">
        <v>5791</v>
      </c>
      <c r="D33" s="179" t="s">
        <v>1361</v>
      </c>
      <c r="E33" s="179" t="s">
        <v>1361</v>
      </c>
      <c r="F33" s="34">
        <v>466447.6</v>
      </c>
      <c r="G33" s="34">
        <v>100000</v>
      </c>
      <c r="H33" s="34">
        <v>90403.08</v>
      </c>
      <c r="I33" s="141">
        <v>561507.79</v>
      </c>
      <c r="J33" s="141">
        <v>611164.76</v>
      </c>
      <c r="L33" s="180">
        <v>52072.35</v>
      </c>
      <c r="O33" s="180">
        <v>0</v>
      </c>
      <c r="R33" s="141">
        <v>723051.05</v>
      </c>
      <c r="S33" s="141">
        <v>923152.19</v>
      </c>
      <c r="T33" s="162">
        <v>278176.89</v>
      </c>
      <c r="W33" s="162">
        <v>95830</v>
      </c>
      <c r="Y33" s="252">
        <v>151185.4</v>
      </c>
      <c r="AA33" s="252">
        <v>67072.350000000006</v>
      </c>
      <c r="AB33" s="252">
        <v>21913.5</v>
      </c>
      <c r="AD33" s="201">
        <f t="shared" si="1"/>
        <v>656850.67999999993</v>
      </c>
      <c r="AE33" s="180">
        <f t="shared" si="2"/>
        <v>52072.35</v>
      </c>
      <c r="AF33" s="162">
        <f t="shared" si="3"/>
        <v>604778.32999999996</v>
      </c>
      <c r="AG33" s="37">
        <f t="shared" si="4"/>
        <v>374006.89</v>
      </c>
      <c r="AH33" s="41">
        <f t="shared" si="5"/>
        <v>240171.25</v>
      </c>
      <c r="AI33" s="32">
        <f t="shared" si="6"/>
        <v>133835.64000000001</v>
      </c>
    </row>
    <row r="34" spans="1:35" x14ac:dyDescent="0.2">
      <c r="A34" t="s">
        <v>475</v>
      </c>
      <c r="B34" t="s">
        <v>84</v>
      </c>
      <c r="C34" s="179">
        <v>5865</v>
      </c>
      <c r="D34" s="179" t="s">
        <v>1362</v>
      </c>
      <c r="E34" s="179" t="s">
        <v>1362</v>
      </c>
      <c r="F34" s="34">
        <v>163368.57</v>
      </c>
      <c r="G34" s="34">
        <v>0</v>
      </c>
      <c r="H34" s="34">
        <v>91448.99</v>
      </c>
      <c r="I34" s="141">
        <v>1089368.6399999999</v>
      </c>
      <c r="J34" s="141">
        <v>464101.46</v>
      </c>
      <c r="L34" s="180">
        <v>56131.3</v>
      </c>
      <c r="R34" s="141">
        <v>-846366.82</v>
      </c>
      <c r="S34" s="141">
        <v>2548141.21</v>
      </c>
      <c r="T34" s="162">
        <v>189713.64</v>
      </c>
      <c r="W34" s="162">
        <v>147810</v>
      </c>
      <c r="X34" s="162">
        <v>0</v>
      </c>
      <c r="Y34" s="252">
        <v>191280</v>
      </c>
      <c r="AA34" s="252">
        <v>57427.42</v>
      </c>
      <c r="AB34" s="252">
        <v>36875.25</v>
      </c>
      <c r="AD34" s="201">
        <f t="shared" si="1"/>
        <v>254817.56</v>
      </c>
      <c r="AE34" s="180">
        <f t="shared" si="2"/>
        <v>56131.3</v>
      </c>
      <c r="AF34" s="162">
        <f t="shared" si="3"/>
        <v>198686.26</v>
      </c>
      <c r="AG34" s="37">
        <f t="shared" si="4"/>
        <v>337523.64</v>
      </c>
      <c r="AH34" s="41">
        <f t="shared" si="5"/>
        <v>285582.67</v>
      </c>
      <c r="AI34" s="32">
        <f t="shared" si="6"/>
        <v>51940.97000000003</v>
      </c>
    </row>
    <row r="35" spans="1:35" x14ac:dyDescent="0.2">
      <c r="A35" t="s">
        <v>475</v>
      </c>
      <c r="B35" t="s">
        <v>84</v>
      </c>
      <c r="C35" s="179">
        <v>4329</v>
      </c>
      <c r="D35" s="179" t="s">
        <v>1363</v>
      </c>
      <c r="E35" s="179" t="s">
        <v>1363</v>
      </c>
      <c r="F35" s="34">
        <v>222323.95</v>
      </c>
      <c r="G35" s="34">
        <v>0</v>
      </c>
      <c r="H35" s="34">
        <v>82773.33</v>
      </c>
      <c r="I35" s="141">
        <v>435632.76</v>
      </c>
      <c r="J35" s="141">
        <v>407374.04</v>
      </c>
      <c r="L35" s="180">
        <v>110340</v>
      </c>
      <c r="O35" s="180">
        <v>94963.5</v>
      </c>
      <c r="R35" s="141">
        <v>-642899.96</v>
      </c>
      <c r="S35" s="141">
        <v>1650244.41</v>
      </c>
      <c r="T35" s="162">
        <v>30052.68</v>
      </c>
      <c r="W35" s="162">
        <v>0</v>
      </c>
      <c r="Y35" s="252">
        <v>25890</v>
      </c>
      <c r="Z35" s="252">
        <v>0</v>
      </c>
      <c r="AA35" s="252">
        <v>61864.42</v>
      </c>
      <c r="AB35" s="252">
        <v>5662.13</v>
      </c>
      <c r="AC35" s="252">
        <v>0</v>
      </c>
      <c r="AD35" s="201">
        <f t="shared" si="1"/>
        <v>305097.28000000003</v>
      </c>
      <c r="AE35" s="180">
        <f t="shared" si="2"/>
        <v>205303.5</v>
      </c>
      <c r="AF35" s="162">
        <f t="shared" si="3"/>
        <v>99793.780000000028</v>
      </c>
      <c r="AG35" s="37">
        <f t="shared" si="4"/>
        <v>30052.68</v>
      </c>
      <c r="AH35" s="41">
        <f t="shared" si="5"/>
        <v>93416.55</v>
      </c>
      <c r="AI35" s="32">
        <f t="shared" si="6"/>
        <v>-63363.87</v>
      </c>
    </row>
    <row r="36" spans="1:35" x14ac:dyDescent="0.2">
      <c r="A36" t="s">
        <v>478</v>
      </c>
      <c r="B36" t="s">
        <v>85</v>
      </c>
      <c r="C36" s="179">
        <v>1955</v>
      </c>
      <c r="D36" s="179" t="s">
        <v>1364</v>
      </c>
      <c r="E36" s="179" t="s">
        <v>1364</v>
      </c>
      <c r="F36" s="34">
        <v>169862.31</v>
      </c>
      <c r="G36" s="34">
        <v>0</v>
      </c>
      <c r="H36" s="34">
        <v>85443.1</v>
      </c>
      <c r="I36" s="141">
        <v>25802.04</v>
      </c>
      <c r="J36" s="141">
        <v>346113.04</v>
      </c>
      <c r="R36" s="141">
        <v>-1281636.6299999999</v>
      </c>
      <c r="S36" s="141">
        <v>1948644.79</v>
      </c>
      <c r="T36" s="162">
        <v>600</v>
      </c>
      <c r="W36" s="162">
        <v>66030</v>
      </c>
      <c r="Y36" s="252">
        <v>79760</v>
      </c>
      <c r="AA36" s="252">
        <v>25959</v>
      </c>
      <c r="AB36" s="252">
        <v>11.67</v>
      </c>
      <c r="AD36" s="201">
        <f t="shared" si="1"/>
        <v>255305.41</v>
      </c>
      <c r="AE36" s="180">
        <f t="shared" si="2"/>
        <v>0</v>
      </c>
      <c r="AF36" s="162">
        <f t="shared" si="3"/>
        <v>255305.41</v>
      </c>
      <c r="AG36" s="37">
        <f t="shared" si="4"/>
        <v>66630</v>
      </c>
      <c r="AH36" s="41">
        <f t="shared" si="5"/>
        <v>105730.67</v>
      </c>
      <c r="AI36" s="32">
        <f t="shared" si="6"/>
        <v>-39100.67</v>
      </c>
    </row>
    <row r="37" spans="1:35" x14ac:dyDescent="0.2">
      <c r="A37" t="s">
        <v>478</v>
      </c>
      <c r="B37" t="s">
        <v>85</v>
      </c>
      <c r="C37" s="179">
        <v>4228</v>
      </c>
      <c r="D37" s="179" t="s">
        <v>1365</v>
      </c>
      <c r="E37" s="179" t="s">
        <v>1365</v>
      </c>
      <c r="F37" s="34">
        <v>179732.81</v>
      </c>
      <c r="G37" s="34">
        <v>3833.43</v>
      </c>
      <c r="H37" s="34">
        <v>89373.25</v>
      </c>
      <c r="I37" s="141">
        <v>231172.35</v>
      </c>
      <c r="J37" s="141">
        <v>872369.96</v>
      </c>
      <c r="R37" s="141">
        <v>-705268.71</v>
      </c>
      <c r="S37" s="141">
        <v>2125603</v>
      </c>
      <c r="T37" s="162">
        <v>31493.9</v>
      </c>
      <c r="V37" s="162">
        <v>0</v>
      </c>
      <c r="W37" s="162">
        <v>75110</v>
      </c>
      <c r="Y37" s="252">
        <v>96471</v>
      </c>
      <c r="AA37" s="252">
        <v>39883.980000000003</v>
      </c>
      <c r="AB37" s="252">
        <v>6780.41</v>
      </c>
      <c r="AD37" s="201">
        <f t="shared" si="1"/>
        <v>272939.49</v>
      </c>
      <c r="AE37" s="180">
        <f t="shared" si="2"/>
        <v>0</v>
      </c>
      <c r="AF37" s="162">
        <f t="shared" si="3"/>
        <v>272939.49</v>
      </c>
      <c r="AG37" s="37">
        <f t="shared" si="4"/>
        <v>106603.9</v>
      </c>
      <c r="AH37" s="41">
        <f t="shared" si="5"/>
        <v>143135.39000000001</v>
      </c>
      <c r="AI37" s="32">
        <f t="shared" si="6"/>
        <v>-36531.49000000002</v>
      </c>
    </row>
    <row r="38" spans="1:35" x14ac:dyDescent="0.2">
      <c r="A38" t="s">
        <v>478</v>
      </c>
      <c r="B38" t="s">
        <v>85</v>
      </c>
      <c r="C38" s="179">
        <v>1245</v>
      </c>
      <c r="D38" s="179" t="s">
        <v>1366</v>
      </c>
      <c r="E38" s="179" t="s">
        <v>1366</v>
      </c>
      <c r="F38" s="34">
        <v>161671.57</v>
      </c>
      <c r="G38" s="34">
        <v>0</v>
      </c>
      <c r="H38" s="34">
        <v>20367.52</v>
      </c>
      <c r="I38" s="141">
        <v>257660.83</v>
      </c>
      <c r="J38" s="141">
        <v>304867.53000000003</v>
      </c>
      <c r="L38" s="180">
        <v>17550</v>
      </c>
      <c r="R38" s="141">
        <v>-1136718.21</v>
      </c>
      <c r="S38" s="141">
        <v>1917883.16</v>
      </c>
      <c r="T38" s="162">
        <v>340</v>
      </c>
      <c r="W38" s="162">
        <v>55370</v>
      </c>
      <c r="Y38" s="252">
        <v>75720</v>
      </c>
      <c r="AA38" s="252">
        <v>25590.09</v>
      </c>
      <c r="AB38" s="252">
        <v>7689.41</v>
      </c>
      <c r="AD38" s="201">
        <f t="shared" si="1"/>
        <v>182039.09</v>
      </c>
      <c r="AE38" s="180">
        <f t="shared" si="2"/>
        <v>17550</v>
      </c>
      <c r="AF38" s="162">
        <f t="shared" si="3"/>
        <v>164489.09</v>
      </c>
      <c r="AG38" s="37">
        <f t="shared" si="4"/>
        <v>55710</v>
      </c>
      <c r="AH38" s="41">
        <f t="shared" si="5"/>
        <v>108999.5</v>
      </c>
      <c r="AI38" s="32">
        <f t="shared" si="6"/>
        <v>-53289.5</v>
      </c>
    </row>
    <row r="39" spans="1:35" x14ac:dyDescent="0.2">
      <c r="A39" t="s">
        <v>478</v>
      </c>
      <c r="B39" t="s">
        <v>85</v>
      </c>
      <c r="C39" s="179">
        <v>5421</v>
      </c>
      <c r="D39" s="179" t="s">
        <v>1367</v>
      </c>
      <c r="E39" s="179" t="s">
        <v>1367</v>
      </c>
      <c r="F39" s="34">
        <v>217128.42</v>
      </c>
      <c r="G39" s="34">
        <v>0</v>
      </c>
      <c r="H39" s="34">
        <v>41693.089999999997</v>
      </c>
      <c r="I39" s="141">
        <v>405815.03999999998</v>
      </c>
      <c r="J39" s="141">
        <v>1196996.3999999999</v>
      </c>
      <c r="L39" s="180">
        <v>0</v>
      </c>
      <c r="R39" s="141">
        <v>-278072.87</v>
      </c>
      <c r="S39" s="141">
        <v>2205072.4900000002</v>
      </c>
      <c r="T39" s="162">
        <v>26775.22</v>
      </c>
      <c r="W39" s="162">
        <v>117740</v>
      </c>
      <c r="X39" s="162">
        <v>1500</v>
      </c>
      <c r="Y39" s="252">
        <v>186830</v>
      </c>
      <c r="AA39" s="252">
        <v>13826.46</v>
      </c>
      <c r="AB39" s="252">
        <v>7393.43</v>
      </c>
      <c r="AD39" s="201">
        <f t="shared" si="1"/>
        <v>258821.51</v>
      </c>
      <c r="AE39" s="180">
        <f t="shared" si="2"/>
        <v>0</v>
      </c>
      <c r="AF39" s="162">
        <f t="shared" si="3"/>
        <v>258821.51</v>
      </c>
      <c r="AG39" s="37">
        <f t="shared" si="4"/>
        <v>146015.22</v>
      </c>
      <c r="AH39" s="41">
        <f t="shared" si="5"/>
        <v>208049.88999999998</v>
      </c>
      <c r="AI39" s="32">
        <f t="shared" si="6"/>
        <v>-62034.669999999984</v>
      </c>
    </row>
    <row r="40" spans="1:35" x14ac:dyDescent="0.2">
      <c r="A40" t="s">
        <v>478</v>
      </c>
      <c r="B40" t="s">
        <v>85</v>
      </c>
      <c r="C40" s="179">
        <v>3481</v>
      </c>
      <c r="D40" s="179" t="s">
        <v>1368</v>
      </c>
      <c r="E40" s="179" t="s">
        <v>1368</v>
      </c>
      <c r="F40" s="34">
        <v>313610.15000000002</v>
      </c>
      <c r="G40" s="34">
        <v>0</v>
      </c>
      <c r="H40" s="34">
        <v>103380.52</v>
      </c>
      <c r="I40" s="141">
        <v>2252975.1</v>
      </c>
      <c r="J40" s="141">
        <v>950041.4</v>
      </c>
      <c r="R40" s="141">
        <v>1838307.3</v>
      </c>
      <c r="S40" s="141">
        <v>1879861.02</v>
      </c>
      <c r="T40" s="162">
        <v>33984.879999999997</v>
      </c>
      <c r="W40" s="162">
        <v>77180</v>
      </c>
      <c r="Y40" s="252">
        <v>135530</v>
      </c>
      <c r="AA40" s="252">
        <v>49999.360000000001</v>
      </c>
      <c r="AB40" s="252">
        <v>991.67</v>
      </c>
      <c r="AD40" s="201">
        <f t="shared" si="1"/>
        <v>416990.67000000004</v>
      </c>
      <c r="AE40" s="180">
        <f t="shared" si="2"/>
        <v>0</v>
      </c>
      <c r="AF40" s="162">
        <f t="shared" si="3"/>
        <v>416990.67000000004</v>
      </c>
      <c r="AG40" s="37">
        <f t="shared" si="4"/>
        <v>111164.88</v>
      </c>
      <c r="AH40" s="41">
        <f t="shared" si="5"/>
        <v>186521.03</v>
      </c>
      <c r="AI40" s="32">
        <f t="shared" si="6"/>
        <v>-75356.149999999994</v>
      </c>
    </row>
    <row r="41" spans="1:35" x14ac:dyDescent="0.2">
      <c r="A41" t="s">
        <v>478</v>
      </c>
      <c r="B41" t="s">
        <v>85</v>
      </c>
      <c r="C41" s="179">
        <v>3499</v>
      </c>
      <c r="D41" s="179" t="s">
        <v>1369</v>
      </c>
      <c r="E41" s="179" t="s">
        <v>1369</v>
      </c>
      <c r="F41" s="34">
        <v>707709.51</v>
      </c>
      <c r="G41" s="34">
        <v>0</v>
      </c>
      <c r="H41" s="34">
        <v>75445.56</v>
      </c>
      <c r="I41" s="141">
        <v>852186.35</v>
      </c>
      <c r="J41" s="141">
        <v>530643</v>
      </c>
      <c r="L41" s="180">
        <v>0</v>
      </c>
      <c r="R41" s="141">
        <v>-1604193.26</v>
      </c>
      <c r="S41" s="141">
        <v>3832429.73</v>
      </c>
      <c r="T41" s="162">
        <v>17352.91</v>
      </c>
      <c r="W41" s="162">
        <v>88910</v>
      </c>
      <c r="Y41" s="252">
        <v>144330</v>
      </c>
      <c r="AA41" s="252">
        <v>13835.55</v>
      </c>
      <c r="AB41" s="252">
        <v>7689.41</v>
      </c>
      <c r="AD41" s="201">
        <f t="shared" si="1"/>
        <v>783155.07000000007</v>
      </c>
      <c r="AE41" s="180">
        <f t="shared" si="2"/>
        <v>0</v>
      </c>
      <c r="AF41" s="162">
        <f t="shared" si="3"/>
        <v>783155.07000000007</v>
      </c>
      <c r="AG41" s="37">
        <f t="shared" si="4"/>
        <v>106262.91</v>
      </c>
      <c r="AH41" s="41">
        <f t="shared" si="5"/>
        <v>165854.96</v>
      </c>
      <c r="AI41" s="32">
        <f t="shared" si="6"/>
        <v>-59592.049999999988</v>
      </c>
    </row>
    <row r="42" spans="1:35" x14ac:dyDescent="0.2">
      <c r="A42" t="s">
        <v>478</v>
      </c>
      <c r="B42" t="s">
        <v>85</v>
      </c>
      <c r="C42" s="179">
        <v>1888</v>
      </c>
      <c r="D42" s="179" t="s">
        <v>1370</v>
      </c>
      <c r="E42" s="179" t="s">
        <v>1370</v>
      </c>
      <c r="F42" s="34">
        <v>250903.07</v>
      </c>
      <c r="G42" s="34">
        <v>0</v>
      </c>
      <c r="H42" s="34">
        <v>98738.77</v>
      </c>
      <c r="I42" s="141">
        <v>329453.08</v>
      </c>
      <c r="J42" s="141">
        <v>1754672.74</v>
      </c>
      <c r="R42" s="141">
        <v>525930.79</v>
      </c>
      <c r="S42" s="141">
        <v>1975418.72</v>
      </c>
      <c r="T42" s="162">
        <v>13090.63</v>
      </c>
      <c r="W42" s="162">
        <v>82180</v>
      </c>
      <c r="Y42" s="252">
        <v>120360</v>
      </c>
      <c r="AA42" s="252">
        <v>33119.15</v>
      </c>
      <c r="AB42" s="252">
        <v>7463.33</v>
      </c>
      <c r="AD42" s="201">
        <f t="shared" si="1"/>
        <v>349641.84</v>
      </c>
      <c r="AE42" s="180">
        <f t="shared" si="2"/>
        <v>0</v>
      </c>
      <c r="AF42" s="162">
        <f t="shared" si="3"/>
        <v>349641.84</v>
      </c>
      <c r="AG42" s="37">
        <f t="shared" si="4"/>
        <v>95270.63</v>
      </c>
      <c r="AH42" s="41">
        <f t="shared" si="5"/>
        <v>160942.47999999998</v>
      </c>
      <c r="AI42" s="32">
        <f t="shared" si="6"/>
        <v>-65671.849999999977</v>
      </c>
    </row>
    <row r="43" spans="1:35" x14ac:dyDescent="0.2">
      <c r="A43" t="s">
        <v>478</v>
      </c>
      <c r="B43" t="s">
        <v>85</v>
      </c>
      <c r="C43" s="179">
        <v>1651</v>
      </c>
      <c r="D43" s="179" t="s">
        <v>1371</v>
      </c>
      <c r="E43" s="179" t="s">
        <v>1371</v>
      </c>
      <c r="F43" s="34">
        <v>205981.32</v>
      </c>
      <c r="G43" s="34">
        <v>0</v>
      </c>
      <c r="H43" s="34">
        <v>87951.17</v>
      </c>
      <c r="I43" s="141">
        <v>263139.42</v>
      </c>
      <c r="J43" s="141">
        <v>187688.44</v>
      </c>
      <c r="R43" s="141">
        <v>-774258.12</v>
      </c>
      <c r="S43" s="141">
        <v>1580455.21</v>
      </c>
      <c r="T43" s="162">
        <v>7512.88</v>
      </c>
      <c r="V43" s="162">
        <v>1.1200000000000001</v>
      </c>
      <c r="W43" s="162">
        <v>33490</v>
      </c>
      <c r="Y43" s="252">
        <v>59610</v>
      </c>
      <c r="AA43" s="252">
        <v>26957.4</v>
      </c>
      <c r="AB43" s="252">
        <v>7323.34</v>
      </c>
      <c r="AD43" s="201">
        <f t="shared" si="1"/>
        <v>293932.49</v>
      </c>
      <c r="AE43" s="180">
        <f t="shared" si="2"/>
        <v>0</v>
      </c>
      <c r="AF43" s="162">
        <f t="shared" si="3"/>
        <v>293932.49</v>
      </c>
      <c r="AG43" s="37">
        <f t="shared" si="4"/>
        <v>41004</v>
      </c>
      <c r="AH43" s="41">
        <f t="shared" si="5"/>
        <v>93890.739999999991</v>
      </c>
      <c r="AI43" s="32">
        <f t="shared" si="6"/>
        <v>-52886.739999999991</v>
      </c>
    </row>
    <row r="44" spans="1:35" x14ac:dyDescent="0.2">
      <c r="A44" t="s">
        <v>478</v>
      </c>
      <c r="B44" t="s">
        <v>85</v>
      </c>
      <c r="C44" s="179">
        <v>3959</v>
      </c>
      <c r="D44" s="179" t="s">
        <v>1372</v>
      </c>
      <c r="E44" s="179" t="s">
        <v>1372</v>
      </c>
      <c r="F44" s="34">
        <v>294689.34000000003</v>
      </c>
      <c r="G44" s="34">
        <v>0</v>
      </c>
      <c r="H44" s="34">
        <v>144505.19</v>
      </c>
      <c r="I44" s="141">
        <v>662246.44999999995</v>
      </c>
      <c r="J44" s="141">
        <v>560411.74</v>
      </c>
      <c r="R44" s="141">
        <v>-849681.65</v>
      </c>
      <c r="S44" s="141">
        <v>2583577.5299999998</v>
      </c>
      <c r="T44" s="162">
        <v>35721.839999999997</v>
      </c>
      <c r="W44" s="162">
        <v>83810</v>
      </c>
      <c r="X44" s="162">
        <v>1500</v>
      </c>
      <c r="Y44" s="252">
        <v>124560</v>
      </c>
      <c r="AA44" s="252">
        <v>56631.77</v>
      </c>
      <c r="AB44" s="252">
        <v>10269.23</v>
      </c>
      <c r="AD44" s="201">
        <f t="shared" si="1"/>
        <v>439194.53</v>
      </c>
      <c r="AE44" s="180">
        <f t="shared" si="2"/>
        <v>0</v>
      </c>
      <c r="AF44" s="162">
        <f t="shared" si="3"/>
        <v>439194.53</v>
      </c>
      <c r="AG44" s="37">
        <f t="shared" si="4"/>
        <v>121031.84</v>
      </c>
      <c r="AH44" s="41">
        <f t="shared" si="5"/>
        <v>191461</v>
      </c>
      <c r="AI44" s="32">
        <f t="shared" si="6"/>
        <v>-70429.16</v>
      </c>
    </row>
    <row r="45" spans="1:35" x14ac:dyDescent="0.2">
      <c r="A45" t="s">
        <v>478</v>
      </c>
      <c r="B45" t="s">
        <v>85</v>
      </c>
      <c r="C45" s="179">
        <v>2503</v>
      </c>
      <c r="D45" s="179" t="s">
        <v>1373</v>
      </c>
      <c r="E45" s="179" t="s">
        <v>1373</v>
      </c>
      <c r="F45" s="34">
        <v>577824.92000000004</v>
      </c>
      <c r="G45" s="34">
        <v>0</v>
      </c>
      <c r="H45" s="34">
        <v>51318.2</v>
      </c>
      <c r="I45" s="141">
        <v>418280.75</v>
      </c>
      <c r="J45" s="141">
        <v>723225.81</v>
      </c>
      <c r="R45" s="141">
        <v>-66844.53</v>
      </c>
      <c r="S45" s="141">
        <v>1850667.12</v>
      </c>
      <c r="T45" s="162">
        <v>53159</v>
      </c>
      <c r="W45" s="162">
        <v>140530</v>
      </c>
      <c r="Y45" s="252">
        <v>158090</v>
      </c>
      <c r="AA45" s="252">
        <v>41019.019999999997</v>
      </c>
      <c r="AB45" s="252">
        <v>6873.89</v>
      </c>
      <c r="AD45" s="201">
        <f t="shared" si="1"/>
        <v>629143.12</v>
      </c>
      <c r="AE45" s="180">
        <f t="shared" si="2"/>
        <v>0</v>
      </c>
      <c r="AF45" s="162">
        <f t="shared" si="3"/>
        <v>629143.12</v>
      </c>
      <c r="AG45" s="37">
        <f t="shared" si="4"/>
        <v>193689</v>
      </c>
      <c r="AH45" s="41">
        <f t="shared" si="5"/>
        <v>205982.91</v>
      </c>
      <c r="AI45" s="32">
        <f t="shared" si="6"/>
        <v>-12293.910000000003</v>
      </c>
    </row>
    <row r="46" spans="1:35" x14ac:dyDescent="0.2">
      <c r="A46" t="s">
        <v>478</v>
      </c>
      <c r="B46" t="s">
        <v>85</v>
      </c>
      <c r="C46" s="179">
        <v>3619</v>
      </c>
      <c r="D46" s="179" t="s">
        <v>1374</v>
      </c>
      <c r="E46" s="179" t="s">
        <v>1374</v>
      </c>
      <c r="F46" s="34">
        <v>165661.45000000001</v>
      </c>
      <c r="G46" s="34">
        <v>0</v>
      </c>
      <c r="H46" s="34">
        <v>54324.85</v>
      </c>
      <c r="I46" s="141">
        <v>639699.42000000004</v>
      </c>
      <c r="J46" s="141">
        <v>528764.54</v>
      </c>
      <c r="L46" s="180">
        <v>0</v>
      </c>
      <c r="Q46" s="141">
        <v>-1651159.52</v>
      </c>
      <c r="S46" s="141">
        <v>3139393.79</v>
      </c>
      <c r="T46" s="162">
        <v>38094.32</v>
      </c>
      <c r="Y46" s="252">
        <v>64920</v>
      </c>
      <c r="AA46" s="252">
        <v>59580</v>
      </c>
      <c r="AB46" s="252">
        <v>6906.33</v>
      </c>
      <c r="AD46" s="201">
        <f t="shared" si="1"/>
        <v>219986.30000000002</v>
      </c>
      <c r="AE46" s="180">
        <f t="shared" si="2"/>
        <v>0</v>
      </c>
      <c r="AF46" s="162">
        <f t="shared" si="3"/>
        <v>219986.30000000002</v>
      </c>
      <c r="AG46" s="37">
        <f t="shared" si="4"/>
        <v>38094.32</v>
      </c>
      <c r="AH46" s="41">
        <f t="shared" si="5"/>
        <v>131406.32999999999</v>
      </c>
      <c r="AI46" s="32">
        <f t="shared" si="6"/>
        <v>-93312.00999999998</v>
      </c>
    </row>
    <row r="47" spans="1:35" x14ac:dyDescent="0.2">
      <c r="A47" t="s">
        <v>478</v>
      </c>
      <c r="B47" t="s">
        <v>85</v>
      </c>
      <c r="C47" s="179">
        <v>2593</v>
      </c>
      <c r="D47" s="179" t="s">
        <v>1375</v>
      </c>
      <c r="E47" s="179" t="s">
        <v>1375</v>
      </c>
      <c r="F47" s="34">
        <v>194704.54</v>
      </c>
      <c r="G47" s="34">
        <v>0</v>
      </c>
      <c r="H47" s="34">
        <v>65152.67</v>
      </c>
      <c r="I47" s="141">
        <v>1544086.55</v>
      </c>
      <c r="J47" s="141">
        <v>1023075.28</v>
      </c>
      <c r="R47" s="141">
        <v>270496.65000000002</v>
      </c>
      <c r="S47" s="141">
        <v>2592803.14</v>
      </c>
      <c r="T47" s="162">
        <v>24964.49</v>
      </c>
      <c r="W47" s="162">
        <v>101100</v>
      </c>
      <c r="Y47" s="252">
        <v>118850</v>
      </c>
      <c r="AA47" s="252">
        <v>35051.83</v>
      </c>
      <c r="AB47" s="252">
        <v>5354.41</v>
      </c>
      <c r="AD47" s="201">
        <f t="shared" si="1"/>
        <v>259857.21000000002</v>
      </c>
      <c r="AE47" s="180">
        <f t="shared" si="2"/>
        <v>0</v>
      </c>
      <c r="AF47" s="162">
        <f t="shared" si="3"/>
        <v>259857.21000000002</v>
      </c>
      <c r="AG47" s="37">
        <f t="shared" si="4"/>
        <v>126064.49</v>
      </c>
      <c r="AH47" s="41">
        <f t="shared" si="5"/>
        <v>159256.24000000002</v>
      </c>
      <c r="AI47" s="32">
        <f t="shared" si="6"/>
        <v>-33191.750000000015</v>
      </c>
    </row>
    <row r="48" spans="1:35" x14ac:dyDescent="0.2">
      <c r="A48" t="s">
        <v>478</v>
      </c>
      <c r="B48" t="s">
        <v>85</v>
      </c>
      <c r="C48" s="179">
        <v>1622</v>
      </c>
      <c r="D48" s="179" t="s">
        <v>1376</v>
      </c>
      <c r="E48" s="179" t="s">
        <v>1376</v>
      </c>
      <c r="F48" s="34">
        <v>467832.33</v>
      </c>
      <c r="G48" s="34">
        <v>0</v>
      </c>
      <c r="H48" s="34">
        <v>25327.63</v>
      </c>
      <c r="I48" s="141">
        <v>301169.12</v>
      </c>
      <c r="J48" s="141">
        <v>353297.49</v>
      </c>
      <c r="R48" s="141">
        <v>-1041844.98</v>
      </c>
      <c r="S48" s="141">
        <v>2213150.63</v>
      </c>
      <c r="T48" s="162">
        <v>0</v>
      </c>
      <c r="W48" s="162">
        <v>76290</v>
      </c>
      <c r="Y48" s="252">
        <v>82640</v>
      </c>
      <c r="AA48" s="252">
        <v>16850</v>
      </c>
      <c r="AB48" s="252">
        <v>161.08000000000001</v>
      </c>
      <c r="AD48" s="201">
        <f t="shared" si="1"/>
        <v>493159.96</v>
      </c>
      <c r="AE48" s="180">
        <f t="shared" si="2"/>
        <v>0</v>
      </c>
      <c r="AF48" s="162">
        <f t="shared" si="3"/>
        <v>493159.96</v>
      </c>
      <c r="AG48" s="37">
        <f t="shared" si="4"/>
        <v>76290</v>
      </c>
      <c r="AH48" s="41">
        <f t="shared" si="5"/>
        <v>99651.08</v>
      </c>
      <c r="AI48" s="32">
        <f t="shared" si="6"/>
        <v>-23361.08</v>
      </c>
    </row>
    <row r="49" spans="1:35" x14ac:dyDescent="0.2">
      <c r="A49" t="s">
        <v>478</v>
      </c>
      <c r="B49" t="s">
        <v>85</v>
      </c>
      <c r="C49" s="179">
        <v>2164</v>
      </c>
      <c r="D49" s="179" t="s">
        <v>1377</v>
      </c>
      <c r="E49" s="179" t="s">
        <v>1377</v>
      </c>
      <c r="F49" s="34">
        <v>7376.64</v>
      </c>
      <c r="G49" s="34">
        <v>0</v>
      </c>
      <c r="H49" s="34">
        <v>99861.06</v>
      </c>
      <c r="I49" s="141">
        <v>914817.69</v>
      </c>
      <c r="J49" s="141">
        <v>589015.15</v>
      </c>
      <c r="N49" s="180">
        <v>0</v>
      </c>
      <c r="R49" s="141">
        <v>-451348.16</v>
      </c>
      <c r="S49" s="141">
        <v>2118686.35</v>
      </c>
      <c r="T49" s="162">
        <v>11745</v>
      </c>
      <c r="W49" s="162">
        <v>57540</v>
      </c>
      <c r="Y49" s="252">
        <v>75081</v>
      </c>
      <c r="AA49" s="252">
        <v>38176.74</v>
      </c>
      <c r="AB49" s="252">
        <v>7616.91</v>
      </c>
      <c r="AD49" s="201">
        <f t="shared" si="1"/>
        <v>107237.7</v>
      </c>
      <c r="AE49" s="180">
        <f t="shared" si="2"/>
        <v>0</v>
      </c>
      <c r="AF49" s="162">
        <f t="shared" si="3"/>
        <v>107237.7</v>
      </c>
      <c r="AG49" s="37">
        <f t="shared" si="4"/>
        <v>69285</v>
      </c>
      <c r="AH49" s="41">
        <f t="shared" si="5"/>
        <v>120874.65</v>
      </c>
      <c r="AI49" s="32">
        <f t="shared" si="6"/>
        <v>-51589.649999999994</v>
      </c>
    </row>
    <row r="50" spans="1:35" x14ac:dyDescent="0.2">
      <c r="A50" t="s">
        <v>481</v>
      </c>
      <c r="B50" t="s">
        <v>86</v>
      </c>
      <c r="C50" s="179">
        <v>5944</v>
      </c>
      <c r="D50" s="179" t="s">
        <v>1378</v>
      </c>
      <c r="E50" s="179" t="s">
        <v>1378</v>
      </c>
      <c r="F50" s="34">
        <v>364158.53</v>
      </c>
      <c r="G50" s="34">
        <v>0</v>
      </c>
      <c r="H50" s="34">
        <v>509111.06</v>
      </c>
      <c r="I50" s="141">
        <v>1042783.17</v>
      </c>
      <c r="J50" s="141">
        <v>33106.03</v>
      </c>
      <c r="L50" s="180">
        <v>0</v>
      </c>
      <c r="P50" s="141">
        <v>3021.75</v>
      </c>
      <c r="R50" s="141">
        <v>-1208706.43</v>
      </c>
      <c r="S50" s="141">
        <v>3206691.97</v>
      </c>
      <c r="T50" s="162">
        <v>42668.52</v>
      </c>
      <c r="W50" s="162">
        <v>168290</v>
      </c>
      <c r="Y50" s="252">
        <v>219580</v>
      </c>
      <c r="AA50" s="252">
        <v>31597.75</v>
      </c>
      <c r="AB50" s="252">
        <v>6580.27</v>
      </c>
      <c r="AD50" s="201">
        <f t="shared" si="1"/>
        <v>873269.59000000008</v>
      </c>
      <c r="AE50" s="180">
        <f t="shared" si="2"/>
        <v>0</v>
      </c>
      <c r="AF50" s="162">
        <f t="shared" si="3"/>
        <v>873269.59000000008</v>
      </c>
      <c r="AG50" s="37">
        <f t="shared" si="4"/>
        <v>210958.52</v>
      </c>
      <c r="AH50" s="41">
        <f t="shared" si="5"/>
        <v>257758.02</v>
      </c>
      <c r="AI50" s="32">
        <f t="shared" si="6"/>
        <v>-46799.5</v>
      </c>
    </row>
    <row r="51" spans="1:35" x14ac:dyDescent="0.2">
      <c r="A51" t="s">
        <v>481</v>
      </c>
      <c r="B51" t="s">
        <v>86</v>
      </c>
      <c r="C51" s="179">
        <v>5439</v>
      </c>
      <c r="D51" s="179" t="s">
        <v>1379</v>
      </c>
      <c r="E51" s="179" t="s">
        <v>1379</v>
      </c>
      <c r="F51" s="34">
        <v>264860.38</v>
      </c>
      <c r="G51" s="34">
        <v>14400</v>
      </c>
      <c r="H51" s="34">
        <v>166721.76</v>
      </c>
      <c r="I51" s="141">
        <v>120035.9</v>
      </c>
      <c r="J51" s="141">
        <v>894820.51</v>
      </c>
      <c r="L51" s="180">
        <v>43</v>
      </c>
      <c r="O51" s="180">
        <v>0</v>
      </c>
      <c r="R51" s="141">
        <v>-1028475.75</v>
      </c>
      <c r="S51" s="141">
        <v>2598703.46</v>
      </c>
      <c r="T51" s="162">
        <v>41667.089999999997</v>
      </c>
      <c r="W51" s="162">
        <v>120250</v>
      </c>
      <c r="Y51" s="252">
        <v>210060</v>
      </c>
      <c r="AA51" s="252">
        <v>30453.7</v>
      </c>
      <c r="AB51" s="252">
        <v>26610.55</v>
      </c>
      <c r="AD51" s="201">
        <f t="shared" si="1"/>
        <v>445982.14</v>
      </c>
      <c r="AE51" s="180">
        <f t="shared" si="2"/>
        <v>43</v>
      </c>
      <c r="AF51" s="162">
        <f t="shared" si="3"/>
        <v>445939.14</v>
      </c>
      <c r="AG51" s="37">
        <f t="shared" si="4"/>
        <v>161917.09</v>
      </c>
      <c r="AH51" s="41">
        <f t="shared" si="5"/>
        <v>267124.25</v>
      </c>
      <c r="AI51" s="32">
        <f t="shared" si="6"/>
        <v>-105207.16</v>
      </c>
    </row>
    <row r="52" spans="1:35" x14ac:dyDescent="0.2">
      <c r="A52" t="s">
        <v>481</v>
      </c>
      <c r="B52" t="s">
        <v>86</v>
      </c>
      <c r="C52" s="179">
        <v>3683</v>
      </c>
      <c r="D52" s="179" t="s">
        <v>1380</v>
      </c>
      <c r="E52" s="179" t="s">
        <v>1380</v>
      </c>
      <c r="F52" s="34">
        <v>83416.679999999993</v>
      </c>
      <c r="G52" s="34">
        <v>0</v>
      </c>
      <c r="H52" s="34">
        <v>121229.29</v>
      </c>
      <c r="I52" s="141">
        <v>348870.99</v>
      </c>
      <c r="J52" s="141">
        <v>43179.09</v>
      </c>
      <c r="L52" s="180">
        <v>0</v>
      </c>
      <c r="O52" s="180">
        <v>0</v>
      </c>
      <c r="R52" s="141">
        <v>-1629005.92</v>
      </c>
      <c r="S52" s="141">
        <v>2341456.5299999998</v>
      </c>
      <c r="T52" s="162">
        <v>26217</v>
      </c>
      <c r="W52" s="162">
        <v>61710</v>
      </c>
      <c r="Y52" s="252">
        <v>125631.4</v>
      </c>
      <c r="AA52" s="252">
        <v>43413.98</v>
      </c>
      <c r="AB52" s="252">
        <v>8474.18</v>
      </c>
      <c r="AD52" s="201">
        <f t="shared" si="1"/>
        <v>204645.96999999997</v>
      </c>
      <c r="AE52" s="180">
        <f t="shared" si="2"/>
        <v>0</v>
      </c>
      <c r="AF52" s="162">
        <f t="shared" si="3"/>
        <v>204645.96999999997</v>
      </c>
      <c r="AG52" s="37">
        <f t="shared" si="4"/>
        <v>87927</v>
      </c>
      <c r="AH52" s="41">
        <f t="shared" si="5"/>
        <v>177519.56</v>
      </c>
      <c r="AI52" s="32">
        <f t="shared" si="6"/>
        <v>-89592.56</v>
      </c>
    </row>
    <row r="53" spans="1:35" x14ac:dyDescent="0.2">
      <c r="A53" t="s">
        <v>481</v>
      </c>
      <c r="B53" t="s">
        <v>86</v>
      </c>
      <c r="C53" s="179">
        <v>10514</v>
      </c>
      <c r="D53" s="179" t="s">
        <v>1381</v>
      </c>
      <c r="E53" s="179" t="s">
        <v>1381</v>
      </c>
      <c r="F53" s="34">
        <v>807853.8</v>
      </c>
      <c r="G53" s="34">
        <v>0</v>
      </c>
      <c r="H53" s="34">
        <v>222739.01</v>
      </c>
      <c r="I53" s="141">
        <v>2420739.0499999998</v>
      </c>
      <c r="J53" s="141">
        <v>218363.35</v>
      </c>
      <c r="L53" s="180">
        <v>0</v>
      </c>
      <c r="O53" s="180">
        <v>0</v>
      </c>
      <c r="R53" s="141">
        <v>2365579.7400000002</v>
      </c>
      <c r="S53" s="141">
        <v>1574485.41</v>
      </c>
      <c r="T53" s="162">
        <v>91934.46</v>
      </c>
      <c r="U53" s="162">
        <v>0</v>
      </c>
      <c r="W53" s="162">
        <v>203920</v>
      </c>
      <c r="X53" s="162">
        <v>0</v>
      </c>
      <c r="Y53" s="252">
        <v>342221</v>
      </c>
      <c r="AA53" s="252">
        <v>186255.17</v>
      </c>
      <c r="AB53" s="252">
        <v>28963.23</v>
      </c>
      <c r="AD53" s="201">
        <f t="shared" si="1"/>
        <v>1030592.81</v>
      </c>
      <c r="AE53" s="180">
        <f t="shared" si="2"/>
        <v>0</v>
      </c>
      <c r="AF53" s="162">
        <f t="shared" si="3"/>
        <v>1030592.81</v>
      </c>
      <c r="AG53" s="37">
        <f t="shared" si="4"/>
        <v>295854.46000000002</v>
      </c>
      <c r="AH53" s="41">
        <f t="shared" si="5"/>
        <v>557439.4</v>
      </c>
      <c r="AI53" s="32">
        <f t="shared" si="6"/>
        <v>-261584.94</v>
      </c>
    </row>
    <row r="54" spans="1:35" x14ac:dyDescent="0.2">
      <c r="A54" t="s">
        <v>481</v>
      </c>
      <c r="B54" t="s">
        <v>86</v>
      </c>
      <c r="C54" s="179">
        <v>1578</v>
      </c>
      <c r="D54" s="179" t="s">
        <v>1382</v>
      </c>
      <c r="E54" s="179" t="s">
        <v>1382</v>
      </c>
      <c r="F54" s="34">
        <v>73377.77</v>
      </c>
      <c r="G54" s="34">
        <v>0</v>
      </c>
      <c r="H54" s="34">
        <v>72865.100000000006</v>
      </c>
      <c r="I54" s="141">
        <v>86276.58</v>
      </c>
      <c r="J54" s="141">
        <v>16988.2</v>
      </c>
      <c r="L54" s="180">
        <v>4800</v>
      </c>
      <c r="R54" s="141">
        <v>-1248238.99</v>
      </c>
      <c r="S54" s="141">
        <v>1566508.7</v>
      </c>
      <c r="T54" s="162">
        <v>12803.94</v>
      </c>
      <c r="U54" s="162">
        <v>0</v>
      </c>
      <c r="W54" s="162">
        <v>45730</v>
      </c>
      <c r="Y54" s="252">
        <v>80560</v>
      </c>
      <c r="AA54" s="252">
        <v>41282.06</v>
      </c>
      <c r="AB54" s="252">
        <v>8613.94</v>
      </c>
      <c r="AD54" s="201">
        <f t="shared" si="1"/>
        <v>146242.87</v>
      </c>
      <c r="AE54" s="180">
        <f t="shared" si="2"/>
        <v>4800</v>
      </c>
      <c r="AF54" s="162">
        <f t="shared" si="3"/>
        <v>141442.87</v>
      </c>
      <c r="AG54" s="37">
        <f t="shared" si="4"/>
        <v>58533.94</v>
      </c>
      <c r="AH54" s="41">
        <f t="shared" si="5"/>
        <v>130456</v>
      </c>
      <c r="AI54" s="32">
        <f t="shared" si="6"/>
        <v>-71922.06</v>
      </c>
    </row>
    <row r="55" spans="1:35" x14ac:dyDescent="0.2">
      <c r="A55" t="s">
        <v>481</v>
      </c>
      <c r="B55" t="s">
        <v>86</v>
      </c>
      <c r="C55" s="179">
        <v>3503</v>
      </c>
      <c r="D55" s="179" t="s">
        <v>1383</v>
      </c>
      <c r="E55" s="179" t="s">
        <v>1383</v>
      </c>
      <c r="F55" s="34">
        <v>283699.21999999997</v>
      </c>
      <c r="G55" s="34">
        <v>0</v>
      </c>
      <c r="H55" s="34">
        <v>51833.35</v>
      </c>
      <c r="I55" s="141">
        <v>13212.56</v>
      </c>
      <c r="J55" s="141">
        <v>85011.46</v>
      </c>
      <c r="L55" s="180">
        <v>0</v>
      </c>
      <c r="R55" s="141">
        <v>-2043740.6</v>
      </c>
      <c r="S55" s="141">
        <v>2534998.48</v>
      </c>
      <c r="T55" s="162">
        <v>17401.43</v>
      </c>
      <c r="W55" s="162">
        <v>48920</v>
      </c>
      <c r="Y55" s="252">
        <v>89370</v>
      </c>
      <c r="AA55" s="252">
        <v>27619.49</v>
      </c>
      <c r="AB55" s="252">
        <v>4809.2299999999996</v>
      </c>
      <c r="AD55" s="201">
        <f t="shared" si="1"/>
        <v>335532.56999999995</v>
      </c>
      <c r="AE55" s="180">
        <f t="shared" si="2"/>
        <v>0</v>
      </c>
      <c r="AF55" s="162">
        <f t="shared" si="3"/>
        <v>335532.56999999995</v>
      </c>
      <c r="AG55" s="37">
        <f t="shared" si="4"/>
        <v>66321.429999999993</v>
      </c>
      <c r="AH55" s="41">
        <f t="shared" si="5"/>
        <v>121798.72</v>
      </c>
      <c r="AI55" s="32">
        <f t="shared" si="6"/>
        <v>-55477.290000000008</v>
      </c>
    </row>
    <row r="56" spans="1:35" x14ac:dyDescent="0.2">
      <c r="A56" t="s">
        <v>481</v>
      </c>
      <c r="B56" t="s">
        <v>86</v>
      </c>
      <c r="C56" s="179">
        <v>5709</v>
      </c>
      <c r="D56" s="179" t="s">
        <v>1384</v>
      </c>
      <c r="E56" s="179" t="s">
        <v>1384</v>
      </c>
      <c r="F56" s="34">
        <v>228393.64</v>
      </c>
      <c r="G56" s="34">
        <v>0</v>
      </c>
      <c r="H56" s="34">
        <v>58007.23</v>
      </c>
      <c r="I56" s="141">
        <v>107238.84</v>
      </c>
      <c r="J56" s="141">
        <v>95363.56</v>
      </c>
      <c r="L56" s="180">
        <v>0</v>
      </c>
      <c r="R56" s="141">
        <v>-1878037.02</v>
      </c>
      <c r="S56" s="141">
        <v>2415193.5099999998</v>
      </c>
      <c r="T56" s="162">
        <v>40195.11</v>
      </c>
      <c r="W56" s="162">
        <v>180720</v>
      </c>
      <c r="X56" s="162">
        <v>0</v>
      </c>
      <c r="Y56" s="252">
        <v>207560</v>
      </c>
      <c r="AA56" s="252">
        <v>44296.97</v>
      </c>
      <c r="AB56" s="252">
        <v>13485.36</v>
      </c>
      <c r="AD56" s="201">
        <f t="shared" si="1"/>
        <v>286400.87</v>
      </c>
      <c r="AE56" s="180">
        <f t="shared" si="2"/>
        <v>0</v>
      </c>
      <c r="AF56" s="162">
        <f t="shared" si="3"/>
        <v>286400.87</v>
      </c>
      <c r="AG56" s="37">
        <f t="shared" si="4"/>
        <v>220915.11</v>
      </c>
      <c r="AH56" s="41">
        <f t="shared" si="5"/>
        <v>265342.33</v>
      </c>
      <c r="AI56" s="32">
        <f t="shared" si="6"/>
        <v>-44427.22000000003</v>
      </c>
    </row>
    <row r="57" spans="1:35" x14ac:dyDescent="0.2">
      <c r="A57" t="s">
        <v>481</v>
      </c>
      <c r="B57" t="s">
        <v>86</v>
      </c>
      <c r="C57" s="179">
        <v>2754</v>
      </c>
      <c r="D57" s="179" t="s">
        <v>1385</v>
      </c>
      <c r="E57" s="179" t="s">
        <v>1385</v>
      </c>
      <c r="F57" s="34">
        <v>142750.68</v>
      </c>
      <c r="G57" s="34">
        <v>0</v>
      </c>
      <c r="H57" s="34">
        <v>63850.85</v>
      </c>
      <c r="I57" s="141">
        <v>387768.68</v>
      </c>
      <c r="J57" s="141">
        <v>157947.76999999999</v>
      </c>
      <c r="L57" s="180">
        <v>0</v>
      </c>
      <c r="R57" s="141">
        <v>-621640.99</v>
      </c>
      <c r="S57" s="141">
        <v>1430245.31</v>
      </c>
      <c r="T57" s="162">
        <v>1200</v>
      </c>
      <c r="W57" s="162">
        <v>47150</v>
      </c>
      <c r="Y57" s="252">
        <v>72750</v>
      </c>
      <c r="AA57" s="252">
        <v>16900.45</v>
      </c>
      <c r="AB57" s="252">
        <v>11825.89</v>
      </c>
      <c r="AD57" s="201">
        <f t="shared" si="1"/>
        <v>206601.53</v>
      </c>
      <c r="AE57" s="180">
        <f t="shared" si="2"/>
        <v>0</v>
      </c>
      <c r="AF57" s="162">
        <f t="shared" si="3"/>
        <v>206601.53</v>
      </c>
      <c r="AG57" s="37">
        <f t="shared" si="4"/>
        <v>48350</v>
      </c>
      <c r="AH57" s="41">
        <f t="shared" si="5"/>
        <v>101476.34</v>
      </c>
      <c r="AI57" s="32">
        <f t="shared" si="6"/>
        <v>-53126.34</v>
      </c>
    </row>
    <row r="58" spans="1:35" x14ac:dyDescent="0.2">
      <c r="A58" t="s">
        <v>481</v>
      </c>
      <c r="B58" t="s">
        <v>86</v>
      </c>
      <c r="C58" s="179">
        <v>5299</v>
      </c>
      <c r="D58" s="179" t="s">
        <v>1386</v>
      </c>
      <c r="E58" s="179" t="s">
        <v>1386</v>
      </c>
      <c r="F58" s="34">
        <v>108992.42</v>
      </c>
      <c r="G58" s="34">
        <v>0</v>
      </c>
      <c r="H58" s="34">
        <v>81095.490000000005</v>
      </c>
      <c r="I58" s="141">
        <v>172369.99</v>
      </c>
      <c r="J58" s="141">
        <v>1106424.67</v>
      </c>
      <c r="L58" s="180">
        <v>0</v>
      </c>
      <c r="R58" s="141">
        <v>-1384285.96</v>
      </c>
      <c r="S58" s="141">
        <v>2897338.69</v>
      </c>
      <c r="T58" s="162">
        <v>47596.639999999999</v>
      </c>
      <c r="U58" s="162">
        <v>115000</v>
      </c>
      <c r="W58" s="162">
        <v>122440</v>
      </c>
      <c r="Y58" s="252">
        <v>173960</v>
      </c>
      <c r="AA58" s="252">
        <v>128152.11</v>
      </c>
      <c r="AB58" s="252">
        <v>24552.69</v>
      </c>
      <c r="AD58" s="201">
        <f t="shared" si="1"/>
        <v>190087.91</v>
      </c>
      <c r="AE58" s="180">
        <f t="shared" si="2"/>
        <v>0</v>
      </c>
      <c r="AF58" s="162">
        <f t="shared" si="3"/>
        <v>190087.91</v>
      </c>
      <c r="AG58" s="37">
        <f t="shared" si="4"/>
        <v>285036.64</v>
      </c>
      <c r="AH58" s="41">
        <f t="shared" si="5"/>
        <v>326664.8</v>
      </c>
      <c r="AI58" s="32">
        <f t="shared" si="6"/>
        <v>-41628.159999999974</v>
      </c>
    </row>
    <row r="59" spans="1:35" x14ac:dyDescent="0.2">
      <c r="A59" t="s">
        <v>481</v>
      </c>
      <c r="B59" t="s">
        <v>86</v>
      </c>
      <c r="C59" s="179">
        <v>3522</v>
      </c>
      <c r="D59" s="179" t="s">
        <v>1387</v>
      </c>
      <c r="E59" s="179" t="s">
        <v>1387</v>
      </c>
      <c r="F59" s="34">
        <v>216866.61</v>
      </c>
      <c r="G59" s="34">
        <v>83400</v>
      </c>
      <c r="H59" s="34">
        <v>74325.61</v>
      </c>
      <c r="I59" s="141">
        <v>1</v>
      </c>
      <c r="J59" s="141">
        <v>35952.97</v>
      </c>
      <c r="L59" s="180">
        <v>19234.900000000001</v>
      </c>
      <c r="O59" s="180">
        <v>0</v>
      </c>
      <c r="R59" s="141">
        <v>-2921408.08</v>
      </c>
      <c r="S59" s="141">
        <v>3457082.1</v>
      </c>
      <c r="T59" s="162">
        <v>23098.26</v>
      </c>
      <c r="W59" s="162">
        <v>55990</v>
      </c>
      <c r="Y59" s="252">
        <v>120804.8</v>
      </c>
      <c r="AA59" s="252">
        <v>97921.05</v>
      </c>
      <c r="AB59" s="252">
        <v>1606.14</v>
      </c>
      <c r="AD59" s="201">
        <f t="shared" si="1"/>
        <v>374592.22</v>
      </c>
      <c r="AE59" s="180">
        <f t="shared" si="2"/>
        <v>19234.900000000001</v>
      </c>
      <c r="AF59" s="162">
        <f t="shared" si="3"/>
        <v>355357.31999999995</v>
      </c>
      <c r="AG59" s="37">
        <f t="shared" si="4"/>
        <v>79088.259999999995</v>
      </c>
      <c r="AH59" s="41">
        <f t="shared" si="5"/>
        <v>220331.99000000002</v>
      </c>
      <c r="AI59" s="32">
        <f t="shared" si="6"/>
        <v>-141243.73000000004</v>
      </c>
    </row>
    <row r="60" spans="1:35" x14ac:dyDescent="0.2">
      <c r="A60" t="s">
        <v>481</v>
      </c>
      <c r="B60" t="s">
        <v>86</v>
      </c>
      <c r="C60" s="179">
        <v>3001</v>
      </c>
      <c r="D60" s="179" t="s">
        <v>1388</v>
      </c>
      <c r="E60" s="179" t="s">
        <v>1388</v>
      </c>
      <c r="F60" s="34">
        <v>204740.42</v>
      </c>
      <c r="G60" s="34">
        <v>0</v>
      </c>
      <c r="H60" s="34">
        <v>9770</v>
      </c>
      <c r="I60" s="141">
        <v>2</v>
      </c>
      <c r="J60" s="141">
        <v>13388.59</v>
      </c>
      <c r="L60" s="180">
        <v>0</v>
      </c>
      <c r="R60" s="141">
        <v>-80470.66</v>
      </c>
      <c r="S60" s="141">
        <v>339109.18</v>
      </c>
      <c r="T60" s="162">
        <v>16910</v>
      </c>
      <c r="W60" s="162">
        <v>83250</v>
      </c>
      <c r="Y60" s="252">
        <v>105480</v>
      </c>
      <c r="AA60" s="252">
        <v>22530</v>
      </c>
      <c r="AB60" s="252">
        <v>1775.51</v>
      </c>
      <c r="AD60" s="201">
        <f t="shared" si="1"/>
        <v>214510.42</v>
      </c>
      <c r="AE60" s="180">
        <f t="shared" si="2"/>
        <v>0</v>
      </c>
      <c r="AF60" s="162">
        <f t="shared" si="3"/>
        <v>214510.42</v>
      </c>
      <c r="AG60" s="37">
        <f t="shared" si="4"/>
        <v>100160</v>
      </c>
      <c r="AH60" s="41">
        <f t="shared" si="5"/>
        <v>129785.51</v>
      </c>
      <c r="AI60" s="32">
        <f t="shared" si="6"/>
        <v>-29625.509999999995</v>
      </c>
    </row>
    <row r="61" spans="1:35" x14ac:dyDescent="0.2">
      <c r="A61" t="s">
        <v>481</v>
      </c>
      <c r="B61" t="s">
        <v>86</v>
      </c>
      <c r="C61" s="179">
        <v>1241</v>
      </c>
      <c r="D61" s="179" t="s">
        <v>1389</v>
      </c>
      <c r="E61" s="179" t="s">
        <v>1389</v>
      </c>
      <c r="F61" s="34">
        <v>112323.1</v>
      </c>
      <c r="G61" s="34">
        <v>16900</v>
      </c>
      <c r="H61" s="34">
        <v>83923.68</v>
      </c>
      <c r="I61" s="141">
        <v>143735.38</v>
      </c>
      <c r="J61" s="141">
        <v>40801.25</v>
      </c>
      <c r="L61" s="180">
        <v>0</v>
      </c>
      <c r="O61" s="180">
        <v>0</v>
      </c>
      <c r="R61" s="141">
        <v>-1262442.29</v>
      </c>
      <c r="S61" s="141">
        <v>1695206.85</v>
      </c>
      <c r="T61" s="162">
        <v>12857.3</v>
      </c>
      <c r="W61" s="162">
        <v>46090</v>
      </c>
      <c r="Y61" s="252">
        <v>77538</v>
      </c>
      <c r="AA61" s="252">
        <v>10092.15</v>
      </c>
      <c r="AB61" s="252">
        <v>4849.3</v>
      </c>
      <c r="AD61" s="201">
        <f t="shared" si="1"/>
        <v>213146.78</v>
      </c>
      <c r="AE61" s="180">
        <f t="shared" si="2"/>
        <v>0</v>
      </c>
      <c r="AF61" s="162">
        <f t="shared" si="3"/>
        <v>213146.78</v>
      </c>
      <c r="AG61" s="37">
        <f t="shared" si="4"/>
        <v>58947.3</v>
      </c>
      <c r="AH61" s="41">
        <f t="shared" si="5"/>
        <v>92479.45</v>
      </c>
      <c r="AI61" s="32">
        <f t="shared" si="6"/>
        <v>-33532.149999999994</v>
      </c>
    </row>
    <row r="62" spans="1:35" x14ac:dyDescent="0.2">
      <c r="A62" t="s">
        <v>481</v>
      </c>
      <c r="B62" t="s">
        <v>86</v>
      </c>
      <c r="C62" s="179">
        <v>3625</v>
      </c>
      <c r="D62" s="179" t="s">
        <v>1390</v>
      </c>
      <c r="E62" s="179" t="s">
        <v>1390</v>
      </c>
      <c r="F62" s="34">
        <v>299750.90999999997</v>
      </c>
      <c r="G62" s="34">
        <v>0</v>
      </c>
      <c r="H62" s="34">
        <v>59635.23</v>
      </c>
      <c r="I62" s="141">
        <v>206868.87</v>
      </c>
      <c r="J62" s="141">
        <v>69030.59</v>
      </c>
      <c r="L62" s="180">
        <v>0</v>
      </c>
      <c r="O62" s="180">
        <v>0</v>
      </c>
      <c r="R62" s="141">
        <v>-2031305.7</v>
      </c>
      <c r="S62" s="141">
        <v>2729343.72</v>
      </c>
      <c r="T62" s="162">
        <v>30394.49</v>
      </c>
      <c r="W62" s="162">
        <v>88370</v>
      </c>
      <c r="Y62" s="252">
        <v>138877.20000000001</v>
      </c>
      <c r="AA62" s="252">
        <v>26536.44</v>
      </c>
      <c r="AB62" s="252">
        <v>13725.27</v>
      </c>
      <c r="AD62" s="201">
        <f t="shared" si="1"/>
        <v>359386.13999999996</v>
      </c>
      <c r="AE62" s="180">
        <f t="shared" si="2"/>
        <v>0</v>
      </c>
      <c r="AF62" s="162">
        <f t="shared" si="3"/>
        <v>359386.13999999996</v>
      </c>
      <c r="AG62" s="37">
        <f t="shared" si="4"/>
        <v>118764.49</v>
      </c>
      <c r="AH62" s="41">
        <f t="shared" si="5"/>
        <v>179138.91</v>
      </c>
      <c r="AI62" s="32">
        <f t="shared" si="6"/>
        <v>-60374.42</v>
      </c>
    </row>
    <row r="63" spans="1:35" x14ac:dyDescent="0.2">
      <c r="A63" t="s">
        <v>481</v>
      </c>
      <c r="B63" t="s">
        <v>86</v>
      </c>
      <c r="C63" s="179">
        <v>6304</v>
      </c>
      <c r="D63" s="179" t="s">
        <v>1391</v>
      </c>
      <c r="E63" s="179" t="s">
        <v>1391</v>
      </c>
      <c r="F63" s="34">
        <v>153588.04</v>
      </c>
      <c r="G63" s="34">
        <v>0</v>
      </c>
      <c r="H63" s="34">
        <v>39875.22</v>
      </c>
      <c r="I63" s="141">
        <v>210702</v>
      </c>
      <c r="J63" s="141">
        <v>389663.28</v>
      </c>
      <c r="L63" s="180">
        <v>0</v>
      </c>
      <c r="O63" s="180">
        <v>0</v>
      </c>
      <c r="R63" s="141">
        <v>-2207246.38</v>
      </c>
      <c r="S63" s="141">
        <v>3207310.61</v>
      </c>
      <c r="T63" s="162">
        <v>56912.4</v>
      </c>
      <c r="W63" s="162">
        <v>0</v>
      </c>
      <c r="Y63" s="252">
        <v>92292.6</v>
      </c>
      <c r="AA63" s="252">
        <v>80787.83</v>
      </c>
      <c r="AB63" s="252">
        <v>22593.66</v>
      </c>
      <c r="AD63" s="201">
        <f t="shared" si="1"/>
        <v>193463.26</v>
      </c>
      <c r="AE63" s="180">
        <f t="shared" si="2"/>
        <v>0</v>
      </c>
      <c r="AF63" s="162">
        <f t="shared" si="3"/>
        <v>193463.26</v>
      </c>
      <c r="AG63" s="37">
        <f t="shared" si="4"/>
        <v>56912.4</v>
      </c>
      <c r="AH63" s="41">
        <f t="shared" si="5"/>
        <v>195674.09</v>
      </c>
      <c r="AI63" s="32">
        <f t="shared" si="6"/>
        <v>-138761.69</v>
      </c>
    </row>
    <row r="64" spans="1:35" x14ac:dyDescent="0.2">
      <c r="A64" t="s">
        <v>481</v>
      </c>
      <c r="B64" t="s">
        <v>86</v>
      </c>
      <c r="C64" s="179">
        <v>4738</v>
      </c>
      <c r="D64" s="179" t="s">
        <v>1392</v>
      </c>
      <c r="E64" s="179" t="s">
        <v>1392</v>
      </c>
      <c r="F64" s="34">
        <v>210848.38</v>
      </c>
      <c r="G64" s="34">
        <v>0</v>
      </c>
      <c r="H64" s="34">
        <v>52888.26</v>
      </c>
      <c r="I64" s="141">
        <v>181768.75</v>
      </c>
      <c r="J64" s="141">
        <v>101614.65</v>
      </c>
      <c r="L64" s="180">
        <v>69600</v>
      </c>
      <c r="R64" s="141">
        <v>-2060420.96</v>
      </c>
      <c r="S64" s="141">
        <v>2601971.02</v>
      </c>
      <c r="T64" s="162">
        <v>26100.92</v>
      </c>
      <c r="U64" s="162">
        <v>0</v>
      </c>
      <c r="W64" s="162">
        <v>141970</v>
      </c>
      <c r="X64" s="162">
        <v>0</v>
      </c>
      <c r="Y64" s="252">
        <v>141970</v>
      </c>
      <c r="AA64" s="252">
        <v>36209.410000000003</v>
      </c>
      <c r="AB64" s="252">
        <v>8121.53</v>
      </c>
      <c r="AD64" s="201">
        <f t="shared" si="1"/>
        <v>263736.64</v>
      </c>
      <c r="AE64" s="180">
        <f t="shared" si="2"/>
        <v>69600</v>
      </c>
      <c r="AF64" s="162">
        <f t="shared" si="3"/>
        <v>194136.64</v>
      </c>
      <c r="AG64" s="37">
        <f t="shared" si="4"/>
        <v>168070.91999999998</v>
      </c>
      <c r="AH64" s="41">
        <f t="shared" si="5"/>
        <v>186300.94</v>
      </c>
      <c r="AI64" s="32">
        <f t="shared" si="6"/>
        <v>-18230.020000000019</v>
      </c>
    </row>
    <row r="65" spans="1:35" x14ac:dyDescent="0.2">
      <c r="A65" t="s">
        <v>481</v>
      </c>
      <c r="B65" t="s">
        <v>86</v>
      </c>
      <c r="C65" s="179">
        <v>3535</v>
      </c>
      <c r="D65" s="179" t="s">
        <v>1393</v>
      </c>
      <c r="E65" s="179" t="s">
        <v>1393</v>
      </c>
      <c r="F65" s="34">
        <v>106008.18</v>
      </c>
      <c r="G65" s="34">
        <v>0</v>
      </c>
      <c r="H65" s="34">
        <v>95638.43</v>
      </c>
      <c r="I65" s="141">
        <v>844014.54</v>
      </c>
      <c r="J65" s="141">
        <v>64930.9</v>
      </c>
      <c r="L65" s="180">
        <v>0</v>
      </c>
      <c r="R65" s="141">
        <v>-1874237.09</v>
      </c>
      <c r="S65" s="141">
        <v>3048211.32</v>
      </c>
      <c r="T65" s="162">
        <v>17226.849999999999</v>
      </c>
      <c r="W65" s="162">
        <v>95090</v>
      </c>
      <c r="Y65" s="252">
        <v>141590</v>
      </c>
      <c r="AA65" s="252">
        <v>19131.71</v>
      </c>
      <c r="AB65" s="252">
        <v>13364.32</v>
      </c>
      <c r="AD65" s="201">
        <f t="shared" si="1"/>
        <v>201646.61</v>
      </c>
      <c r="AE65" s="180">
        <f t="shared" si="2"/>
        <v>0</v>
      </c>
      <c r="AF65" s="162">
        <f t="shared" si="3"/>
        <v>201646.61</v>
      </c>
      <c r="AG65" s="37">
        <f t="shared" si="4"/>
        <v>112316.85</v>
      </c>
      <c r="AH65" s="41">
        <f t="shared" si="5"/>
        <v>174086.03</v>
      </c>
      <c r="AI65" s="32">
        <f t="shared" si="6"/>
        <v>-61769.179999999993</v>
      </c>
    </row>
    <row r="66" spans="1:35" x14ac:dyDescent="0.2">
      <c r="A66" t="s">
        <v>481</v>
      </c>
      <c r="B66" t="s">
        <v>86</v>
      </c>
      <c r="C66" s="179">
        <v>3889</v>
      </c>
      <c r="D66" s="179" t="s">
        <v>1394</v>
      </c>
      <c r="E66" s="179" t="s">
        <v>1394</v>
      </c>
      <c r="F66" s="34">
        <v>387283.62</v>
      </c>
      <c r="G66" s="34">
        <v>0</v>
      </c>
      <c r="H66" s="34">
        <v>29503.95</v>
      </c>
      <c r="I66" s="141">
        <v>752484.04</v>
      </c>
      <c r="J66" s="141">
        <v>95958.9</v>
      </c>
      <c r="L66" s="180">
        <v>0</v>
      </c>
      <c r="R66" s="141">
        <v>11824.18</v>
      </c>
      <c r="S66" s="141">
        <v>1312112.72</v>
      </c>
      <c r="T66" s="162">
        <v>9726.35</v>
      </c>
      <c r="U66" s="162">
        <v>0</v>
      </c>
      <c r="W66" s="162">
        <v>155309</v>
      </c>
      <c r="Y66" s="252">
        <v>189949</v>
      </c>
      <c r="AA66" s="252">
        <v>16439.93</v>
      </c>
      <c r="AB66" s="252">
        <v>15619.81</v>
      </c>
      <c r="AD66" s="201">
        <f t="shared" si="1"/>
        <v>416787.57</v>
      </c>
      <c r="AE66" s="180">
        <f t="shared" si="2"/>
        <v>0</v>
      </c>
      <c r="AF66" s="162">
        <f t="shared" si="3"/>
        <v>416787.57</v>
      </c>
      <c r="AG66" s="37">
        <f t="shared" si="4"/>
        <v>165035.35</v>
      </c>
      <c r="AH66" s="41">
        <f t="shared" si="5"/>
        <v>222008.74</v>
      </c>
      <c r="AI66" s="32">
        <f t="shared" si="6"/>
        <v>-56973.389999999985</v>
      </c>
    </row>
    <row r="67" spans="1:35" x14ac:dyDescent="0.2">
      <c r="A67" t="s">
        <v>484</v>
      </c>
      <c r="B67" t="s">
        <v>87</v>
      </c>
      <c r="C67" s="179">
        <v>3322</v>
      </c>
      <c r="D67" s="179" t="s">
        <v>1395</v>
      </c>
      <c r="E67" s="179" t="s">
        <v>1395</v>
      </c>
      <c r="F67" s="34">
        <v>776441.2</v>
      </c>
      <c r="G67" s="34">
        <v>0</v>
      </c>
      <c r="H67" s="34">
        <v>128660.71</v>
      </c>
      <c r="I67" s="141">
        <v>966619.5</v>
      </c>
      <c r="J67" s="141">
        <v>267836.48</v>
      </c>
      <c r="O67" s="180">
        <v>0</v>
      </c>
      <c r="R67" s="141">
        <v>1044339.9</v>
      </c>
      <c r="S67" s="141">
        <v>997975.02</v>
      </c>
      <c r="T67" s="162">
        <v>194595.81</v>
      </c>
      <c r="W67" s="162">
        <v>106750</v>
      </c>
      <c r="Y67" s="252">
        <v>159520</v>
      </c>
      <c r="AA67" s="252">
        <v>31074.03</v>
      </c>
      <c r="AB67" s="252">
        <v>12619.81</v>
      </c>
      <c r="AD67" s="201">
        <f t="shared" si="1"/>
        <v>905101.90999999992</v>
      </c>
      <c r="AE67" s="180">
        <f t="shared" si="2"/>
        <v>0</v>
      </c>
      <c r="AF67" s="162">
        <f t="shared" si="3"/>
        <v>905101.90999999992</v>
      </c>
      <c r="AG67" s="37">
        <f t="shared" si="4"/>
        <v>301345.81</v>
      </c>
      <c r="AH67" s="41">
        <f t="shared" si="5"/>
        <v>203213.84</v>
      </c>
      <c r="AI67" s="32">
        <f t="shared" si="6"/>
        <v>98131.97</v>
      </c>
    </row>
    <row r="68" spans="1:35" x14ac:dyDescent="0.2">
      <c r="A68" t="s">
        <v>484</v>
      </c>
      <c r="B68" t="s">
        <v>87</v>
      </c>
      <c r="C68" s="179">
        <v>3383</v>
      </c>
      <c r="D68" s="179" t="s">
        <v>1396</v>
      </c>
      <c r="E68" s="179" t="s">
        <v>1396</v>
      </c>
      <c r="F68" s="34">
        <v>285728.28999999998</v>
      </c>
      <c r="G68" s="34">
        <v>0</v>
      </c>
      <c r="H68" s="34">
        <v>135617.60999999999</v>
      </c>
      <c r="I68" s="141">
        <v>790091.1</v>
      </c>
      <c r="J68" s="141">
        <v>200585.58</v>
      </c>
      <c r="O68" s="180">
        <v>0</v>
      </c>
      <c r="R68" s="141">
        <v>-2763222.72</v>
      </c>
      <c r="S68" s="141">
        <v>4031791.24</v>
      </c>
      <c r="T68" s="162">
        <v>228787.84</v>
      </c>
      <c r="W68" s="162">
        <v>106390</v>
      </c>
      <c r="Y68" s="252">
        <v>135520</v>
      </c>
      <c r="AA68" s="252">
        <v>20230.599999999999</v>
      </c>
      <c r="AB68" s="252">
        <v>10056.18</v>
      </c>
      <c r="AC68" s="252">
        <v>24460</v>
      </c>
      <c r="AD68" s="201">
        <f t="shared" si="1"/>
        <v>421345.89999999997</v>
      </c>
      <c r="AE68" s="180">
        <f t="shared" si="2"/>
        <v>0</v>
      </c>
      <c r="AF68" s="162">
        <f t="shared" si="3"/>
        <v>421345.89999999997</v>
      </c>
      <c r="AG68" s="37">
        <f t="shared" si="4"/>
        <v>335177.83999999997</v>
      </c>
      <c r="AH68" s="41">
        <f t="shared" si="5"/>
        <v>190266.78</v>
      </c>
      <c r="AI68" s="32">
        <f t="shared" si="6"/>
        <v>144911.05999999997</v>
      </c>
    </row>
    <row r="69" spans="1:35" x14ac:dyDescent="0.2">
      <c r="A69" t="s">
        <v>484</v>
      </c>
      <c r="B69" t="s">
        <v>87</v>
      </c>
      <c r="C69" s="179">
        <v>9605</v>
      </c>
      <c r="D69" s="179" t="s">
        <v>1397</v>
      </c>
      <c r="E69" s="179" t="s">
        <v>1397</v>
      </c>
      <c r="F69" s="34">
        <v>736486.6</v>
      </c>
      <c r="G69" s="34">
        <v>18335.57</v>
      </c>
      <c r="H69" s="34">
        <v>64635.49</v>
      </c>
      <c r="I69" s="141">
        <v>299569.59999999998</v>
      </c>
      <c r="J69" s="141">
        <v>501429.08</v>
      </c>
      <c r="R69" s="141">
        <v>1306537.43</v>
      </c>
      <c r="S69" s="141">
        <v>73641.19</v>
      </c>
      <c r="T69" s="162">
        <v>487073.9</v>
      </c>
      <c r="W69" s="162">
        <v>185460</v>
      </c>
      <c r="X69" s="162">
        <v>51800</v>
      </c>
      <c r="Y69" s="252">
        <v>320320</v>
      </c>
      <c r="AA69" s="252">
        <v>149198.78</v>
      </c>
      <c r="AB69" s="252">
        <v>11533.4</v>
      </c>
      <c r="AD69" s="201">
        <f t="shared" ref="AD69:AD86" si="7">SUM(F69:H69)</f>
        <v>819457.65999999992</v>
      </c>
      <c r="AE69" s="180">
        <f t="shared" ref="AE69:AE86" si="8">SUM(L69:O69)</f>
        <v>0</v>
      </c>
      <c r="AF69" s="162">
        <f t="shared" ref="AF69:AF86" si="9">AD69-AE69</f>
        <v>819457.65999999992</v>
      </c>
      <c r="AG69" s="37">
        <f t="shared" ref="AG69:AG86" si="10">SUM(T69:X69)</f>
        <v>724333.9</v>
      </c>
      <c r="AH69" s="41">
        <f t="shared" ref="AH69:AH86" si="11">SUM(Y69:AC69)</f>
        <v>481052.18000000005</v>
      </c>
      <c r="AI69" s="32">
        <f t="shared" ref="AI69:AI86" si="12">AG69-AH69</f>
        <v>243281.71999999997</v>
      </c>
    </row>
    <row r="70" spans="1:35" x14ac:dyDescent="0.2">
      <c r="A70" t="s">
        <v>484</v>
      </c>
      <c r="B70" t="s">
        <v>87</v>
      </c>
      <c r="C70" s="179">
        <v>2921</v>
      </c>
      <c r="D70" s="179" t="s">
        <v>1398</v>
      </c>
      <c r="E70" s="179" t="s">
        <v>1398</v>
      </c>
      <c r="F70" s="34">
        <v>354752.64</v>
      </c>
      <c r="G70" s="34">
        <v>0</v>
      </c>
      <c r="H70" s="34">
        <v>69233.55</v>
      </c>
      <c r="I70" s="141">
        <v>-51930.3</v>
      </c>
      <c r="J70" s="141">
        <v>-26210.3</v>
      </c>
      <c r="Q70" s="141">
        <v>-334520.65000000002</v>
      </c>
      <c r="S70" s="141">
        <v>607615.71</v>
      </c>
      <c r="T70" s="162">
        <v>198967.13</v>
      </c>
      <c r="W70" s="162">
        <v>92520</v>
      </c>
      <c r="Y70" s="252">
        <v>92520</v>
      </c>
      <c r="AA70" s="252">
        <v>19466</v>
      </c>
      <c r="AB70" s="252">
        <v>78150.600000000006</v>
      </c>
      <c r="AD70" s="201">
        <f t="shared" si="7"/>
        <v>423986.19</v>
      </c>
      <c r="AE70" s="180">
        <f t="shared" si="8"/>
        <v>0</v>
      </c>
      <c r="AF70" s="162">
        <f t="shared" si="9"/>
        <v>423986.19</v>
      </c>
      <c r="AG70" s="37">
        <f t="shared" si="10"/>
        <v>291487.13</v>
      </c>
      <c r="AH70" s="41">
        <f t="shared" si="11"/>
        <v>190136.6</v>
      </c>
      <c r="AI70" s="32">
        <f t="shared" si="12"/>
        <v>101350.53</v>
      </c>
    </row>
    <row r="71" spans="1:35" x14ac:dyDescent="0.2">
      <c r="A71" t="s">
        <v>484</v>
      </c>
      <c r="B71" t="s">
        <v>87</v>
      </c>
      <c r="C71" s="179">
        <v>3783</v>
      </c>
      <c r="D71" s="179" t="s">
        <v>1399</v>
      </c>
      <c r="E71" s="179" t="s">
        <v>1399</v>
      </c>
      <c r="F71" s="34">
        <v>521006.62</v>
      </c>
      <c r="H71" s="34">
        <v>9000</v>
      </c>
      <c r="I71" s="141">
        <v>871533.75</v>
      </c>
      <c r="J71" s="141">
        <v>379696.64000000001</v>
      </c>
      <c r="O71" s="180">
        <v>170465.69</v>
      </c>
      <c r="Q71" s="141">
        <v>-612095.72</v>
      </c>
      <c r="R71" s="141">
        <v>-1425755.6</v>
      </c>
      <c r="S71" s="141">
        <v>3812852.35</v>
      </c>
      <c r="T71" s="162">
        <v>40</v>
      </c>
      <c r="Y71" s="252">
        <v>57872</v>
      </c>
      <c r="AA71" s="252">
        <v>22735.09</v>
      </c>
      <c r="AB71" s="252">
        <v>72547.62</v>
      </c>
      <c r="AD71" s="201">
        <f t="shared" si="7"/>
        <v>530006.62</v>
      </c>
      <c r="AE71" s="180">
        <f t="shared" si="8"/>
        <v>170465.69</v>
      </c>
      <c r="AF71" s="162">
        <f t="shared" si="9"/>
        <v>359540.93</v>
      </c>
      <c r="AG71" s="37">
        <f t="shared" si="10"/>
        <v>40</v>
      </c>
      <c r="AH71" s="41">
        <f t="shared" si="11"/>
        <v>153154.71</v>
      </c>
      <c r="AI71" s="32">
        <f t="shared" si="12"/>
        <v>-153114.71</v>
      </c>
    </row>
    <row r="72" spans="1:35" x14ac:dyDescent="0.2">
      <c r="A72" t="s">
        <v>484</v>
      </c>
      <c r="B72" t="s">
        <v>87</v>
      </c>
      <c r="C72" s="179">
        <v>3268</v>
      </c>
      <c r="D72" s="179" t="s">
        <v>1400</v>
      </c>
      <c r="E72" s="179" t="s">
        <v>1400</v>
      </c>
      <c r="F72" s="34">
        <v>175034.73</v>
      </c>
      <c r="G72" s="34">
        <v>3736.26</v>
      </c>
      <c r="H72" s="34">
        <v>100856.86</v>
      </c>
      <c r="I72" s="141">
        <v>720729.75</v>
      </c>
      <c r="J72" s="141">
        <v>193812.57</v>
      </c>
      <c r="R72" s="141">
        <v>-833367.35</v>
      </c>
      <c r="S72" s="141">
        <v>1909993.72</v>
      </c>
      <c r="T72" s="162">
        <v>216725.17</v>
      </c>
      <c r="W72" s="162">
        <v>96380</v>
      </c>
      <c r="Y72" s="252">
        <v>152353</v>
      </c>
      <c r="AA72" s="252">
        <v>27304.91</v>
      </c>
      <c r="AB72" s="252">
        <v>15903.46</v>
      </c>
      <c r="AD72" s="201">
        <f t="shared" si="7"/>
        <v>279627.85000000003</v>
      </c>
      <c r="AE72" s="180">
        <f t="shared" si="8"/>
        <v>0</v>
      </c>
      <c r="AF72" s="162">
        <f t="shared" si="9"/>
        <v>279627.85000000003</v>
      </c>
      <c r="AG72" s="37">
        <f t="shared" si="10"/>
        <v>313105.17000000004</v>
      </c>
      <c r="AH72" s="41">
        <f t="shared" si="11"/>
        <v>195561.37</v>
      </c>
      <c r="AI72" s="32">
        <f t="shared" si="12"/>
        <v>117543.80000000005</v>
      </c>
    </row>
    <row r="73" spans="1:35" x14ac:dyDescent="0.2">
      <c r="A73" t="s">
        <v>484</v>
      </c>
      <c r="B73" t="s">
        <v>87</v>
      </c>
      <c r="C73" s="179">
        <v>3398</v>
      </c>
      <c r="D73" s="179" t="s">
        <v>1401</v>
      </c>
      <c r="E73" s="179" t="s">
        <v>1401</v>
      </c>
      <c r="F73" s="34">
        <v>87437.29</v>
      </c>
      <c r="G73" s="34">
        <v>0</v>
      </c>
      <c r="H73" s="34">
        <v>217463.01</v>
      </c>
      <c r="I73" s="141">
        <v>417881.44</v>
      </c>
      <c r="J73" s="141">
        <v>41657.03</v>
      </c>
      <c r="R73" s="141">
        <v>-712086.83</v>
      </c>
      <c r="S73" s="141">
        <v>1439320.15</v>
      </c>
      <c r="T73" s="162">
        <v>193529.09</v>
      </c>
      <c r="W73" s="162">
        <v>68712</v>
      </c>
      <c r="Y73" s="252">
        <v>167042</v>
      </c>
      <c r="AA73" s="252">
        <v>35503.29</v>
      </c>
      <c r="AB73" s="252">
        <v>19616.349999999999</v>
      </c>
      <c r="AD73" s="201">
        <f t="shared" si="7"/>
        <v>304900.3</v>
      </c>
      <c r="AE73" s="180">
        <f t="shared" si="8"/>
        <v>0</v>
      </c>
      <c r="AF73" s="162">
        <f t="shared" si="9"/>
        <v>304900.3</v>
      </c>
      <c r="AG73" s="37">
        <f t="shared" si="10"/>
        <v>262241.08999999997</v>
      </c>
      <c r="AH73" s="41">
        <f t="shared" si="11"/>
        <v>222161.64</v>
      </c>
      <c r="AI73" s="32">
        <f t="shared" si="12"/>
        <v>40079.449999999953</v>
      </c>
    </row>
    <row r="74" spans="1:35" x14ac:dyDescent="0.2">
      <c r="A74" t="s">
        <v>484</v>
      </c>
      <c r="B74" t="s">
        <v>87</v>
      </c>
      <c r="C74" s="179">
        <v>4777</v>
      </c>
      <c r="D74" s="179" t="s">
        <v>1402</v>
      </c>
      <c r="E74" s="179" t="s">
        <v>1402</v>
      </c>
      <c r="F74" s="34">
        <v>431312.25</v>
      </c>
      <c r="G74" s="34">
        <v>0</v>
      </c>
      <c r="H74" s="34">
        <v>131178.46</v>
      </c>
      <c r="I74" s="141">
        <v>1090400.8</v>
      </c>
      <c r="J74" s="141">
        <v>203028.58</v>
      </c>
      <c r="R74" s="141">
        <v>-3193460.62</v>
      </c>
      <c r="S74" s="141">
        <v>4868817.07</v>
      </c>
      <c r="T74" s="162">
        <v>316151.59000000003</v>
      </c>
      <c r="W74" s="162">
        <v>86380</v>
      </c>
      <c r="Y74" s="252">
        <v>142620</v>
      </c>
      <c r="AA74" s="252">
        <v>42256.82</v>
      </c>
      <c r="AB74" s="252">
        <v>34391.129999999997</v>
      </c>
      <c r="AD74" s="201">
        <f t="shared" si="7"/>
        <v>562490.71</v>
      </c>
      <c r="AE74" s="180">
        <f t="shared" si="8"/>
        <v>0</v>
      </c>
      <c r="AF74" s="162">
        <f t="shared" si="9"/>
        <v>562490.71</v>
      </c>
      <c r="AG74" s="37">
        <f t="shared" si="10"/>
        <v>402531.59</v>
      </c>
      <c r="AH74" s="41">
        <f t="shared" si="11"/>
        <v>219267.95</v>
      </c>
      <c r="AI74" s="32">
        <f t="shared" si="12"/>
        <v>183263.64</v>
      </c>
    </row>
    <row r="75" spans="1:35" x14ac:dyDescent="0.2">
      <c r="A75" t="s">
        <v>484</v>
      </c>
      <c r="B75" t="s">
        <v>87</v>
      </c>
      <c r="C75" s="179">
        <v>2834</v>
      </c>
      <c r="D75" s="179" t="s">
        <v>1403</v>
      </c>
      <c r="E75" s="179" t="s">
        <v>1403</v>
      </c>
      <c r="F75" s="34">
        <v>87896.3</v>
      </c>
      <c r="G75" s="34">
        <v>0</v>
      </c>
      <c r="H75" s="34">
        <v>111586.86</v>
      </c>
      <c r="I75" s="141">
        <v>489537.75</v>
      </c>
      <c r="J75" s="141">
        <v>217599.83</v>
      </c>
      <c r="L75" s="180">
        <v>14000</v>
      </c>
      <c r="R75" s="141">
        <v>540941.6</v>
      </c>
      <c r="S75" s="141">
        <v>310741.76000000001</v>
      </c>
      <c r="T75" s="162">
        <v>169189.28</v>
      </c>
      <c r="W75" s="162">
        <v>48420</v>
      </c>
      <c r="Y75" s="252">
        <v>88240</v>
      </c>
      <c r="AA75" s="252">
        <v>54440</v>
      </c>
      <c r="AB75" s="252">
        <v>24149.9</v>
      </c>
      <c r="AD75" s="201">
        <f t="shared" si="7"/>
        <v>199483.16</v>
      </c>
      <c r="AE75" s="180">
        <f t="shared" si="8"/>
        <v>14000</v>
      </c>
      <c r="AF75" s="162">
        <f t="shared" si="9"/>
        <v>185483.16</v>
      </c>
      <c r="AG75" s="37">
        <f t="shared" si="10"/>
        <v>217609.28</v>
      </c>
      <c r="AH75" s="41">
        <f t="shared" si="11"/>
        <v>166829.9</v>
      </c>
      <c r="AI75" s="32">
        <f t="shared" si="12"/>
        <v>50779.380000000005</v>
      </c>
    </row>
    <row r="76" spans="1:35" x14ac:dyDescent="0.2">
      <c r="A76" t="s">
        <v>484</v>
      </c>
      <c r="B76" t="s">
        <v>87</v>
      </c>
      <c r="C76" s="179">
        <v>2338</v>
      </c>
      <c r="D76" s="179" t="s">
        <v>1404</v>
      </c>
      <c r="E76" s="179" t="s">
        <v>1404</v>
      </c>
      <c r="F76" s="34">
        <v>84921.14</v>
      </c>
      <c r="G76" s="34">
        <v>0</v>
      </c>
      <c r="H76" s="34">
        <v>83590.97</v>
      </c>
      <c r="I76" s="141">
        <v>341914.62</v>
      </c>
      <c r="J76" s="141">
        <v>169081.26</v>
      </c>
      <c r="R76" s="141">
        <v>-2768259.46</v>
      </c>
      <c r="S76" s="141">
        <v>3439144.31</v>
      </c>
      <c r="T76" s="162">
        <v>127104.37</v>
      </c>
      <c r="W76" s="162">
        <v>62410</v>
      </c>
      <c r="Y76" s="252">
        <v>104710</v>
      </c>
      <c r="AA76" s="252">
        <v>31956</v>
      </c>
      <c r="AB76" s="252">
        <v>21937.23</v>
      </c>
      <c r="AD76" s="201">
        <f t="shared" si="7"/>
        <v>168512.11</v>
      </c>
      <c r="AE76" s="180">
        <f t="shared" si="8"/>
        <v>0</v>
      </c>
      <c r="AF76" s="162">
        <f t="shared" si="9"/>
        <v>168512.11</v>
      </c>
      <c r="AG76" s="37">
        <f t="shared" si="10"/>
        <v>189514.37</v>
      </c>
      <c r="AH76" s="41">
        <f t="shared" si="11"/>
        <v>158603.23000000001</v>
      </c>
      <c r="AI76" s="32">
        <f t="shared" si="12"/>
        <v>30911.139999999985</v>
      </c>
    </row>
    <row r="77" spans="1:35" x14ac:dyDescent="0.2">
      <c r="A77" t="s">
        <v>484</v>
      </c>
      <c r="B77" t="s">
        <v>87</v>
      </c>
      <c r="C77" s="179">
        <v>4468</v>
      </c>
      <c r="D77" s="179" t="s">
        <v>1405</v>
      </c>
      <c r="E77" s="179" t="s">
        <v>1405</v>
      </c>
      <c r="F77" s="34">
        <v>631075.25</v>
      </c>
      <c r="G77" s="34">
        <v>0</v>
      </c>
      <c r="H77" s="34">
        <v>242566.18</v>
      </c>
      <c r="I77" s="141">
        <v>605123.06000000006</v>
      </c>
      <c r="J77" s="141">
        <v>272086.58</v>
      </c>
      <c r="R77" s="141">
        <v>-462581.25</v>
      </c>
      <c r="S77" s="141">
        <v>2086268.11</v>
      </c>
      <c r="T77" s="162">
        <v>258183.36</v>
      </c>
      <c r="W77" s="162">
        <v>66110</v>
      </c>
      <c r="Y77" s="252">
        <v>170670</v>
      </c>
      <c r="AA77" s="252">
        <v>11116.67</v>
      </c>
      <c r="AB77" s="252">
        <v>15342.48</v>
      </c>
      <c r="AD77" s="201">
        <f t="shared" si="7"/>
        <v>873641.42999999993</v>
      </c>
      <c r="AE77" s="180">
        <f t="shared" si="8"/>
        <v>0</v>
      </c>
      <c r="AF77" s="162">
        <f t="shared" si="9"/>
        <v>873641.42999999993</v>
      </c>
      <c r="AG77" s="37">
        <f t="shared" si="10"/>
        <v>324293.36</v>
      </c>
      <c r="AH77" s="41">
        <f t="shared" si="11"/>
        <v>197129.15000000002</v>
      </c>
      <c r="AI77" s="32">
        <f t="shared" si="12"/>
        <v>127164.20999999996</v>
      </c>
    </row>
    <row r="78" spans="1:35" x14ac:dyDescent="0.2">
      <c r="A78" t="s">
        <v>484</v>
      </c>
      <c r="B78" t="s">
        <v>87</v>
      </c>
      <c r="C78" s="179">
        <v>1481</v>
      </c>
      <c r="D78" s="179" t="s">
        <v>1406</v>
      </c>
      <c r="E78" s="179" t="s">
        <v>1406</v>
      </c>
      <c r="F78" s="34">
        <v>72949.509999999995</v>
      </c>
      <c r="G78" s="34">
        <v>0</v>
      </c>
      <c r="H78" s="34">
        <v>56464.01</v>
      </c>
      <c r="I78" s="141">
        <v>427031.29</v>
      </c>
      <c r="J78" s="141">
        <v>60312.77</v>
      </c>
      <c r="Q78" s="141">
        <v>-855969.29</v>
      </c>
      <c r="S78" s="141">
        <v>1412549.96</v>
      </c>
      <c r="T78" s="162">
        <v>125886.01</v>
      </c>
      <c r="W78" s="162">
        <v>72140</v>
      </c>
      <c r="Y78" s="252">
        <v>111580</v>
      </c>
      <c r="AA78" s="252">
        <v>7001.85</v>
      </c>
      <c r="AB78" s="252">
        <v>17293.25</v>
      </c>
      <c r="AD78" s="201">
        <f t="shared" si="7"/>
        <v>129413.51999999999</v>
      </c>
      <c r="AE78" s="180">
        <f t="shared" si="8"/>
        <v>0</v>
      </c>
      <c r="AF78" s="162">
        <f t="shared" si="9"/>
        <v>129413.51999999999</v>
      </c>
      <c r="AG78" s="37">
        <f t="shared" si="10"/>
        <v>198026.01</v>
      </c>
      <c r="AH78" s="41">
        <f t="shared" si="11"/>
        <v>135875.1</v>
      </c>
      <c r="AI78" s="32">
        <f t="shared" si="12"/>
        <v>62150.91</v>
      </c>
    </row>
    <row r="79" spans="1:35" x14ac:dyDescent="0.2">
      <c r="A79" t="s">
        <v>484</v>
      </c>
      <c r="B79" t="s">
        <v>87</v>
      </c>
      <c r="C79" s="179">
        <v>2622</v>
      </c>
      <c r="D79" s="179" t="s">
        <v>1407</v>
      </c>
      <c r="E79" s="179" t="s">
        <v>1407</v>
      </c>
      <c r="F79" s="34">
        <v>489623.28</v>
      </c>
      <c r="G79" s="34">
        <v>5651.71</v>
      </c>
      <c r="H79" s="34">
        <v>51237.64</v>
      </c>
      <c r="I79" s="141">
        <v>906365.39</v>
      </c>
      <c r="J79" s="141">
        <v>-8737.43</v>
      </c>
      <c r="Q79" s="141">
        <v>-4736298.58</v>
      </c>
      <c r="R79" s="141">
        <v>3760048.32</v>
      </c>
      <c r="S79" s="141">
        <v>2368149.29</v>
      </c>
      <c r="T79" s="162">
        <v>177517.36</v>
      </c>
      <c r="W79" s="162">
        <v>75603.75</v>
      </c>
      <c r="Y79" s="252">
        <v>128063.75</v>
      </c>
      <c r="AA79" s="252">
        <v>32720.51</v>
      </c>
      <c r="AB79" s="252">
        <v>39237.29</v>
      </c>
      <c r="AD79" s="201">
        <f t="shared" si="7"/>
        <v>546512.63</v>
      </c>
      <c r="AE79" s="180">
        <f t="shared" si="8"/>
        <v>0</v>
      </c>
      <c r="AF79" s="162">
        <f t="shared" si="9"/>
        <v>546512.63</v>
      </c>
      <c r="AG79" s="37">
        <f t="shared" si="10"/>
        <v>253121.11</v>
      </c>
      <c r="AH79" s="41">
        <f t="shared" si="11"/>
        <v>200021.55000000002</v>
      </c>
      <c r="AI79" s="32">
        <f t="shared" si="12"/>
        <v>53099.559999999969</v>
      </c>
    </row>
    <row r="80" spans="1:35" x14ac:dyDescent="0.2">
      <c r="A80" t="s">
        <v>487</v>
      </c>
      <c r="B80" t="s">
        <v>88</v>
      </c>
      <c r="C80" s="179">
        <v>4703</v>
      </c>
      <c r="D80" s="179" t="s">
        <v>1408</v>
      </c>
      <c r="E80" s="179" t="s">
        <v>1408</v>
      </c>
      <c r="F80" s="34">
        <v>169562.97</v>
      </c>
      <c r="G80" s="34">
        <v>27000</v>
      </c>
      <c r="H80" s="34">
        <v>49484.66</v>
      </c>
      <c r="I80" s="141">
        <v>601181.78</v>
      </c>
      <c r="J80" s="141">
        <v>455057.18</v>
      </c>
      <c r="L80" s="180">
        <v>40470</v>
      </c>
      <c r="R80" s="141">
        <v>-1148789.2</v>
      </c>
      <c r="S80" s="141">
        <v>2500428.33</v>
      </c>
      <c r="T80" s="162">
        <v>13720.58</v>
      </c>
      <c r="W80" s="162">
        <v>143360</v>
      </c>
      <c r="Y80" s="252">
        <v>182140</v>
      </c>
      <c r="AA80" s="252">
        <v>48526.02</v>
      </c>
      <c r="AB80" s="252">
        <v>16237.1</v>
      </c>
      <c r="AD80" s="201">
        <f t="shared" si="7"/>
        <v>246047.63</v>
      </c>
      <c r="AE80" s="180">
        <f t="shared" si="8"/>
        <v>40470</v>
      </c>
      <c r="AF80" s="162">
        <f t="shared" si="9"/>
        <v>205577.63</v>
      </c>
      <c r="AG80" s="37">
        <f t="shared" si="10"/>
        <v>157080.57999999999</v>
      </c>
      <c r="AH80" s="41">
        <f t="shared" si="11"/>
        <v>246903.12</v>
      </c>
      <c r="AI80" s="32">
        <f t="shared" si="12"/>
        <v>-89822.540000000008</v>
      </c>
    </row>
    <row r="81" spans="1:35" x14ac:dyDescent="0.2">
      <c r="A81" t="s">
        <v>487</v>
      </c>
      <c r="B81" t="s">
        <v>88</v>
      </c>
      <c r="C81" s="179">
        <v>1824</v>
      </c>
      <c r="D81" s="179" t="s">
        <v>1409</v>
      </c>
      <c r="E81" s="179" t="s">
        <v>1409</v>
      </c>
      <c r="F81" s="34">
        <v>176989.68</v>
      </c>
      <c r="G81" s="34">
        <v>12400</v>
      </c>
      <c r="H81" s="34">
        <v>37349.379999999997</v>
      </c>
      <c r="I81" s="141">
        <v>5</v>
      </c>
      <c r="J81" s="141">
        <v>349958.56</v>
      </c>
      <c r="L81" s="180">
        <v>12400</v>
      </c>
      <c r="R81" s="141">
        <v>-1533281.43</v>
      </c>
      <c r="S81" s="141">
        <v>2140561.41</v>
      </c>
      <c r="T81" s="162">
        <v>29612.15</v>
      </c>
      <c r="W81" s="162">
        <v>24460</v>
      </c>
      <c r="Y81" s="252">
        <v>65330</v>
      </c>
      <c r="AA81" s="252">
        <v>17786.14</v>
      </c>
      <c r="AB81" s="252">
        <v>6685.37</v>
      </c>
      <c r="AD81" s="201">
        <f t="shared" si="7"/>
        <v>226739.06</v>
      </c>
      <c r="AE81" s="180">
        <f t="shared" si="8"/>
        <v>12400</v>
      </c>
      <c r="AF81" s="162">
        <f t="shared" si="9"/>
        <v>214339.06</v>
      </c>
      <c r="AG81" s="37">
        <f t="shared" si="10"/>
        <v>54072.15</v>
      </c>
      <c r="AH81" s="41">
        <f t="shared" si="11"/>
        <v>89801.51</v>
      </c>
      <c r="AI81" s="32">
        <f t="shared" si="12"/>
        <v>-35729.359999999993</v>
      </c>
    </row>
    <row r="82" spans="1:35" x14ac:dyDescent="0.2">
      <c r="A82" t="s">
        <v>487</v>
      </c>
      <c r="B82" t="s">
        <v>88</v>
      </c>
      <c r="C82" s="179">
        <v>4449</v>
      </c>
      <c r="D82" s="179" t="s">
        <v>1410</v>
      </c>
      <c r="E82" s="179" t="s">
        <v>1410</v>
      </c>
      <c r="F82" s="34">
        <v>287532.59000000003</v>
      </c>
      <c r="G82" s="34">
        <v>18400</v>
      </c>
      <c r="H82" s="34">
        <v>31878.84</v>
      </c>
      <c r="I82" s="141">
        <v>1047332.1</v>
      </c>
      <c r="J82" s="141">
        <v>628217.11</v>
      </c>
      <c r="L82" s="180">
        <v>41575</v>
      </c>
      <c r="R82" s="141">
        <v>-133342.57999999999</v>
      </c>
      <c r="S82" s="141">
        <v>2191938.59</v>
      </c>
      <c r="T82" s="162">
        <v>22841.86</v>
      </c>
      <c r="W82" s="162">
        <v>88540</v>
      </c>
      <c r="Y82" s="252">
        <v>132492.01999999999</v>
      </c>
      <c r="AA82" s="252">
        <v>36930.51</v>
      </c>
      <c r="AB82" s="252">
        <v>26716.7</v>
      </c>
      <c r="AD82" s="201">
        <f t="shared" si="7"/>
        <v>337811.43000000005</v>
      </c>
      <c r="AE82" s="180">
        <f t="shared" si="8"/>
        <v>41575</v>
      </c>
      <c r="AF82" s="162">
        <f t="shared" si="9"/>
        <v>296236.43000000005</v>
      </c>
      <c r="AG82" s="37">
        <f t="shared" si="10"/>
        <v>111381.86</v>
      </c>
      <c r="AH82" s="41">
        <f t="shared" si="11"/>
        <v>196139.23</v>
      </c>
      <c r="AI82" s="32">
        <f t="shared" si="12"/>
        <v>-84757.37000000001</v>
      </c>
    </row>
    <row r="83" spans="1:35" x14ac:dyDescent="0.2">
      <c r="A83" t="s">
        <v>487</v>
      </c>
      <c r="B83" t="s">
        <v>88</v>
      </c>
      <c r="C83" s="179">
        <v>4777</v>
      </c>
      <c r="D83" s="179" t="s">
        <v>1411</v>
      </c>
      <c r="E83" s="179" t="s">
        <v>1411</v>
      </c>
      <c r="F83" s="34">
        <v>488130.61</v>
      </c>
      <c r="G83" s="34">
        <v>24800</v>
      </c>
      <c r="H83" s="34">
        <v>80470.429999999993</v>
      </c>
      <c r="I83" s="141">
        <v>748021.82</v>
      </c>
      <c r="J83" s="141">
        <v>512321.97</v>
      </c>
      <c r="L83" s="180">
        <v>60435.02</v>
      </c>
      <c r="R83" s="141">
        <v>-2282966.96</v>
      </c>
      <c r="S83" s="141">
        <v>4194803.6500000004</v>
      </c>
      <c r="T83" s="162">
        <v>8798.52</v>
      </c>
      <c r="W83" s="162">
        <v>113400</v>
      </c>
      <c r="Y83" s="252">
        <v>135450</v>
      </c>
      <c r="AA83" s="252">
        <v>59247.74</v>
      </c>
      <c r="AB83" s="252">
        <v>34074.660000000003</v>
      </c>
      <c r="AD83" s="201">
        <f t="shared" si="7"/>
        <v>593401.04</v>
      </c>
      <c r="AE83" s="180">
        <f t="shared" si="8"/>
        <v>60435.02</v>
      </c>
      <c r="AF83" s="162">
        <f t="shared" si="9"/>
        <v>532966.02</v>
      </c>
      <c r="AG83" s="37">
        <f t="shared" si="10"/>
        <v>122198.52</v>
      </c>
      <c r="AH83" s="41">
        <f t="shared" si="11"/>
        <v>228772.4</v>
      </c>
      <c r="AI83" s="32">
        <f t="shared" si="12"/>
        <v>-106573.87999999999</v>
      </c>
    </row>
    <row r="84" spans="1:35" x14ac:dyDescent="0.2">
      <c r="A84" t="s">
        <v>487</v>
      </c>
      <c r="B84" t="s">
        <v>88</v>
      </c>
      <c r="C84" s="179">
        <v>2103</v>
      </c>
      <c r="D84" s="179" t="s">
        <v>1412</v>
      </c>
      <c r="E84" s="179" t="s">
        <v>1412</v>
      </c>
      <c r="F84" s="34">
        <v>226829.44</v>
      </c>
      <c r="G84" s="34">
        <v>14234.28</v>
      </c>
      <c r="H84" s="34">
        <v>65359.76</v>
      </c>
      <c r="I84" s="141">
        <v>857527.74</v>
      </c>
      <c r="J84" s="141">
        <v>369966.86</v>
      </c>
      <c r="L84" s="180">
        <v>12400</v>
      </c>
      <c r="P84" s="141">
        <v>117000</v>
      </c>
      <c r="R84" s="141">
        <v>-635538.97</v>
      </c>
      <c r="S84" s="141">
        <v>2119139.65</v>
      </c>
      <c r="T84" s="162">
        <v>8178.25</v>
      </c>
      <c r="U84" s="162">
        <v>0</v>
      </c>
      <c r="W84" s="162">
        <v>90760</v>
      </c>
      <c r="Y84" s="252">
        <v>125332</v>
      </c>
      <c r="AA84" s="252">
        <v>22003.24</v>
      </c>
      <c r="AB84" s="252">
        <v>22475.61</v>
      </c>
      <c r="AD84" s="201">
        <f t="shared" si="7"/>
        <v>306423.48</v>
      </c>
      <c r="AE84" s="180">
        <f t="shared" si="8"/>
        <v>12400</v>
      </c>
      <c r="AF84" s="162">
        <f t="shared" si="9"/>
        <v>294023.48</v>
      </c>
      <c r="AG84" s="37">
        <f t="shared" si="10"/>
        <v>98938.25</v>
      </c>
      <c r="AH84" s="41">
        <f t="shared" si="11"/>
        <v>169810.84999999998</v>
      </c>
      <c r="AI84" s="32">
        <f t="shared" si="12"/>
        <v>-70872.599999999977</v>
      </c>
    </row>
    <row r="85" spans="1:35" x14ac:dyDescent="0.2">
      <c r="A85" t="s">
        <v>487</v>
      </c>
      <c r="B85" t="s">
        <v>88</v>
      </c>
      <c r="C85" s="179">
        <v>5166</v>
      </c>
      <c r="D85" s="179" t="s">
        <v>1413</v>
      </c>
      <c r="E85" s="179" t="s">
        <v>1413</v>
      </c>
      <c r="F85" s="34">
        <v>502364.06</v>
      </c>
      <c r="G85" s="34">
        <v>31000</v>
      </c>
      <c r="H85" s="34">
        <v>71182.149999999994</v>
      </c>
      <c r="I85" s="141">
        <v>401836.65</v>
      </c>
      <c r="J85" s="141">
        <v>624634.13</v>
      </c>
      <c r="L85" s="180">
        <v>51038.85</v>
      </c>
      <c r="R85" s="141">
        <v>601677.84</v>
      </c>
      <c r="S85" s="141">
        <v>1096893.17</v>
      </c>
      <c r="T85" s="162">
        <v>21846.13</v>
      </c>
      <c r="W85" s="162">
        <v>118330</v>
      </c>
      <c r="Y85" s="252">
        <v>146400</v>
      </c>
      <c r="AA85" s="252">
        <v>56452.54</v>
      </c>
      <c r="AB85" s="252">
        <v>23311.46</v>
      </c>
      <c r="AD85" s="201">
        <f t="shared" si="7"/>
        <v>604546.21000000008</v>
      </c>
      <c r="AE85" s="180">
        <f t="shared" si="8"/>
        <v>51038.85</v>
      </c>
      <c r="AF85" s="162">
        <f t="shared" si="9"/>
        <v>553507.3600000001</v>
      </c>
      <c r="AG85" s="37">
        <f t="shared" si="10"/>
        <v>140176.13</v>
      </c>
      <c r="AH85" s="41">
        <f t="shared" si="11"/>
        <v>226164</v>
      </c>
      <c r="AI85" s="32">
        <f t="shared" si="12"/>
        <v>-85987.87</v>
      </c>
    </row>
    <row r="86" spans="1:35" x14ac:dyDescent="0.2">
      <c r="A86" t="s">
        <v>487</v>
      </c>
      <c r="B86" t="s">
        <v>88</v>
      </c>
      <c r="C86" s="179">
        <v>3557</v>
      </c>
      <c r="D86" s="179" t="s">
        <v>1414</v>
      </c>
      <c r="E86" s="179" t="s">
        <v>1414</v>
      </c>
      <c r="F86" s="34">
        <v>485552.94</v>
      </c>
      <c r="G86" s="34">
        <v>24800</v>
      </c>
      <c r="H86" s="34">
        <v>47142.39</v>
      </c>
      <c r="I86" s="141">
        <v>638756.1</v>
      </c>
      <c r="J86" s="141">
        <v>354237.25</v>
      </c>
      <c r="L86" s="180">
        <v>35368.400000000001</v>
      </c>
      <c r="R86" s="141">
        <v>-1603972.22</v>
      </c>
      <c r="S86" s="141">
        <v>3207738.11</v>
      </c>
      <c r="T86" s="162">
        <v>-7178.8</v>
      </c>
      <c r="W86" s="162">
        <v>124450</v>
      </c>
      <c r="Y86" s="252">
        <v>135940</v>
      </c>
      <c r="AA86" s="252">
        <v>44117.2</v>
      </c>
      <c r="AB86" s="252">
        <v>25514.61</v>
      </c>
      <c r="AD86" s="201">
        <f t="shared" si="7"/>
        <v>557495.32999999996</v>
      </c>
      <c r="AE86" s="180">
        <f t="shared" si="8"/>
        <v>35368.400000000001</v>
      </c>
      <c r="AF86" s="162">
        <f t="shared" si="9"/>
        <v>522126.92999999993</v>
      </c>
      <c r="AG86" s="37">
        <f t="shared" si="10"/>
        <v>117271.2</v>
      </c>
      <c r="AH86" s="41">
        <f t="shared" si="11"/>
        <v>205571.81</v>
      </c>
      <c r="AI86" s="32">
        <f t="shared" si="12"/>
        <v>-88300.61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3"/>
  <sheetViews>
    <sheetView topLeftCell="A7" zoomScaleNormal="100" workbookViewId="0">
      <selection activeCell="A10" sqref="A10:XFD10"/>
    </sheetView>
  </sheetViews>
  <sheetFormatPr defaultRowHeight="14.25" x14ac:dyDescent="0.2"/>
  <cols>
    <col min="1" max="1" width="7.125" style="141" customWidth="1"/>
    <col min="2" max="2" width="13.75" style="141" customWidth="1"/>
    <col min="3" max="3" width="6.5" style="141" bestFit="1" customWidth="1"/>
    <col min="4" max="4" width="32.375" style="141" customWidth="1"/>
    <col min="5" max="5" width="42.25" style="93" customWidth="1"/>
    <col min="6" max="6" width="16.125" style="261" customWidth="1"/>
    <col min="7" max="7" width="14.125" style="261" bestFit="1" customWidth="1"/>
    <col min="8" max="8" width="20" style="261" bestFit="1" customWidth="1"/>
    <col min="9" max="9" width="20.25" style="261" bestFit="1" customWidth="1"/>
    <col min="10" max="10" width="16.125" style="261" customWidth="1"/>
    <col min="11" max="11" width="14.25" style="261" bestFit="1" customWidth="1"/>
    <col min="12" max="12" width="19" style="93" bestFit="1" customWidth="1"/>
    <col min="13" max="13" width="20.875" style="93" bestFit="1" customWidth="1"/>
    <col min="14" max="14" width="15.875" style="93" bestFit="1" customWidth="1"/>
    <col min="15" max="15" width="15.25" style="93" bestFit="1" customWidth="1"/>
    <col min="16" max="16" width="25" style="93" customWidth="1"/>
    <col min="17" max="17" width="18" style="93" customWidth="1"/>
    <col min="18" max="18" width="16.125" style="93" customWidth="1"/>
    <col min="19" max="19" width="15.375" style="256" bestFit="1" customWidth="1"/>
    <col min="20" max="20" width="20" style="256" customWidth="1"/>
    <col min="21" max="21" width="17.5" style="256" customWidth="1"/>
    <col min="22" max="22" width="15.375" style="256" customWidth="1"/>
    <col min="23" max="23" width="14.875" style="256" customWidth="1"/>
    <col min="24" max="24" width="20.75" style="256" customWidth="1"/>
    <col min="25" max="25" width="23.75" style="265" customWidth="1"/>
    <col min="26" max="26" width="22" style="265" customWidth="1"/>
    <col min="27" max="27" width="19.875" style="181" customWidth="1"/>
    <col min="28" max="28" width="15.25" style="181" customWidth="1"/>
    <col min="29" max="29" width="19.5" style="93" bestFit="1" customWidth="1"/>
    <col min="30" max="30" width="19.5" style="93" customWidth="1"/>
    <col min="31" max="31" width="23" style="93" bestFit="1" customWidth="1"/>
    <col min="32" max="32" width="18.25" style="31" bestFit="1" customWidth="1"/>
    <col min="33" max="33" width="20.125" style="31" bestFit="1" customWidth="1"/>
    <col min="34" max="36" width="15.5" style="31" bestFit="1" customWidth="1"/>
    <col min="37" max="37" width="20.875" style="31" bestFit="1" customWidth="1"/>
    <col min="38" max="38" width="20.875" style="267" bestFit="1" customWidth="1"/>
    <col min="39" max="39" width="17.125" style="267" bestFit="1" customWidth="1"/>
    <col min="40" max="41" width="19.375" style="267" bestFit="1" customWidth="1"/>
    <col min="42" max="42" width="26.25" style="267" bestFit="1" customWidth="1"/>
    <col min="43" max="43" width="18.625" style="267" bestFit="1" customWidth="1"/>
    <col min="44" max="44" width="20.5" style="267" bestFit="1" customWidth="1"/>
    <col min="45" max="45" width="20.125" style="267" customWidth="1"/>
    <col min="46" max="46" width="16" style="93" customWidth="1"/>
    <col min="47" max="47" width="14" style="93" customWidth="1"/>
    <col min="48" max="48" width="22.625" style="93" bestFit="1" customWidth="1"/>
    <col min="49" max="49" width="26.625" style="93" bestFit="1" customWidth="1"/>
    <col min="50" max="50" width="26.75" style="93" bestFit="1" customWidth="1"/>
    <col min="51" max="51" width="15.125" style="93" bestFit="1" customWidth="1"/>
    <col min="52" max="52" width="26.25" style="93" bestFit="1" customWidth="1"/>
    <col min="53" max="53" width="43" style="93" bestFit="1" customWidth="1"/>
    <col min="54" max="54" width="43.75" style="93" bestFit="1" customWidth="1"/>
    <col min="55" max="55" width="27.875" style="93" bestFit="1" customWidth="1"/>
    <col min="56" max="56" width="11.125" style="93" customWidth="1"/>
    <col min="57" max="57" width="19.5" style="93" customWidth="1"/>
    <col min="58" max="58" width="15.125" style="93" bestFit="1" customWidth="1"/>
    <col min="59" max="59" width="19.25" style="93" bestFit="1" customWidth="1"/>
    <col min="60" max="60" width="23.5" style="93" bestFit="1" customWidth="1"/>
    <col min="61" max="61" width="17.75" style="93" customWidth="1"/>
    <col min="62" max="62" width="18.125" style="93" customWidth="1"/>
    <col min="63" max="63" width="20.625" style="93" customWidth="1"/>
    <col min="64" max="64" width="18.75" style="93" customWidth="1"/>
    <col min="65" max="65" width="12.25" style="93" customWidth="1"/>
    <col min="66" max="66" width="20.25" style="93" customWidth="1"/>
    <col min="67" max="67" width="14.125" style="93" bestFit="1" customWidth="1"/>
    <col min="68" max="68" width="13.125" style="93" bestFit="1" customWidth="1"/>
    <col min="69" max="69" width="11.375" style="93" bestFit="1" customWidth="1"/>
    <col min="70" max="70" width="10.375" style="93" bestFit="1" customWidth="1"/>
    <col min="71" max="71" width="11.375" style="93" bestFit="1" customWidth="1"/>
    <col min="72" max="72" width="13.125" style="93" bestFit="1" customWidth="1"/>
    <col min="73" max="73" width="10.375" style="93" bestFit="1" customWidth="1"/>
    <col min="74" max="74" width="13.125" style="93" bestFit="1" customWidth="1"/>
    <col min="75" max="76" width="14.125" style="93" bestFit="1" customWidth="1"/>
    <col min="77" max="77" width="10.375" style="93" bestFit="1" customWidth="1"/>
    <col min="78" max="78" width="13.125" style="93" bestFit="1" customWidth="1"/>
    <col min="79" max="79" width="11.375" style="93" bestFit="1" customWidth="1"/>
    <col min="80" max="80" width="14.125" style="93" bestFit="1" customWidth="1"/>
    <col min="81" max="81" width="11.375" style="93" bestFit="1" customWidth="1"/>
    <col min="82" max="83" width="10.375" style="93" bestFit="1" customWidth="1"/>
    <col min="84" max="84" width="14.125" style="93" bestFit="1" customWidth="1"/>
    <col min="85" max="86" width="10.375" style="93" bestFit="1" customWidth="1"/>
    <col min="87" max="89" width="14.125" style="93" bestFit="1" customWidth="1"/>
    <col min="90" max="90" width="9.125" style="93" bestFit="1" customWidth="1"/>
    <col min="91" max="91" width="9.375" style="93" bestFit="1" customWidth="1"/>
    <col min="92" max="92" width="13.125" style="93" bestFit="1" customWidth="1"/>
    <col min="93" max="16384" width="9" style="93"/>
  </cols>
  <sheetData>
    <row r="1" spans="1:45" x14ac:dyDescent="0.2">
      <c r="D1" s="141" t="s">
        <v>1277</v>
      </c>
      <c r="E1" s="93" t="s">
        <v>1277</v>
      </c>
      <c r="F1" s="261" t="s">
        <v>2155</v>
      </c>
      <c r="G1" s="261" t="s">
        <v>2157</v>
      </c>
      <c r="H1" s="261" t="s">
        <v>2301</v>
      </c>
      <c r="I1" s="261" t="s">
        <v>2303</v>
      </c>
      <c r="J1" s="261" t="s">
        <v>2159</v>
      </c>
      <c r="K1" s="261" t="s">
        <v>2305</v>
      </c>
      <c r="L1" s="93" t="s">
        <v>2307</v>
      </c>
      <c r="M1" s="93" t="s">
        <v>2309</v>
      </c>
      <c r="N1" s="93" t="s">
        <v>2311</v>
      </c>
      <c r="O1" s="93" t="s">
        <v>2161</v>
      </c>
      <c r="P1" s="93" t="s">
        <v>2163</v>
      </c>
      <c r="Q1" s="93" t="s">
        <v>2165</v>
      </c>
      <c r="R1" s="93" t="s">
        <v>2313</v>
      </c>
      <c r="S1" s="256" t="s">
        <v>2167</v>
      </c>
      <c r="T1" s="256" t="s">
        <v>2169</v>
      </c>
      <c r="U1" s="256" t="s">
        <v>2204</v>
      </c>
      <c r="V1" s="256" t="s">
        <v>2315</v>
      </c>
      <c r="W1" s="256" t="s">
        <v>2171</v>
      </c>
      <c r="X1" s="256" t="s">
        <v>2173</v>
      </c>
      <c r="Y1" s="265" t="s">
        <v>2317</v>
      </c>
      <c r="Z1" s="265" t="s">
        <v>2319</v>
      </c>
      <c r="AA1" s="181" t="s">
        <v>2321</v>
      </c>
      <c r="AB1" s="181" t="s">
        <v>2175</v>
      </c>
      <c r="AC1" s="93" t="s">
        <v>2152</v>
      </c>
      <c r="AD1" s="93" t="s">
        <v>2177</v>
      </c>
      <c r="AE1" s="93" t="s">
        <v>2179</v>
      </c>
      <c r="AF1" s="31" t="s">
        <v>2182</v>
      </c>
      <c r="AG1" s="31" t="s">
        <v>2184</v>
      </c>
      <c r="AH1" s="31" t="s">
        <v>2186</v>
      </c>
      <c r="AI1" s="31" t="s">
        <v>2323</v>
      </c>
      <c r="AJ1" s="31" t="s">
        <v>2188</v>
      </c>
      <c r="AK1" s="31" t="s">
        <v>2190</v>
      </c>
      <c r="AL1" s="267" t="s">
        <v>2192</v>
      </c>
      <c r="AM1" s="267" t="s">
        <v>2194</v>
      </c>
      <c r="AN1" s="267" t="s">
        <v>2196</v>
      </c>
      <c r="AO1" s="267" t="s">
        <v>2198</v>
      </c>
      <c r="AP1" s="267" t="s">
        <v>2200</v>
      </c>
      <c r="AQ1" s="267" t="s">
        <v>2325</v>
      </c>
      <c r="AR1" s="267" t="s">
        <v>2327</v>
      </c>
      <c r="AS1" s="267" t="s">
        <v>2202</v>
      </c>
    </row>
    <row r="2" spans="1:45" x14ac:dyDescent="0.2">
      <c r="D2" s="141" t="s">
        <v>1278</v>
      </c>
      <c r="E2" s="93" t="s">
        <v>1278</v>
      </c>
      <c r="F2" s="261" t="s">
        <v>2156</v>
      </c>
      <c r="G2" s="261" t="s">
        <v>2158</v>
      </c>
      <c r="H2" s="261" t="s">
        <v>2302</v>
      </c>
      <c r="I2" s="261" t="s">
        <v>2304</v>
      </c>
      <c r="J2" s="261" t="s">
        <v>2160</v>
      </c>
      <c r="K2" s="261" t="s">
        <v>2306</v>
      </c>
      <c r="L2" s="93" t="s">
        <v>2308</v>
      </c>
      <c r="M2" s="93" t="s">
        <v>2310</v>
      </c>
      <c r="N2" s="93" t="s">
        <v>2312</v>
      </c>
      <c r="O2" s="93" t="s">
        <v>2162</v>
      </c>
      <c r="P2" s="93" t="s">
        <v>2164</v>
      </c>
      <c r="Q2" s="93" t="s">
        <v>2166</v>
      </c>
      <c r="R2" s="93" t="s">
        <v>2314</v>
      </c>
      <c r="S2" s="256" t="s">
        <v>2168</v>
      </c>
      <c r="T2" s="256" t="s">
        <v>2170</v>
      </c>
      <c r="U2" s="256" t="s">
        <v>2205</v>
      </c>
      <c r="V2" s="256" t="s">
        <v>2316</v>
      </c>
      <c r="W2" s="256" t="s">
        <v>2172</v>
      </c>
      <c r="X2" s="256" t="s">
        <v>2174</v>
      </c>
      <c r="Y2" s="265" t="s">
        <v>2318</v>
      </c>
      <c r="Z2" s="265" t="s">
        <v>2320</v>
      </c>
      <c r="AA2" s="181" t="s">
        <v>2322</v>
      </c>
      <c r="AB2" s="181" t="s">
        <v>2176</v>
      </c>
      <c r="AC2" s="93" t="s">
        <v>2153</v>
      </c>
      <c r="AD2" s="93" t="s">
        <v>2178</v>
      </c>
      <c r="AE2" s="93" t="s">
        <v>2154</v>
      </c>
      <c r="AF2" s="31" t="s">
        <v>2183</v>
      </c>
      <c r="AG2" s="31" t="s">
        <v>2185</v>
      </c>
      <c r="AH2" s="31" t="s">
        <v>2187</v>
      </c>
      <c r="AI2" s="31" t="s">
        <v>2324</v>
      </c>
      <c r="AJ2" s="31" t="s">
        <v>2189</v>
      </c>
      <c r="AK2" s="31" t="s">
        <v>2191</v>
      </c>
      <c r="AL2" s="267" t="s">
        <v>2193</v>
      </c>
      <c r="AM2" s="267" t="s">
        <v>2195</v>
      </c>
      <c r="AN2" s="267" t="s">
        <v>2197</v>
      </c>
      <c r="AO2" s="267" t="s">
        <v>2199</v>
      </c>
      <c r="AP2" s="267" t="s">
        <v>2201</v>
      </c>
      <c r="AQ2" s="267" t="s">
        <v>2326</v>
      </c>
      <c r="AR2" s="267" t="s">
        <v>2328</v>
      </c>
      <c r="AS2" s="267" t="s">
        <v>2203</v>
      </c>
    </row>
    <row r="3" spans="1:45" x14ac:dyDescent="0.2">
      <c r="B3" s="141" t="s">
        <v>238</v>
      </c>
      <c r="D3" s="141" t="s">
        <v>1279</v>
      </c>
      <c r="E3" s="93" t="s">
        <v>1279</v>
      </c>
      <c r="F3" s="261">
        <v>92764904.170000002</v>
      </c>
      <c r="G3" s="261">
        <v>13204416.640000001</v>
      </c>
      <c r="H3" s="261">
        <v>0</v>
      </c>
      <c r="I3" s="261">
        <v>0</v>
      </c>
      <c r="J3" s="261">
        <v>30907375.059999999</v>
      </c>
      <c r="K3" s="261">
        <v>77309</v>
      </c>
      <c r="L3" s="93">
        <v>0</v>
      </c>
      <c r="M3" s="93">
        <v>0</v>
      </c>
      <c r="N3" s="93">
        <v>0</v>
      </c>
      <c r="O3" s="93">
        <v>198686378.96000001</v>
      </c>
      <c r="P3" s="93">
        <v>86089803.340000004</v>
      </c>
      <c r="Q3" s="93">
        <v>0</v>
      </c>
      <c r="R3" s="93">
        <v>0</v>
      </c>
      <c r="S3" s="256">
        <v>2218209.46</v>
      </c>
      <c r="T3" s="256">
        <v>11364076.609999999</v>
      </c>
      <c r="U3" s="256">
        <v>0</v>
      </c>
      <c r="V3" s="256">
        <v>0</v>
      </c>
      <c r="W3" s="256">
        <v>2095416.64</v>
      </c>
      <c r="X3" s="256">
        <v>1064888.55</v>
      </c>
      <c r="Y3" s="265">
        <v>0</v>
      </c>
      <c r="Z3" s="265">
        <v>0</v>
      </c>
      <c r="AA3" s="181">
        <v>0</v>
      </c>
      <c r="AB3" s="181">
        <v>1401775.94</v>
      </c>
      <c r="AC3" s="93">
        <v>-6303113.5199999996</v>
      </c>
      <c r="AD3" s="93">
        <v>-25670524.66</v>
      </c>
      <c r="AE3" s="93">
        <v>501837064.19999999</v>
      </c>
      <c r="AF3" s="31">
        <v>18936854.780000001</v>
      </c>
      <c r="AG3" s="31">
        <v>937300.11</v>
      </c>
      <c r="AH3" s="31">
        <v>5674.74</v>
      </c>
      <c r="AI3" s="31">
        <v>115630</v>
      </c>
      <c r="AJ3" s="31">
        <v>24242874.109999999</v>
      </c>
      <c r="AK3" s="31">
        <v>2644632.25</v>
      </c>
      <c r="AL3" s="267">
        <v>36074408.710000001</v>
      </c>
      <c r="AM3" s="267">
        <v>14629</v>
      </c>
      <c r="AN3" s="267">
        <v>2010</v>
      </c>
      <c r="AO3" s="267">
        <v>14777372.539999999</v>
      </c>
      <c r="AP3" s="267">
        <v>8981147.1799999997</v>
      </c>
      <c r="AQ3" s="267">
        <v>508019.59</v>
      </c>
      <c r="AR3" s="267">
        <v>18190</v>
      </c>
      <c r="AS3" s="267">
        <v>200918</v>
      </c>
    </row>
    <row r="4" spans="1:45" x14ac:dyDescent="0.2">
      <c r="D4" s="93" t="s">
        <v>95</v>
      </c>
      <c r="E4" s="93" t="s">
        <v>95</v>
      </c>
      <c r="F4" s="261">
        <v>14729.82</v>
      </c>
      <c r="G4" s="261">
        <v>0</v>
      </c>
      <c r="H4" s="261">
        <v>0</v>
      </c>
      <c r="I4" s="261">
        <v>0</v>
      </c>
      <c r="J4" s="261">
        <v>0</v>
      </c>
      <c r="K4" s="261">
        <v>0</v>
      </c>
      <c r="L4" s="93">
        <v>0</v>
      </c>
      <c r="M4" s="93">
        <v>0</v>
      </c>
      <c r="N4" s="93">
        <v>0</v>
      </c>
      <c r="O4" s="93">
        <v>592266.26</v>
      </c>
      <c r="P4" s="93">
        <v>549237.12</v>
      </c>
      <c r="Q4" s="93">
        <v>0</v>
      </c>
      <c r="R4" s="93">
        <v>0</v>
      </c>
      <c r="S4" s="256">
        <v>0</v>
      </c>
      <c r="T4" s="256">
        <v>0</v>
      </c>
      <c r="U4" s="256">
        <v>0</v>
      </c>
      <c r="V4" s="256">
        <v>0</v>
      </c>
      <c r="W4" s="256">
        <v>0</v>
      </c>
      <c r="X4" s="256">
        <v>0</v>
      </c>
      <c r="Y4" s="265">
        <v>0</v>
      </c>
      <c r="Z4" s="265">
        <v>0</v>
      </c>
      <c r="AA4" s="181">
        <v>0</v>
      </c>
      <c r="AB4" s="181">
        <v>0</v>
      </c>
      <c r="AC4" s="93">
        <v>0</v>
      </c>
      <c r="AD4" s="93">
        <v>0</v>
      </c>
      <c r="AE4" s="93">
        <v>2280907.04</v>
      </c>
      <c r="AJ4" s="31">
        <v>164208</v>
      </c>
      <c r="AK4" s="31">
        <v>16025.13</v>
      </c>
      <c r="AL4" s="267">
        <v>164768</v>
      </c>
      <c r="AO4" s="267">
        <v>15465.13</v>
      </c>
      <c r="AP4" s="267">
        <v>28635.26</v>
      </c>
    </row>
    <row r="5" spans="1:45" x14ac:dyDescent="0.2">
      <c r="D5" s="93" t="s">
        <v>2206</v>
      </c>
      <c r="E5" s="93" t="s">
        <v>2206</v>
      </c>
      <c r="F5" s="261">
        <v>31850.73</v>
      </c>
      <c r="G5" s="261">
        <v>36520.71</v>
      </c>
      <c r="J5" s="261">
        <v>0</v>
      </c>
      <c r="K5" s="261">
        <v>44120</v>
      </c>
      <c r="N5" s="93">
        <v>0</v>
      </c>
      <c r="O5" s="93">
        <v>1</v>
      </c>
      <c r="P5" s="93">
        <v>2</v>
      </c>
      <c r="Q5" s="93">
        <v>0</v>
      </c>
      <c r="R5" s="93">
        <v>0</v>
      </c>
      <c r="S5" s="256">
        <v>0</v>
      </c>
      <c r="T5" s="256">
        <v>74010.149999999994</v>
      </c>
      <c r="W5" s="256">
        <v>0</v>
      </c>
      <c r="X5" s="256">
        <v>1004.43</v>
      </c>
      <c r="Y5" s="256"/>
      <c r="Z5" s="256"/>
      <c r="AA5" s="93"/>
      <c r="AB5" s="93">
        <v>0</v>
      </c>
      <c r="AC5" s="93">
        <v>0</v>
      </c>
      <c r="AD5" s="93">
        <v>-120486.21</v>
      </c>
      <c r="AE5" s="93">
        <v>180573.14</v>
      </c>
      <c r="AL5" s="267">
        <v>7509</v>
      </c>
      <c r="AO5" s="267">
        <v>15098.07</v>
      </c>
    </row>
    <row r="6" spans="1:45" x14ac:dyDescent="0.2">
      <c r="D6" s="93" t="s">
        <v>96</v>
      </c>
      <c r="E6" s="93" t="s">
        <v>96</v>
      </c>
      <c r="F6" s="261">
        <v>143344.21</v>
      </c>
      <c r="G6" s="261">
        <v>42300</v>
      </c>
      <c r="J6" s="261">
        <v>23000</v>
      </c>
      <c r="K6" s="261">
        <v>0</v>
      </c>
      <c r="N6" s="93">
        <v>0</v>
      </c>
      <c r="O6" s="93">
        <v>1</v>
      </c>
      <c r="P6" s="93">
        <v>45236.08</v>
      </c>
      <c r="Q6" s="93">
        <v>0</v>
      </c>
      <c r="R6" s="93">
        <v>0</v>
      </c>
      <c r="S6" s="256">
        <v>0</v>
      </c>
      <c r="T6" s="256">
        <v>0</v>
      </c>
      <c r="W6" s="256">
        <v>0</v>
      </c>
      <c r="X6" s="256">
        <v>2600</v>
      </c>
      <c r="Y6" s="256"/>
      <c r="Z6" s="256"/>
      <c r="AA6" s="93"/>
      <c r="AB6" s="93">
        <v>0</v>
      </c>
      <c r="AC6" s="93">
        <v>0</v>
      </c>
      <c r="AD6" s="93">
        <v>0</v>
      </c>
      <c r="AE6" s="93">
        <v>0</v>
      </c>
      <c r="AF6" s="31">
        <v>187770</v>
      </c>
      <c r="AK6" s="31">
        <v>0</v>
      </c>
      <c r="AL6" s="267">
        <v>16520</v>
      </c>
      <c r="AM6" s="267">
        <v>0</v>
      </c>
      <c r="AO6" s="267">
        <v>19400</v>
      </c>
    </row>
    <row r="7" spans="1:45" x14ac:dyDescent="0.2">
      <c r="D7" s="93" t="s">
        <v>97</v>
      </c>
      <c r="E7" s="93" t="s">
        <v>97</v>
      </c>
      <c r="F7" s="261">
        <v>18394.419999999998</v>
      </c>
      <c r="G7" s="261">
        <v>0</v>
      </c>
      <c r="H7" s="261">
        <v>0</v>
      </c>
      <c r="I7" s="261">
        <v>0</v>
      </c>
      <c r="J7" s="261">
        <v>0</v>
      </c>
      <c r="K7" s="261">
        <v>0</v>
      </c>
      <c r="L7" s="93">
        <v>0</v>
      </c>
      <c r="M7" s="93">
        <v>0</v>
      </c>
      <c r="N7" s="93">
        <v>0</v>
      </c>
      <c r="O7" s="93">
        <v>765562.14</v>
      </c>
      <c r="P7" s="93">
        <v>672137.02</v>
      </c>
      <c r="Q7" s="93">
        <v>0</v>
      </c>
      <c r="R7" s="93">
        <v>0</v>
      </c>
      <c r="S7" s="256">
        <v>0</v>
      </c>
      <c r="T7" s="256">
        <v>0</v>
      </c>
      <c r="U7" s="256">
        <v>0</v>
      </c>
      <c r="V7" s="256">
        <v>0</v>
      </c>
      <c r="W7" s="256">
        <v>0</v>
      </c>
      <c r="X7" s="256">
        <v>0</v>
      </c>
      <c r="Y7" s="256">
        <v>0</v>
      </c>
      <c r="Z7" s="256">
        <v>0</v>
      </c>
      <c r="AA7" s="93">
        <v>0</v>
      </c>
      <c r="AB7" s="93">
        <v>0</v>
      </c>
      <c r="AC7" s="93">
        <v>0</v>
      </c>
      <c r="AD7" s="93">
        <v>-1633115.05</v>
      </c>
      <c r="AE7" s="93">
        <v>3116375.39</v>
      </c>
      <c r="AJ7" s="31">
        <v>119540</v>
      </c>
      <c r="AK7" s="31">
        <v>46200</v>
      </c>
      <c r="AL7" s="267">
        <v>165740</v>
      </c>
      <c r="AP7" s="267">
        <v>27166.76</v>
      </c>
    </row>
    <row r="8" spans="1:45" x14ac:dyDescent="0.2">
      <c r="D8" s="93" t="s">
        <v>98</v>
      </c>
      <c r="E8" s="93" t="s">
        <v>98</v>
      </c>
      <c r="F8" s="261">
        <v>48883.37</v>
      </c>
      <c r="G8" s="261">
        <v>0</v>
      </c>
      <c r="J8" s="261">
        <v>143454</v>
      </c>
      <c r="K8" s="261">
        <v>0</v>
      </c>
      <c r="N8" s="93">
        <v>0</v>
      </c>
      <c r="O8" s="93">
        <v>312855.28999999998</v>
      </c>
      <c r="P8" s="93">
        <v>472201.96</v>
      </c>
      <c r="Q8" s="93">
        <v>0</v>
      </c>
      <c r="R8" s="93">
        <v>0</v>
      </c>
      <c r="S8" s="256">
        <v>0</v>
      </c>
      <c r="T8" s="256">
        <v>0</v>
      </c>
      <c r="W8" s="256">
        <v>0</v>
      </c>
      <c r="X8" s="256">
        <v>-219100</v>
      </c>
      <c r="Y8" s="256"/>
      <c r="Z8" s="256"/>
      <c r="AA8" s="93"/>
      <c r="AB8" s="93">
        <v>0</v>
      </c>
      <c r="AC8" s="93">
        <v>2351172.4700000002</v>
      </c>
      <c r="AD8" s="93">
        <v>-3794489.13</v>
      </c>
      <c r="AE8" s="93">
        <v>2450442</v>
      </c>
      <c r="AH8" s="31">
        <v>324.29000000000002</v>
      </c>
      <c r="AJ8" s="31">
        <v>115220</v>
      </c>
      <c r="AK8" s="31">
        <v>237028</v>
      </c>
      <c r="AL8" s="267">
        <v>133148</v>
      </c>
      <c r="AO8" s="267">
        <v>8405</v>
      </c>
      <c r="AP8" s="267">
        <v>21650.01</v>
      </c>
    </row>
    <row r="9" spans="1:45" ht="15" thickBot="1" x14ac:dyDescent="0.25">
      <c r="D9" s="93" t="s">
        <v>99</v>
      </c>
      <c r="E9" s="93" t="s">
        <v>99</v>
      </c>
      <c r="F9" s="261">
        <v>1466</v>
      </c>
      <c r="G9" s="261">
        <v>0</v>
      </c>
      <c r="J9" s="261">
        <v>0</v>
      </c>
      <c r="K9" s="261">
        <v>0</v>
      </c>
      <c r="N9" s="93">
        <v>0</v>
      </c>
      <c r="O9" s="93">
        <v>736000.92</v>
      </c>
      <c r="P9" s="93">
        <v>363521.95</v>
      </c>
      <c r="Q9" s="93">
        <v>0</v>
      </c>
      <c r="R9" s="93">
        <v>0</v>
      </c>
      <c r="S9" s="256">
        <v>0</v>
      </c>
      <c r="T9" s="256">
        <v>0</v>
      </c>
      <c r="W9" s="256">
        <v>0</v>
      </c>
      <c r="X9" s="256">
        <v>0</v>
      </c>
      <c r="Y9" s="256"/>
      <c r="Z9" s="256"/>
      <c r="AA9" s="93"/>
      <c r="AB9" s="93">
        <v>0</v>
      </c>
      <c r="AC9" s="93">
        <v>0</v>
      </c>
      <c r="AD9" s="93">
        <v>0</v>
      </c>
      <c r="AE9" s="93">
        <v>412000</v>
      </c>
      <c r="AJ9" s="31">
        <v>242345.5</v>
      </c>
      <c r="AK9" s="31">
        <v>0</v>
      </c>
      <c r="AL9" s="267">
        <v>242345.5</v>
      </c>
      <c r="AP9" s="267">
        <v>16437.5</v>
      </c>
    </row>
    <row r="10" spans="1:45" ht="15" thickBot="1" x14ac:dyDescent="0.25">
      <c r="A10" s="141" t="s">
        <v>492</v>
      </c>
      <c r="B10" s="141" t="s">
        <v>224</v>
      </c>
      <c r="C10" s="204">
        <v>6923</v>
      </c>
      <c r="D10" s="205" t="s">
        <v>2558</v>
      </c>
      <c r="E10" s="93" t="s">
        <v>2207</v>
      </c>
      <c r="F10" s="261">
        <v>766256.4</v>
      </c>
      <c r="G10" s="261">
        <v>34200</v>
      </c>
      <c r="J10" s="261">
        <v>292478.03999999998</v>
      </c>
      <c r="K10" s="261">
        <v>0</v>
      </c>
      <c r="N10" s="93">
        <v>0</v>
      </c>
      <c r="O10" s="93">
        <v>109482.01</v>
      </c>
      <c r="P10" s="93">
        <v>493139</v>
      </c>
      <c r="Q10" s="93">
        <v>0</v>
      </c>
      <c r="R10" s="93">
        <v>0</v>
      </c>
      <c r="S10" s="256">
        <v>2000</v>
      </c>
      <c r="T10" s="256">
        <v>71981</v>
      </c>
      <c r="W10" s="256">
        <v>8079.9</v>
      </c>
      <c r="X10" s="256">
        <v>0</v>
      </c>
      <c r="Y10" s="256"/>
      <c r="Z10" s="256"/>
      <c r="AA10" s="93"/>
      <c r="AB10" s="93">
        <v>0</v>
      </c>
      <c r="AC10" s="93">
        <v>0</v>
      </c>
      <c r="AD10" s="93">
        <v>37905</v>
      </c>
      <c r="AE10" s="93">
        <v>1691218.36</v>
      </c>
      <c r="AF10" s="31">
        <v>32355.7</v>
      </c>
      <c r="AJ10" s="31">
        <v>211992.5</v>
      </c>
      <c r="AK10" s="31">
        <v>20000</v>
      </c>
      <c r="AL10" s="267">
        <v>246442.5</v>
      </c>
      <c r="AO10" s="267">
        <v>69740.69</v>
      </c>
      <c r="AP10" s="267">
        <v>17418.29</v>
      </c>
    </row>
    <row r="11" spans="1:45" ht="15" thickBot="1" x14ac:dyDescent="0.25">
      <c r="A11" s="141" t="s">
        <v>492</v>
      </c>
      <c r="B11" s="141" t="s">
        <v>224</v>
      </c>
      <c r="C11" s="204">
        <v>7817</v>
      </c>
      <c r="D11" s="205" t="s">
        <v>1544</v>
      </c>
      <c r="E11" s="93" t="s">
        <v>100</v>
      </c>
      <c r="F11" s="261">
        <v>149895.18</v>
      </c>
      <c r="G11" s="261">
        <v>87790.5</v>
      </c>
      <c r="J11" s="261">
        <v>647491.06000000006</v>
      </c>
      <c r="K11" s="261">
        <v>0</v>
      </c>
      <c r="N11" s="93">
        <v>0</v>
      </c>
      <c r="O11" s="93">
        <v>358569.66</v>
      </c>
      <c r="P11" s="93">
        <v>1051503.96</v>
      </c>
      <c r="Q11" s="93">
        <v>0</v>
      </c>
      <c r="R11" s="93">
        <v>0</v>
      </c>
      <c r="S11" s="256">
        <v>0</v>
      </c>
      <c r="T11" s="256">
        <v>101534.85</v>
      </c>
      <c r="W11" s="256">
        <v>0</v>
      </c>
      <c r="X11" s="256">
        <v>0</v>
      </c>
      <c r="Y11" s="256"/>
      <c r="Z11" s="256"/>
      <c r="AA11" s="93"/>
      <c r="AB11" s="93">
        <v>0</v>
      </c>
      <c r="AC11" s="93">
        <v>0</v>
      </c>
      <c r="AD11" s="93">
        <v>-18411.95</v>
      </c>
      <c r="AE11" s="93">
        <v>1534772.11</v>
      </c>
      <c r="AF11" s="31">
        <v>41175</v>
      </c>
      <c r="AH11" s="31">
        <v>4560</v>
      </c>
      <c r="AJ11" s="31">
        <v>139703.5</v>
      </c>
      <c r="AK11" s="31">
        <v>24900</v>
      </c>
      <c r="AL11" s="267">
        <v>263403.5</v>
      </c>
      <c r="AO11" s="267">
        <v>81766.63</v>
      </c>
      <c r="AP11" s="267">
        <v>12585.55</v>
      </c>
    </row>
    <row r="12" spans="1:45" ht="15" thickBot="1" x14ac:dyDescent="0.25">
      <c r="A12" s="141" t="s">
        <v>492</v>
      </c>
      <c r="B12" s="141" t="s">
        <v>224</v>
      </c>
      <c r="C12" s="204">
        <v>11016</v>
      </c>
      <c r="D12" s="205" t="s">
        <v>1545</v>
      </c>
      <c r="E12" s="93" t="s">
        <v>101</v>
      </c>
      <c r="F12" s="261">
        <v>3106013.4</v>
      </c>
      <c r="G12" s="261">
        <v>14350</v>
      </c>
      <c r="J12" s="261">
        <v>528320.02</v>
      </c>
      <c r="K12" s="261">
        <v>0</v>
      </c>
      <c r="N12" s="93">
        <v>0</v>
      </c>
      <c r="O12" s="93">
        <v>740478.11</v>
      </c>
      <c r="P12" s="93">
        <v>187396.18</v>
      </c>
      <c r="Q12" s="93">
        <v>0</v>
      </c>
      <c r="R12" s="93">
        <v>0</v>
      </c>
      <c r="S12" s="256">
        <v>89073.08</v>
      </c>
      <c r="T12" s="256">
        <v>98624.18</v>
      </c>
      <c r="W12" s="256">
        <v>0</v>
      </c>
      <c r="X12" s="256">
        <v>577.96</v>
      </c>
      <c r="Y12" s="256"/>
      <c r="Z12" s="256"/>
      <c r="AA12" s="93"/>
      <c r="AB12" s="93">
        <v>0</v>
      </c>
      <c r="AC12" s="93">
        <v>0</v>
      </c>
      <c r="AD12" s="93">
        <v>164294.22</v>
      </c>
      <c r="AE12" s="93">
        <v>1567224.53</v>
      </c>
      <c r="AF12" s="31">
        <v>12780</v>
      </c>
      <c r="AJ12" s="31">
        <v>167806.5</v>
      </c>
      <c r="AL12" s="267">
        <v>247046.5</v>
      </c>
      <c r="AO12" s="267">
        <v>115902.53</v>
      </c>
      <c r="AP12" s="267">
        <v>36652.839999999997</v>
      </c>
      <c r="AS12" s="267">
        <v>4643</v>
      </c>
    </row>
    <row r="13" spans="1:45" ht="15" thickBot="1" x14ac:dyDescent="0.25">
      <c r="A13" s="141" t="s">
        <v>492</v>
      </c>
      <c r="B13" s="141" t="s">
        <v>224</v>
      </c>
      <c r="C13" s="204">
        <v>5402</v>
      </c>
      <c r="D13" s="205" t="s">
        <v>1546</v>
      </c>
      <c r="E13" s="93" t="s">
        <v>102</v>
      </c>
      <c r="F13" s="261">
        <v>1279013.7</v>
      </c>
      <c r="G13" s="261">
        <v>28357.95</v>
      </c>
      <c r="J13" s="261">
        <v>301430.32</v>
      </c>
      <c r="K13" s="261">
        <v>0</v>
      </c>
      <c r="N13" s="93">
        <v>0</v>
      </c>
      <c r="O13" s="93">
        <v>104990.01</v>
      </c>
      <c r="P13" s="93">
        <v>682061.12</v>
      </c>
      <c r="Q13" s="93">
        <v>0</v>
      </c>
      <c r="R13" s="93">
        <v>0</v>
      </c>
      <c r="S13" s="256">
        <v>15004</v>
      </c>
      <c r="T13" s="256">
        <v>59346.97</v>
      </c>
      <c r="W13" s="256">
        <v>0</v>
      </c>
      <c r="X13" s="256">
        <v>0</v>
      </c>
      <c r="Y13" s="256"/>
      <c r="Z13" s="256"/>
      <c r="AA13" s="93"/>
      <c r="AB13" s="93">
        <v>0</v>
      </c>
      <c r="AC13" s="93">
        <v>0</v>
      </c>
      <c r="AD13" s="93">
        <v>27065</v>
      </c>
      <c r="AE13" s="93">
        <v>1097038.29</v>
      </c>
      <c r="AF13" s="31">
        <v>4680</v>
      </c>
      <c r="AJ13" s="31">
        <v>161725.5</v>
      </c>
      <c r="AK13" s="31">
        <v>19800</v>
      </c>
      <c r="AL13" s="267">
        <v>232645.5</v>
      </c>
      <c r="AO13" s="267">
        <v>68489.37</v>
      </c>
      <c r="AP13" s="267">
        <v>35467.68</v>
      </c>
    </row>
    <row r="14" spans="1:45" ht="15" thickBot="1" x14ac:dyDescent="0.25">
      <c r="A14" s="141" t="s">
        <v>492</v>
      </c>
      <c r="B14" s="141" t="s">
        <v>224</v>
      </c>
      <c r="C14" s="204">
        <v>4534</v>
      </c>
      <c r="D14" s="205" t="s">
        <v>1547</v>
      </c>
      <c r="E14" s="93" t="s">
        <v>103</v>
      </c>
      <c r="F14" s="261">
        <v>338799.98</v>
      </c>
      <c r="G14" s="261">
        <v>13394.9</v>
      </c>
      <c r="J14" s="261">
        <v>466436.13</v>
      </c>
      <c r="K14" s="261">
        <v>0</v>
      </c>
      <c r="N14" s="93">
        <v>0</v>
      </c>
      <c r="O14" s="93">
        <v>2232769.56</v>
      </c>
      <c r="P14" s="93">
        <v>221550.76</v>
      </c>
      <c r="Q14" s="93">
        <v>0</v>
      </c>
      <c r="R14" s="93">
        <v>0</v>
      </c>
      <c r="S14" s="256">
        <v>0</v>
      </c>
      <c r="T14" s="256">
        <v>62838.38</v>
      </c>
      <c r="W14" s="256">
        <v>23068.799999999999</v>
      </c>
      <c r="X14" s="256">
        <v>0</v>
      </c>
      <c r="Y14" s="256"/>
      <c r="Z14" s="256"/>
      <c r="AA14" s="93"/>
      <c r="AB14" s="93">
        <v>0</v>
      </c>
      <c r="AC14" s="93">
        <v>0</v>
      </c>
      <c r="AD14" s="93">
        <v>112150.34</v>
      </c>
      <c r="AE14" s="93">
        <v>1718005.94</v>
      </c>
      <c r="AF14" s="31">
        <v>1211</v>
      </c>
      <c r="AJ14" s="31">
        <v>121257.5</v>
      </c>
      <c r="AK14" s="31">
        <v>20116</v>
      </c>
      <c r="AL14" s="267">
        <v>193343.5</v>
      </c>
      <c r="AO14" s="267">
        <v>51066.879999999997</v>
      </c>
      <c r="AP14" s="267">
        <v>13663.42</v>
      </c>
    </row>
    <row r="15" spans="1:45" ht="15" thickBot="1" x14ac:dyDescent="0.25">
      <c r="A15" s="141" t="s">
        <v>492</v>
      </c>
      <c r="B15" s="141" t="s">
        <v>224</v>
      </c>
      <c r="C15" s="204">
        <v>8215</v>
      </c>
      <c r="D15" s="205" t="s">
        <v>1548</v>
      </c>
      <c r="E15" s="93" t="s">
        <v>104</v>
      </c>
      <c r="F15" s="261">
        <v>1463272.49</v>
      </c>
      <c r="G15" s="261">
        <v>58310.6</v>
      </c>
      <c r="J15" s="261">
        <v>840416.66</v>
      </c>
      <c r="K15" s="261">
        <v>0</v>
      </c>
      <c r="N15" s="93">
        <v>0</v>
      </c>
      <c r="O15" s="93">
        <v>1611931.63</v>
      </c>
      <c r="P15" s="93">
        <v>1066798.51</v>
      </c>
      <c r="Q15" s="93">
        <v>0</v>
      </c>
      <c r="R15" s="93">
        <v>0</v>
      </c>
      <c r="S15" s="256">
        <v>0</v>
      </c>
      <c r="T15" s="256">
        <v>253055.93</v>
      </c>
      <c r="W15" s="256">
        <v>18709.2</v>
      </c>
      <c r="X15" s="256">
        <v>0</v>
      </c>
      <c r="Y15" s="256"/>
      <c r="Z15" s="256"/>
      <c r="AA15" s="93"/>
      <c r="AB15" s="93">
        <v>0</v>
      </c>
      <c r="AC15" s="93">
        <v>0</v>
      </c>
      <c r="AD15" s="93">
        <v>0</v>
      </c>
      <c r="AE15" s="93">
        <v>3950541.16</v>
      </c>
      <c r="AF15" s="31">
        <v>57425</v>
      </c>
      <c r="AJ15" s="31">
        <v>117541</v>
      </c>
      <c r="AK15" s="31">
        <v>32400</v>
      </c>
      <c r="AL15" s="267">
        <v>208129</v>
      </c>
      <c r="AO15" s="267">
        <v>448534.92</v>
      </c>
      <c r="AP15" s="267">
        <v>20784.87</v>
      </c>
    </row>
    <row r="16" spans="1:45" ht="15" thickBot="1" x14ac:dyDescent="0.25">
      <c r="A16" s="141" t="s">
        <v>492</v>
      </c>
      <c r="B16" s="141" t="s">
        <v>224</v>
      </c>
      <c r="C16" s="204">
        <v>8736</v>
      </c>
      <c r="D16" s="205" t="s">
        <v>1549</v>
      </c>
      <c r="E16" s="93" t="s">
        <v>105</v>
      </c>
      <c r="F16" s="261">
        <v>1436881.04</v>
      </c>
      <c r="G16" s="261">
        <v>83327.34</v>
      </c>
      <c r="J16" s="261">
        <v>255624.44</v>
      </c>
      <c r="K16" s="261">
        <v>0</v>
      </c>
      <c r="N16" s="93">
        <v>0</v>
      </c>
      <c r="O16" s="93">
        <v>1136080.93</v>
      </c>
      <c r="P16" s="93">
        <v>807111.2</v>
      </c>
      <c r="Q16" s="93">
        <v>0</v>
      </c>
      <c r="R16" s="93">
        <v>0</v>
      </c>
      <c r="S16" s="256">
        <v>3000</v>
      </c>
      <c r="T16" s="256">
        <v>111336</v>
      </c>
      <c r="W16" s="256">
        <v>15000</v>
      </c>
      <c r="X16" s="256">
        <v>9.2200000000000006</v>
      </c>
      <c r="Y16" s="256"/>
      <c r="Z16" s="256"/>
      <c r="AA16" s="93"/>
      <c r="AB16" s="93">
        <v>0</v>
      </c>
      <c r="AC16" s="93">
        <v>0</v>
      </c>
      <c r="AD16" s="93">
        <v>43520</v>
      </c>
      <c r="AE16" s="93">
        <v>2643840</v>
      </c>
      <c r="AF16" s="31">
        <v>19630</v>
      </c>
      <c r="AH16" s="31">
        <v>0.39</v>
      </c>
      <c r="AJ16" s="31">
        <v>127732</v>
      </c>
      <c r="AK16" s="31">
        <v>33600</v>
      </c>
      <c r="AL16" s="267">
        <v>224112</v>
      </c>
      <c r="AM16" s="267">
        <v>0</v>
      </c>
      <c r="AO16" s="267">
        <v>56907.5</v>
      </c>
      <c r="AP16" s="267">
        <v>28025.1</v>
      </c>
      <c r="AS16" s="267">
        <v>71310</v>
      </c>
    </row>
    <row r="17" spans="1:45" ht="15" thickBot="1" x14ac:dyDescent="0.25">
      <c r="A17" s="141" t="s">
        <v>492</v>
      </c>
      <c r="B17" s="141" t="s">
        <v>224</v>
      </c>
      <c r="C17" s="204">
        <v>4649</v>
      </c>
      <c r="D17" s="205" t="s">
        <v>1550</v>
      </c>
      <c r="E17" s="93" t="s">
        <v>106</v>
      </c>
      <c r="F17" s="261">
        <v>821144.46</v>
      </c>
      <c r="G17" s="261">
        <v>15325.1</v>
      </c>
      <c r="J17" s="261">
        <v>190826.88</v>
      </c>
      <c r="K17" s="261">
        <v>0</v>
      </c>
      <c r="N17" s="93">
        <v>0</v>
      </c>
      <c r="O17" s="93">
        <v>901749.23</v>
      </c>
      <c r="P17" s="93">
        <v>32590.06</v>
      </c>
      <c r="Q17" s="93">
        <v>0</v>
      </c>
      <c r="R17" s="93">
        <v>0</v>
      </c>
      <c r="S17" s="256">
        <v>0</v>
      </c>
      <c r="T17" s="256">
        <v>65878.2</v>
      </c>
      <c r="W17" s="256">
        <v>0</v>
      </c>
      <c r="X17" s="256">
        <v>0</v>
      </c>
      <c r="Y17" s="256"/>
      <c r="Z17" s="256"/>
      <c r="AA17" s="93"/>
      <c r="AB17" s="93">
        <v>0</v>
      </c>
      <c r="AC17" s="93">
        <v>0</v>
      </c>
      <c r="AD17" s="93">
        <v>25410</v>
      </c>
      <c r="AE17" s="93">
        <v>2287723.02</v>
      </c>
      <c r="AF17" s="31">
        <v>2660</v>
      </c>
      <c r="AJ17" s="31">
        <v>214772</v>
      </c>
      <c r="AK17" s="31">
        <v>11400</v>
      </c>
      <c r="AL17" s="267">
        <v>271672</v>
      </c>
      <c r="AO17" s="267">
        <v>59612.62</v>
      </c>
      <c r="AP17" s="267">
        <v>17576.14</v>
      </c>
    </row>
    <row r="18" spans="1:45" ht="15" thickBot="1" x14ac:dyDescent="0.25">
      <c r="A18" s="141" t="s">
        <v>492</v>
      </c>
      <c r="B18" s="141" t="s">
        <v>224</v>
      </c>
      <c r="C18" s="204">
        <v>8434</v>
      </c>
      <c r="D18" s="205" t="s">
        <v>1551</v>
      </c>
      <c r="E18" s="93" t="s">
        <v>107</v>
      </c>
      <c r="F18" s="261">
        <v>1454298.24</v>
      </c>
      <c r="G18" s="261">
        <v>63187.5</v>
      </c>
      <c r="J18" s="261">
        <v>335784.16</v>
      </c>
      <c r="K18" s="261">
        <v>0</v>
      </c>
      <c r="N18" s="93">
        <v>0</v>
      </c>
      <c r="O18" s="93">
        <v>737629.41</v>
      </c>
      <c r="P18" s="93">
        <v>495150.28</v>
      </c>
      <c r="Q18" s="93">
        <v>0</v>
      </c>
      <c r="R18" s="93">
        <v>0</v>
      </c>
      <c r="S18" s="256">
        <v>0</v>
      </c>
      <c r="T18" s="256">
        <v>96851.01</v>
      </c>
      <c r="W18" s="256">
        <v>15000</v>
      </c>
      <c r="X18" s="256">
        <v>476.7</v>
      </c>
      <c r="Y18" s="256"/>
      <c r="Z18" s="256"/>
      <c r="AA18" s="93"/>
      <c r="AB18" s="93">
        <v>0</v>
      </c>
      <c r="AC18" s="93">
        <v>0</v>
      </c>
      <c r="AD18" s="93">
        <v>107745</v>
      </c>
      <c r="AE18" s="93">
        <v>312292.87</v>
      </c>
      <c r="AF18" s="31">
        <v>15169.5</v>
      </c>
      <c r="AJ18" s="31">
        <v>227499.9</v>
      </c>
      <c r="AK18" s="31">
        <v>22600</v>
      </c>
      <c r="AL18" s="267">
        <v>311054.90000000002</v>
      </c>
      <c r="AO18" s="267">
        <v>94636</v>
      </c>
      <c r="AP18" s="267">
        <v>27668.45</v>
      </c>
    </row>
    <row r="19" spans="1:45" ht="15" thickBot="1" x14ac:dyDescent="0.25">
      <c r="A19" s="141" t="s">
        <v>492</v>
      </c>
      <c r="B19" s="141" t="s">
        <v>224</v>
      </c>
      <c r="C19" s="204">
        <v>9149</v>
      </c>
      <c r="D19" s="205" t="s">
        <v>1552</v>
      </c>
      <c r="E19" s="93" t="s">
        <v>108</v>
      </c>
      <c r="F19" s="261">
        <v>1802491.07</v>
      </c>
      <c r="G19" s="261">
        <v>123900</v>
      </c>
      <c r="J19" s="261">
        <v>1197485.6399999999</v>
      </c>
      <c r="K19" s="261">
        <v>0</v>
      </c>
      <c r="N19" s="93">
        <v>0</v>
      </c>
      <c r="O19" s="93">
        <v>378654.46</v>
      </c>
      <c r="P19" s="93">
        <v>689682.93</v>
      </c>
      <c r="Q19" s="93">
        <v>0</v>
      </c>
      <c r="R19" s="93">
        <v>0</v>
      </c>
      <c r="S19" s="256">
        <v>0</v>
      </c>
      <c r="T19" s="256">
        <v>93271.85</v>
      </c>
      <c r="W19" s="256">
        <v>15000</v>
      </c>
      <c r="X19" s="256">
        <v>1370.06</v>
      </c>
      <c r="Y19" s="256"/>
      <c r="Z19" s="256"/>
      <c r="AA19" s="93"/>
      <c r="AB19" s="93">
        <v>0</v>
      </c>
      <c r="AC19" s="93">
        <v>0</v>
      </c>
      <c r="AD19" s="93">
        <v>182159.85</v>
      </c>
      <c r="AE19" s="93">
        <v>928313.81</v>
      </c>
      <c r="AF19" s="31">
        <v>241659.97</v>
      </c>
      <c r="AJ19" s="31">
        <v>259447</v>
      </c>
      <c r="AK19" s="31">
        <v>23300</v>
      </c>
      <c r="AL19" s="267">
        <v>363437</v>
      </c>
      <c r="AO19" s="267">
        <v>61980.76</v>
      </c>
      <c r="AP19" s="267">
        <v>27138.28</v>
      </c>
    </row>
    <row r="20" spans="1:45" ht="15" thickBot="1" x14ac:dyDescent="0.25">
      <c r="A20" s="141" t="s">
        <v>492</v>
      </c>
      <c r="B20" s="141" t="s">
        <v>224</v>
      </c>
      <c r="C20" s="204">
        <v>6199</v>
      </c>
      <c r="D20" s="205" t="s">
        <v>1553</v>
      </c>
      <c r="E20" s="93" t="s">
        <v>109</v>
      </c>
      <c r="F20" s="261">
        <v>1465976.09</v>
      </c>
      <c r="G20" s="261">
        <v>101205</v>
      </c>
      <c r="J20" s="261">
        <v>466533.92</v>
      </c>
      <c r="K20" s="261">
        <v>0</v>
      </c>
      <c r="N20" s="93">
        <v>0</v>
      </c>
      <c r="O20" s="93">
        <v>365033.81</v>
      </c>
      <c r="P20" s="93">
        <v>1014182.36</v>
      </c>
      <c r="Q20" s="93">
        <v>0</v>
      </c>
      <c r="R20" s="93">
        <v>0</v>
      </c>
      <c r="S20" s="256">
        <v>0</v>
      </c>
      <c r="T20" s="256">
        <v>61255</v>
      </c>
      <c r="W20" s="256">
        <v>0</v>
      </c>
      <c r="X20" s="256">
        <v>0</v>
      </c>
      <c r="Y20" s="256"/>
      <c r="Z20" s="256"/>
      <c r="AA20" s="93"/>
      <c r="AB20" s="93">
        <v>0</v>
      </c>
      <c r="AC20" s="93">
        <v>0</v>
      </c>
      <c r="AD20" s="93">
        <v>239999.48</v>
      </c>
      <c r="AE20" s="93">
        <v>955989.15</v>
      </c>
      <c r="AF20" s="31">
        <v>84275</v>
      </c>
      <c r="AJ20" s="31">
        <v>253206</v>
      </c>
      <c r="AK20" s="31">
        <v>20100</v>
      </c>
      <c r="AL20" s="267">
        <v>324562</v>
      </c>
      <c r="AO20" s="267">
        <v>68805</v>
      </c>
      <c r="AP20" s="267">
        <v>23740.83</v>
      </c>
    </row>
    <row r="21" spans="1:45" ht="15" thickBot="1" x14ac:dyDescent="0.25">
      <c r="A21" s="141" t="s">
        <v>492</v>
      </c>
      <c r="B21" s="141" t="s">
        <v>224</v>
      </c>
      <c r="C21" s="204">
        <v>5135</v>
      </c>
      <c r="D21" s="205" t="s">
        <v>1554</v>
      </c>
      <c r="E21" s="93" t="s">
        <v>110</v>
      </c>
      <c r="F21" s="261">
        <v>221522.51</v>
      </c>
      <c r="G21" s="261">
        <v>88600</v>
      </c>
      <c r="J21" s="261">
        <v>311682.81</v>
      </c>
      <c r="K21" s="261">
        <v>0</v>
      </c>
      <c r="N21" s="93">
        <v>0</v>
      </c>
      <c r="O21" s="93">
        <v>997526.21</v>
      </c>
      <c r="P21" s="93">
        <v>496888.94</v>
      </c>
      <c r="Q21" s="93">
        <v>0</v>
      </c>
      <c r="R21" s="93">
        <v>0</v>
      </c>
      <c r="S21" s="256">
        <v>1900</v>
      </c>
      <c r="T21" s="256">
        <v>56330</v>
      </c>
      <c r="W21" s="256">
        <v>0</v>
      </c>
      <c r="X21" s="256">
        <v>0</v>
      </c>
      <c r="Y21" s="256"/>
      <c r="Z21" s="256"/>
      <c r="AA21" s="93"/>
      <c r="AB21" s="93">
        <v>0</v>
      </c>
      <c r="AC21" s="93">
        <v>0</v>
      </c>
      <c r="AD21" s="93">
        <v>0</v>
      </c>
      <c r="AE21" s="93">
        <v>1540469.93</v>
      </c>
      <c r="AF21" s="31">
        <v>36308.239999999998</v>
      </c>
      <c r="AJ21" s="31">
        <v>80097.5</v>
      </c>
      <c r="AK21" s="31">
        <v>16400</v>
      </c>
      <c r="AL21" s="267">
        <v>160687.5</v>
      </c>
      <c r="AO21" s="267">
        <v>123901.88</v>
      </c>
      <c r="AP21" s="267">
        <v>30392.400000000001</v>
      </c>
    </row>
    <row r="22" spans="1:45" ht="15" thickBot="1" x14ac:dyDescent="0.25">
      <c r="A22" s="141" t="s">
        <v>492</v>
      </c>
      <c r="B22" s="141" t="s">
        <v>224</v>
      </c>
      <c r="C22" s="204">
        <v>10482</v>
      </c>
      <c r="D22" s="205" t="s">
        <v>1555</v>
      </c>
      <c r="E22" s="93" t="s">
        <v>2208</v>
      </c>
      <c r="F22" s="261">
        <v>2207717.5699999998</v>
      </c>
      <c r="G22" s="261">
        <v>76611</v>
      </c>
      <c r="J22" s="261">
        <v>290050.23</v>
      </c>
      <c r="K22" s="261">
        <v>0</v>
      </c>
      <c r="N22" s="93">
        <v>0</v>
      </c>
      <c r="O22" s="93">
        <v>453826.88</v>
      </c>
      <c r="P22" s="93">
        <v>138392.79</v>
      </c>
      <c r="Q22" s="93">
        <v>0</v>
      </c>
      <c r="R22" s="93">
        <v>0</v>
      </c>
      <c r="S22" s="256">
        <v>0</v>
      </c>
      <c r="T22" s="256">
        <v>64950</v>
      </c>
      <c r="W22" s="256">
        <v>7760</v>
      </c>
      <c r="X22" s="256">
        <v>0</v>
      </c>
      <c r="Y22" s="256"/>
      <c r="Z22" s="256"/>
      <c r="AA22" s="93"/>
      <c r="AB22" s="93">
        <v>13322</v>
      </c>
      <c r="AC22" s="93">
        <v>0</v>
      </c>
      <c r="AD22" s="93">
        <v>52240</v>
      </c>
      <c r="AE22" s="93">
        <v>2399548.4500000002</v>
      </c>
      <c r="AF22" s="31">
        <v>29887.8</v>
      </c>
      <c r="AJ22" s="31">
        <v>295373</v>
      </c>
      <c r="AK22" s="31">
        <v>42550</v>
      </c>
      <c r="AL22" s="267">
        <v>452603</v>
      </c>
      <c r="AO22" s="267">
        <v>91983.42</v>
      </c>
      <c r="AP22" s="267">
        <v>14299.62</v>
      </c>
    </row>
    <row r="23" spans="1:45" ht="15" thickBot="1" x14ac:dyDescent="0.25">
      <c r="A23" s="141" t="s">
        <v>492</v>
      </c>
      <c r="B23" s="141" t="s">
        <v>224</v>
      </c>
      <c r="C23" s="204">
        <v>8929</v>
      </c>
      <c r="D23" s="205" t="s">
        <v>1556</v>
      </c>
      <c r="E23" s="93" t="s">
        <v>111</v>
      </c>
      <c r="F23" s="261">
        <v>233476.67</v>
      </c>
      <c r="G23" s="261">
        <v>26900</v>
      </c>
      <c r="J23" s="261">
        <v>422619.23</v>
      </c>
      <c r="K23" s="261">
        <v>0</v>
      </c>
      <c r="N23" s="93">
        <v>0</v>
      </c>
      <c r="O23" s="93">
        <v>1740027.85</v>
      </c>
      <c r="P23" s="93">
        <v>654567.81999999995</v>
      </c>
      <c r="Q23" s="93">
        <v>0</v>
      </c>
      <c r="R23" s="93">
        <v>0</v>
      </c>
      <c r="S23" s="256">
        <v>0</v>
      </c>
      <c r="T23" s="256">
        <v>84639.3</v>
      </c>
      <c r="W23" s="256">
        <v>37466</v>
      </c>
      <c r="X23" s="256">
        <v>0</v>
      </c>
      <c r="Y23" s="256"/>
      <c r="Z23" s="256"/>
      <c r="AA23" s="93"/>
      <c r="AB23" s="93">
        <v>0</v>
      </c>
      <c r="AC23" s="93">
        <v>0</v>
      </c>
      <c r="AD23" s="93">
        <v>46310.32</v>
      </c>
      <c r="AE23" s="93">
        <v>3847094.62</v>
      </c>
      <c r="AF23" s="31">
        <v>42274.52</v>
      </c>
      <c r="AH23" s="31">
        <v>316.12</v>
      </c>
      <c r="AJ23" s="31">
        <v>248638.5</v>
      </c>
      <c r="AK23" s="31">
        <v>43300</v>
      </c>
      <c r="AL23" s="267">
        <v>356718.5</v>
      </c>
      <c r="AO23" s="267">
        <v>109761</v>
      </c>
      <c r="AP23" s="267">
        <v>9832.49</v>
      </c>
    </row>
    <row r="24" spans="1:45" ht="15" thickBot="1" x14ac:dyDescent="0.25">
      <c r="A24" s="141" t="s">
        <v>492</v>
      </c>
      <c r="B24" s="141" t="s">
        <v>224</v>
      </c>
      <c r="C24" s="204">
        <v>13938</v>
      </c>
      <c r="D24" s="205" t="s">
        <v>1557</v>
      </c>
      <c r="E24" s="93" t="s">
        <v>112</v>
      </c>
      <c r="F24" s="261">
        <v>2033103.37</v>
      </c>
      <c r="G24" s="261">
        <v>78373.350000000006</v>
      </c>
      <c r="J24" s="261">
        <v>550591.54</v>
      </c>
      <c r="K24" s="261">
        <v>0</v>
      </c>
      <c r="N24" s="93">
        <v>0</v>
      </c>
      <c r="O24" s="93">
        <v>4</v>
      </c>
      <c r="P24" s="93">
        <v>649866.51</v>
      </c>
      <c r="Q24" s="93">
        <v>0</v>
      </c>
      <c r="R24" s="93">
        <v>0</v>
      </c>
      <c r="S24" s="256">
        <v>4500</v>
      </c>
      <c r="T24" s="256">
        <v>121481.29</v>
      </c>
      <c r="W24" s="256">
        <v>0</v>
      </c>
      <c r="X24" s="256">
        <v>0</v>
      </c>
      <c r="Y24" s="256"/>
      <c r="Z24" s="256"/>
      <c r="AA24" s="93"/>
      <c r="AB24" s="93">
        <v>0</v>
      </c>
      <c r="AC24" s="93">
        <v>0</v>
      </c>
      <c r="AD24" s="93">
        <v>0</v>
      </c>
      <c r="AE24" s="93">
        <v>2781867.7</v>
      </c>
      <c r="AF24" s="31">
        <v>43587.5</v>
      </c>
      <c r="AJ24" s="31">
        <v>328762</v>
      </c>
      <c r="AK24" s="31">
        <v>42481</v>
      </c>
      <c r="AL24" s="267">
        <v>418698</v>
      </c>
      <c r="AO24" s="267">
        <v>206405.91</v>
      </c>
      <c r="AP24" s="267">
        <v>10379.780000000001</v>
      </c>
    </row>
    <row r="25" spans="1:45" ht="15" thickBot="1" x14ac:dyDescent="0.25">
      <c r="A25" s="141" t="s">
        <v>492</v>
      </c>
      <c r="B25" s="141" t="s">
        <v>224</v>
      </c>
      <c r="C25" s="204">
        <v>6484</v>
      </c>
      <c r="D25" s="205" t="s">
        <v>1558</v>
      </c>
      <c r="E25" s="93" t="s">
        <v>113</v>
      </c>
      <c r="F25" s="261">
        <v>864287.82</v>
      </c>
      <c r="G25" s="261">
        <v>15945.74</v>
      </c>
      <c r="J25" s="261">
        <v>428077.52</v>
      </c>
      <c r="K25" s="261">
        <v>0</v>
      </c>
      <c r="N25" s="93">
        <v>0</v>
      </c>
      <c r="O25" s="93">
        <v>683439.33</v>
      </c>
      <c r="P25" s="93">
        <v>460999.97</v>
      </c>
      <c r="Q25" s="93">
        <v>0</v>
      </c>
      <c r="R25" s="93">
        <v>0</v>
      </c>
      <c r="S25" s="256">
        <v>0</v>
      </c>
      <c r="T25" s="256">
        <v>81433.88</v>
      </c>
      <c r="W25" s="256">
        <v>0</v>
      </c>
      <c r="X25" s="256">
        <v>0</v>
      </c>
      <c r="Y25" s="256"/>
      <c r="Z25" s="256"/>
      <c r="AA25" s="93"/>
      <c r="AB25" s="93">
        <v>0</v>
      </c>
      <c r="AC25" s="93">
        <v>0</v>
      </c>
      <c r="AD25" s="93">
        <v>35770</v>
      </c>
      <c r="AE25" s="93">
        <v>1887309.56</v>
      </c>
      <c r="AF25" s="31">
        <v>5599.68</v>
      </c>
      <c r="AJ25" s="31">
        <v>269444.5</v>
      </c>
      <c r="AK25" s="31">
        <v>20000</v>
      </c>
      <c r="AL25" s="267">
        <v>339304.5</v>
      </c>
      <c r="AO25" s="267">
        <v>78442.27</v>
      </c>
      <c r="AP25" s="267">
        <v>21298.2</v>
      </c>
    </row>
    <row r="26" spans="1:45" ht="15" thickBot="1" x14ac:dyDescent="0.25">
      <c r="A26" s="141" t="s">
        <v>492</v>
      </c>
      <c r="B26" s="141" t="s">
        <v>224</v>
      </c>
      <c r="C26" s="204">
        <v>4852</v>
      </c>
      <c r="D26" s="205" t="s">
        <v>1559</v>
      </c>
      <c r="E26" s="93" t="s">
        <v>114</v>
      </c>
      <c r="F26" s="261">
        <v>1070650.27</v>
      </c>
      <c r="G26" s="261">
        <v>51600.74</v>
      </c>
      <c r="J26" s="261">
        <v>220220.14</v>
      </c>
      <c r="K26" s="261">
        <v>0</v>
      </c>
      <c r="N26" s="93">
        <v>0</v>
      </c>
      <c r="O26" s="93">
        <v>1371917.95</v>
      </c>
      <c r="P26" s="93">
        <v>300020.57</v>
      </c>
      <c r="Q26" s="93">
        <v>0</v>
      </c>
      <c r="R26" s="93">
        <v>0</v>
      </c>
      <c r="S26" s="256">
        <v>0</v>
      </c>
      <c r="T26" s="256">
        <v>62710.720000000001</v>
      </c>
      <c r="W26" s="256">
        <v>34.92</v>
      </c>
      <c r="X26" s="256">
        <v>0</v>
      </c>
      <c r="Y26" s="256"/>
      <c r="Z26" s="256"/>
      <c r="AA26" s="93"/>
      <c r="AB26" s="93">
        <v>0</v>
      </c>
      <c r="AC26" s="93">
        <v>0</v>
      </c>
      <c r="AD26" s="93">
        <v>26380</v>
      </c>
      <c r="AE26" s="93">
        <v>2302867.0299999998</v>
      </c>
      <c r="AF26" s="31">
        <v>27162.85</v>
      </c>
      <c r="AJ26" s="31">
        <v>132566</v>
      </c>
      <c r="AK26" s="31">
        <v>11400</v>
      </c>
      <c r="AL26" s="267">
        <v>184976</v>
      </c>
      <c r="AO26" s="267">
        <v>81402.880000000005</v>
      </c>
      <c r="AP26" s="267">
        <v>18339.25</v>
      </c>
    </row>
    <row r="27" spans="1:45" ht="15" thickBot="1" x14ac:dyDescent="0.25">
      <c r="A27" s="141" t="s">
        <v>492</v>
      </c>
      <c r="B27" s="141" t="s">
        <v>224</v>
      </c>
      <c r="C27" s="204">
        <v>5055</v>
      </c>
      <c r="D27" s="205" t="s">
        <v>1560</v>
      </c>
      <c r="E27" s="93" t="s">
        <v>115</v>
      </c>
      <c r="F27" s="261">
        <v>701133.15</v>
      </c>
      <c r="G27" s="261">
        <v>369420.05</v>
      </c>
      <c r="J27" s="261">
        <v>324767.03999999998</v>
      </c>
      <c r="K27" s="261">
        <v>0</v>
      </c>
      <c r="N27" s="93">
        <v>0</v>
      </c>
      <c r="O27" s="93">
        <v>3593526.52</v>
      </c>
      <c r="P27" s="93">
        <v>892524.72</v>
      </c>
      <c r="Q27" s="93">
        <v>0</v>
      </c>
      <c r="R27" s="93">
        <v>0</v>
      </c>
      <c r="S27" s="256">
        <v>3000</v>
      </c>
      <c r="T27" s="256">
        <v>68600</v>
      </c>
      <c r="W27" s="256">
        <v>15465</v>
      </c>
      <c r="X27" s="256">
        <v>0</v>
      </c>
      <c r="Y27" s="256"/>
      <c r="Z27" s="256"/>
      <c r="AA27" s="93"/>
      <c r="AB27" s="93">
        <v>0</v>
      </c>
      <c r="AC27" s="93">
        <v>0</v>
      </c>
      <c r="AD27" s="93">
        <v>25300</v>
      </c>
      <c r="AE27" s="93">
        <v>1722667.58</v>
      </c>
      <c r="AF27" s="31">
        <v>29826</v>
      </c>
      <c r="AJ27" s="31">
        <v>121936.5</v>
      </c>
      <c r="AK27" s="31">
        <v>20600</v>
      </c>
      <c r="AL27" s="267">
        <v>219616.5</v>
      </c>
      <c r="AO27" s="267">
        <v>89167.3</v>
      </c>
      <c r="AP27" s="267">
        <v>3054.72</v>
      </c>
    </row>
    <row r="28" spans="1:45" ht="15" thickBot="1" x14ac:dyDescent="0.25">
      <c r="A28" s="141" t="s">
        <v>492</v>
      </c>
      <c r="B28" s="141" t="s">
        <v>224</v>
      </c>
      <c r="C28" s="204">
        <v>5073</v>
      </c>
      <c r="D28" s="205" t="s">
        <v>1561</v>
      </c>
      <c r="E28" s="93" t="s">
        <v>116</v>
      </c>
      <c r="F28" s="261">
        <v>1128792.71</v>
      </c>
      <c r="G28" s="261">
        <v>69918.460000000006</v>
      </c>
      <c r="J28" s="261">
        <v>292820.34000000003</v>
      </c>
      <c r="K28" s="261">
        <v>0</v>
      </c>
      <c r="N28" s="93">
        <v>0</v>
      </c>
      <c r="O28" s="93">
        <v>550995.77</v>
      </c>
      <c r="P28" s="93">
        <v>43587.27</v>
      </c>
      <c r="Q28" s="93">
        <v>0</v>
      </c>
      <c r="R28" s="93">
        <v>0</v>
      </c>
      <c r="S28" s="256">
        <v>0</v>
      </c>
      <c r="T28" s="256">
        <v>59447.89</v>
      </c>
      <c r="W28" s="256">
        <v>9587</v>
      </c>
      <c r="X28" s="256">
        <v>0</v>
      </c>
      <c r="Y28" s="256"/>
      <c r="Z28" s="256"/>
      <c r="AA28" s="93"/>
      <c r="AB28" s="93">
        <v>0</v>
      </c>
      <c r="AC28" s="93">
        <v>0</v>
      </c>
      <c r="AD28" s="93">
        <v>0</v>
      </c>
      <c r="AE28" s="93">
        <v>2074532.05</v>
      </c>
      <c r="AF28" s="31">
        <v>35096.25</v>
      </c>
      <c r="AJ28" s="31">
        <v>213129</v>
      </c>
      <c r="AK28" s="31">
        <v>16800</v>
      </c>
      <c r="AL28" s="267">
        <v>263079</v>
      </c>
      <c r="AO28" s="267">
        <v>70795.08</v>
      </c>
      <c r="AP28" s="267">
        <v>10435.959999999999</v>
      </c>
    </row>
    <row r="29" spans="1:45" ht="15" thickBot="1" x14ac:dyDescent="0.25">
      <c r="A29" s="141" t="s">
        <v>492</v>
      </c>
      <c r="B29" s="141" t="s">
        <v>224</v>
      </c>
      <c r="C29" s="204">
        <v>4573</v>
      </c>
      <c r="D29" s="205" t="s">
        <v>2559</v>
      </c>
      <c r="E29" s="93" t="s">
        <v>2209</v>
      </c>
      <c r="F29" s="261">
        <v>602892.46</v>
      </c>
      <c r="G29" s="261">
        <v>106437.12</v>
      </c>
      <c r="J29" s="261">
        <v>145975.67000000001</v>
      </c>
      <c r="K29" s="261">
        <v>0</v>
      </c>
      <c r="N29" s="93">
        <v>0</v>
      </c>
      <c r="O29" s="93">
        <v>912221.3</v>
      </c>
      <c r="P29" s="93">
        <v>954951.53</v>
      </c>
      <c r="Q29" s="93">
        <v>0</v>
      </c>
      <c r="R29" s="93">
        <v>0</v>
      </c>
      <c r="S29" s="256">
        <v>9150</v>
      </c>
      <c r="T29" s="256">
        <v>51794.74</v>
      </c>
      <c r="W29" s="256">
        <v>15000</v>
      </c>
      <c r="X29" s="256">
        <v>0</v>
      </c>
      <c r="Y29" s="256"/>
      <c r="Z29" s="256"/>
      <c r="AA29" s="93"/>
      <c r="AB29" s="93">
        <v>0</v>
      </c>
      <c r="AC29" s="93">
        <v>0</v>
      </c>
      <c r="AD29" s="93">
        <v>19601.09</v>
      </c>
      <c r="AE29" s="93">
        <v>900591.29</v>
      </c>
      <c r="AF29" s="31">
        <v>18305.59</v>
      </c>
      <c r="AJ29" s="31">
        <v>165907</v>
      </c>
      <c r="AK29" s="31">
        <v>17200</v>
      </c>
      <c r="AL29" s="267">
        <v>215057</v>
      </c>
      <c r="AO29" s="267">
        <v>74378.48</v>
      </c>
      <c r="AP29" s="267">
        <v>18545.099999999999</v>
      </c>
      <c r="AS29" s="267">
        <v>0</v>
      </c>
    </row>
    <row r="30" spans="1:45" ht="15" thickBot="1" x14ac:dyDescent="0.25">
      <c r="A30" s="141" t="s">
        <v>492</v>
      </c>
      <c r="B30" s="141" t="s">
        <v>224</v>
      </c>
      <c r="C30" s="204">
        <v>7350</v>
      </c>
      <c r="D30" s="205" t="s">
        <v>1563</v>
      </c>
      <c r="E30" s="93" t="s">
        <v>117</v>
      </c>
      <c r="F30" s="261">
        <v>1225410.0900000001</v>
      </c>
      <c r="G30" s="261">
        <v>30609.5</v>
      </c>
      <c r="J30" s="261">
        <v>133096.88</v>
      </c>
      <c r="K30" s="261">
        <v>0</v>
      </c>
      <c r="N30" s="93">
        <v>0</v>
      </c>
      <c r="O30" s="93">
        <v>831799.68</v>
      </c>
      <c r="P30" s="93">
        <v>1171437.97</v>
      </c>
      <c r="Q30" s="93">
        <v>0</v>
      </c>
      <c r="R30" s="93">
        <v>0</v>
      </c>
      <c r="S30" s="256">
        <v>0</v>
      </c>
      <c r="T30" s="256">
        <v>52413.01</v>
      </c>
      <c r="W30" s="256">
        <v>0</v>
      </c>
      <c r="X30" s="256">
        <v>0</v>
      </c>
      <c r="Y30" s="256"/>
      <c r="Z30" s="256"/>
      <c r="AA30" s="93"/>
      <c r="AB30" s="93">
        <v>15000</v>
      </c>
      <c r="AC30" s="93">
        <v>0</v>
      </c>
      <c r="AD30" s="93">
        <v>0</v>
      </c>
      <c r="AE30" s="93">
        <v>2673935.1</v>
      </c>
      <c r="AF30" s="31">
        <v>57303</v>
      </c>
      <c r="AJ30" s="31">
        <v>176514</v>
      </c>
      <c r="AK30" s="31">
        <v>27800</v>
      </c>
      <c r="AL30" s="267">
        <v>270985</v>
      </c>
      <c r="AO30" s="267">
        <v>53335.9</v>
      </c>
      <c r="AP30" s="267">
        <v>32589.33</v>
      </c>
    </row>
    <row r="31" spans="1:45" ht="15" thickBot="1" x14ac:dyDescent="0.25">
      <c r="A31" s="141" t="s">
        <v>492</v>
      </c>
      <c r="B31" s="141" t="s">
        <v>224</v>
      </c>
      <c r="C31" s="204">
        <v>5666</v>
      </c>
      <c r="D31" s="205" t="s">
        <v>1564</v>
      </c>
      <c r="E31" s="93" t="s">
        <v>2210</v>
      </c>
      <c r="F31" s="261">
        <v>1607961.51</v>
      </c>
      <c r="G31" s="261">
        <v>32964</v>
      </c>
      <c r="J31" s="261">
        <v>181821.6</v>
      </c>
      <c r="K31" s="261">
        <v>0</v>
      </c>
      <c r="N31" s="93">
        <v>0</v>
      </c>
      <c r="O31" s="93">
        <v>226063</v>
      </c>
      <c r="P31" s="93">
        <v>70760.320000000007</v>
      </c>
      <c r="Q31" s="93">
        <v>0</v>
      </c>
      <c r="R31" s="93">
        <v>0</v>
      </c>
      <c r="S31" s="256">
        <v>3500</v>
      </c>
      <c r="T31" s="256">
        <v>58835</v>
      </c>
      <c r="W31" s="256">
        <v>0</v>
      </c>
      <c r="X31" s="256">
        <v>0</v>
      </c>
      <c r="Y31" s="256"/>
      <c r="Z31" s="256"/>
      <c r="AA31" s="93"/>
      <c r="AB31" s="93">
        <v>0</v>
      </c>
      <c r="AC31" s="93">
        <v>0</v>
      </c>
      <c r="AD31" s="93">
        <v>28410</v>
      </c>
      <c r="AE31" s="93">
        <v>1942985.43</v>
      </c>
      <c r="AF31" s="31">
        <v>36373.599999999999</v>
      </c>
      <c r="AJ31" s="31">
        <v>133220.5</v>
      </c>
      <c r="AK31" s="31">
        <v>16400</v>
      </c>
      <c r="AL31" s="267">
        <v>191290.5</v>
      </c>
      <c r="AO31" s="267">
        <v>91464.58</v>
      </c>
      <c r="AP31" s="267">
        <v>11480.81</v>
      </c>
    </row>
    <row r="32" spans="1:45" ht="15" thickBot="1" x14ac:dyDescent="0.25">
      <c r="A32" s="141" t="s">
        <v>492</v>
      </c>
      <c r="B32" s="141" t="s">
        <v>224</v>
      </c>
      <c r="C32" s="204">
        <v>5772</v>
      </c>
      <c r="D32" s="205" t="s">
        <v>1565</v>
      </c>
      <c r="E32" s="93" t="s">
        <v>118</v>
      </c>
      <c r="F32" s="261">
        <v>712388.58</v>
      </c>
      <c r="G32" s="261">
        <v>136898.62</v>
      </c>
      <c r="J32" s="261">
        <v>242538</v>
      </c>
      <c r="K32" s="261">
        <v>0</v>
      </c>
      <c r="N32" s="93">
        <v>0</v>
      </c>
      <c r="O32" s="93">
        <v>42117.07</v>
      </c>
      <c r="P32" s="93">
        <v>113386.32</v>
      </c>
      <c r="Q32" s="93">
        <v>0</v>
      </c>
      <c r="R32" s="93">
        <v>0</v>
      </c>
      <c r="S32" s="256">
        <v>0</v>
      </c>
      <c r="T32" s="256">
        <v>36650</v>
      </c>
      <c r="W32" s="256">
        <v>0</v>
      </c>
      <c r="X32" s="256">
        <v>0</v>
      </c>
      <c r="Y32" s="256"/>
      <c r="Z32" s="256"/>
      <c r="AA32" s="93"/>
      <c r="AB32" s="93">
        <v>0</v>
      </c>
      <c r="AC32" s="93">
        <v>0</v>
      </c>
      <c r="AD32" s="93">
        <v>28825</v>
      </c>
      <c r="AE32" s="93">
        <v>2306439.37</v>
      </c>
      <c r="AF32" s="31">
        <v>25797.46</v>
      </c>
      <c r="AJ32" s="31">
        <v>189042.5</v>
      </c>
      <c r="AK32" s="31">
        <v>14200</v>
      </c>
      <c r="AL32" s="267">
        <v>247950.5</v>
      </c>
      <c r="AO32" s="267">
        <v>70417.63</v>
      </c>
      <c r="AP32" s="267">
        <v>1714.72</v>
      </c>
    </row>
    <row r="33" spans="1:45" ht="15" thickBot="1" x14ac:dyDescent="0.25">
      <c r="A33" s="141" t="s">
        <v>492</v>
      </c>
      <c r="B33" s="141" t="s">
        <v>224</v>
      </c>
      <c r="C33" s="204">
        <v>3690</v>
      </c>
      <c r="D33" s="205" t="s">
        <v>1566</v>
      </c>
      <c r="E33" s="93" t="s">
        <v>119</v>
      </c>
      <c r="F33" s="261">
        <v>555884.38</v>
      </c>
      <c r="G33" s="261">
        <v>128847.8</v>
      </c>
      <c r="J33" s="261">
        <v>200158.89</v>
      </c>
      <c r="K33" s="261">
        <v>0</v>
      </c>
      <c r="N33" s="93">
        <v>0</v>
      </c>
      <c r="O33" s="93">
        <v>486448.94</v>
      </c>
      <c r="P33" s="93">
        <v>327662.28999999998</v>
      </c>
      <c r="Q33" s="93">
        <v>0</v>
      </c>
      <c r="R33" s="93">
        <v>0</v>
      </c>
      <c r="S33" s="256">
        <v>0</v>
      </c>
      <c r="T33" s="256">
        <v>39087.47</v>
      </c>
      <c r="W33" s="256">
        <v>36747.68</v>
      </c>
      <c r="X33" s="256">
        <v>0</v>
      </c>
      <c r="Y33" s="256"/>
      <c r="Z33" s="256"/>
      <c r="AA33" s="93"/>
      <c r="AB33" s="93">
        <v>0</v>
      </c>
      <c r="AC33" s="93">
        <v>0</v>
      </c>
      <c r="AD33" s="93">
        <v>20410</v>
      </c>
      <c r="AE33" s="93">
        <v>1600056.47</v>
      </c>
      <c r="AF33" s="31">
        <v>2495</v>
      </c>
      <c r="AJ33" s="31">
        <v>136877.5</v>
      </c>
      <c r="AK33" s="31">
        <v>16200</v>
      </c>
      <c r="AL33" s="267">
        <v>179677.5</v>
      </c>
      <c r="AO33" s="267">
        <v>42707.19</v>
      </c>
      <c r="AP33" s="267">
        <v>16684.14</v>
      </c>
    </row>
    <row r="34" spans="1:45" ht="15" thickBot="1" x14ac:dyDescent="0.25">
      <c r="A34" s="141" t="s">
        <v>492</v>
      </c>
      <c r="B34" s="141" t="s">
        <v>224</v>
      </c>
      <c r="C34" s="204">
        <v>6191</v>
      </c>
      <c r="D34" s="205" t="s">
        <v>1567</v>
      </c>
      <c r="E34" s="93" t="s">
        <v>2287</v>
      </c>
      <c r="F34" s="261">
        <v>683915.41</v>
      </c>
      <c r="G34" s="261">
        <v>330736.28999999998</v>
      </c>
      <c r="J34" s="261">
        <v>287765.74</v>
      </c>
      <c r="K34" s="261">
        <v>0</v>
      </c>
      <c r="N34" s="93">
        <v>0</v>
      </c>
      <c r="O34" s="93">
        <v>756149.25</v>
      </c>
      <c r="P34" s="93">
        <v>217785.36</v>
      </c>
      <c r="Q34" s="93">
        <v>0</v>
      </c>
      <c r="R34" s="93">
        <v>0</v>
      </c>
      <c r="S34" s="256">
        <v>3000</v>
      </c>
      <c r="T34" s="256">
        <v>70908.160000000003</v>
      </c>
      <c r="W34" s="256">
        <v>94</v>
      </c>
      <c r="X34" s="256">
        <v>0</v>
      </c>
      <c r="Y34" s="256"/>
      <c r="Z34" s="256"/>
      <c r="AA34" s="93"/>
      <c r="AB34" s="93">
        <v>15000</v>
      </c>
      <c r="AC34" s="93">
        <v>0</v>
      </c>
      <c r="AD34" s="93">
        <v>157200</v>
      </c>
      <c r="AE34" s="93">
        <v>2970314.75</v>
      </c>
      <c r="AF34" s="31">
        <v>83115.850000000006</v>
      </c>
      <c r="AJ34" s="31">
        <v>118338.5</v>
      </c>
      <c r="AK34" s="31">
        <v>23900</v>
      </c>
      <c r="AL34" s="267">
        <v>205878.5</v>
      </c>
      <c r="AO34" s="267">
        <v>92519.6</v>
      </c>
      <c r="AP34" s="267">
        <v>10963.44</v>
      </c>
    </row>
    <row r="35" spans="1:45" ht="15" thickBot="1" x14ac:dyDescent="0.25">
      <c r="A35" s="141" t="s">
        <v>492</v>
      </c>
      <c r="B35" s="141" t="s">
        <v>224</v>
      </c>
      <c r="C35" s="204">
        <v>8132</v>
      </c>
      <c r="D35" s="205" t="s">
        <v>1568</v>
      </c>
      <c r="E35" s="93" t="s">
        <v>196</v>
      </c>
      <c r="F35" s="261">
        <v>1107670.48</v>
      </c>
      <c r="G35" s="261">
        <v>183716.5</v>
      </c>
      <c r="J35" s="261">
        <v>77540.149999999994</v>
      </c>
      <c r="K35" s="261">
        <v>0</v>
      </c>
      <c r="N35" s="93">
        <v>0</v>
      </c>
      <c r="O35" s="93">
        <v>549575.65</v>
      </c>
      <c r="P35" s="93">
        <v>504531.78</v>
      </c>
      <c r="Q35" s="93">
        <v>0</v>
      </c>
      <c r="R35" s="93">
        <v>0</v>
      </c>
      <c r="S35" s="256">
        <v>0</v>
      </c>
      <c r="T35" s="256">
        <v>60124.19</v>
      </c>
      <c r="W35" s="256">
        <v>0</v>
      </c>
      <c r="X35" s="256">
        <v>0</v>
      </c>
      <c r="Y35" s="256"/>
      <c r="Z35" s="256"/>
      <c r="AA35" s="93"/>
      <c r="AB35" s="93">
        <v>0</v>
      </c>
      <c r="AC35" s="93">
        <v>0</v>
      </c>
      <c r="AD35" s="93">
        <v>0</v>
      </c>
      <c r="AE35" s="93">
        <v>3203233.17</v>
      </c>
      <c r="AF35" s="31">
        <v>73096.5</v>
      </c>
      <c r="AJ35" s="31">
        <v>78469</v>
      </c>
      <c r="AK35" s="31">
        <v>22000</v>
      </c>
      <c r="AL35" s="267">
        <v>160559</v>
      </c>
      <c r="AO35" s="267">
        <v>120757.47</v>
      </c>
      <c r="AP35" s="267">
        <v>15410.09</v>
      </c>
    </row>
    <row r="36" spans="1:45" ht="15" thickBot="1" x14ac:dyDescent="0.25">
      <c r="A36" s="141" t="s">
        <v>492</v>
      </c>
      <c r="B36" s="141" t="s">
        <v>224</v>
      </c>
      <c r="C36" s="204">
        <v>2634</v>
      </c>
      <c r="D36" s="205" t="s">
        <v>1569</v>
      </c>
      <c r="E36" s="93" t="s">
        <v>197</v>
      </c>
      <c r="F36" s="261">
        <v>628400.98</v>
      </c>
      <c r="G36" s="261">
        <v>39266.11</v>
      </c>
      <c r="J36" s="261">
        <v>79711.92</v>
      </c>
      <c r="K36" s="261">
        <v>0</v>
      </c>
      <c r="N36" s="93">
        <v>0</v>
      </c>
      <c r="O36" s="93">
        <v>75348.740000000005</v>
      </c>
      <c r="P36" s="93">
        <v>319018.75</v>
      </c>
      <c r="Q36" s="93">
        <v>0</v>
      </c>
      <c r="R36" s="93">
        <v>0</v>
      </c>
      <c r="S36" s="256">
        <v>0</v>
      </c>
      <c r="T36" s="256">
        <v>75110.98</v>
      </c>
      <c r="W36" s="256">
        <v>0</v>
      </c>
      <c r="X36" s="256">
        <v>0</v>
      </c>
      <c r="Y36" s="256"/>
      <c r="Z36" s="256"/>
      <c r="AA36" s="93"/>
      <c r="AB36" s="93">
        <v>0</v>
      </c>
      <c r="AC36" s="93">
        <v>0</v>
      </c>
      <c r="AD36" s="93">
        <v>0</v>
      </c>
      <c r="AE36" s="93">
        <v>2001291.5</v>
      </c>
      <c r="AF36" s="31">
        <v>17219</v>
      </c>
      <c r="AJ36" s="31">
        <v>90629</v>
      </c>
      <c r="AK36" s="31">
        <v>19872</v>
      </c>
      <c r="AL36" s="267">
        <v>135121</v>
      </c>
      <c r="AO36" s="267">
        <v>39715.5</v>
      </c>
      <c r="AP36" s="267">
        <v>12304.47</v>
      </c>
    </row>
    <row r="37" spans="1:45" ht="15" thickBot="1" x14ac:dyDescent="0.25">
      <c r="A37" s="141" t="s">
        <v>492</v>
      </c>
      <c r="B37" s="141" t="s">
        <v>224</v>
      </c>
      <c r="C37" s="204">
        <v>5394</v>
      </c>
      <c r="D37" s="205" t="s">
        <v>1570</v>
      </c>
      <c r="E37" s="194" t="s">
        <v>210</v>
      </c>
      <c r="F37" s="250">
        <v>904118.36</v>
      </c>
      <c r="G37" s="250">
        <v>132317.6</v>
      </c>
      <c r="H37" s="250"/>
      <c r="J37" s="261">
        <v>165535.17000000001</v>
      </c>
      <c r="K37" s="261">
        <v>0</v>
      </c>
      <c r="N37" s="93">
        <v>0</v>
      </c>
      <c r="O37" s="93">
        <v>2650014.36</v>
      </c>
      <c r="P37" s="93">
        <v>628075.79</v>
      </c>
      <c r="Q37" s="93">
        <v>0</v>
      </c>
      <c r="R37" s="93">
        <v>0</v>
      </c>
      <c r="S37" s="256">
        <v>0</v>
      </c>
      <c r="T37" s="256">
        <v>61516.9</v>
      </c>
      <c r="W37" s="256">
        <v>1982.64</v>
      </c>
      <c r="X37" s="256">
        <v>0</v>
      </c>
      <c r="Y37" s="256"/>
      <c r="Z37" s="256"/>
      <c r="AA37" s="93"/>
      <c r="AB37" s="93">
        <v>0</v>
      </c>
      <c r="AC37" s="93">
        <v>0</v>
      </c>
      <c r="AD37" s="93">
        <v>26805</v>
      </c>
      <c r="AE37" s="93">
        <v>3800882.66</v>
      </c>
      <c r="AF37" s="31">
        <v>25397.78</v>
      </c>
      <c r="AJ37" s="31">
        <v>37010</v>
      </c>
      <c r="AK37" s="31">
        <v>17400</v>
      </c>
      <c r="AL37" s="267">
        <v>97810</v>
      </c>
      <c r="AO37" s="267">
        <v>89456.52</v>
      </c>
      <c r="AP37" s="267">
        <v>19166.53</v>
      </c>
    </row>
    <row r="38" spans="1:45" ht="15" thickBot="1" x14ac:dyDescent="0.25">
      <c r="A38" s="141" t="s">
        <v>496</v>
      </c>
      <c r="B38" s="141" t="s">
        <v>225</v>
      </c>
      <c r="C38" s="204">
        <v>3425</v>
      </c>
      <c r="D38" s="205" t="s">
        <v>1571</v>
      </c>
      <c r="E38" s="93" t="s">
        <v>2211</v>
      </c>
      <c r="F38" s="261">
        <v>699296.45</v>
      </c>
      <c r="G38" s="261">
        <v>32109.25</v>
      </c>
      <c r="J38" s="261">
        <v>45428.06</v>
      </c>
      <c r="K38" s="261">
        <v>0</v>
      </c>
      <c r="N38" s="93">
        <v>0</v>
      </c>
      <c r="O38" s="93">
        <v>580424.09</v>
      </c>
      <c r="P38" s="93">
        <v>313753.64</v>
      </c>
      <c r="Q38" s="93">
        <v>0</v>
      </c>
      <c r="R38" s="93">
        <v>0</v>
      </c>
      <c r="S38" s="256">
        <v>0</v>
      </c>
      <c r="T38" s="256">
        <v>31097.14</v>
      </c>
      <c r="W38" s="256">
        <v>60000</v>
      </c>
      <c r="X38" s="256">
        <v>0</v>
      </c>
      <c r="Y38" s="256"/>
      <c r="Z38" s="256"/>
      <c r="AA38" s="93"/>
      <c r="AB38" s="93">
        <v>0</v>
      </c>
      <c r="AC38" s="93">
        <v>0</v>
      </c>
      <c r="AD38" s="93">
        <v>-96579.41</v>
      </c>
      <c r="AE38" s="93">
        <v>2024806.3999999999</v>
      </c>
      <c r="AF38" s="31">
        <v>66478.080000000002</v>
      </c>
      <c r="AJ38" s="31">
        <v>101738</v>
      </c>
      <c r="AK38" s="31">
        <v>12750</v>
      </c>
      <c r="AL38" s="267">
        <v>148178</v>
      </c>
      <c r="AO38" s="267">
        <v>43923.54</v>
      </c>
      <c r="AP38" s="267">
        <v>21582.959999999999</v>
      </c>
      <c r="AS38" s="267">
        <v>2925</v>
      </c>
    </row>
    <row r="39" spans="1:45" ht="15" thickBot="1" x14ac:dyDescent="0.25">
      <c r="A39" s="141" t="s">
        <v>496</v>
      </c>
      <c r="B39" s="141" t="s">
        <v>225</v>
      </c>
      <c r="C39" s="204">
        <v>4047</v>
      </c>
      <c r="D39" s="205" t="s">
        <v>1572</v>
      </c>
      <c r="E39" s="93" t="s">
        <v>2212</v>
      </c>
      <c r="F39" s="261">
        <v>980386.52</v>
      </c>
      <c r="G39" s="261">
        <v>19579.22</v>
      </c>
      <c r="J39" s="261">
        <v>78957.62</v>
      </c>
      <c r="K39" s="261">
        <v>0</v>
      </c>
      <c r="N39" s="93">
        <v>0</v>
      </c>
      <c r="O39" s="93">
        <v>576900.59</v>
      </c>
      <c r="P39" s="93">
        <v>213186.07</v>
      </c>
      <c r="Q39" s="93">
        <v>0</v>
      </c>
      <c r="R39" s="93">
        <v>0</v>
      </c>
      <c r="S39" s="256">
        <v>2000</v>
      </c>
      <c r="T39" s="256">
        <v>47226.99</v>
      </c>
      <c r="W39" s="256">
        <v>105000</v>
      </c>
      <c r="X39" s="256">
        <v>370.11</v>
      </c>
      <c r="Y39" s="256"/>
      <c r="Z39" s="256"/>
      <c r="AA39" s="93"/>
      <c r="AB39" s="93">
        <v>0</v>
      </c>
      <c r="AC39" s="93">
        <v>0</v>
      </c>
      <c r="AD39" s="93">
        <v>27100.23</v>
      </c>
      <c r="AE39" s="93">
        <v>2381908.6800000002</v>
      </c>
      <c r="AF39" s="31">
        <v>81653.8</v>
      </c>
      <c r="AJ39" s="31">
        <v>80685.5</v>
      </c>
      <c r="AK39" s="31">
        <v>32306.799999999999</v>
      </c>
      <c r="AL39" s="267">
        <v>134755.5</v>
      </c>
      <c r="AO39" s="267">
        <v>131232.12</v>
      </c>
      <c r="AP39" s="267">
        <v>20720.57</v>
      </c>
      <c r="AS39" s="267">
        <v>3775</v>
      </c>
    </row>
    <row r="40" spans="1:45" ht="15" thickBot="1" x14ac:dyDescent="0.25">
      <c r="A40" s="141" t="s">
        <v>496</v>
      </c>
      <c r="B40" s="141" t="s">
        <v>225</v>
      </c>
      <c r="C40" s="204">
        <v>3656</v>
      </c>
      <c r="D40" s="205" t="s">
        <v>1573</v>
      </c>
      <c r="E40" s="93" t="s">
        <v>2213</v>
      </c>
      <c r="F40" s="261">
        <v>567451.37</v>
      </c>
      <c r="G40" s="261">
        <v>909.01</v>
      </c>
      <c r="J40" s="261">
        <v>122770.88</v>
      </c>
      <c r="K40" s="261">
        <v>0</v>
      </c>
      <c r="N40" s="93">
        <v>0</v>
      </c>
      <c r="O40" s="93">
        <v>914195.44</v>
      </c>
      <c r="P40" s="93">
        <v>337413.62</v>
      </c>
      <c r="Q40" s="93">
        <v>0</v>
      </c>
      <c r="R40" s="93">
        <v>0</v>
      </c>
      <c r="S40" s="256">
        <v>1000</v>
      </c>
      <c r="T40" s="256">
        <v>33175.94</v>
      </c>
      <c r="W40" s="256">
        <v>0</v>
      </c>
      <c r="X40" s="256">
        <v>0</v>
      </c>
      <c r="Y40" s="256"/>
      <c r="Z40" s="256"/>
      <c r="AA40" s="93"/>
      <c r="AB40" s="93">
        <v>0</v>
      </c>
      <c r="AC40" s="93">
        <v>0</v>
      </c>
      <c r="AD40" s="93">
        <v>0</v>
      </c>
      <c r="AE40" s="93">
        <v>2692203.68</v>
      </c>
      <c r="AF40" s="31">
        <v>45286.31</v>
      </c>
      <c r="AJ40" s="31">
        <v>240297.25</v>
      </c>
      <c r="AK40" s="31">
        <v>16300</v>
      </c>
      <c r="AL40" s="267">
        <v>281917.25</v>
      </c>
      <c r="AO40" s="267">
        <v>71213.59</v>
      </c>
      <c r="AP40" s="267">
        <v>87568.35</v>
      </c>
    </row>
    <row r="41" spans="1:45" ht="15" thickBot="1" x14ac:dyDescent="0.25">
      <c r="A41" s="141" t="s">
        <v>496</v>
      </c>
      <c r="B41" s="141" t="s">
        <v>225</v>
      </c>
      <c r="C41" s="204">
        <v>3640</v>
      </c>
      <c r="D41" s="205" t="s">
        <v>1574</v>
      </c>
      <c r="E41" s="93" t="s">
        <v>2214</v>
      </c>
      <c r="F41" s="261">
        <v>253839.16</v>
      </c>
      <c r="G41" s="261">
        <v>3000</v>
      </c>
      <c r="J41" s="261">
        <v>58732.72</v>
      </c>
      <c r="K41" s="261">
        <v>0</v>
      </c>
      <c r="N41" s="93">
        <v>0</v>
      </c>
      <c r="O41" s="93">
        <v>519819.17</v>
      </c>
      <c r="P41" s="93">
        <v>285360.96999999997</v>
      </c>
      <c r="Q41" s="93">
        <v>0</v>
      </c>
      <c r="R41" s="93">
        <v>0</v>
      </c>
      <c r="S41" s="256">
        <v>3500</v>
      </c>
      <c r="T41" s="256">
        <v>31273</v>
      </c>
      <c r="W41" s="256">
        <v>10000</v>
      </c>
      <c r="X41" s="256">
        <v>0</v>
      </c>
      <c r="Y41" s="256"/>
      <c r="Z41" s="256"/>
      <c r="AA41" s="93"/>
      <c r="AB41" s="93">
        <v>1840</v>
      </c>
      <c r="AC41" s="93">
        <v>0</v>
      </c>
      <c r="AD41" s="93">
        <v>-10000</v>
      </c>
      <c r="AE41" s="93">
        <v>2888756.2</v>
      </c>
      <c r="AF41" s="31">
        <v>44826.09</v>
      </c>
      <c r="AJ41" s="31">
        <v>130650</v>
      </c>
      <c r="AK41" s="31">
        <v>13250</v>
      </c>
      <c r="AL41" s="267">
        <v>202740</v>
      </c>
      <c r="AO41" s="267">
        <v>41955.25</v>
      </c>
      <c r="AP41" s="267">
        <v>17854.23</v>
      </c>
    </row>
    <row r="42" spans="1:45" ht="15" thickBot="1" x14ac:dyDescent="0.25">
      <c r="A42" s="141" t="s">
        <v>496</v>
      </c>
      <c r="B42" s="141" t="s">
        <v>225</v>
      </c>
      <c r="C42" s="204">
        <v>7398</v>
      </c>
      <c r="D42" s="205" t="s">
        <v>1575</v>
      </c>
      <c r="E42" s="93" t="s">
        <v>2215</v>
      </c>
      <c r="F42" s="261">
        <v>640845.11</v>
      </c>
      <c r="G42" s="261">
        <v>32745</v>
      </c>
      <c r="J42" s="261">
        <v>117625.38</v>
      </c>
      <c r="K42" s="261">
        <v>0</v>
      </c>
      <c r="N42" s="93">
        <v>0</v>
      </c>
      <c r="O42" s="93">
        <v>560510.92000000004</v>
      </c>
      <c r="P42" s="93">
        <v>327928.95</v>
      </c>
      <c r="Q42" s="93">
        <v>0</v>
      </c>
      <c r="R42" s="93">
        <v>0</v>
      </c>
      <c r="S42" s="256">
        <v>0</v>
      </c>
      <c r="T42" s="256">
        <v>48877.3</v>
      </c>
      <c r="W42" s="256">
        <v>0</v>
      </c>
      <c r="X42" s="256">
        <v>29667.66</v>
      </c>
      <c r="Y42" s="256"/>
      <c r="Z42" s="256"/>
      <c r="AA42" s="93"/>
      <c r="AB42" s="93">
        <v>0</v>
      </c>
      <c r="AC42" s="93">
        <v>0</v>
      </c>
      <c r="AD42" s="93">
        <v>0</v>
      </c>
      <c r="AE42" s="93">
        <v>3281518.85</v>
      </c>
      <c r="AF42" s="31">
        <v>139506.20000000001</v>
      </c>
      <c r="AH42" s="31">
        <v>10.210000000000001</v>
      </c>
      <c r="AJ42" s="31">
        <v>269418.14</v>
      </c>
      <c r="AK42" s="31">
        <v>81371.12</v>
      </c>
      <c r="AL42" s="267">
        <v>359658.14</v>
      </c>
      <c r="AO42" s="267">
        <v>109815.66</v>
      </c>
      <c r="AP42" s="267">
        <v>23493</v>
      </c>
      <c r="AQ42" s="267">
        <v>0</v>
      </c>
      <c r="AS42" s="267">
        <v>7135</v>
      </c>
    </row>
    <row r="43" spans="1:45" ht="15" thickBot="1" x14ac:dyDescent="0.25">
      <c r="A43" s="141" t="s">
        <v>496</v>
      </c>
      <c r="B43" s="141" t="s">
        <v>225</v>
      </c>
      <c r="C43" s="204">
        <v>7430</v>
      </c>
      <c r="D43" s="205" t="s">
        <v>1576</v>
      </c>
      <c r="E43" s="93" t="s">
        <v>2216</v>
      </c>
      <c r="F43" s="261">
        <v>669482.62</v>
      </c>
      <c r="G43" s="261">
        <v>24421.3</v>
      </c>
      <c r="J43" s="261">
        <v>136985.68</v>
      </c>
      <c r="K43" s="261">
        <v>0</v>
      </c>
      <c r="N43" s="93">
        <v>0</v>
      </c>
      <c r="O43" s="93">
        <v>507479.45</v>
      </c>
      <c r="P43" s="93">
        <v>315800.3</v>
      </c>
      <c r="Q43" s="93">
        <v>0</v>
      </c>
      <c r="R43" s="93">
        <v>0</v>
      </c>
      <c r="S43" s="256">
        <v>0</v>
      </c>
      <c r="T43" s="256">
        <v>37456.300000000003</v>
      </c>
      <c r="W43" s="256">
        <v>0</v>
      </c>
      <c r="X43" s="256">
        <v>0</v>
      </c>
      <c r="Y43" s="256"/>
      <c r="Z43" s="256"/>
      <c r="AA43" s="93"/>
      <c r="AB43" s="93">
        <v>0</v>
      </c>
      <c r="AC43" s="93">
        <v>0</v>
      </c>
      <c r="AD43" s="93">
        <v>83256.990000000005</v>
      </c>
      <c r="AE43" s="93">
        <v>3750097.45</v>
      </c>
      <c r="AF43" s="31">
        <v>104877.55</v>
      </c>
      <c r="AJ43" s="31">
        <v>175224</v>
      </c>
      <c r="AK43" s="31">
        <v>44928.03</v>
      </c>
      <c r="AL43" s="267">
        <v>261325</v>
      </c>
      <c r="AO43" s="267">
        <v>85871.74</v>
      </c>
      <c r="AP43" s="267">
        <v>32841.910000000003</v>
      </c>
      <c r="AS43" s="267">
        <v>10900</v>
      </c>
    </row>
    <row r="44" spans="1:45" ht="15" thickBot="1" x14ac:dyDescent="0.25">
      <c r="A44" s="141" t="s">
        <v>496</v>
      </c>
      <c r="B44" s="141" t="s">
        <v>225</v>
      </c>
      <c r="C44" s="204">
        <v>2978</v>
      </c>
      <c r="D44" s="205" t="s">
        <v>1577</v>
      </c>
      <c r="E44" s="93" t="s">
        <v>2217</v>
      </c>
      <c r="F44" s="261">
        <v>477453.74</v>
      </c>
      <c r="G44" s="261">
        <v>2226.48</v>
      </c>
      <c r="J44" s="261">
        <v>101850.54</v>
      </c>
      <c r="K44" s="261">
        <v>0</v>
      </c>
      <c r="N44" s="93">
        <v>0</v>
      </c>
      <c r="O44" s="93">
        <v>523494.03</v>
      </c>
      <c r="P44" s="93">
        <v>322012.67</v>
      </c>
      <c r="Q44" s="93">
        <v>0</v>
      </c>
      <c r="R44" s="93">
        <v>0</v>
      </c>
      <c r="S44" s="256">
        <v>18077</v>
      </c>
      <c r="T44" s="256">
        <v>26240</v>
      </c>
      <c r="W44" s="256">
        <v>23040</v>
      </c>
      <c r="X44" s="256">
        <v>592.52</v>
      </c>
      <c r="Y44" s="256"/>
      <c r="Z44" s="256"/>
      <c r="AA44" s="93"/>
      <c r="AB44" s="93">
        <v>0</v>
      </c>
      <c r="AC44" s="93">
        <v>0</v>
      </c>
      <c r="AD44" s="93">
        <v>63400</v>
      </c>
      <c r="AE44" s="93">
        <v>1851653.95</v>
      </c>
      <c r="AF44" s="31">
        <v>37432.15</v>
      </c>
      <c r="AJ44" s="31">
        <v>92928.16</v>
      </c>
      <c r="AK44" s="31">
        <v>14470</v>
      </c>
      <c r="AL44" s="267">
        <v>173358.16</v>
      </c>
      <c r="AO44" s="267">
        <v>86905.81</v>
      </c>
      <c r="AP44" s="267">
        <v>20382.95</v>
      </c>
      <c r="AS44" s="267">
        <v>4665</v>
      </c>
    </row>
    <row r="45" spans="1:45" ht="15" thickBot="1" x14ac:dyDescent="0.25">
      <c r="A45" s="141" t="s">
        <v>496</v>
      </c>
      <c r="B45" s="141" t="s">
        <v>225</v>
      </c>
      <c r="C45" s="204">
        <v>3394</v>
      </c>
      <c r="D45" s="205" t="s">
        <v>1578</v>
      </c>
      <c r="E45" s="93" t="s">
        <v>2288</v>
      </c>
      <c r="F45" s="261">
        <v>239947.17</v>
      </c>
      <c r="G45" s="261">
        <v>7728.44</v>
      </c>
      <c r="J45" s="261">
        <v>108548.22</v>
      </c>
      <c r="K45" s="261">
        <v>0</v>
      </c>
      <c r="N45" s="93">
        <v>0</v>
      </c>
      <c r="O45" s="93">
        <v>522281.77</v>
      </c>
      <c r="P45" s="93">
        <v>114046.49</v>
      </c>
      <c r="Q45" s="93">
        <v>0</v>
      </c>
      <c r="R45" s="93">
        <v>0</v>
      </c>
      <c r="S45" s="256">
        <v>0</v>
      </c>
      <c r="T45" s="256">
        <v>25375</v>
      </c>
      <c r="W45" s="256">
        <v>26920</v>
      </c>
      <c r="X45" s="256">
        <v>0</v>
      </c>
      <c r="Y45" s="256"/>
      <c r="Z45" s="256"/>
      <c r="AA45" s="93"/>
      <c r="AB45" s="93">
        <v>0</v>
      </c>
      <c r="AC45" s="93">
        <v>0</v>
      </c>
      <c r="AD45" s="93">
        <v>37768.89</v>
      </c>
      <c r="AE45" s="93">
        <v>1865771.67</v>
      </c>
      <c r="AF45" s="31">
        <v>79386.92</v>
      </c>
      <c r="AJ45" s="31">
        <v>95637.5</v>
      </c>
      <c r="AK45" s="31">
        <v>13424.8</v>
      </c>
      <c r="AL45" s="267">
        <v>142137.5</v>
      </c>
      <c r="AM45" s="267">
        <v>0</v>
      </c>
      <c r="AO45" s="267">
        <v>73591.09</v>
      </c>
      <c r="AP45" s="267">
        <v>16520.939999999999</v>
      </c>
      <c r="AS45" s="267">
        <v>5775</v>
      </c>
    </row>
    <row r="46" spans="1:45" ht="15" thickBot="1" x14ac:dyDescent="0.25">
      <c r="A46" s="141" t="s">
        <v>496</v>
      </c>
      <c r="B46" s="141" t="s">
        <v>225</v>
      </c>
      <c r="C46" s="204">
        <v>1969</v>
      </c>
      <c r="D46" s="205" t="s">
        <v>1579</v>
      </c>
      <c r="E46" s="93" t="s">
        <v>2289</v>
      </c>
      <c r="F46" s="261">
        <v>289123.86</v>
      </c>
      <c r="G46" s="261">
        <v>450</v>
      </c>
      <c r="J46" s="261">
        <v>89538.25</v>
      </c>
      <c r="K46" s="261">
        <v>0</v>
      </c>
      <c r="N46" s="93">
        <v>0</v>
      </c>
      <c r="O46" s="93">
        <v>658729.19999999995</v>
      </c>
      <c r="P46" s="93">
        <v>266903.09999999998</v>
      </c>
      <c r="Q46" s="93">
        <v>0</v>
      </c>
      <c r="R46" s="93">
        <v>0</v>
      </c>
      <c r="S46" s="256">
        <v>0</v>
      </c>
      <c r="T46" s="256">
        <v>25453.67</v>
      </c>
      <c r="W46" s="256">
        <v>0</v>
      </c>
      <c r="X46" s="256">
        <v>0</v>
      </c>
      <c r="Y46" s="256"/>
      <c r="Z46" s="256"/>
      <c r="AA46" s="93"/>
      <c r="AB46" s="93">
        <v>47300</v>
      </c>
      <c r="AC46" s="93">
        <v>0</v>
      </c>
      <c r="AD46" s="93">
        <v>2895.04</v>
      </c>
      <c r="AE46" s="93">
        <v>1234901.48</v>
      </c>
      <c r="AF46" s="31">
        <v>6019.5</v>
      </c>
      <c r="AJ46" s="31">
        <v>109130</v>
      </c>
      <c r="AK46" s="31">
        <v>9950</v>
      </c>
      <c r="AL46" s="267">
        <v>147350</v>
      </c>
      <c r="AO46" s="267">
        <v>30788.11</v>
      </c>
      <c r="AP46" s="267">
        <v>0</v>
      </c>
      <c r="AR46" s="267">
        <v>0</v>
      </c>
    </row>
    <row r="47" spans="1:45" ht="15" thickBot="1" x14ac:dyDescent="0.25">
      <c r="A47" s="141" t="s">
        <v>496</v>
      </c>
      <c r="B47" s="141" t="s">
        <v>225</v>
      </c>
      <c r="C47" s="204">
        <v>3732</v>
      </c>
      <c r="D47" s="205" t="s">
        <v>1580</v>
      </c>
      <c r="E47" s="93" t="s">
        <v>2296</v>
      </c>
      <c r="F47" s="261">
        <v>277583.92</v>
      </c>
      <c r="G47" s="261">
        <v>13300</v>
      </c>
      <c r="J47" s="261">
        <v>126634.17</v>
      </c>
      <c r="K47" s="261">
        <v>0</v>
      </c>
      <c r="N47" s="93">
        <v>0</v>
      </c>
      <c r="O47" s="93">
        <v>1243053.5900000001</v>
      </c>
      <c r="P47" s="93">
        <v>306490.28000000003</v>
      </c>
      <c r="Q47" s="93">
        <v>0</v>
      </c>
      <c r="R47" s="93">
        <v>0</v>
      </c>
      <c r="S47" s="256">
        <v>2600</v>
      </c>
      <c r="T47" s="256">
        <v>29310.21</v>
      </c>
      <c r="W47" s="256">
        <v>0</v>
      </c>
      <c r="X47" s="256">
        <v>252.34</v>
      </c>
      <c r="Y47" s="256"/>
      <c r="Z47" s="256"/>
      <c r="AA47" s="93"/>
      <c r="AB47" s="93">
        <v>0</v>
      </c>
      <c r="AC47" s="93">
        <v>0</v>
      </c>
      <c r="AD47" s="93">
        <v>-22574.25</v>
      </c>
      <c r="AE47" s="93">
        <v>2300894.7000000002</v>
      </c>
      <c r="AF47" s="31">
        <v>82650.460000000006</v>
      </c>
      <c r="AJ47" s="31">
        <v>77245</v>
      </c>
      <c r="AK47" s="31">
        <v>31415.78</v>
      </c>
      <c r="AL47" s="267">
        <v>147305</v>
      </c>
      <c r="AO47" s="267">
        <v>54524.35</v>
      </c>
      <c r="AP47" s="267">
        <v>22068.47</v>
      </c>
      <c r="AR47" s="267">
        <v>0</v>
      </c>
      <c r="AS47" s="267">
        <v>275</v>
      </c>
    </row>
    <row r="48" spans="1:45" ht="15" thickBot="1" x14ac:dyDescent="0.25">
      <c r="A48" s="141" t="s">
        <v>496</v>
      </c>
      <c r="B48" s="141" t="s">
        <v>225</v>
      </c>
      <c r="C48" s="204">
        <v>3225</v>
      </c>
      <c r="D48" s="205" t="s">
        <v>1581</v>
      </c>
      <c r="E48" s="93" t="s">
        <v>2300</v>
      </c>
      <c r="F48" s="261">
        <v>626393.78</v>
      </c>
      <c r="G48" s="261">
        <v>34496</v>
      </c>
      <c r="J48" s="261">
        <v>82573.42</v>
      </c>
      <c r="K48" s="261">
        <v>0</v>
      </c>
      <c r="N48" s="93">
        <v>0</v>
      </c>
      <c r="O48" s="93">
        <v>4437890.68</v>
      </c>
      <c r="P48" s="93">
        <v>196915.02</v>
      </c>
      <c r="Q48" s="93">
        <v>0</v>
      </c>
      <c r="R48" s="93">
        <v>0</v>
      </c>
      <c r="S48" s="256">
        <v>5145</v>
      </c>
      <c r="T48" s="256">
        <v>20850.43</v>
      </c>
      <c r="W48" s="256">
        <v>0</v>
      </c>
      <c r="X48" s="256">
        <v>0</v>
      </c>
      <c r="Y48" s="256"/>
      <c r="Z48" s="256"/>
      <c r="AA48" s="93"/>
      <c r="AB48" s="93">
        <v>0</v>
      </c>
      <c r="AC48" s="93">
        <v>0</v>
      </c>
      <c r="AD48" s="93">
        <v>16195.43</v>
      </c>
      <c r="AE48" s="93">
        <v>4006426</v>
      </c>
      <c r="AF48" s="31">
        <v>73568.95</v>
      </c>
      <c r="AJ48" s="31">
        <v>100191</v>
      </c>
      <c r="AK48" s="31">
        <v>15650</v>
      </c>
      <c r="AL48" s="267">
        <v>155511</v>
      </c>
      <c r="AO48" s="267">
        <v>48729.54</v>
      </c>
      <c r="AP48" s="267">
        <v>27100.65</v>
      </c>
      <c r="AS48" s="267">
        <v>890</v>
      </c>
    </row>
    <row r="49" spans="1:45" ht="15" thickBot="1" x14ac:dyDescent="0.25">
      <c r="A49" s="141" t="s">
        <v>212</v>
      </c>
      <c r="B49" s="141" t="s">
        <v>213</v>
      </c>
      <c r="C49" s="204">
        <v>3207</v>
      </c>
      <c r="D49" s="205" t="s">
        <v>1582</v>
      </c>
      <c r="E49" s="93" t="s">
        <v>2218</v>
      </c>
      <c r="F49" s="261">
        <v>454995.47</v>
      </c>
      <c r="G49" s="261">
        <v>142557.91</v>
      </c>
      <c r="J49" s="261">
        <v>184739.5</v>
      </c>
      <c r="K49" s="261">
        <v>0</v>
      </c>
      <c r="N49" s="93">
        <v>0</v>
      </c>
      <c r="O49" s="93">
        <v>487616.79</v>
      </c>
      <c r="P49" s="93">
        <v>376677.25</v>
      </c>
      <c r="Q49" s="93">
        <v>0</v>
      </c>
      <c r="R49" s="93">
        <v>0</v>
      </c>
      <c r="S49" s="256">
        <v>0</v>
      </c>
      <c r="T49" s="256">
        <v>110690.83</v>
      </c>
      <c r="W49" s="256">
        <v>0</v>
      </c>
      <c r="X49" s="256">
        <v>0</v>
      </c>
      <c r="Y49" s="256"/>
      <c r="Z49" s="256"/>
      <c r="AA49" s="93"/>
      <c r="AB49" s="93">
        <v>0</v>
      </c>
      <c r="AC49" s="93">
        <v>0</v>
      </c>
      <c r="AD49" s="93">
        <v>111445</v>
      </c>
      <c r="AE49" s="93">
        <v>1877057.75</v>
      </c>
      <c r="AF49" s="31">
        <v>476.6</v>
      </c>
      <c r="AJ49" s="31">
        <v>114557</v>
      </c>
      <c r="AK49" s="31">
        <v>1760</v>
      </c>
      <c r="AL49" s="267">
        <v>125667</v>
      </c>
      <c r="AO49" s="267">
        <v>62073.1</v>
      </c>
      <c r="AP49" s="267">
        <v>17222.36</v>
      </c>
    </row>
    <row r="50" spans="1:45" ht="15" thickBot="1" x14ac:dyDescent="0.25">
      <c r="A50" s="141" t="s">
        <v>212</v>
      </c>
      <c r="B50" s="141" t="s">
        <v>213</v>
      </c>
      <c r="C50" s="204">
        <v>3287</v>
      </c>
      <c r="D50" s="205" t="s">
        <v>1583</v>
      </c>
      <c r="E50" s="93" t="s">
        <v>2219</v>
      </c>
      <c r="F50" s="261">
        <v>33411.75</v>
      </c>
      <c r="G50" s="261">
        <v>158424.1</v>
      </c>
      <c r="J50" s="261">
        <v>39893.43</v>
      </c>
      <c r="K50" s="261">
        <v>0</v>
      </c>
      <c r="N50" s="93">
        <v>0</v>
      </c>
      <c r="O50" s="93">
        <v>586844.6</v>
      </c>
      <c r="P50" s="93">
        <v>416113.5</v>
      </c>
      <c r="Q50" s="93">
        <v>0</v>
      </c>
      <c r="R50" s="93">
        <v>0</v>
      </c>
      <c r="S50" s="256">
        <v>0</v>
      </c>
      <c r="T50" s="256">
        <v>24910</v>
      </c>
      <c r="W50" s="256">
        <v>0</v>
      </c>
      <c r="X50" s="256">
        <v>0</v>
      </c>
      <c r="Y50" s="256"/>
      <c r="Z50" s="256"/>
      <c r="AA50" s="93"/>
      <c r="AB50" s="93">
        <v>0</v>
      </c>
      <c r="AC50" s="93">
        <v>0</v>
      </c>
      <c r="AD50" s="93">
        <v>-1295729.71</v>
      </c>
      <c r="AE50" s="93">
        <v>2506199.65</v>
      </c>
      <c r="AF50" s="31">
        <v>91960.1</v>
      </c>
      <c r="AL50" s="267">
        <v>28730</v>
      </c>
      <c r="AO50" s="267">
        <v>43772.99</v>
      </c>
      <c r="AP50" s="267">
        <v>19097.669999999998</v>
      </c>
    </row>
    <row r="51" spans="1:45" s="194" customFormat="1" ht="15" thickBot="1" x14ac:dyDescent="0.25">
      <c r="A51" s="194" t="s">
        <v>212</v>
      </c>
      <c r="B51" s="194" t="s">
        <v>213</v>
      </c>
      <c r="C51" s="258">
        <v>2936</v>
      </c>
      <c r="D51" s="259" t="s">
        <v>1584</v>
      </c>
      <c r="E51" s="259" t="s">
        <v>1584</v>
      </c>
      <c r="F51" s="262">
        <v>0</v>
      </c>
      <c r="G51" s="262">
        <v>0</v>
      </c>
      <c r="H51" s="262">
        <v>0</v>
      </c>
      <c r="I51" s="262">
        <v>0</v>
      </c>
      <c r="J51" s="262">
        <v>0</v>
      </c>
      <c r="K51" s="262">
        <v>0</v>
      </c>
      <c r="L51" s="260">
        <v>0</v>
      </c>
      <c r="M51" s="260">
        <v>0</v>
      </c>
      <c r="N51" s="260">
        <v>0</v>
      </c>
      <c r="O51" s="260">
        <v>0</v>
      </c>
      <c r="P51" s="260">
        <v>0</v>
      </c>
      <c r="Q51" s="260">
        <v>0</v>
      </c>
      <c r="R51" s="260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  <c r="Z51" s="264">
        <v>0</v>
      </c>
      <c r="AA51" s="260">
        <v>0</v>
      </c>
      <c r="AB51" s="260">
        <v>0</v>
      </c>
      <c r="AC51" s="260">
        <v>0</v>
      </c>
      <c r="AD51" s="260">
        <v>0</v>
      </c>
      <c r="AE51" s="260">
        <v>0</v>
      </c>
      <c r="AF51" s="266">
        <v>0</v>
      </c>
      <c r="AG51" s="266">
        <v>0</v>
      </c>
      <c r="AH51" s="266">
        <v>0</v>
      </c>
      <c r="AI51" s="266">
        <v>0</v>
      </c>
      <c r="AJ51" s="266">
        <v>0</v>
      </c>
      <c r="AK51" s="266">
        <v>0</v>
      </c>
      <c r="AL51" s="268">
        <v>0</v>
      </c>
      <c r="AM51" s="268">
        <v>0</v>
      </c>
      <c r="AN51" s="268">
        <v>0</v>
      </c>
      <c r="AO51" s="268">
        <v>0</v>
      </c>
      <c r="AP51" s="268">
        <v>0</v>
      </c>
      <c r="AQ51" s="268">
        <v>0</v>
      </c>
      <c r="AR51" s="268">
        <v>0</v>
      </c>
      <c r="AS51" s="268">
        <v>0</v>
      </c>
    </row>
    <row r="52" spans="1:45" s="194" customFormat="1" ht="15" thickBot="1" x14ac:dyDescent="0.25">
      <c r="A52" s="194" t="s">
        <v>212</v>
      </c>
      <c r="B52" s="194" t="s">
        <v>213</v>
      </c>
      <c r="C52" s="258">
        <v>2495</v>
      </c>
      <c r="D52" s="259" t="s">
        <v>1585</v>
      </c>
      <c r="E52" s="259" t="s">
        <v>1585</v>
      </c>
      <c r="F52" s="262">
        <v>0</v>
      </c>
      <c r="G52" s="262">
        <v>0</v>
      </c>
      <c r="H52" s="262">
        <v>0</v>
      </c>
      <c r="I52" s="262">
        <v>0</v>
      </c>
      <c r="J52" s="262">
        <v>0</v>
      </c>
      <c r="K52" s="262">
        <v>0</v>
      </c>
      <c r="L52" s="260">
        <v>0</v>
      </c>
      <c r="M52" s="260">
        <v>0</v>
      </c>
      <c r="N52" s="260">
        <v>0</v>
      </c>
      <c r="O52" s="260">
        <v>0</v>
      </c>
      <c r="P52" s="260">
        <v>0</v>
      </c>
      <c r="Q52" s="260">
        <v>0</v>
      </c>
      <c r="R52" s="260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  <c r="Z52" s="264">
        <v>0</v>
      </c>
      <c r="AA52" s="260">
        <v>0</v>
      </c>
      <c r="AB52" s="260">
        <v>0</v>
      </c>
      <c r="AC52" s="260">
        <v>0</v>
      </c>
      <c r="AD52" s="260">
        <v>0</v>
      </c>
      <c r="AE52" s="260">
        <v>0</v>
      </c>
      <c r="AF52" s="266">
        <v>0</v>
      </c>
      <c r="AG52" s="266">
        <v>0</v>
      </c>
      <c r="AH52" s="266">
        <v>0</v>
      </c>
      <c r="AI52" s="266">
        <v>0</v>
      </c>
      <c r="AJ52" s="266">
        <v>0</v>
      </c>
      <c r="AK52" s="266">
        <v>0</v>
      </c>
      <c r="AL52" s="268">
        <v>0</v>
      </c>
      <c r="AM52" s="268">
        <v>0</v>
      </c>
      <c r="AN52" s="268">
        <v>0</v>
      </c>
      <c r="AO52" s="268">
        <v>0</v>
      </c>
      <c r="AP52" s="268">
        <v>0</v>
      </c>
      <c r="AQ52" s="268">
        <v>0</v>
      </c>
      <c r="AR52" s="268">
        <v>0</v>
      </c>
      <c r="AS52" s="268">
        <v>0</v>
      </c>
    </row>
    <row r="53" spans="1:45" s="194" customFormat="1" ht="15" thickBot="1" x14ac:dyDescent="0.25">
      <c r="A53" s="194" t="s">
        <v>212</v>
      </c>
      <c r="B53" s="194" t="s">
        <v>213</v>
      </c>
      <c r="C53" s="258">
        <v>5264</v>
      </c>
      <c r="D53" s="259" t="s">
        <v>1586</v>
      </c>
      <c r="E53" s="259" t="s">
        <v>1586</v>
      </c>
      <c r="F53" s="262">
        <v>0</v>
      </c>
      <c r="G53" s="262">
        <v>0</v>
      </c>
      <c r="H53" s="262">
        <v>0</v>
      </c>
      <c r="I53" s="262">
        <v>0</v>
      </c>
      <c r="J53" s="262">
        <v>0</v>
      </c>
      <c r="K53" s="262">
        <v>0</v>
      </c>
      <c r="L53" s="260">
        <v>0</v>
      </c>
      <c r="M53" s="260">
        <v>0</v>
      </c>
      <c r="N53" s="260">
        <v>0</v>
      </c>
      <c r="O53" s="260">
        <v>0</v>
      </c>
      <c r="P53" s="260">
        <v>0</v>
      </c>
      <c r="Q53" s="260">
        <v>0</v>
      </c>
      <c r="R53" s="260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  <c r="Z53" s="264">
        <v>0</v>
      </c>
      <c r="AA53" s="260">
        <v>0</v>
      </c>
      <c r="AB53" s="260">
        <v>0</v>
      </c>
      <c r="AC53" s="260">
        <v>0</v>
      </c>
      <c r="AD53" s="260">
        <v>0</v>
      </c>
      <c r="AE53" s="260">
        <v>0</v>
      </c>
      <c r="AF53" s="266">
        <v>0</v>
      </c>
      <c r="AG53" s="266">
        <v>0</v>
      </c>
      <c r="AH53" s="266">
        <v>0</v>
      </c>
      <c r="AI53" s="266">
        <v>0</v>
      </c>
      <c r="AJ53" s="266">
        <v>0</v>
      </c>
      <c r="AK53" s="266">
        <v>0</v>
      </c>
      <c r="AL53" s="268">
        <v>0</v>
      </c>
      <c r="AM53" s="268">
        <v>0</v>
      </c>
      <c r="AN53" s="268">
        <v>0</v>
      </c>
      <c r="AO53" s="268">
        <v>0</v>
      </c>
      <c r="AP53" s="268">
        <v>0</v>
      </c>
      <c r="AQ53" s="268">
        <v>0</v>
      </c>
      <c r="AR53" s="268">
        <v>0</v>
      </c>
      <c r="AS53" s="268">
        <v>0</v>
      </c>
    </row>
    <row r="54" spans="1:45" ht="15" thickBot="1" x14ac:dyDescent="0.25">
      <c r="A54" s="141" t="s">
        <v>212</v>
      </c>
      <c r="B54" s="141" t="s">
        <v>213</v>
      </c>
      <c r="C54" s="204">
        <v>2213</v>
      </c>
      <c r="D54" s="205" t="s">
        <v>1587</v>
      </c>
      <c r="E54" s="93" t="s">
        <v>2220</v>
      </c>
      <c r="F54" s="263">
        <v>459555.08</v>
      </c>
      <c r="G54" s="261">
        <v>145556.12</v>
      </c>
      <c r="J54" s="261">
        <v>57304.58</v>
      </c>
      <c r="K54" s="261">
        <v>0</v>
      </c>
      <c r="N54" s="93">
        <v>0</v>
      </c>
      <c r="O54" s="93">
        <v>183682.79</v>
      </c>
      <c r="P54" s="93">
        <v>182512.07</v>
      </c>
      <c r="Q54" s="93">
        <v>0</v>
      </c>
      <c r="R54" s="93">
        <v>0</v>
      </c>
      <c r="S54" s="256">
        <v>0</v>
      </c>
      <c r="T54" s="256">
        <v>26880</v>
      </c>
      <c r="W54" s="256">
        <v>0</v>
      </c>
      <c r="X54" s="256">
        <v>0</v>
      </c>
      <c r="Y54" s="256"/>
      <c r="Z54" s="256"/>
      <c r="AA54" s="93"/>
      <c r="AB54" s="93">
        <v>0</v>
      </c>
      <c r="AC54" s="93">
        <v>0</v>
      </c>
      <c r="AD54" s="93">
        <v>-1146610.02</v>
      </c>
      <c r="AE54" s="93">
        <v>2172216.88</v>
      </c>
      <c r="AF54" s="31">
        <v>19955.349999999999</v>
      </c>
      <c r="AG54" s="31">
        <v>75000</v>
      </c>
      <c r="AJ54" s="31">
        <v>84350</v>
      </c>
      <c r="AL54" s="267">
        <v>114286</v>
      </c>
      <c r="AO54" s="267">
        <v>73009.919999999998</v>
      </c>
      <c r="AP54" s="267">
        <v>4988.6499999999996</v>
      </c>
    </row>
    <row r="55" spans="1:45" ht="15" thickBot="1" x14ac:dyDescent="0.25">
      <c r="A55" s="141" t="s">
        <v>212</v>
      </c>
      <c r="B55" s="141" t="s">
        <v>213</v>
      </c>
      <c r="C55" s="204">
        <v>2562</v>
      </c>
      <c r="D55" s="205" t="s">
        <v>1588</v>
      </c>
      <c r="E55" s="93" t="s">
        <v>2221</v>
      </c>
      <c r="F55" s="263">
        <v>47531.08</v>
      </c>
      <c r="G55" s="261">
        <v>79744.25</v>
      </c>
      <c r="J55" s="261">
        <v>99877.24</v>
      </c>
      <c r="K55" s="261">
        <v>0</v>
      </c>
      <c r="N55" s="93">
        <v>0</v>
      </c>
      <c r="O55" s="93">
        <v>1262266.68</v>
      </c>
      <c r="P55" s="93">
        <v>702980.74</v>
      </c>
      <c r="Q55" s="93">
        <v>0</v>
      </c>
      <c r="R55" s="93">
        <v>0</v>
      </c>
      <c r="S55" s="256">
        <v>0</v>
      </c>
      <c r="T55" s="256">
        <v>19850</v>
      </c>
      <c r="W55" s="256">
        <v>0</v>
      </c>
      <c r="X55" s="256">
        <v>0</v>
      </c>
      <c r="Y55" s="256"/>
      <c r="Z55" s="256"/>
      <c r="AA55" s="93"/>
      <c r="AB55" s="93">
        <v>0</v>
      </c>
      <c r="AC55" s="93">
        <v>0</v>
      </c>
      <c r="AD55" s="93">
        <v>0</v>
      </c>
      <c r="AE55" s="93">
        <v>1936400.69</v>
      </c>
      <c r="AF55" s="31">
        <v>96894.37</v>
      </c>
      <c r="AJ55" s="31">
        <v>105210</v>
      </c>
      <c r="AL55" s="267">
        <v>127290</v>
      </c>
      <c r="AO55" s="267">
        <v>53996.17</v>
      </c>
      <c r="AP55" s="267">
        <v>8043.22</v>
      </c>
    </row>
    <row r="56" spans="1:45" s="194" customFormat="1" ht="15" thickBot="1" x14ac:dyDescent="0.25">
      <c r="A56" s="194" t="s">
        <v>212</v>
      </c>
      <c r="B56" s="194" t="s">
        <v>213</v>
      </c>
      <c r="C56" s="258">
        <v>7114</v>
      </c>
      <c r="D56" s="259" t="s">
        <v>1589</v>
      </c>
      <c r="E56" s="259" t="s">
        <v>1589</v>
      </c>
      <c r="F56" s="262">
        <v>0</v>
      </c>
      <c r="G56" s="262">
        <v>0</v>
      </c>
      <c r="H56" s="262">
        <v>0</v>
      </c>
      <c r="I56" s="262">
        <v>0</v>
      </c>
      <c r="J56" s="262">
        <v>0</v>
      </c>
      <c r="K56" s="262">
        <v>0</v>
      </c>
      <c r="L56" s="260">
        <v>0</v>
      </c>
      <c r="M56" s="260">
        <v>0</v>
      </c>
      <c r="N56" s="260">
        <v>0</v>
      </c>
      <c r="O56" s="260">
        <v>0</v>
      </c>
      <c r="P56" s="260">
        <v>0</v>
      </c>
      <c r="Q56" s="260">
        <v>0</v>
      </c>
      <c r="R56" s="260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  <c r="Z56" s="264">
        <v>0</v>
      </c>
      <c r="AA56" s="260">
        <v>0</v>
      </c>
      <c r="AB56" s="260">
        <v>0</v>
      </c>
      <c r="AC56" s="260">
        <v>0</v>
      </c>
      <c r="AD56" s="260">
        <v>0</v>
      </c>
      <c r="AE56" s="260">
        <v>0</v>
      </c>
      <c r="AF56" s="266">
        <v>0</v>
      </c>
      <c r="AG56" s="266">
        <v>0</v>
      </c>
      <c r="AH56" s="266">
        <v>0</v>
      </c>
      <c r="AI56" s="266">
        <v>0</v>
      </c>
      <c r="AJ56" s="266">
        <v>0</v>
      </c>
      <c r="AK56" s="266">
        <v>0</v>
      </c>
      <c r="AL56" s="268">
        <v>0</v>
      </c>
      <c r="AM56" s="268">
        <v>0</v>
      </c>
      <c r="AN56" s="268">
        <v>0</v>
      </c>
      <c r="AO56" s="268">
        <v>0</v>
      </c>
      <c r="AP56" s="268">
        <v>0</v>
      </c>
      <c r="AQ56" s="268">
        <v>0</v>
      </c>
      <c r="AR56" s="268">
        <v>0</v>
      </c>
      <c r="AS56" s="268">
        <v>0</v>
      </c>
    </row>
    <row r="57" spans="1:45" ht="15" thickBot="1" x14ac:dyDescent="0.25">
      <c r="A57" s="141" t="s">
        <v>212</v>
      </c>
      <c r="B57" s="141" t="s">
        <v>213</v>
      </c>
      <c r="C57" s="204">
        <v>6804</v>
      </c>
      <c r="D57" s="205" t="s">
        <v>1590</v>
      </c>
      <c r="E57" s="93" t="s">
        <v>2290</v>
      </c>
      <c r="F57" s="263">
        <v>282549.28000000003</v>
      </c>
      <c r="G57" s="261">
        <v>71840.45</v>
      </c>
      <c r="J57" s="261">
        <v>87146.08</v>
      </c>
      <c r="K57" s="261">
        <v>0</v>
      </c>
      <c r="N57" s="93">
        <v>0</v>
      </c>
      <c r="O57" s="93">
        <v>363868.36</v>
      </c>
      <c r="P57" s="93">
        <v>1048154.3</v>
      </c>
      <c r="Q57" s="93">
        <v>0</v>
      </c>
      <c r="R57" s="93">
        <v>0</v>
      </c>
      <c r="S57" s="256">
        <v>0</v>
      </c>
      <c r="T57" s="256">
        <v>22010</v>
      </c>
      <c r="W57" s="256">
        <v>0</v>
      </c>
      <c r="X57" s="256">
        <v>0</v>
      </c>
      <c r="Y57" s="256"/>
      <c r="Z57" s="256"/>
      <c r="AA57" s="93"/>
      <c r="AB57" s="93">
        <v>5220</v>
      </c>
      <c r="AC57" s="93">
        <v>0</v>
      </c>
      <c r="AD57" s="93">
        <v>247960</v>
      </c>
      <c r="AE57" s="93">
        <v>2033596.36</v>
      </c>
      <c r="AF57" s="31">
        <v>61824.7</v>
      </c>
      <c r="AJ57" s="31">
        <v>159430</v>
      </c>
      <c r="AL57" s="267">
        <v>219475</v>
      </c>
      <c r="AO57" s="267">
        <v>33886.99</v>
      </c>
      <c r="AP57" s="267">
        <v>10727.63</v>
      </c>
    </row>
    <row r="58" spans="1:45" s="194" customFormat="1" ht="15" thickBot="1" x14ac:dyDescent="0.25">
      <c r="A58" s="194" t="s">
        <v>212</v>
      </c>
      <c r="B58" s="194" t="s">
        <v>213</v>
      </c>
      <c r="C58" s="258">
        <v>3739</v>
      </c>
      <c r="D58" s="259" t="s">
        <v>1591</v>
      </c>
      <c r="E58" s="259" t="s">
        <v>1591</v>
      </c>
      <c r="F58" s="262">
        <v>0</v>
      </c>
      <c r="G58" s="262">
        <v>0</v>
      </c>
      <c r="H58" s="262">
        <v>0</v>
      </c>
      <c r="I58" s="262">
        <v>0</v>
      </c>
      <c r="J58" s="262">
        <v>0</v>
      </c>
      <c r="K58" s="262">
        <v>0</v>
      </c>
      <c r="L58" s="260">
        <v>0</v>
      </c>
      <c r="M58" s="260">
        <v>0</v>
      </c>
      <c r="N58" s="260">
        <v>0</v>
      </c>
      <c r="O58" s="260">
        <v>0</v>
      </c>
      <c r="P58" s="260">
        <v>0</v>
      </c>
      <c r="Q58" s="260">
        <v>0</v>
      </c>
      <c r="R58" s="260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  <c r="Z58" s="264">
        <v>0</v>
      </c>
      <c r="AA58" s="260">
        <v>0</v>
      </c>
      <c r="AB58" s="260">
        <v>0</v>
      </c>
      <c r="AC58" s="260">
        <v>0</v>
      </c>
      <c r="AD58" s="260">
        <v>0</v>
      </c>
      <c r="AE58" s="260">
        <v>0</v>
      </c>
      <c r="AF58" s="266">
        <v>0</v>
      </c>
      <c r="AG58" s="266">
        <v>0</v>
      </c>
      <c r="AH58" s="266">
        <v>0</v>
      </c>
      <c r="AI58" s="266">
        <v>0</v>
      </c>
      <c r="AJ58" s="266">
        <v>0</v>
      </c>
      <c r="AK58" s="266">
        <v>0</v>
      </c>
      <c r="AL58" s="268">
        <v>0</v>
      </c>
      <c r="AM58" s="268">
        <v>0</v>
      </c>
      <c r="AN58" s="268">
        <v>0</v>
      </c>
      <c r="AO58" s="268">
        <v>0</v>
      </c>
      <c r="AP58" s="268">
        <v>0</v>
      </c>
      <c r="AQ58" s="268">
        <v>0</v>
      </c>
      <c r="AR58" s="268">
        <v>0</v>
      </c>
      <c r="AS58" s="268">
        <v>0</v>
      </c>
    </row>
    <row r="59" spans="1:45" s="194" customFormat="1" ht="15" thickBot="1" x14ac:dyDescent="0.25">
      <c r="A59" s="194" t="s">
        <v>212</v>
      </c>
      <c r="B59" s="194" t="s">
        <v>213</v>
      </c>
      <c r="C59" s="258">
        <v>2743</v>
      </c>
      <c r="D59" s="259" t="s">
        <v>1592</v>
      </c>
      <c r="E59" s="259" t="s">
        <v>1592</v>
      </c>
      <c r="F59" s="262">
        <v>0</v>
      </c>
      <c r="G59" s="262">
        <v>0</v>
      </c>
      <c r="H59" s="262">
        <v>0</v>
      </c>
      <c r="I59" s="262">
        <v>0</v>
      </c>
      <c r="J59" s="262">
        <v>0</v>
      </c>
      <c r="K59" s="262">
        <v>0</v>
      </c>
      <c r="L59" s="260">
        <v>0</v>
      </c>
      <c r="M59" s="260">
        <v>0</v>
      </c>
      <c r="N59" s="260">
        <v>0</v>
      </c>
      <c r="O59" s="260">
        <v>0</v>
      </c>
      <c r="P59" s="260">
        <v>0</v>
      </c>
      <c r="Q59" s="260">
        <v>0</v>
      </c>
      <c r="R59" s="260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  <c r="Z59" s="264">
        <v>0</v>
      </c>
      <c r="AA59" s="260">
        <v>0</v>
      </c>
      <c r="AB59" s="260">
        <v>0</v>
      </c>
      <c r="AC59" s="260">
        <v>0</v>
      </c>
      <c r="AD59" s="260">
        <v>0</v>
      </c>
      <c r="AE59" s="260">
        <v>0</v>
      </c>
      <c r="AF59" s="266">
        <v>0</v>
      </c>
      <c r="AG59" s="266">
        <v>0</v>
      </c>
      <c r="AH59" s="266">
        <v>0</v>
      </c>
      <c r="AI59" s="266">
        <v>0</v>
      </c>
      <c r="AJ59" s="266">
        <v>0</v>
      </c>
      <c r="AK59" s="266">
        <v>0</v>
      </c>
      <c r="AL59" s="268">
        <v>0</v>
      </c>
      <c r="AM59" s="268">
        <v>0</v>
      </c>
      <c r="AN59" s="268">
        <v>0</v>
      </c>
      <c r="AO59" s="268">
        <v>0</v>
      </c>
      <c r="AP59" s="268">
        <v>0</v>
      </c>
      <c r="AQ59" s="268">
        <v>0</v>
      </c>
      <c r="AR59" s="268">
        <v>0</v>
      </c>
      <c r="AS59" s="268">
        <v>0</v>
      </c>
    </row>
    <row r="60" spans="1:45" ht="15" thickBot="1" x14ac:dyDescent="0.25">
      <c r="A60" s="141" t="s">
        <v>214</v>
      </c>
      <c r="B60" s="141" t="s">
        <v>215</v>
      </c>
      <c r="C60" s="204">
        <v>4721</v>
      </c>
      <c r="D60" s="205" t="s">
        <v>1593</v>
      </c>
      <c r="E60" s="93" t="s">
        <v>2222</v>
      </c>
      <c r="F60" s="261">
        <v>840550.65</v>
      </c>
      <c r="G60" s="261">
        <v>79500.5</v>
      </c>
      <c r="J60" s="261">
        <v>69623.31</v>
      </c>
      <c r="K60" s="261">
        <v>0</v>
      </c>
      <c r="N60" s="93">
        <v>0</v>
      </c>
      <c r="O60" s="93">
        <v>440516.03</v>
      </c>
      <c r="P60" s="93">
        <v>591657.31000000006</v>
      </c>
      <c r="Q60" s="93">
        <v>0</v>
      </c>
      <c r="R60" s="93">
        <v>0</v>
      </c>
      <c r="S60" s="256">
        <v>0</v>
      </c>
      <c r="T60" s="256">
        <v>47050.05</v>
      </c>
      <c r="W60" s="256">
        <v>0</v>
      </c>
      <c r="X60" s="256">
        <v>1652</v>
      </c>
      <c r="Y60" s="256"/>
      <c r="Z60" s="256"/>
      <c r="AA60" s="93"/>
      <c r="AB60" s="93">
        <v>0</v>
      </c>
      <c r="AC60" s="93">
        <v>-257111.57</v>
      </c>
      <c r="AD60" s="93">
        <v>120556.4</v>
      </c>
      <c r="AE60" s="93">
        <v>2222830.3199999998</v>
      </c>
      <c r="AF60" s="31">
        <v>42922.3</v>
      </c>
      <c r="AJ60" s="31">
        <v>174107.5</v>
      </c>
      <c r="AK60" s="31">
        <v>3000</v>
      </c>
      <c r="AL60" s="267">
        <v>203137.5</v>
      </c>
      <c r="AO60" s="267">
        <v>91197.47</v>
      </c>
      <c r="AP60" s="267">
        <v>18606.23</v>
      </c>
    </row>
    <row r="61" spans="1:45" ht="15" thickBot="1" x14ac:dyDescent="0.25">
      <c r="A61" s="141" t="s">
        <v>214</v>
      </c>
      <c r="B61" s="141" t="s">
        <v>215</v>
      </c>
      <c r="C61" s="204">
        <v>8384</v>
      </c>
      <c r="D61" s="205" t="s">
        <v>1594</v>
      </c>
      <c r="E61" s="93" t="s">
        <v>2223</v>
      </c>
      <c r="F61" s="261">
        <v>1426543.33</v>
      </c>
      <c r="G61" s="261">
        <v>69921.5</v>
      </c>
      <c r="J61" s="261">
        <v>233816.5</v>
      </c>
      <c r="K61" s="261">
        <v>0</v>
      </c>
      <c r="N61" s="93">
        <v>0</v>
      </c>
      <c r="O61" s="93">
        <v>2654477</v>
      </c>
      <c r="P61" s="93">
        <v>1329696.29</v>
      </c>
      <c r="Q61" s="93">
        <v>0</v>
      </c>
      <c r="R61" s="93">
        <v>0</v>
      </c>
      <c r="S61" s="256">
        <v>17070</v>
      </c>
      <c r="T61" s="256">
        <v>130312.8</v>
      </c>
      <c r="W61" s="256">
        <v>0</v>
      </c>
      <c r="X61" s="256">
        <v>5182.88</v>
      </c>
      <c r="Y61" s="256"/>
      <c r="Z61" s="256"/>
      <c r="AA61" s="93"/>
      <c r="AB61" s="93">
        <v>0</v>
      </c>
      <c r="AC61" s="93">
        <v>2261133.75</v>
      </c>
      <c r="AD61" s="93">
        <v>0</v>
      </c>
      <c r="AE61" s="93">
        <v>3033155.83</v>
      </c>
      <c r="AF61" s="31">
        <v>767576.03</v>
      </c>
      <c r="AG61" s="31">
        <v>76288</v>
      </c>
      <c r="AJ61" s="31">
        <v>286804</v>
      </c>
      <c r="AK61" s="31">
        <v>7500</v>
      </c>
      <c r="AL61" s="267">
        <v>400902</v>
      </c>
      <c r="AO61" s="267">
        <v>450985.82</v>
      </c>
      <c r="AP61" s="267">
        <v>15565.85</v>
      </c>
    </row>
    <row r="62" spans="1:45" ht="15" thickBot="1" x14ac:dyDescent="0.25">
      <c r="A62" s="141" t="s">
        <v>214</v>
      </c>
      <c r="B62" s="141" t="s">
        <v>215</v>
      </c>
      <c r="C62" s="204">
        <v>4586</v>
      </c>
      <c r="D62" s="205" t="s">
        <v>1595</v>
      </c>
      <c r="E62" s="93" t="s">
        <v>2224</v>
      </c>
      <c r="F62" s="261">
        <v>392846.48</v>
      </c>
      <c r="G62" s="261">
        <v>51469.279999999999</v>
      </c>
      <c r="J62" s="261">
        <v>221558.82</v>
      </c>
      <c r="K62" s="261">
        <v>0</v>
      </c>
      <c r="N62" s="93">
        <v>0</v>
      </c>
      <c r="O62" s="93">
        <v>894541.42</v>
      </c>
      <c r="P62" s="93">
        <v>584756.68000000005</v>
      </c>
      <c r="Q62" s="93">
        <v>0</v>
      </c>
      <c r="R62" s="93">
        <v>0</v>
      </c>
      <c r="S62" s="256">
        <v>0</v>
      </c>
      <c r="T62" s="256">
        <v>101564.25</v>
      </c>
      <c r="W62" s="256">
        <v>0</v>
      </c>
      <c r="X62" s="256">
        <v>0</v>
      </c>
      <c r="Y62" s="256"/>
      <c r="Z62" s="256"/>
      <c r="AA62" s="93"/>
      <c r="AB62" s="93">
        <v>0</v>
      </c>
      <c r="AC62" s="93">
        <v>-189848.3</v>
      </c>
      <c r="AD62" s="93">
        <v>0</v>
      </c>
      <c r="AE62" s="93">
        <v>2266667.36</v>
      </c>
      <c r="AF62" s="31">
        <v>150044.79999999999</v>
      </c>
      <c r="AJ62" s="31">
        <v>131384</v>
      </c>
      <c r="AK62" s="31">
        <v>1500</v>
      </c>
      <c r="AL62" s="267">
        <v>190128</v>
      </c>
      <c r="AO62" s="267">
        <v>84815.48</v>
      </c>
      <c r="AP62" s="267">
        <v>22277.95</v>
      </c>
    </row>
    <row r="63" spans="1:45" ht="15" thickBot="1" x14ac:dyDescent="0.25">
      <c r="A63" s="141" t="s">
        <v>214</v>
      </c>
      <c r="B63" s="141" t="s">
        <v>215</v>
      </c>
      <c r="C63" s="204">
        <v>3004</v>
      </c>
      <c r="D63" s="205" t="s">
        <v>1596</v>
      </c>
      <c r="E63" s="93" t="s">
        <v>2225</v>
      </c>
      <c r="F63" s="261">
        <v>522388.4</v>
      </c>
      <c r="G63" s="261">
        <v>17767.28</v>
      </c>
      <c r="J63" s="261">
        <v>53462.78</v>
      </c>
      <c r="K63" s="261">
        <v>0</v>
      </c>
      <c r="N63" s="93">
        <v>0</v>
      </c>
      <c r="O63" s="93">
        <v>384403.87</v>
      </c>
      <c r="P63" s="93">
        <v>381801.43</v>
      </c>
      <c r="Q63" s="93">
        <v>0</v>
      </c>
      <c r="R63" s="93">
        <v>0</v>
      </c>
      <c r="S63" s="256">
        <v>10100</v>
      </c>
      <c r="T63" s="256">
        <v>38007.29</v>
      </c>
      <c r="W63" s="256">
        <v>0</v>
      </c>
      <c r="X63" s="256">
        <v>1732</v>
      </c>
      <c r="Y63" s="256"/>
      <c r="Z63" s="256"/>
      <c r="AA63" s="93"/>
      <c r="AB63" s="93">
        <v>0</v>
      </c>
      <c r="AC63" s="93">
        <v>-666800.07999999996</v>
      </c>
      <c r="AD63" s="93">
        <v>0</v>
      </c>
      <c r="AE63" s="93">
        <v>1987498.73</v>
      </c>
      <c r="AF63" s="31">
        <v>104923.13</v>
      </c>
      <c r="AJ63" s="31">
        <v>38076.5</v>
      </c>
      <c r="AK63" s="31">
        <v>1500</v>
      </c>
      <c r="AL63" s="267">
        <v>84516.5</v>
      </c>
      <c r="AO63" s="267">
        <v>46397.68</v>
      </c>
      <c r="AP63" s="267">
        <v>22575.63</v>
      </c>
    </row>
    <row r="64" spans="1:45" ht="15" thickBot="1" x14ac:dyDescent="0.25">
      <c r="A64" s="141" t="s">
        <v>214</v>
      </c>
      <c r="B64" s="141" t="s">
        <v>215</v>
      </c>
      <c r="C64" s="204">
        <v>7236</v>
      </c>
      <c r="D64" s="205" t="s">
        <v>2560</v>
      </c>
      <c r="E64" s="93" t="s">
        <v>2226</v>
      </c>
      <c r="F64" s="261">
        <v>462637.79</v>
      </c>
      <c r="G64" s="261">
        <v>1500</v>
      </c>
      <c r="J64" s="261">
        <v>106358.59</v>
      </c>
      <c r="K64" s="261">
        <v>0</v>
      </c>
      <c r="N64" s="93">
        <v>0</v>
      </c>
      <c r="O64" s="93">
        <v>322085.19</v>
      </c>
      <c r="P64" s="93">
        <v>211294.32</v>
      </c>
      <c r="Q64" s="93">
        <v>0</v>
      </c>
      <c r="R64" s="93">
        <v>0</v>
      </c>
      <c r="S64" s="256">
        <v>3700</v>
      </c>
      <c r="T64" s="256">
        <v>58781.32</v>
      </c>
      <c r="W64" s="256">
        <v>0</v>
      </c>
      <c r="X64" s="256">
        <v>0</v>
      </c>
      <c r="Y64" s="256"/>
      <c r="Z64" s="256"/>
      <c r="AA64" s="93"/>
      <c r="AB64" s="93">
        <v>0</v>
      </c>
      <c r="AC64" s="93">
        <v>1210641.8899999999</v>
      </c>
      <c r="AD64" s="93">
        <v>22235.29</v>
      </c>
      <c r="AE64" s="93">
        <v>132947.94</v>
      </c>
      <c r="AF64" s="31">
        <v>71826.559999999998</v>
      </c>
      <c r="AJ64" s="31">
        <v>138180</v>
      </c>
      <c r="AL64" s="267">
        <v>222430</v>
      </c>
      <c r="AO64" s="267">
        <v>279074.12</v>
      </c>
      <c r="AP64" s="267">
        <v>14378.99</v>
      </c>
    </row>
    <row r="65" spans="1:45" ht="15" thickBot="1" x14ac:dyDescent="0.25">
      <c r="A65" s="141" t="s">
        <v>214</v>
      </c>
      <c r="B65" s="141" t="s">
        <v>215</v>
      </c>
      <c r="C65" s="204">
        <v>5706</v>
      </c>
      <c r="D65" s="205" t="s">
        <v>1598</v>
      </c>
      <c r="E65" s="93" t="s">
        <v>2228</v>
      </c>
      <c r="F65" s="261">
        <v>281884.23</v>
      </c>
      <c r="G65" s="261">
        <v>710650.25</v>
      </c>
      <c r="J65" s="261">
        <v>190907.1</v>
      </c>
      <c r="K65" s="261">
        <v>0</v>
      </c>
      <c r="N65" s="93">
        <v>0</v>
      </c>
      <c r="O65" s="93">
        <v>418237.53</v>
      </c>
      <c r="P65" s="93">
        <v>288616.17</v>
      </c>
      <c r="Q65" s="93">
        <v>0</v>
      </c>
      <c r="R65" s="93">
        <v>0</v>
      </c>
      <c r="S65" s="256">
        <v>5730</v>
      </c>
      <c r="T65" s="256">
        <v>42094.79</v>
      </c>
      <c r="W65" s="256">
        <v>0</v>
      </c>
      <c r="X65" s="256">
        <v>6342.14</v>
      </c>
      <c r="Y65" s="256"/>
      <c r="Z65" s="256"/>
      <c r="AA65" s="93"/>
      <c r="AB65" s="93">
        <v>0</v>
      </c>
      <c r="AC65" s="93">
        <v>-170169.4</v>
      </c>
      <c r="AD65" s="93">
        <v>0</v>
      </c>
      <c r="AE65" s="93">
        <v>2051588.88</v>
      </c>
      <c r="AF65" s="31">
        <v>167719.07999999999</v>
      </c>
      <c r="AJ65" s="31">
        <v>167932.5</v>
      </c>
      <c r="AK65" s="31">
        <v>22700</v>
      </c>
      <c r="AL65" s="267">
        <v>265846.5</v>
      </c>
      <c r="AO65" s="267">
        <v>105486.21</v>
      </c>
      <c r="AP65" s="267">
        <v>28887</v>
      </c>
    </row>
    <row r="66" spans="1:45" ht="15" thickBot="1" x14ac:dyDescent="0.25">
      <c r="A66" s="141" t="s">
        <v>214</v>
      </c>
      <c r="B66" s="141" t="s">
        <v>215</v>
      </c>
      <c r="C66" s="204">
        <v>1949</v>
      </c>
      <c r="D66" s="205" t="s">
        <v>1599</v>
      </c>
      <c r="E66" s="93" t="s">
        <v>2229</v>
      </c>
      <c r="F66" s="261">
        <v>55316.34</v>
      </c>
      <c r="G66" s="261">
        <v>227526.38</v>
      </c>
      <c r="J66" s="261">
        <v>43940.19</v>
      </c>
      <c r="K66" s="261">
        <v>0</v>
      </c>
      <c r="N66" s="93">
        <v>0</v>
      </c>
      <c r="O66" s="93">
        <v>1256525.4099999999</v>
      </c>
      <c r="P66" s="93">
        <v>270964.63</v>
      </c>
      <c r="Q66" s="93">
        <v>0</v>
      </c>
      <c r="R66" s="93">
        <v>0</v>
      </c>
      <c r="S66" s="256">
        <v>1430</v>
      </c>
      <c r="T66" s="256">
        <v>34249.230000000003</v>
      </c>
      <c r="W66" s="256">
        <v>0</v>
      </c>
      <c r="X66" s="256">
        <v>0</v>
      </c>
      <c r="Y66" s="256"/>
      <c r="Z66" s="256"/>
      <c r="AA66" s="93"/>
      <c r="AB66" s="93">
        <v>0</v>
      </c>
      <c r="AC66" s="93">
        <v>150061.75</v>
      </c>
      <c r="AD66" s="93">
        <v>350382.8</v>
      </c>
      <c r="AE66" s="93">
        <v>2642678.98</v>
      </c>
      <c r="AF66" s="31">
        <v>31952.1</v>
      </c>
      <c r="AJ66" s="31">
        <v>113508.5</v>
      </c>
      <c r="AK66" s="31">
        <v>1500</v>
      </c>
      <c r="AL66" s="267">
        <v>165548.5</v>
      </c>
      <c r="AO66" s="267">
        <v>47159.89</v>
      </c>
      <c r="AP66" s="267">
        <v>22551.15</v>
      </c>
    </row>
    <row r="67" spans="1:45" ht="15" thickBot="1" x14ac:dyDescent="0.25">
      <c r="A67" s="141" t="s">
        <v>214</v>
      </c>
      <c r="B67" s="141" t="s">
        <v>215</v>
      </c>
      <c r="C67" s="204">
        <v>3449</v>
      </c>
      <c r="D67" s="205" t="s">
        <v>2561</v>
      </c>
      <c r="E67" s="93" t="s">
        <v>2232</v>
      </c>
      <c r="F67" s="261">
        <v>524342.6</v>
      </c>
      <c r="G67" s="261">
        <v>2832.75</v>
      </c>
      <c r="J67" s="261">
        <v>97357.81</v>
      </c>
      <c r="K67" s="261">
        <v>0</v>
      </c>
      <c r="N67" s="93">
        <v>0</v>
      </c>
      <c r="O67" s="93">
        <v>1067650</v>
      </c>
      <c r="P67" s="93">
        <v>298224.18</v>
      </c>
      <c r="Q67" s="93">
        <v>0</v>
      </c>
      <c r="R67" s="93">
        <v>0</v>
      </c>
      <c r="S67" s="256">
        <v>4000</v>
      </c>
      <c r="T67" s="256">
        <v>55857.9</v>
      </c>
      <c r="W67" s="256">
        <v>0</v>
      </c>
      <c r="X67" s="256">
        <v>2525</v>
      </c>
      <c r="Y67" s="256"/>
      <c r="Z67" s="256"/>
      <c r="AA67" s="93"/>
      <c r="AB67" s="93">
        <v>0</v>
      </c>
      <c r="AC67" s="93">
        <v>1495810.34</v>
      </c>
      <c r="AD67" s="93">
        <v>56146.94</v>
      </c>
      <c r="AE67" s="93">
        <v>488812.76</v>
      </c>
      <c r="AF67" s="31">
        <v>52503.58</v>
      </c>
      <c r="AJ67" s="31">
        <v>143681.29999999999</v>
      </c>
      <c r="AK67" s="31">
        <v>1500</v>
      </c>
      <c r="AL67" s="267">
        <v>207981.3</v>
      </c>
      <c r="AO67" s="267">
        <v>88982.68</v>
      </c>
      <c r="AP67" s="267">
        <v>10941.5</v>
      </c>
    </row>
    <row r="68" spans="1:45" ht="15" thickBot="1" x14ac:dyDescent="0.25">
      <c r="A68" s="141" t="s">
        <v>214</v>
      </c>
      <c r="B68" s="141" t="s">
        <v>215</v>
      </c>
      <c r="C68" s="204">
        <v>4604</v>
      </c>
      <c r="D68" s="205" t="s">
        <v>1601</v>
      </c>
      <c r="E68" s="93" t="s">
        <v>2233</v>
      </c>
      <c r="F68" s="261">
        <v>507468.08</v>
      </c>
      <c r="G68" s="261">
        <v>58421</v>
      </c>
      <c r="J68" s="261">
        <v>270868.46999999997</v>
      </c>
      <c r="K68" s="261">
        <v>0</v>
      </c>
      <c r="N68" s="93">
        <v>0</v>
      </c>
      <c r="O68" s="93">
        <v>901260.93</v>
      </c>
      <c r="P68" s="93">
        <v>742271.26</v>
      </c>
      <c r="Q68" s="93">
        <v>0</v>
      </c>
      <c r="R68" s="93">
        <v>0</v>
      </c>
      <c r="S68" s="256">
        <v>28504</v>
      </c>
      <c r="T68" s="256">
        <v>62241.56</v>
      </c>
      <c r="W68" s="256">
        <v>0</v>
      </c>
      <c r="X68" s="256">
        <v>0</v>
      </c>
      <c r="Y68" s="256"/>
      <c r="Z68" s="256"/>
      <c r="AA68" s="93"/>
      <c r="AB68" s="93">
        <v>0</v>
      </c>
      <c r="AC68" s="93">
        <v>0</v>
      </c>
      <c r="AD68" s="93">
        <v>0</v>
      </c>
      <c r="AE68" s="93">
        <v>3470807.02</v>
      </c>
      <c r="AF68" s="31">
        <v>110008.55</v>
      </c>
      <c r="AJ68" s="31">
        <v>133420</v>
      </c>
      <c r="AL68" s="267">
        <v>163160</v>
      </c>
      <c r="AO68" s="267">
        <v>50362.79</v>
      </c>
      <c r="AP68" s="267">
        <v>4647.6000000000004</v>
      </c>
    </row>
    <row r="69" spans="1:45" ht="15" thickBot="1" x14ac:dyDescent="0.25">
      <c r="A69" s="141" t="s">
        <v>214</v>
      </c>
      <c r="B69" s="141" t="s">
        <v>215</v>
      </c>
      <c r="C69" s="204">
        <v>2993</v>
      </c>
      <c r="D69" s="205" t="s">
        <v>2562</v>
      </c>
      <c r="E69" s="93" t="s">
        <v>2234</v>
      </c>
      <c r="F69" s="261">
        <v>112799.84</v>
      </c>
      <c r="G69" s="261">
        <v>74578.89</v>
      </c>
      <c r="J69" s="261">
        <v>52476.52</v>
      </c>
      <c r="K69" s="261">
        <v>0</v>
      </c>
      <c r="N69" s="93">
        <v>0</v>
      </c>
      <c r="O69" s="93">
        <v>179672.38</v>
      </c>
      <c r="P69" s="93">
        <v>688181.24</v>
      </c>
      <c r="Q69" s="93">
        <v>0</v>
      </c>
      <c r="R69" s="93">
        <v>0</v>
      </c>
      <c r="S69" s="256">
        <v>65600</v>
      </c>
      <c r="T69" s="256">
        <v>48139.05</v>
      </c>
      <c r="W69" s="256">
        <v>0</v>
      </c>
      <c r="X69" s="256">
        <v>0</v>
      </c>
      <c r="Y69" s="256"/>
      <c r="Z69" s="256"/>
      <c r="AA69" s="93"/>
      <c r="AB69" s="93">
        <v>0</v>
      </c>
      <c r="AC69" s="93">
        <v>0</v>
      </c>
      <c r="AD69" s="93">
        <v>16128.43</v>
      </c>
      <c r="AE69" s="93">
        <v>1201384.94</v>
      </c>
      <c r="AF69" s="31">
        <v>124473.39</v>
      </c>
      <c r="AJ69" s="31">
        <v>162942.5</v>
      </c>
      <c r="AK69" s="31">
        <v>3000</v>
      </c>
      <c r="AL69" s="267">
        <v>208236.5</v>
      </c>
      <c r="AO69" s="267">
        <v>49938.23</v>
      </c>
      <c r="AP69" s="267">
        <v>5746.57</v>
      </c>
      <c r="AS69" s="267">
        <v>868</v>
      </c>
    </row>
    <row r="70" spans="1:45" ht="15" thickBot="1" x14ac:dyDescent="0.25">
      <c r="A70" s="141" t="s">
        <v>214</v>
      </c>
      <c r="B70" s="141" t="s">
        <v>215</v>
      </c>
      <c r="C70" s="204">
        <v>4393</v>
      </c>
      <c r="D70" s="205" t="s">
        <v>1603</v>
      </c>
      <c r="E70" s="93" t="s">
        <v>2236</v>
      </c>
      <c r="F70" s="261">
        <v>81671.259999999995</v>
      </c>
      <c r="G70" s="261">
        <v>485443.65</v>
      </c>
      <c r="J70" s="261">
        <v>104874.11</v>
      </c>
      <c r="K70" s="261">
        <v>0</v>
      </c>
      <c r="N70" s="93">
        <v>0</v>
      </c>
      <c r="O70" s="93">
        <v>376706.84</v>
      </c>
      <c r="P70" s="93">
        <v>207272.69</v>
      </c>
      <c r="Q70" s="93">
        <v>0</v>
      </c>
      <c r="R70" s="93">
        <v>0</v>
      </c>
      <c r="S70" s="256">
        <v>1800</v>
      </c>
      <c r="T70" s="256">
        <v>48294.559999999998</v>
      </c>
      <c r="W70" s="256">
        <v>0</v>
      </c>
      <c r="X70" s="256">
        <v>0</v>
      </c>
      <c r="Y70" s="256"/>
      <c r="Z70" s="256"/>
      <c r="AA70" s="93"/>
      <c r="AB70" s="93">
        <v>0</v>
      </c>
      <c r="AC70" s="93">
        <v>-1467504.99</v>
      </c>
      <c r="AD70" s="93">
        <v>261932.6</v>
      </c>
      <c r="AE70" s="93">
        <v>2538134.58</v>
      </c>
      <c r="AF70" s="31">
        <v>106023.2</v>
      </c>
      <c r="AJ70" s="31">
        <v>147150.5</v>
      </c>
      <c r="AK70" s="31">
        <v>1500</v>
      </c>
      <c r="AL70" s="267">
        <v>200304.5</v>
      </c>
      <c r="AO70" s="267">
        <v>176266.43</v>
      </c>
      <c r="AP70" s="267">
        <v>2357.9699999999998</v>
      </c>
      <c r="AS70" s="267">
        <v>2844</v>
      </c>
    </row>
    <row r="71" spans="1:45" ht="15" thickBot="1" x14ac:dyDescent="0.25">
      <c r="A71" s="141" t="s">
        <v>214</v>
      </c>
      <c r="B71" s="141" t="s">
        <v>215</v>
      </c>
      <c r="C71" s="204">
        <v>2760</v>
      </c>
      <c r="D71" s="205" t="s">
        <v>1604</v>
      </c>
      <c r="E71" s="93" t="s">
        <v>2237</v>
      </c>
      <c r="F71" s="261">
        <v>218691.09</v>
      </c>
      <c r="G71" s="261">
        <v>46900</v>
      </c>
      <c r="J71" s="261">
        <v>39785.449999999997</v>
      </c>
      <c r="K71" s="261">
        <v>0</v>
      </c>
      <c r="N71" s="93">
        <v>0</v>
      </c>
      <c r="O71" s="93">
        <v>486455.36</v>
      </c>
      <c r="P71" s="93">
        <v>474292.28</v>
      </c>
      <c r="Q71" s="93">
        <v>0</v>
      </c>
      <c r="R71" s="93">
        <v>0</v>
      </c>
      <c r="S71" s="256">
        <v>4900</v>
      </c>
      <c r="T71" s="256">
        <v>39881.67</v>
      </c>
      <c r="W71" s="256">
        <v>0</v>
      </c>
      <c r="X71" s="256">
        <v>4204.1000000000004</v>
      </c>
      <c r="Y71" s="256"/>
      <c r="Z71" s="256"/>
      <c r="AA71" s="93"/>
      <c r="AB71" s="93">
        <v>0</v>
      </c>
      <c r="AC71" s="93">
        <v>-705836</v>
      </c>
      <c r="AD71" s="93">
        <v>0</v>
      </c>
      <c r="AE71" s="93">
        <v>1881601.57</v>
      </c>
      <c r="AF71" s="31">
        <v>186815.91</v>
      </c>
      <c r="AJ71" s="31">
        <v>123406.5</v>
      </c>
      <c r="AL71" s="267">
        <v>188750.5</v>
      </c>
      <c r="AO71" s="267">
        <v>54716.22</v>
      </c>
      <c r="AP71" s="267">
        <v>11423.85</v>
      </c>
    </row>
    <row r="72" spans="1:45" ht="15" thickBot="1" x14ac:dyDescent="0.25">
      <c r="A72" s="141" t="s">
        <v>214</v>
      </c>
      <c r="B72" s="141" t="s">
        <v>215</v>
      </c>
      <c r="C72" s="204">
        <v>4335</v>
      </c>
      <c r="D72" s="205" t="s">
        <v>1605</v>
      </c>
      <c r="E72" s="93" t="s">
        <v>2238</v>
      </c>
      <c r="F72" s="261">
        <v>236879.44</v>
      </c>
      <c r="G72" s="261">
        <v>70796.5</v>
      </c>
      <c r="J72" s="261">
        <v>35649.980000000003</v>
      </c>
      <c r="K72" s="261">
        <v>0</v>
      </c>
      <c r="N72" s="93">
        <v>0</v>
      </c>
      <c r="O72" s="93">
        <v>700497.94</v>
      </c>
      <c r="P72" s="93">
        <v>113654.51</v>
      </c>
      <c r="Q72" s="93">
        <v>0</v>
      </c>
      <c r="R72" s="93">
        <v>0</v>
      </c>
      <c r="S72" s="256">
        <v>930</v>
      </c>
      <c r="T72" s="256">
        <v>22557.17</v>
      </c>
      <c r="W72" s="256">
        <v>0</v>
      </c>
      <c r="X72" s="256">
        <v>2417</v>
      </c>
      <c r="Y72" s="256"/>
      <c r="Z72" s="256"/>
      <c r="AA72" s="93"/>
      <c r="AB72" s="93">
        <v>0</v>
      </c>
      <c r="AC72" s="93">
        <v>-1533282.62</v>
      </c>
      <c r="AD72" s="93">
        <v>0</v>
      </c>
      <c r="AE72" s="93">
        <v>2618687.59</v>
      </c>
      <c r="AF72" s="31">
        <v>158447.07999999999</v>
      </c>
      <c r="AJ72" s="31">
        <v>93650</v>
      </c>
      <c r="AK72" s="31">
        <v>8000</v>
      </c>
      <c r="AL72" s="267">
        <v>153854</v>
      </c>
      <c r="AO72" s="267">
        <v>44824.39</v>
      </c>
      <c r="AP72" s="267">
        <v>13707.46</v>
      </c>
      <c r="AS72" s="267">
        <v>1542</v>
      </c>
    </row>
    <row r="73" spans="1:45" ht="15" thickBot="1" x14ac:dyDescent="0.25">
      <c r="A73" s="141" t="s">
        <v>214</v>
      </c>
      <c r="B73" s="141" t="s">
        <v>215</v>
      </c>
      <c r="C73" s="204">
        <v>2477</v>
      </c>
      <c r="D73" s="205" t="s">
        <v>1606</v>
      </c>
      <c r="E73" s="93" t="s">
        <v>2239</v>
      </c>
      <c r="F73" s="261">
        <v>232607.33</v>
      </c>
      <c r="G73" s="261">
        <v>40478.300000000003</v>
      </c>
      <c r="J73" s="261">
        <v>53675.360000000001</v>
      </c>
      <c r="K73" s="261">
        <v>0</v>
      </c>
      <c r="N73" s="93">
        <v>0</v>
      </c>
      <c r="O73" s="93">
        <v>6</v>
      </c>
      <c r="P73" s="93">
        <v>229540.4</v>
      </c>
      <c r="Q73" s="93">
        <v>0</v>
      </c>
      <c r="R73" s="93">
        <v>0</v>
      </c>
      <c r="S73" s="256">
        <v>700</v>
      </c>
      <c r="T73" s="256">
        <v>35540.32</v>
      </c>
      <c r="W73" s="256">
        <v>0</v>
      </c>
      <c r="X73" s="256">
        <v>0.01</v>
      </c>
      <c r="Y73" s="256"/>
      <c r="Z73" s="256"/>
      <c r="AA73" s="93"/>
      <c r="AB73" s="93">
        <v>0</v>
      </c>
      <c r="AC73" s="93">
        <v>-973911.29</v>
      </c>
      <c r="AD73" s="93">
        <v>-206015.2</v>
      </c>
      <c r="AE73" s="93">
        <v>2255161.35</v>
      </c>
      <c r="AF73" s="31">
        <v>82251.259999999995</v>
      </c>
      <c r="AJ73" s="31">
        <v>92592.5</v>
      </c>
      <c r="AK73" s="31">
        <v>3000</v>
      </c>
      <c r="AL73" s="267">
        <v>115192.5</v>
      </c>
      <c r="AO73" s="267">
        <v>60284.9</v>
      </c>
      <c r="AP73" s="267">
        <v>7986.36</v>
      </c>
      <c r="AQ73" s="267">
        <v>447387.21</v>
      </c>
      <c r="AS73" s="267">
        <v>1542</v>
      </c>
    </row>
    <row r="74" spans="1:45" ht="15" thickBot="1" x14ac:dyDescent="0.25">
      <c r="A74" s="141" t="s">
        <v>214</v>
      </c>
      <c r="B74" s="141" t="s">
        <v>215</v>
      </c>
      <c r="C74" s="204">
        <v>5216</v>
      </c>
      <c r="D74" s="205" t="s">
        <v>1607</v>
      </c>
      <c r="E74" s="93" t="s">
        <v>2240</v>
      </c>
      <c r="F74" s="261">
        <v>418498.52</v>
      </c>
      <c r="G74" s="261">
        <v>402458.33</v>
      </c>
      <c r="J74" s="261">
        <v>61820.89</v>
      </c>
      <c r="K74" s="261">
        <v>0</v>
      </c>
      <c r="N74" s="93">
        <v>0</v>
      </c>
      <c r="O74" s="93">
        <v>765137.55</v>
      </c>
      <c r="P74" s="93">
        <v>198964.67</v>
      </c>
      <c r="Q74" s="93">
        <v>0</v>
      </c>
      <c r="R74" s="93">
        <v>0</v>
      </c>
      <c r="S74" s="256">
        <v>5280</v>
      </c>
      <c r="T74" s="256">
        <v>66058.740000000005</v>
      </c>
      <c r="W74" s="256">
        <v>0</v>
      </c>
      <c r="X74" s="256">
        <v>501.25</v>
      </c>
      <c r="Y74" s="256"/>
      <c r="Z74" s="256"/>
      <c r="AA74" s="93"/>
      <c r="AB74" s="93">
        <v>0</v>
      </c>
      <c r="AC74" s="93">
        <v>-352141.25</v>
      </c>
      <c r="AD74" s="93">
        <v>128887.58</v>
      </c>
      <c r="AE74" s="93">
        <v>2065017.96</v>
      </c>
      <c r="AF74" s="31">
        <v>88443.72</v>
      </c>
      <c r="AJ74" s="31">
        <v>136636.5</v>
      </c>
      <c r="AK74" s="31">
        <v>1500</v>
      </c>
      <c r="AL74" s="267">
        <v>217810.5</v>
      </c>
      <c r="AO74" s="267">
        <v>58921.69</v>
      </c>
      <c r="AP74" s="267">
        <v>11300.35</v>
      </c>
      <c r="AS74" s="267">
        <v>5300</v>
      </c>
    </row>
    <row r="75" spans="1:45" ht="15" thickBot="1" x14ac:dyDescent="0.25">
      <c r="A75" s="141" t="s">
        <v>214</v>
      </c>
      <c r="B75" s="141" t="s">
        <v>215</v>
      </c>
      <c r="C75" s="204">
        <v>5544</v>
      </c>
      <c r="D75" s="205" t="s">
        <v>1608</v>
      </c>
      <c r="E75" s="93" t="s">
        <v>2241</v>
      </c>
      <c r="F75" s="261">
        <v>471303.54</v>
      </c>
      <c r="G75" s="261">
        <v>636941.31000000006</v>
      </c>
      <c r="J75" s="261">
        <v>225663.54</v>
      </c>
      <c r="K75" s="261">
        <v>0</v>
      </c>
      <c r="N75" s="93">
        <v>0</v>
      </c>
      <c r="O75" s="93">
        <v>420406.63</v>
      </c>
      <c r="P75" s="93">
        <v>867115.44</v>
      </c>
      <c r="Q75" s="93">
        <v>0</v>
      </c>
      <c r="R75" s="93">
        <v>0</v>
      </c>
      <c r="S75" s="256">
        <v>18200</v>
      </c>
      <c r="T75" s="256">
        <v>90041.41</v>
      </c>
      <c r="W75" s="256">
        <v>0</v>
      </c>
      <c r="X75" s="256">
        <v>3766.92</v>
      </c>
      <c r="Y75" s="256"/>
      <c r="Z75" s="256"/>
      <c r="AA75" s="93"/>
      <c r="AB75" s="93">
        <v>0</v>
      </c>
      <c r="AC75" s="93">
        <v>454937.14</v>
      </c>
      <c r="AD75" s="93">
        <v>-83374.66</v>
      </c>
      <c r="AE75" s="93">
        <v>2127187.88</v>
      </c>
      <c r="AF75" s="31">
        <v>238060.5</v>
      </c>
      <c r="AG75" s="31">
        <v>0</v>
      </c>
      <c r="AJ75" s="31">
        <v>88307.5</v>
      </c>
      <c r="AK75" s="31">
        <v>1500</v>
      </c>
      <c r="AL75" s="267">
        <v>209207.5</v>
      </c>
      <c r="AM75" s="267">
        <v>0</v>
      </c>
      <c r="AO75" s="267">
        <v>65392.18</v>
      </c>
      <c r="AP75" s="267">
        <v>44615.55</v>
      </c>
      <c r="AS75" s="267">
        <v>3084</v>
      </c>
    </row>
    <row r="76" spans="1:45" ht="15" thickBot="1" x14ac:dyDescent="0.25">
      <c r="A76" s="141" t="s">
        <v>214</v>
      </c>
      <c r="B76" s="141" t="s">
        <v>215</v>
      </c>
      <c r="C76" s="204">
        <v>2866</v>
      </c>
      <c r="D76" s="205" t="s">
        <v>1609</v>
      </c>
      <c r="E76" s="93" t="s">
        <v>2297</v>
      </c>
      <c r="F76" s="261">
        <v>736587.99</v>
      </c>
      <c r="G76" s="261">
        <v>220039.25</v>
      </c>
      <c r="J76" s="261">
        <v>76195.789999999994</v>
      </c>
      <c r="K76" s="261">
        <v>0</v>
      </c>
      <c r="N76" s="93">
        <v>0</v>
      </c>
      <c r="O76" s="93">
        <v>1049234.3799999999</v>
      </c>
      <c r="P76" s="93">
        <v>303214.15999999997</v>
      </c>
      <c r="Q76" s="93">
        <v>0</v>
      </c>
      <c r="R76" s="93">
        <v>0</v>
      </c>
      <c r="S76" s="256">
        <v>6026</v>
      </c>
      <c r="T76" s="256">
        <v>55978.239999999998</v>
      </c>
      <c r="W76" s="256">
        <v>0</v>
      </c>
      <c r="X76" s="256">
        <v>0</v>
      </c>
      <c r="Y76" s="256"/>
      <c r="Z76" s="256"/>
      <c r="AA76" s="93"/>
      <c r="AB76" s="93">
        <v>0</v>
      </c>
      <c r="AC76" s="93">
        <v>0</v>
      </c>
      <c r="AD76" s="93">
        <v>282190.94</v>
      </c>
      <c r="AE76" s="93">
        <v>3692657.78</v>
      </c>
      <c r="AF76" s="31">
        <v>54617.93</v>
      </c>
      <c r="AG76" s="31">
        <v>53300</v>
      </c>
      <c r="AJ76" s="31">
        <v>133381.5</v>
      </c>
      <c r="AL76" s="267">
        <v>204331.5</v>
      </c>
      <c r="AO76" s="267">
        <v>74868.33</v>
      </c>
      <c r="AP76" s="267">
        <v>16180.45</v>
      </c>
    </row>
    <row r="77" spans="1:45" ht="15" thickBot="1" x14ac:dyDescent="0.25">
      <c r="A77" s="141" t="s">
        <v>216</v>
      </c>
      <c r="B77" s="141" t="s">
        <v>217</v>
      </c>
      <c r="C77" s="204">
        <v>3680</v>
      </c>
      <c r="D77" s="205" t="s">
        <v>1610</v>
      </c>
      <c r="E77" s="93" t="s">
        <v>120</v>
      </c>
      <c r="F77" s="261">
        <v>12659.58</v>
      </c>
      <c r="G77" s="261">
        <v>48305</v>
      </c>
      <c r="J77" s="261">
        <v>75975.259999999995</v>
      </c>
      <c r="K77" s="261">
        <v>0</v>
      </c>
      <c r="N77" s="93">
        <v>0</v>
      </c>
      <c r="O77" s="93">
        <v>3043830.71</v>
      </c>
      <c r="P77" s="93">
        <v>121917.54</v>
      </c>
      <c r="Q77" s="93">
        <v>0</v>
      </c>
      <c r="R77" s="93">
        <v>0</v>
      </c>
      <c r="S77" s="256">
        <v>6000</v>
      </c>
      <c r="T77" s="256">
        <v>47574.99</v>
      </c>
      <c r="W77" s="256">
        <v>0</v>
      </c>
      <c r="X77" s="256">
        <v>0</v>
      </c>
      <c r="Y77" s="256"/>
      <c r="Z77" s="256"/>
      <c r="AA77" s="93"/>
      <c r="AB77" s="93">
        <v>0</v>
      </c>
      <c r="AC77" s="93">
        <v>0</v>
      </c>
      <c r="AD77" s="93">
        <v>1004042.09</v>
      </c>
      <c r="AE77" s="93">
        <v>2241713.0099999998</v>
      </c>
      <c r="AF77" s="31">
        <v>3430</v>
      </c>
    </row>
    <row r="78" spans="1:45" ht="15" thickBot="1" x14ac:dyDescent="0.25">
      <c r="A78" s="141" t="s">
        <v>216</v>
      </c>
      <c r="B78" s="141" t="s">
        <v>217</v>
      </c>
      <c r="C78" s="204">
        <v>5005</v>
      </c>
      <c r="D78" s="205" t="s">
        <v>1611</v>
      </c>
      <c r="E78" s="93" t="s">
        <v>121</v>
      </c>
      <c r="F78" s="261">
        <v>108326.62</v>
      </c>
      <c r="G78" s="261">
        <v>6681</v>
      </c>
      <c r="J78" s="261">
        <v>48154.68</v>
      </c>
      <c r="K78" s="261">
        <v>0</v>
      </c>
      <c r="N78" s="93">
        <v>0</v>
      </c>
      <c r="O78" s="93">
        <v>902766.74</v>
      </c>
      <c r="P78" s="93">
        <v>518296.04</v>
      </c>
      <c r="Q78" s="93">
        <v>0</v>
      </c>
      <c r="R78" s="93">
        <v>0</v>
      </c>
      <c r="S78" s="256">
        <v>4500</v>
      </c>
      <c r="T78" s="256">
        <v>57044.01</v>
      </c>
      <c r="W78" s="256">
        <v>108370</v>
      </c>
      <c r="X78" s="256">
        <v>0</v>
      </c>
      <c r="Y78" s="256"/>
      <c r="Z78" s="256"/>
      <c r="AA78" s="93"/>
      <c r="AB78" s="93">
        <v>0</v>
      </c>
      <c r="AC78" s="93">
        <v>0</v>
      </c>
      <c r="AD78" s="93">
        <v>-295703.48</v>
      </c>
      <c r="AE78" s="93">
        <v>1881918.88</v>
      </c>
      <c r="AF78" s="31">
        <v>-9380.2000000000007</v>
      </c>
      <c r="AJ78" s="31">
        <v>184649.5</v>
      </c>
      <c r="AL78" s="267">
        <v>254519.5</v>
      </c>
      <c r="AO78" s="267">
        <v>61092.33</v>
      </c>
      <c r="AP78" s="267">
        <v>24260.799999999999</v>
      </c>
      <c r="AS78" s="267">
        <v>4800</v>
      </c>
    </row>
    <row r="79" spans="1:45" ht="15" thickBot="1" x14ac:dyDescent="0.25">
      <c r="A79" s="141" t="s">
        <v>216</v>
      </c>
      <c r="B79" s="141" t="s">
        <v>217</v>
      </c>
      <c r="C79" s="204">
        <v>3048</v>
      </c>
      <c r="D79" s="205" t="s">
        <v>1612</v>
      </c>
      <c r="E79" s="93" t="s">
        <v>122</v>
      </c>
      <c r="F79" s="261">
        <v>22060.49</v>
      </c>
      <c r="G79" s="261">
        <v>19739</v>
      </c>
      <c r="J79" s="261">
        <v>52497</v>
      </c>
      <c r="K79" s="261">
        <v>0</v>
      </c>
      <c r="N79" s="93">
        <v>0</v>
      </c>
      <c r="O79" s="93">
        <v>890865.84</v>
      </c>
      <c r="P79" s="93">
        <v>1170197.93</v>
      </c>
      <c r="Q79" s="93">
        <v>0</v>
      </c>
      <c r="R79" s="93">
        <v>0</v>
      </c>
      <c r="S79" s="256">
        <v>-900</v>
      </c>
      <c r="T79" s="256">
        <v>33012.6</v>
      </c>
      <c r="W79" s="256">
        <v>0</v>
      </c>
      <c r="X79" s="256">
        <v>0</v>
      </c>
      <c r="Y79" s="256"/>
      <c r="Z79" s="256"/>
      <c r="AA79" s="93"/>
      <c r="AB79" s="93">
        <v>0</v>
      </c>
      <c r="AC79" s="93">
        <v>0</v>
      </c>
      <c r="AD79" s="93">
        <v>211939.61</v>
      </c>
      <c r="AE79" s="93">
        <v>1941230.36</v>
      </c>
      <c r="AF79" s="31">
        <v>18325</v>
      </c>
      <c r="AJ79" s="31">
        <v>108930</v>
      </c>
      <c r="AK79" s="31">
        <v>98710.720000000001</v>
      </c>
      <c r="AL79" s="267">
        <v>187250</v>
      </c>
      <c r="AO79" s="267">
        <v>48087.12</v>
      </c>
      <c r="AP79" s="267">
        <v>16331.91</v>
      </c>
      <c r="AS79" s="267">
        <v>0</v>
      </c>
    </row>
    <row r="80" spans="1:45" ht="15" thickBot="1" x14ac:dyDescent="0.25">
      <c r="A80" s="141" t="s">
        <v>216</v>
      </c>
      <c r="B80" s="141" t="s">
        <v>217</v>
      </c>
      <c r="C80" s="204">
        <v>6117</v>
      </c>
      <c r="D80" s="205" t="s">
        <v>1613</v>
      </c>
      <c r="E80" s="93" t="s">
        <v>123</v>
      </c>
      <c r="F80" s="261">
        <v>148885.91</v>
      </c>
      <c r="G80" s="261">
        <v>202473</v>
      </c>
      <c r="J80" s="261">
        <v>7288.86</v>
      </c>
      <c r="K80" s="261">
        <v>0</v>
      </c>
      <c r="N80" s="93">
        <v>0</v>
      </c>
      <c r="O80" s="93">
        <v>403740.68</v>
      </c>
      <c r="P80" s="93">
        <v>172465.95</v>
      </c>
      <c r="Q80" s="93">
        <v>0</v>
      </c>
      <c r="R80" s="93">
        <v>0</v>
      </c>
      <c r="S80" s="256">
        <v>5850</v>
      </c>
      <c r="T80" s="256">
        <v>55412.14</v>
      </c>
      <c r="W80" s="256">
        <v>0</v>
      </c>
      <c r="X80" s="256">
        <v>0</v>
      </c>
      <c r="Y80" s="256"/>
      <c r="Z80" s="256"/>
      <c r="AA80" s="93"/>
      <c r="AB80" s="93">
        <v>0</v>
      </c>
      <c r="AC80" s="93">
        <v>-1104902.08</v>
      </c>
      <c r="AD80" s="93">
        <v>0</v>
      </c>
      <c r="AE80" s="93">
        <v>1940061.77</v>
      </c>
      <c r="AF80" s="31">
        <v>232513.02</v>
      </c>
      <c r="AJ80" s="31">
        <v>159720</v>
      </c>
      <c r="AK80" s="31">
        <v>7811</v>
      </c>
      <c r="AL80" s="267">
        <v>247691</v>
      </c>
      <c r="AO80" s="267">
        <v>71436.320000000007</v>
      </c>
      <c r="AP80" s="267">
        <v>14892.13</v>
      </c>
    </row>
    <row r="81" spans="1:45" ht="15" thickBot="1" x14ac:dyDescent="0.25">
      <c r="A81" s="141" t="s">
        <v>216</v>
      </c>
      <c r="B81" s="141" t="s">
        <v>217</v>
      </c>
      <c r="C81" s="204">
        <v>3261</v>
      </c>
      <c r="D81" s="205" t="s">
        <v>1614</v>
      </c>
      <c r="E81" s="93" t="s">
        <v>124</v>
      </c>
      <c r="F81" s="261">
        <v>233431.67</v>
      </c>
      <c r="G81" s="261">
        <v>3708</v>
      </c>
      <c r="J81" s="261">
        <v>174597.5</v>
      </c>
      <c r="K81" s="261">
        <v>0</v>
      </c>
      <c r="N81" s="93">
        <v>0</v>
      </c>
      <c r="O81" s="93">
        <v>384002</v>
      </c>
      <c r="P81" s="93">
        <v>126921.41</v>
      </c>
      <c r="Q81" s="93">
        <v>0</v>
      </c>
      <c r="R81" s="93">
        <v>0</v>
      </c>
      <c r="S81" s="256">
        <v>266035</v>
      </c>
      <c r="T81" s="256">
        <v>25727.69</v>
      </c>
      <c r="W81" s="256">
        <v>0</v>
      </c>
      <c r="X81" s="256">
        <v>0</v>
      </c>
      <c r="Y81" s="256"/>
      <c r="Z81" s="256"/>
      <c r="AA81" s="93"/>
      <c r="AB81" s="93">
        <v>0</v>
      </c>
      <c r="AC81" s="93">
        <v>0</v>
      </c>
      <c r="AD81" s="93">
        <v>-1448017.05</v>
      </c>
      <c r="AE81" s="93">
        <v>2076384.94</v>
      </c>
      <c r="AF81" s="31">
        <v>2530</v>
      </c>
    </row>
    <row r="82" spans="1:45" ht="15" thickBot="1" x14ac:dyDescent="0.25">
      <c r="A82" s="141" t="s">
        <v>216</v>
      </c>
      <c r="B82" s="141" t="s">
        <v>217</v>
      </c>
      <c r="C82" s="204">
        <v>2381</v>
      </c>
      <c r="D82" s="205" t="s">
        <v>1615</v>
      </c>
      <c r="E82" s="93" t="s">
        <v>2242</v>
      </c>
      <c r="F82" s="261">
        <v>169885.67</v>
      </c>
      <c r="G82" s="261">
        <v>111430</v>
      </c>
      <c r="J82" s="261">
        <v>72198.34</v>
      </c>
      <c r="K82" s="261">
        <v>0</v>
      </c>
      <c r="N82" s="93">
        <v>0</v>
      </c>
      <c r="O82" s="93">
        <v>9511.67</v>
      </c>
      <c r="P82" s="93">
        <v>429943.73</v>
      </c>
      <c r="Q82" s="93">
        <v>0</v>
      </c>
      <c r="R82" s="93">
        <v>0</v>
      </c>
      <c r="S82" s="256">
        <v>0</v>
      </c>
      <c r="T82" s="256">
        <v>38810.35</v>
      </c>
      <c r="W82" s="256">
        <v>0</v>
      </c>
      <c r="X82" s="256">
        <v>0</v>
      </c>
      <c r="Y82" s="256"/>
      <c r="Z82" s="256"/>
      <c r="AA82" s="93"/>
      <c r="AB82" s="93">
        <v>0</v>
      </c>
      <c r="AC82" s="93">
        <v>0</v>
      </c>
      <c r="AD82" s="93">
        <v>-1096518.52</v>
      </c>
      <c r="AE82" s="93">
        <v>1879892.65</v>
      </c>
      <c r="AF82" s="31">
        <v>78552</v>
      </c>
      <c r="AJ82" s="31">
        <v>66895.5</v>
      </c>
      <c r="AL82" s="267">
        <v>91080.5</v>
      </c>
      <c r="AO82" s="267">
        <v>61795.06</v>
      </c>
      <c r="AP82" s="267">
        <v>20578.009999999998</v>
      </c>
    </row>
    <row r="83" spans="1:45" ht="15" thickBot="1" x14ac:dyDescent="0.25">
      <c r="A83" s="141" t="s">
        <v>216</v>
      </c>
      <c r="B83" s="141" t="s">
        <v>217</v>
      </c>
      <c r="C83" s="204">
        <v>2712</v>
      </c>
      <c r="D83" s="205" t="s">
        <v>1616</v>
      </c>
      <c r="E83" s="93" t="s">
        <v>2243</v>
      </c>
      <c r="F83" s="261">
        <v>454250.58</v>
      </c>
      <c r="G83" s="261">
        <v>81718</v>
      </c>
      <c r="J83" s="261">
        <v>61465.3</v>
      </c>
      <c r="K83" s="261">
        <v>0</v>
      </c>
      <c r="N83" s="93">
        <v>0</v>
      </c>
      <c r="O83" s="93">
        <v>389703.96</v>
      </c>
      <c r="P83" s="93">
        <v>171019.2</v>
      </c>
      <c r="Q83" s="93">
        <v>0</v>
      </c>
      <c r="R83" s="93">
        <v>0</v>
      </c>
      <c r="S83" s="256">
        <v>0</v>
      </c>
      <c r="T83" s="256">
        <v>22380</v>
      </c>
      <c r="W83" s="256">
        <v>0</v>
      </c>
      <c r="X83" s="256">
        <v>100</v>
      </c>
      <c r="Y83" s="256"/>
      <c r="Z83" s="256"/>
      <c r="AA83" s="93"/>
      <c r="AB83" s="93">
        <v>0</v>
      </c>
      <c r="AC83" s="93">
        <v>0</v>
      </c>
      <c r="AD83" s="93">
        <v>-834986.11</v>
      </c>
      <c r="AE83" s="93">
        <v>1840507.51</v>
      </c>
      <c r="AF83" s="31">
        <v>211633.33</v>
      </c>
      <c r="AJ83" s="31">
        <v>170618</v>
      </c>
      <c r="AL83" s="267">
        <v>198018</v>
      </c>
      <c r="AO83" s="267">
        <v>42979.02</v>
      </c>
      <c r="AP83" s="267">
        <v>8278.67</v>
      </c>
      <c r="AS83" s="267">
        <v>1450</v>
      </c>
    </row>
    <row r="84" spans="1:45" ht="15" thickBot="1" x14ac:dyDescent="0.25">
      <c r="A84" s="141" t="s">
        <v>216</v>
      </c>
      <c r="B84" s="141" t="s">
        <v>217</v>
      </c>
      <c r="C84" s="204">
        <v>1686</v>
      </c>
      <c r="D84" s="205" t="s">
        <v>1617</v>
      </c>
      <c r="E84" s="93" t="s">
        <v>2244</v>
      </c>
      <c r="F84" s="261">
        <v>146485.38</v>
      </c>
      <c r="G84" s="261">
        <v>5913</v>
      </c>
      <c r="J84" s="261">
        <v>43539.59</v>
      </c>
      <c r="K84" s="261">
        <v>0</v>
      </c>
      <c r="N84" s="93">
        <v>0</v>
      </c>
      <c r="O84" s="93">
        <v>757842.66</v>
      </c>
      <c r="P84" s="93">
        <v>10011.52</v>
      </c>
      <c r="Q84" s="93">
        <v>0</v>
      </c>
      <c r="R84" s="93">
        <v>0</v>
      </c>
      <c r="S84" s="256">
        <v>0</v>
      </c>
      <c r="T84" s="256">
        <v>0</v>
      </c>
      <c r="W84" s="256">
        <v>0</v>
      </c>
      <c r="X84" s="256">
        <v>0</v>
      </c>
      <c r="Y84" s="256"/>
      <c r="Z84" s="256"/>
      <c r="AA84" s="93"/>
      <c r="AB84" s="93">
        <v>0</v>
      </c>
      <c r="AC84" s="93">
        <v>-1687841.73</v>
      </c>
      <c r="AD84" s="93">
        <v>0</v>
      </c>
      <c r="AE84" s="93">
        <v>2651073.88</v>
      </c>
      <c r="AF84" s="31">
        <v>560</v>
      </c>
    </row>
    <row r="85" spans="1:45" ht="15" thickBot="1" x14ac:dyDescent="0.25">
      <c r="A85" s="141" t="s">
        <v>216</v>
      </c>
      <c r="B85" s="141" t="s">
        <v>217</v>
      </c>
      <c r="C85" s="204">
        <v>2512</v>
      </c>
      <c r="D85" s="205" t="s">
        <v>1618</v>
      </c>
      <c r="E85" s="93" t="s">
        <v>198</v>
      </c>
      <c r="F85" s="261">
        <v>373773.22</v>
      </c>
      <c r="G85" s="261">
        <v>375</v>
      </c>
      <c r="J85" s="261">
        <v>13298.18</v>
      </c>
      <c r="K85" s="261">
        <v>0</v>
      </c>
      <c r="N85" s="93">
        <v>0</v>
      </c>
      <c r="O85" s="93">
        <v>648950.55000000005</v>
      </c>
      <c r="P85" s="93">
        <v>233027.09</v>
      </c>
      <c r="Q85" s="93">
        <v>0</v>
      </c>
      <c r="R85" s="93">
        <v>0</v>
      </c>
      <c r="S85" s="256">
        <v>0</v>
      </c>
      <c r="T85" s="256">
        <v>27000</v>
      </c>
      <c r="W85" s="256">
        <v>42500</v>
      </c>
      <c r="X85" s="256">
        <v>0</v>
      </c>
      <c r="Y85" s="256"/>
      <c r="Z85" s="256"/>
      <c r="AA85" s="93"/>
      <c r="AB85" s="93">
        <v>0</v>
      </c>
      <c r="AC85" s="93">
        <v>0</v>
      </c>
      <c r="AD85" s="93">
        <v>0</v>
      </c>
      <c r="AE85" s="93">
        <v>3198152.69</v>
      </c>
      <c r="AF85" s="31">
        <v>3230</v>
      </c>
      <c r="AJ85" s="31">
        <v>0</v>
      </c>
      <c r="AL85" s="267">
        <v>51010</v>
      </c>
      <c r="AO85" s="267">
        <v>41413</v>
      </c>
    </row>
    <row r="86" spans="1:45" ht="15" thickBot="1" x14ac:dyDescent="0.25">
      <c r="A86" s="141" t="s">
        <v>505</v>
      </c>
      <c r="B86" s="141" t="s">
        <v>227</v>
      </c>
      <c r="C86" s="204">
        <v>3664</v>
      </c>
      <c r="D86" s="205" t="s">
        <v>1619</v>
      </c>
      <c r="E86" s="93" t="s">
        <v>2245</v>
      </c>
      <c r="F86" s="261">
        <v>201372.17</v>
      </c>
      <c r="G86" s="261">
        <v>9124</v>
      </c>
      <c r="J86" s="261">
        <v>69759.92</v>
      </c>
      <c r="K86" s="261">
        <v>0</v>
      </c>
      <c r="N86" s="93">
        <v>0</v>
      </c>
      <c r="O86" s="93">
        <v>458738.77</v>
      </c>
      <c r="P86" s="93">
        <v>1179120.82</v>
      </c>
      <c r="Q86" s="93">
        <v>0</v>
      </c>
      <c r="R86" s="93">
        <v>0</v>
      </c>
      <c r="S86" s="256">
        <v>850</v>
      </c>
      <c r="T86" s="256">
        <v>66061.13</v>
      </c>
      <c r="W86" s="256">
        <v>0</v>
      </c>
      <c r="X86" s="256">
        <v>41654.550000000003</v>
      </c>
      <c r="Y86" s="256"/>
      <c r="Z86" s="256"/>
      <c r="AA86" s="93"/>
      <c r="AB86" s="93">
        <v>192500</v>
      </c>
      <c r="AC86" s="93">
        <v>0</v>
      </c>
      <c r="AD86" s="93">
        <v>1401.84</v>
      </c>
      <c r="AE86" s="93">
        <v>1975689.39</v>
      </c>
      <c r="AF86" s="31">
        <v>13912</v>
      </c>
      <c r="AH86" s="31">
        <v>5.29</v>
      </c>
      <c r="AJ86" s="31">
        <v>109887.5</v>
      </c>
      <c r="AK86" s="31">
        <v>23200</v>
      </c>
      <c r="AL86" s="267">
        <v>199721.5</v>
      </c>
      <c r="AM86" s="267">
        <v>1800</v>
      </c>
      <c r="AO86" s="267">
        <v>152281.22</v>
      </c>
      <c r="AP86" s="267">
        <v>36297.32</v>
      </c>
    </row>
    <row r="87" spans="1:45" ht="15" thickBot="1" x14ac:dyDescent="0.25">
      <c r="A87" s="141" t="s">
        <v>505</v>
      </c>
      <c r="B87" s="141" t="s">
        <v>227</v>
      </c>
      <c r="C87" s="204">
        <v>7927</v>
      </c>
      <c r="D87" s="205" t="s">
        <v>1620</v>
      </c>
      <c r="E87" s="93" t="s">
        <v>2246</v>
      </c>
      <c r="F87" s="261">
        <v>271382.09000000003</v>
      </c>
      <c r="G87" s="261">
        <v>34600</v>
      </c>
      <c r="J87" s="261">
        <v>109590.52</v>
      </c>
      <c r="K87" s="261">
        <v>0</v>
      </c>
      <c r="N87" s="93">
        <v>0</v>
      </c>
      <c r="O87" s="93">
        <v>2103803.3199999998</v>
      </c>
      <c r="P87" s="93">
        <v>382913.52</v>
      </c>
      <c r="Q87" s="93">
        <v>0</v>
      </c>
      <c r="R87" s="93">
        <v>0</v>
      </c>
      <c r="S87" s="256">
        <v>196</v>
      </c>
      <c r="T87" s="256">
        <v>85928.36</v>
      </c>
      <c r="W87" s="256">
        <v>0</v>
      </c>
      <c r="X87" s="256">
        <v>30028.04</v>
      </c>
      <c r="Y87" s="256"/>
      <c r="Z87" s="256"/>
      <c r="AA87" s="93"/>
      <c r="AB87" s="93">
        <v>0</v>
      </c>
      <c r="AC87" s="93">
        <v>0</v>
      </c>
      <c r="AD87" s="93">
        <v>3920</v>
      </c>
      <c r="AE87" s="93">
        <v>3812204.74</v>
      </c>
      <c r="AF87" s="31">
        <v>73402.25</v>
      </c>
      <c r="AJ87" s="31">
        <v>92550.5</v>
      </c>
      <c r="AK87" s="31">
        <v>1500</v>
      </c>
      <c r="AL87" s="267">
        <v>188020.5</v>
      </c>
      <c r="AM87" s="267">
        <v>0</v>
      </c>
      <c r="AO87" s="267">
        <v>75192.23</v>
      </c>
      <c r="AP87" s="267">
        <v>36958.480000000003</v>
      </c>
    </row>
    <row r="88" spans="1:45" ht="15" thickBot="1" x14ac:dyDescent="0.25">
      <c r="A88" s="141" t="s">
        <v>505</v>
      </c>
      <c r="B88" s="141" t="s">
        <v>227</v>
      </c>
      <c r="C88" s="204">
        <v>7609</v>
      </c>
      <c r="D88" s="205" t="s">
        <v>1621</v>
      </c>
      <c r="E88" s="93" t="s">
        <v>2247</v>
      </c>
      <c r="F88" s="261">
        <v>205923.5</v>
      </c>
      <c r="G88" s="261">
        <v>17572</v>
      </c>
      <c r="J88" s="261">
        <v>198577.8</v>
      </c>
      <c r="K88" s="261">
        <v>0</v>
      </c>
      <c r="N88" s="93">
        <v>0</v>
      </c>
      <c r="O88" s="93">
        <v>2014952.68</v>
      </c>
      <c r="P88" s="93">
        <v>335222.67</v>
      </c>
      <c r="Q88" s="93">
        <v>0</v>
      </c>
      <c r="R88" s="93">
        <v>0</v>
      </c>
      <c r="S88" s="256">
        <v>3730</v>
      </c>
      <c r="T88" s="256">
        <v>102564.38</v>
      </c>
      <c r="W88" s="256">
        <v>4240</v>
      </c>
      <c r="X88" s="256">
        <v>13762</v>
      </c>
      <c r="Y88" s="256"/>
      <c r="Z88" s="256"/>
      <c r="AA88" s="93"/>
      <c r="AB88" s="93">
        <v>0</v>
      </c>
      <c r="AC88" s="93">
        <v>0</v>
      </c>
      <c r="AD88" s="93">
        <v>0</v>
      </c>
      <c r="AE88" s="93">
        <v>3564237.85</v>
      </c>
      <c r="AF88" s="31">
        <v>78366.240000000005</v>
      </c>
      <c r="AH88" s="31">
        <v>2.2599999999999998</v>
      </c>
      <c r="AJ88" s="31">
        <v>95388.5</v>
      </c>
      <c r="AL88" s="267">
        <v>169528.5</v>
      </c>
      <c r="AM88" s="267">
        <v>0</v>
      </c>
      <c r="AO88" s="267">
        <v>92833.85</v>
      </c>
      <c r="AP88" s="267">
        <v>28768.15</v>
      </c>
    </row>
    <row r="89" spans="1:45" ht="15" thickBot="1" x14ac:dyDescent="0.25">
      <c r="A89" s="141" t="s">
        <v>505</v>
      </c>
      <c r="B89" s="141" t="s">
        <v>227</v>
      </c>
      <c r="C89" s="204">
        <v>6471</v>
      </c>
      <c r="D89" s="205" t="s">
        <v>1622</v>
      </c>
      <c r="E89" s="93" t="s">
        <v>2248</v>
      </c>
      <c r="F89" s="261">
        <v>218620.92</v>
      </c>
      <c r="G89" s="261">
        <v>13698</v>
      </c>
      <c r="J89" s="261">
        <v>101914.82</v>
      </c>
      <c r="K89" s="261">
        <v>0</v>
      </c>
      <c r="N89" s="93">
        <v>0</v>
      </c>
      <c r="O89" s="93">
        <v>1149461.6100000001</v>
      </c>
      <c r="P89" s="93">
        <v>667652.72</v>
      </c>
      <c r="Q89" s="93">
        <v>0</v>
      </c>
      <c r="R89" s="93">
        <v>0</v>
      </c>
      <c r="S89" s="256">
        <v>0</v>
      </c>
      <c r="T89" s="256">
        <v>90019.16</v>
      </c>
      <c r="W89" s="256">
        <v>0</v>
      </c>
      <c r="X89" s="256">
        <v>10800</v>
      </c>
      <c r="Y89" s="256"/>
      <c r="Z89" s="256"/>
      <c r="AA89" s="93"/>
      <c r="AB89" s="93">
        <v>64669.09</v>
      </c>
      <c r="AC89" s="93">
        <v>0</v>
      </c>
      <c r="AD89" s="93">
        <v>0</v>
      </c>
      <c r="AE89" s="93">
        <v>2080906</v>
      </c>
      <c r="AF89" s="31">
        <v>43057</v>
      </c>
      <c r="AG89" s="31">
        <v>3290</v>
      </c>
      <c r="AH89" s="31">
        <v>4.42</v>
      </c>
      <c r="AJ89" s="31">
        <v>174050.8</v>
      </c>
      <c r="AK89" s="31">
        <v>21000</v>
      </c>
      <c r="AL89" s="267">
        <v>258987.8</v>
      </c>
      <c r="AM89" s="267">
        <v>0</v>
      </c>
      <c r="AO89" s="267">
        <v>66467.97</v>
      </c>
      <c r="AP89" s="267">
        <v>28850.02</v>
      </c>
    </row>
    <row r="90" spans="1:45" ht="15" thickBot="1" x14ac:dyDescent="0.25">
      <c r="A90" s="141" t="s">
        <v>505</v>
      </c>
      <c r="B90" s="141" t="s">
        <v>227</v>
      </c>
      <c r="C90" s="204">
        <v>4146</v>
      </c>
      <c r="D90" s="205" t="s">
        <v>1623</v>
      </c>
      <c r="E90" s="93" t="s">
        <v>2249</v>
      </c>
      <c r="F90" s="261">
        <v>298625.87</v>
      </c>
      <c r="G90" s="261">
        <v>28210</v>
      </c>
      <c r="J90" s="261">
        <v>104842.25</v>
      </c>
      <c r="K90" s="261">
        <v>0</v>
      </c>
      <c r="N90" s="93">
        <v>0</v>
      </c>
      <c r="O90" s="93">
        <v>1203726.47</v>
      </c>
      <c r="P90" s="93">
        <v>404840.62</v>
      </c>
      <c r="Q90" s="93">
        <v>0</v>
      </c>
      <c r="R90" s="93">
        <v>0</v>
      </c>
      <c r="S90" s="256">
        <v>19118</v>
      </c>
      <c r="T90" s="256">
        <v>60128.18</v>
      </c>
      <c r="W90" s="256">
        <v>0</v>
      </c>
      <c r="X90" s="256">
        <v>16.54</v>
      </c>
      <c r="Y90" s="256"/>
      <c r="Z90" s="256"/>
      <c r="AA90" s="93"/>
      <c r="AB90" s="93">
        <v>0</v>
      </c>
      <c r="AC90" s="93">
        <v>0</v>
      </c>
      <c r="AD90" s="93">
        <v>2080</v>
      </c>
      <c r="AE90" s="93">
        <v>2304026.96</v>
      </c>
      <c r="AF90" s="31">
        <v>22709.25</v>
      </c>
      <c r="AG90" s="31">
        <v>36000</v>
      </c>
      <c r="AH90" s="31">
        <v>29.58</v>
      </c>
      <c r="AJ90" s="31">
        <v>40897.5</v>
      </c>
      <c r="AL90" s="267">
        <v>128397.5</v>
      </c>
      <c r="AO90" s="267">
        <v>50009.02</v>
      </c>
      <c r="AP90" s="267">
        <v>24538.53</v>
      </c>
    </row>
    <row r="91" spans="1:45" ht="15" thickBot="1" x14ac:dyDescent="0.25">
      <c r="A91" s="141" t="s">
        <v>505</v>
      </c>
      <c r="B91" s="141" t="s">
        <v>227</v>
      </c>
      <c r="C91" s="204">
        <v>8209</v>
      </c>
      <c r="D91" s="205" t="s">
        <v>1624</v>
      </c>
      <c r="E91" s="93" t="s">
        <v>2250</v>
      </c>
      <c r="F91" s="261">
        <v>368080.56</v>
      </c>
      <c r="G91" s="261">
        <v>13305</v>
      </c>
      <c r="J91" s="261">
        <v>96410.31</v>
      </c>
      <c r="K91" s="261">
        <v>0</v>
      </c>
      <c r="N91" s="93">
        <v>0</v>
      </c>
      <c r="O91" s="93">
        <v>797694.94</v>
      </c>
      <c r="P91" s="93">
        <v>612520.88</v>
      </c>
      <c r="Q91" s="93">
        <v>0</v>
      </c>
      <c r="R91" s="93">
        <v>0</v>
      </c>
      <c r="S91" s="256">
        <v>200000</v>
      </c>
      <c r="T91" s="256">
        <v>109697.56</v>
      </c>
      <c r="W91" s="256">
        <v>0</v>
      </c>
      <c r="X91" s="256">
        <v>10000</v>
      </c>
      <c r="Y91" s="256"/>
      <c r="Z91" s="256"/>
      <c r="AA91" s="93"/>
      <c r="AB91" s="93">
        <v>0</v>
      </c>
      <c r="AC91" s="93">
        <v>0</v>
      </c>
      <c r="AD91" s="93">
        <v>4800</v>
      </c>
      <c r="AE91" s="93">
        <v>2345661.54</v>
      </c>
      <c r="AF91" s="31">
        <v>88639.31</v>
      </c>
      <c r="AH91" s="31">
        <v>0.77</v>
      </c>
      <c r="AJ91" s="31">
        <v>135296</v>
      </c>
      <c r="AK91" s="31">
        <v>5570</v>
      </c>
      <c r="AL91" s="267">
        <v>247179</v>
      </c>
      <c r="AO91" s="267">
        <v>70596.899999999994</v>
      </c>
      <c r="AP91" s="267">
        <v>26240.13</v>
      </c>
    </row>
    <row r="92" spans="1:45" ht="15" thickBot="1" x14ac:dyDescent="0.25">
      <c r="A92" s="141" t="s">
        <v>505</v>
      </c>
      <c r="B92" s="141" t="s">
        <v>227</v>
      </c>
      <c r="C92" s="204">
        <v>4164</v>
      </c>
      <c r="D92" s="205" t="s">
        <v>1625</v>
      </c>
      <c r="E92" s="93" t="s">
        <v>2251</v>
      </c>
      <c r="F92" s="261">
        <v>75748.929999999993</v>
      </c>
      <c r="G92" s="261">
        <v>25774</v>
      </c>
      <c r="J92" s="261">
        <v>99577.09</v>
      </c>
      <c r="K92" s="261">
        <v>0</v>
      </c>
      <c r="N92" s="93">
        <v>0</v>
      </c>
      <c r="O92" s="93">
        <v>1063414.8600000001</v>
      </c>
      <c r="P92" s="93">
        <v>150020.65</v>
      </c>
      <c r="Q92" s="93">
        <v>0</v>
      </c>
      <c r="R92" s="93">
        <v>0</v>
      </c>
      <c r="S92" s="256">
        <v>166300</v>
      </c>
      <c r="T92" s="256">
        <v>56732.14</v>
      </c>
      <c r="W92" s="256">
        <v>0</v>
      </c>
      <c r="X92" s="256">
        <v>98123.08</v>
      </c>
      <c r="Y92" s="256"/>
      <c r="Z92" s="256"/>
      <c r="AA92" s="93"/>
      <c r="AB92" s="93">
        <v>0</v>
      </c>
      <c r="AC92" s="93">
        <v>0</v>
      </c>
      <c r="AD92" s="93">
        <v>1760</v>
      </c>
      <c r="AE92" s="93">
        <v>4378498.51</v>
      </c>
      <c r="AF92" s="31">
        <v>50145.06</v>
      </c>
      <c r="AJ92" s="31">
        <v>145586</v>
      </c>
      <c r="AL92" s="267">
        <v>208346</v>
      </c>
      <c r="AO92" s="267">
        <v>55690.36</v>
      </c>
      <c r="AP92" s="267">
        <v>23464.68</v>
      </c>
    </row>
    <row r="93" spans="1:45" ht="15" thickBot="1" x14ac:dyDescent="0.25">
      <c r="A93" s="141" t="s">
        <v>505</v>
      </c>
      <c r="B93" s="141" t="s">
        <v>227</v>
      </c>
      <c r="C93" s="204">
        <v>5920</v>
      </c>
      <c r="D93" s="205" t="s">
        <v>1626</v>
      </c>
      <c r="E93" s="93" t="s">
        <v>2252</v>
      </c>
      <c r="F93" s="261">
        <v>279909.74</v>
      </c>
      <c r="G93" s="261">
        <v>79936</v>
      </c>
      <c r="J93" s="261">
        <v>153317.75</v>
      </c>
      <c r="K93" s="261">
        <v>0</v>
      </c>
      <c r="N93" s="93">
        <v>0</v>
      </c>
      <c r="O93" s="93">
        <v>1354206.1</v>
      </c>
      <c r="P93" s="93">
        <v>421557.91</v>
      </c>
      <c r="Q93" s="93">
        <v>0</v>
      </c>
      <c r="R93" s="93">
        <v>0</v>
      </c>
      <c r="S93" s="256">
        <v>7096</v>
      </c>
      <c r="T93" s="256">
        <v>107159.03999999999</v>
      </c>
      <c r="W93" s="256">
        <v>0</v>
      </c>
      <c r="X93" s="256">
        <v>0</v>
      </c>
      <c r="Y93" s="256"/>
      <c r="Z93" s="256"/>
      <c r="AA93" s="93"/>
      <c r="AB93" s="93">
        <v>0</v>
      </c>
      <c r="AC93" s="93">
        <v>0</v>
      </c>
      <c r="AD93" s="93">
        <v>2720</v>
      </c>
      <c r="AE93" s="93">
        <v>0</v>
      </c>
      <c r="AF93" s="31">
        <v>75320.52</v>
      </c>
      <c r="AG93" s="31">
        <v>0</v>
      </c>
      <c r="AH93" s="31">
        <v>39.86</v>
      </c>
      <c r="AI93" s="31">
        <v>0</v>
      </c>
      <c r="AJ93" s="31">
        <v>178991.5</v>
      </c>
      <c r="AK93" s="31">
        <v>0</v>
      </c>
      <c r="AL93" s="267">
        <v>270191.5</v>
      </c>
      <c r="AM93" s="267">
        <v>0</v>
      </c>
      <c r="AN93" s="267">
        <v>0</v>
      </c>
      <c r="AO93" s="267">
        <v>124731.24</v>
      </c>
      <c r="AP93" s="267">
        <v>27782.77</v>
      </c>
      <c r="AQ93" s="267">
        <v>0</v>
      </c>
      <c r="AR93" s="267">
        <v>0</v>
      </c>
    </row>
    <row r="94" spans="1:45" ht="15" thickBot="1" x14ac:dyDescent="0.25">
      <c r="A94" s="141" t="s">
        <v>505</v>
      </c>
      <c r="B94" s="141" t="s">
        <v>227</v>
      </c>
      <c r="C94" s="204">
        <v>4614</v>
      </c>
      <c r="D94" s="205" t="s">
        <v>1627</v>
      </c>
      <c r="E94" s="93" t="s">
        <v>2253</v>
      </c>
      <c r="F94" s="261">
        <v>108128.71</v>
      </c>
      <c r="G94" s="261">
        <v>52400</v>
      </c>
      <c r="J94" s="261">
        <v>89409.89</v>
      </c>
      <c r="K94" s="261">
        <v>0</v>
      </c>
      <c r="N94" s="93">
        <v>0</v>
      </c>
      <c r="O94" s="93">
        <v>1045287.58</v>
      </c>
      <c r="P94" s="93">
        <v>429131.08</v>
      </c>
      <c r="Q94" s="93">
        <v>0</v>
      </c>
      <c r="R94" s="93">
        <v>0</v>
      </c>
      <c r="S94" s="256">
        <v>1800</v>
      </c>
      <c r="T94" s="256">
        <v>81055.740000000005</v>
      </c>
      <c r="W94" s="256">
        <v>0</v>
      </c>
      <c r="X94" s="256">
        <v>140178.04</v>
      </c>
      <c r="Y94" s="256"/>
      <c r="Z94" s="256"/>
      <c r="AA94" s="93"/>
      <c r="AB94" s="93">
        <v>0</v>
      </c>
      <c r="AC94" s="93">
        <v>0</v>
      </c>
      <c r="AD94" s="93">
        <v>1920</v>
      </c>
      <c r="AE94" s="93">
        <v>2028099.35</v>
      </c>
      <c r="AF94" s="31">
        <v>81098.33</v>
      </c>
      <c r="AH94" s="31">
        <v>5.88</v>
      </c>
      <c r="AJ94" s="31">
        <v>145148.5</v>
      </c>
      <c r="AK94" s="31">
        <v>6000</v>
      </c>
      <c r="AL94" s="267">
        <v>217427.5</v>
      </c>
      <c r="AO94" s="267">
        <v>81987.33</v>
      </c>
      <c r="AP94" s="267">
        <v>20870.11</v>
      </c>
    </row>
    <row r="95" spans="1:45" ht="15" thickBot="1" x14ac:dyDescent="0.25">
      <c r="A95" s="141" t="s">
        <v>505</v>
      </c>
      <c r="B95" s="141" t="s">
        <v>227</v>
      </c>
      <c r="C95" s="204">
        <v>6523</v>
      </c>
      <c r="D95" s="205" t="s">
        <v>1628</v>
      </c>
      <c r="E95" s="93" t="s">
        <v>2254</v>
      </c>
      <c r="F95" s="261">
        <v>177191.19</v>
      </c>
      <c r="G95" s="261">
        <v>29013</v>
      </c>
      <c r="J95" s="261">
        <v>88726.28</v>
      </c>
      <c r="K95" s="261">
        <v>0</v>
      </c>
      <c r="N95" s="93">
        <v>0</v>
      </c>
      <c r="O95" s="93">
        <v>2246972.23</v>
      </c>
      <c r="P95" s="93">
        <v>398901.15</v>
      </c>
      <c r="Q95" s="93">
        <v>0</v>
      </c>
      <c r="R95" s="93">
        <v>0</v>
      </c>
      <c r="S95" s="256">
        <v>148820</v>
      </c>
      <c r="T95" s="256">
        <v>89383.89</v>
      </c>
      <c r="W95" s="256">
        <v>113839</v>
      </c>
      <c r="X95" s="256">
        <v>0</v>
      </c>
      <c r="Y95" s="256"/>
      <c r="Z95" s="256"/>
      <c r="AA95" s="93"/>
      <c r="AB95" s="93">
        <v>28859</v>
      </c>
      <c r="AC95" s="93">
        <v>0</v>
      </c>
      <c r="AD95" s="93">
        <v>3120</v>
      </c>
      <c r="AE95" s="93">
        <v>4808766.24</v>
      </c>
      <c r="AF95" s="31">
        <v>72454.8</v>
      </c>
      <c r="AH95" s="31">
        <v>20.27</v>
      </c>
      <c r="AJ95" s="31">
        <v>141445.5</v>
      </c>
      <c r="AL95" s="267">
        <v>237565.5</v>
      </c>
      <c r="AO95" s="267">
        <v>96007.58</v>
      </c>
      <c r="AP95" s="267">
        <v>40922.620000000003</v>
      </c>
    </row>
    <row r="96" spans="1:45" ht="15" thickBot="1" x14ac:dyDescent="0.25">
      <c r="A96" s="141" t="s">
        <v>505</v>
      </c>
      <c r="B96" s="141" t="s">
        <v>227</v>
      </c>
      <c r="C96" s="204">
        <v>4131</v>
      </c>
      <c r="D96" s="205" t="s">
        <v>1629</v>
      </c>
      <c r="E96" s="93" t="s">
        <v>2255</v>
      </c>
      <c r="F96" s="261">
        <v>117316.82</v>
      </c>
      <c r="G96" s="261">
        <v>12836</v>
      </c>
      <c r="J96" s="261">
        <v>78414.83</v>
      </c>
      <c r="K96" s="261">
        <v>0</v>
      </c>
      <c r="N96" s="93">
        <v>0</v>
      </c>
      <c r="O96" s="93">
        <v>1195480.94</v>
      </c>
      <c r="P96" s="93">
        <v>520174.11</v>
      </c>
      <c r="Q96" s="93">
        <v>0</v>
      </c>
      <c r="R96" s="93">
        <v>0</v>
      </c>
      <c r="S96" s="256">
        <v>150300</v>
      </c>
      <c r="T96" s="256">
        <v>55192.89</v>
      </c>
      <c r="W96" s="256">
        <v>0</v>
      </c>
      <c r="X96" s="256">
        <v>9078.0400000000009</v>
      </c>
      <c r="Y96" s="256"/>
      <c r="Z96" s="256"/>
      <c r="AA96" s="93"/>
      <c r="AB96" s="93">
        <v>0</v>
      </c>
      <c r="AC96" s="93">
        <v>0</v>
      </c>
      <c r="AD96" s="93">
        <v>8676.32</v>
      </c>
      <c r="AE96" s="93">
        <v>2574871.5499999998</v>
      </c>
      <c r="AF96" s="31">
        <v>42357.78</v>
      </c>
      <c r="AH96" s="31">
        <v>3.01</v>
      </c>
      <c r="AJ96" s="31">
        <v>150321.4</v>
      </c>
      <c r="AK96" s="31">
        <v>0</v>
      </c>
      <c r="AL96" s="267">
        <v>222139.4</v>
      </c>
      <c r="AO96" s="267">
        <v>43611.16</v>
      </c>
      <c r="AP96" s="267">
        <v>23712.959999999999</v>
      </c>
    </row>
    <row r="97" spans="1:45" ht="15" thickBot="1" x14ac:dyDescent="0.25">
      <c r="A97" s="141" t="s">
        <v>505</v>
      </c>
      <c r="B97" s="141" t="s">
        <v>227</v>
      </c>
      <c r="C97" s="204">
        <v>5378</v>
      </c>
      <c r="D97" s="205" t="s">
        <v>1630</v>
      </c>
      <c r="E97" s="93" t="s">
        <v>2256</v>
      </c>
      <c r="F97" s="261">
        <v>113757.47</v>
      </c>
      <c r="G97" s="261">
        <v>5201</v>
      </c>
      <c r="J97" s="261">
        <v>76984.09</v>
      </c>
      <c r="K97" s="261">
        <v>0</v>
      </c>
      <c r="N97" s="93">
        <v>0</v>
      </c>
      <c r="O97" s="93">
        <v>1227967.8700000001</v>
      </c>
      <c r="P97" s="93">
        <v>397624.17</v>
      </c>
      <c r="Q97" s="93">
        <v>0</v>
      </c>
      <c r="R97" s="93">
        <v>0</v>
      </c>
      <c r="S97" s="256">
        <v>193750</v>
      </c>
      <c r="T97" s="256">
        <v>128752.84</v>
      </c>
      <c r="W97" s="256">
        <v>0</v>
      </c>
      <c r="X97" s="256">
        <v>37.369999999999997</v>
      </c>
      <c r="Y97" s="256"/>
      <c r="Z97" s="256"/>
      <c r="AA97" s="93"/>
      <c r="AB97" s="93">
        <v>3972.25</v>
      </c>
      <c r="AC97" s="93">
        <v>0</v>
      </c>
      <c r="AD97" s="93">
        <v>2320</v>
      </c>
      <c r="AE97" s="93">
        <v>2326634.9900000002</v>
      </c>
      <c r="AF97" s="31">
        <v>24495.98</v>
      </c>
      <c r="AG97" s="31">
        <v>361.11</v>
      </c>
      <c r="AJ97" s="31">
        <v>130623.5</v>
      </c>
      <c r="AK97" s="31">
        <v>1.61</v>
      </c>
      <c r="AL97" s="267">
        <v>210764.5</v>
      </c>
      <c r="AM97" s="267">
        <v>0</v>
      </c>
      <c r="AO97" s="267">
        <v>57037.48</v>
      </c>
      <c r="AP97" s="267">
        <v>18641.68</v>
      </c>
    </row>
    <row r="98" spans="1:45" ht="15" thickBot="1" x14ac:dyDescent="0.25">
      <c r="A98" s="141" t="s">
        <v>505</v>
      </c>
      <c r="B98" s="141" t="s">
        <v>227</v>
      </c>
      <c r="C98" s="204">
        <v>4212</v>
      </c>
      <c r="D98" s="205" t="s">
        <v>1631</v>
      </c>
      <c r="E98" s="93" t="s">
        <v>2257</v>
      </c>
      <c r="F98" s="261">
        <v>87923.31</v>
      </c>
      <c r="G98" s="261">
        <v>42900</v>
      </c>
      <c r="J98" s="261">
        <v>57410.42</v>
      </c>
      <c r="K98" s="261">
        <v>0</v>
      </c>
      <c r="N98" s="93">
        <v>0</v>
      </c>
      <c r="O98" s="93">
        <v>1150532.6000000001</v>
      </c>
      <c r="P98" s="93">
        <v>417687.56</v>
      </c>
      <c r="Q98" s="93">
        <v>0</v>
      </c>
      <c r="R98" s="93">
        <v>0</v>
      </c>
      <c r="S98" s="256">
        <v>8260</v>
      </c>
      <c r="T98" s="256">
        <v>75389.919999999998</v>
      </c>
      <c r="W98" s="256">
        <v>0</v>
      </c>
      <c r="X98" s="256">
        <v>15.42</v>
      </c>
      <c r="Y98" s="256"/>
      <c r="Z98" s="256"/>
      <c r="AA98" s="93"/>
      <c r="AB98" s="93">
        <v>0</v>
      </c>
      <c r="AC98" s="93">
        <v>0</v>
      </c>
      <c r="AD98" s="93">
        <v>2063.91</v>
      </c>
      <c r="AE98" s="93">
        <v>2310530.36</v>
      </c>
      <c r="AF98" s="31">
        <v>70894.63</v>
      </c>
      <c r="AH98" s="31">
        <v>13.14</v>
      </c>
      <c r="AJ98" s="31">
        <v>128865.9</v>
      </c>
      <c r="AK98" s="31">
        <v>0</v>
      </c>
      <c r="AL98" s="267">
        <v>213425.9</v>
      </c>
      <c r="AM98" s="267">
        <v>0</v>
      </c>
      <c r="AO98" s="267">
        <v>68515.34</v>
      </c>
      <c r="AP98" s="267">
        <v>20920.650000000001</v>
      </c>
    </row>
    <row r="99" spans="1:45" ht="15" thickBot="1" x14ac:dyDescent="0.25">
      <c r="A99" s="141" t="s">
        <v>505</v>
      </c>
      <c r="B99" s="141" t="s">
        <v>227</v>
      </c>
      <c r="C99" s="204">
        <v>3326</v>
      </c>
      <c r="D99" s="205" t="s">
        <v>1632</v>
      </c>
      <c r="E99" s="93" t="s">
        <v>2291</v>
      </c>
      <c r="F99" s="261">
        <v>152860.41</v>
      </c>
      <c r="G99" s="261">
        <v>12000</v>
      </c>
      <c r="J99" s="261">
        <v>55921.760000000002</v>
      </c>
      <c r="K99" s="261">
        <v>0</v>
      </c>
      <c r="N99" s="93">
        <v>0</v>
      </c>
      <c r="O99" s="93">
        <v>1413755.34</v>
      </c>
      <c r="P99" s="93">
        <v>156686.15</v>
      </c>
      <c r="Q99" s="93">
        <v>0</v>
      </c>
      <c r="R99" s="93">
        <v>0</v>
      </c>
      <c r="S99" s="256">
        <v>800</v>
      </c>
      <c r="T99" s="256">
        <v>58052.59</v>
      </c>
      <c r="W99" s="256">
        <v>0</v>
      </c>
      <c r="X99" s="256">
        <v>64382.38</v>
      </c>
      <c r="Y99" s="256"/>
      <c r="Z99" s="256"/>
      <c r="AA99" s="93"/>
      <c r="AB99" s="93">
        <v>0</v>
      </c>
      <c r="AC99" s="93">
        <v>0</v>
      </c>
      <c r="AD99" s="93">
        <v>1369.23</v>
      </c>
      <c r="AE99" s="93">
        <v>2166873.39</v>
      </c>
      <c r="AF99" s="31">
        <v>28118.42</v>
      </c>
      <c r="AG99" s="31">
        <v>60000</v>
      </c>
      <c r="AJ99" s="31">
        <v>64312.5</v>
      </c>
      <c r="AL99" s="267">
        <v>129912.5</v>
      </c>
      <c r="AM99" s="267">
        <v>0</v>
      </c>
      <c r="AO99" s="267">
        <v>53726.73</v>
      </c>
      <c r="AP99" s="267">
        <v>23139.4</v>
      </c>
    </row>
    <row r="100" spans="1:45" ht="15" thickBot="1" x14ac:dyDescent="0.25">
      <c r="A100" s="141" t="s">
        <v>508</v>
      </c>
      <c r="B100" s="141" t="s">
        <v>228</v>
      </c>
      <c r="C100" s="204">
        <v>2523</v>
      </c>
      <c r="D100" s="205" t="s">
        <v>1633</v>
      </c>
      <c r="E100" s="93" t="s">
        <v>125</v>
      </c>
      <c r="F100" s="261">
        <v>304487.5</v>
      </c>
      <c r="G100" s="261">
        <v>5890</v>
      </c>
      <c r="J100" s="261">
        <v>129451.33</v>
      </c>
      <c r="K100" s="261">
        <v>0</v>
      </c>
      <c r="N100" s="93">
        <v>0</v>
      </c>
      <c r="O100" s="93">
        <v>1255660.68</v>
      </c>
      <c r="P100" s="93">
        <v>216594.47</v>
      </c>
      <c r="Q100" s="93">
        <v>0</v>
      </c>
      <c r="R100" s="93">
        <v>0</v>
      </c>
      <c r="S100" s="256">
        <v>0</v>
      </c>
      <c r="T100" s="256">
        <v>36829</v>
      </c>
      <c r="W100" s="256">
        <v>0</v>
      </c>
      <c r="X100" s="256">
        <v>0</v>
      </c>
      <c r="Y100" s="256"/>
      <c r="Z100" s="256"/>
      <c r="AA100" s="93"/>
      <c r="AB100" s="93">
        <v>0</v>
      </c>
      <c r="AC100" s="93">
        <v>0</v>
      </c>
      <c r="AD100" s="93">
        <v>0</v>
      </c>
      <c r="AE100" s="93">
        <v>1774553.91</v>
      </c>
      <c r="AF100" s="31">
        <v>36415.230000000003</v>
      </c>
      <c r="AJ100" s="31">
        <v>74319</v>
      </c>
      <c r="AL100" s="267">
        <v>107169</v>
      </c>
      <c r="AO100" s="267">
        <v>46190.71</v>
      </c>
      <c r="AP100" s="267">
        <v>22233.1</v>
      </c>
    </row>
    <row r="101" spans="1:45" ht="15" thickBot="1" x14ac:dyDescent="0.25">
      <c r="A101" s="141" t="s">
        <v>508</v>
      </c>
      <c r="B101" s="141" t="s">
        <v>228</v>
      </c>
      <c r="C101" s="204">
        <v>5391</v>
      </c>
      <c r="D101" s="205" t="s">
        <v>2563</v>
      </c>
      <c r="E101" s="93" t="s">
        <v>2258</v>
      </c>
      <c r="F101" s="261">
        <v>107472.81</v>
      </c>
      <c r="G101" s="261">
        <v>4815</v>
      </c>
      <c r="J101" s="261">
        <v>95174.26</v>
      </c>
      <c r="K101" s="261">
        <v>0</v>
      </c>
      <c r="N101" s="93">
        <v>0</v>
      </c>
      <c r="O101" s="93">
        <v>270255.28000000003</v>
      </c>
      <c r="P101" s="93">
        <v>268946.82</v>
      </c>
      <c r="Q101" s="93">
        <v>0</v>
      </c>
      <c r="R101" s="93">
        <v>0</v>
      </c>
      <c r="S101" s="256">
        <v>0</v>
      </c>
      <c r="T101" s="256">
        <v>50377.38</v>
      </c>
      <c r="W101" s="256">
        <v>54600</v>
      </c>
      <c r="X101" s="256">
        <v>14637.06</v>
      </c>
      <c r="Y101" s="256"/>
      <c r="Z101" s="256"/>
      <c r="AA101" s="93"/>
      <c r="AB101" s="93">
        <v>0</v>
      </c>
      <c r="AC101" s="93">
        <v>0</v>
      </c>
      <c r="AD101" s="93">
        <v>-295359.77</v>
      </c>
      <c r="AE101" s="93">
        <v>1563007.5</v>
      </c>
      <c r="AF101" s="31">
        <v>111874.13</v>
      </c>
      <c r="AI101" s="31">
        <v>115630</v>
      </c>
      <c r="AJ101" s="31">
        <v>5606.5</v>
      </c>
      <c r="AK101" s="31">
        <v>-112130</v>
      </c>
      <c r="AL101" s="267">
        <v>103611.5</v>
      </c>
      <c r="AM101" s="267">
        <v>0</v>
      </c>
      <c r="AO101" s="267">
        <v>41349.54</v>
      </c>
      <c r="AP101" s="267">
        <v>18079.97</v>
      </c>
      <c r="AQ101" s="267">
        <v>1071</v>
      </c>
    </row>
    <row r="102" spans="1:45" ht="15" thickBot="1" x14ac:dyDescent="0.25">
      <c r="A102" s="141" t="s">
        <v>508</v>
      </c>
      <c r="B102" s="141" t="s">
        <v>228</v>
      </c>
      <c r="C102" s="204">
        <v>2709</v>
      </c>
      <c r="D102" s="205" t="s">
        <v>1635</v>
      </c>
      <c r="E102" s="93" t="s">
        <v>126</v>
      </c>
      <c r="F102" s="261">
        <v>100255.36</v>
      </c>
      <c r="G102" s="261">
        <v>2266</v>
      </c>
      <c r="J102" s="261">
        <v>85582.7</v>
      </c>
      <c r="K102" s="261">
        <v>0</v>
      </c>
      <c r="N102" s="93">
        <v>0</v>
      </c>
      <c r="O102" s="93">
        <v>470040.25</v>
      </c>
      <c r="P102" s="93">
        <v>346328.04</v>
      </c>
      <c r="Q102" s="93">
        <v>0</v>
      </c>
      <c r="R102" s="93">
        <v>0</v>
      </c>
      <c r="S102" s="256">
        <v>0</v>
      </c>
      <c r="T102" s="256">
        <v>29010</v>
      </c>
      <c r="W102" s="256">
        <v>0</v>
      </c>
      <c r="X102" s="256">
        <v>0</v>
      </c>
      <c r="Y102" s="256"/>
      <c r="Z102" s="256"/>
      <c r="AA102" s="93"/>
      <c r="AB102" s="93">
        <v>0</v>
      </c>
      <c r="AC102" s="93">
        <v>0</v>
      </c>
      <c r="AD102" s="93">
        <v>0</v>
      </c>
      <c r="AE102" s="93">
        <v>2046781.46</v>
      </c>
      <c r="AF102" s="31">
        <v>39613.08</v>
      </c>
      <c r="AJ102" s="31">
        <v>94216.5</v>
      </c>
      <c r="AL102" s="267">
        <v>128106.5</v>
      </c>
      <c r="AO102" s="267">
        <v>45214.35</v>
      </c>
      <c r="AP102" s="267">
        <v>18726.009999999998</v>
      </c>
    </row>
    <row r="103" spans="1:45" ht="15" thickBot="1" x14ac:dyDescent="0.25">
      <c r="A103" s="141" t="s">
        <v>508</v>
      </c>
      <c r="B103" s="141" t="s">
        <v>228</v>
      </c>
      <c r="C103" s="204">
        <v>3276</v>
      </c>
      <c r="D103" s="205" t="s">
        <v>1636</v>
      </c>
      <c r="E103" s="93" t="s">
        <v>127</v>
      </c>
      <c r="F103" s="261">
        <v>36660.29</v>
      </c>
      <c r="G103" s="261">
        <v>2824</v>
      </c>
      <c r="J103" s="261">
        <v>84334.09</v>
      </c>
      <c r="K103" s="261">
        <v>0</v>
      </c>
      <c r="N103" s="93">
        <v>0</v>
      </c>
      <c r="O103" s="93">
        <v>1022444.7</v>
      </c>
      <c r="P103" s="93">
        <v>292313.73</v>
      </c>
      <c r="Q103" s="93">
        <v>0</v>
      </c>
      <c r="R103" s="93">
        <v>0</v>
      </c>
      <c r="S103" s="256">
        <v>0</v>
      </c>
      <c r="T103" s="256">
        <v>34131.949999999997</v>
      </c>
      <c r="W103" s="256">
        <v>0</v>
      </c>
      <c r="X103" s="256">
        <v>0</v>
      </c>
      <c r="Y103" s="256"/>
      <c r="Z103" s="256"/>
      <c r="AA103" s="93"/>
      <c r="AB103" s="93">
        <v>0</v>
      </c>
      <c r="AC103" s="93">
        <v>0</v>
      </c>
      <c r="AD103" s="93">
        <v>0</v>
      </c>
      <c r="AE103" s="93">
        <v>3243756.17</v>
      </c>
      <c r="AF103" s="31">
        <v>82062.149999999994</v>
      </c>
      <c r="AJ103" s="31">
        <v>100210</v>
      </c>
      <c r="AK103" s="31">
        <v>4835.5</v>
      </c>
      <c r="AL103" s="267">
        <v>145986.5</v>
      </c>
      <c r="AO103" s="267">
        <v>47270.36</v>
      </c>
      <c r="AP103" s="267">
        <v>23147.74</v>
      </c>
      <c r="AR103" s="267">
        <v>3355</v>
      </c>
    </row>
    <row r="104" spans="1:45" ht="15" thickBot="1" x14ac:dyDescent="0.25">
      <c r="A104" s="141" t="s">
        <v>508</v>
      </c>
      <c r="B104" s="141" t="s">
        <v>228</v>
      </c>
      <c r="C104" s="204">
        <v>1694</v>
      </c>
      <c r="D104" s="205" t="s">
        <v>1637</v>
      </c>
      <c r="E104" s="93" t="s">
        <v>128</v>
      </c>
      <c r="F104" s="261">
        <v>120896.45</v>
      </c>
      <c r="G104" s="261">
        <v>4100</v>
      </c>
      <c r="J104" s="261">
        <v>49106.22</v>
      </c>
      <c r="K104" s="261">
        <v>0</v>
      </c>
      <c r="N104" s="93">
        <v>0</v>
      </c>
      <c r="O104" s="93">
        <v>320932.01</v>
      </c>
      <c r="P104" s="93">
        <v>238285.15</v>
      </c>
      <c r="Q104" s="93">
        <v>0</v>
      </c>
      <c r="R104" s="93">
        <v>0</v>
      </c>
      <c r="S104" s="256">
        <v>3000</v>
      </c>
      <c r="T104" s="256">
        <v>31000</v>
      </c>
      <c r="W104" s="256">
        <v>21000</v>
      </c>
      <c r="X104" s="256">
        <v>0</v>
      </c>
      <c r="AB104" s="93">
        <v>0</v>
      </c>
      <c r="AC104" s="93">
        <v>0</v>
      </c>
      <c r="AD104" s="93">
        <v>-116.01</v>
      </c>
      <c r="AE104" s="93">
        <v>2614880.33</v>
      </c>
      <c r="AF104" s="31">
        <v>30184.22</v>
      </c>
      <c r="AJ104" s="31">
        <v>95249</v>
      </c>
      <c r="AL104" s="267">
        <v>120774</v>
      </c>
      <c r="AO104" s="267">
        <v>50552.67</v>
      </c>
      <c r="AP104" s="267">
        <v>29277.32</v>
      </c>
    </row>
    <row r="105" spans="1:45" ht="15" thickBot="1" x14ac:dyDescent="0.25">
      <c r="A105" s="141" t="s">
        <v>508</v>
      </c>
      <c r="B105" s="141" t="s">
        <v>228</v>
      </c>
      <c r="C105" s="204">
        <v>2072</v>
      </c>
      <c r="D105" s="205" t="s">
        <v>1638</v>
      </c>
      <c r="E105" s="93" t="s">
        <v>199</v>
      </c>
      <c r="F105" s="261">
        <v>194969.54</v>
      </c>
      <c r="G105" s="261">
        <v>3416</v>
      </c>
      <c r="J105" s="261">
        <v>57598.51</v>
      </c>
      <c r="K105" s="261">
        <v>0</v>
      </c>
      <c r="N105" s="93">
        <v>0</v>
      </c>
      <c r="O105" s="93">
        <v>592003.59</v>
      </c>
      <c r="P105" s="93">
        <v>318256.33</v>
      </c>
      <c r="Q105" s="93">
        <v>0</v>
      </c>
      <c r="R105" s="93">
        <v>0</v>
      </c>
      <c r="S105" s="256">
        <v>0</v>
      </c>
      <c r="T105" s="256">
        <v>74103.520000000004</v>
      </c>
      <c r="W105" s="256">
        <v>976</v>
      </c>
      <c r="X105" s="256">
        <v>0</v>
      </c>
      <c r="Y105" s="256"/>
      <c r="Z105" s="256"/>
      <c r="AA105" s="93"/>
      <c r="AB105" s="93">
        <v>0</v>
      </c>
      <c r="AC105" s="93">
        <v>0</v>
      </c>
      <c r="AD105" s="93">
        <v>0</v>
      </c>
      <c r="AE105" s="93">
        <v>1695120.4</v>
      </c>
      <c r="AF105" s="31">
        <v>55105.55</v>
      </c>
      <c r="AJ105" s="31">
        <v>86580</v>
      </c>
      <c r="AL105" s="267">
        <v>115330</v>
      </c>
      <c r="AO105" s="267">
        <v>51650.27</v>
      </c>
      <c r="AP105" s="267">
        <v>20954.2</v>
      </c>
    </row>
    <row r="106" spans="1:45" ht="15" thickBot="1" x14ac:dyDescent="0.25">
      <c r="A106" s="141" t="s">
        <v>218</v>
      </c>
      <c r="B106" s="141" t="s">
        <v>219</v>
      </c>
      <c r="C106" s="204">
        <v>2599</v>
      </c>
      <c r="D106" s="205" t="s">
        <v>1639</v>
      </c>
      <c r="E106" s="93" t="s">
        <v>129</v>
      </c>
      <c r="F106" s="261">
        <v>339031.55</v>
      </c>
      <c r="G106" s="261">
        <v>304.11</v>
      </c>
      <c r="J106" s="261">
        <v>61397.31</v>
      </c>
      <c r="K106" s="261">
        <v>0</v>
      </c>
      <c r="N106" s="93">
        <v>0</v>
      </c>
      <c r="O106" s="93">
        <v>571902.43000000005</v>
      </c>
      <c r="P106" s="93">
        <v>358158.16</v>
      </c>
      <c r="Q106" s="93">
        <v>0</v>
      </c>
      <c r="R106" s="93">
        <v>0</v>
      </c>
      <c r="S106" s="256">
        <v>4500</v>
      </c>
      <c r="T106" s="256">
        <v>44913.74</v>
      </c>
      <c r="W106" s="256">
        <v>0</v>
      </c>
      <c r="X106" s="256">
        <v>232.66</v>
      </c>
      <c r="Y106" s="256"/>
      <c r="Z106" s="256"/>
      <c r="AA106" s="93"/>
      <c r="AB106" s="93">
        <v>0</v>
      </c>
      <c r="AC106" s="93">
        <v>0</v>
      </c>
      <c r="AD106" s="93">
        <v>-629.5</v>
      </c>
      <c r="AE106" s="93">
        <v>1187793.3799999999</v>
      </c>
      <c r="AF106" s="31">
        <v>40809.879999999997</v>
      </c>
      <c r="AJ106" s="31">
        <v>77900</v>
      </c>
      <c r="AL106" s="267">
        <v>98560</v>
      </c>
      <c r="AM106" s="267">
        <v>4180</v>
      </c>
      <c r="AO106" s="267">
        <v>58602.2</v>
      </c>
      <c r="AP106" s="267">
        <v>25899.45</v>
      </c>
      <c r="AQ106" s="267">
        <v>2757.14</v>
      </c>
    </row>
    <row r="107" spans="1:45" ht="15" thickBot="1" x14ac:dyDescent="0.25">
      <c r="A107" s="141" t="s">
        <v>218</v>
      </c>
      <c r="B107" s="141" t="s">
        <v>219</v>
      </c>
      <c r="C107" s="204">
        <v>7351</v>
      </c>
      <c r="D107" s="205" t="s">
        <v>1640</v>
      </c>
      <c r="E107" s="93" t="s">
        <v>130</v>
      </c>
      <c r="F107" s="261">
        <v>506096.06</v>
      </c>
      <c r="G107" s="261">
        <v>4363.3100000000004</v>
      </c>
      <c r="J107" s="261">
        <v>114008.94</v>
      </c>
      <c r="K107" s="261">
        <v>0</v>
      </c>
      <c r="N107" s="93">
        <v>0</v>
      </c>
      <c r="O107" s="93">
        <v>802944.19</v>
      </c>
      <c r="P107" s="93">
        <v>361490.66</v>
      </c>
      <c r="Q107" s="93">
        <v>0</v>
      </c>
      <c r="R107" s="93">
        <v>0</v>
      </c>
      <c r="S107" s="256">
        <v>9641</v>
      </c>
      <c r="T107" s="256">
        <v>41975</v>
      </c>
      <c r="W107" s="256">
        <v>0</v>
      </c>
      <c r="X107" s="256">
        <v>2322.71</v>
      </c>
      <c r="Y107" s="256"/>
      <c r="Z107" s="256"/>
      <c r="AA107" s="93"/>
      <c r="AB107" s="93">
        <v>0</v>
      </c>
      <c r="AC107" s="93">
        <v>0</v>
      </c>
      <c r="AD107" s="93">
        <v>0</v>
      </c>
      <c r="AE107" s="93">
        <v>4005245.62</v>
      </c>
      <c r="AF107" s="31">
        <v>66910.22</v>
      </c>
      <c r="AJ107" s="31">
        <v>152420</v>
      </c>
      <c r="AK107" s="31">
        <v>899</v>
      </c>
      <c r="AL107" s="267">
        <v>215899</v>
      </c>
      <c r="AM107" s="267">
        <v>0</v>
      </c>
      <c r="AO107" s="267">
        <v>141952</v>
      </c>
      <c r="AP107" s="267">
        <v>35283.919999999998</v>
      </c>
      <c r="AQ107" s="267">
        <v>15115.64</v>
      </c>
    </row>
    <row r="108" spans="1:45" ht="15" thickBot="1" x14ac:dyDescent="0.25">
      <c r="A108" s="141" t="s">
        <v>218</v>
      </c>
      <c r="B108" s="141" t="s">
        <v>219</v>
      </c>
      <c r="C108" s="204">
        <v>6204</v>
      </c>
      <c r="D108" s="205" t="s">
        <v>1641</v>
      </c>
      <c r="E108" s="93" t="s">
        <v>131</v>
      </c>
      <c r="F108" s="261">
        <v>328806.99</v>
      </c>
      <c r="G108" s="261">
        <v>65637.16</v>
      </c>
      <c r="J108" s="261">
        <v>57112.22</v>
      </c>
      <c r="K108" s="261">
        <v>0</v>
      </c>
      <c r="N108" s="93">
        <v>0</v>
      </c>
      <c r="O108" s="93">
        <v>1223526.04</v>
      </c>
      <c r="P108" s="93">
        <v>770163.84</v>
      </c>
      <c r="Q108" s="93">
        <v>0</v>
      </c>
      <c r="R108" s="93">
        <v>0</v>
      </c>
      <c r="S108" s="256">
        <v>19146</v>
      </c>
      <c r="T108" s="256">
        <v>75300</v>
      </c>
      <c r="W108" s="256">
        <v>45150</v>
      </c>
      <c r="X108" s="256">
        <v>344.5</v>
      </c>
      <c r="Y108" s="256"/>
      <c r="Z108" s="256"/>
      <c r="AA108" s="93"/>
      <c r="AB108" s="93">
        <v>0</v>
      </c>
      <c r="AC108" s="93">
        <v>0</v>
      </c>
      <c r="AD108" s="93">
        <v>0</v>
      </c>
      <c r="AE108" s="93">
        <v>2324775.44</v>
      </c>
      <c r="AF108" s="31">
        <v>10018</v>
      </c>
      <c r="AJ108" s="31">
        <v>144300</v>
      </c>
      <c r="AL108" s="267">
        <v>234570</v>
      </c>
      <c r="AO108" s="267">
        <v>86996.57</v>
      </c>
      <c r="AP108" s="267">
        <v>33427.26</v>
      </c>
      <c r="AQ108" s="267">
        <v>9930.59</v>
      </c>
    </row>
    <row r="109" spans="1:45" ht="15" thickBot="1" x14ac:dyDescent="0.25">
      <c r="A109" s="141" t="s">
        <v>218</v>
      </c>
      <c r="B109" s="141" t="s">
        <v>219</v>
      </c>
      <c r="C109" s="204">
        <v>5587</v>
      </c>
      <c r="D109" s="205" t="s">
        <v>1642</v>
      </c>
      <c r="E109" s="93" t="s">
        <v>132</v>
      </c>
      <c r="F109" s="261">
        <v>685217.62</v>
      </c>
      <c r="G109" s="261">
        <v>189056.54</v>
      </c>
      <c r="J109" s="261">
        <v>73378.09</v>
      </c>
      <c r="K109" s="261">
        <v>0</v>
      </c>
      <c r="N109" s="93">
        <v>0</v>
      </c>
      <c r="O109" s="93">
        <v>1090755.1200000001</v>
      </c>
      <c r="P109" s="93">
        <v>441784.06</v>
      </c>
      <c r="Q109" s="93">
        <v>0</v>
      </c>
      <c r="R109" s="93">
        <v>0</v>
      </c>
      <c r="S109" s="256">
        <v>9920</v>
      </c>
      <c r="T109" s="256">
        <v>209342.14</v>
      </c>
      <c r="W109" s="256">
        <v>171420</v>
      </c>
      <c r="X109" s="256">
        <v>5.9</v>
      </c>
      <c r="Y109" s="256"/>
      <c r="Z109" s="256"/>
      <c r="AA109" s="93"/>
      <c r="AB109" s="93">
        <v>0</v>
      </c>
      <c r="AC109" s="93">
        <v>0</v>
      </c>
      <c r="AD109" s="93">
        <v>0</v>
      </c>
      <c r="AE109" s="93">
        <v>2600171.63</v>
      </c>
      <c r="AF109" s="31">
        <v>52307.519999999997</v>
      </c>
      <c r="AJ109" s="31">
        <v>140430</v>
      </c>
      <c r="AL109" s="267">
        <v>199410</v>
      </c>
      <c r="AO109" s="267">
        <v>55494.33</v>
      </c>
      <c r="AP109" s="267">
        <v>39053.72</v>
      </c>
      <c r="AQ109" s="267">
        <v>8849.9599999999991</v>
      </c>
    </row>
    <row r="110" spans="1:45" ht="15" thickBot="1" x14ac:dyDescent="0.25">
      <c r="A110" s="141" t="s">
        <v>513</v>
      </c>
      <c r="B110" s="141" t="s">
        <v>229</v>
      </c>
      <c r="C110" s="204">
        <v>3439</v>
      </c>
      <c r="D110" s="205" t="s">
        <v>1643</v>
      </c>
      <c r="E110" s="93" t="s">
        <v>2259</v>
      </c>
      <c r="F110" s="261">
        <v>1076091.2</v>
      </c>
      <c r="G110" s="261">
        <v>20389.29</v>
      </c>
      <c r="J110" s="261">
        <v>291716.51</v>
      </c>
      <c r="K110" s="261">
        <v>0</v>
      </c>
      <c r="N110" s="93">
        <v>0</v>
      </c>
      <c r="O110" s="93">
        <v>58741.75</v>
      </c>
      <c r="P110" s="93">
        <v>338397.52</v>
      </c>
      <c r="Q110" s="93">
        <v>0</v>
      </c>
      <c r="R110" s="93">
        <v>0</v>
      </c>
      <c r="S110" s="256">
        <v>0</v>
      </c>
      <c r="T110" s="256">
        <v>38935.199999999997</v>
      </c>
      <c r="W110" s="256">
        <v>0</v>
      </c>
      <c r="X110" s="256">
        <v>0</v>
      </c>
      <c r="Y110" s="256"/>
      <c r="Z110" s="256"/>
      <c r="AA110" s="93"/>
      <c r="AB110" s="93">
        <v>0</v>
      </c>
      <c r="AC110" s="93">
        <v>0</v>
      </c>
      <c r="AD110" s="93">
        <v>932035.86</v>
      </c>
      <c r="AE110" s="93">
        <v>961037.76</v>
      </c>
      <c r="AF110" s="31">
        <v>55967.4</v>
      </c>
      <c r="AJ110" s="31">
        <v>110785.5</v>
      </c>
      <c r="AL110" s="267">
        <v>167185.5</v>
      </c>
      <c r="AO110" s="267">
        <v>56013.08</v>
      </c>
      <c r="AP110" s="267">
        <v>10359.77</v>
      </c>
      <c r="AS110" s="267">
        <v>48532</v>
      </c>
    </row>
    <row r="111" spans="1:45" ht="15" thickBot="1" x14ac:dyDescent="0.25">
      <c r="A111" s="141" t="s">
        <v>513</v>
      </c>
      <c r="B111" s="141" t="s">
        <v>229</v>
      </c>
      <c r="C111" s="204">
        <v>2930</v>
      </c>
      <c r="D111" s="205" t="s">
        <v>1644</v>
      </c>
      <c r="E111" s="93" t="s">
        <v>2260</v>
      </c>
      <c r="F111" s="261">
        <v>869581.27</v>
      </c>
      <c r="G111" s="261">
        <v>114053.78</v>
      </c>
      <c r="J111" s="261">
        <v>42485.96</v>
      </c>
      <c r="K111" s="261">
        <v>0</v>
      </c>
      <c r="N111" s="93">
        <v>0</v>
      </c>
      <c r="O111" s="93">
        <v>80341.740000000005</v>
      </c>
      <c r="P111" s="93">
        <v>335369.44</v>
      </c>
      <c r="Q111" s="93">
        <v>0</v>
      </c>
      <c r="R111" s="93">
        <v>0</v>
      </c>
      <c r="S111" s="256">
        <v>0</v>
      </c>
      <c r="T111" s="256">
        <v>28829.59</v>
      </c>
      <c r="W111" s="256">
        <v>0</v>
      </c>
      <c r="X111" s="256">
        <v>206000</v>
      </c>
      <c r="Y111" s="256"/>
      <c r="Z111" s="256"/>
      <c r="AA111" s="93"/>
      <c r="AB111" s="93">
        <v>17520</v>
      </c>
      <c r="AC111" s="93">
        <v>0</v>
      </c>
      <c r="AD111" s="93">
        <v>0</v>
      </c>
      <c r="AE111" s="93">
        <v>852668.5</v>
      </c>
      <c r="AF111" s="31">
        <v>9382.57</v>
      </c>
      <c r="AJ111" s="31">
        <v>45948</v>
      </c>
      <c r="AL111" s="267">
        <v>72504</v>
      </c>
      <c r="AO111" s="267">
        <v>74212.66</v>
      </c>
      <c r="AP111" s="267">
        <v>12149.58</v>
      </c>
    </row>
    <row r="112" spans="1:45" ht="15" thickBot="1" x14ac:dyDescent="0.25">
      <c r="A112" s="141" t="s">
        <v>513</v>
      </c>
      <c r="B112" s="141" t="s">
        <v>229</v>
      </c>
      <c r="C112" s="204">
        <v>1981</v>
      </c>
      <c r="D112" s="205" t="s">
        <v>1645</v>
      </c>
      <c r="E112" s="93" t="s">
        <v>2261</v>
      </c>
      <c r="F112" s="261">
        <v>397493.02</v>
      </c>
      <c r="G112" s="261">
        <v>71938.78</v>
      </c>
      <c r="J112" s="261">
        <v>57131.87</v>
      </c>
      <c r="K112" s="261">
        <v>0</v>
      </c>
      <c r="N112" s="93">
        <v>0</v>
      </c>
      <c r="O112" s="93">
        <v>769586.23</v>
      </c>
      <c r="P112" s="93">
        <v>145358.78</v>
      </c>
      <c r="Q112" s="93">
        <v>0</v>
      </c>
      <c r="R112" s="93">
        <v>0</v>
      </c>
      <c r="S112" s="256">
        <v>0</v>
      </c>
      <c r="T112" s="256">
        <v>30904.83</v>
      </c>
      <c r="W112" s="256">
        <v>0</v>
      </c>
      <c r="X112" s="256">
        <v>0</v>
      </c>
      <c r="Y112" s="256"/>
      <c r="Z112" s="256"/>
      <c r="AA112" s="93"/>
      <c r="AB112" s="93">
        <v>42000</v>
      </c>
      <c r="AC112" s="93">
        <v>0</v>
      </c>
      <c r="AD112" s="93">
        <v>0</v>
      </c>
      <c r="AE112" s="93">
        <v>1993338.97</v>
      </c>
      <c r="AF112" s="31">
        <v>12370.85</v>
      </c>
      <c r="AJ112" s="31">
        <v>118534.5</v>
      </c>
      <c r="AL112" s="267">
        <v>140798.5</v>
      </c>
      <c r="AO112" s="267">
        <v>104018.09</v>
      </c>
      <c r="AP112" s="267">
        <v>16817.509999999998</v>
      </c>
      <c r="AS112" s="267">
        <v>0</v>
      </c>
    </row>
    <row r="113" spans="1:45" ht="15" thickBot="1" x14ac:dyDescent="0.25">
      <c r="A113" s="141" t="s">
        <v>513</v>
      </c>
      <c r="B113" s="141" t="s">
        <v>229</v>
      </c>
      <c r="C113" s="204">
        <v>1907</v>
      </c>
      <c r="D113" s="205" t="s">
        <v>1646</v>
      </c>
      <c r="E113" s="93" t="s">
        <v>2262</v>
      </c>
      <c r="F113" s="261">
        <v>591037.18000000005</v>
      </c>
      <c r="G113" s="261">
        <v>140239.16</v>
      </c>
      <c r="J113" s="261">
        <v>81751.61</v>
      </c>
      <c r="K113" s="261">
        <v>0</v>
      </c>
      <c r="N113" s="93">
        <v>0</v>
      </c>
      <c r="O113" s="93">
        <v>206646.31</v>
      </c>
      <c r="P113" s="93">
        <v>163265.60000000001</v>
      </c>
      <c r="Q113" s="93">
        <v>0</v>
      </c>
      <c r="R113" s="93">
        <v>0</v>
      </c>
      <c r="S113" s="256">
        <v>0</v>
      </c>
      <c r="T113" s="256">
        <v>18232.599999999999</v>
      </c>
      <c r="W113" s="256">
        <v>0</v>
      </c>
      <c r="X113" s="256">
        <v>0</v>
      </c>
      <c r="Y113" s="256"/>
      <c r="Z113" s="256"/>
      <c r="AA113" s="93"/>
      <c r="AB113" s="93">
        <v>0</v>
      </c>
      <c r="AC113" s="93">
        <v>0</v>
      </c>
      <c r="AD113" s="93">
        <v>-2021573.8</v>
      </c>
      <c r="AE113" s="93">
        <v>3276385.87</v>
      </c>
      <c r="AF113" s="31">
        <v>30129.16</v>
      </c>
      <c r="AJ113" s="31">
        <v>16054.5</v>
      </c>
      <c r="AL113" s="267">
        <v>67079.5</v>
      </c>
      <c r="AO113" s="267">
        <v>26988.3</v>
      </c>
      <c r="AP113" s="267">
        <v>19923.91</v>
      </c>
    </row>
    <row r="114" spans="1:45" ht="15" thickBot="1" x14ac:dyDescent="0.25">
      <c r="A114" s="141" t="s">
        <v>513</v>
      </c>
      <c r="B114" s="141" t="s">
        <v>229</v>
      </c>
      <c r="C114" s="204">
        <v>3127</v>
      </c>
      <c r="D114" s="205" t="s">
        <v>1647</v>
      </c>
      <c r="E114" s="93" t="s">
        <v>2263</v>
      </c>
      <c r="F114" s="261">
        <v>125355.01</v>
      </c>
      <c r="G114" s="261">
        <v>106174.31</v>
      </c>
      <c r="J114" s="261">
        <v>123874.13</v>
      </c>
      <c r="K114" s="261">
        <v>0</v>
      </c>
      <c r="N114" s="93">
        <v>0</v>
      </c>
      <c r="O114" s="93">
        <v>1092584.51</v>
      </c>
      <c r="P114" s="93">
        <v>1036521.18</v>
      </c>
      <c r="Q114" s="93">
        <v>0</v>
      </c>
      <c r="R114" s="93">
        <v>0</v>
      </c>
      <c r="S114" s="256">
        <v>0</v>
      </c>
      <c r="T114" s="256">
        <v>34267.730000000003</v>
      </c>
      <c r="W114" s="256">
        <v>20000</v>
      </c>
      <c r="X114" s="256">
        <v>126.7</v>
      </c>
      <c r="Y114" s="256"/>
      <c r="Z114" s="256"/>
      <c r="AA114" s="93"/>
      <c r="AB114" s="93">
        <v>0</v>
      </c>
      <c r="AC114" s="93">
        <v>0</v>
      </c>
      <c r="AD114" s="93">
        <v>-1135450.72</v>
      </c>
      <c r="AE114" s="93">
        <v>3690825.96</v>
      </c>
      <c r="AF114" s="31">
        <v>34071.360000000001</v>
      </c>
      <c r="AJ114" s="31">
        <v>111534.5</v>
      </c>
      <c r="AK114" s="31">
        <v>0</v>
      </c>
      <c r="AL114" s="267">
        <v>156445.5</v>
      </c>
      <c r="AO114" s="267">
        <v>64968.81</v>
      </c>
      <c r="AP114" s="267">
        <v>29224.53</v>
      </c>
    </row>
    <row r="115" spans="1:45" ht="15" thickBot="1" x14ac:dyDescent="0.25">
      <c r="A115" s="141" t="s">
        <v>513</v>
      </c>
      <c r="B115" s="141" t="s">
        <v>229</v>
      </c>
      <c r="C115" s="204">
        <v>2860</v>
      </c>
      <c r="D115" s="205" t="s">
        <v>1648</v>
      </c>
      <c r="E115" s="93" t="s">
        <v>2264</v>
      </c>
      <c r="F115" s="261">
        <v>909331.93</v>
      </c>
      <c r="G115" s="261">
        <v>192789.74</v>
      </c>
      <c r="J115" s="261">
        <v>66012.039999999994</v>
      </c>
      <c r="K115" s="261">
        <v>0</v>
      </c>
      <c r="N115" s="93">
        <v>0</v>
      </c>
      <c r="O115" s="93">
        <v>229367.04000000001</v>
      </c>
      <c r="P115" s="93">
        <v>225910.39999999999</v>
      </c>
      <c r="Q115" s="93">
        <v>0</v>
      </c>
      <c r="R115" s="93">
        <v>0</v>
      </c>
      <c r="S115" s="256">
        <v>0</v>
      </c>
      <c r="T115" s="256">
        <v>29844.99</v>
      </c>
      <c r="W115" s="256">
        <v>0</v>
      </c>
      <c r="X115" s="256">
        <v>0</v>
      </c>
      <c r="Y115" s="256"/>
      <c r="Z115" s="256"/>
      <c r="AA115" s="93"/>
      <c r="AB115" s="93">
        <v>0</v>
      </c>
      <c r="AC115" s="93">
        <v>0</v>
      </c>
      <c r="AD115" s="93">
        <v>-157808.38</v>
      </c>
      <c r="AE115" s="93">
        <v>1854865.59</v>
      </c>
      <c r="AF115" s="31">
        <v>49053.06</v>
      </c>
      <c r="AJ115" s="31">
        <v>106732.5</v>
      </c>
      <c r="AL115" s="267">
        <v>141277.5</v>
      </c>
      <c r="AO115" s="267">
        <v>63317</v>
      </c>
      <c r="AP115" s="267">
        <v>14257.28</v>
      </c>
      <c r="AS115" s="267">
        <v>0</v>
      </c>
    </row>
    <row r="116" spans="1:45" ht="15" thickBot="1" x14ac:dyDescent="0.25">
      <c r="A116" s="141" t="s">
        <v>513</v>
      </c>
      <c r="B116" s="141" t="s">
        <v>229</v>
      </c>
      <c r="C116" s="204">
        <v>3321</v>
      </c>
      <c r="D116" s="205" t="s">
        <v>1649</v>
      </c>
      <c r="E116" s="93" t="s">
        <v>2265</v>
      </c>
      <c r="F116" s="261">
        <v>658457.07999999996</v>
      </c>
      <c r="G116" s="261">
        <v>169198.26</v>
      </c>
      <c r="J116" s="261">
        <v>124031.98</v>
      </c>
      <c r="K116" s="261">
        <v>0</v>
      </c>
      <c r="N116" s="93">
        <v>0</v>
      </c>
      <c r="O116" s="93">
        <v>549193.65</v>
      </c>
      <c r="P116" s="93">
        <v>464516.32</v>
      </c>
      <c r="Q116" s="93">
        <v>0</v>
      </c>
      <c r="R116" s="93">
        <v>0</v>
      </c>
      <c r="S116" s="256">
        <v>0</v>
      </c>
      <c r="T116" s="256">
        <v>14822.6</v>
      </c>
      <c r="W116" s="256">
        <v>0</v>
      </c>
      <c r="X116" s="256">
        <v>40000</v>
      </c>
      <c r="Y116" s="256"/>
      <c r="Z116" s="256"/>
      <c r="AA116" s="93"/>
      <c r="AB116" s="93">
        <v>0</v>
      </c>
      <c r="AC116" s="93">
        <v>0</v>
      </c>
      <c r="AD116" s="93">
        <v>157102.37</v>
      </c>
      <c r="AE116" s="93">
        <v>1808375.97</v>
      </c>
      <c r="AF116" s="31">
        <v>46617.52</v>
      </c>
      <c r="AJ116" s="31">
        <v>67168.5</v>
      </c>
      <c r="AK116" s="31">
        <v>0</v>
      </c>
      <c r="AL116" s="267">
        <v>94004.5</v>
      </c>
      <c r="AO116" s="267">
        <v>39235.96</v>
      </c>
      <c r="AP116" s="267">
        <v>28367.06</v>
      </c>
    </row>
    <row r="117" spans="1:45" ht="15" thickBot="1" x14ac:dyDescent="0.25">
      <c r="A117" s="141" t="s">
        <v>513</v>
      </c>
      <c r="B117" s="141" t="s">
        <v>229</v>
      </c>
      <c r="C117" s="204">
        <v>3558</v>
      </c>
      <c r="D117" s="205" t="s">
        <v>1650</v>
      </c>
      <c r="E117" s="93" t="s">
        <v>2266</v>
      </c>
      <c r="F117" s="261">
        <v>331198.71999999997</v>
      </c>
      <c r="G117" s="261">
        <v>202975.37</v>
      </c>
      <c r="J117" s="261">
        <v>121588.01</v>
      </c>
      <c r="K117" s="261">
        <v>0</v>
      </c>
      <c r="N117" s="93">
        <v>0</v>
      </c>
      <c r="O117" s="93">
        <v>379184.44</v>
      </c>
      <c r="P117" s="93">
        <v>654162.79</v>
      </c>
      <c r="Q117" s="93">
        <v>0</v>
      </c>
      <c r="R117" s="93">
        <v>0</v>
      </c>
      <c r="S117" s="256">
        <v>0</v>
      </c>
      <c r="T117" s="256">
        <v>38564.61</v>
      </c>
      <c r="W117" s="256">
        <v>0</v>
      </c>
      <c r="X117" s="256">
        <v>0</v>
      </c>
      <c r="Y117" s="256"/>
      <c r="Z117" s="256"/>
      <c r="AA117" s="93"/>
      <c r="AB117" s="93">
        <v>0</v>
      </c>
      <c r="AC117" s="93">
        <v>0</v>
      </c>
      <c r="AD117" s="93">
        <v>0</v>
      </c>
      <c r="AE117" s="93">
        <v>2329931.42</v>
      </c>
      <c r="AF117" s="31">
        <v>33505.269999999997</v>
      </c>
      <c r="AJ117" s="31">
        <v>159236</v>
      </c>
      <c r="AK117" s="31">
        <v>1182.51</v>
      </c>
      <c r="AL117" s="267">
        <v>190836</v>
      </c>
      <c r="AO117" s="267">
        <v>54563.39</v>
      </c>
      <c r="AP117" s="267">
        <v>24405.85</v>
      </c>
    </row>
    <row r="118" spans="1:45" ht="15" thickBot="1" x14ac:dyDescent="0.25">
      <c r="A118" s="141" t="s">
        <v>513</v>
      </c>
      <c r="B118" s="141" t="s">
        <v>229</v>
      </c>
      <c r="C118" s="204">
        <v>1774</v>
      </c>
      <c r="D118" s="205" t="s">
        <v>1651</v>
      </c>
      <c r="E118" s="93" t="s">
        <v>2267</v>
      </c>
      <c r="F118" s="261">
        <v>204372.89</v>
      </c>
      <c r="G118" s="261">
        <v>72087.899999999994</v>
      </c>
      <c r="J118" s="261">
        <v>17870.8</v>
      </c>
      <c r="K118" s="261">
        <v>0</v>
      </c>
      <c r="N118" s="93">
        <v>0</v>
      </c>
      <c r="O118" s="93">
        <v>1607207.03</v>
      </c>
      <c r="P118" s="93">
        <v>339416.65</v>
      </c>
      <c r="Q118" s="93">
        <v>0</v>
      </c>
      <c r="R118" s="93">
        <v>0</v>
      </c>
      <c r="S118" s="256">
        <v>0</v>
      </c>
      <c r="T118" s="256">
        <v>29202.34</v>
      </c>
      <c r="W118" s="256">
        <v>10000</v>
      </c>
      <c r="X118" s="256">
        <v>50000</v>
      </c>
      <c r="Y118" s="256"/>
      <c r="Z118" s="256"/>
      <c r="AA118" s="93"/>
      <c r="AB118" s="93">
        <v>1500</v>
      </c>
      <c r="AC118" s="93">
        <v>0</v>
      </c>
      <c r="AD118" s="93">
        <v>1390418.67</v>
      </c>
      <c r="AE118" s="93">
        <v>857017.52</v>
      </c>
      <c r="AF118" s="31">
        <v>14204.07</v>
      </c>
      <c r="AJ118" s="31">
        <v>58611</v>
      </c>
      <c r="AL118" s="267">
        <v>103275</v>
      </c>
      <c r="AM118" s="267">
        <v>0</v>
      </c>
      <c r="AO118" s="267">
        <v>39542.83</v>
      </c>
      <c r="AP118" s="267">
        <v>15987.4</v>
      </c>
    </row>
    <row r="119" spans="1:45" ht="15" thickBot="1" x14ac:dyDescent="0.25">
      <c r="A119" s="141" t="s">
        <v>513</v>
      </c>
      <c r="B119" s="141" t="s">
        <v>229</v>
      </c>
      <c r="C119" s="204">
        <v>1942</v>
      </c>
      <c r="D119" s="205" t="s">
        <v>1652</v>
      </c>
      <c r="E119" s="93" t="s">
        <v>2292</v>
      </c>
      <c r="F119" s="261">
        <v>389893.09</v>
      </c>
      <c r="G119" s="261">
        <v>67043.62</v>
      </c>
      <c r="J119" s="261">
        <v>49280.93</v>
      </c>
      <c r="K119" s="261">
        <v>0</v>
      </c>
      <c r="N119" s="93">
        <v>0</v>
      </c>
      <c r="O119" s="93">
        <v>1143336.8400000001</v>
      </c>
      <c r="P119" s="93">
        <v>196880.77</v>
      </c>
      <c r="Q119" s="93">
        <v>0</v>
      </c>
      <c r="R119" s="93">
        <v>0</v>
      </c>
      <c r="S119" s="256">
        <v>0</v>
      </c>
      <c r="T119" s="256">
        <v>18492.330000000002</v>
      </c>
      <c r="W119" s="256">
        <v>0</v>
      </c>
      <c r="X119" s="256">
        <v>0</v>
      </c>
      <c r="Y119" s="256"/>
      <c r="Z119" s="256"/>
      <c r="AA119" s="93"/>
      <c r="AB119" s="93">
        <v>40000</v>
      </c>
      <c r="AC119" s="93">
        <v>0</v>
      </c>
      <c r="AD119" s="93">
        <v>0</v>
      </c>
      <c r="AE119" s="93">
        <v>2768353.45</v>
      </c>
      <c r="AF119" s="31">
        <v>9197.64</v>
      </c>
      <c r="AJ119" s="31">
        <v>53739</v>
      </c>
      <c r="AL119" s="267">
        <v>87643</v>
      </c>
      <c r="AO119" s="267">
        <v>35720.76</v>
      </c>
      <c r="AP119" s="267">
        <v>23870.5</v>
      </c>
    </row>
    <row r="120" spans="1:45" ht="15" thickBot="1" x14ac:dyDescent="0.25">
      <c r="A120" s="141" t="s">
        <v>513</v>
      </c>
      <c r="B120" s="141" t="s">
        <v>229</v>
      </c>
      <c r="C120" s="204">
        <v>2702</v>
      </c>
      <c r="D120" s="205" t="s">
        <v>1653</v>
      </c>
      <c r="E120" s="93" t="s">
        <v>2293</v>
      </c>
      <c r="F120" s="261">
        <v>190513.06</v>
      </c>
      <c r="G120" s="261">
        <v>96278.03</v>
      </c>
      <c r="J120" s="261">
        <v>51476.79</v>
      </c>
      <c r="K120" s="261">
        <v>0</v>
      </c>
      <c r="N120" s="93">
        <v>0</v>
      </c>
      <c r="O120" s="93">
        <v>420328.15</v>
      </c>
      <c r="P120" s="93">
        <v>165686.43</v>
      </c>
      <c r="Q120" s="93">
        <v>0</v>
      </c>
      <c r="R120" s="93">
        <v>0</v>
      </c>
      <c r="S120" s="256">
        <v>0</v>
      </c>
      <c r="T120" s="256">
        <v>43320</v>
      </c>
      <c r="W120" s="256">
        <v>7250</v>
      </c>
      <c r="X120" s="256">
        <v>0</v>
      </c>
      <c r="Y120" s="256"/>
      <c r="Z120" s="256"/>
      <c r="AA120" s="93"/>
      <c r="AB120" s="93">
        <v>0</v>
      </c>
      <c r="AC120" s="93">
        <v>0</v>
      </c>
      <c r="AD120" s="93">
        <v>-2328386.94</v>
      </c>
      <c r="AE120" s="93">
        <v>3313708.59</v>
      </c>
      <c r="AF120" s="31">
        <v>9346.0499999999993</v>
      </c>
      <c r="AG120" s="31">
        <v>0</v>
      </c>
      <c r="AH120" s="31">
        <v>0</v>
      </c>
      <c r="AJ120" s="31">
        <v>109252.5</v>
      </c>
      <c r="AK120" s="31">
        <v>1024.68</v>
      </c>
      <c r="AL120" s="267">
        <v>129552.5</v>
      </c>
      <c r="AM120" s="267">
        <v>0</v>
      </c>
      <c r="AO120" s="267">
        <v>79796.490000000005</v>
      </c>
      <c r="AP120" s="267">
        <v>6384.23</v>
      </c>
      <c r="AQ120" s="267">
        <v>0</v>
      </c>
      <c r="AR120" s="267">
        <v>0</v>
      </c>
    </row>
    <row r="121" spans="1:45" ht="15" thickBot="1" x14ac:dyDescent="0.25">
      <c r="A121" s="141" t="s">
        <v>513</v>
      </c>
      <c r="B121" s="141" t="s">
        <v>229</v>
      </c>
      <c r="C121" s="204">
        <v>2772</v>
      </c>
      <c r="D121" s="205" t="s">
        <v>1654</v>
      </c>
      <c r="E121" s="93" t="s">
        <v>2298</v>
      </c>
      <c r="F121" s="261">
        <v>295120.01</v>
      </c>
      <c r="G121" s="261">
        <v>130401.58</v>
      </c>
      <c r="J121" s="261">
        <v>150197.63</v>
      </c>
      <c r="K121" s="261">
        <v>0</v>
      </c>
      <c r="N121" s="93">
        <v>0</v>
      </c>
      <c r="O121" s="93">
        <v>900747.34</v>
      </c>
      <c r="P121" s="93">
        <v>91109.25</v>
      </c>
      <c r="Q121" s="93">
        <v>0</v>
      </c>
      <c r="R121" s="93">
        <v>0</v>
      </c>
      <c r="S121" s="256">
        <v>3000</v>
      </c>
      <c r="T121" s="256">
        <v>26642.6</v>
      </c>
      <c r="W121" s="256">
        <v>120000</v>
      </c>
      <c r="X121" s="256">
        <v>0</v>
      </c>
      <c r="Y121" s="256"/>
      <c r="Z121" s="256"/>
      <c r="AA121" s="93"/>
      <c r="AB121" s="93">
        <v>0</v>
      </c>
      <c r="AC121" s="93">
        <v>0</v>
      </c>
      <c r="AD121" s="93">
        <v>-2048854.45</v>
      </c>
      <c r="AE121" s="93">
        <v>3532326.06</v>
      </c>
      <c r="AF121" s="31">
        <v>42949.36</v>
      </c>
      <c r="AJ121" s="31">
        <v>87969</v>
      </c>
      <c r="AL121" s="267">
        <v>128874</v>
      </c>
      <c r="AO121" s="267">
        <v>43098.86</v>
      </c>
      <c r="AP121" s="267">
        <v>16750.95</v>
      </c>
    </row>
    <row r="122" spans="1:45" ht="15" thickBot="1" x14ac:dyDescent="0.25">
      <c r="A122" s="141" t="s">
        <v>220</v>
      </c>
      <c r="B122" s="141" t="s">
        <v>221</v>
      </c>
      <c r="C122" s="204">
        <v>6140</v>
      </c>
      <c r="D122" s="205" t="s">
        <v>1655</v>
      </c>
      <c r="E122" s="93" t="s">
        <v>133</v>
      </c>
      <c r="F122" s="261">
        <v>135150.19</v>
      </c>
      <c r="G122" s="261">
        <v>16238</v>
      </c>
      <c r="J122" s="261">
        <v>279845</v>
      </c>
      <c r="K122" s="261">
        <v>0</v>
      </c>
      <c r="N122" s="93">
        <v>0</v>
      </c>
      <c r="O122" s="93">
        <v>1289981.8999999999</v>
      </c>
      <c r="P122" s="93">
        <v>834873.57</v>
      </c>
      <c r="Q122" s="93">
        <v>0</v>
      </c>
      <c r="R122" s="93">
        <v>0</v>
      </c>
      <c r="S122" s="256">
        <v>0</v>
      </c>
      <c r="T122" s="256">
        <v>35868.01</v>
      </c>
      <c r="W122" s="256">
        <v>0</v>
      </c>
      <c r="X122" s="256">
        <v>0</v>
      </c>
      <c r="Y122" s="256"/>
      <c r="Z122" s="256"/>
      <c r="AA122" s="93"/>
      <c r="AB122" s="93">
        <v>0</v>
      </c>
      <c r="AC122" s="93">
        <v>0</v>
      </c>
      <c r="AD122" s="93">
        <v>539407.43000000005</v>
      </c>
      <c r="AE122" s="93">
        <v>1454124.22</v>
      </c>
      <c r="AF122" s="31">
        <v>261373.31</v>
      </c>
      <c r="AJ122" s="31">
        <v>108486</v>
      </c>
      <c r="AK122" s="31">
        <v>16600</v>
      </c>
      <c r="AL122" s="267">
        <v>205206</v>
      </c>
      <c r="AO122" s="267">
        <v>54760.23</v>
      </c>
      <c r="AP122" s="267">
        <v>27976.22</v>
      </c>
    </row>
    <row r="123" spans="1:45" ht="15" thickBot="1" x14ac:dyDescent="0.25">
      <c r="A123" s="141" t="s">
        <v>220</v>
      </c>
      <c r="B123" s="141" t="s">
        <v>221</v>
      </c>
      <c r="C123" s="204">
        <v>5316</v>
      </c>
      <c r="D123" s="205" t="s">
        <v>1656</v>
      </c>
      <c r="E123" s="93" t="s">
        <v>134</v>
      </c>
      <c r="F123" s="261">
        <v>18518.59</v>
      </c>
      <c r="G123" s="261">
        <v>0</v>
      </c>
      <c r="J123" s="261">
        <v>140594.91</v>
      </c>
      <c r="K123" s="261">
        <v>0</v>
      </c>
      <c r="N123" s="93">
        <v>0</v>
      </c>
      <c r="O123" s="93">
        <v>305108.78000000003</v>
      </c>
      <c r="P123" s="93">
        <v>136376.79</v>
      </c>
      <c r="Q123" s="93">
        <v>0</v>
      </c>
      <c r="R123" s="93">
        <v>0</v>
      </c>
      <c r="S123" s="256">
        <v>0</v>
      </c>
      <c r="T123" s="256">
        <v>40165.4</v>
      </c>
      <c r="W123" s="256">
        <v>0</v>
      </c>
      <c r="X123" s="256">
        <v>145.97999999999999</v>
      </c>
      <c r="Y123" s="256"/>
      <c r="Z123" s="256"/>
      <c r="AA123" s="93"/>
      <c r="AB123" s="93">
        <v>0</v>
      </c>
      <c r="AC123" s="93">
        <v>0</v>
      </c>
      <c r="AD123" s="93">
        <v>0</v>
      </c>
      <c r="AE123" s="93">
        <v>5145573.0199999996</v>
      </c>
      <c r="AF123" s="31">
        <v>58110</v>
      </c>
      <c r="AJ123" s="31">
        <v>163176.4</v>
      </c>
      <c r="AL123" s="267">
        <v>236396.4</v>
      </c>
      <c r="AO123" s="267">
        <v>32911.69</v>
      </c>
      <c r="AP123" s="267">
        <v>24577.78</v>
      </c>
    </row>
    <row r="124" spans="1:45" ht="15" thickBot="1" x14ac:dyDescent="0.25">
      <c r="A124" s="141" t="s">
        <v>220</v>
      </c>
      <c r="B124" s="141" t="s">
        <v>221</v>
      </c>
      <c r="C124" s="204">
        <v>1456</v>
      </c>
      <c r="D124" s="205" t="s">
        <v>1657</v>
      </c>
      <c r="E124" s="93" t="s">
        <v>135</v>
      </c>
      <c r="F124" s="261">
        <v>73870.47</v>
      </c>
      <c r="G124" s="261">
        <v>0</v>
      </c>
      <c r="J124" s="261">
        <v>60063.94</v>
      </c>
      <c r="K124" s="261">
        <v>0</v>
      </c>
      <c r="N124" s="93">
        <v>0</v>
      </c>
      <c r="O124" s="93">
        <v>-10623</v>
      </c>
      <c r="P124" s="93">
        <v>13658.06</v>
      </c>
      <c r="Q124" s="93">
        <v>0</v>
      </c>
      <c r="R124" s="93">
        <v>0</v>
      </c>
      <c r="S124" s="256">
        <v>0</v>
      </c>
      <c r="T124" s="256">
        <v>79300</v>
      </c>
      <c r="W124" s="256">
        <v>0</v>
      </c>
      <c r="X124" s="256">
        <v>0</v>
      </c>
      <c r="Y124" s="256"/>
      <c r="Z124" s="256"/>
      <c r="AA124" s="93"/>
      <c r="AB124" s="93">
        <v>0</v>
      </c>
      <c r="AC124" s="93">
        <v>0</v>
      </c>
      <c r="AD124" s="93">
        <v>0</v>
      </c>
      <c r="AE124" s="93">
        <v>2682156.09</v>
      </c>
      <c r="AF124" s="31">
        <v>49350</v>
      </c>
      <c r="AJ124" s="31">
        <v>32940</v>
      </c>
      <c r="AL124" s="267">
        <v>67700</v>
      </c>
      <c r="AO124" s="267">
        <v>32294.17</v>
      </c>
      <c r="AP124" s="267">
        <v>11965.1</v>
      </c>
    </row>
    <row r="125" spans="1:45" ht="15" thickBot="1" x14ac:dyDescent="0.25">
      <c r="A125" s="141" t="s">
        <v>220</v>
      </c>
      <c r="B125" s="141" t="s">
        <v>221</v>
      </c>
      <c r="C125" s="204">
        <v>2839</v>
      </c>
      <c r="D125" s="205" t="s">
        <v>1658</v>
      </c>
      <c r="E125" s="93" t="s">
        <v>136</v>
      </c>
      <c r="F125" s="261">
        <v>182115.52</v>
      </c>
      <c r="G125" s="261">
        <v>0</v>
      </c>
      <c r="J125" s="261">
        <v>13752.32</v>
      </c>
      <c r="K125" s="261">
        <v>0</v>
      </c>
      <c r="N125" s="93">
        <v>0</v>
      </c>
      <c r="O125" s="93">
        <v>698401.83</v>
      </c>
      <c r="P125" s="93">
        <v>44237.53</v>
      </c>
      <c r="Q125" s="93">
        <v>0</v>
      </c>
      <c r="R125" s="93">
        <v>0</v>
      </c>
      <c r="S125" s="256">
        <v>4370</v>
      </c>
      <c r="T125" s="256">
        <v>28209.3</v>
      </c>
      <c r="W125" s="256">
        <v>0</v>
      </c>
      <c r="X125" s="256">
        <v>0</v>
      </c>
      <c r="Y125" s="256"/>
      <c r="Z125" s="256"/>
      <c r="AA125" s="93"/>
      <c r="AB125" s="93">
        <v>0</v>
      </c>
      <c r="AC125" s="93">
        <v>0</v>
      </c>
      <c r="AD125" s="93">
        <v>0</v>
      </c>
      <c r="AE125" s="93">
        <v>2132666.9300000002</v>
      </c>
      <c r="AF125" s="31">
        <v>0</v>
      </c>
      <c r="AJ125" s="31">
        <v>21120</v>
      </c>
      <c r="AL125" s="267">
        <v>31290</v>
      </c>
      <c r="AO125" s="267">
        <v>46431.68</v>
      </c>
      <c r="AP125" s="267">
        <v>7434.49</v>
      </c>
    </row>
    <row r="126" spans="1:45" ht="15" thickBot="1" x14ac:dyDescent="0.25">
      <c r="A126" s="141" t="s">
        <v>220</v>
      </c>
      <c r="B126" s="141" t="s">
        <v>221</v>
      </c>
      <c r="C126" s="204">
        <v>4801</v>
      </c>
      <c r="D126" s="205" t="s">
        <v>1659</v>
      </c>
      <c r="E126" s="93" t="s">
        <v>137</v>
      </c>
      <c r="F126" s="261">
        <v>291421.39</v>
      </c>
      <c r="G126" s="261">
        <v>15000</v>
      </c>
      <c r="J126" s="261">
        <v>62891.99</v>
      </c>
      <c r="K126" s="261">
        <v>0</v>
      </c>
      <c r="N126" s="93">
        <v>0</v>
      </c>
      <c r="O126" s="93">
        <v>990920.87</v>
      </c>
      <c r="P126" s="93">
        <v>390089.28</v>
      </c>
      <c r="Q126" s="93">
        <v>0</v>
      </c>
      <c r="R126" s="93">
        <v>0</v>
      </c>
      <c r="S126" s="256">
        <v>0</v>
      </c>
      <c r="T126" s="256">
        <v>88094.1</v>
      </c>
      <c r="W126" s="256">
        <v>0</v>
      </c>
      <c r="X126" s="256">
        <v>0</v>
      </c>
      <c r="Y126" s="256"/>
      <c r="Z126" s="256"/>
      <c r="AA126" s="93"/>
      <c r="AB126" s="93">
        <v>0</v>
      </c>
      <c r="AC126" s="93">
        <v>0</v>
      </c>
      <c r="AD126" s="93">
        <v>0</v>
      </c>
      <c r="AE126" s="93">
        <v>2748053.22</v>
      </c>
      <c r="AF126" s="31">
        <v>75520</v>
      </c>
      <c r="AJ126" s="31">
        <v>89155.5</v>
      </c>
      <c r="AL126" s="267">
        <v>165125.5</v>
      </c>
      <c r="AO126" s="267">
        <v>49896.11</v>
      </c>
      <c r="AP126" s="267">
        <v>12871.22</v>
      </c>
    </row>
    <row r="127" spans="1:45" ht="15" thickBot="1" x14ac:dyDescent="0.25">
      <c r="A127" s="141" t="s">
        <v>220</v>
      </c>
      <c r="B127" s="141" t="s">
        <v>221</v>
      </c>
      <c r="C127" s="204">
        <v>3761</v>
      </c>
      <c r="D127" s="205" t="s">
        <v>1660</v>
      </c>
      <c r="E127" s="93" t="s">
        <v>138</v>
      </c>
      <c r="F127" s="261">
        <v>681292.36</v>
      </c>
      <c r="G127" s="261">
        <v>0</v>
      </c>
      <c r="J127" s="261">
        <v>18404.21</v>
      </c>
      <c r="K127" s="261">
        <v>0</v>
      </c>
      <c r="N127" s="93">
        <v>0</v>
      </c>
      <c r="O127" s="93">
        <v>298322.88</v>
      </c>
      <c r="P127" s="93">
        <v>639765.81999999995</v>
      </c>
      <c r="Q127" s="93">
        <v>0</v>
      </c>
      <c r="R127" s="93">
        <v>0</v>
      </c>
      <c r="S127" s="256">
        <v>0</v>
      </c>
      <c r="T127" s="256">
        <v>53250</v>
      </c>
      <c r="W127" s="256">
        <v>0</v>
      </c>
      <c r="X127" s="256">
        <v>0</v>
      </c>
      <c r="Y127" s="256"/>
      <c r="Z127" s="256"/>
      <c r="AA127" s="93"/>
      <c r="AB127" s="93">
        <v>0</v>
      </c>
      <c r="AC127" s="93">
        <v>592794.93999999994</v>
      </c>
      <c r="AD127" s="93">
        <v>0</v>
      </c>
      <c r="AE127" s="93">
        <v>2326269.85</v>
      </c>
      <c r="AF127" s="31">
        <v>64020</v>
      </c>
      <c r="AJ127" s="31">
        <v>52031</v>
      </c>
      <c r="AL127" s="267">
        <v>107741</v>
      </c>
      <c r="AO127" s="267">
        <v>45429.66</v>
      </c>
      <c r="AP127" s="267">
        <v>7533.4</v>
      </c>
    </row>
    <row r="128" spans="1:45" ht="15" thickBot="1" x14ac:dyDescent="0.25">
      <c r="A128" s="141" t="s">
        <v>220</v>
      </c>
      <c r="B128" s="141" t="s">
        <v>221</v>
      </c>
      <c r="C128" s="204">
        <v>4191</v>
      </c>
      <c r="D128" s="205" t="s">
        <v>1661</v>
      </c>
      <c r="E128" s="93" t="s">
        <v>139</v>
      </c>
      <c r="F128" s="261">
        <v>60341.64</v>
      </c>
      <c r="G128" s="261">
        <v>0</v>
      </c>
      <c r="J128" s="261">
        <v>64174.36</v>
      </c>
      <c r="K128" s="261">
        <v>0</v>
      </c>
      <c r="N128" s="93">
        <v>0</v>
      </c>
      <c r="O128" s="93">
        <v>2380930.85</v>
      </c>
      <c r="P128" s="93">
        <v>140619</v>
      </c>
      <c r="Q128" s="93">
        <v>0</v>
      </c>
      <c r="R128" s="93">
        <v>0</v>
      </c>
      <c r="S128" s="256">
        <v>1800</v>
      </c>
      <c r="T128" s="256">
        <v>38956.39</v>
      </c>
      <c r="W128" s="256">
        <v>164682.49</v>
      </c>
      <c r="X128" s="256">
        <v>18.940000000000001</v>
      </c>
      <c r="Y128" s="256"/>
      <c r="Z128" s="256"/>
      <c r="AA128" s="93"/>
      <c r="AB128" s="93">
        <v>100000</v>
      </c>
      <c r="AC128" s="93">
        <v>0</v>
      </c>
      <c r="AD128" s="93">
        <v>-0.01</v>
      </c>
      <c r="AE128" s="93">
        <v>3580405.02</v>
      </c>
      <c r="AF128" s="31">
        <v>50754</v>
      </c>
      <c r="AJ128" s="31">
        <v>99701</v>
      </c>
      <c r="AL128" s="267">
        <v>143721</v>
      </c>
      <c r="AO128" s="267">
        <v>56617.919999999998</v>
      </c>
      <c r="AP128" s="267">
        <v>6804.88</v>
      </c>
    </row>
    <row r="129" spans="1:45" ht="15" thickBot="1" x14ac:dyDescent="0.25">
      <c r="A129" s="141" t="s">
        <v>220</v>
      </c>
      <c r="B129" s="141" t="s">
        <v>221</v>
      </c>
      <c r="C129" s="204">
        <v>1988</v>
      </c>
      <c r="D129" s="205" t="s">
        <v>1662</v>
      </c>
      <c r="E129" s="93" t="s">
        <v>140</v>
      </c>
      <c r="F129" s="261">
        <v>669553.67000000004</v>
      </c>
      <c r="G129" s="261">
        <v>22300</v>
      </c>
      <c r="J129" s="261">
        <v>84886.67</v>
      </c>
      <c r="K129" s="261">
        <v>0</v>
      </c>
      <c r="N129" s="93">
        <v>0</v>
      </c>
      <c r="O129" s="93">
        <v>543623.07999999996</v>
      </c>
      <c r="P129" s="93">
        <v>45510.82</v>
      </c>
      <c r="Q129" s="93">
        <v>0</v>
      </c>
      <c r="R129" s="93">
        <v>0</v>
      </c>
      <c r="S129" s="256">
        <v>0</v>
      </c>
      <c r="T129" s="256">
        <v>24200</v>
      </c>
      <c r="W129" s="256">
        <v>0</v>
      </c>
      <c r="X129" s="256">
        <v>70000</v>
      </c>
      <c r="Y129" s="256"/>
      <c r="Z129" s="256"/>
      <c r="AA129" s="93"/>
      <c r="AB129" s="93">
        <v>0</v>
      </c>
      <c r="AC129" s="93">
        <v>1143371.24</v>
      </c>
      <c r="AD129" s="93">
        <v>0</v>
      </c>
      <c r="AE129" s="93">
        <v>2242898.44</v>
      </c>
      <c r="AF129" s="31">
        <v>34390</v>
      </c>
      <c r="AJ129" s="31">
        <v>129870</v>
      </c>
      <c r="AK129" s="31">
        <v>9200</v>
      </c>
      <c r="AL129" s="267">
        <v>138960</v>
      </c>
      <c r="AO129" s="267">
        <v>54010.5</v>
      </c>
      <c r="AP129" s="267">
        <v>0</v>
      </c>
    </row>
    <row r="130" spans="1:45" ht="15" thickBot="1" x14ac:dyDescent="0.25">
      <c r="A130" s="141" t="s">
        <v>220</v>
      </c>
      <c r="B130" s="141" t="s">
        <v>221</v>
      </c>
      <c r="C130" s="204">
        <v>2809</v>
      </c>
      <c r="D130" s="205" t="s">
        <v>1663</v>
      </c>
      <c r="E130" s="93" t="s">
        <v>200</v>
      </c>
      <c r="F130" s="261">
        <v>179020</v>
      </c>
      <c r="G130" s="261">
        <v>0</v>
      </c>
      <c r="J130" s="261">
        <v>167219.31</v>
      </c>
      <c r="K130" s="261">
        <v>0</v>
      </c>
      <c r="N130" s="93">
        <v>0</v>
      </c>
      <c r="O130" s="93">
        <v>1380984</v>
      </c>
      <c r="P130" s="93">
        <v>649229.02</v>
      </c>
      <c r="Q130" s="93">
        <v>0</v>
      </c>
      <c r="R130" s="93">
        <v>0</v>
      </c>
      <c r="S130" s="256">
        <v>0</v>
      </c>
      <c r="T130" s="256">
        <v>29704.85</v>
      </c>
      <c r="W130" s="256">
        <v>0</v>
      </c>
      <c r="X130" s="256">
        <v>0</v>
      </c>
      <c r="Y130" s="256"/>
      <c r="Z130" s="256"/>
      <c r="AA130" s="93"/>
      <c r="AB130" s="93">
        <v>0</v>
      </c>
      <c r="AC130" s="93">
        <v>-3067690.32</v>
      </c>
      <c r="AD130" s="93">
        <v>0</v>
      </c>
      <c r="AE130" s="93">
        <v>4037707.01</v>
      </c>
      <c r="AF130" s="31">
        <v>144400</v>
      </c>
      <c r="AJ130" s="31">
        <v>87517.5</v>
      </c>
      <c r="AL130" s="267">
        <v>113617.5</v>
      </c>
      <c r="AO130" s="267">
        <v>56210.83</v>
      </c>
      <c r="AP130" s="267">
        <v>3050</v>
      </c>
    </row>
    <row r="131" spans="1:45" s="194" customFormat="1" ht="15" thickBot="1" x14ac:dyDescent="0.25">
      <c r="A131" s="194" t="s">
        <v>220</v>
      </c>
      <c r="B131" s="194" t="s">
        <v>221</v>
      </c>
      <c r="C131" s="258">
        <v>2809</v>
      </c>
      <c r="D131" s="259" t="s">
        <v>1664</v>
      </c>
      <c r="E131" s="194" t="s">
        <v>201</v>
      </c>
      <c r="F131" s="250">
        <v>108981.67</v>
      </c>
      <c r="G131" s="250">
        <v>0</v>
      </c>
      <c r="H131" s="250"/>
      <c r="I131" s="250"/>
      <c r="J131" s="250">
        <v>2634.22</v>
      </c>
      <c r="K131" s="250">
        <v>0</v>
      </c>
      <c r="N131" s="194">
        <v>0</v>
      </c>
      <c r="O131" s="194">
        <v>1351821.34</v>
      </c>
      <c r="P131" s="194">
        <v>513306.72</v>
      </c>
      <c r="Q131" s="194">
        <v>0</v>
      </c>
      <c r="R131" s="194">
        <v>0</v>
      </c>
      <c r="S131" s="249">
        <v>0</v>
      </c>
      <c r="T131" s="249">
        <v>56750</v>
      </c>
      <c r="U131" s="249"/>
      <c r="V131" s="249"/>
      <c r="W131" s="249">
        <v>296106.44</v>
      </c>
      <c r="X131" s="249">
        <v>0</v>
      </c>
      <c r="Y131" s="249"/>
      <c r="Z131" s="249"/>
      <c r="AB131" s="194">
        <v>0</v>
      </c>
      <c r="AC131" s="194">
        <v>-2822543.59</v>
      </c>
      <c r="AD131" s="194">
        <v>0</v>
      </c>
      <c r="AE131" s="194">
        <v>3397782.5</v>
      </c>
      <c r="AF131" s="196">
        <v>52600</v>
      </c>
      <c r="AG131" s="196"/>
      <c r="AH131" s="196"/>
      <c r="AI131" s="196"/>
      <c r="AJ131" s="196">
        <v>51480</v>
      </c>
      <c r="AK131" s="196"/>
      <c r="AL131" s="253">
        <v>84885</v>
      </c>
      <c r="AM131" s="253"/>
      <c r="AN131" s="253"/>
      <c r="AO131" s="253">
        <v>51186.68</v>
      </c>
      <c r="AP131" s="253">
        <v>25450.86</v>
      </c>
      <c r="AQ131" s="253"/>
      <c r="AR131" s="253"/>
      <c r="AS131" s="253"/>
    </row>
    <row r="132" spans="1:45" ht="15" thickBot="1" x14ac:dyDescent="0.25">
      <c r="A132" s="141" t="s">
        <v>518</v>
      </c>
      <c r="B132" s="141" t="s">
        <v>230</v>
      </c>
      <c r="C132" s="204">
        <v>8788</v>
      </c>
      <c r="D132" s="205" t="s">
        <v>1665</v>
      </c>
      <c r="E132" s="93" t="s">
        <v>141</v>
      </c>
      <c r="F132" s="261">
        <v>37928.43</v>
      </c>
      <c r="G132" s="261">
        <v>21979</v>
      </c>
      <c r="J132" s="261">
        <v>146941.95000000001</v>
      </c>
      <c r="K132" s="261">
        <v>0</v>
      </c>
      <c r="N132" s="93">
        <v>0</v>
      </c>
      <c r="O132" s="93">
        <v>836201.92</v>
      </c>
      <c r="P132" s="93">
        <v>177116.44</v>
      </c>
      <c r="Q132" s="93">
        <v>0</v>
      </c>
      <c r="R132" s="93">
        <v>0</v>
      </c>
      <c r="S132" s="256">
        <v>0</v>
      </c>
      <c r="T132" s="256">
        <v>53767.43</v>
      </c>
      <c r="W132" s="256">
        <v>0</v>
      </c>
      <c r="X132" s="256">
        <v>3749</v>
      </c>
      <c r="Y132" s="256"/>
      <c r="Z132" s="256"/>
      <c r="AA132" s="93"/>
      <c r="AB132" s="93">
        <v>0</v>
      </c>
      <c r="AC132" s="93">
        <v>0</v>
      </c>
      <c r="AD132" s="93">
        <v>-38604</v>
      </c>
      <c r="AE132" s="93">
        <v>3801436</v>
      </c>
      <c r="AF132" s="31">
        <v>46510.53</v>
      </c>
      <c r="AJ132" s="31">
        <v>76545</v>
      </c>
      <c r="AK132" s="31">
        <v>41699.35</v>
      </c>
      <c r="AL132" s="267">
        <v>183595</v>
      </c>
      <c r="AN132" s="267">
        <v>0</v>
      </c>
      <c r="AO132" s="267">
        <v>115327.43</v>
      </c>
      <c r="AP132" s="267">
        <v>18933.740000000002</v>
      </c>
    </row>
    <row r="133" spans="1:45" ht="15" thickBot="1" x14ac:dyDescent="0.25">
      <c r="A133" s="141" t="s">
        <v>518</v>
      </c>
      <c r="B133" s="141" t="s">
        <v>230</v>
      </c>
      <c r="C133" s="204">
        <v>4890</v>
      </c>
      <c r="D133" s="205" t="s">
        <v>1666</v>
      </c>
      <c r="E133" s="93" t="s">
        <v>142</v>
      </c>
      <c r="F133" s="261">
        <v>299477.65999999997</v>
      </c>
      <c r="G133" s="261">
        <v>27679.49</v>
      </c>
      <c r="J133" s="261">
        <v>196740.22</v>
      </c>
      <c r="K133" s="261">
        <v>0</v>
      </c>
      <c r="N133" s="93">
        <v>0</v>
      </c>
      <c r="O133" s="93">
        <v>546775.27</v>
      </c>
      <c r="P133" s="93">
        <v>104382.92</v>
      </c>
      <c r="Q133" s="93">
        <v>0</v>
      </c>
      <c r="R133" s="93">
        <v>0</v>
      </c>
      <c r="S133" s="256">
        <v>0</v>
      </c>
      <c r="T133" s="256">
        <v>42159.15</v>
      </c>
      <c r="W133" s="256">
        <v>0</v>
      </c>
      <c r="X133" s="256">
        <v>2191</v>
      </c>
      <c r="Y133" s="256"/>
      <c r="Z133" s="256"/>
      <c r="AA133" s="93"/>
      <c r="AB133" s="93">
        <v>60530</v>
      </c>
      <c r="AC133" s="93">
        <v>0</v>
      </c>
      <c r="AD133" s="93">
        <v>-56514.07</v>
      </c>
      <c r="AE133" s="93">
        <v>2453088.7400000002</v>
      </c>
      <c r="AF133" s="31">
        <v>77128.98</v>
      </c>
      <c r="AG133" s="31">
        <v>0</v>
      </c>
      <c r="AJ133" s="31">
        <v>166465</v>
      </c>
      <c r="AK133" s="31">
        <v>61004.7</v>
      </c>
      <c r="AL133" s="267">
        <v>246436</v>
      </c>
      <c r="AM133" s="267">
        <v>1840</v>
      </c>
      <c r="AO133" s="267">
        <v>61580.65</v>
      </c>
      <c r="AP133" s="267">
        <v>20348.98</v>
      </c>
    </row>
    <row r="134" spans="1:45" ht="15" thickBot="1" x14ac:dyDescent="0.25">
      <c r="A134" s="141" t="s">
        <v>518</v>
      </c>
      <c r="B134" s="141" t="s">
        <v>230</v>
      </c>
      <c r="C134" s="204">
        <v>8526</v>
      </c>
      <c r="D134" s="205" t="s">
        <v>1667</v>
      </c>
      <c r="E134" s="93" t="s">
        <v>143</v>
      </c>
      <c r="F134" s="261">
        <v>347464.22</v>
      </c>
      <c r="G134" s="261">
        <v>56940.3</v>
      </c>
      <c r="J134" s="261">
        <v>192862.29</v>
      </c>
      <c r="K134" s="261">
        <v>0</v>
      </c>
      <c r="N134" s="93">
        <v>0</v>
      </c>
      <c r="O134" s="93">
        <v>419954.13</v>
      </c>
      <c r="P134" s="93">
        <v>215757.83</v>
      </c>
      <c r="Q134" s="93">
        <v>0</v>
      </c>
      <c r="R134" s="93">
        <v>0</v>
      </c>
      <c r="S134" s="256">
        <v>18680</v>
      </c>
      <c r="T134" s="256">
        <v>47732.76</v>
      </c>
      <c r="W134" s="256">
        <v>0</v>
      </c>
      <c r="X134" s="256">
        <v>7867</v>
      </c>
      <c r="Y134" s="256"/>
      <c r="Z134" s="256"/>
      <c r="AA134" s="93"/>
      <c r="AB134" s="93">
        <v>0</v>
      </c>
      <c r="AC134" s="93">
        <v>30108.36</v>
      </c>
      <c r="AD134" s="93">
        <v>0</v>
      </c>
      <c r="AE134" s="93">
        <v>3154882.42</v>
      </c>
      <c r="AF134" s="31">
        <v>274272.90000000002</v>
      </c>
      <c r="AJ134" s="31">
        <v>127610</v>
      </c>
      <c r="AK134" s="31">
        <v>21714.1</v>
      </c>
      <c r="AL134" s="267">
        <v>238064</v>
      </c>
      <c r="AO134" s="267">
        <v>62821</v>
      </c>
      <c r="AP134" s="267">
        <v>5732.97</v>
      </c>
    </row>
    <row r="135" spans="1:45" ht="15" thickBot="1" x14ac:dyDescent="0.25">
      <c r="A135" s="141" t="s">
        <v>518</v>
      </c>
      <c r="B135" s="141" t="s">
        <v>230</v>
      </c>
      <c r="C135" s="204">
        <v>6442</v>
      </c>
      <c r="D135" s="205" t="s">
        <v>1668</v>
      </c>
      <c r="E135" s="93" t="s">
        <v>144</v>
      </c>
      <c r="F135" s="261">
        <v>275819.64</v>
      </c>
      <c r="G135" s="261">
        <v>12826.55</v>
      </c>
      <c r="J135" s="261">
        <v>185409.52</v>
      </c>
      <c r="K135" s="261">
        <v>0</v>
      </c>
      <c r="N135" s="93">
        <v>0</v>
      </c>
      <c r="O135" s="93">
        <v>410647.48</v>
      </c>
      <c r="P135" s="93">
        <v>40224.339999999997</v>
      </c>
      <c r="Q135" s="93">
        <v>0</v>
      </c>
      <c r="R135" s="93">
        <v>0</v>
      </c>
      <c r="S135" s="256">
        <v>0</v>
      </c>
      <c r="T135" s="256">
        <v>38081.01</v>
      </c>
      <c r="W135" s="256">
        <v>0</v>
      </c>
      <c r="X135" s="256">
        <v>1878</v>
      </c>
      <c r="Y135" s="256"/>
      <c r="Z135" s="256"/>
      <c r="AA135" s="93"/>
      <c r="AB135" s="93">
        <v>106640</v>
      </c>
      <c r="AC135" s="93">
        <v>0</v>
      </c>
      <c r="AD135" s="93">
        <v>0</v>
      </c>
      <c r="AE135" s="93">
        <v>2689973.6</v>
      </c>
      <c r="AF135" s="31">
        <v>279625.56</v>
      </c>
      <c r="AJ135" s="31">
        <v>80707.399999999994</v>
      </c>
      <c r="AK135" s="31">
        <v>21200</v>
      </c>
      <c r="AL135" s="267">
        <v>120806</v>
      </c>
      <c r="AO135" s="267">
        <v>67028.36</v>
      </c>
      <c r="AP135" s="267">
        <v>9966.59</v>
      </c>
    </row>
    <row r="136" spans="1:45" ht="15" thickBot="1" x14ac:dyDescent="0.25">
      <c r="A136" s="141" t="s">
        <v>518</v>
      </c>
      <c r="B136" s="141" t="s">
        <v>230</v>
      </c>
      <c r="C136" s="204">
        <v>3652</v>
      </c>
      <c r="D136" s="205" t="s">
        <v>1669</v>
      </c>
      <c r="E136" s="93" t="s">
        <v>145</v>
      </c>
      <c r="F136" s="261">
        <v>384154.87</v>
      </c>
      <c r="G136" s="261">
        <v>16736.650000000001</v>
      </c>
      <c r="J136" s="261">
        <v>115735.65</v>
      </c>
      <c r="K136" s="261">
        <v>0</v>
      </c>
      <c r="N136" s="93">
        <v>0</v>
      </c>
      <c r="O136" s="93">
        <v>853737.68</v>
      </c>
      <c r="P136" s="93">
        <v>120991.23</v>
      </c>
      <c r="Q136" s="93">
        <v>0</v>
      </c>
      <c r="R136" s="93">
        <v>0</v>
      </c>
      <c r="S136" s="256">
        <v>0</v>
      </c>
      <c r="T136" s="256">
        <v>37404.25</v>
      </c>
      <c r="W136" s="256">
        <v>0</v>
      </c>
      <c r="X136" s="256">
        <v>1194</v>
      </c>
      <c r="Y136" s="256"/>
      <c r="Z136" s="256"/>
      <c r="AA136" s="93"/>
      <c r="AB136" s="93">
        <v>0</v>
      </c>
      <c r="AC136" s="93">
        <v>0</v>
      </c>
      <c r="AD136" s="93">
        <v>-73073.62</v>
      </c>
      <c r="AE136" s="93">
        <v>2072080.16</v>
      </c>
      <c r="AF136" s="31">
        <v>27917.86</v>
      </c>
      <c r="AJ136" s="31">
        <v>53098.5</v>
      </c>
      <c r="AK136" s="31">
        <v>18111.419999999998</v>
      </c>
      <c r="AL136" s="267">
        <v>85768.5</v>
      </c>
      <c r="AM136" s="267">
        <v>0</v>
      </c>
      <c r="AO136" s="267">
        <v>48409.05</v>
      </c>
      <c r="AP136" s="267">
        <v>11962.87</v>
      </c>
    </row>
    <row r="137" spans="1:45" ht="15" thickBot="1" x14ac:dyDescent="0.25">
      <c r="A137" s="141" t="s">
        <v>518</v>
      </c>
      <c r="B137" s="141" t="s">
        <v>230</v>
      </c>
      <c r="C137" s="204">
        <v>7302</v>
      </c>
      <c r="D137" s="205" t="s">
        <v>1670</v>
      </c>
      <c r="E137" s="93" t="s">
        <v>146</v>
      </c>
      <c r="F137" s="261">
        <v>50506.46</v>
      </c>
      <c r="G137" s="261">
        <v>2000</v>
      </c>
      <c r="J137" s="261">
        <v>377086.48</v>
      </c>
      <c r="K137" s="261">
        <v>0</v>
      </c>
      <c r="N137" s="93">
        <v>0</v>
      </c>
      <c r="O137" s="93">
        <v>477663.29</v>
      </c>
      <c r="P137" s="93">
        <v>87027.92</v>
      </c>
      <c r="Q137" s="93">
        <v>0</v>
      </c>
      <c r="R137" s="93">
        <v>0</v>
      </c>
      <c r="S137" s="256">
        <v>0</v>
      </c>
      <c r="T137" s="256">
        <v>35656.58</v>
      </c>
      <c r="W137" s="256">
        <v>0</v>
      </c>
      <c r="X137" s="256">
        <v>0</v>
      </c>
      <c r="Y137" s="256"/>
      <c r="Z137" s="256"/>
      <c r="AA137" s="93"/>
      <c r="AB137" s="93">
        <v>0</v>
      </c>
      <c r="AC137" s="93">
        <v>-128038.62</v>
      </c>
      <c r="AD137" s="93">
        <v>4202.33</v>
      </c>
      <c r="AE137" s="93">
        <v>3517785.78</v>
      </c>
      <c r="AF137" s="31">
        <v>51816.97</v>
      </c>
      <c r="AJ137" s="31">
        <v>122608.9</v>
      </c>
      <c r="AK137" s="31">
        <v>43416.37</v>
      </c>
      <c r="AL137" s="267">
        <v>137708.9</v>
      </c>
      <c r="AO137" s="267">
        <v>85566.53</v>
      </c>
      <c r="AP137" s="267">
        <v>6998.5</v>
      </c>
    </row>
    <row r="138" spans="1:45" ht="15" thickBot="1" x14ac:dyDescent="0.25">
      <c r="A138" s="141" t="s">
        <v>518</v>
      </c>
      <c r="B138" s="141" t="s">
        <v>230</v>
      </c>
      <c r="C138" s="204">
        <v>3122</v>
      </c>
      <c r="D138" s="205" t="s">
        <v>1671</v>
      </c>
      <c r="E138" s="93" t="s">
        <v>147</v>
      </c>
      <c r="F138" s="261">
        <v>277376.05</v>
      </c>
      <c r="G138" s="261">
        <v>43090</v>
      </c>
      <c r="J138" s="261">
        <v>184241.58</v>
      </c>
      <c r="K138" s="261">
        <v>0</v>
      </c>
      <c r="N138" s="93">
        <v>0</v>
      </c>
      <c r="O138" s="93">
        <v>1280142.45</v>
      </c>
      <c r="P138" s="93">
        <v>57632.38</v>
      </c>
      <c r="Q138" s="93">
        <v>0</v>
      </c>
      <c r="R138" s="93">
        <v>0</v>
      </c>
      <c r="S138" s="256">
        <v>1000</v>
      </c>
      <c r="T138" s="256">
        <v>33709.480000000003</v>
      </c>
      <c r="W138" s="256">
        <v>0</v>
      </c>
      <c r="X138" s="256">
        <v>1861</v>
      </c>
      <c r="Y138" s="256"/>
      <c r="Z138" s="256"/>
      <c r="AA138" s="93"/>
      <c r="AB138" s="93">
        <v>134123.6</v>
      </c>
      <c r="AC138" s="93">
        <v>0</v>
      </c>
      <c r="AD138" s="93">
        <v>-32.9</v>
      </c>
      <c r="AE138" s="93">
        <v>2461639.23</v>
      </c>
      <c r="AF138" s="31">
        <v>53729.11</v>
      </c>
      <c r="AH138" s="31">
        <v>281.16000000000003</v>
      </c>
      <c r="AJ138" s="31">
        <v>143440.5</v>
      </c>
      <c r="AK138" s="31">
        <v>51556</v>
      </c>
      <c r="AL138" s="267">
        <v>211876.5</v>
      </c>
      <c r="AO138" s="267">
        <v>46174.48</v>
      </c>
      <c r="AP138" s="267">
        <v>11979.35</v>
      </c>
    </row>
    <row r="139" spans="1:45" ht="15" thickBot="1" x14ac:dyDescent="0.25">
      <c r="A139" s="141" t="s">
        <v>518</v>
      </c>
      <c r="B139" s="141" t="s">
        <v>230</v>
      </c>
      <c r="C139" s="204">
        <v>3540</v>
      </c>
      <c r="D139" s="205" t="s">
        <v>1672</v>
      </c>
      <c r="E139" s="93" t="s">
        <v>148</v>
      </c>
      <c r="F139" s="261">
        <v>79748.86</v>
      </c>
      <c r="G139" s="261">
        <v>10362</v>
      </c>
      <c r="J139" s="261">
        <v>247871.34</v>
      </c>
      <c r="K139" s="261">
        <v>0</v>
      </c>
      <c r="N139" s="93">
        <v>0</v>
      </c>
      <c r="O139" s="93">
        <v>2445463.14</v>
      </c>
      <c r="P139" s="93">
        <v>82650.53</v>
      </c>
      <c r="Q139" s="93">
        <v>0</v>
      </c>
      <c r="R139" s="93">
        <v>0</v>
      </c>
      <c r="S139" s="256">
        <v>0</v>
      </c>
      <c r="T139" s="256">
        <v>43561.36</v>
      </c>
      <c r="W139" s="256">
        <v>0</v>
      </c>
      <c r="X139" s="256">
        <v>3393</v>
      </c>
      <c r="Y139" s="256"/>
      <c r="Z139" s="256"/>
      <c r="AA139" s="93"/>
      <c r="AB139" s="93">
        <v>0</v>
      </c>
      <c r="AC139" s="93">
        <v>-313129.26</v>
      </c>
      <c r="AD139" s="93">
        <v>0</v>
      </c>
      <c r="AE139" s="93">
        <v>1490475.39</v>
      </c>
      <c r="AF139" s="31">
        <v>82784.92</v>
      </c>
      <c r="AJ139" s="31">
        <v>102325.67</v>
      </c>
      <c r="AK139" s="31">
        <v>19715.04</v>
      </c>
      <c r="AL139" s="267">
        <v>181585.67</v>
      </c>
      <c r="AM139" s="267">
        <v>0</v>
      </c>
      <c r="AO139" s="267">
        <v>61447.27</v>
      </c>
      <c r="AP139" s="267">
        <v>29195.17</v>
      </c>
    </row>
    <row r="140" spans="1:45" ht="15" thickBot="1" x14ac:dyDescent="0.25">
      <c r="A140" s="141" t="s">
        <v>518</v>
      </c>
      <c r="B140" s="141" t="s">
        <v>230</v>
      </c>
      <c r="C140" s="204">
        <v>8043</v>
      </c>
      <c r="D140" s="205" t="s">
        <v>1673</v>
      </c>
      <c r="E140" s="93" t="s">
        <v>149</v>
      </c>
      <c r="F140" s="261">
        <v>77210.8</v>
      </c>
      <c r="G140" s="261">
        <v>11976.75</v>
      </c>
      <c r="J140" s="261">
        <v>171612.21</v>
      </c>
      <c r="K140" s="261">
        <v>0</v>
      </c>
      <c r="N140" s="93">
        <v>0</v>
      </c>
      <c r="O140" s="93">
        <v>273108.52</v>
      </c>
      <c r="P140" s="93">
        <v>249461.75</v>
      </c>
      <c r="Q140" s="93">
        <v>0</v>
      </c>
      <c r="R140" s="93">
        <v>0</v>
      </c>
      <c r="S140" s="256">
        <v>0</v>
      </c>
      <c r="T140" s="256">
        <v>62103.58</v>
      </c>
      <c r="W140" s="256">
        <v>0</v>
      </c>
      <c r="X140" s="256">
        <v>4324</v>
      </c>
      <c r="Y140" s="256"/>
      <c r="Z140" s="256"/>
      <c r="AA140" s="93"/>
      <c r="AB140" s="93">
        <v>74755</v>
      </c>
      <c r="AC140" s="93">
        <v>-278782.13</v>
      </c>
      <c r="AD140" s="93">
        <v>-228.46</v>
      </c>
      <c r="AE140" s="93">
        <v>3511106.83</v>
      </c>
      <c r="AF140" s="31">
        <v>114782.59</v>
      </c>
      <c r="AG140" s="31">
        <v>9000</v>
      </c>
      <c r="AJ140" s="31">
        <v>96547.5</v>
      </c>
      <c r="AK140" s="31">
        <v>30994.560000000001</v>
      </c>
      <c r="AL140" s="267">
        <v>207967.5</v>
      </c>
      <c r="AM140" s="267">
        <v>0</v>
      </c>
      <c r="AO140" s="267">
        <v>99453.58</v>
      </c>
      <c r="AP140" s="267">
        <v>12948.43</v>
      </c>
    </row>
    <row r="141" spans="1:45" ht="15" thickBot="1" x14ac:dyDescent="0.25">
      <c r="A141" s="141" t="s">
        <v>518</v>
      </c>
      <c r="B141" s="141" t="s">
        <v>230</v>
      </c>
      <c r="C141" s="204">
        <v>4264</v>
      </c>
      <c r="D141" s="205" t="s">
        <v>1674</v>
      </c>
      <c r="E141" s="93" t="s">
        <v>150</v>
      </c>
      <c r="F141" s="261">
        <v>385942.9</v>
      </c>
      <c r="G141" s="261">
        <v>5240</v>
      </c>
      <c r="J141" s="261">
        <v>95825.4</v>
      </c>
      <c r="K141" s="261">
        <v>0</v>
      </c>
      <c r="N141" s="93">
        <v>0</v>
      </c>
      <c r="O141" s="93">
        <v>662475.06999999995</v>
      </c>
      <c r="P141" s="93">
        <v>148184.31</v>
      </c>
      <c r="Q141" s="93">
        <v>0</v>
      </c>
      <c r="R141" s="93">
        <v>0</v>
      </c>
      <c r="S141" s="256">
        <v>0</v>
      </c>
      <c r="T141" s="256">
        <v>51000</v>
      </c>
      <c r="W141" s="256">
        <v>0</v>
      </c>
      <c r="X141" s="256">
        <v>1024</v>
      </c>
      <c r="Y141" s="256"/>
      <c r="Z141" s="256"/>
      <c r="AA141" s="93"/>
      <c r="AB141" s="93">
        <v>11675</v>
      </c>
      <c r="AC141" s="93">
        <v>0</v>
      </c>
      <c r="AD141" s="93">
        <v>0</v>
      </c>
      <c r="AE141" s="93">
        <v>1290976.01</v>
      </c>
      <c r="AF141" s="31">
        <v>36666.54</v>
      </c>
      <c r="AJ141" s="31">
        <v>144763.5</v>
      </c>
      <c r="AK141" s="31">
        <v>17253.669999999998</v>
      </c>
      <c r="AL141" s="267">
        <v>182933.5</v>
      </c>
      <c r="AM141" s="267">
        <v>0</v>
      </c>
      <c r="AO141" s="267">
        <v>48018.41</v>
      </c>
      <c r="AP141" s="267">
        <v>18336.46</v>
      </c>
    </row>
    <row r="142" spans="1:45" ht="15" thickBot="1" x14ac:dyDescent="0.25">
      <c r="A142" s="141" t="s">
        <v>518</v>
      </c>
      <c r="B142" s="141" t="s">
        <v>230</v>
      </c>
      <c r="C142" s="204">
        <v>4475</v>
      </c>
      <c r="D142" s="205" t="s">
        <v>1675</v>
      </c>
      <c r="E142" s="93" t="s">
        <v>151</v>
      </c>
      <c r="F142" s="261">
        <v>22147.67</v>
      </c>
      <c r="G142" s="261">
        <v>0</v>
      </c>
      <c r="J142" s="261">
        <v>104066.67</v>
      </c>
      <c r="K142" s="261">
        <v>0</v>
      </c>
      <c r="N142" s="93">
        <v>0</v>
      </c>
      <c r="O142" s="93">
        <v>681606.68</v>
      </c>
      <c r="P142" s="93">
        <v>87442.1</v>
      </c>
      <c r="Q142" s="93">
        <v>0</v>
      </c>
      <c r="R142" s="93">
        <v>0</v>
      </c>
      <c r="S142" s="256">
        <v>0</v>
      </c>
      <c r="T142" s="256">
        <v>47734.43</v>
      </c>
      <c r="W142" s="256">
        <v>0</v>
      </c>
      <c r="X142" s="256">
        <v>2799</v>
      </c>
      <c r="Y142" s="256"/>
      <c r="Z142" s="256"/>
      <c r="AA142" s="93"/>
      <c r="AB142" s="93">
        <v>0</v>
      </c>
      <c r="AC142" s="93">
        <v>-273612.17</v>
      </c>
      <c r="AD142" s="93">
        <v>0</v>
      </c>
      <c r="AE142" s="93">
        <v>431311.75</v>
      </c>
      <c r="AF142" s="31">
        <v>203799.8</v>
      </c>
      <c r="AJ142" s="31">
        <v>74830.5</v>
      </c>
      <c r="AK142" s="31">
        <v>30754.560000000001</v>
      </c>
      <c r="AL142" s="267">
        <v>148110.5</v>
      </c>
      <c r="AO142" s="267">
        <v>60024.43</v>
      </c>
      <c r="AP142" s="267">
        <v>15998.8</v>
      </c>
    </row>
    <row r="143" spans="1:45" ht="15" thickBot="1" x14ac:dyDescent="0.25">
      <c r="A143" s="141" t="s">
        <v>518</v>
      </c>
      <c r="B143" s="141" t="s">
        <v>230</v>
      </c>
      <c r="C143" s="204">
        <v>4153</v>
      </c>
      <c r="D143" s="205" t="s">
        <v>1676</v>
      </c>
      <c r="E143" s="93" t="s">
        <v>152</v>
      </c>
      <c r="F143" s="261">
        <v>268989.68</v>
      </c>
      <c r="G143" s="261">
        <v>19863.3</v>
      </c>
      <c r="J143" s="261">
        <v>157753.45000000001</v>
      </c>
      <c r="K143" s="261">
        <v>0</v>
      </c>
      <c r="N143" s="93">
        <v>0</v>
      </c>
      <c r="O143" s="93">
        <v>845070.68</v>
      </c>
      <c r="P143" s="93">
        <v>182718.26</v>
      </c>
      <c r="Q143" s="93">
        <v>0</v>
      </c>
      <c r="R143" s="93">
        <v>0</v>
      </c>
      <c r="S143" s="256">
        <v>0</v>
      </c>
      <c r="T143" s="256">
        <v>43788.75</v>
      </c>
      <c r="W143" s="256">
        <v>0</v>
      </c>
      <c r="X143" s="256">
        <v>1526</v>
      </c>
      <c r="Y143" s="256"/>
      <c r="Z143" s="256"/>
      <c r="AA143" s="93"/>
      <c r="AB143" s="93">
        <v>34300</v>
      </c>
      <c r="AC143" s="93">
        <v>0</v>
      </c>
      <c r="AD143" s="93">
        <v>0</v>
      </c>
      <c r="AE143" s="93">
        <v>2115546</v>
      </c>
      <c r="AF143" s="31">
        <v>122401.85</v>
      </c>
      <c r="AJ143" s="31">
        <v>86730</v>
      </c>
      <c r="AK143" s="31">
        <v>27825.78</v>
      </c>
      <c r="AL143" s="267">
        <v>147140</v>
      </c>
      <c r="AO143" s="267">
        <v>69768.899999999994</v>
      </c>
      <c r="AP143" s="267">
        <v>16063.98</v>
      </c>
    </row>
    <row r="144" spans="1:45" ht="15" thickBot="1" x14ac:dyDescent="0.25">
      <c r="A144" s="141" t="s">
        <v>518</v>
      </c>
      <c r="B144" s="141" t="s">
        <v>230</v>
      </c>
      <c r="C144" s="204">
        <v>2552</v>
      </c>
      <c r="D144" s="205" t="s">
        <v>1677</v>
      </c>
      <c r="E144" s="93" t="s">
        <v>153</v>
      </c>
      <c r="F144" s="261">
        <v>66742.28</v>
      </c>
      <c r="G144" s="261">
        <v>0</v>
      </c>
      <c r="J144" s="261">
        <v>151210</v>
      </c>
      <c r="K144" s="261">
        <v>0</v>
      </c>
      <c r="N144" s="93">
        <v>0</v>
      </c>
      <c r="O144" s="93">
        <v>1507033.66</v>
      </c>
      <c r="P144" s="93">
        <v>22147.88</v>
      </c>
      <c r="Q144" s="93">
        <v>0</v>
      </c>
      <c r="R144" s="93">
        <v>0</v>
      </c>
      <c r="S144" s="256">
        <v>0</v>
      </c>
      <c r="T144" s="256">
        <v>40242.379999999997</v>
      </c>
      <c r="W144" s="256">
        <v>0</v>
      </c>
      <c r="X144" s="256">
        <v>1385</v>
      </c>
      <c r="Y144" s="256"/>
      <c r="Z144" s="256"/>
      <c r="AA144" s="93"/>
      <c r="AB144" s="93">
        <v>0</v>
      </c>
      <c r="AC144" s="93">
        <v>0</v>
      </c>
      <c r="AD144" s="93">
        <v>-2885.08</v>
      </c>
      <c r="AE144" s="93">
        <v>2263113.85</v>
      </c>
      <c r="AF144" s="31">
        <v>28928.04</v>
      </c>
      <c r="AJ144" s="31">
        <v>105868.5</v>
      </c>
      <c r="AK144" s="31">
        <v>19200</v>
      </c>
      <c r="AL144" s="267">
        <v>153118.5</v>
      </c>
      <c r="AM144" s="267">
        <v>0</v>
      </c>
      <c r="AO144" s="267">
        <v>63230.1</v>
      </c>
      <c r="AP144" s="267">
        <v>15728.46</v>
      </c>
    </row>
    <row r="145" spans="1:42" ht="15" thickBot="1" x14ac:dyDescent="0.25">
      <c r="A145" s="141" t="s">
        <v>518</v>
      </c>
      <c r="B145" s="141" t="s">
        <v>230</v>
      </c>
      <c r="C145" s="204">
        <v>5199</v>
      </c>
      <c r="D145" s="205" t="s">
        <v>1678</v>
      </c>
      <c r="E145" s="93" t="s">
        <v>154</v>
      </c>
      <c r="F145" s="261">
        <v>51886.73</v>
      </c>
      <c r="G145" s="261">
        <v>25455</v>
      </c>
      <c r="J145" s="261">
        <v>273964.43</v>
      </c>
      <c r="K145" s="261">
        <v>0</v>
      </c>
      <c r="N145" s="93">
        <v>0</v>
      </c>
      <c r="O145" s="93">
        <v>805641.4</v>
      </c>
      <c r="P145" s="93">
        <v>62435.4</v>
      </c>
      <c r="Q145" s="93">
        <v>0</v>
      </c>
      <c r="R145" s="93">
        <v>0</v>
      </c>
      <c r="S145" s="256">
        <v>0</v>
      </c>
      <c r="T145" s="256">
        <v>49684.82</v>
      </c>
      <c r="W145" s="256">
        <v>0</v>
      </c>
      <c r="X145" s="256">
        <v>2566</v>
      </c>
      <c r="Y145" s="256"/>
      <c r="Z145" s="256"/>
      <c r="AA145" s="93"/>
      <c r="AB145" s="93">
        <v>47950</v>
      </c>
      <c r="AC145" s="93">
        <v>0</v>
      </c>
      <c r="AD145" s="93">
        <v>3.93</v>
      </c>
      <c r="AE145" s="93">
        <v>2512572.4500000002</v>
      </c>
      <c r="AF145" s="31">
        <v>104684.73</v>
      </c>
      <c r="AG145" s="31">
        <v>7500</v>
      </c>
      <c r="AJ145" s="31">
        <v>172508</v>
      </c>
      <c r="AK145" s="31">
        <v>18000</v>
      </c>
      <c r="AL145" s="267">
        <v>240218</v>
      </c>
      <c r="AO145" s="267">
        <v>67094.350000000006</v>
      </c>
      <c r="AP145" s="267">
        <v>7202.84</v>
      </c>
    </row>
    <row r="146" spans="1:42" ht="15" thickBot="1" x14ac:dyDescent="0.25">
      <c r="A146" s="141" t="s">
        <v>518</v>
      </c>
      <c r="B146" s="141" t="s">
        <v>230</v>
      </c>
      <c r="C146" s="204">
        <v>7299</v>
      </c>
      <c r="D146" s="205" t="s">
        <v>1679</v>
      </c>
      <c r="E146" s="93" t="s">
        <v>155</v>
      </c>
      <c r="F146" s="261">
        <v>348314.44</v>
      </c>
      <c r="G146" s="261">
        <v>7993.59</v>
      </c>
      <c r="J146" s="261">
        <v>285066.84999999998</v>
      </c>
      <c r="K146" s="261">
        <v>0</v>
      </c>
      <c r="N146" s="93">
        <v>0</v>
      </c>
      <c r="O146" s="93">
        <v>2202415.81</v>
      </c>
      <c r="P146" s="93">
        <v>659262.01</v>
      </c>
      <c r="Q146" s="93">
        <v>0</v>
      </c>
      <c r="R146" s="93">
        <v>0</v>
      </c>
      <c r="S146" s="256">
        <v>0</v>
      </c>
      <c r="T146" s="256">
        <v>47299.53</v>
      </c>
      <c r="W146" s="256">
        <v>0</v>
      </c>
      <c r="X146" s="256">
        <v>2316</v>
      </c>
      <c r="Y146" s="256"/>
      <c r="Z146" s="256"/>
      <c r="AA146" s="93"/>
      <c r="AB146" s="93">
        <v>125000</v>
      </c>
      <c r="AC146" s="93">
        <v>0</v>
      </c>
      <c r="AD146" s="93">
        <v>0</v>
      </c>
      <c r="AE146" s="93">
        <v>1298036.29</v>
      </c>
      <c r="AF146" s="31">
        <v>231461.57</v>
      </c>
      <c r="AJ146" s="31">
        <v>91000.49</v>
      </c>
      <c r="AK146" s="31">
        <v>32174.9</v>
      </c>
      <c r="AL146" s="267">
        <v>153300.49</v>
      </c>
      <c r="AO146" s="267">
        <v>58548.31</v>
      </c>
      <c r="AP146" s="267">
        <v>35769.22</v>
      </c>
    </row>
    <row r="147" spans="1:42" ht="15" thickBot="1" x14ac:dyDescent="0.25">
      <c r="A147" s="141" t="s">
        <v>522</v>
      </c>
      <c r="B147" s="141" t="s">
        <v>231</v>
      </c>
      <c r="C147" s="204">
        <v>3325</v>
      </c>
      <c r="D147" s="205" t="s">
        <v>1680</v>
      </c>
      <c r="E147" s="93" t="s">
        <v>2268</v>
      </c>
      <c r="F147" s="261">
        <v>77656.11</v>
      </c>
      <c r="G147" s="261">
        <v>145577.45000000001</v>
      </c>
      <c r="J147" s="261">
        <v>432759.2</v>
      </c>
      <c r="K147" s="261">
        <v>0</v>
      </c>
      <c r="N147" s="93">
        <v>0</v>
      </c>
      <c r="O147" s="93">
        <v>779070.1</v>
      </c>
      <c r="P147" s="93">
        <v>446039.77</v>
      </c>
      <c r="Q147" s="93">
        <v>0</v>
      </c>
      <c r="R147" s="93">
        <v>0</v>
      </c>
      <c r="S147" s="256">
        <v>63</v>
      </c>
      <c r="T147" s="256">
        <v>23347.25</v>
      </c>
      <c r="W147" s="256">
        <v>0</v>
      </c>
      <c r="X147" s="256">
        <v>0</v>
      </c>
      <c r="Y147" s="256"/>
      <c r="Z147" s="256"/>
      <c r="AA147" s="93"/>
      <c r="AB147" s="93">
        <v>0</v>
      </c>
      <c r="AC147" s="93">
        <v>0</v>
      </c>
      <c r="AD147" s="93">
        <v>-99.15</v>
      </c>
      <c r="AE147" s="93">
        <v>1854562.35</v>
      </c>
      <c r="AF147" s="31">
        <v>61020.34</v>
      </c>
      <c r="AJ147" s="31">
        <v>68838</v>
      </c>
      <c r="AK147" s="31">
        <v>23000</v>
      </c>
      <c r="AL147" s="267">
        <v>149568</v>
      </c>
      <c r="AO147" s="267">
        <v>33304</v>
      </c>
      <c r="AP147" s="267">
        <v>17357.68</v>
      </c>
    </row>
    <row r="148" spans="1:42" ht="15" thickBot="1" x14ac:dyDescent="0.25">
      <c r="A148" s="141" t="s">
        <v>522</v>
      </c>
      <c r="B148" s="141" t="s">
        <v>231</v>
      </c>
      <c r="C148" s="204">
        <v>5397</v>
      </c>
      <c r="D148" s="205" t="s">
        <v>1681</v>
      </c>
      <c r="E148" s="93" t="s">
        <v>2269</v>
      </c>
      <c r="F148" s="261">
        <v>633955.99</v>
      </c>
      <c r="G148" s="261">
        <v>30274.5</v>
      </c>
      <c r="J148" s="261">
        <v>117799.57</v>
      </c>
      <c r="K148" s="261">
        <v>0</v>
      </c>
      <c r="N148" s="93">
        <v>0</v>
      </c>
      <c r="O148" s="93">
        <v>1061776.98</v>
      </c>
      <c r="P148" s="93">
        <v>554158.52</v>
      </c>
      <c r="Q148" s="93">
        <v>0</v>
      </c>
      <c r="R148" s="93">
        <v>0</v>
      </c>
      <c r="S148" s="256">
        <v>0</v>
      </c>
      <c r="T148" s="256">
        <v>36800</v>
      </c>
      <c r="W148" s="256">
        <v>0</v>
      </c>
      <c r="X148" s="256">
        <v>0</v>
      </c>
      <c r="Y148" s="256"/>
      <c r="Z148" s="256"/>
      <c r="AA148" s="93"/>
      <c r="AB148" s="93">
        <v>0</v>
      </c>
      <c r="AC148" s="93">
        <v>0</v>
      </c>
      <c r="AD148" s="93">
        <v>-172927</v>
      </c>
      <c r="AE148" s="93">
        <v>3974625.34</v>
      </c>
      <c r="AF148" s="31">
        <v>302899.08</v>
      </c>
      <c r="AJ148" s="31">
        <v>77721</v>
      </c>
      <c r="AK148" s="31">
        <v>23553.599999999999</v>
      </c>
      <c r="AL148" s="267">
        <v>153201</v>
      </c>
      <c r="AO148" s="267">
        <v>70986.62</v>
      </c>
      <c r="AP148" s="267">
        <v>31075.83</v>
      </c>
    </row>
    <row r="149" spans="1:42" ht="15" thickBot="1" x14ac:dyDescent="0.25">
      <c r="A149" s="141" t="s">
        <v>522</v>
      </c>
      <c r="B149" s="141" t="s">
        <v>231</v>
      </c>
      <c r="C149" s="204">
        <v>2048</v>
      </c>
      <c r="D149" s="205" t="s">
        <v>1682</v>
      </c>
      <c r="E149" s="93" t="s">
        <v>2270</v>
      </c>
      <c r="F149" s="261">
        <v>421828.48</v>
      </c>
      <c r="G149" s="261">
        <v>13200</v>
      </c>
      <c r="J149" s="261">
        <v>98185</v>
      </c>
      <c r="K149" s="261">
        <v>0</v>
      </c>
      <c r="N149" s="93">
        <v>0</v>
      </c>
      <c r="O149" s="93">
        <v>1088982.6399999999</v>
      </c>
      <c r="P149" s="93">
        <v>367033.54</v>
      </c>
      <c r="Q149" s="93">
        <v>0</v>
      </c>
      <c r="R149" s="93">
        <v>0</v>
      </c>
      <c r="S149" s="256">
        <v>4500</v>
      </c>
      <c r="T149" s="256">
        <v>29581.3</v>
      </c>
      <c r="W149" s="256">
        <v>0</v>
      </c>
      <c r="X149" s="256">
        <v>0</v>
      </c>
      <c r="Y149" s="256"/>
      <c r="Z149" s="256"/>
      <c r="AA149" s="93"/>
      <c r="AB149" s="93">
        <v>0</v>
      </c>
      <c r="AC149" s="93">
        <v>0</v>
      </c>
      <c r="AD149" s="93">
        <v>0</v>
      </c>
      <c r="AE149" s="93">
        <v>2427116.52</v>
      </c>
      <c r="AF149" s="31">
        <v>77411.17</v>
      </c>
      <c r="AJ149" s="31">
        <v>139929.4</v>
      </c>
      <c r="AK149" s="31">
        <v>9417.6</v>
      </c>
      <c r="AL149" s="267">
        <v>166379.4</v>
      </c>
      <c r="AO149" s="267">
        <v>61211.05</v>
      </c>
      <c r="AP149" s="267">
        <v>19750.29</v>
      </c>
    </row>
    <row r="150" spans="1:42" ht="15" thickBot="1" x14ac:dyDescent="0.25">
      <c r="A150" s="141" t="s">
        <v>522</v>
      </c>
      <c r="B150" s="141" t="s">
        <v>231</v>
      </c>
      <c r="C150" s="204">
        <v>5559</v>
      </c>
      <c r="D150" s="205" t="s">
        <v>1683</v>
      </c>
      <c r="E150" s="93" t="s">
        <v>2271</v>
      </c>
      <c r="F150" s="261">
        <v>423120.46</v>
      </c>
      <c r="G150" s="261">
        <v>5717.5</v>
      </c>
      <c r="J150" s="261">
        <v>245234.57</v>
      </c>
      <c r="K150" s="261">
        <v>0</v>
      </c>
      <c r="N150" s="93">
        <v>0</v>
      </c>
      <c r="O150" s="93">
        <v>1112539.7</v>
      </c>
      <c r="P150" s="93">
        <v>495908.99</v>
      </c>
      <c r="Q150" s="93">
        <v>0</v>
      </c>
      <c r="R150" s="93">
        <v>0</v>
      </c>
      <c r="S150" s="256">
        <v>440</v>
      </c>
      <c r="T150" s="256">
        <v>68540.5</v>
      </c>
      <c r="W150" s="256">
        <v>0</v>
      </c>
      <c r="X150" s="256">
        <v>1594.4</v>
      </c>
      <c r="Y150" s="256"/>
      <c r="Z150" s="256"/>
      <c r="AA150" s="93"/>
      <c r="AB150" s="93">
        <v>0</v>
      </c>
      <c r="AC150" s="93">
        <v>0</v>
      </c>
      <c r="AD150" s="93">
        <v>-4400</v>
      </c>
      <c r="AE150" s="93">
        <v>2538450.7999999998</v>
      </c>
      <c r="AF150" s="31">
        <v>63636.91</v>
      </c>
      <c r="AJ150" s="31">
        <v>190673.5</v>
      </c>
      <c r="AK150" s="31">
        <v>17443.599999999999</v>
      </c>
      <c r="AL150" s="267">
        <v>266513.5</v>
      </c>
      <c r="AO150" s="267">
        <v>73340</v>
      </c>
      <c r="AP150" s="267">
        <v>35059.08</v>
      </c>
    </row>
    <row r="151" spans="1:42" ht="15" thickBot="1" x14ac:dyDescent="0.25">
      <c r="A151" s="141" t="s">
        <v>522</v>
      </c>
      <c r="B151" s="141" t="s">
        <v>231</v>
      </c>
      <c r="C151" s="204">
        <v>3394</v>
      </c>
      <c r="D151" s="205" t="s">
        <v>1684</v>
      </c>
      <c r="E151" s="93" t="s">
        <v>2272</v>
      </c>
      <c r="F151" s="261">
        <v>125267</v>
      </c>
      <c r="G151" s="261">
        <v>20547.810000000001</v>
      </c>
      <c r="J151" s="261">
        <v>253313.57</v>
      </c>
      <c r="K151" s="261">
        <v>0</v>
      </c>
      <c r="N151" s="93">
        <v>0</v>
      </c>
      <c r="O151" s="93">
        <v>976813.55</v>
      </c>
      <c r="P151" s="93">
        <v>525463.24</v>
      </c>
      <c r="Q151" s="93">
        <v>0</v>
      </c>
      <c r="R151" s="93">
        <v>0</v>
      </c>
      <c r="S151" s="256">
        <v>2260</v>
      </c>
      <c r="T151" s="256">
        <v>216275.38</v>
      </c>
      <c r="W151" s="256">
        <v>0</v>
      </c>
      <c r="X151" s="256">
        <v>0</v>
      </c>
      <c r="Y151" s="256"/>
      <c r="Z151" s="256"/>
      <c r="AA151" s="93"/>
      <c r="AB151" s="93">
        <v>0</v>
      </c>
      <c r="AC151" s="93">
        <v>0</v>
      </c>
      <c r="AD151" s="93">
        <v>19307.310000000001</v>
      </c>
      <c r="AE151" s="93">
        <v>3053279.47</v>
      </c>
      <c r="AF151" s="31">
        <v>117838.05</v>
      </c>
      <c r="AJ151" s="31">
        <v>94913</v>
      </c>
      <c r="AK151" s="31">
        <v>14831.2</v>
      </c>
      <c r="AL151" s="267">
        <v>159823</v>
      </c>
      <c r="AO151" s="267">
        <v>75436.429999999993</v>
      </c>
      <c r="AP151" s="267">
        <v>27193.52</v>
      </c>
    </row>
    <row r="152" spans="1:42" ht="15" thickBot="1" x14ac:dyDescent="0.25">
      <c r="A152" s="141" t="s">
        <v>522</v>
      </c>
      <c r="B152" s="141" t="s">
        <v>231</v>
      </c>
      <c r="C152" s="204">
        <v>4182</v>
      </c>
      <c r="D152" s="205" t="s">
        <v>1685</v>
      </c>
      <c r="E152" s="93" t="s">
        <v>2273</v>
      </c>
      <c r="F152" s="261">
        <v>95749.82</v>
      </c>
      <c r="G152" s="261">
        <v>7259.5</v>
      </c>
      <c r="J152" s="261">
        <v>59426.86</v>
      </c>
      <c r="K152" s="261">
        <v>0</v>
      </c>
      <c r="N152" s="93">
        <v>0</v>
      </c>
      <c r="O152" s="93">
        <v>320550.28000000003</v>
      </c>
      <c r="P152" s="93">
        <v>258085.35</v>
      </c>
      <c r="Q152" s="93">
        <v>0</v>
      </c>
      <c r="R152" s="93">
        <v>0</v>
      </c>
      <c r="S152" s="256">
        <v>0</v>
      </c>
      <c r="T152" s="256">
        <v>187955.96</v>
      </c>
      <c r="W152" s="256">
        <v>0</v>
      </c>
      <c r="X152" s="256">
        <v>0</v>
      </c>
      <c r="Y152" s="256"/>
      <c r="Z152" s="256"/>
      <c r="AA152" s="93"/>
      <c r="AB152" s="93">
        <v>0</v>
      </c>
      <c r="AC152" s="93">
        <v>0</v>
      </c>
      <c r="AD152" s="93">
        <v>-53207.4</v>
      </c>
      <c r="AE152" s="93">
        <v>1819262.69</v>
      </c>
      <c r="AF152" s="31">
        <v>69623.259999999995</v>
      </c>
      <c r="AJ152" s="31">
        <v>94500</v>
      </c>
      <c r="AK152" s="31">
        <v>2144</v>
      </c>
      <c r="AL152" s="267">
        <v>155290</v>
      </c>
      <c r="AO152" s="267">
        <v>53085.36</v>
      </c>
      <c r="AP152" s="267">
        <v>16860.77</v>
      </c>
    </row>
    <row r="153" spans="1:42" ht="15" thickBot="1" x14ac:dyDescent="0.25">
      <c r="A153" s="141" t="s">
        <v>522</v>
      </c>
      <c r="B153" s="141" t="s">
        <v>231</v>
      </c>
      <c r="C153" s="204">
        <v>4497</v>
      </c>
      <c r="D153" s="205" t="s">
        <v>1686</v>
      </c>
      <c r="E153" s="93" t="s">
        <v>2274</v>
      </c>
      <c r="F153" s="261">
        <v>24363.51</v>
      </c>
      <c r="G153" s="261">
        <v>62368.05</v>
      </c>
      <c r="J153" s="261">
        <v>452630.46</v>
      </c>
      <c r="K153" s="261">
        <v>0</v>
      </c>
      <c r="N153" s="93">
        <v>0</v>
      </c>
      <c r="O153" s="93">
        <v>1152902.49</v>
      </c>
      <c r="P153" s="93">
        <v>285710.48</v>
      </c>
      <c r="Q153" s="93">
        <v>0</v>
      </c>
      <c r="R153" s="93">
        <v>0</v>
      </c>
      <c r="S153" s="256">
        <v>0</v>
      </c>
      <c r="T153" s="256">
        <v>32814</v>
      </c>
      <c r="W153" s="256">
        <v>0</v>
      </c>
      <c r="X153" s="256">
        <v>0</v>
      </c>
      <c r="Y153" s="256"/>
      <c r="Z153" s="256"/>
      <c r="AA153" s="93"/>
      <c r="AB153" s="93">
        <v>0</v>
      </c>
      <c r="AC153" s="93">
        <v>0</v>
      </c>
      <c r="AD153" s="93">
        <v>0</v>
      </c>
      <c r="AE153" s="93">
        <v>2522678.58</v>
      </c>
      <c r="AF153" s="31">
        <v>65909.100000000006</v>
      </c>
      <c r="AJ153" s="31">
        <v>170828</v>
      </c>
      <c r="AK153" s="31">
        <v>25157.599999999999</v>
      </c>
      <c r="AL153" s="267">
        <v>201398</v>
      </c>
      <c r="AO153" s="267">
        <v>71403.11</v>
      </c>
      <c r="AP153" s="267">
        <v>20856</v>
      </c>
    </row>
    <row r="154" spans="1:42" ht="15" thickBot="1" x14ac:dyDescent="0.25">
      <c r="A154" s="141" t="s">
        <v>522</v>
      </c>
      <c r="B154" s="141" t="s">
        <v>231</v>
      </c>
      <c r="C154" s="204">
        <v>4239</v>
      </c>
      <c r="D154" s="205" t="s">
        <v>1687</v>
      </c>
      <c r="E154" s="93" t="s">
        <v>2275</v>
      </c>
      <c r="F154" s="261">
        <v>33660.82</v>
      </c>
      <c r="G154" s="261">
        <v>1500</v>
      </c>
      <c r="J154" s="261">
        <v>102717.3</v>
      </c>
      <c r="K154" s="261">
        <v>0</v>
      </c>
      <c r="N154" s="93">
        <v>0</v>
      </c>
      <c r="O154" s="93">
        <v>1543238.22</v>
      </c>
      <c r="P154" s="93">
        <v>376737.43</v>
      </c>
      <c r="Q154" s="93">
        <v>0</v>
      </c>
      <c r="R154" s="93">
        <v>0</v>
      </c>
      <c r="S154" s="256">
        <v>4000</v>
      </c>
      <c r="T154" s="256">
        <v>67134.929999999993</v>
      </c>
      <c r="W154" s="256">
        <v>0</v>
      </c>
      <c r="X154" s="256">
        <v>0</v>
      </c>
      <c r="Y154" s="256"/>
      <c r="Z154" s="256"/>
      <c r="AA154" s="93"/>
      <c r="AB154" s="93">
        <v>0</v>
      </c>
      <c r="AC154" s="93">
        <v>0</v>
      </c>
      <c r="AD154" s="93">
        <v>-13275</v>
      </c>
      <c r="AE154" s="93">
        <v>4801199.47</v>
      </c>
      <c r="AF154" s="31">
        <v>71373.73</v>
      </c>
      <c r="AJ154" s="31">
        <v>16810.5</v>
      </c>
      <c r="AK154" s="31">
        <v>39134</v>
      </c>
      <c r="AL154" s="267">
        <v>83330.5</v>
      </c>
      <c r="AO154" s="267">
        <v>62914.38</v>
      </c>
      <c r="AP154" s="267">
        <v>31833.56</v>
      </c>
    </row>
    <row r="155" spans="1:42" ht="15" thickBot="1" x14ac:dyDescent="0.25">
      <c r="A155" s="141" t="s">
        <v>522</v>
      </c>
      <c r="B155" s="141" t="s">
        <v>231</v>
      </c>
      <c r="C155" s="204">
        <v>3891</v>
      </c>
      <c r="D155" s="205" t="s">
        <v>1688</v>
      </c>
      <c r="E155" s="93" t="s">
        <v>2276</v>
      </c>
      <c r="F155" s="261">
        <v>43061.68</v>
      </c>
      <c r="G155" s="261">
        <v>52216.6</v>
      </c>
      <c r="J155" s="261">
        <v>114373.33</v>
      </c>
      <c r="K155" s="261">
        <v>0</v>
      </c>
      <c r="N155" s="93">
        <v>0</v>
      </c>
      <c r="O155" s="93">
        <v>1072701.3400000001</v>
      </c>
      <c r="P155" s="93">
        <v>330671.92</v>
      </c>
      <c r="Q155" s="93">
        <v>0</v>
      </c>
      <c r="R155" s="93">
        <v>0</v>
      </c>
      <c r="S155" s="256">
        <v>52000</v>
      </c>
      <c r="T155" s="256">
        <v>111600</v>
      </c>
      <c r="W155" s="256">
        <v>0</v>
      </c>
      <c r="X155" s="256">
        <v>0</v>
      </c>
      <c r="Y155" s="256"/>
      <c r="Z155" s="256"/>
      <c r="AA155" s="93"/>
      <c r="AB155" s="93">
        <v>0</v>
      </c>
      <c r="AC155" s="93">
        <v>0</v>
      </c>
      <c r="AD155" s="93">
        <v>1008.6</v>
      </c>
      <c r="AE155" s="93">
        <v>5209136.26</v>
      </c>
      <c r="AF155" s="31">
        <v>174888.6</v>
      </c>
      <c r="AJ155" s="31">
        <v>134351</v>
      </c>
      <c r="AK155" s="31">
        <v>45420</v>
      </c>
      <c r="AL155" s="267">
        <v>201221</v>
      </c>
      <c r="AO155" s="267">
        <v>47095.23</v>
      </c>
      <c r="AP155" s="267">
        <v>36564.910000000003</v>
      </c>
    </row>
    <row r="156" spans="1:42" ht="15" thickBot="1" x14ac:dyDescent="0.25">
      <c r="A156" s="141" t="s">
        <v>522</v>
      </c>
      <c r="B156" s="141" t="s">
        <v>231</v>
      </c>
      <c r="C156" s="204">
        <v>3687</v>
      </c>
      <c r="D156" s="205" t="s">
        <v>1689</v>
      </c>
      <c r="E156" s="93" t="s">
        <v>2277</v>
      </c>
      <c r="F156" s="261">
        <v>237158.27</v>
      </c>
      <c r="G156" s="261">
        <v>8610.15</v>
      </c>
      <c r="J156" s="261">
        <v>131505.57</v>
      </c>
      <c r="K156" s="261">
        <v>0</v>
      </c>
      <c r="N156" s="93">
        <v>0</v>
      </c>
      <c r="O156" s="93">
        <v>1117246.28</v>
      </c>
      <c r="P156" s="93">
        <v>251827.22</v>
      </c>
      <c r="Q156" s="93">
        <v>0</v>
      </c>
      <c r="R156" s="93">
        <v>0</v>
      </c>
      <c r="S156" s="256">
        <v>3000</v>
      </c>
      <c r="T156" s="256">
        <v>39227.64</v>
      </c>
      <c r="W156" s="256">
        <v>0</v>
      </c>
      <c r="X156" s="256">
        <v>820</v>
      </c>
      <c r="Y156" s="256"/>
      <c r="Z156" s="256"/>
      <c r="AA156" s="93"/>
      <c r="AB156" s="93">
        <v>0</v>
      </c>
      <c r="AC156" s="93">
        <v>0</v>
      </c>
      <c r="AD156" s="93">
        <v>-798.98</v>
      </c>
      <c r="AE156" s="93">
        <v>2453318.4700000002</v>
      </c>
      <c r="AF156" s="31">
        <v>56058.47</v>
      </c>
      <c r="AJ156" s="31">
        <v>75873</v>
      </c>
      <c r="AK156" s="31">
        <v>38630.1</v>
      </c>
      <c r="AL156" s="267">
        <v>102301.5</v>
      </c>
      <c r="AO156" s="267">
        <v>64010.31</v>
      </c>
      <c r="AP156" s="267">
        <v>26043.57</v>
      </c>
    </row>
    <row r="157" spans="1:42" ht="15" thickBot="1" x14ac:dyDescent="0.25">
      <c r="A157" s="141" t="s">
        <v>522</v>
      </c>
      <c r="B157" s="141" t="s">
        <v>231</v>
      </c>
      <c r="C157" s="204">
        <v>7013</v>
      </c>
      <c r="D157" s="205" t="s">
        <v>1690</v>
      </c>
      <c r="E157" s="93" t="s">
        <v>2278</v>
      </c>
      <c r="F157" s="261">
        <v>177914.23</v>
      </c>
      <c r="G157" s="261">
        <v>461929.33</v>
      </c>
      <c r="J157" s="261">
        <v>76588.63</v>
      </c>
      <c r="K157" s="261">
        <v>0</v>
      </c>
      <c r="N157" s="93">
        <v>0</v>
      </c>
      <c r="O157" s="93">
        <v>485410.8</v>
      </c>
      <c r="P157" s="93">
        <v>582948.41</v>
      </c>
      <c r="Q157" s="93">
        <v>0</v>
      </c>
      <c r="R157" s="93">
        <v>0</v>
      </c>
      <c r="S157" s="256">
        <v>10840</v>
      </c>
      <c r="T157" s="256">
        <v>135904.87</v>
      </c>
      <c r="W157" s="256">
        <v>0</v>
      </c>
      <c r="X157" s="256">
        <v>0</v>
      </c>
      <c r="Y157" s="256"/>
      <c r="Z157" s="256"/>
      <c r="AA157" s="93"/>
      <c r="AB157" s="93">
        <v>3100</v>
      </c>
      <c r="AC157" s="93">
        <v>0</v>
      </c>
      <c r="AD157" s="93">
        <v>-2843882.68</v>
      </c>
      <c r="AE157" s="93">
        <v>4517827.99</v>
      </c>
      <c r="AF157" s="31">
        <v>127876.2</v>
      </c>
      <c r="AJ157" s="31">
        <v>136923.5</v>
      </c>
      <c r="AK157" s="31">
        <v>61022.400000000001</v>
      </c>
      <c r="AL157" s="267">
        <v>184163.5</v>
      </c>
      <c r="AO157" s="267">
        <v>108841.86</v>
      </c>
      <c r="AP157" s="267">
        <v>23773.42</v>
      </c>
    </row>
    <row r="158" spans="1:42" ht="15" thickBot="1" x14ac:dyDescent="0.25">
      <c r="A158" s="141" t="s">
        <v>522</v>
      </c>
      <c r="B158" s="141" t="s">
        <v>231</v>
      </c>
      <c r="C158" s="204">
        <v>4588</v>
      </c>
      <c r="D158" s="205" t="s">
        <v>1691</v>
      </c>
      <c r="E158" s="93" t="s">
        <v>2279</v>
      </c>
      <c r="F158" s="261">
        <v>188881.41</v>
      </c>
      <c r="G158" s="261">
        <v>8668</v>
      </c>
      <c r="J158" s="261">
        <v>113050.01</v>
      </c>
      <c r="K158" s="261">
        <v>0</v>
      </c>
      <c r="N158" s="93">
        <v>0</v>
      </c>
      <c r="O158" s="93">
        <v>685057.26</v>
      </c>
      <c r="P158" s="93">
        <v>178762.11</v>
      </c>
      <c r="Q158" s="93">
        <v>0</v>
      </c>
      <c r="R158" s="93">
        <v>0</v>
      </c>
      <c r="S158" s="256">
        <v>0</v>
      </c>
      <c r="T158" s="256">
        <v>75175.05</v>
      </c>
      <c r="W158" s="256">
        <v>0</v>
      </c>
      <c r="X158" s="256">
        <v>0</v>
      </c>
      <c r="Y158" s="256"/>
      <c r="Z158" s="256"/>
      <c r="AA158" s="93"/>
      <c r="AB158" s="93">
        <v>0</v>
      </c>
      <c r="AC158" s="93">
        <v>0</v>
      </c>
      <c r="AD158" s="93">
        <v>0</v>
      </c>
      <c r="AE158" s="93">
        <v>3061336.79</v>
      </c>
      <c r="AF158" s="31">
        <v>96095.09</v>
      </c>
      <c r="AJ158" s="31">
        <v>109613</v>
      </c>
      <c r="AK158" s="31">
        <v>46872</v>
      </c>
      <c r="AL158" s="267">
        <v>160143</v>
      </c>
      <c r="AO158" s="267">
        <v>107367.42</v>
      </c>
      <c r="AP158" s="267">
        <v>23878.03</v>
      </c>
    </row>
    <row r="159" spans="1:42" ht="15" thickBot="1" x14ac:dyDescent="0.25">
      <c r="A159" s="141" t="s">
        <v>522</v>
      </c>
      <c r="B159" s="141" t="s">
        <v>231</v>
      </c>
      <c r="C159" s="204">
        <v>2353</v>
      </c>
      <c r="D159" s="205" t="s">
        <v>1692</v>
      </c>
      <c r="E159" s="93" t="s">
        <v>2280</v>
      </c>
      <c r="F159" s="261">
        <v>114350.02</v>
      </c>
      <c r="G159" s="261">
        <v>110114.65</v>
      </c>
      <c r="J159" s="261">
        <v>303557.62</v>
      </c>
      <c r="K159" s="261">
        <v>0</v>
      </c>
      <c r="N159" s="93">
        <v>0</v>
      </c>
      <c r="O159" s="93">
        <v>1855240.7</v>
      </c>
      <c r="P159" s="93">
        <v>339717.7</v>
      </c>
      <c r="Q159" s="93">
        <v>0</v>
      </c>
      <c r="R159" s="93">
        <v>0</v>
      </c>
      <c r="S159" s="256">
        <v>0</v>
      </c>
      <c r="T159" s="256">
        <v>168967.76</v>
      </c>
      <c r="W159" s="256">
        <v>0</v>
      </c>
      <c r="X159" s="256">
        <v>0</v>
      </c>
      <c r="Y159" s="256"/>
      <c r="Z159" s="256"/>
      <c r="AA159" s="93"/>
      <c r="AB159" s="93">
        <v>0</v>
      </c>
      <c r="AC159" s="93">
        <v>0</v>
      </c>
      <c r="AD159" s="93">
        <v>0</v>
      </c>
      <c r="AE159" s="93">
        <v>2227904.62</v>
      </c>
      <c r="AF159" s="31">
        <v>30898.35</v>
      </c>
      <c r="AJ159" s="31">
        <v>97435.9</v>
      </c>
      <c r="AK159" s="31">
        <v>0</v>
      </c>
      <c r="AL159" s="267">
        <v>144355.9</v>
      </c>
      <c r="AO159" s="267">
        <v>60721.1</v>
      </c>
      <c r="AP159" s="267">
        <v>8488.9599999999991</v>
      </c>
    </row>
    <row r="160" spans="1:42" ht="15" thickBot="1" x14ac:dyDescent="0.25">
      <c r="A160" s="141" t="s">
        <v>522</v>
      </c>
      <c r="B160" s="141" t="s">
        <v>231</v>
      </c>
      <c r="C160" s="204">
        <v>3206</v>
      </c>
      <c r="D160" s="205" t="s">
        <v>1693</v>
      </c>
      <c r="E160" s="93" t="s">
        <v>2281</v>
      </c>
      <c r="F160" s="261">
        <v>131313.06</v>
      </c>
      <c r="G160" s="261">
        <v>72975.100000000006</v>
      </c>
      <c r="J160" s="261">
        <v>230235.79</v>
      </c>
      <c r="K160" s="261">
        <v>0</v>
      </c>
      <c r="N160" s="93">
        <v>0</v>
      </c>
      <c r="O160" s="93">
        <v>1401802.9</v>
      </c>
      <c r="P160" s="93">
        <v>317524.18</v>
      </c>
      <c r="Q160" s="93">
        <v>0</v>
      </c>
      <c r="R160" s="93">
        <v>0</v>
      </c>
      <c r="S160" s="256">
        <v>3500</v>
      </c>
      <c r="T160" s="256">
        <v>63941.8</v>
      </c>
      <c r="W160" s="256">
        <v>0</v>
      </c>
      <c r="X160" s="256">
        <v>0</v>
      </c>
      <c r="Y160" s="256"/>
      <c r="Z160" s="256"/>
      <c r="AA160" s="93"/>
      <c r="AB160" s="93">
        <v>0</v>
      </c>
      <c r="AC160" s="93">
        <v>0</v>
      </c>
      <c r="AD160" s="93">
        <v>0</v>
      </c>
      <c r="AE160" s="93">
        <v>1652500.79</v>
      </c>
      <c r="AF160" s="31">
        <v>56705.89</v>
      </c>
      <c r="AJ160" s="31">
        <v>53406.5</v>
      </c>
      <c r="AK160" s="31">
        <v>31610</v>
      </c>
      <c r="AL160" s="267">
        <v>102836.5</v>
      </c>
      <c r="AO160" s="267">
        <v>61966.9</v>
      </c>
      <c r="AP160" s="267">
        <v>17395.88</v>
      </c>
    </row>
    <row r="161" spans="1:45" ht="15" thickBot="1" x14ac:dyDescent="0.25">
      <c r="A161" s="141" t="s">
        <v>522</v>
      </c>
      <c r="B161" s="141" t="s">
        <v>231</v>
      </c>
      <c r="C161" s="204">
        <v>2498</v>
      </c>
      <c r="D161" s="205" t="s">
        <v>1694</v>
      </c>
      <c r="E161" s="93" t="s">
        <v>2282</v>
      </c>
      <c r="F161" s="261">
        <v>514199.02</v>
      </c>
      <c r="G161" s="261">
        <v>0</v>
      </c>
      <c r="J161" s="261">
        <v>52257.64</v>
      </c>
      <c r="K161" s="261">
        <v>0</v>
      </c>
      <c r="N161" s="93">
        <v>0</v>
      </c>
      <c r="O161" s="93">
        <v>1726833.11</v>
      </c>
      <c r="P161" s="93">
        <v>374468.44</v>
      </c>
      <c r="Q161" s="93">
        <v>0</v>
      </c>
      <c r="R161" s="93">
        <v>0</v>
      </c>
      <c r="S161" s="256">
        <v>0</v>
      </c>
      <c r="T161" s="256">
        <v>62568.57</v>
      </c>
      <c r="W161" s="256">
        <v>0</v>
      </c>
      <c r="X161" s="256">
        <v>0</v>
      </c>
      <c r="Y161" s="256"/>
      <c r="Z161" s="256"/>
      <c r="AA161" s="93"/>
      <c r="AB161" s="93">
        <v>0</v>
      </c>
      <c r="AC161" s="93">
        <v>0</v>
      </c>
      <c r="AD161" s="93">
        <v>0</v>
      </c>
      <c r="AE161" s="93">
        <v>2038406.69</v>
      </c>
      <c r="AF161" s="31">
        <v>25704.6</v>
      </c>
      <c r="AJ161" s="31">
        <v>82869.5</v>
      </c>
      <c r="AK161" s="31">
        <v>6716</v>
      </c>
      <c r="AL161" s="267">
        <v>116849.5</v>
      </c>
      <c r="AO161" s="267">
        <v>48682.63</v>
      </c>
      <c r="AP161" s="267">
        <v>42794.11</v>
      </c>
    </row>
    <row r="162" spans="1:45" ht="15" thickBot="1" x14ac:dyDescent="0.25">
      <c r="A162" s="141" t="s">
        <v>522</v>
      </c>
      <c r="B162" s="141" t="s">
        <v>231</v>
      </c>
      <c r="C162" s="204">
        <v>4052</v>
      </c>
      <c r="D162" s="205" t="s">
        <v>1695</v>
      </c>
      <c r="E162" s="93" t="s">
        <v>2283</v>
      </c>
      <c r="F162" s="261">
        <v>126181.58</v>
      </c>
      <c r="G162" s="261">
        <v>14906.25</v>
      </c>
      <c r="J162" s="261">
        <v>56001.64</v>
      </c>
      <c r="K162" s="261">
        <v>0</v>
      </c>
      <c r="N162" s="93">
        <v>0</v>
      </c>
      <c r="O162" s="93">
        <v>1346219.35</v>
      </c>
      <c r="P162" s="93">
        <v>295526.45</v>
      </c>
      <c r="Q162" s="93">
        <v>0</v>
      </c>
      <c r="R162" s="93">
        <v>0</v>
      </c>
      <c r="S162" s="256">
        <v>0</v>
      </c>
      <c r="T162" s="256">
        <v>40000</v>
      </c>
      <c r="W162" s="256">
        <v>0</v>
      </c>
      <c r="X162" s="256">
        <v>0</v>
      </c>
      <c r="Y162" s="256"/>
      <c r="Z162" s="256"/>
      <c r="AA162" s="93"/>
      <c r="AB162" s="93">
        <v>0</v>
      </c>
      <c r="AC162" s="93">
        <v>0</v>
      </c>
      <c r="AD162" s="93">
        <v>21568.55</v>
      </c>
      <c r="AE162" s="93">
        <v>2546107.46</v>
      </c>
      <c r="AF162" s="31">
        <v>34539.75</v>
      </c>
      <c r="AJ162" s="31">
        <v>85652</v>
      </c>
      <c r="AK162" s="31">
        <v>28604.400000000001</v>
      </c>
      <c r="AL162" s="267">
        <v>138142</v>
      </c>
      <c r="AO162" s="267">
        <v>75187.69</v>
      </c>
      <c r="AP162" s="267">
        <v>21448.86</v>
      </c>
    </row>
    <row r="163" spans="1:45" ht="15" thickBot="1" x14ac:dyDescent="0.25">
      <c r="A163" s="141" t="s">
        <v>522</v>
      </c>
      <c r="B163" s="141" t="s">
        <v>231</v>
      </c>
      <c r="C163" s="204">
        <v>2478</v>
      </c>
      <c r="D163" s="205" t="s">
        <v>1696</v>
      </c>
      <c r="E163" s="93" t="s">
        <v>2284</v>
      </c>
      <c r="F163" s="261">
        <v>30137.79</v>
      </c>
      <c r="G163" s="261">
        <v>7333.64</v>
      </c>
      <c r="J163" s="261">
        <v>81898.13</v>
      </c>
      <c r="K163" s="261">
        <v>0</v>
      </c>
      <c r="N163" s="93">
        <v>0</v>
      </c>
      <c r="O163" s="93">
        <v>549622.26</v>
      </c>
      <c r="P163" s="93">
        <v>444292.07</v>
      </c>
      <c r="Q163" s="93">
        <v>0</v>
      </c>
      <c r="R163" s="93">
        <v>0</v>
      </c>
      <c r="S163" s="256">
        <v>4900</v>
      </c>
      <c r="T163" s="256">
        <v>24303.51</v>
      </c>
      <c r="W163" s="256">
        <v>0</v>
      </c>
      <c r="X163" s="256">
        <v>0</v>
      </c>
      <c r="Y163" s="256"/>
      <c r="Z163" s="256"/>
      <c r="AA163" s="93"/>
      <c r="AB163" s="93">
        <v>0</v>
      </c>
      <c r="AC163" s="93">
        <v>0</v>
      </c>
      <c r="AD163" s="93">
        <v>260.14</v>
      </c>
      <c r="AE163" s="93">
        <v>2320392.7599999998</v>
      </c>
      <c r="AF163" s="31">
        <v>78874.850000000006</v>
      </c>
      <c r="AG163" s="31">
        <v>20387</v>
      </c>
      <c r="AJ163" s="31">
        <v>61635</v>
      </c>
      <c r="AK163" s="31">
        <v>15216.8</v>
      </c>
      <c r="AL163" s="267">
        <v>108145</v>
      </c>
      <c r="AO163" s="267">
        <v>53836.37</v>
      </c>
      <c r="AP163" s="267">
        <v>26427.96</v>
      </c>
    </row>
    <row r="164" spans="1:45" ht="15" thickBot="1" x14ac:dyDescent="0.25">
      <c r="A164" s="141" t="s">
        <v>522</v>
      </c>
      <c r="B164" s="141" t="s">
        <v>231</v>
      </c>
      <c r="C164" s="204">
        <v>2353</v>
      </c>
      <c r="D164" s="205" t="s">
        <v>1697</v>
      </c>
      <c r="E164" s="93" t="s">
        <v>2294</v>
      </c>
      <c r="F164" s="261">
        <v>379377.05</v>
      </c>
      <c r="G164" s="261">
        <v>4753.5</v>
      </c>
      <c r="J164" s="261">
        <v>127754.18</v>
      </c>
      <c r="K164" s="261">
        <v>0</v>
      </c>
      <c r="N164" s="93">
        <v>0</v>
      </c>
      <c r="O164" s="93">
        <v>1316025.31</v>
      </c>
      <c r="P164" s="93">
        <v>571279.76</v>
      </c>
      <c r="Q164" s="93">
        <v>0</v>
      </c>
      <c r="R164" s="93">
        <v>0</v>
      </c>
      <c r="S164" s="256">
        <v>3000</v>
      </c>
      <c r="T164" s="256">
        <v>51303.07</v>
      </c>
      <c r="W164" s="256">
        <v>0</v>
      </c>
      <c r="X164" s="256">
        <v>0</v>
      </c>
      <c r="Y164" s="256"/>
      <c r="Z164" s="256"/>
      <c r="AA164" s="93"/>
      <c r="AB164" s="93">
        <v>0</v>
      </c>
      <c r="AC164" s="93">
        <v>0</v>
      </c>
      <c r="AD164" s="93">
        <v>0</v>
      </c>
      <c r="AE164" s="93">
        <v>2754433.99</v>
      </c>
      <c r="AF164" s="31">
        <v>63688.53</v>
      </c>
      <c r="AJ164" s="31">
        <v>84675.5</v>
      </c>
      <c r="AK164" s="31">
        <v>13487.2</v>
      </c>
      <c r="AL164" s="267">
        <v>129895.5</v>
      </c>
      <c r="AO164" s="267">
        <v>49525.599999999999</v>
      </c>
      <c r="AP164" s="267">
        <v>30080.46</v>
      </c>
      <c r="AS164" s="267">
        <v>4900</v>
      </c>
    </row>
    <row r="165" spans="1:45" ht="15" thickBot="1" x14ac:dyDescent="0.25">
      <c r="A165" s="141" t="s">
        <v>522</v>
      </c>
      <c r="B165" s="141" t="s">
        <v>231</v>
      </c>
      <c r="C165" s="204">
        <v>5363</v>
      </c>
      <c r="D165" s="205" t="s">
        <v>1698</v>
      </c>
      <c r="E165" s="93" t="s">
        <v>2295</v>
      </c>
      <c r="F165" s="261">
        <v>460729.78</v>
      </c>
      <c r="G165" s="261">
        <v>2559.77</v>
      </c>
      <c r="J165" s="261">
        <v>80761.679999999993</v>
      </c>
      <c r="K165" s="261">
        <v>0</v>
      </c>
      <c r="N165" s="93">
        <v>0</v>
      </c>
      <c r="O165" s="93">
        <v>524450</v>
      </c>
      <c r="P165" s="93">
        <v>239094.86</v>
      </c>
      <c r="Q165" s="93">
        <v>0</v>
      </c>
      <c r="R165" s="93">
        <v>0</v>
      </c>
      <c r="S165" s="256">
        <v>39432</v>
      </c>
      <c r="T165" s="256">
        <v>49561.54</v>
      </c>
      <c r="W165" s="256">
        <v>16900</v>
      </c>
      <c r="X165" s="256">
        <v>0</v>
      </c>
      <c r="Y165" s="256"/>
      <c r="Z165" s="256"/>
      <c r="AA165" s="93"/>
      <c r="AB165" s="93">
        <v>0</v>
      </c>
      <c r="AC165" s="93">
        <v>0</v>
      </c>
      <c r="AD165" s="93">
        <v>-6449.43</v>
      </c>
      <c r="AE165" s="93">
        <v>4164121.7</v>
      </c>
      <c r="AF165" s="31">
        <v>83596.429999999993</v>
      </c>
      <c r="AJ165" s="31">
        <v>139765.5</v>
      </c>
      <c r="AK165" s="31">
        <v>14500</v>
      </c>
      <c r="AL165" s="267">
        <v>196205.5</v>
      </c>
      <c r="AO165" s="267">
        <v>96159.2</v>
      </c>
      <c r="AP165" s="267">
        <v>8209.17</v>
      </c>
    </row>
    <row r="166" spans="1:45" ht="15" thickBot="1" x14ac:dyDescent="0.25">
      <c r="A166" s="141" t="s">
        <v>522</v>
      </c>
      <c r="B166" s="141" t="s">
        <v>231</v>
      </c>
      <c r="C166" s="204">
        <v>2121</v>
      </c>
      <c r="D166" s="205" t="s">
        <v>1699</v>
      </c>
      <c r="E166" s="93" t="s">
        <v>2299</v>
      </c>
      <c r="F166" s="261">
        <v>326946.28000000003</v>
      </c>
      <c r="G166" s="261">
        <v>3489.69</v>
      </c>
      <c r="J166" s="261">
        <v>131718.43</v>
      </c>
      <c r="K166" s="261">
        <v>0</v>
      </c>
      <c r="N166" s="93">
        <v>0</v>
      </c>
      <c r="O166" s="93">
        <v>1174792.56</v>
      </c>
      <c r="P166" s="93">
        <v>367508.74</v>
      </c>
      <c r="Q166" s="93">
        <v>0</v>
      </c>
      <c r="R166" s="93">
        <v>0</v>
      </c>
      <c r="S166" s="256">
        <v>37.380000000000003</v>
      </c>
      <c r="T166" s="256">
        <v>68717.429999999993</v>
      </c>
      <c r="W166" s="256">
        <v>0</v>
      </c>
      <c r="X166" s="256">
        <v>0</v>
      </c>
      <c r="Y166" s="256"/>
      <c r="Z166" s="256"/>
      <c r="AA166" s="93"/>
      <c r="AB166" s="93">
        <v>0</v>
      </c>
      <c r="AC166" s="93">
        <v>0</v>
      </c>
      <c r="AD166" s="93">
        <v>-0.02</v>
      </c>
      <c r="AE166" s="93">
        <v>3254719.47</v>
      </c>
      <c r="AF166" s="31">
        <v>66580.23</v>
      </c>
      <c r="AJ166" s="31">
        <v>60648</v>
      </c>
      <c r="AK166" s="31">
        <v>11100</v>
      </c>
      <c r="AL166" s="267">
        <v>115528</v>
      </c>
      <c r="AO166" s="267">
        <v>44259.519999999997</v>
      </c>
      <c r="AP166" s="267">
        <v>25444.58</v>
      </c>
      <c r="AS166" s="267">
        <v>0</v>
      </c>
    </row>
    <row r="167" spans="1:45" ht="15" thickBot="1" x14ac:dyDescent="0.25">
      <c r="A167" s="141" t="s">
        <v>524</v>
      </c>
      <c r="B167" s="141" t="s">
        <v>232</v>
      </c>
      <c r="C167" s="204">
        <v>5006</v>
      </c>
      <c r="D167" s="205" t="s">
        <v>1700</v>
      </c>
      <c r="E167" s="93" t="s">
        <v>156</v>
      </c>
      <c r="F167" s="261">
        <v>549335.46</v>
      </c>
      <c r="G167" s="261">
        <v>162206.35</v>
      </c>
      <c r="J167" s="261">
        <v>88833.32</v>
      </c>
      <c r="K167" s="261">
        <v>0</v>
      </c>
      <c r="N167" s="93">
        <v>0</v>
      </c>
      <c r="O167" s="93">
        <v>731069.11</v>
      </c>
      <c r="P167" s="93">
        <v>441223.79</v>
      </c>
      <c r="Q167" s="93">
        <v>0</v>
      </c>
      <c r="R167" s="93">
        <v>0</v>
      </c>
      <c r="S167" s="256">
        <v>9000</v>
      </c>
      <c r="T167" s="256">
        <v>60359.79</v>
      </c>
      <c r="W167" s="256">
        <v>0</v>
      </c>
      <c r="X167" s="256">
        <v>0</v>
      </c>
      <c r="Y167" s="256"/>
      <c r="Z167" s="256"/>
      <c r="AA167" s="93"/>
      <c r="AB167" s="93">
        <v>0</v>
      </c>
      <c r="AC167" s="93">
        <v>0</v>
      </c>
      <c r="AD167" s="93">
        <v>-2721401.46</v>
      </c>
      <c r="AE167" s="93">
        <v>4774273.9400000004</v>
      </c>
      <c r="AF167" s="31">
        <v>11239.65</v>
      </c>
      <c r="AJ167" s="31">
        <v>112465.5</v>
      </c>
      <c r="AK167" s="31">
        <v>18900</v>
      </c>
      <c r="AL167" s="267">
        <v>155420.5</v>
      </c>
      <c r="AN167" s="267">
        <v>0</v>
      </c>
      <c r="AO167" s="267">
        <v>71299.839999999997</v>
      </c>
      <c r="AP167" s="267">
        <v>28570.05</v>
      </c>
      <c r="AS167" s="267">
        <v>0</v>
      </c>
    </row>
    <row r="168" spans="1:45" ht="15" thickBot="1" x14ac:dyDescent="0.25">
      <c r="A168" s="141" t="s">
        <v>524</v>
      </c>
      <c r="B168" s="141" t="s">
        <v>232</v>
      </c>
      <c r="C168" s="204">
        <v>2343</v>
      </c>
      <c r="D168" s="205" t="s">
        <v>1701</v>
      </c>
      <c r="E168" s="93" t="s">
        <v>157</v>
      </c>
      <c r="F168" s="261">
        <v>311082.81</v>
      </c>
      <c r="G168" s="261">
        <v>7713.5</v>
      </c>
      <c r="J168" s="261">
        <v>24872.18</v>
      </c>
      <c r="K168" s="261">
        <v>0</v>
      </c>
      <c r="N168" s="93">
        <v>0</v>
      </c>
      <c r="O168" s="93">
        <v>1076831.5</v>
      </c>
      <c r="P168" s="93">
        <v>471444.62</v>
      </c>
      <c r="Q168" s="93">
        <v>0</v>
      </c>
      <c r="R168" s="93">
        <v>0</v>
      </c>
      <c r="S168" s="256">
        <v>2000</v>
      </c>
      <c r="T168" s="256">
        <v>58131.3</v>
      </c>
      <c r="W168" s="256">
        <v>0</v>
      </c>
      <c r="X168" s="256">
        <v>0</v>
      </c>
      <c r="Y168" s="256"/>
      <c r="Z168" s="256"/>
      <c r="AA168" s="93"/>
      <c r="AB168" s="93">
        <v>0</v>
      </c>
      <c r="AC168" s="93">
        <v>0</v>
      </c>
      <c r="AD168" s="93">
        <v>-1417372.31</v>
      </c>
      <c r="AE168" s="93">
        <v>3320080.98</v>
      </c>
      <c r="AF168" s="31">
        <v>8734.09</v>
      </c>
      <c r="AJ168" s="31">
        <v>151528.5</v>
      </c>
      <c r="AK168" s="31">
        <v>9900</v>
      </c>
      <c r="AL168" s="267">
        <v>170538.5</v>
      </c>
      <c r="AN168" s="267">
        <v>0</v>
      </c>
      <c r="AO168" s="267">
        <v>39524.92</v>
      </c>
      <c r="AP168" s="267">
        <v>20543.53</v>
      </c>
    </row>
    <row r="169" spans="1:45" ht="15" thickBot="1" x14ac:dyDescent="0.25">
      <c r="A169" s="141" t="s">
        <v>524</v>
      </c>
      <c r="B169" s="141" t="s">
        <v>232</v>
      </c>
      <c r="C169" s="204">
        <v>2524</v>
      </c>
      <c r="D169" s="205" t="s">
        <v>1702</v>
      </c>
      <c r="E169" s="93" t="s">
        <v>158</v>
      </c>
      <c r="F169" s="261">
        <v>241980.41</v>
      </c>
      <c r="G169" s="261">
        <v>117386.72</v>
      </c>
      <c r="J169" s="261">
        <v>49337.760000000002</v>
      </c>
      <c r="K169" s="261">
        <v>0</v>
      </c>
      <c r="N169" s="93">
        <v>0</v>
      </c>
      <c r="O169" s="93">
        <v>1019566.74</v>
      </c>
      <c r="P169" s="93">
        <v>418291.42</v>
      </c>
      <c r="Q169" s="93">
        <v>0</v>
      </c>
      <c r="R169" s="93">
        <v>0</v>
      </c>
      <c r="S169" s="256">
        <v>3000</v>
      </c>
      <c r="T169" s="256">
        <v>61697.8</v>
      </c>
      <c r="W169" s="256">
        <v>0</v>
      </c>
      <c r="X169" s="256">
        <v>28.04</v>
      </c>
      <c r="Y169" s="256"/>
      <c r="Z169" s="256"/>
      <c r="AA169" s="93"/>
      <c r="AB169" s="93">
        <v>0</v>
      </c>
      <c r="AC169" s="93">
        <v>0</v>
      </c>
      <c r="AD169" s="93">
        <v>-447285.34</v>
      </c>
      <c r="AE169" s="93">
        <v>2333757.04</v>
      </c>
      <c r="AF169" s="31">
        <v>6263.86</v>
      </c>
      <c r="AJ169" s="31">
        <v>108857</v>
      </c>
      <c r="AK169" s="31">
        <v>38217.879999999997</v>
      </c>
      <c r="AL169" s="267">
        <v>139017</v>
      </c>
      <c r="AN169" s="267">
        <v>0</v>
      </c>
      <c r="AO169" s="267">
        <v>83292.490000000005</v>
      </c>
      <c r="AP169" s="267">
        <v>21255.74</v>
      </c>
      <c r="AS169" s="267">
        <v>2700</v>
      </c>
    </row>
    <row r="170" spans="1:45" ht="15" thickBot="1" x14ac:dyDescent="0.25">
      <c r="A170" s="141" t="s">
        <v>524</v>
      </c>
      <c r="B170" s="141" t="s">
        <v>232</v>
      </c>
      <c r="C170" s="204">
        <v>6272</v>
      </c>
      <c r="D170" s="205" t="s">
        <v>1703</v>
      </c>
      <c r="E170" s="93" t="s">
        <v>159</v>
      </c>
      <c r="F170" s="261">
        <v>794939.2</v>
      </c>
      <c r="G170" s="261">
        <v>104808.95</v>
      </c>
      <c r="J170" s="261">
        <v>48127.12</v>
      </c>
      <c r="K170" s="261">
        <v>0</v>
      </c>
      <c r="N170" s="93">
        <v>0</v>
      </c>
      <c r="O170" s="93">
        <v>139050.64000000001</v>
      </c>
      <c r="P170" s="93">
        <v>426075.29</v>
      </c>
      <c r="Q170" s="93">
        <v>0</v>
      </c>
      <c r="R170" s="93">
        <v>0</v>
      </c>
      <c r="S170" s="256">
        <v>2500</v>
      </c>
      <c r="T170" s="256">
        <v>51805.15</v>
      </c>
      <c r="W170" s="256">
        <v>0</v>
      </c>
      <c r="X170" s="256">
        <v>0</v>
      </c>
      <c r="Y170" s="256"/>
      <c r="Z170" s="256"/>
      <c r="AA170" s="93"/>
      <c r="AB170" s="93">
        <v>0</v>
      </c>
      <c r="AC170" s="93">
        <v>0</v>
      </c>
      <c r="AD170" s="93">
        <v>-871280.81</v>
      </c>
      <c r="AE170" s="93">
        <v>2500833.27</v>
      </c>
      <c r="AF170" s="31">
        <v>20763.29</v>
      </c>
      <c r="AJ170" s="31">
        <v>106295</v>
      </c>
      <c r="AK170" s="31">
        <v>11900</v>
      </c>
      <c r="AL170" s="267">
        <v>197275</v>
      </c>
      <c r="AN170" s="267">
        <v>660</v>
      </c>
      <c r="AO170" s="267">
        <v>70512.7</v>
      </c>
      <c r="AP170" s="267">
        <v>15153</v>
      </c>
      <c r="AS170" s="267">
        <v>3380</v>
      </c>
    </row>
    <row r="171" spans="1:45" ht="15" thickBot="1" x14ac:dyDescent="0.25">
      <c r="A171" s="141" t="s">
        <v>524</v>
      </c>
      <c r="B171" s="141" t="s">
        <v>232</v>
      </c>
      <c r="C171" s="204">
        <v>5818</v>
      </c>
      <c r="D171" s="205" t="s">
        <v>1704</v>
      </c>
      <c r="E171" s="93" t="s">
        <v>160</v>
      </c>
      <c r="F171" s="261">
        <v>1664647.6</v>
      </c>
      <c r="G171" s="261">
        <v>196774.14</v>
      </c>
      <c r="J171" s="261">
        <v>84332.65</v>
      </c>
      <c r="K171" s="261">
        <v>0</v>
      </c>
      <c r="N171" s="93">
        <v>0</v>
      </c>
      <c r="O171" s="93">
        <v>708945.62</v>
      </c>
      <c r="P171" s="93">
        <v>947901.95</v>
      </c>
      <c r="Q171" s="93">
        <v>0</v>
      </c>
      <c r="R171" s="93">
        <v>0</v>
      </c>
      <c r="S171" s="256">
        <v>2000</v>
      </c>
      <c r="T171" s="256">
        <v>52190.69</v>
      </c>
      <c r="W171" s="256">
        <v>0</v>
      </c>
      <c r="X171" s="256">
        <v>138</v>
      </c>
      <c r="Y171" s="256"/>
      <c r="Z171" s="256"/>
      <c r="AA171" s="93"/>
      <c r="AB171" s="93">
        <v>0</v>
      </c>
      <c r="AC171" s="93">
        <v>0</v>
      </c>
      <c r="AD171" s="93">
        <v>1726360.34</v>
      </c>
      <c r="AE171" s="93">
        <v>1757956.06</v>
      </c>
      <c r="AF171" s="31">
        <v>59330.8</v>
      </c>
      <c r="AJ171" s="31">
        <v>166167.5</v>
      </c>
      <c r="AK171" s="31">
        <v>158115.53</v>
      </c>
      <c r="AL171" s="267">
        <v>198877.5</v>
      </c>
      <c r="AN171" s="267">
        <v>0</v>
      </c>
      <c r="AO171" s="267">
        <v>68077.03</v>
      </c>
      <c r="AP171" s="267">
        <v>34665.43</v>
      </c>
    </row>
    <row r="172" spans="1:45" ht="15" thickBot="1" x14ac:dyDescent="0.25">
      <c r="A172" s="141" t="s">
        <v>524</v>
      </c>
      <c r="B172" s="141" t="s">
        <v>232</v>
      </c>
      <c r="C172" s="204">
        <v>3371</v>
      </c>
      <c r="D172" s="205" t="s">
        <v>1705</v>
      </c>
      <c r="E172" s="93" t="s">
        <v>161</v>
      </c>
      <c r="F172" s="261">
        <v>422658.69</v>
      </c>
      <c r="G172" s="261">
        <v>171788.75</v>
      </c>
      <c r="J172" s="261">
        <v>30405.58</v>
      </c>
      <c r="K172" s="261">
        <v>0</v>
      </c>
      <c r="N172" s="93">
        <v>0</v>
      </c>
      <c r="O172" s="93">
        <v>1147257.82</v>
      </c>
      <c r="P172" s="93">
        <v>183850.21</v>
      </c>
      <c r="Q172" s="93">
        <v>0</v>
      </c>
      <c r="R172" s="93">
        <v>0</v>
      </c>
      <c r="S172" s="256">
        <v>3000</v>
      </c>
      <c r="T172" s="256">
        <v>39215.47</v>
      </c>
      <c r="W172" s="256">
        <v>0</v>
      </c>
      <c r="X172" s="256">
        <v>0</v>
      </c>
      <c r="Y172" s="256"/>
      <c r="Z172" s="256"/>
      <c r="AA172" s="93"/>
      <c r="AB172" s="93">
        <v>0</v>
      </c>
      <c r="AC172" s="93">
        <v>0</v>
      </c>
      <c r="AD172" s="93">
        <v>-316119.40000000002</v>
      </c>
      <c r="AE172" s="93">
        <v>2321876.0699999998</v>
      </c>
      <c r="AF172" s="31">
        <v>103511.47</v>
      </c>
      <c r="AJ172" s="31">
        <v>80367</v>
      </c>
      <c r="AK172" s="31">
        <v>5400</v>
      </c>
      <c r="AL172" s="267">
        <v>101287</v>
      </c>
      <c r="AN172" s="267">
        <v>0</v>
      </c>
      <c r="AO172" s="267">
        <v>142455.47</v>
      </c>
      <c r="AP172" s="267">
        <v>22600.09</v>
      </c>
    </row>
    <row r="173" spans="1:45" ht="15" thickBot="1" x14ac:dyDescent="0.25">
      <c r="A173" s="141" t="s">
        <v>524</v>
      </c>
      <c r="B173" s="141" t="s">
        <v>232</v>
      </c>
      <c r="C173" s="204">
        <v>4485</v>
      </c>
      <c r="D173" s="205" t="s">
        <v>1706</v>
      </c>
      <c r="E173" s="93" t="s">
        <v>162</v>
      </c>
      <c r="F173" s="261">
        <v>687216.03</v>
      </c>
      <c r="G173" s="261">
        <v>154657.04999999999</v>
      </c>
      <c r="J173" s="261">
        <v>110353.9</v>
      </c>
      <c r="K173" s="261">
        <v>0</v>
      </c>
      <c r="N173" s="93">
        <v>0</v>
      </c>
      <c r="O173" s="93">
        <v>608249.21</v>
      </c>
      <c r="P173" s="93">
        <v>200091.61</v>
      </c>
      <c r="Q173" s="93">
        <v>0</v>
      </c>
      <c r="R173" s="93">
        <v>0</v>
      </c>
      <c r="S173" s="256">
        <v>96450</v>
      </c>
      <c r="T173" s="256">
        <v>49899.8</v>
      </c>
      <c r="W173" s="256">
        <v>0</v>
      </c>
      <c r="X173" s="256">
        <v>0</v>
      </c>
      <c r="Y173" s="256"/>
      <c r="Z173" s="256"/>
      <c r="AA173" s="93"/>
      <c r="AB173" s="93">
        <v>0</v>
      </c>
      <c r="AC173" s="93">
        <v>0</v>
      </c>
      <c r="AD173" s="93">
        <v>-964518.69</v>
      </c>
      <c r="AE173" s="93">
        <v>2694098.62</v>
      </c>
      <c r="AF173" s="31">
        <v>27071.040000000001</v>
      </c>
      <c r="AJ173" s="31">
        <v>82953.5</v>
      </c>
      <c r="AK173" s="31">
        <v>12600</v>
      </c>
      <c r="AL173" s="267">
        <v>119463.5</v>
      </c>
      <c r="AN173" s="267">
        <v>960</v>
      </c>
      <c r="AO173" s="267">
        <v>77563.759999999995</v>
      </c>
      <c r="AP173" s="267">
        <v>22273.71</v>
      </c>
    </row>
    <row r="174" spans="1:45" ht="15" thickBot="1" x14ac:dyDescent="0.25">
      <c r="A174" s="141" t="s">
        <v>524</v>
      </c>
      <c r="B174" s="141" t="s">
        <v>232</v>
      </c>
      <c r="C174" s="204">
        <v>2325</v>
      </c>
      <c r="D174" s="205" t="s">
        <v>1707</v>
      </c>
      <c r="E174" s="93" t="s">
        <v>202</v>
      </c>
      <c r="F174" s="261">
        <v>219629.92</v>
      </c>
      <c r="G174" s="261">
        <v>77291.5</v>
      </c>
      <c r="J174" s="261">
        <v>48999.15</v>
      </c>
      <c r="K174" s="261">
        <v>0</v>
      </c>
      <c r="N174" s="93">
        <v>0</v>
      </c>
      <c r="O174" s="93">
        <v>785965.08</v>
      </c>
      <c r="P174" s="93">
        <v>217006.16</v>
      </c>
      <c r="Q174" s="93">
        <v>0</v>
      </c>
      <c r="R174" s="93">
        <v>0</v>
      </c>
      <c r="S174" s="256">
        <v>3500</v>
      </c>
      <c r="T174" s="256">
        <v>29762.92</v>
      </c>
      <c r="W174" s="256">
        <v>0</v>
      </c>
      <c r="X174" s="256">
        <v>0</v>
      </c>
      <c r="Y174" s="256"/>
      <c r="Z174" s="256"/>
      <c r="AA174" s="93"/>
      <c r="AB174" s="93">
        <v>0</v>
      </c>
      <c r="AC174" s="93">
        <v>0</v>
      </c>
      <c r="AD174" s="93">
        <v>-1198476.77</v>
      </c>
      <c r="AE174" s="93">
        <v>2583494.75</v>
      </c>
      <c r="AF174" s="31">
        <v>9856.2800000000007</v>
      </c>
      <c r="AJ174" s="31">
        <v>32529</v>
      </c>
      <c r="AK174" s="31">
        <v>10800</v>
      </c>
      <c r="AL174" s="267">
        <v>69049</v>
      </c>
      <c r="AN174" s="267">
        <v>0</v>
      </c>
      <c r="AO174" s="267">
        <v>27840.92</v>
      </c>
      <c r="AP174" s="267">
        <v>13750.45</v>
      </c>
    </row>
    <row r="175" spans="1:45" ht="15" thickBot="1" x14ac:dyDescent="0.25">
      <c r="A175" s="141" t="s">
        <v>524</v>
      </c>
      <c r="B175" s="141" t="s">
        <v>232</v>
      </c>
      <c r="C175" s="204">
        <v>1480</v>
      </c>
      <c r="D175" s="205" t="s">
        <v>1708</v>
      </c>
      <c r="E175" s="93" t="s">
        <v>207</v>
      </c>
      <c r="F175" s="261">
        <v>187929.86</v>
      </c>
      <c r="G175" s="261">
        <v>4426</v>
      </c>
      <c r="J175" s="261">
        <v>33964.400000000001</v>
      </c>
      <c r="K175" s="261">
        <v>0</v>
      </c>
      <c r="N175" s="93">
        <v>0</v>
      </c>
      <c r="O175" s="93">
        <v>1400877.2</v>
      </c>
      <c r="P175" s="93">
        <v>80693.7</v>
      </c>
      <c r="Q175" s="93">
        <v>0</v>
      </c>
      <c r="R175" s="93">
        <v>0</v>
      </c>
      <c r="S175" s="256">
        <v>2000</v>
      </c>
      <c r="T175" s="256">
        <v>29879.08</v>
      </c>
      <c r="W175" s="256">
        <v>0</v>
      </c>
      <c r="X175" s="256">
        <v>0</v>
      </c>
      <c r="Y175" s="256"/>
      <c r="Z175" s="256"/>
      <c r="AA175" s="93"/>
      <c r="AB175" s="93">
        <v>0</v>
      </c>
      <c r="AC175" s="93">
        <v>0</v>
      </c>
      <c r="AD175" s="93">
        <v>-1103456.02</v>
      </c>
      <c r="AE175" s="93">
        <v>2913433.4</v>
      </c>
      <c r="AF175" s="31">
        <v>2186</v>
      </c>
      <c r="AJ175" s="31">
        <v>54211.5</v>
      </c>
      <c r="AK175" s="31">
        <v>18670.810000000001</v>
      </c>
      <c r="AL175" s="267">
        <v>70393.5</v>
      </c>
      <c r="AO175" s="267">
        <v>44238.94</v>
      </c>
      <c r="AP175" s="267">
        <v>83391.17</v>
      </c>
      <c r="AS175" s="267">
        <v>0</v>
      </c>
    </row>
    <row r="176" spans="1:45" ht="15" thickBot="1" x14ac:dyDescent="0.25">
      <c r="A176" s="141" t="s">
        <v>525</v>
      </c>
      <c r="B176" s="141" t="s">
        <v>233</v>
      </c>
      <c r="C176" s="204">
        <v>8344</v>
      </c>
      <c r="D176" s="205" t="s">
        <v>1709</v>
      </c>
      <c r="E176" s="93" t="s">
        <v>163</v>
      </c>
      <c r="F176" s="261">
        <v>1119584.68</v>
      </c>
      <c r="G176" s="261">
        <v>14220</v>
      </c>
      <c r="J176" s="261">
        <v>238249.64</v>
      </c>
      <c r="K176" s="261">
        <v>0</v>
      </c>
      <c r="N176" s="93">
        <v>0</v>
      </c>
      <c r="O176" s="93">
        <v>1200653.23</v>
      </c>
      <c r="P176" s="93">
        <v>566933.81000000006</v>
      </c>
      <c r="Q176" s="93">
        <v>0</v>
      </c>
      <c r="R176" s="93">
        <v>0</v>
      </c>
      <c r="S176" s="256">
        <v>2450</v>
      </c>
      <c r="T176" s="256">
        <v>61545.440000000002</v>
      </c>
      <c r="W176" s="256">
        <v>0</v>
      </c>
      <c r="X176" s="256">
        <v>0</v>
      </c>
      <c r="Y176" s="256"/>
      <c r="Z176" s="256"/>
      <c r="AA176" s="93"/>
      <c r="AB176" s="93">
        <v>0</v>
      </c>
      <c r="AC176" s="93">
        <v>0</v>
      </c>
      <c r="AD176" s="93">
        <v>892625.84</v>
      </c>
      <c r="AE176" s="93">
        <v>2535471.5499999998</v>
      </c>
      <c r="AF176" s="31">
        <v>571269.97</v>
      </c>
      <c r="AJ176" s="31">
        <v>150696</v>
      </c>
      <c r="AL176" s="267">
        <v>277286</v>
      </c>
      <c r="AM176" s="267">
        <v>0</v>
      </c>
      <c r="AO176" s="267">
        <v>92446.03</v>
      </c>
      <c r="AP176" s="267">
        <v>28678.959999999999</v>
      </c>
    </row>
    <row r="177" spans="1:44" ht="15" thickBot="1" x14ac:dyDescent="0.25">
      <c r="A177" s="141" t="s">
        <v>525</v>
      </c>
      <c r="B177" s="141" t="s">
        <v>233</v>
      </c>
      <c r="C177" s="204">
        <v>3901</v>
      </c>
      <c r="D177" s="205" t="s">
        <v>1710</v>
      </c>
      <c r="E177" s="93" t="s">
        <v>164</v>
      </c>
      <c r="F177" s="261">
        <v>316577.40999999997</v>
      </c>
      <c r="G177" s="261">
        <v>45100</v>
      </c>
      <c r="J177" s="261">
        <v>448209.16</v>
      </c>
      <c r="K177" s="261">
        <v>0</v>
      </c>
      <c r="N177" s="93">
        <v>0</v>
      </c>
      <c r="O177" s="93">
        <v>424798.43</v>
      </c>
      <c r="P177" s="93">
        <v>322482.45</v>
      </c>
      <c r="Q177" s="93">
        <v>0</v>
      </c>
      <c r="R177" s="93">
        <v>0</v>
      </c>
      <c r="S177" s="256">
        <v>3500</v>
      </c>
      <c r="T177" s="256">
        <v>45123.81</v>
      </c>
      <c r="W177" s="256">
        <v>0</v>
      </c>
      <c r="X177" s="256">
        <v>0</v>
      </c>
      <c r="Y177" s="256"/>
      <c r="Z177" s="256"/>
      <c r="AA177" s="93"/>
      <c r="AB177" s="93">
        <v>0</v>
      </c>
      <c r="AC177" s="93">
        <v>0</v>
      </c>
      <c r="AD177" s="93">
        <v>-2103465.31</v>
      </c>
      <c r="AE177" s="93">
        <v>3491897.05</v>
      </c>
      <c r="AF177" s="31">
        <v>302446.23</v>
      </c>
      <c r="AJ177" s="31">
        <v>114415</v>
      </c>
      <c r="AL177" s="267">
        <v>187155</v>
      </c>
      <c r="AO177" s="267">
        <v>56584.42</v>
      </c>
      <c r="AP177" s="267">
        <v>13472.69</v>
      </c>
    </row>
    <row r="178" spans="1:44" ht="15" thickBot="1" x14ac:dyDescent="0.25">
      <c r="A178" s="141" t="s">
        <v>525</v>
      </c>
      <c r="B178" s="141" t="s">
        <v>233</v>
      </c>
      <c r="C178" s="204">
        <v>4653</v>
      </c>
      <c r="D178" s="205" t="s">
        <v>1711</v>
      </c>
      <c r="E178" s="93" t="s">
        <v>2285</v>
      </c>
      <c r="F178" s="261">
        <v>699267.53</v>
      </c>
      <c r="G178" s="261">
        <v>14378.03</v>
      </c>
      <c r="J178" s="261">
        <v>182715.54</v>
      </c>
      <c r="K178" s="261">
        <v>0</v>
      </c>
      <c r="N178" s="93">
        <v>0</v>
      </c>
      <c r="O178" s="93">
        <v>10357097.710000001</v>
      </c>
      <c r="P178" s="93">
        <v>3440488.94</v>
      </c>
      <c r="Q178" s="93">
        <v>0</v>
      </c>
      <c r="R178" s="93">
        <v>0</v>
      </c>
      <c r="S178" s="256">
        <v>0</v>
      </c>
      <c r="T178" s="256">
        <v>54484.89</v>
      </c>
      <c r="W178" s="256">
        <v>0</v>
      </c>
      <c r="X178" s="256">
        <v>318.08</v>
      </c>
      <c r="Y178" s="256"/>
      <c r="Z178" s="256"/>
      <c r="AA178" s="93"/>
      <c r="AB178" s="93">
        <v>0</v>
      </c>
      <c r="AC178" s="93">
        <v>0</v>
      </c>
      <c r="AD178" s="93">
        <v>18444.86</v>
      </c>
      <c r="AE178" s="93">
        <v>2917750.69</v>
      </c>
      <c r="AF178" s="31">
        <v>223861.09</v>
      </c>
      <c r="AG178" s="31">
        <v>595574</v>
      </c>
      <c r="AJ178" s="31">
        <v>150880</v>
      </c>
      <c r="AL178" s="267">
        <v>346329</v>
      </c>
      <c r="AN178" s="267">
        <v>0</v>
      </c>
      <c r="AO178" s="267">
        <v>148938.74</v>
      </c>
      <c r="AP178" s="267">
        <v>163724.84</v>
      </c>
      <c r="AR178" s="267">
        <v>14835</v>
      </c>
    </row>
    <row r="179" spans="1:44" ht="15" thickBot="1" x14ac:dyDescent="0.25">
      <c r="A179" s="141" t="s">
        <v>525</v>
      </c>
      <c r="B179" s="141" t="s">
        <v>233</v>
      </c>
      <c r="C179" s="204">
        <v>4479</v>
      </c>
      <c r="D179" s="205" t="s">
        <v>1712</v>
      </c>
      <c r="E179" s="93" t="s">
        <v>165</v>
      </c>
      <c r="F179" s="261">
        <v>171882.72</v>
      </c>
      <c r="G179" s="261">
        <v>21791.98</v>
      </c>
      <c r="J179" s="261">
        <v>96872.28</v>
      </c>
      <c r="K179" s="261">
        <v>0</v>
      </c>
      <c r="N179" s="93">
        <v>0</v>
      </c>
      <c r="O179" s="93">
        <v>385444.91</v>
      </c>
      <c r="P179" s="93">
        <v>343015.73</v>
      </c>
      <c r="Q179" s="93">
        <v>0</v>
      </c>
      <c r="R179" s="93">
        <v>0</v>
      </c>
      <c r="S179" s="256">
        <v>2044</v>
      </c>
      <c r="T179" s="256">
        <v>110622.41</v>
      </c>
      <c r="W179" s="256">
        <v>0</v>
      </c>
      <c r="X179" s="256">
        <v>135000</v>
      </c>
      <c r="Y179" s="256"/>
      <c r="Z179" s="256"/>
      <c r="AA179" s="93"/>
      <c r="AB179" s="93">
        <v>215000</v>
      </c>
      <c r="AC179" s="93">
        <v>0</v>
      </c>
      <c r="AD179" s="93">
        <v>-2697566.67</v>
      </c>
      <c r="AE179" s="93">
        <v>3101018.9</v>
      </c>
      <c r="AF179" s="31">
        <v>337327.96</v>
      </c>
      <c r="AJ179" s="31">
        <v>2863</v>
      </c>
      <c r="AL179" s="267">
        <v>102813</v>
      </c>
      <c r="AO179" s="267">
        <v>51287.61</v>
      </c>
      <c r="AP179" s="267">
        <v>19911.490000000002</v>
      </c>
    </row>
    <row r="180" spans="1:44" ht="15" thickBot="1" x14ac:dyDescent="0.25">
      <c r="A180" s="141" t="s">
        <v>525</v>
      </c>
      <c r="B180" s="141" t="s">
        <v>233</v>
      </c>
      <c r="C180" s="204">
        <v>5054</v>
      </c>
      <c r="D180" s="205" t="s">
        <v>1713</v>
      </c>
      <c r="E180" s="93" t="s">
        <v>166</v>
      </c>
      <c r="F180" s="261">
        <v>301750.78000000003</v>
      </c>
      <c r="G180" s="261">
        <v>51346.77</v>
      </c>
      <c r="J180" s="261">
        <v>144378.51999999999</v>
      </c>
      <c r="K180" s="261">
        <v>0</v>
      </c>
      <c r="N180" s="93">
        <v>0</v>
      </c>
      <c r="O180" s="93">
        <v>320727</v>
      </c>
      <c r="P180" s="93">
        <v>352885.57</v>
      </c>
      <c r="Q180" s="93">
        <v>0</v>
      </c>
      <c r="R180" s="93">
        <v>0</v>
      </c>
      <c r="S180" s="256">
        <v>0</v>
      </c>
      <c r="T180" s="256">
        <v>47468.87</v>
      </c>
      <c r="W180" s="256">
        <v>0</v>
      </c>
      <c r="X180" s="256">
        <v>0</v>
      </c>
      <c r="Y180" s="256"/>
      <c r="Z180" s="256"/>
      <c r="AA180" s="93"/>
      <c r="AB180" s="93">
        <v>0</v>
      </c>
      <c r="AC180" s="93">
        <v>0</v>
      </c>
      <c r="AD180" s="93">
        <v>1433529.19</v>
      </c>
      <c r="AE180" s="93">
        <v>254405.43</v>
      </c>
      <c r="AF180" s="31">
        <v>266119.65000000002</v>
      </c>
      <c r="AJ180" s="31">
        <v>143633</v>
      </c>
      <c r="AL180" s="267">
        <v>187653</v>
      </c>
      <c r="AO180" s="267">
        <v>49726.6</v>
      </c>
      <c r="AP180" s="267">
        <v>32481.9</v>
      </c>
    </row>
    <row r="181" spans="1:44" ht="15" thickBot="1" x14ac:dyDescent="0.25">
      <c r="A181" s="141" t="s">
        <v>525</v>
      </c>
      <c r="B181" s="141" t="s">
        <v>233</v>
      </c>
      <c r="C181" s="204">
        <v>5698</v>
      </c>
      <c r="D181" s="205" t="s">
        <v>1714</v>
      </c>
      <c r="E181" s="93" t="s">
        <v>167</v>
      </c>
      <c r="F181" s="261">
        <v>121722.27</v>
      </c>
      <c r="G181" s="261">
        <v>261004.49</v>
      </c>
      <c r="J181" s="261">
        <v>47543.22</v>
      </c>
      <c r="K181" s="261">
        <v>0</v>
      </c>
      <c r="N181" s="93">
        <v>0</v>
      </c>
      <c r="O181" s="93">
        <v>-3586150.41</v>
      </c>
      <c r="P181" s="93">
        <v>276956.24</v>
      </c>
      <c r="Q181" s="93">
        <v>0</v>
      </c>
      <c r="R181" s="93">
        <v>0</v>
      </c>
      <c r="S181" s="256">
        <v>144600</v>
      </c>
      <c r="T181" s="256">
        <v>82624.5</v>
      </c>
      <c r="W181" s="256">
        <v>24000</v>
      </c>
      <c r="X181" s="256">
        <v>951.57</v>
      </c>
      <c r="Y181" s="256"/>
      <c r="Z181" s="256"/>
      <c r="AA181" s="93"/>
      <c r="AB181" s="93">
        <v>0</v>
      </c>
      <c r="AC181" s="93">
        <v>0</v>
      </c>
      <c r="AD181" s="93">
        <v>-2607375.96</v>
      </c>
      <c r="AE181" s="93">
        <v>4470863.96</v>
      </c>
      <c r="AF181" s="31">
        <v>461588.71</v>
      </c>
      <c r="AL181" s="267">
        <v>96340</v>
      </c>
      <c r="AO181" s="267">
        <v>196305.29</v>
      </c>
      <c r="AP181" s="267">
        <v>4675672.13</v>
      </c>
    </row>
    <row r="182" spans="1:44" ht="15" thickBot="1" x14ac:dyDescent="0.25">
      <c r="A182" s="141" t="s">
        <v>525</v>
      </c>
      <c r="B182" s="141" t="s">
        <v>233</v>
      </c>
      <c r="C182" s="204">
        <v>5218</v>
      </c>
      <c r="D182" s="205" t="s">
        <v>1715</v>
      </c>
      <c r="E182" s="93" t="s">
        <v>168</v>
      </c>
      <c r="F182" s="261">
        <v>458556.18</v>
      </c>
      <c r="G182" s="261">
        <v>2820.5</v>
      </c>
      <c r="J182" s="261">
        <v>202194.49</v>
      </c>
      <c r="K182" s="261">
        <v>0</v>
      </c>
      <c r="N182" s="93">
        <v>0</v>
      </c>
      <c r="O182" s="93">
        <v>236601.8</v>
      </c>
      <c r="P182" s="93">
        <v>562224.81000000006</v>
      </c>
      <c r="Q182" s="93">
        <v>0</v>
      </c>
      <c r="R182" s="93">
        <v>0</v>
      </c>
      <c r="S182" s="256">
        <v>4510</v>
      </c>
      <c r="T182" s="256">
        <v>50513.24</v>
      </c>
      <c r="W182" s="256">
        <v>25000</v>
      </c>
      <c r="X182" s="256">
        <v>52.34</v>
      </c>
      <c r="Y182" s="256"/>
      <c r="Z182" s="256"/>
      <c r="AA182" s="93"/>
      <c r="AB182" s="93">
        <v>0</v>
      </c>
      <c r="AC182" s="93">
        <v>0</v>
      </c>
      <c r="AD182" s="93">
        <v>4205.05</v>
      </c>
      <c r="AE182" s="93">
        <v>1315785.06</v>
      </c>
      <c r="AF182" s="31">
        <v>189349.46</v>
      </c>
      <c r="AG182" s="31">
        <v>0</v>
      </c>
      <c r="AJ182" s="31">
        <v>208479</v>
      </c>
      <c r="AK182" s="31">
        <v>14100</v>
      </c>
      <c r="AL182" s="267">
        <v>272427</v>
      </c>
      <c r="AM182" s="267">
        <v>0</v>
      </c>
      <c r="AO182" s="267">
        <v>64787.17</v>
      </c>
      <c r="AP182" s="267">
        <v>3517.45</v>
      </c>
    </row>
    <row r="183" spans="1:44" ht="15" thickBot="1" x14ac:dyDescent="0.25">
      <c r="A183" s="141" t="s">
        <v>525</v>
      </c>
      <c r="B183" s="141" t="s">
        <v>233</v>
      </c>
      <c r="C183" s="204">
        <v>6468</v>
      </c>
      <c r="D183" s="205" t="s">
        <v>1716</v>
      </c>
      <c r="E183" s="93" t="s">
        <v>169</v>
      </c>
      <c r="F183" s="261">
        <v>417449.72</v>
      </c>
      <c r="G183" s="261">
        <v>4500</v>
      </c>
      <c r="J183" s="261">
        <v>293317.62</v>
      </c>
      <c r="K183" s="261">
        <v>0</v>
      </c>
      <c r="N183" s="93">
        <v>0</v>
      </c>
      <c r="O183" s="93">
        <v>285120.59000000003</v>
      </c>
      <c r="P183" s="93">
        <v>1215227.3500000001</v>
      </c>
      <c r="Q183" s="93">
        <v>0</v>
      </c>
      <c r="R183" s="93">
        <v>0</v>
      </c>
      <c r="S183" s="256">
        <v>2530</v>
      </c>
      <c r="T183" s="256">
        <v>48198.12</v>
      </c>
      <c r="W183" s="256">
        <v>127690</v>
      </c>
      <c r="X183" s="256">
        <v>97858.25</v>
      </c>
      <c r="Y183" s="256"/>
      <c r="Z183" s="256"/>
      <c r="AA183" s="93"/>
      <c r="AB183" s="93">
        <v>0</v>
      </c>
      <c r="AC183" s="93">
        <v>0</v>
      </c>
      <c r="AD183" s="93">
        <v>655511.84</v>
      </c>
      <c r="AE183" s="93">
        <v>1137972.49</v>
      </c>
      <c r="AF183" s="31">
        <v>345286.87</v>
      </c>
      <c r="AG183" s="31">
        <v>600</v>
      </c>
      <c r="AJ183" s="31">
        <v>135337.9</v>
      </c>
      <c r="AL183" s="267">
        <v>212097.9</v>
      </c>
      <c r="AO183" s="267">
        <v>85906.91</v>
      </c>
      <c r="AP183" s="267">
        <v>17449.88</v>
      </c>
    </row>
    <row r="184" spans="1:44" ht="15" thickBot="1" x14ac:dyDescent="0.25">
      <c r="A184" s="141" t="s">
        <v>525</v>
      </c>
      <c r="B184" s="141" t="s">
        <v>233</v>
      </c>
      <c r="C184" s="204">
        <v>8206</v>
      </c>
      <c r="D184" s="205" t="s">
        <v>1717</v>
      </c>
      <c r="E184" s="93" t="s">
        <v>170</v>
      </c>
      <c r="F184" s="261">
        <v>616179.68999999994</v>
      </c>
      <c r="G184" s="261">
        <v>14600</v>
      </c>
      <c r="J184" s="261">
        <v>198129.22</v>
      </c>
      <c r="K184" s="261">
        <v>0</v>
      </c>
      <c r="N184" s="93">
        <v>0</v>
      </c>
      <c r="O184" s="93">
        <v>999606.28</v>
      </c>
      <c r="P184" s="93">
        <v>376948.74</v>
      </c>
      <c r="Q184" s="93">
        <v>0</v>
      </c>
      <c r="R184" s="93">
        <v>0</v>
      </c>
      <c r="S184" s="256">
        <v>4500</v>
      </c>
      <c r="T184" s="256">
        <v>50100</v>
      </c>
      <c r="W184" s="256">
        <v>0</v>
      </c>
      <c r="X184" s="256">
        <v>0</v>
      </c>
      <c r="Y184" s="256"/>
      <c r="Z184" s="256"/>
      <c r="AA184" s="93"/>
      <c r="AB184" s="93">
        <v>0</v>
      </c>
      <c r="AC184" s="93">
        <v>0</v>
      </c>
      <c r="AD184" s="93">
        <v>890480.46</v>
      </c>
      <c r="AE184" s="93">
        <v>1899168.01</v>
      </c>
      <c r="AF184" s="31">
        <v>436200.73</v>
      </c>
      <c r="AJ184" s="31">
        <v>109944</v>
      </c>
      <c r="AK184" s="31">
        <v>13000</v>
      </c>
      <c r="AL184" s="267">
        <v>222004</v>
      </c>
      <c r="AM184" s="267">
        <v>0</v>
      </c>
      <c r="AO184" s="267">
        <v>81317.56</v>
      </c>
      <c r="AP184" s="267">
        <v>32868.42</v>
      </c>
    </row>
    <row r="185" spans="1:44" ht="15" thickBot="1" x14ac:dyDescent="0.25">
      <c r="A185" s="141" t="s">
        <v>525</v>
      </c>
      <c r="B185" s="141" t="s">
        <v>233</v>
      </c>
      <c r="C185" s="204">
        <v>4682</v>
      </c>
      <c r="D185" s="205" t="s">
        <v>1718</v>
      </c>
      <c r="E185" s="93" t="s">
        <v>171</v>
      </c>
      <c r="F185" s="261">
        <v>292925.23</v>
      </c>
      <c r="G185" s="261">
        <v>16690.89</v>
      </c>
      <c r="J185" s="261">
        <v>257544.32000000001</v>
      </c>
      <c r="K185" s="261">
        <v>0</v>
      </c>
      <c r="N185" s="93">
        <v>0</v>
      </c>
      <c r="O185" s="93">
        <v>969861.19</v>
      </c>
      <c r="P185" s="93">
        <v>400574.76</v>
      </c>
      <c r="Q185" s="93">
        <v>0</v>
      </c>
      <c r="R185" s="93">
        <v>0</v>
      </c>
      <c r="S185" s="256">
        <v>7490</v>
      </c>
      <c r="T185" s="256">
        <v>55026.879999999997</v>
      </c>
      <c r="W185" s="256">
        <v>0</v>
      </c>
      <c r="X185" s="256">
        <v>0</v>
      </c>
      <c r="Y185" s="256"/>
      <c r="Z185" s="256"/>
      <c r="AA185" s="93"/>
      <c r="AB185" s="93">
        <v>0</v>
      </c>
      <c r="AC185" s="93">
        <v>0</v>
      </c>
      <c r="AD185" s="93">
        <v>-2015499.32</v>
      </c>
      <c r="AE185" s="93">
        <v>4128965.53</v>
      </c>
      <c r="AF185" s="31">
        <v>288910.94</v>
      </c>
      <c r="AJ185" s="31">
        <v>78078</v>
      </c>
      <c r="AL185" s="267">
        <v>143198</v>
      </c>
      <c r="AO185" s="267">
        <v>74042.509999999995</v>
      </c>
      <c r="AP185" s="267">
        <v>20792.689999999999</v>
      </c>
      <c r="AR185" s="267">
        <v>0</v>
      </c>
    </row>
    <row r="186" spans="1:44" ht="15" thickBot="1" x14ac:dyDescent="0.25">
      <c r="A186" s="141" t="s">
        <v>525</v>
      </c>
      <c r="B186" s="141" t="s">
        <v>233</v>
      </c>
      <c r="C186" s="204">
        <v>5558</v>
      </c>
      <c r="D186" s="205" t="s">
        <v>1719</v>
      </c>
      <c r="E186" s="93" t="s">
        <v>172</v>
      </c>
      <c r="F186" s="261">
        <v>216975.15</v>
      </c>
      <c r="G186" s="261">
        <v>9222</v>
      </c>
      <c r="J186" s="261">
        <v>229841.59</v>
      </c>
      <c r="K186" s="261">
        <v>0</v>
      </c>
      <c r="N186" s="93">
        <v>0</v>
      </c>
      <c r="O186" s="93">
        <v>349216.01</v>
      </c>
      <c r="P186" s="93">
        <v>236650.41</v>
      </c>
      <c r="Q186" s="93">
        <v>0</v>
      </c>
      <c r="R186" s="93">
        <v>0</v>
      </c>
      <c r="S186" s="256">
        <v>2560</v>
      </c>
      <c r="T186" s="256">
        <v>45893.79</v>
      </c>
      <c r="W186" s="256">
        <v>0</v>
      </c>
      <c r="X186" s="256">
        <v>0</v>
      </c>
      <c r="Y186" s="256"/>
      <c r="Z186" s="256"/>
      <c r="AA186" s="93"/>
      <c r="AB186" s="93">
        <v>0</v>
      </c>
      <c r="AC186" s="93">
        <v>0</v>
      </c>
      <c r="AD186" s="93">
        <v>-543200.13</v>
      </c>
      <c r="AE186" s="93">
        <v>1898710.57</v>
      </c>
      <c r="AF186" s="31">
        <v>271541.95</v>
      </c>
      <c r="AJ186" s="31">
        <v>187580.5</v>
      </c>
      <c r="AL186" s="267">
        <v>257130.5</v>
      </c>
      <c r="AO186" s="267">
        <v>73084.62</v>
      </c>
      <c r="AP186" s="267">
        <v>24402.13</v>
      </c>
    </row>
    <row r="187" spans="1:44" ht="15" thickBot="1" x14ac:dyDescent="0.25">
      <c r="A187" s="141" t="s">
        <v>525</v>
      </c>
      <c r="B187" s="141" t="s">
        <v>233</v>
      </c>
      <c r="C187" s="204">
        <v>4731</v>
      </c>
      <c r="D187" s="205" t="s">
        <v>1720</v>
      </c>
      <c r="E187" s="93" t="s">
        <v>173</v>
      </c>
      <c r="F187" s="261">
        <v>203608.84</v>
      </c>
      <c r="G187" s="261">
        <v>7250.9</v>
      </c>
      <c r="J187" s="261">
        <v>66542.42</v>
      </c>
      <c r="K187" s="261">
        <v>0</v>
      </c>
      <c r="N187" s="93">
        <v>0</v>
      </c>
      <c r="O187" s="93">
        <v>333149.61</v>
      </c>
      <c r="P187" s="93">
        <v>701495.36</v>
      </c>
      <c r="Q187" s="93">
        <v>0</v>
      </c>
      <c r="R187" s="93">
        <v>0</v>
      </c>
      <c r="S187" s="256">
        <v>1500</v>
      </c>
      <c r="T187" s="256">
        <v>41276.78</v>
      </c>
      <c r="W187" s="256">
        <v>0</v>
      </c>
      <c r="X187" s="256">
        <v>64870</v>
      </c>
      <c r="Y187" s="256"/>
      <c r="Z187" s="256"/>
      <c r="AA187" s="93"/>
      <c r="AB187" s="93">
        <v>0</v>
      </c>
      <c r="AC187" s="93">
        <v>0</v>
      </c>
      <c r="AD187" s="93">
        <v>-1183536.99</v>
      </c>
      <c r="AE187" s="93">
        <v>2242933.0699999998</v>
      </c>
      <c r="AF187" s="31">
        <v>302603.13</v>
      </c>
      <c r="AH187" s="31">
        <v>58.09</v>
      </c>
      <c r="AJ187" s="31">
        <v>166841.5</v>
      </c>
      <c r="AL187" s="267">
        <v>241431.5</v>
      </c>
      <c r="AM187" s="267">
        <v>0</v>
      </c>
      <c r="AO187" s="267">
        <v>60566.26</v>
      </c>
      <c r="AP187" s="267">
        <v>19682.689999999999</v>
      </c>
    </row>
    <row r="188" spans="1:44" ht="15" thickBot="1" x14ac:dyDescent="0.25">
      <c r="A188" s="141" t="s">
        <v>525</v>
      </c>
      <c r="B188" s="141" t="s">
        <v>233</v>
      </c>
      <c r="C188" s="204">
        <v>3338</v>
      </c>
      <c r="D188" s="205" t="s">
        <v>1721</v>
      </c>
      <c r="E188" s="93" t="s">
        <v>204</v>
      </c>
      <c r="F188" s="261">
        <v>389898.37</v>
      </c>
      <c r="G188" s="261">
        <v>8300</v>
      </c>
      <c r="J188" s="261">
        <v>126091.58</v>
      </c>
      <c r="K188" s="261">
        <v>0</v>
      </c>
      <c r="N188" s="93">
        <v>0</v>
      </c>
      <c r="O188" s="93">
        <v>833106.34</v>
      </c>
      <c r="P188" s="93">
        <v>560459.18000000005</v>
      </c>
      <c r="Q188" s="93">
        <v>0</v>
      </c>
      <c r="R188" s="93">
        <v>0</v>
      </c>
      <c r="S188" s="256">
        <v>4179</v>
      </c>
      <c r="T188" s="256">
        <v>59746.080000000002</v>
      </c>
      <c r="W188" s="256">
        <v>0</v>
      </c>
      <c r="X188" s="256">
        <v>0</v>
      </c>
      <c r="Y188" s="256"/>
      <c r="Z188" s="256"/>
      <c r="AA188" s="93"/>
      <c r="AB188" s="93">
        <v>0</v>
      </c>
      <c r="AC188" s="93">
        <v>0</v>
      </c>
      <c r="AD188" s="93">
        <v>-1567395.46</v>
      </c>
      <c r="AE188" s="93">
        <v>3605471.06</v>
      </c>
      <c r="AF188" s="31">
        <v>274110.14</v>
      </c>
      <c r="AJ188" s="31">
        <v>95360</v>
      </c>
      <c r="AL188" s="267">
        <v>181560</v>
      </c>
      <c r="AO188" s="267">
        <v>61968.87</v>
      </c>
      <c r="AP188" s="267">
        <v>26627.11</v>
      </c>
    </row>
    <row r="189" spans="1:44" ht="15" thickBot="1" x14ac:dyDescent="0.25">
      <c r="A189" s="141" t="s">
        <v>525</v>
      </c>
      <c r="B189" s="141" t="s">
        <v>233</v>
      </c>
      <c r="C189" s="204">
        <v>6544</v>
      </c>
      <c r="D189" s="205" t="s">
        <v>1722</v>
      </c>
      <c r="E189" s="93" t="s">
        <v>208</v>
      </c>
      <c r="F189" s="261">
        <v>251982.21</v>
      </c>
      <c r="G189" s="261">
        <v>243280.61</v>
      </c>
      <c r="J189" s="261">
        <v>253480.2</v>
      </c>
      <c r="K189" s="261">
        <v>0</v>
      </c>
      <c r="N189" s="93">
        <v>0</v>
      </c>
      <c r="O189" s="93">
        <v>2456281.37</v>
      </c>
      <c r="P189" s="93">
        <v>354609.05</v>
      </c>
      <c r="Q189" s="93">
        <v>0</v>
      </c>
      <c r="R189" s="93">
        <v>0</v>
      </c>
      <c r="S189" s="256">
        <v>2500</v>
      </c>
      <c r="T189" s="256">
        <v>25206.11</v>
      </c>
      <c r="W189" s="256">
        <v>0</v>
      </c>
      <c r="X189" s="256">
        <v>46000</v>
      </c>
      <c r="Y189" s="256"/>
      <c r="Z189" s="256"/>
      <c r="AA189" s="93"/>
      <c r="AB189" s="93">
        <v>0</v>
      </c>
      <c r="AC189" s="93">
        <v>0</v>
      </c>
      <c r="AD189" s="93">
        <v>-167124.57999999999</v>
      </c>
      <c r="AE189" s="93">
        <v>3600900</v>
      </c>
      <c r="AF189" s="31">
        <v>254316.14</v>
      </c>
      <c r="AJ189" s="31">
        <v>119770</v>
      </c>
      <c r="AL189" s="267">
        <v>187000</v>
      </c>
      <c r="AO189" s="267">
        <v>74665.289999999994</v>
      </c>
      <c r="AP189" s="267">
        <v>37780.54</v>
      </c>
    </row>
    <row r="190" spans="1:44" ht="15" thickBot="1" x14ac:dyDescent="0.25">
      <c r="A190" s="141" t="s">
        <v>526</v>
      </c>
      <c r="B190" s="141" t="s">
        <v>234</v>
      </c>
      <c r="C190" s="204">
        <v>2511</v>
      </c>
      <c r="D190" s="205" t="s">
        <v>1723</v>
      </c>
      <c r="E190" s="93" t="s">
        <v>174</v>
      </c>
      <c r="F190" s="261">
        <v>65777.94</v>
      </c>
      <c r="G190" s="261">
        <v>16648</v>
      </c>
      <c r="J190" s="261">
        <v>124173</v>
      </c>
      <c r="K190" s="261">
        <v>0</v>
      </c>
      <c r="N190" s="93">
        <v>0</v>
      </c>
      <c r="O190" s="93">
        <v>1019605.51</v>
      </c>
      <c r="P190" s="93">
        <v>51972.95</v>
      </c>
      <c r="Q190" s="93">
        <v>0</v>
      </c>
      <c r="R190" s="93">
        <v>0</v>
      </c>
      <c r="S190" s="256">
        <v>0</v>
      </c>
      <c r="T190" s="256">
        <v>71270.210000000006</v>
      </c>
      <c r="W190" s="256">
        <v>0</v>
      </c>
      <c r="X190" s="256">
        <v>0</v>
      </c>
      <c r="Y190" s="256"/>
      <c r="Z190" s="256"/>
      <c r="AA190" s="93"/>
      <c r="AB190" s="93">
        <v>0</v>
      </c>
      <c r="AC190" s="93">
        <v>0</v>
      </c>
      <c r="AD190" s="93">
        <v>140583.54</v>
      </c>
      <c r="AE190" s="93">
        <v>2938659.03</v>
      </c>
      <c r="AF190" s="31">
        <v>34735.160000000003</v>
      </c>
      <c r="AG190" s="31">
        <v>0</v>
      </c>
      <c r="AJ190" s="31">
        <v>123070.5</v>
      </c>
      <c r="AK190" s="31">
        <v>0</v>
      </c>
      <c r="AL190" s="267">
        <v>180100.5</v>
      </c>
      <c r="AO190" s="267">
        <v>49423.22</v>
      </c>
      <c r="AP190" s="267">
        <v>22340.39</v>
      </c>
    </row>
    <row r="191" spans="1:44" ht="15" thickBot="1" x14ac:dyDescent="0.25">
      <c r="A191" s="141" t="s">
        <v>526</v>
      </c>
      <c r="B191" s="141" t="s">
        <v>234</v>
      </c>
      <c r="C191" s="204">
        <v>3129</v>
      </c>
      <c r="D191" s="205" t="s">
        <v>1724</v>
      </c>
      <c r="E191" s="93" t="s">
        <v>175</v>
      </c>
      <c r="F191" s="261">
        <v>72476.47</v>
      </c>
      <c r="G191" s="261">
        <v>0</v>
      </c>
      <c r="J191" s="261">
        <v>167681.35</v>
      </c>
      <c r="K191" s="261">
        <v>0</v>
      </c>
      <c r="N191" s="93">
        <v>0</v>
      </c>
      <c r="O191" s="93">
        <v>1818479.84</v>
      </c>
      <c r="P191" s="93">
        <v>561688.18999999994</v>
      </c>
      <c r="Q191" s="93">
        <v>0</v>
      </c>
      <c r="R191" s="93">
        <v>0</v>
      </c>
      <c r="S191" s="256">
        <v>2000</v>
      </c>
      <c r="T191" s="256">
        <v>20446.400000000001</v>
      </c>
      <c r="W191" s="256">
        <v>0</v>
      </c>
      <c r="X191" s="256">
        <v>527.4</v>
      </c>
      <c r="Y191" s="256"/>
      <c r="Z191" s="256"/>
      <c r="AA191" s="93"/>
      <c r="AB191" s="93">
        <v>0</v>
      </c>
      <c r="AC191" s="93">
        <v>0</v>
      </c>
      <c r="AD191" s="93">
        <v>0</v>
      </c>
      <c r="AE191" s="93">
        <v>309271.51</v>
      </c>
      <c r="AF191" s="31">
        <v>21913.040000000001</v>
      </c>
      <c r="AJ191" s="31">
        <v>134560</v>
      </c>
      <c r="AK191" s="31">
        <v>6013.4</v>
      </c>
      <c r="AL191" s="267">
        <v>168788.4</v>
      </c>
      <c r="AO191" s="267">
        <v>21824.02</v>
      </c>
    </row>
    <row r="192" spans="1:44" ht="15" thickBot="1" x14ac:dyDescent="0.25">
      <c r="A192" s="141" t="s">
        <v>526</v>
      </c>
      <c r="B192" s="141" t="s">
        <v>234</v>
      </c>
      <c r="C192" s="204">
        <v>5633</v>
      </c>
      <c r="D192" s="205" t="s">
        <v>1725</v>
      </c>
      <c r="E192" s="93" t="s">
        <v>176</v>
      </c>
      <c r="F192" s="261">
        <v>336305.12</v>
      </c>
      <c r="G192" s="261">
        <v>2400</v>
      </c>
      <c r="J192" s="261">
        <v>74015.39</v>
      </c>
      <c r="K192" s="261">
        <v>0</v>
      </c>
      <c r="N192" s="93">
        <v>0</v>
      </c>
      <c r="O192" s="93">
        <v>3012068.86</v>
      </c>
      <c r="P192" s="93">
        <v>486223.56</v>
      </c>
      <c r="Q192" s="93">
        <v>0</v>
      </c>
      <c r="R192" s="93">
        <v>0</v>
      </c>
      <c r="S192" s="256">
        <v>0</v>
      </c>
      <c r="T192" s="256">
        <v>88827</v>
      </c>
      <c r="W192" s="256">
        <v>0</v>
      </c>
      <c r="X192" s="256">
        <v>14.02</v>
      </c>
      <c r="Y192" s="256"/>
      <c r="Z192" s="256"/>
      <c r="AA192" s="93"/>
      <c r="AB192" s="93">
        <v>0</v>
      </c>
      <c r="AC192" s="93">
        <v>0</v>
      </c>
      <c r="AD192" s="93">
        <v>127030.24</v>
      </c>
      <c r="AE192" s="93">
        <v>2920045.89</v>
      </c>
      <c r="AF192" s="31">
        <v>2048</v>
      </c>
      <c r="AJ192" s="31">
        <v>168441</v>
      </c>
      <c r="AL192" s="267">
        <v>236251</v>
      </c>
      <c r="AO192" s="267">
        <v>70625.929999999993</v>
      </c>
      <c r="AP192" s="267">
        <v>33166.06</v>
      </c>
    </row>
    <row r="193" spans="1:45" ht="15" thickBot="1" x14ac:dyDescent="0.25">
      <c r="A193" s="141" t="s">
        <v>526</v>
      </c>
      <c r="B193" s="141" t="s">
        <v>234</v>
      </c>
      <c r="C193" s="204">
        <v>1850</v>
      </c>
      <c r="D193" s="205" t="s">
        <v>1726</v>
      </c>
      <c r="E193" s="93" t="s">
        <v>177</v>
      </c>
      <c r="F193" s="261">
        <v>219026.5</v>
      </c>
      <c r="G193" s="261">
        <v>4367</v>
      </c>
      <c r="J193" s="261">
        <v>87458.42</v>
      </c>
      <c r="K193" s="261">
        <v>0</v>
      </c>
      <c r="N193" s="93">
        <v>0</v>
      </c>
      <c r="O193" s="93">
        <v>602324.81999999995</v>
      </c>
      <c r="P193" s="93">
        <v>365393.51</v>
      </c>
      <c r="Q193" s="93">
        <v>0</v>
      </c>
      <c r="R193" s="93">
        <v>0</v>
      </c>
      <c r="S193" s="256">
        <v>5140</v>
      </c>
      <c r="T193" s="256">
        <v>21900</v>
      </c>
      <c r="W193" s="256">
        <v>0</v>
      </c>
      <c r="X193" s="256">
        <v>6.9</v>
      </c>
      <c r="Y193" s="256"/>
      <c r="Z193" s="256"/>
      <c r="AA193" s="93"/>
      <c r="AB193" s="93">
        <v>0</v>
      </c>
      <c r="AC193" s="93">
        <v>0</v>
      </c>
      <c r="AD193" s="93">
        <v>-1350622.58</v>
      </c>
      <c r="AE193" s="93">
        <v>2662416.9900000002</v>
      </c>
      <c r="AF193" s="31">
        <v>25412.67</v>
      </c>
      <c r="AJ193" s="31">
        <v>69473.5</v>
      </c>
      <c r="AL193" s="267">
        <v>99063.5</v>
      </c>
      <c r="AM193" s="267">
        <v>0</v>
      </c>
      <c r="AN193" s="267">
        <v>0</v>
      </c>
      <c r="AO193" s="267">
        <v>42380.19</v>
      </c>
      <c r="AP193" s="267">
        <v>12382.54</v>
      </c>
    </row>
    <row r="194" spans="1:45" ht="15" thickBot="1" x14ac:dyDescent="0.25">
      <c r="A194" s="141" t="s">
        <v>526</v>
      </c>
      <c r="B194" s="141" t="s">
        <v>234</v>
      </c>
      <c r="C194" s="204">
        <v>3330</v>
      </c>
      <c r="D194" s="205" t="s">
        <v>1727</v>
      </c>
      <c r="E194" s="93" t="s">
        <v>178</v>
      </c>
      <c r="F194" s="261">
        <v>466531.57</v>
      </c>
      <c r="G194" s="261">
        <v>0</v>
      </c>
      <c r="J194" s="261">
        <v>55985</v>
      </c>
      <c r="K194" s="261">
        <v>0</v>
      </c>
      <c r="N194" s="93">
        <v>0</v>
      </c>
      <c r="O194" s="93">
        <v>473354.38</v>
      </c>
      <c r="P194" s="93">
        <v>185605.19</v>
      </c>
      <c r="Q194" s="93">
        <v>0</v>
      </c>
      <c r="R194" s="93">
        <v>0</v>
      </c>
      <c r="S194" s="256">
        <v>0</v>
      </c>
      <c r="T194" s="256">
        <v>29804.3</v>
      </c>
      <c r="W194" s="256">
        <v>0</v>
      </c>
      <c r="X194" s="256">
        <v>4.9000000000000004</v>
      </c>
      <c r="Y194" s="256"/>
      <c r="Z194" s="256"/>
      <c r="AA194" s="93"/>
      <c r="AB194" s="93">
        <v>0</v>
      </c>
      <c r="AC194" s="93">
        <v>0</v>
      </c>
      <c r="AD194" s="93">
        <v>0</v>
      </c>
      <c r="AE194" s="93">
        <v>2577037.9500000002</v>
      </c>
      <c r="AF194" s="31">
        <v>14627.46</v>
      </c>
      <c r="AJ194" s="31">
        <v>40302.5</v>
      </c>
      <c r="AL194" s="267">
        <v>88802.5</v>
      </c>
      <c r="AO194" s="267">
        <v>43437.9</v>
      </c>
      <c r="AP194" s="267">
        <v>16350.57</v>
      </c>
      <c r="AS194" s="267">
        <v>7383</v>
      </c>
    </row>
    <row r="195" spans="1:45" ht="15" thickBot="1" x14ac:dyDescent="0.25">
      <c r="A195" s="141" t="s">
        <v>534</v>
      </c>
      <c r="B195" s="141" t="s">
        <v>235</v>
      </c>
      <c r="C195" s="204">
        <v>3397</v>
      </c>
      <c r="D195" s="205" t="s">
        <v>1728</v>
      </c>
      <c r="E195" s="93" t="s">
        <v>179</v>
      </c>
      <c r="F195" s="261">
        <v>669659.75</v>
      </c>
      <c r="G195" s="261">
        <v>13200</v>
      </c>
      <c r="J195" s="261">
        <v>85420.32</v>
      </c>
      <c r="K195" s="261">
        <v>0</v>
      </c>
      <c r="N195" s="93">
        <v>0</v>
      </c>
      <c r="O195" s="93">
        <v>1006003.84</v>
      </c>
      <c r="P195" s="93">
        <v>832423.49</v>
      </c>
      <c r="Q195" s="93">
        <v>0</v>
      </c>
      <c r="R195" s="93">
        <v>0</v>
      </c>
      <c r="S195" s="256">
        <v>0</v>
      </c>
      <c r="T195" s="256">
        <v>14400</v>
      </c>
      <c r="W195" s="256">
        <v>0</v>
      </c>
      <c r="X195" s="256">
        <v>26205</v>
      </c>
      <c r="Y195" s="256"/>
      <c r="Z195" s="256"/>
      <c r="AA195" s="93"/>
      <c r="AB195" s="93">
        <v>0</v>
      </c>
      <c r="AC195" s="93">
        <v>0</v>
      </c>
      <c r="AD195" s="93">
        <v>33860</v>
      </c>
      <c r="AE195" s="93">
        <v>2987149.95</v>
      </c>
      <c r="AF195" s="31">
        <v>57903</v>
      </c>
      <c r="AJ195" s="31">
        <v>67810</v>
      </c>
      <c r="AL195" s="267">
        <v>113090</v>
      </c>
      <c r="AO195" s="267">
        <v>45579.46</v>
      </c>
      <c r="AP195" s="267">
        <v>31537.13</v>
      </c>
    </row>
    <row r="196" spans="1:45" ht="15" thickBot="1" x14ac:dyDescent="0.25">
      <c r="A196" s="141" t="s">
        <v>534</v>
      </c>
      <c r="B196" s="141" t="s">
        <v>235</v>
      </c>
      <c r="C196" s="204">
        <v>2599</v>
      </c>
      <c r="D196" s="205" t="s">
        <v>1729</v>
      </c>
      <c r="E196" s="93" t="s">
        <v>180</v>
      </c>
      <c r="F196" s="261">
        <v>793185.22</v>
      </c>
      <c r="G196" s="261">
        <v>6732.98</v>
      </c>
      <c r="J196" s="261">
        <v>112827.37</v>
      </c>
      <c r="K196" s="261">
        <v>0</v>
      </c>
      <c r="N196" s="93">
        <v>0</v>
      </c>
      <c r="O196" s="93">
        <v>3301899.33</v>
      </c>
      <c r="P196" s="93">
        <v>259690.53</v>
      </c>
      <c r="Q196" s="93">
        <v>0</v>
      </c>
      <c r="R196" s="93">
        <v>0</v>
      </c>
      <c r="S196" s="256">
        <v>0</v>
      </c>
      <c r="T196" s="256">
        <v>0</v>
      </c>
      <c r="W196" s="256">
        <v>0</v>
      </c>
      <c r="X196" s="256">
        <v>0</v>
      </c>
      <c r="Y196" s="256"/>
      <c r="Z196" s="256"/>
      <c r="AA196" s="93"/>
      <c r="AB196" s="93">
        <v>0</v>
      </c>
      <c r="AC196" s="93">
        <v>0</v>
      </c>
      <c r="AD196" s="93">
        <v>92560.53</v>
      </c>
      <c r="AE196" s="93">
        <v>2987149.95</v>
      </c>
      <c r="AF196" s="31">
        <v>13212.23</v>
      </c>
      <c r="AJ196" s="31">
        <v>127150</v>
      </c>
      <c r="AK196" s="31">
        <v>1280</v>
      </c>
      <c r="AL196" s="267">
        <v>127150</v>
      </c>
      <c r="AO196" s="267">
        <v>12070</v>
      </c>
    </row>
    <row r="197" spans="1:45" s="194" customFormat="1" ht="15" thickBot="1" x14ac:dyDescent="0.25">
      <c r="A197" s="141" t="s">
        <v>534</v>
      </c>
      <c r="B197" s="141" t="s">
        <v>235</v>
      </c>
      <c r="C197" s="204">
        <v>3184</v>
      </c>
      <c r="D197" s="205" t="s">
        <v>1730</v>
      </c>
      <c r="E197" s="93" t="s">
        <v>2286</v>
      </c>
      <c r="F197" s="261">
        <v>548468.47</v>
      </c>
      <c r="G197" s="261">
        <v>11200</v>
      </c>
      <c r="H197" s="261"/>
      <c r="I197" s="250"/>
      <c r="J197" s="250">
        <v>93067.43</v>
      </c>
      <c r="K197" s="250">
        <v>0</v>
      </c>
      <c r="N197" s="194">
        <v>0</v>
      </c>
      <c r="O197" s="194">
        <v>870006.76</v>
      </c>
      <c r="P197" s="194">
        <v>319765</v>
      </c>
      <c r="Q197" s="194">
        <v>0</v>
      </c>
      <c r="R197" s="194">
        <v>0</v>
      </c>
      <c r="S197" s="249">
        <v>0</v>
      </c>
      <c r="T197" s="249">
        <v>28756</v>
      </c>
      <c r="U197" s="249"/>
      <c r="V197" s="249"/>
      <c r="W197" s="249">
        <v>0</v>
      </c>
      <c r="X197" s="249">
        <v>0</v>
      </c>
      <c r="Y197" s="249"/>
      <c r="Z197" s="249"/>
      <c r="AB197" s="194">
        <v>0</v>
      </c>
      <c r="AC197" s="194">
        <v>0</v>
      </c>
      <c r="AD197" s="194">
        <v>24900</v>
      </c>
      <c r="AE197" s="194">
        <v>2090614.96</v>
      </c>
      <c r="AF197" s="196">
        <v>67199.53</v>
      </c>
      <c r="AG197" s="196"/>
      <c r="AH197" s="196"/>
      <c r="AI197" s="196"/>
      <c r="AJ197" s="196">
        <v>125582.3</v>
      </c>
      <c r="AK197" s="196">
        <v>9400</v>
      </c>
      <c r="AL197" s="253">
        <v>164162.29999999999</v>
      </c>
      <c r="AM197" s="253"/>
      <c r="AN197" s="253"/>
      <c r="AO197" s="253">
        <v>59734.74</v>
      </c>
      <c r="AP197" s="253">
        <v>20215.919999999998</v>
      </c>
      <c r="AQ197" s="253">
        <v>0</v>
      </c>
      <c r="AR197" s="253"/>
      <c r="AS197" s="253"/>
    </row>
    <row r="198" spans="1:45" ht="15" thickBot="1" x14ac:dyDescent="0.25">
      <c r="A198" s="141" t="s">
        <v>534</v>
      </c>
      <c r="B198" s="141" t="s">
        <v>235</v>
      </c>
      <c r="C198" s="204">
        <v>4760</v>
      </c>
      <c r="D198" s="205" t="s">
        <v>1731</v>
      </c>
      <c r="E198" s="93" t="s">
        <v>181</v>
      </c>
      <c r="F198" s="261">
        <v>534977.17000000004</v>
      </c>
      <c r="G198" s="261">
        <v>261718.68</v>
      </c>
      <c r="J198" s="261">
        <v>137445.43</v>
      </c>
      <c r="K198" s="261">
        <v>0</v>
      </c>
      <c r="N198" s="93">
        <v>0</v>
      </c>
      <c r="O198" s="93">
        <v>651030.49</v>
      </c>
      <c r="P198" s="93">
        <v>619427.15</v>
      </c>
      <c r="Q198" s="93">
        <v>0</v>
      </c>
      <c r="R198" s="93">
        <v>0</v>
      </c>
      <c r="S198" s="256">
        <v>0</v>
      </c>
      <c r="T198" s="256">
        <v>25661.31</v>
      </c>
      <c r="W198" s="256">
        <v>2720</v>
      </c>
      <c r="X198" s="256">
        <v>312.43</v>
      </c>
      <c r="Y198" s="256"/>
      <c r="Z198" s="256"/>
      <c r="AA198" s="93"/>
      <c r="AB198" s="93">
        <v>0</v>
      </c>
      <c r="AC198" s="93">
        <v>0</v>
      </c>
      <c r="AD198" s="93">
        <v>1518711.1</v>
      </c>
      <c r="AE198" s="93">
        <v>433496.95</v>
      </c>
      <c r="AF198" s="31">
        <v>319867.02</v>
      </c>
      <c r="AJ198" s="31">
        <v>135140</v>
      </c>
      <c r="AL198" s="267">
        <v>155000</v>
      </c>
      <c r="AM198" s="267">
        <v>0</v>
      </c>
      <c r="AO198" s="267">
        <v>67001.19</v>
      </c>
      <c r="AP198" s="267">
        <v>7618.7</v>
      </c>
    </row>
    <row r="199" spans="1:45" ht="15" thickBot="1" x14ac:dyDescent="0.25">
      <c r="A199" s="141" t="s">
        <v>537</v>
      </c>
      <c r="B199" s="141" t="s">
        <v>236</v>
      </c>
      <c r="C199" s="204">
        <v>3288</v>
      </c>
      <c r="D199" s="205" t="s">
        <v>1732</v>
      </c>
      <c r="E199" s="93" t="s">
        <v>182</v>
      </c>
      <c r="F199" s="261">
        <v>526289.02</v>
      </c>
      <c r="G199" s="261">
        <v>25347.45</v>
      </c>
      <c r="J199" s="261">
        <v>105364</v>
      </c>
      <c r="K199" s="261">
        <v>2369</v>
      </c>
      <c r="N199" s="93">
        <v>0</v>
      </c>
      <c r="O199" s="93">
        <v>1021518.73</v>
      </c>
      <c r="P199" s="93">
        <v>432356.39</v>
      </c>
      <c r="Q199" s="93">
        <v>0</v>
      </c>
      <c r="R199" s="93">
        <v>0</v>
      </c>
      <c r="S199" s="256">
        <v>7000</v>
      </c>
      <c r="T199" s="256">
        <v>-197828.34</v>
      </c>
      <c r="W199" s="256">
        <v>7640</v>
      </c>
      <c r="X199" s="256">
        <v>0</v>
      </c>
      <c r="Y199" s="256"/>
      <c r="Z199" s="256"/>
      <c r="AA199" s="93"/>
      <c r="AB199" s="93">
        <v>0</v>
      </c>
      <c r="AC199" s="93">
        <v>0</v>
      </c>
      <c r="AD199" s="93">
        <v>-1837706.38</v>
      </c>
      <c r="AE199" s="93">
        <v>4047651.72</v>
      </c>
      <c r="AF199" s="31">
        <v>187962.07</v>
      </c>
      <c r="AG199" s="31">
        <v>0</v>
      </c>
      <c r="AL199" s="267">
        <v>20120</v>
      </c>
      <c r="AM199" s="267">
        <v>0</v>
      </c>
      <c r="AO199" s="267">
        <v>79068.479999999996</v>
      </c>
      <c r="AP199" s="267">
        <v>0</v>
      </c>
    </row>
    <row r="200" spans="1:45" ht="15" thickBot="1" x14ac:dyDescent="0.25">
      <c r="A200" s="141" t="s">
        <v>537</v>
      </c>
      <c r="B200" s="141" t="s">
        <v>236</v>
      </c>
      <c r="C200" s="204">
        <v>2561</v>
      </c>
      <c r="D200" s="205" t="s">
        <v>1733</v>
      </c>
      <c r="E200" s="93" t="s">
        <v>183</v>
      </c>
      <c r="F200" s="261">
        <v>400431.82</v>
      </c>
      <c r="G200" s="261">
        <v>10054.48</v>
      </c>
      <c r="J200" s="261">
        <v>62530.21</v>
      </c>
      <c r="K200" s="261">
        <v>0</v>
      </c>
      <c r="N200" s="93">
        <v>0</v>
      </c>
      <c r="O200" s="93">
        <v>967995.36</v>
      </c>
      <c r="P200" s="93">
        <v>315211.59999999998</v>
      </c>
      <c r="Q200" s="93">
        <v>0</v>
      </c>
      <c r="R200" s="93">
        <v>0</v>
      </c>
      <c r="S200" s="256">
        <v>0</v>
      </c>
      <c r="T200" s="256">
        <v>32800.730000000003</v>
      </c>
      <c r="W200" s="256">
        <v>0</v>
      </c>
      <c r="X200" s="256">
        <v>0</v>
      </c>
      <c r="Y200" s="256"/>
      <c r="Z200" s="256"/>
      <c r="AA200" s="93"/>
      <c r="AB200" s="93">
        <v>0</v>
      </c>
      <c r="AC200" s="93">
        <v>0</v>
      </c>
      <c r="AD200" s="93">
        <v>896501.63</v>
      </c>
      <c r="AE200" s="93">
        <v>769808.6</v>
      </c>
      <c r="AF200" s="31">
        <v>129165.67</v>
      </c>
      <c r="AJ200" s="31">
        <v>100383.5</v>
      </c>
      <c r="AL200" s="267">
        <v>116223.5</v>
      </c>
      <c r="AN200" s="267">
        <v>0</v>
      </c>
      <c r="AO200" s="267">
        <v>39379.49</v>
      </c>
      <c r="AP200" s="267">
        <v>15290.67</v>
      </c>
    </row>
    <row r="201" spans="1:45" ht="15" thickBot="1" x14ac:dyDescent="0.25">
      <c r="A201" s="141" t="s">
        <v>537</v>
      </c>
      <c r="B201" s="141" t="s">
        <v>236</v>
      </c>
      <c r="C201" s="204">
        <v>3118</v>
      </c>
      <c r="D201" s="205" t="s">
        <v>1734</v>
      </c>
      <c r="E201" s="93" t="s">
        <v>184</v>
      </c>
      <c r="F201" s="261">
        <v>240135.87</v>
      </c>
      <c r="G201" s="261">
        <v>132232.53</v>
      </c>
      <c r="J201" s="261">
        <v>83382.05</v>
      </c>
      <c r="K201" s="261">
        <v>-13300</v>
      </c>
      <c r="N201" s="93">
        <v>0</v>
      </c>
      <c r="O201" s="93">
        <v>1148417.76</v>
      </c>
      <c r="P201" s="93">
        <v>235952.65</v>
      </c>
      <c r="Q201" s="93">
        <v>0</v>
      </c>
      <c r="R201" s="93">
        <v>0</v>
      </c>
      <c r="S201" s="256">
        <v>4500</v>
      </c>
      <c r="T201" s="256">
        <v>82887.460000000006</v>
      </c>
      <c r="W201" s="256">
        <v>57679</v>
      </c>
      <c r="X201" s="256">
        <v>0</v>
      </c>
      <c r="Y201" s="256"/>
      <c r="Z201" s="256"/>
      <c r="AA201" s="93"/>
      <c r="AB201" s="93">
        <v>0</v>
      </c>
      <c r="AC201" s="93">
        <v>0</v>
      </c>
      <c r="AD201" s="93">
        <v>1770317.04</v>
      </c>
      <c r="AE201" s="93">
        <v>0</v>
      </c>
      <c r="AF201" s="31">
        <v>17031.560000000001</v>
      </c>
      <c r="AJ201" s="31">
        <v>102284</v>
      </c>
      <c r="AL201" s="267">
        <v>136844</v>
      </c>
      <c r="AM201" s="267">
        <v>2088</v>
      </c>
      <c r="AO201" s="267">
        <v>61388.95</v>
      </c>
      <c r="AP201" s="267">
        <v>13281.25</v>
      </c>
    </row>
    <row r="202" spans="1:45" ht="15" thickBot="1" x14ac:dyDescent="0.25">
      <c r="A202" s="141" t="s">
        <v>537</v>
      </c>
      <c r="B202" s="141" t="s">
        <v>236</v>
      </c>
      <c r="C202" s="204">
        <v>1408</v>
      </c>
      <c r="D202" s="205" t="s">
        <v>1735</v>
      </c>
      <c r="E202" s="93" t="s">
        <v>185</v>
      </c>
      <c r="F202" s="261">
        <v>187252.12</v>
      </c>
      <c r="G202" s="261">
        <v>30640.6</v>
      </c>
      <c r="J202" s="261">
        <v>31435.08</v>
      </c>
      <c r="K202" s="261">
        <v>0</v>
      </c>
      <c r="N202" s="93">
        <v>0</v>
      </c>
      <c r="O202" s="93">
        <v>940568.59</v>
      </c>
      <c r="P202" s="93">
        <v>582697.12</v>
      </c>
      <c r="Q202" s="93">
        <v>0</v>
      </c>
      <c r="R202" s="93">
        <v>0</v>
      </c>
      <c r="S202" s="256">
        <v>3500</v>
      </c>
      <c r="T202" s="256">
        <v>36300</v>
      </c>
      <c r="W202" s="256">
        <v>0</v>
      </c>
      <c r="X202" s="256">
        <v>0</v>
      </c>
      <c r="Y202" s="256"/>
      <c r="Z202" s="256"/>
      <c r="AA202" s="93"/>
      <c r="AB202" s="93">
        <v>0</v>
      </c>
      <c r="AC202" s="93">
        <v>0</v>
      </c>
      <c r="AD202" s="93">
        <v>-700298.12</v>
      </c>
      <c r="AE202" s="93">
        <v>2464354.4300000002</v>
      </c>
      <c r="AF202" s="31">
        <v>68977.88</v>
      </c>
      <c r="AJ202" s="31">
        <v>73178</v>
      </c>
      <c r="AL202" s="267">
        <v>100618</v>
      </c>
      <c r="AM202" s="267">
        <v>0</v>
      </c>
      <c r="AN202" s="267">
        <v>0</v>
      </c>
      <c r="AO202" s="267">
        <v>44287.01</v>
      </c>
      <c r="AP202" s="267">
        <v>26840.67</v>
      </c>
    </row>
    <row r="203" spans="1:45" ht="15" thickBot="1" x14ac:dyDescent="0.25">
      <c r="A203" s="141" t="s">
        <v>537</v>
      </c>
      <c r="B203" s="141" t="s">
        <v>236</v>
      </c>
      <c r="C203" s="204">
        <v>1888</v>
      </c>
      <c r="D203" s="205" t="s">
        <v>1736</v>
      </c>
      <c r="E203" s="93" t="s">
        <v>186</v>
      </c>
      <c r="F203" s="261">
        <v>329139.03999999998</v>
      </c>
      <c r="G203" s="261">
        <v>120078.65</v>
      </c>
      <c r="J203" s="261">
        <v>116413.27</v>
      </c>
      <c r="K203" s="261">
        <v>0</v>
      </c>
      <c r="N203" s="93">
        <v>0</v>
      </c>
      <c r="O203" s="93">
        <v>1519806.66</v>
      </c>
      <c r="P203" s="93">
        <v>527293.46</v>
      </c>
      <c r="Q203" s="93">
        <v>0</v>
      </c>
      <c r="R203" s="93">
        <v>0</v>
      </c>
      <c r="S203" s="256">
        <v>8150</v>
      </c>
      <c r="T203" s="256">
        <v>18900</v>
      </c>
      <c r="W203" s="256">
        <v>0</v>
      </c>
      <c r="X203" s="256">
        <v>0</v>
      </c>
      <c r="Y203" s="256"/>
      <c r="Z203" s="256"/>
      <c r="AA203" s="93"/>
      <c r="AB203" s="93">
        <v>0</v>
      </c>
      <c r="AC203" s="93">
        <v>0</v>
      </c>
      <c r="AD203" s="93">
        <v>995216.56</v>
      </c>
      <c r="AE203" s="93">
        <v>1488605.78</v>
      </c>
      <c r="AF203" s="31">
        <v>198404.5</v>
      </c>
      <c r="AJ203" s="31">
        <v>119921</v>
      </c>
      <c r="AL203" s="267">
        <v>146201</v>
      </c>
      <c r="AO203" s="267">
        <v>36939.599999999999</v>
      </c>
      <c r="AP203" s="267">
        <v>31348.16</v>
      </c>
    </row>
    <row r="204" spans="1:45" ht="15" thickBot="1" x14ac:dyDescent="0.25">
      <c r="A204" s="141" t="s">
        <v>537</v>
      </c>
      <c r="B204" s="141" t="s">
        <v>236</v>
      </c>
      <c r="C204" s="204">
        <v>1058</v>
      </c>
      <c r="D204" s="205" t="s">
        <v>1737</v>
      </c>
      <c r="E204" s="93" t="s">
        <v>187</v>
      </c>
      <c r="F204" s="261">
        <v>206388.56</v>
      </c>
      <c r="G204" s="261">
        <v>3564.53</v>
      </c>
      <c r="J204" s="261">
        <v>8347.1</v>
      </c>
      <c r="K204" s="261">
        <v>0</v>
      </c>
      <c r="N204" s="93">
        <v>0</v>
      </c>
      <c r="O204" s="93">
        <v>366347.77</v>
      </c>
      <c r="P204" s="93">
        <v>212066.38</v>
      </c>
      <c r="Q204" s="93">
        <v>0</v>
      </c>
      <c r="R204" s="93">
        <v>0</v>
      </c>
      <c r="S204" s="256">
        <v>39630</v>
      </c>
      <c r="T204" s="256">
        <v>-20229</v>
      </c>
      <c r="W204" s="256">
        <v>0</v>
      </c>
      <c r="X204" s="256">
        <v>0</v>
      </c>
      <c r="Y204" s="256"/>
      <c r="Z204" s="256"/>
      <c r="AA204" s="93"/>
      <c r="AB204" s="93">
        <v>0</v>
      </c>
      <c r="AC204" s="93">
        <v>0</v>
      </c>
      <c r="AD204" s="93">
        <v>-1579456.15</v>
      </c>
      <c r="AE204" s="93">
        <v>2328715.77</v>
      </c>
      <c r="AF204" s="31">
        <v>76394.98</v>
      </c>
      <c r="AJ204" s="31">
        <v>94573.5</v>
      </c>
      <c r="AL204" s="267">
        <v>102573.5</v>
      </c>
      <c r="AO204" s="267">
        <v>20496</v>
      </c>
      <c r="AP204" s="267">
        <v>17365.259999999998</v>
      </c>
    </row>
    <row r="205" spans="1:45" ht="15" thickBot="1" x14ac:dyDescent="0.25">
      <c r="A205" s="141" t="s">
        <v>537</v>
      </c>
      <c r="B205" s="141" t="s">
        <v>236</v>
      </c>
      <c r="C205" s="204">
        <v>3487</v>
      </c>
      <c r="D205" s="205" t="s">
        <v>1738</v>
      </c>
      <c r="E205" s="93" t="s">
        <v>188</v>
      </c>
      <c r="F205" s="261">
        <v>752795.62</v>
      </c>
      <c r="G205" s="261">
        <v>9452.76</v>
      </c>
      <c r="J205" s="261">
        <v>234416.28</v>
      </c>
      <c r="K205" s="261">
        <v>0</v>
      </c>
      <c r="N205" s="93">
        <v>0</v>
      </c>
      <c r="O205" s="93">
        <v>2317978.4900000002</v>
      </c>
      <c r="P205" s="93">
        <v>558386.69999999995</v>
      </c>
      <c r="Q205" s="93">
        <v>0</v>
      </c>
      <c r="R205" s="93">
        <v>0</v>
      </c>
      <c r="S205" s="256">
        <v>0</v>
      </c>
      <c r="T205" s="256">
        <v>354960</v>
      </c>
      <c r="W205" s="256">
        <v>0</v>
      </c>
      <c r="X205" s="256">
        <v>0</v>
      </c>
      <c r="Y205" s="256"/>
      <c r="Z205" s="256"/>
      <c r="AA205" s="93"/>
      <c r="AB205" s="93">
        <v>0</v>
      </c>
      <c r="AC205" s="93">
        <v>0</v>
      </c>
      <c r="AD205" s="93">
        <v>-638378.55000000005</v>
      </c>
      <c r="AE205" s="93">
        <v>4119895.74</v>
      </c>
      <c r="AF205" s="31">
        <v>161659.20000000001</v>
      </c>
      <c r="AJ205" s="31">
        <v>130716</v>
      </c>
      <c r="AL205" s="267">
        <v>191836</v>
      </c>
      <c r="AM205" s="267">
        <v>2232</v>
      </c>
      <c r="AO205" s="267">
        <v>44276.800000000003</v>
      </c>
      <c r="AP205" s="267">
        <v>15120.74</v>
      </c>
    </row>
    <row r="206" spans="1:45" ht="15" thickBot="1" x14ac:dyDescent="0.25">
      <c r="A206" s="141" t="s">
        <v>537</v>
      </c>
      <c r="B206" s="141" t="s">
        <v>236</v>
      </c>
      <c r="C206" s="204">
        <v>2685</v>
      </c>
      <c r="D206" s="205" t="s">
        <v>1739</v>
      </c>
      <c r="E206" s="93" t="s">
        <v>203</v>
      </c>
      <c r="F206" s="261">
        <v>545867.67000000004</v>
      </c>
      <c r="G206" s="261">
        <v>176494.8</v>
      </c>
      <c r="J206" s="261">
        <v>41953.43</v>
      </c>
      <c r="K206" s="261">
        <v>0</v>
      </c>
      <c r="N206" s="93">
        <v>0</v>
      </c>
      <c r="O206" s="93">
        <v>894011.46</v>
      </c>
      <c r="P206" s="93">
        <v>178500.17</v>
      </c>
      <c r="Q206" s="93">
        <v>0</v>
      </c>
      <c r="R206" s="93">
        <v>0</v>
      </c>
      <c r="S206" s="256">
        <v>9100</v>
      </c>
      <c r="T206" s="256">
        <v>28747.71</v>
      </c>
      <c r="W206" s="256">
        <v>0</v>
      </c>
      <c r="X206" s="256">
        <v>0</v>
      </c>
      <c r="Y206" s="256"/>
      <c r="Z206" s="256"/>
      <c r="AA206" s="93"/>
      <c r="AB206" s="93">
        <v>0</v>
      </c>
      <c r="AC206" s="93">
        <v>0</v>
      </c>
      <c r="AD206" s="93">
        <v>-1394209.4</v>
      </c>
      <c r="AE206" s="93">
        <v>2992215.82</v>
      </c>
      <c r="AF206" s="31">
        <v>237621.64</v>
      </c>
      <c r="AL206" s="267">
        <v>16349</v>
      </c>
      <c r="AM206" s="267">
        <v>0</v>
      </c>
      <c r="AO206" s="267">
        <v>20299.240000000002</v>
      </c>
    </row>
    <row r="207" spans="1:45" ht="15" thickBot="1" x14ac:dyDescent="0.25">
      <c r="A207" s="194" t="s">
        <v>537</v>
      </c>
      <c r="B207" s="194" t="s">
        <v>236</v>
      </c>
      <c r="C207" s="204">
        <v>996</v>
      </c>
      <c r="D207" s="205" t="s">
        <v>1740</v>
      </c>
      <c r="E207" s="93" t="s">
        <v>209</v>
      </c>
      <c r="F207" s="261">
        <v>203245.89</v>
      </c>
      <c r="J207" s="261">
        <v>71923.91</v>
      </c>
      <c r="O207" s="93">
        <v>1423127.18</v>
      </c>
      <c r="P207" s="93">
        <v>224307.3</v>
      </c>
      <c r="S207" s="256">
        <v>0</v>
      </c>
      <c r="T207" s="256">
        <v>-12600</v>
      </c>
      <c r="Y207" s="256"/>
      <c r="Z207" s="256"/>
      <c r="AA207" s="93"/>
      <c r="AB207" s="93"/>
      <c r="AD207" s="93">
        <v>1028097.35</v>
      </c>
      <c r="AE207" s="93">
        <v>889745.48</v>
      </c>
      <c r="AF207" s="31">
        <v>33434.449999999997</v>
      </c>
      <c r="AO207" s="267">
        <v>16073</v>
      </c>
    </row>
    <row r="208" spans="1:45" ht="15" thickBot="1" x14ac:dyDescent="0.25">
      <c r="A208" s="141" t="s">
        <v>222</v>
      </c>
      <c r="B208" s="141" t="s">
        <v>223</v>
      </c>
      <c r="C208" s="204">
        <v>3443</v>
      </c>
      <c r="D208" s="205" t="s">
        <v>1741</v>
      </c>
      <c r="E208" s="93" t="s">
        <v>189</v>
      </c>
      <c r="F208" s="261">
        <v>455743.21</v>
      </c>
      <c r="G208" s="261">
        <v>15895</v>
      </c>
      <c r="J208" s="261">
        <v>66581.86</v>
      </c>
      <c r="K208" s="261">
        <v>0</v>
      </c>
      <c r="N208" s="93">
        <v>0</v>
      </c>
      <c r="O208" s="93">
        <v>2000428.01</v>
      </c>
      <c r="P208" s="93">
        <v>513706.88</v>
      </c>
      <c r="Q208" s="93">
        <v>0</v>
      </c>
      <c r="R208" s="93">
        <v>0</v>
      </c>
      <c r="S208" s="256">
        <v>0</v>
      </c>
      <c r="T208" s="256">
        <v>33850.04</v>
      </c>
      <c r="W208" s="256">
        <v>108596.19</v>
      </c>
      <c r="X208" s="256">
        <v>0</v>
      </c>
      <c r="Y208" s="256"/>
      <c r="Z208" s="256"/>
      <c r="AA208" s="93"/>
      <c r="AB208" s="93">
        <v>0</v>
      </c>
      <c r="AC208" s="93">
        <v>0</v>
      </c>
      <c r="AD208" s="93">
        <v>-845</v>
      </c>
      <c r="AE208" s="93">
        <v>574807.30000000005</v>
      </c>
      <c r="AF208" s="31">
        <v>19918.02</v>
      </c>
      <c r="AJ208" s="31">
        <v>178320</v>
      </c>
      <c r="AK208" s="31">
        <v>7200</v>
      </c>
      <c r="AL208" s="267">
        <v>200460</v>
      </c>
      <c r="AO208" s="267">
        <v>44456.31</v>
      </c>
      <c r="AP208" s="267">
        <v>27478.240000000002</v>
      </c>
    </row>
    <row r="209" spans="1:45" ht="15" thickBot="1" x14ac:dyDescent="0.25">
      <c r="A209" s="141" t="s">
        <v>222</v>
      </c>
      <c r="B209" s="141" t="s">
        <v>223</v>
      </c>
      <c r="C209" s="204">
        <v>2891</v>
      </c>
      <c r="D209" s="205" t="s">
        <v>1742</v>
      </c>
      <c r="E209" s="93" t="s">
        <v>190</v>
      </c>
      <c r="F209" s="261">
        <v>23830.37</v>
      </c>
      <c r="G209" s="261">
        <v>17932</v>
      </c>
      <c r="J209" s="261">
        <v>163531.26</v>
      </c>
      <c r="K209" s="261">
        <v>0</v>
      </c>
      <c r="N209" s="93">
        <v>0</v>
      </c>
      <c r="O209" s="93">
        <v>-776711.08</v>
      </c>
      <c r="P209" s="93">
        <v>-44459.29</v>
      </c>
      <c r="Q209" s="93">
        <v>0</v>
      </c>
      <c r="R209" s="93">
        <v>0</v>
      </c>
      <c r="S209" s="256">
        <v>20208</v>
      </c>
      <c r="T209" s="256">
        <v>35422.410000000003</v>
      </c>
      <c r="W209" s="256">
        <v>30280</v>
      </c>
      <c r="X209" s="256">
        <v>0</v>
      </c>
      <c r="Y209" s="256"/>
      <c r="Z209" s="256"/>
      <c r="AA209" s="93"/>
      <c r="AB209" s="93">
        <v>0</v>
      </c>
      <c r="AC209" s="93">
        <v>0</v>
      </c>
      <c r="AD209" s="93">
        <v>-40</v>
      </c>
      <c r="AE209" s="93">
        <v>2085517.75</v>
      </c>
      <c r="AF209" s="31">
        <v>20783.64</v>
      </c>
      <c r="AK209" s="31">
        <v>13200</v>
      </c>
      <c r="AL209" s="267">
        <v>52050</v>
      </c>
      <c r="AO209" s="267">
        <v>28877.81</v>
      </c>
      <c r="AP209" s="267">
        <v>21908.880000000001</v>
      </c>
    </row>
    <row r="210" spans="1:45" ht="15" thickBot="1" x14ac:dyDescent="0.25">
      <c r="A210" s="141" t="s">
        <v>222</v>
      </c>
      <c r="B210" s="141" t="s">
        <v>223</v>
      </c>
      <c r="C210" s="204">
        <v>5426</v>
      </c>
      <c r="D210" s="205" t="s">
        <v>1743</v>
      </c>
      <c r="E210" s="93" t="s">
        <v>191</v>
      </c>
      <c r="F210" s="261">
        <v>643755.78</v>
      </c>
      <c r="G210" s="261">
        <v>27700</v>
      </c>
      <c r="J210" s="261">
        <v>175698.19</v>
      </c>
      <c r="K210" s="261">
        <v>0</v>
      </c>
      <c r="N210" s="93">
        <v>0</v>
      </c>
      <c r="O210" s="93">
        <v>979854.48</v>
      </c>
      <c r="P210" s="93">
        <v>653317.73</v>
      </c>
      <c r="Q210" s="93">
        <v>0</v>
      </c>
      <c r="R210" s="93">
        <v>0</v>
      </c>
      <c r="S210" s="256">
        <v>1000</v>
      </c>
      <c r="T210" s="256">
        <v>45286.16</v>
      </c>
      <c r="W210" s="256">
        <v>0</v>
      </c>
      <c r="X210" s="256">
        <v>0</v>
      </c>
      <c r="Y210" s="256"/>
      <c r="Z210" s="256"/>
      <c r="AA210" s="93"/>
      <c r="AB210" s="93">
        <v>0</v>
      </c>
      <c r="AC210" s="93">
        <v>0</v>
      </c>
      <c r="AD210" s="93">
        <v>0</v>
      </c>
      <c r="AE210" s="93">
        <v>2982894.62</v>
      </c>
      <c r="AF210" s="31">
        <v>81567.75</v>
      </c>
      <c r="AJ210" s="31">
        <v>168398.4</v>
      </c>
      <c r="AK210" s="31">
        <v>15000</v>
      </c>
      <c r="AL210" s="267">
        <v>216718.4</v>
      </c>
      <c r="AO210" s="267">
        <v>67305.3</v>
      </c>
      <c r="AP210" s="267">
        <v>21549.39</v>
      </c>
    </row>
    <row r="211" spans="1:45" ht="15" thickBot="1" x14ac:dyDescent="0.25">
      <c r="A211" s="141" t="s">
        <v>222</v>
      </c>
      <c r="B211" s="141" t="s">
        <v>223</v>
      </c>
      <c r="C211" s="204">
        <v>3183</v>
      </c>
      <c r="D211" s="205" t="s">
        <v>1744</v>
      </c>
      <c r="E211" s="93" t="s">
        <v>192</v>
      </c>
      <c r="F211" s="261">
        <v>1074301.8999999999</v>
      </c>
      <c r="G211" s="261">
        <v>8780</v>
      </c>
      <c r="J211" s="261">
        <v>111905.03</v>
      </c>
      <c r="K211" s="261">
        <v>0</v>
      </c>
      <c r="N211" s="93">
        <v>0</v>
      </c>
      <c r="O211" s="93">
        <v>1653672</v>
      </c>
      <c r="P211" s="93">
        <v>393114.15</v>
      </c>
      <c r="Q211" s="93">
        <v>0</v>
      </c>
      <c r="R211" s="93">
        <v>0</v>
      </c>
      <c r="S211" s="256">
        <v>8200</v>
      </c>
      <c r="T211" s="256">
        <v>33340.699999999997</v>
      </c>
      <c r="W211" s="256">
        <v>0</v>
      </c>
      <c r="X211" s="256">
        <v>30</v>
      </c>
      <c r="Y211" s="256"/>
      <c r="Z211" s="256"/>
      <c r="AA211" s="93"/>
      <c r="AB211" s="93">
        <v>0</v>
      </c>
      <c r="AC211" s="93">
        <v>0</v>
      </c>
      <c r="AD211" s="93">
        <v>3303739.65</v>
      </c>
      <c r="AE211" s="93">
        <v>0</v>
      </c>
      <c r="AF211" s="31">
        <v>36629.94</v>
      </c>
      <c r="AJ211" s="31">
        <v>117760</v>
      </c>
      <c r="AL211" s="267">
        <v>164779</v>
      </c>
      <c r="AM211" s="267">
        <v>0</v>
      </c>
      <c r="AO211" s="267">
        <v>73700.72</v>
      </c>
      <c r="AP211" s="267">
        <v>19447.490000000002</v>
      </c>
    </row>
    <row r="212" spans="1:45" ht="15" thickBot="1" x14ac:dyDescent="0.25">
      <c r="A212" s="141" t="s">
        <v>546</v>
      </c>
      <c r="B212" s="141" t="s">
        <v>237</v>
      </c>
      <c r="C212" s="204">
        <v>3850</v>
      </c>
      <c r="D212" s="205" t="s">
        <v>1745</v>
      </c>
      <c r="E212" s="93" t="s">
        <v>193</v>
      </c>
      <c r="F212" s="261">
        <v>422661.42</v>
      </c>
      <c r="G212" s="261">
        <v>40973</v>
      </c>
      <c r="J212" s="261">
        <v>173732.25</v>
      </c>
      <c r="K212" s="261">
        <v>0</v>
      </c>
      <c r="N212" s="93">
        <v>0</v>
      </c>
      <c r="O212" s="93">
        <v>800350</v>
      </c>
      <c r="P212" s="93">
        <v>456788.02</v>
      </c>
      <c r="Q212" s="93">
        <v>0</v>
      </c>
      <c r="R212" s="93">
        <v>0</v>
      </c>
      <c r="S212" s="256">
        <v>0</v>
      </c>
      <c r="T212" s="256">
        <v>35727</v>
      </c>
      <c r="W212" s="256">
        <v>0</v>
      </c>
      <c r="X212" s="256">
        <v>0</v>
      </c>
      <c r="Y212" s="256"/>
      <c r="Z212" s="256"/>
      <c r="AA212" s="93"/>
      <c r="AB212" s="93">
        <v>0</v>
      </c>
      <c r="AC212" s="93">
        <v>0</v>
      </c>
      <c r="AD212" s="93">
        <v>1988245.32</v>
      </c>
      <c r="AE212" s="93">
        <v>0</v>
      </c>
      <c r="AF212" s="31">
        <v>26396.7</v>
      </c>
      <c r="AJ212" s="31">
        <v>165240</v>
      </c>
      <c r="AK212" s="31">
        <v>1600</v>
      </c>
      <c r="AL212" s="267">
        <v>201980</v>
      </c>
      <c r="AO212" s="267">
        <v>87603.35</v>
      </c>
      <c r="AP212" s="267">
        <v>13178.98</v>
      </c>
    </row>
    <row r="213" spans="1:45" ht="15" thickBot="1" x14ac:dyDescent="0.25">
      <c r="A213" s="141" t="s">
        <v>546</v>
      </c>
      <c r="B213" s="141" t="s">
        <v>237</v>
      </c>
      <c r="C213" s="204">
        <v>3381</v>
      </c>
      <c r="D213" s="205" t="s">
        <v>1746</v>
      </c>
      <c r="E213" s="93" t="s">
        <v>194</v>
      </c>
      <c r="F213" s="261">
        <v>521762.86</v>
      </c>
      <c r="G213" s="261">
        <v>62739</v>
      </c>
      <c r="J213" s="261">
        <v>47821.120000000003</v>
      </c>
      <c r="K213" s="261">
        <v>0</v>
      </c>
      <c r="N213" s="93">
        <v>0</v>
      </c>
      <c r="O213" s="93">
        <v>2123138.04</v>
      </c>
      <c r="P213" s="93">
        <v>128608.81</v>
      </c>
      <c r="Q213" s="93">
        <v>0</v>
      </c>
      <c r="R213" s="93">
        <v>0</v>
      </c>
      <c r="S213" s="256">
        <v>3800</v>
      </c>
      <c r="T213" s="256">
        <v>109462</v>
      </c>
      <c r="W213" s="256">
        <v>0</v>
      </c>
      <c r="X213" s="256">
        <v>0</v>
      </c>
      <c r="Y213" s="256"/>
      <c r="Z213" s="256"/>
      <c r="AA213" s="93"/>
      <c r="AB213" s="93">
        <v>0</v>
      </c>
      <c r="AC213" s="93">
        <v>0</v>
      </c>
      <c r="AD213" s="93">
        <v>2866748.98</v>
      </c>
      <c r="AE213" s="93">
        <v>0</v>
      </c>
      <c r="AF213" s="31">
        <v>21665.69</v>
      </c>
      <c r="AJ213" s="31">
        <v>77700</v>
      </c>
      <c r="AL213" s="267">
        <v>129051</v>
      </c>
      <c r="AM213" s="267">
        <v>0</v>
      </c>
      <c r="AO213" s="267">
        <v>42921</v>
      </c>
      <c r="AP213" s="267">
        <v>16080.84</v>
      </c>
    </row>
    <row r="214" spans="1:45" ht="15" thickBot="1" x14ac:dyDescent="0.25">
      <c r="A214" s="141" t="s">
        <v>546</v>
      </c>
      <c r="B214" s="141" t="s">
        <v>237</v>
      </c>
      <c r="C214" s="204">
        <v>2640</v>
      </c>
      <c r="D214" s="205" t="s">
        <v>1747</v>
      </c>
      <c r="E214" s="93" t="s">
        <v>195</v>
      </c>
      <c r="F214" s="261">
        <v>1285915.98</v>
      </c>
      <c r="G214" s="261">
        <v>3590</v>
      </c>
      <c r="J214" s="261">
        <v>152183.72</v>
      </c>
      <c r="K214" s="261">
        <v>0</v>
      </c>
      <c r="N214" s="93">
        <v>0</v>
      </c>
      <c r="O214" s="93">
        <v>2041929.28</v>
      </c>
      <c r="P214" s="93">
        <v>1118890.18</v>
      </c>
      <c r="Q214" s="93">
        <v>0</v>
      </c>
      <c r="R214" s="93">
        <v>0</v>
      </c>
      <c r="S214" s="256">
        <v>18200</v>
      </c>
      <c r="T214" s="256">
        <v>53367.15</v>
      </c>
      <c r="W214" s="256">
        <v>0</v>
      </c>
      <c r="X214" s="256">
        <v>388</v>
      </c>
      <c r="Y214" s="256"/>
      <c r="Z214" s="256"/>
      <c r="AA214" s="93"/>
      <c r="AB214" s="93">
        <v>0</v>
      </c>
      <c r="AC214" s="93">
        <v>0</v>
      </c>
      <c r="AD214" s="93">
        <v>0</v>
      </c>
      <c r="AE214" s="93">
        <v>5050758.04</v>
      </c>
      <c r="AF214" s="31">
        <v>86684.95</v>
      </c>
      <c r="AJ214" s="31">
        <v>161660</v>
      </c>
      <c r="AL214" s="267">
        <v>239410</v>
      </c>
      <c r="AN214" s="267">
        <v>390</v>
      </c>
      <c r="AO214" s="267">
        <v>99199.91</v>
      </c>
      <c r="AP214" s="267">
        <v>36399.040000000001</v>
      </c>
      <c r="AS214" s="267">
        <v>300</v>
      </c>
    </row>
    <row r="215" spans="1:45" ht="15" thickBot="1" x14ac:dyDescent="0.25">
      <c r="A215" s="141" t="s">
        <v>546</v>
      </c>
      <c r="B215" s="141" t="s">
        <v>237</v>
      </c>
      <c r="C215" s="204">
        <v>5792</v>
      </c>
      <c r="D215" s="205" t="s">
        <v>1748</v>
      </c>
      <c r="E215" s="93" t="s">
        <v>205</v>
      </c>
      <c r="F215" s="261">
        <v>343734.26</v>
      </c>
      <c r="G215" s="261">
        <v>0</v>
      </c>
      <c r="J215" s="261">
        <v>111413.57</v>
      </c>
      <c r="K215" s="261">
        <v>0</v>
      </c>
      <c r="N215" s="93">
        <v>0</v>
      </c>
      <c r="O215" s="93">
        <v>2228149.39</v>
      </c>
      <c r="P215" s="93">
        <v>315967.42</v>
      </c>
      <c r="Q215" s="93">
        <v>0</v>
      </c>
      <c r="R215" s="93">
        <v>0</v>
      </c>
      <c r="S215" s="256">
        <v>0</v>
      </c>
      <c r="T215" s="256">
        <v>36061.08</v>
      </c>
      <c r="W215" s="256">
        <v>70822.38</v>
      </c>
      <c r="X215" s="256">
        <v>0</v>
      </c>
      <c r="Y215" s="256"/>
      <c r="Z215" s="256"/>
      <c r="AA215" s="93"/>
      <c r="AB215" s="93">
        <v>0</v>
      </c>
      <c r="AC215" s="93">
        <v>0</v>
      </c>
      <c r="AD215" s="93">
        <v>0</v>
      </c>
      <c r="AE215" s="93">
        <v>2454994.11</v>
      </c>
      <c r="AF215" s="31">
        <v>17135.009999999998</v>
      </c>
      <c r="AJ215" s="31">
        <v>63340</v>
      </c>
      <c r="AK215" s="31">
        <v>10200</v>
      </c>
      <c r="AL215" s="267">
        <v>92060</v>
      </c>
      <c r="AO215" s="267">
        <v>57734.09</v>
      </c>
      <c r="AP215" s="267">
        <v>32943.61</v>
      </c>
    </row>
    <row r="216" spans="1:45" ht="15" thickBot="1" x14ac:dyDescent="0.25">
      <c r="A216" s="141" t="s">
        <v>546</v>
      </c>
      <c r="B216" s="141" t="s">
        <v>237</v>
      </c>
      <c r="C216" s="204">
        <v>1533</v>
      </c>
      <c r="D216" s="205" t="s">
        <v>1749</v>
      </c>
      <c r="E216" s="93" t="s">
        <v>206</v>
      </c>
      <c r="F216" s="261">
        <v>418206.79</v>
      </c>
      <c r="G216" s="261">
        <v>816</v>
      </c>
      <c r="J216" s="261">
        <v>122583.9</v>
      </c>
      <c r="K216" s="261">
        <v>0</v>
      </c>
      <c r="N216" s="93">
        <v>0</v>
      </c>
      <c r="O216" s="93">
        <v>267398.56</v>
      </c>
      <c r="P216" s="93">
        <v>521529.53</v>
      </c>
      <c r="Q216" s="93">
        <v>0</v>
      </c>
      <c r="R216" s="93">
        <v>0</v>
      </c>
      <c r="S216" s="256">
        <v>4000</v>
      </c>
      <c r="T216" s="256">
        <v>37403</v>
      </c>
      <c r="W216" s="256">
        <v>0</v>
      </c>
      <c r="X216" s="256">
        <v>185.94</v>
      </c>
      <c r="Y216" s="256"/>
      <c r="Z216" s="256"/>
      <c r="AA216" s="93"/>
      <c r="AB216" s="93">
        <v>0</v>
      </c>
      <c r="AC216" s="93">
        <v>0</v>
      </c>
      <c r="AD216" s="93">
        <v>-727339.5</v>
      </c>
      <c r="AE216" s="93">
        <v>2086010.45</v>
      </c>
      <c r="AF216" s="31">
        <v>15456.51</v>
      </c>
      <c r="AJ216" s="31">
        <v>81150</v>
      </c>
      <c r="AL216" s="267">
        <v>116500</v>
      </c>
      <c r="AM216" s="267">
        <v>2489</v>
      </c>
      <c r="AO216" s="267">
        <v>30141.38</v>
      </c>
      <c r="AP216" s="267">
        <v>15938.24</v>
      </c>
    </row>
    <row r="217" spans="1:45" ht="15" thickBot="1" x14ac:dyDescent="0.25">
      <c r="A217" s="141" t="s">
        <v>549</v>
      </c>
      <c r="B217" s="141" t="s">
        <v>226</v>
      </c>
      <c r="C217" s="204">
        <v>6007</v>
      </c>
      <c r="D217" s="205" t="s">
        <v>1750</v>
      </c>
      <c r="E217" s="93" t="s">
        <v>2227</v>
      </c>
      <c r="F217" s="261">
        <v>30997.89</v>
      </c>
      <c r="G217" s="261">
        <v>2765.25</v>
      </c>
      <c r="J217" s="261">
        <v>58246.080000000002</v>
      </c>
      <c r="K217" s="261">
        <v>0</v>
      </c>
      <c r="N217" s="93">
        <v>0</v>
      </c>
      <c r="O217" s="93">
        <v>335881.83</v>
      </c>
      <c r="P217" s="93">
        <v>273046.38</v>
      </c>
      <c r="Q217" s="93">
        <v>0</v>
      </c>
      <c r="R217" s="93">
        <v>0</v>
      </c>
      <c r="S217" s="256">
        <v>39905</v>
      </c>
      <c r="T217" s="256">
        <v>0</v>
      </c>
      <c r="W217" s="256">
        <v>0</v>
      </c>
      <c r="X217" s="256">
        <v>232.8</v>
      </c>
      <c r="Y217" s="256"/>
      <c r="Z217" s="256"/>
      <c r="AA217" s="93"/>
      <c r="AB217" s="93">
        <v>0</v>
      </c>
      <c r="AC217" s="93">
        <v>0</v>
      </c>
      <c r="AD217" s="93">
        <v>0</v>
      </c>
      <c r="AE217" s="93">
        <v>3760347.17</v>
      </c>
      <c r="AF217" s="31">
        <v>64434.15</v>
      </c>
      <c r="AJ217" s="31">
        <v>120928.5</v>
      </c>
      <c r="AL217" s="267">
        <v>138928.5</v>
      </c>
      <c r="AO217" s="267">
        <v>150772.82</v>
      </c>
      <c r="AP217" s="267">
        <v>22202.18</v>
      </c>
    </row>
    <row r="218" spans="1:45" ht="15" thickBot="1" x14ac:dyDescent="0.25">
      <c r="A218" s="141" t="s">
        <v>549</v>
      </c>
      <c r="B218" s="141" t="s">
        <v>226</v>
      </c>
      <c r="C218" s="204">
        <v>2330</v>
      </c>
      <c r="D218" s="205" t="s">
        <v>1751</v>
      </c>
      <c r="E218" s="93" t="s">
        <v>2230</v>
      </c>
      <c r="F218" s="261">
        <v>116717.64</v>
      </c>
      <c r="G218" s="261">
        <v>0</v>
      </c>
      <c r="J218" s="261">
        <v>102312.42</v>
      </c>
      <c r="K218" s="261">
        <v>0</v>
      </c>
      <c r="N218" s="93">
        <v>0</v>
      </c>
      <c r="O218" s="93">
        <v>219078.44</v>
      </c>
      <c r="P218" s="93">
        <v>130094.71</v>
      </c>
      <c r="Q218" s="93">
        <v>0</v>
      </c>
      <c r="R218" s="93">
        <v>0</v>
      </c>
      <c r="S218" s="256">
        <v>4800</v>
      </c>
      <c r="T218" s="256">
        <v>19196.82</v>
      </c>
      <c r="W218" s="256">
        <v>0</v>
      </c>
      <c r="X218" s="256">
        <v>691.67</v>
      </c>
      <c r="Y218" s="256"/>
      <c r="Z218" s="256"/>
      <c r="AA218" s="93"/>
      <c r="AB218" s="93">
        <v>0</v>
      </c>
      <c r="AC218" s="93">
        <v>0</v>
      </c>
      <c r="AD218" s="93">
        <v>0</v>
      </c>
      <c r="AE218" s="93">
        <v>2267172.48</v>
      </c>
      <c r="AF218" s="31">
        <v>194998.2</v>
      </c>
      <c r="AJ218" s="31">
        <v>76408.5</v>
      </c>
      <c r="AK218" s="31">
        <v>0</v>
      </c>
      <c r="AL218" s="267">
        <v>121766.9</v>
      </c>
      <c r="AM218" s="267">
        <v>0</v>
      </c>
      <c r="AO218" s="267">
        <v>68819.53</v>
      </c>
      <c r="AP218" s="267">
        <v>12291.91</v>
      </c>
    </row>
    <row r="219" spans="1:45" ht="15" thickBot="1" x14ac:dyDescent="0.25">
      <c r="A219" s="141" t="s">
        <v>549</v>
      </c>
      <c r="B219" s="141" t="s">
        <v>226</v>
      </c>
      <c r="C219" s="204">
        <v>2684</v>
      </c>
      <c r="D219" s="205" t="s">
        <v>1752</v>
      </c>
      <c r="E219" s="93" t="s">
        <v>2231</v>
      </c>
      <c r="F219" s="261">
        <v>190187.78</v>
      </c>
      <c r="G219" s="261">
        <v>6568.75</v>
      </c>
      <c r="J219" s="261">
        <v>50555.51</v>
      </c>
      <c r="K219" s="261">
        <v>0</v>
      </c>
      <c r="N219" s="93">
        <v>0</v>
      </c>
      <c r="O219" s="93">
        <v>377852.08</v>
      </c>
      <c r="P219" s="93">
        <v>357416.78</v>
      </c>
      <c r="Q219" s="93">
        <v>0</v>
      </c>
      <c r="R219" s="93">
        <v>0</v>
      </c>
      <c r="S219" s="256">
        <v>0</v>
      </c>
      <c r="T219" s="256">
        <v>27620.66</v>
      </c>
      <c r="W219" s="256">
        <v>0</v>
      </c>
      <c r="X219" s="256">
        <v>465.83</v>
      </c>
      <c r="Y219" s="256"/>
      <c r="Z219" s="256"/>
      <c r="AA219" s="93"/>
      <c r="AB219" s="93">
        <v>0</v>
      </c>
      <c r="AC219" s="93">
        <v>0</v>
      </c>
      <c r="AD219" s="93">
        <v>0</v>
      </c>
      <c r="AE219" s="93">
        <v>1870864.76</v>
      </c>
      <c r="AF219" s="31">
        <v>149110.57</v>
      </c>
      <c r="AJ219" s="31">
        <v>117351.5</v>
      </c>
      <c r="AL219" s="267">
        <v>137961.1</v>
      </c>
      <c r="AO219" s="267">
        <v>69463.45</v>
      </c>
      <c r="AP219" s="267">
        <v>11557.51</v>
      </c>
    </row>
    <row r="220" spans="1:45" ht="15" thickBot="1" x14ac:dyDescent="0.25">
      <c r="A220" s="141" t="s">
        <v>549</v>
      </c>
      <c r="B220" s="141" t="s">
        <v>226</v>
      </c>
      <c r="C220" s="204">
        <v>7170</v>
      </c>
      <c r="D220" s="205" t="s">
        <v>2564</v>
      </c>
      <c r="E220" s="93" t="s">
        <v>2235</v>
      </c>
      <c r="F220" s="261">
        <v>1045834.8</v>
      </c>
      <c r="G220" s="261">
        <v>3965.1</v>
      </c>
      <c r="J220" s="261">
        <v>94681.61</v>
      </c>
      <c r="K220" s="261">
        <v>0</v>
      </c>
      <c r="N220" s="93">
        <v>0</v>
      </c>
      <c r="O220" s="93">
        <v>961928.6</v>
      </c>
      <c r="P220" s="93">
        <v>424927.83</v>
      </c>
      <c r="Q220" s="93">
        <v>0</v>
      </c>
      <c r="R220" s="93">
        <v>0</v>
      </c>
      <c r="S220" s="256">
        <v>7310</v>
      </c>
      <c r="T220" s="256">
        <v>39942.660000000003</v>
      </c>
      <c r="W220" s="256">
        <v>0</v>
      </c>
      <c r="X220" s="256">
        <v>961.34</v>
      </c>
      <c r="Y220" s="256"/>
      <c r="Z220" s="256"/>
      <c r="AA220" s="93"/>
      <c r="AB220" s="93">
        <v>0</v>
      </c>
      <c r="AC220" s="93">
        <v>0</v>
      </c>
      <c r="AD220" s="93">
        <v>0</v>
      </c>
      <c r="AE220" s="93">
        <v>4524693.96</v>
      </c>
      <c r="AF220" s="31">
        <v>468863.2</v>
      </c>
      <c r="AJ220" s="31">
        <v>142410</v>
      </c>
      <c r="AL220" s="267">
        <v>220772.6</v>
      </c>
      <c r="AO220" s="267">
        <v>197353.85</v>
      </c>
      <c r="AP220" s="267">
        <v>47183.44</v>
      </c>
      <c r="AQ220" s="267">
        <v>22908.05</v>
      </c>
    </row>
    <row r="221" spans="1:45" x14ac:dyDescent="0.2">
      <c r="A221" s="93"/>
      <c r="B221" s="93"/>
      <c r="C221" s="93"/>
      <c r="D221" s="141" t="s">
        <v>211</v>
      </c>
      <c r="E221" s="93" t="s">
        <v>211</v>
      </c>
      <c r="F221" s="261">
        <v>31850.73</v>
      </c>
      <c r="G221" s="261">
        <v>36520.71</v>
      </c>
      <c r="J221" s="261">
        <v>0</v>
      </c>
      <c r="K221" s="261">
        <v>44120</v>
      </c>
      <c r="N221" s="93">
        <v>0</v>
      </c>
      <c r="O221" s="93">
        <v>1</v>
      </c>
      <c r="P221" s="93">
        <v>2</v>
      </c>
      <c r="Q221" s="93">
        <v>0</v>
      </c>
      <c r="R221" s="93">
        <v>0</v>
      </c>
      <c r="S221" s="256">
        <v>0</v>
      </c>
      <c r="T221" s="256">
        <v>74010.149999999994</v>
      </c>
      <c r="W221" s="256">
        <v>0</v>
      </c>
      <c r="X221" s="256">
        <v>1004.43</v>
      </c>
      <c r="Y221" s="256"/>
      <c r="Z221" s="256"/>
      <c r="AA221" s="93"/>
      <c r="AB221" s="93">
        <v>0</v>
      </c>
      <c r="AC221" s="93">
        <v>0</v>
      </c>
      <c r="AD221" s="93">
        <v>-120486.21</v>
      </c>
      <c r="AE221" s="93">
        <v>180573.14</v>
      </c>
      <c r="AL221" s="267">
        <v>7509</v>
      </c>
      <c r="AO221" s="267">
        <v>15098.07</v>
      </c>
    </row>
    <row r="222" spans="1:45" x14ac:dyDescent="0.2">
      <c r="A222" s="93"/>
      <c r="B222" s="93"/>
      <c r="C222" s="93"/>
      <c r="D222" s="93"/>
      <c r="Y222" s="256"/>
      <c r="Z222" s="256"/>
      <c r="AA222" s="93"/>
      <c r="AB222" s="93"/>
    </row>
    <row r="223" spans="1:45" x14ac:dyDescent="0.2">
      <c r="A223" s="93"/>
      <c r="B223" s="93"/>
      <c r="C223" s="93"/>
      <c r="D223" s="93"/>
      <c r="Y223" s="256"/>
      <c r="Z223" s="256"/>
      <c r="AA223" s="93"/>
      <c r="AB223" s="93"/>
    </row>
    <row r="224" spans="1:45" x14ac:dyDescent="0.2">
      <c r="A224" s="93"/>
      <c r="B224" s="93"/>
      <c r="C224" s="93"/>
      <c r="D224" s="93"/>
      <c r="Y224" s="256"/>
      <c r="Z224" s="256"/>
      <c r="AA224" s="93"/>
      <c r="AB224" s="93"/>
    </row>
    <row r="225" spans="4:28" x14ac:dyDescent="0.2">
      <c r="Y225" s="256"/>
      <c r="Z225" s="256"/>
      <c r="AA225" s="93"/>
      <c r="AB225" s="93"/>
    </row>
    <row r="226" spans="4:28" x14ac:dyDescent="0.2">
      <c r="D226" s="93"/>
      <c r="Y226" s="256"/>
      <c r="Z226" s="256"/>
      <c r="AA226" s="93"/>
      <c r="AB226" s="93"/>
    </row>
    <row r="231" spans="4:28" x14ac:dyDescent="0.2">
      <c r="AB231" s="93"/>
    </row>
    <row r="232" spans="4:28" x14ac:dyDescent="0.2">
      <c r="Y232" s="256"/>
      <c r="Z232" s="256"/>
      <c r="AA232" s="93"/>
      <c r="AB232" s="93"/>
    </row>
    <row r="233" spans="4:28" x14ac:dyDescent="0.2">
      <c r="Y233" s="256"/>
      <c r="Z233" s="256"/>
      <c r="AA233" s="93"/>
      <c r="AB233" s="9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Z233"/>
  <sheetViews>
    <sheetView workbookViewId="0">
      <pane xSplit="4" ySplit="3" topLeftCell="E217" activePane="bottomRight" state="frozen"/>
      <selection activeCell="B12" sqref="B12"/>
      <selection pane="topRight" activeCell="B12" sqref="B12"/>
      <selection pane="bottomLeft" activeCell="B12" sqref="B12"/>
      <selection pane="bottomRight" activeCell="A220" sqref="A220:XFD220"/>
    </sheetView>
  </sheetViews>
  <sheetFormatPr defaultRowHeight="14.25" x14ac:dyDescent="0.2"/>
  <cols>
    <col min="1" max="1" width="7.125" style="141" customWidth="1"/>
    <col min="2" max="2" width="13.75" style="141" customWidth="1"/>
    <col min="3" max="3" width="6.5" style="141" bestFit="1" customWidth="1"/>
    <col min="4" max="4" width="32.375" style="141" customWidth="1"/>
    <col min="5" max="5" width="42.25" style="93" customWidth="1"/>
    <col min="6" max="6" width="16.125" style="261" customWidth="1"/>
    <col min="7" max="7" width="14.125" style="261" bestFit="1" customWidth="1"/>
    <col min="8" max="8" width="20" style="261" bestFit="1" customWidth="1"/>
    <col min="9" max="9" width="20.25" style="261" bestFit="1" customWidth="1"/>
    <col min="10" max="10" width="16.125" style="261" customWidth="1"/>
    <col min="11" max="11" width="14.25" style="261" bestFit="1" customWidth="1"/>
    <col min="12" max="12" width="19" style="93" bestFit="1" customWidth="1"/>
    <col min="13" max="13" width="20.875" style="93" bestFit="1" customWidth="1"/>
    <col min="14" max="14" width="15.875" style="93" bestFit="1" customWidth="1"/>
    <col min="15" max="15" width="15.25" style="93" bestFit="1" customWidth="1"/>
    <col min="16" max="16" width="25" style="93" customWidth="1"/>
    <col min="17" max="17" width="18" style="93" customWidth="1"/>
    <col min="18" max="18" width="16.125" style="93" customWidth="1"/>
    <col min="19" max="19" width="15.375" style="256" bestFit="1" customWidth="1"/>
    <col min="20" max="20" width="20" style="256" customWidth="1"/>
    <col min="21" max="21" width="17.5" style="256" customWidth="1"/>
    <col min="22" max="22" width="15.375" style="256" customWidth="1"/>
    <col min="23" max="23" width="14.875" style="256" customWidth="1"/>
    <col min="24" max="24" width="20.75" style="256" customWidth="1"/>
    <col min="25" max="25" width="23.75" style="265" customWidth="1"/>
    <col min="26" max="26" width="22" style="265" customWidth="1"/>
    <col min="27" max="27" width="19.875" style="181" customWidth="1"/>
    <col min="28" max="28" width="15.25" style="181" customWidth="1"/>
    <col min="29" max="29" width="19.5" style="93" bestFit="1" customWidth="1"/>
    <col min="30" max="30" width="19.5" style="93" customWidth="1"/>
    <col min="31" max="31" width="23" style="93" bestFit="1" customWidth="1"/>
    <col min="32" max="32" width="18.25" style="31" bestFit="1" customWidth="1"/>
    <col min="33" max="33" width="20.125" style="31" bestFit="1" customWidth="1"/>
    <col min="34" max="36" width="15.5" style="31" bestFit="1" customWidth="1"/>
    <col min="37" max="37" width="20.875" style="31" bestFit="1" customWidth="1"/>
    <col min="38" max="38" width="20.875" style="267" bestFit="1" customWidth="1"/>
    <col min="39" max="39" width="17.125" style="267" bestFit="1" customWidth="1"/>
    <col min="40" max="41" width="19.375" style="267" bestFit="1" customWidth="1"/>
    <col min="42" max="42" width="26.25" style="267" bestFit="1" customWidth="1"/>
    <col min="43" max="43" width="18.625" style="267" bestFit="1" customWidth="1"/>
    <col min="44" max="44" width="20.5" style="267" bestFit="1" customWidth="1"/>
    <col min="45" max="45" width="20.125" style="267" customWidth="1"/>
    <col min="46" max="46" width="16.375" style="201" bestFit="1" customWidth="1"/>
    <col min="47" max="47" width="15.125" style="38" bestFit="1" customWidth="1"/>
    <col min="48" max="48" width="15.125" style="202" bestFit="1" customWidth="1"/>
    <col min="49" max="49" width="14.125" style="41" bestFit="1" customWidth="1"/>
    <col min="50" max="50" width="15.125" style="42" bestFit="1" customWidth="1"/>
    <col min="51" max="51" width="15.125" style="32" bestFit="1" customWidth="1"/>
    <col min="52" max="52" width="17.875" style="200" bestFit="1" customWidth="1"/>
    <col min="53" max="16384" width="9" style="200"/>
  </cols>
  <sheetData>
    <row r="1" spans="1:51" x14ac:dyDescent="0.2">
      <c r="D1" s="141" t="s">
        <v>1277</v>
      </c>
      <c r="E1" s="93" t="s">
        <v>1277</v>
      </c>
      <c r="F1" s="261" t="s">
        <v>2155</v>
      </c>
      <c r="G1" s="261" t="s">
        <v>2157</v>
      </c>
      <c r="H1" s="261" t="s">
        <v>2301</v>
      </c>
      <c r="I1" s="261" t="s">
        <v>2303</v>
      </c>
      <c r="J1" s="261" t="s">
        <v>2159</v>
      </c>
      <c r="K1" s="261" t="s">
        <v>2305</v>
      </c>
      <c r="L1" s="93" t="s">
        <v>2307</v>
      </c>
      <c r="M1" s="93" t="s">
        <v>2309</v>
      </c>
      <c r="N1" s="93" t="s">
        <v>2311</v>
      </c>
      <c r="O1" s="93" t="s">
        <v>2161</v>
      </c>
      <c r="P1" s="93" t="s">
        <v>2163</v>
      </c>
      <c r="Q1" s="93" t="s">
        <v>2165</v>
      </c>
      <c r="R1" s="93" t="s">
        <v>2313</v>
      </c>
      <c r="S1" s="256" t="s">
        <v>2167</v>
      </c>
      <c r="T1" s="256" t="s">
        <v>2169</v>
      </c>
      <c r="U1" s="256" t="s">
        <v>2204</v>
      </c>
      <c r="V1" s="256" t="s">
        <v>2315</v>
      </c>
      <c r="W1" s="256" t="s">
        <v>2171</v>
      </c>
      <c r="X1" s="256" t="s">
        <v>2173</v>
      </c>
      <c r="Y1" s="265" t="s">
        <v>2317</v>
      </c>
      <c r="Z1" s="265" t="s">
        <v>2319</v>
      </c>
      <c r="AA1" s="181" t="s">
        <v>2321</v>
      </c>
      <c r="AB1" s="181" t="s">
        <v>2175</v>
      </c>
      <c r="AC1" s="93" t="s">
        <v>2152</v>
      </c>
      <c r="AD1" s="93" t="s">
        <v>2177</v>
      </c>
      <c r="AE1" s="93" t="s">
        <v>2179</v>
      </c>
      <c r="AF1" s="31" t="s">
        <v>2182</v>
      </c>
      <c r="AG1" s="31" t="s">
        <v>2184</v>
      </c>
      <c r="AH1" s="31" t="s">
        <v>2186</v>
      </c>
      <c r="AI1" s="31" t="s">
        <v>2323</v>
      </c>
      <c r="AJ1" s="31" t="s">
        <v>2188</v>
      </c>
      <c r="AK1" s="31" t="s">
        <v>2190</v>
      </c>
      <c r="AL1" s="267" t="s">
        <v>2192</v>
      </c>
      <c r="AM1" s="267" t="s">
        <v>2194</v>
      </c>
      <c r="AN1" s="267" t="s">
        <v>2196</v>
      </c>
      <c r="AO1" s="267" t="s">
        <v>2198</v>
      </c>
      <c r="AP1" s="267" t="s">
        <v>2200</v>
      </c>
      <c r="AQ1" s="267" t="s">
        <v>2325</v>
      </c>
      <c r="AR1" s="267" t="s">
        <v>2327</v>
      </c>
      <c r="AS1" s="267" t="s">
        <v>2202</v>
      </c>
      <c r="AT1" s="201" t="s">
        <v>89</v>
      </c>
      <c r="AU1" s="38" t="s">
        <v>90</v>
      </c>
      <c r="AV1" s="202" t="s">
        <v>91</v>
      </c>
      <c r="AW1" s="39" t="s">
        <v>92</v>
      </c>
      <c r="AX1" s="40" t="s">
        <v>93</v>
      </c>
      <c r="AY1" s="171" t="s">
        <v>94</v>
      </c>
    </row>
    <row r="2" spans="1:51" x14ac:dyDescent="0.2">
      <c r="D2" s="141" t="s">
        <v>1278</v>
      </c>
      <c r="E2" s="93" t="s">
        <v>1278</v>
      </c>
      <c r="F2" s="261" t="s">
        <v>2156</v>
      </c>
      <c r="G2" s="261" t="s">
        <v>2158</v>
      </c>
      <c r="H2" s="261" t="s">
        <v>2302</v>
      </c>
      <c r="I2" s="261" t="s">
        <v>2304</v>
      </c>
      <c r="J2" s="261" t="s">
        <v>2160</v>
      </c>
      <c r="K2" s="261" t="s">
        <v>2306</v>
      </c>
      <c r="L2" s="93" t="s">
        <v>2308</v>
      </c>
      <c r="M2" s="93" t="s">
        <v>2310</v>
      </c>
      <c r="N2" s="93" t="s">
        <v>2312</v>
      </c>
      <c r="O2" s="93" t="s">
        <v>2162</v>
      </c>
      <c r="P2" s="93" t="s">
        <v>2164</v>
      </c>
      <c r="Q2" s="93" t="s">
        <v>2166</v>
      </c>
      <c r="R2" s="93" t="s">
        <v>2314</v>
      </c>
      <c r="S2" s="256" t="s">
        <v>2168</v>
      </c>
      <c r="T2" s="256" t="s">
        <v>2170</v>
      </c>
      <c r="U2" s="256" t="s">
        <v>2205</v>
      </c>
      <c r="V2" s="256" t="s">
        <v>2316</v>
      </c>
      <c r="W2" s="256" t="s">
        <v>2172</v>
      </c>
      <c r="X2" s="256" t="s">
        <v>2174</v>
      </c>
      <c r="Y2" s="265" t="s">
        <v>2318</v>
      </c>
      <c r="Z2" s="265" t="s">
        <v>2320</v>
      </c>
      <c r="AA2" s="181" t="s">
        <v>2322</v>
      </c>
      <c r="AB2" s="181" t="s">
        <v>2176</v>
      </c>
      <c r="AC2" s="93" t="s">
        <v>2153</v>
      </c>
      <c r="AD2" s="93" t="s">
        <v>2178</v>
      </c>
      <c r="AE2" s="93" t="s">
        <v>2154</v>
      </c>
      <c r="AF2" s="31" t="s">
        <v>2183</v>
      </c>
      <c r="AG2" s="31" t="s">
        <v>2185</v>
      </c>
      <c r="AH2" s="31" t="s">
        <v>2187</v>
      </c>
      <c r="AI2" s="31" t="s">
        <v>2324</v>
      </c>
      <c r="AJ2" s="31" t="s">
        <v>2189</v>
      </c>
      <c r="AK2" s="31" t="s">
        <v>2191</v>
      </c>
      <c r="AL2" s="267" t="s">
        <v>2193</v>
      </c>
      <c r="AM2" s="267" t="s">
        <v>2195</v>
      </c>
      <c r="AN2" s="267" t="s">
        <v>2197</v>
      </c>
      <c r="AO2" s="267" t="s">
        <v>2199</v>
      </c>
      <c r="AP2" s="267" t="s">
        <v>2201</v>
      </c>
      <c r="AQ2" s="267" t="s">
        <v>2326</v>
      </c>
      <c r="AR2" s="267" t="s">
        <v>2328</v>
      </c>
      <c r="AS2" s="267" t="s">
        <v>2203</v>
      </c>
    </row>
    <row r="3" spans="1:51" x14ac:dyDescent="0.2">
      <c r="B3" s="141" t="s">
        <v>238</v>
      </c>
      <c r="D3" s="141" t="s">
        <v>1279</v>
      </c>
      <c r="E3" s="93" t="s">
        <v>1279</v>
      </c>
      <c r="F3" s="261">
        <v>92764904.170000002</v>
      </c>
      <c r="G3" s="261">
        <v>13204416.640000001</v>
      </c>
      <c r="H3" s="261">
        <v>0</v>
      </c>
      <c r="I3" s="261">
        <v>0</v>
      </c>
      <c r="J3" s="261">
        <v>30907375.059999999</v>
      </c>
      <c r="K3" s="261">
        <v>77309</v>
      </c>
      <c r="L3" s="93">
        <v>0</v>
      </c>
      <c r="M3" s="93">
        <v>0</v>
      </c>
      <c r="N3" s="93">
        <v>0</v>
      </c>
      <c r="O3" s="93">
        <v>198686378.96000001</v>
      </c>
      <c r="P3" s="93">
        <v>86089803.340000004</v>
      </c>
      <c r="Q3" s="93">
        <v>0</v>
      </c>
      <c r="R3" s="93">
        <v>0</v>
      </c>
      <c r="S3" s="256">
        <v>2218209.46</v>
      </c>
      <c r="T3" s="256">
        <v>11364076.609999999</v>
      </c>
      <c r="U3" s="256">
        <v>0</v>
      </c>
      <c r="V3" s="256">
        <v>0</v>
      </c>
      <c r="W3" s="256">
        <v>2095416.64</v>
      </c>
      <c r="X3" s="256">
        <v>1064888.55</v>
      </c>
      <c r="Y3" s="265">
        <v>0</v>
      </c>
      <c r="Z3" s="265">
        <v>0</v>
      </c>
      <c r="AA3" s="181">
        <v>0</v>
      </c>
      <c r="AB3" s="181">
        <v>1401775.94</v>
      </c>
      <c r="AC3" s="93">
        <v>-6303113.5199999996</v>
      </c>
      <c r="AD3" s="93">
        <v>-25670524.66</v>
      </c>
      <c r="AE3" s="93">
        <v>501837064.19999999</v>
      </c>
      <c r="AF3" s="31">
        <v>18936854.780000001</v>
      </c>
      <c r="AG3" s="31">
        <v>937300.11</v>
      </c>
      <c r="AH3" s="31">
        <v>5674.74</v>
      </c>
      <c r="AI3" s="31">
        <v>115630</v>
      </c>
      <c r="AJ3" s="31">
        <v>24242874.109999999</v>
      </c>
      <c r="AK3" s="31">
        <v>2644632.25</v>
      </c>
      <c r="AL3" s="267">
        <v>36074408.710000001</v>
      </c>
      <c r="AM3" s="267">
        <v>14629</v>
      </c>
      <c r="AN3" s="267">
        <v>2010</v>
      </c>
      <c r="AO3" s="267">
        <v>14777372.539999999</v>
      </c>
      <c r="AP3" s="267">
        <v>8981147.1799999997</v>
      </c>
      <c r="AQ3" s="267">
        <v>508019.59</v>
      </c>
      <c r="AR3" s="267">
        <v>18190</v>
      </c>
      <c r="AS3" s="267">
        <v>200918</v>
      </c>
      <c r="AT3" s="201">
        <f t="shared" ref="AT3:AY3" si="0">SUM(AT4:AT221)</f>
        <v>136954004.86999995</v>
      </c>
      <c r="AU3" s="38">
        <f t="shared" si="0"/>
        <v>16742591.260000004</v>
      </c>
      <c r="AV3" s="202">
        <f t="shared" si="0"/>
        <v>120211413.61000003</v>
      </c>
      <c r="AW3" s="41">
        <f t="shared" si="0"/>
        <v>46882965.989999995</v>
      </c>
      <c r="AX3" s="42">
        <f t="shared" si="0"/>
        <v>60576695.020000026</v>
      </c>
      <c r="AY3" s="32">
        <f t="shared" si="0"/>
        <v>-13693729.030000001</v>
      </c>
    </row>
    <row r="4" spans="1:51" x14ac:dyDescent="0.2">
      <c r="D4" s="93" t="s">
        <v>95</v>
      </c>
      <c r="E4" s="93" t="s">
        <v>95</v>
      </c>
      <c r="F4" s="261">
        <v>14729.82</v>
      </c>
      <c r="G4" s="261">
        <v>0</v>
      </c>
      <c r="H4" s="261">
        <v>0</v>
      </c>
      <c r="I4" s="261">
        <v>0</v>
      </c>
      <c r="J4" s="261">
        <v>0</v>
      </c>
      <c r="K4" s="261">
        <v>0</v>
      </c>
      <c r="L4" s="93">
        <v>0</v>
      </c>
      <c r="M4" s="93">
        <v>0</v>
      </c>
      <c r="N4" s="93">
        <v>0</v>
      </c>
      <c r="O4" s="93">
        <v>592266.26</v>
      </c>
      <c r="P4" s="93">
        <v>549237.12</v>
      </c>
      <c r="Q4" s="93">
        <v>0</v>
      </c>
      <c r="R4" s="93">
        <v>0</v>
      </c>
      <c r="S4" s="256">
        <v>0</v>
      </c>
      <c r="T4" s="256">
        <v>0</v>
      </c>
      <c r="U4" s="256">
        <v>0</v>
      </c>
      <c r="V4" s="256">
        <v>0</v>
      </c>
      <c r="W4" s="256">
        <v>0</v>
      </c>
      <c r="X4" s="256">
        <v>0</v>
      </c>
      <c r="Y4" s="265">
        <v>0</v>
      </c>
      <c r="Z4" s="265">
        <v>0</v>
      </c>
      <c r="AA4" s="181">
        <v>0</v>
      </c>
      <c r="AB4" s="181">
        <v>0</v>
      </c>
      <c r="AC4" s="93">
        <v>0</v>
      </c>
      <c r="AD4" s="93">
        <v>0</v>
      </c>
      <c r="AE4" s="93">
        <v>2280907.04</v>
      </c>
      <c r="AJ4" s="31">
        <v>164208</v>
      </c>
      <c r="AK4" s="31">
        <v>16025.13</v>
      </c>
      <c r="AL4" s="267">
        <v>164768</v>
      </c>
      <c r="AO4" s="267">
        <v>15465.13</v>
      </c>
      <c r="AP4" s="267">
        <v>28635.26</v>
      </c>
      <c r="AT4" s="201">
        <f>SUM(F4:K4)</f>
        <v>14729.82</v>
      </c>
      <c r="AU4" s="38">
        <f>SUM(S4:Z4)</f>
        <v>0</v>
      </c>
      <c r="AV4" s="202">
        <f>AT4-AU4</f>
        <v>14729.82</v>
      </c>
      <c r="AW4" s="41">
        <f>SUM(AF4:AK4)</f>
        <v>180233.13</v>
      </c>
      <c r="AX4" s="42">
        <f>SUM(AL4:AS4)</f>
        <v>208868.39</v>
      </c>
      <c r="AY4" s="32">
        <f>AW4-AX4</f>
        <v>-28635.260000000009</v>
      </c>
    </row>
    <row r="5" spans="1:51" x14ac:dyDescent="0.2">
      <c r="D5" s="93" t="s">
        <v>2206</v>
      </c>
      <c r="E5" s="93" t="s">
        <v>2206</v>
      </c>
      <c r="F5" s="261">
        <v>31850.73</v>
      </c>
      <c r="G5" s="261">
        <v>36520.71</v>
      </c>
      <c r="J5" s="261">
        <v>0</v>
      </c>
      <c r="K5" s="261">
        <v>44120</v>
      </c>
      <c r="N5" s="93">
        <v>0</v>
      </c>
      <c r="O5" s="93">
        <v>1</v>
      </c>
      <c r="P5" s="93">
        <v>2</v>
      </c>
      <c r="Q5" s="93">
        <v>0</v>
      </c>
      <c r="R5" s="93">
        <v>0</v>
      </c>
      <c r="S5" s="256">
        <v>0</v>
      </c>
      <c r="T5" s="256">
        <v>74010.149999999994</v>
      </c>
      <c r="W5" s="256">
        <v>0</v>
      </c>
      <c r="X5" s="256">
        <v>1004.43</v>
      </c>
      <c r="Y5" s="256"/>
      <c r="Z5" s="256"/>
      <c r="AA5" s="93"/>
      <c r="AB5" s="93">
        <v>0</v>
      </c>
      <c r="AC5" s="93">
        <v>0</v>
      </c>
      <c r="AD5" s="93">
        <v>-120486.21</v>
      </c>
      <c r="AE5" s="93">
        <v>180573.14</v>
      </c>
      <c r="AL5" s="267">
        <v>7509</v>
      </c>
      <c r="AO5" s="267">
        <v>15098.07</v>
      </c>
      <c r="AT5" s="201">
        <f t="shared" ref="AT5:AT67" si="1">SUM(F5:K5)</f>
        <v>112491.44</v>
      </c>
      <c r="AU5" s="38">
        <f t="shared" ref="AU5:AU67" si="2">SUM(S5:Z5)</f>
        <v>75014.579999999987</v>
      </c>
      <c r="AV5" s="202">
        <f t="shared" ref="AV5:AV67" si="3">AT5-AU5</f>
        <v>37476.860000000015</v>
      </c>
      <c r="AW5" s="41">
        <f t="shared" ref="AW5:AW9" si="4">SUM(AF5:AK5)</f>
        <v>0</v>
      </c>
      <c r="AX5" s="42">
        <f t="shared" ref="AX5:AX9" si="5">SUM(AL5:AS5)</f>
        <v>22607.07</v>
      </c>
      <c r="AY5" s="32">
        <f t="shared" ref="AY5:AY67" si="6">AW5-AX5</f>
        <v>-22607.07</v>
      </c>
    </row>
    <row r="6" spans="1:51" x14ac:dyDescent="0.2">
      <c r="D6" s="93" t="s">
        <v>96</v>
      </c>
      <c r="E6" s="93" t="s">
        <v>96</v>
      </c>
      <c r="F6" s="261">
        <v>143344.21</v>
      </c>
      <c r="G6" s="261">
        <v>42300</v>
      </c>
      <c r="J6" s="261">
        <v>23000</v>
      </c>
      <c r="K6" s="261">
        <v>0</v>
      </c>
      <c r="N6" s="93">
        <v>0</v>
      </c>
      <c r="O6" s="93">
        <v>1</v>
      </c>
      <c r="P6" s="93">
        <v>45236.08</v>
      </c>
      <c r="Q6" s="93">
        <v>0</v>
      </c>
      <c r="R6" s="93">
        <v>0</v>
      </c>
      <c r="S6" s="256">
        <v>0</v>
      </c>
      <c r="T6" s="256">
        <v>0</v>
      </c>
      <c r="W6" s="256">
        <v>0</v>
      </c>
      <c r="X6" s="256">
        <v>2600</v>
      </c>
      <c r="Y6" s="256"/>
      <c r="Z6" s="256"/>
      <c r="AA6" s="93"/>
      <c r="AB6" s="93">
        <v>0</v>
      </c>
      <c r="AC6" s="93">
        <v>0</v>
      </c>
      <c r="AD6" s="93">
        <v>0</v>
      </c>
      <c r="AE6" s="93">
        <v>0</v>
      </c>
      <c r="AF6" s="31">
        <v>187770</v>
      </c>
      <c r="AK6" s="31">
        <v>0</v>
      </c>
      <c r="AL6" s="267">
        <v>16520</v>
      </c>
      <c r="AM6" s="267">
        <v>0</v>
      </c>
      <c r="AO6" s="267">
        <v>19400</v>
      </c>
      <c r="AT6" s="201">
        <f t="shared" si="1"/>
        <v>208644.21</v>
      </c>
      <c r="AU6" s="38">
        <f t="shared" si="2"/>
        <v>2600</v>
      </c>
      <c r="AV6" s="202">
        <f t="shared" si="3"/>
        <v>206044.21</v>
      </c>
      <c r="AW6" s="41">
        <f t="shared" si="4"/>
        <v>187770</v>
      </c>
      <c r="AX6" s="42">
        <f t="shared" si="5"/>
        <v>35920</v>
      </c>
      <c r="AY6" s="32">
        <f t="shared" si="6"/>
        <v>151850</v>
      </c>
    </row>
    <row r="7" spans="1:51" x14ac:dyDescent="0.2">
      <c r="D7" s="93" t="s">
        <v>97</v>
      </c>
      <c r="E7" s="93" t="s">
        <v>97</v>
      </c>
      <c r="F7" s="261">
        <v>18394.419999999998</v>
      </c>
      <c r="G7" s="261">
        <v>0</v>
      </c>
      <c r="H7" s="261">
        <v>0</v>
      </c>
      <c r="I7" s="261">
        <v>0</v>
      </c>
      <c r="J7" s="261">
        <v>0</v>
      </c>
      <c r="K7" s="261">
        <v>0</v>
      </c>
      <c r="L7" s="93">
        <v>0</v>
      </c>
      <c r="M7" s="93">
        <v>0</v>
      </c>
      <c r="N7" s="93">
        <v>0</v>
      </c>
      <c r="O7" s="93">
        <v>765562.14</v>
      </c>
      <c r="P7" s="93">
        <v>672137.02</v>
      </c>
      <c r="Q7" s="93">
        <v>0</v>
      </c>
      <c r="R7" s="93">
        <v>0</v>
      </c>
      <c r="S7" s="256">
        <v>0</v>
      </c>
      <c r="T7" s="256">
        <v>0</v>
      </c>
      <c r="U7" s="256">
        <v>0</v>
      </c>
      <c r="V7" s="256">
        <v>0</v>
      </c>
      <c r="W7" s="256">
        <v>0</v>
      </c>
      <c r="X7" s="256">
        <v>0</v>
      </c>
      <c r="Y7" s="256">
        <v>0</v>
      </c>
      <c r="Z7" s="256">
        <v>0</v>
      </c>
      <c r="AA7" s="93">
        <v>0</v>
      </c>
      <c r="AB7" s="93">
        <v>0</v>
      </c>
      <c r="AC7" s="93">
        <v>0</v>
      </c>
      <c r="AD7" s="93">
        <v>-1633115.05</v>
      </c>
      <c r="AE7" s="93">
        <v>3116375.39</v>
      </c>
      <c r="AJ7" s="31">
        <v>119540</v>
      </c>
      <c r="AK7" s="31">
        <v>46200</v>
      </c>
      <c r="AL7" s="267">
        <v>165740</v>
      </c>
      <c r="AP7" s="267">
        <v>27166.76</v>
      </c>
      <c r="AT7" s="201">
        <f t="shared" si="1"/>
        <v>18394.419999999998</v>
      </c>
      <c r="AU7" s="38">
        <f t="shared" si="2"/>
        <v>0</v>
      </c>
      <c r="AV7" s="202">
        <f t="shared" si="3"/>
        <v>18394.419999999998</v>
      </c>
      <c r="AW7" s="41">
        <f t="shared" si="4"/>
        <v>165740</v>
      </c>
      <c r="AX7" s="42">
        <f t="shared" si="5"/>
        <v>192906.76</v>
      </c>
      <c r="AY7" s="32">
        <f t="shared" si="6"/>
        <v>-27166.760000000009</v>
      </c>
    </row>
    <row r="8" spans="1:51" x14ac:dyDescent="0.2">
      <c r="D8" s="93" t="s">
        <v>98</v>
      </c>
      <c r="E8" s="93" t="s">
        <v>98</v>
      </c>
      <c r="F8" s="261">
        <v>48883.37</v>
      </c>
      <c r="G8" s="261">
        <v>0</v>
      </c>
      <c r="J8" s="261">
        <v>143454</v>
      </c>
      <c r="K8" s="261">
        <v>0</v>
      </c>
      <c r="N8" s="93">
        <v>0</v>
      </c>
      <c r="O8" s="93">
        <v>312855.28999999998</v>
      </c>
      <c r="P8" s="93">
        <v>472201.96</v>
      </c>
      <c r="Q8" s="93">
        <v>0</v>
      </c>
      <c r="R8" s="93">
        <v>0</v>
      </c>
      <c r="S8" s="256">
        <v>0</v>
      </c>
      <c r="T8" s="256">
        <v>0</v>
      </c>
      <c r="W8" s="256">
        <v>0</v>
      </c>
      <c r="X8" s="256">
        <v>-219100</v>
      </c>
      <c r="Y8" s="256"/>
      <c r="Z8" s="256"/>
      <c r="AA8" s="93"/>
      <c r="AB8" s="93">
        <v>0</v>
      </c>
      <c r="AC8" s="93">
        <v>2351172.4700000002</v>
      </c>
      <c r="AD8" s="93">
        <v>-3794489.13</v>
      </c>
      <c r="AE8" s="93">
        <v>2450442</v>
      </c>
      <c r="AH8" s="31">
        <v>324.29000000000002</v>
      </c>
      <c r="AJ8" s="31">
        <v>115220</v>
      </c>
      <c r="AK8" s="31">
        <v>237028</v>
      </c>
      <c r="AL8" s="267">
        <v>133148</v>
      </c>
      <c r="AO8" s="267">
        <v>8405</v>
      </c>
      <c r="AP8" s="267">
        <v>21650.01</v>
      </c>
      <c r="AT8" s="201">
        <f t="shared" si="1"/>
        <v>192337.37</v>
      </c>
      <c r="AU8" s="38">
        <f t="shared" si="2"/>
        <v>-219100</v>
      </c>
      <c r="AV8" s="202">
        <f t="shared" si="3"/>
        <v>411437.37</v>
      </c>
      <c r="AW8" s="41">
        <f t="shared" si="4"/>
        <v>352572.29</v>
      </c>
      <c r="AX8" s="42">
        <f t="shared" si="5"/>
        <v>163203.01</v>
      </c>
      <c r="AY8" s="32">
        <f t="shared" si="6"/>
        <v>189369.27999999997</v>
      </c>
    </row>
    <row r="9" spans="1:51" ht="15" thickBot="1" x14ac:dyDescent="0.25">
      <c r="D9" s="93" t="s">
        <v>99</v>
      </c>
      <c r="E9" s="93" t="s">
        <v>99</v>
      </c>
      <c r="F9" s="261">
        <v>1466</v>
      </c>
      <c r="G9" s="261">
        <v>0</v>
      </c>
      <c r="J9" s="261">
        <v>0</v>
      </c>
      <c r="K9" s="261">
        <v>0</v>
      </c>
      <c r="N9" s="93">
        <v>0</v>
      </c>
      <c r="O9" s="93">
        <v>736000.92</v>
      </c>
      <c r="P9" s="93">
        <v>363521.95</v>
      </c>
      <c r="Q9" s="93">
        <v>0</v>
      </c>
      <c r="R9" s="93">
        <v>0</v>
      </c>
      <c r="S9" s="256">
        <v>0</v>
      </c>
      <c r="T9" s="256">
        <v>0</v>
      </c>
      <c r="W9" s="256">
        <v>0</v>
      </c>
      <c r="X9" s="256">
        <v>0</v>
      </c>
      <c r="Y9" s="256"/>
      <c r="Z9" s="256"/>
      <c r="AA9" s="93"/>
      <c r="AB9" s="93">
        <v>0</v>
      </c>
      <c r="AC9" s="93">
        <v>0</v>
      </c>
      <c r="AD9" s="93">
        <v>0</v>
      </c>
      <c r="AE9" s="93">
        <v>412000</v>
      </c>
      <c r="AJ9" s="31">
        <v>242345.5</v>
      </c>
      <c r="AK9" s="31">
        <v>0</v>
      </c>
      <c r="AL9" s="267">
        <v>242345.5</v>
      </c>
      <c r="AP9" s="267">
        <v>16437.5</v>
      </c>
      <c r="AT9" s="201">
        <f t="shared" si="1"/>
        <v>1466</v>
      </c>
      <c r="AU9" s="38">
        <f t="shared" si="2"/>
        <v>0</v>
      </c>
      <c r="AV9" s="202">
        <f t="shared" si="3"/>
        <v>1466</v>
      </c>
      <c r="AW9" s="41">
        <f t="shared" si="4"/>
        <v>242345.5</v>
      </c>
      <c r="AX9" s="42">
        <f t="shared" si="5"/>
        <v>258783</v>
      </c>
      <c r="AY9" s="32">
        <f t="shared" si="6"/>
        <v>-16437.5</v>
      </c>
    </row>
    <row r="10" spans="1:51" ht="15" thickBot="1" x14ac:dyDescent="0.25">
      <c r="A10" s="141" t="s">
        <v>492</v>
      </c>
      <c r="B10" s="141" t="s">
        <v>224</v>
      </c>
      <c r="C10" s="204">
        <v>6923</v>
      </c>
      <c r="D10" s="205" t="s">
        <v>2558</v>
      </c>
      <c r="E10" s="93" t="s">
        <v>2207</v>
      </c>
      <c r="F10" s="261">
        <v>766256.4</v>
      </c>
      <c r="G10" s="261">
        <v>34200</v>
      </c>
      <c r="J10" s="261">
        <v>292478.03999999998</v>
      </c>
      <c r="K10" s="261">
        <v>0</v>
      </c>
      <c r="N10" s="93">
        <v>0</v>
      </c>
      <c r="O10" s="93">
        <v>109482.01</v>
      </c>
      <c r="P10" s="93">
        <v>493139</v>
      </c>
      <c r="Q10" s="93">
        <v>0</v>
      </c>
      <c r="R10" s="93">
        <v>0</v>
      </c>
      <c r="S10" s="256">
        <v>2000</v>
      </c>
      <c r="T10" s="256">
        <v>71981</v>
      </c>
      <c r="W10" s="256">
        <v>8079.9</v>
      </c>
      <c r="X10" s="256">
        <v>0</v>
      </c>
      <c r="Y10" s="256"/>
      <c r="Z10" s="256"/>
      <c r="AA10" s="93"/>
      <c r="AB10" s="93">
        <v>0</v>
      </c>
      <c r="AC10" s="93">
        <v>0</v>
      </c>
      <c r="AD10" s="93">
        <v>37905</v>
      </c>
      <c r="AE10" s="93">
        <v>1691218.36</v>
      </c>
      <c r="AF10" s="31">
        <v>32355.7</v>
      </c>
      <c r="AJ10" s="31">
        <v>211992.5</v>
      </c>
      <c r="AK10" s="31">
        <v>20000</v>
      </c>
      <c r="AL10" s="267">
        <v>246442.5</v>
      </c>
      <c r="AO10" s="267">
        <v>69740.69</v>
      </c>
      <c r="AP10" s="267">
        <v>17418.29</v>
      </c>
      <c r="AT10" s="201">
        <f t="shared" si="1"/>
        <v>1092934.44</v>
      </c>
      <c r="AU10" s="38">
        <f t="shared" si="2"/>
        <v>82060.899999999994</v>
      </c>
      <c r="AV10" s="202">
        <f t="shared" si="3"/>
        <v>1010873.5399999999</v>
      </c>
      <c r="AW10" s="41">
        <f t="shared" ref="AW10:AW73" si="7">SUM(AF10:AK10)</f>
        <v>264348.2</v>
      </c>
      <c r="AX10" s="42">
        <f t="shared" ref="AX10:AX73" si="8">SUM(AL10:AS10)</f>
        <v>333601.48</v>
      </c>
      <c r="AY10" s="32">
        <f t="shared" si="6"/>
        <v>-69253.27999999997</v>
      </c>
    </row>
    <row r="11" spans="1:51" ht="15" thickBot="1" x14ac:dyDescent="0.25">
      <c r="A11" s="141" t="s">
        <v>492</v>
      </c>
      <c r="B11" s="141" t="s">
        <v>224</v>
      </c>
      <c r="C11" s="204">
        <v>7817</v>
      </c>
      <c r="D11" s="205" t="s">
        <v>1544</v>
      </c>
      <c r="E11" s="93" t="s">
        <v>100</v>
      </c>
      <c r="F11" s="261">
        <v>149895.18</v>
      </c>
      <c r="G11" s="261">
        <v>87790.5</v>
      </c>
      <c r="J11" s="261">
        <v>647491.06000000006</v>
      </c>
      <c r="K11" s="261">
        <v>0</v>
      </c>
      <c r="N11" s="93">
        <v>0</v>
      </c>
      <c r="O11" s="93">
        <v>358569.66</v>
      </c>
      <c r="P11" s="93">
        <v>1051503.96</v>
      </c>
      <c r="Q11" s="93">
        <v>0</v>
      </c>
      <c r="R11" s="93">
        <v>0</v>
      </c>
      <c r="S11" s="256">
        <v>0</v>
      </c>
      <c r="T11" s="256">
        <v>101534.85</v>
      </c>
      <c r="W11" s="256">
        <v>0</v>
      </c>
      <c r="X11" s="256">
        <v>0</v>
      </c>
      <c r="Y11" s="256"/>
      <c r="Z11" s="256"/>
      <c r="AA11" s="93"/>
      <c r="AB11" s="93">
        <v>0</v>
      </c>
      <c r="AC11" s="93">
        <v>0</v>
      </c>
      <c r="AD11" s="93">
        <v>-18411.95</v>
      </c>
      <c r="AE11" s="93">
        <v>1534772.11</v>
      </c>
      <c r="AF11" s="31">
        <v>41175</v>
      </c>
      <c r="AH11" s="31">
        <v>4560</v>
      </c>
      <c r="AJ11" s="31">
        <v>139703.5</v>
      </c>
      <c r="AK11" s="31">
        <v>24900</v>
      </c>
      <c r="AL11" s="267">
        <v>263403.5</v>
      </c>
      <c r="AO11" s="267">
        <v>81766.63</v>
      </c>
      <c r="AP11" s="267">
        <v>12585.55</v>
      </c>
      <c r="AT11" s="201">
        <f t="shared" si="1"/>
        <v>885176.74</v>
      </c>
      <c r="AU11" s="38">
        <f t="shared" si="2"/>
        <v>101534.85</v>
      </c>
      <c r="AV11" s="202">
        <f t="shared" si="3"/>
        <v>783641.89</v>
      </c>
      <c r="AW11" s="41">
        <f t="shared" si="7"/>
        <v>210338.5</v>
      </c>
      <c r="AX11" s="42">
        <f t="shared" si="8"/>
        <v>357755.68</v>
      </c>
      <c r="AY11" s="32">
        <f t="shared" si="6"/>
        <v>-147417.18</v>
      </c>
    </row>
    <row r="12" spans="1:51" ht="15" thickBot="1" x14ac:dyDescent="0.25">
      <c r="A12" s="141" t="s">
        <v>492</v>
      </c>
      <c r="B12" s="141" t="s">
        <v>224</v>
      </c>
      <c r="C12" s="204">
        <v>11016</v>
      </c>
      <c r="D12" s="205" t="s">
        <v>1545</v>
      </c>
      <c r="E12" s="93" t="s">
        <v>101</v>
      </c>
      <c r="F12" s="261">
        <v>3106013.4</v>
      </c>
      <c r="G12" s="261">
        <v>14350</v>
      </c>
      <c r="J12" s="261">
        <v>528320.02</v>
      </c>
      <c r="K12" s="261">
        <v>0</v>
      </c>
      <c r="N12" s="93">
        <v>0</v>
      </c>
      <c r="O12" s="93">
        <v>740478.11</v>
      </c>
      <c r="P12" s="93">
        <v>187396.18</v>
      </c>
      <c r="Q12" s="93">
        <v>0</v>
      </c>
      <c r="R12" s="93">
        <v>0</v>
      </c>
      <c r="S12" s="256">
        <v>89073.08</v>
      </c>
      <c r="T12" s="256">
        <v>98624.18</v>
      </c>
      <c r="W12" s="256">
        <v>0</v>
      </c>
      <c r="X12" s="256">
        <v>577.96</v>
      </c>
      <c r="Y12" s="256"/>
      <c r="Z12" s="256"/>
      <c r="AA12" s="93"/>
      <c r="AB12" s="93">
        <v>0</v>
      </c>
      <c r="AC12" s="93">
        <v>0</v>
      </c>
      <c r="AD12" s="93">
        <v>164294.22</v>
      </c>
      <c r="AE12" s="93">
        <v>1567224.53</v>
      </c>
      <c r="AF12" s="31">
        <v>12780</v>
      </c>
      <c r="AJ12" s="31">
        <v>167806.5</v>
      </c>
      <c r="AL12" s="267">
        <v>247046.5</v>
      </c>
      <c r="AO12" s="267">
        <v>115902.53</v>
      </c>
      <c r="AP12" s="267">
        <v>36652.839999999997</v>
      </c>
      <c r="AS12" s="267">
        <v>4643</v>
      </c>
      <c r="AT12" s="201">
        <f t="shared" si="1"/>
        <v>3648683.42</v>
      </c>
      <c r="AU12" s="38">
        <f t="shared" si="2"/>
        <v>188275.22</v>
      </c>
      <c r="AV12" s="202">
        <f t="shared" si="3"/>
        <v>3460408.1999999997</v>
      </c>
      <c r="AW12" s="41">
        <f t="shared" si="7"/>
        <v>180586.5</v>
      </c>
      <c r="AX12" s="42">
        <f t="shared" si="8"/>
        <v>404244.87</v>
      </c>
      <c r="AY12" s="32">
        <f t="shared" si="6"/>
        <v>-223658.37</v>
      </c>
    </row>
    <row r="13" spans="1:51" ht="15" thickBot="1" x14ac:dyDescent="0.25">
      <c r="A13" s="141" t="s">
        <v>492</v>
      </c>
      <c r="B13" s="141" t="s">
        <v>224</v>
      </c>
      <c r="C13" s="204">
        <v>5402</v>
      </c>
      <c r="D13" s="205" t="s">
        <v>1546</v>
      </c>
      <c r="E13" s="93" t="s">
        <v>102</v>
      </c>
      <c r="F13" s="261">
        <v>1279013.7</v>
      </c>
      <c r="G13" s="261">
        <v>28357.95</v>
      </c>
      <c r="J13" s="261">
        <v>301430.32</v>
      </c>
      <c r="K13" s="261">
        <v>0</v>
      </c>
      <c r="N13" s="93">
        <v>0</v>
      </c>
      <c r="O13" s="93">
        <v>104990.01</v>
      </c>
      <c r="P13" s="93">
        <v>682061.12</v>
      </c>
      <c r="Q13" s="93">
        <v>0</v>
      </c>
      <c r="R13" s="93">
        <v>0</v>
      </c>
      <c r="S13" s="256">
        <v>15004</v>
      </c>
      <c r="T13" s="256">
        <v>59346.97</v>
      </c>
      <c r="W13" s="256">
        <v>0</v>
      </c>
      <c r="X13" s="256">
        <v>0</v>
      </c>
      <c r="Y13" s="256"/>
      <c r="Z13" s="256"/>
      <c r="AA13" s="93"/>
      <c r="AB13" s="93">
        <v>0</v>
      </c>
      <c r="AC13" s="93">
        <v>0</v>
      </c>
      <c r="AD13" s="93">
        <v>27065</v>
      </c>
      <c r="AE13" s="93">
        <v>1097038.29</v>
      </c>
      <c r="AF13" s="31">
        <v>4680</v>
      </c>
      <c r="AJ13" s="31">
        <v>161725.5</v>
      </c>
      <c r="AK13" s="31">
        <v>19800</v>
      </c>
      <c r="AL13" s="267">
        <v>232645.5</v>
      </c>
      <c r="AO13" s="267">
        <v>68489.37</v>
      </c>
      <c r="AP13" s="267">
        <v>35467.68</v>
      </c>
      <c r="AT13" s="201">
        <f t="shared" si="1"/>
        <v>1608801.97</v>
      </c>
      <c r="AU13" s="38">
        <f t="shared" si="2"/>
        <v>74350.97</v>
      </c>
      <c r="AV13" s="202">
        <f t="shared" si="3"/>
        <v>1534451</v>
      </c>
      <c r="AW13" s="41">
        <f t="shared" si="7"/>
        <v>186205.5</v>
      </c>
      <c r="AX13" s="42">
        <f t="shared" si="8"/>
        <v>336602.55</v>
      </c>
      <c r="AY13" s="32">
        <f t="shared" si="6"/>
        <v>-150397.04999999999</v>
      </c>
    </row>
    <row r="14" spans="1:51" ht="15" thickBot="1" x14ac:dyDescent="0.25">
      <c r="A14" s="141" t="s">
        <v>492</v>
      </c>
      <c r="B14" s="141" t="s">
        <v>224</v>
      </c>
      <c r="C14" s="204">
        <v>4534</v>
      </c>
      <c r="D14" s="205" t="s">
        <v>1547</v>
      </c>
      <c r="E14" s="93" t="s">
        <v>103</v>
      </c>
      <c r="F14" s="261">
        <v>338799.98</v>
      </c>
      <c r="G14" s="261">
        <v>13394.9</v>
      </c>
      <c r="J14" s="261">
        <v>466436.13</v>
      </c>
      <c r="K14" s="261">
        <v>0</v>
      </c>
      <c r="N14" s="93">
        <v>0</v>
      </c>
      <c r="O14" s="93">
        <v>2232769.56</v>
      </c>
      <c r="P14" s="93">
        <v>221550.76</v>
      </c>
      <c r="Q14" s="93">
        <v>0</v>
      </c>
      <c r="R14" s="93">
        <v>0</v>
      </c>
      <c r="S14" s="256">
        <v>0</v>
      </c>
      <c r="T14" s="256">
        <v>62838.38</v>
      </c>
      <c r="W14" s="256">
        <v>23068.799999999999</v>
      </c>
      <c r="X14" s="256">
        <v>0</v>
      </c>
      <c r="Y14" s="256"/>
      <c r="Z14" s="256"/>
      <c r="AA14" s="93"/>
      <c r="AB14" s="93">
        <v>0</v>
      </c>
      <c r="AC14" s="93">
        <v>0</v>
      </c>
      <c r="AD14" s="93">
        <v>112150.34</v>
      </c>
      <c r="AE14" s="93">
        <v>1718005.94</v>
      </c>
      <c r="AF14" s="31">
        <v>1211</v>
      </c>
      <c r="AJ14" s="31">
        <v>121257.5</v>
      </c>
      <c r="AK14" s="31">
        <v>20116</v>
      </c>
      <c r="AL14" s="267">
        <v>193343.5</v>
      </c>
      <c r="AO14" s="267">
        <v>51066.879999999997</v>
      </c>
      <c r="AP14" s="267">
        <v>13663.42</v>
      </c>
      <c r="AT14" s="201">
        <f t="shared" si="1"/>
        <v>818631.01</v>
      </c>
      <c r="AU14" s="38">
        <f t="shared" si="2"/>
        <v>85907.18</v>
      </c>
      <c r="AV14" s="202">
        <f t="shared" si="3"/>
        <v>732723.83000000007</v>
      </c>
      <c r="AW14" s="41">
        <f t="shared" si="7"/>
        <v>142584.5</v>
      </c>
      <c r="AX14" s="42">
        <f t="shared" si="8"/>
        <v>258073.80000000002</v>
      </c>
      <c r="AY14" s="32">
        <f t="shared" si="6"/>
        <v>-115489.30000000002</v>
      </c>
    </row>
    <row r="15" spans="1:51" ht="15" thickBot="1" x14ac:dyDescent="0.25">
      <c r="A15" s="141" t="s">
        <v>492</v>
      </c>
      <c r="B15" s="141" t="s">
        <v>224</v>
      </c>
      <c r="C15" s="204">
        <v>8215</v>
      </c>
      <c r="D15" s="205" t="s">
        <v>1548</v>
      </c>
      <c r="E15" s="93" t="s">
        <v>104</v>
      </c>
      <c r="F15" s="261">
        <v>1463272.49</v>
      </c>
      <c r="G15" s="261">
        <v>58310.6</v>
      </c>
      <c r="J15" s="261">
        <v>840416.66</v>
      </c>
      <c r="K15" s="261">
        <v>0</v>
      </c>
      <c r="N15" s="93">
        <v>0</v>
      </c>
      <c r="O15" s="93">
        <v>1611931.63</v>
      </c>
      <c r="P15" s="93">
        <v>1066798.51</v>
      </c>
      <c r="Q15" s="93">
        <v>0</v>
      </c>
      <c r="R15" s="93">
        <v>0</v>
      </c>
      <c r="S15" s="256">
        <v>0</v>
      </c>
      <c r="T15" s="256">
        <v>253055.93</v>
      </c>
      <c r="W15" s="256">
        <v>18709.2</v>
      </c>
      <c r="X15" s="256">
        <v>0</v>
      </c>
      <c r="Y15" s="256"/>
      <c r="Z15" s="256"/>
      <c r="AA15" s="93"/>
      <c r="AB15" s="93">
        <v>0</v>
      </c>
      <c r="AC15" s="93">
        <v>0</v>
      </c>
      <c r="AD15" s="93">
        <v>0</v>
      </c>
      <c r="AE15" s="93">
        <v>3950541.16</v>
      </c>
      <c r="AF15" s="31">
        <v>57425</v>
      </c>
      <c r="AJ15" s="31">
        <v>117541</v>
      </c>
      <c r="AK15" s="31">
        <v>32400</v>
      </c>
      <c r="AL15" s="267">
        <v>208129</v>
      </c>
      <c r="AO15" s="267">
        <v>448534.92</v>
      </c>
      <c r="AP15" s="267">
        <v>20784.87</v>
      </c>
      <c r="AT15" s="201">
        <f t="shared" si="1"/>
        <v>2361999.75</v>
      </c>
      <c r="AU15" s="38">
        <f t="shared" si="2"/>
        <v>271765.13</v>
      </c>
      <c r="AV15" s="202">
        <f t="shared" si="3"/>
        <v>2090234.62</v>
      </c>
      <c r="AW15" s="41">
        <f t="shared" si="7"/>
        <v>207366</v>
      </c>
      <c r="AX15" s="42">
        <f t="shared" si="8"/>
        <v>677448.78999999992</v>
      </c>
      <c r="AY15" s="32">
        <f t="shared" si="6"/>
        <v>-470082.78999999992</v>
      </c>
    </row>
    <row r="16" spans="1:51" ht="15" thickBot="1" x14ac:dyDescent="0.25">
      <c r="A16" s="141" t="s">
        <v>492</v>
      </c>
      <c r="B16" s="141" t="s">
        <v>224</v>
      </c>
      <c r="C16" s="204">
        <v>8736</v>
      </c>
      <c r="D16" s="205" t="s">
        <v>1549</v>
      </c>
      <c r="E16" s="93" t="s">
        <v>105</v>
      </c>
      <c r="F16" s="261">
        <v>1436881.04</v>
      </c>
      <c r="G16" s="261">
        <v>83327.34</v>
      </c>
      <c r="J16" s="261">
        <v>255624.44</v>
      </c>
      <c r="K16" s="261">
        <v>0</v>
      </c>
      <c r="N16" s="93">
        <v>0</v>
      </c>
      <c r="O16" s="93">
        <v>1136080.93</v>
      </c>
      <c r="P16" s="93">
        <v>807111.2</v>
      </c>
      <c r="Q16" s="93">
        <v>0</v>
      </c>
      <c r="R16" s="93">
        <v>0</v>
      </c>
      <c r="S16" s="256">
        <v>3000</v>
      </c>
      <c r="T16" s="256">
        <v>111336</v>
      </c>
      <c r="W16" s="256">
        <v>15000</v>
      </c>
      <c r="X16" s="256">
        <v>9.2200000000000006</v>
      </c>
      <c r="Y16" s="256"/>
      <c r="Z16" s="256"/>
      <c r="AA16" s="93"/>
      <c r="AB16" s="93">
        <v>0</v>
      </c>
      <c r="AC16" s="93">
        <v>0</v>
      </c>
      <c r="AD16" s="93">
        <v>43520</v>
      </c>
      <c r="AE16" s="93">
        <v>2643840</v>
      </c>
      <c r="AF16" s="31">
        <v>19630</v>
      </c>
      <c r="AH16" s="31">
        <v>0.39</v>
      </c>
      <c r="AJ16" s="31">
        <v>127732</v>
      </c>
      <c r="AK16" s="31">
        <v>33600</v>
      </c>
      <c r="AL16" s="267">
        <v>224112</v>
      </c>
      <c r="AM16" s="267">
        <v>0</v>
      </c>
      <c r="AO16" s="267">
        <v>56907.5</v>
      </c>
      <c r="AP16" s="267">
        <v>28025.1</v>
      </c>
      <c r="AS16" s="267">
        <v>71310</v>
      </c>
      <c r="AT16" s="201">
        <f t="shared" si="1"/>
        <v>1775832.82</v>
      </c>
      <c r="AU16" s="38">
        <f t="shared" si="2"/>
        <v>129345.22</v>
      </c>
      <c r="AV16" s="202">
        <f t="shared" si="3"/>
        <v>1646487.6</v>
      </c>
      <c r="AW16" s="41">
        <f t="shared" si="7"/>
        <v>180962.39</v>
      </c>
      <c r="AX16" s="42">
        <f t="shared" si="8"/>
        <v>380354.6</v>
      </c>
      <c r="AY16" s="32">
        <f t="shared" si="6"/>
        <v>-199392.20999999996</v>
      </c>
    </row>
    <row r="17" spans="1:51" ht="15" thickBot="1" x14ac:dyDescent="0.25">
      <c r="A17" s="141" t="s">
        <v>492</v>
      </c>
      <c r="B17" s="141" t="s">
        <v>224</v>
      </c>
      <c r="C17" s="204">
        <v>4649</v>
      </c>
      <c r="D17" s="205" t="s">
        <v>1550</v>
      </c>
      <c r="E17" s="93" t="s">
        <v>106</v>
      </c>
      <c r="F17" s="261">
        <v>821144.46</v>
      </c>
      <c r="G17" s="261">
        <v>15325.1</v>
      </c>
      <c r="J17" s="261">
        <v>190826.88</v>
      </c>
      <c r="K17" s="261">
        <v>0</v>
      </c>
      <c r="N17" s="93">
        <v>0</v>
      </c>
      <c r="O17" s="93">
        <v>901749.23</v>
      </c>
      <c r="P17" s="93">
        <v>32590.06</v>
      </c>
      <c r="Q17" s="93">
        <v>0</v>
      </c>
      <c r="R17" s="93">
        <v>0</v>
      </c>
      <c r="S17" s="256">
        <v>0</v>
      </c>
      <c r="T17" s="256">
        <v>65878.2</v>
      </c>
      <c r="W17" s="256">
        <v>0</v>
      </c>
      <c r="X17" s="256">
        <v>0</v>
      </c>
      <c r="Y17" s="256"/>
      <c r="Z17" s="256"/>
      <c r="AA17" s="93"/>
      <c r="AB17" s="93">
        <v>0</v>
      </c>
      <c r="AC17" s="93">
        <v>0</v>
      </c>
      <c r="AD17" s="93">
        <v>25410</v>
      </c>
      <c r="AE17" s="93">
        <v>2287723.02</v>
      </c>
      <c r="AF17" s="31">
        <v>2660</v>
      </c>
      <c r="AJ17" s="31">
        <v>214772</v>
      </c>
      <c r="AK17" s="31">
        <v>11400</v>
      </c>
      <c r="AL17" s="267">
        <v>271672</v>
      </c>
      <c r="AO17" s="267">
        <v>59612.62</v>
      </c>
      <c r="AP17" s="267">
        <v>17576.14</v>
      </c>
      <c r="AT17" s="201">
        <f t="shared" si="1"/>
        <v>1027296.44</v>
      </c>
      <c r="AU17" s="38">
        <f t="shared" si="2"/>
        <v>65878.2</v>
      </c>
      <c r="AV17" s="202">
        <f t="shared" si="3"/>
        <v>961418.23999999999</v>
      </c>
      <c r="AW17" s="41">
        <f t="shared" si="7"/>
        <v>228832</v>
      </c>
      <c r="AX17" s="42">
        <f t="shared" si="8"/>
        <v>348860.76</v>
      </c>
      <c r="AY17" s="32">
        <f t="shared" si="6"/>
        <v>-120028.76000000001</v>
      </c>
    </row>
    <row r="18" spans="1:51" ht="15" thickBot="1" x14ac:dyDescent="0.25">
      <c r="A18" s="141" t="s">
        <v>492</v>
      </c>
      <c r="B18" s="141" t="s">
        <v>224</v>
      </c>
      <c r="C18" s="204">
        <v>8434</v>
      </c>
      <c r="D18" s="205" t="s">
        <v>1551</v>
      </c>
      <c r="E18" s="93" t="s">
        <v>107</v>
      </c>
      <c r="F18" s="261">
        <v>1454298.24</v>
      </c>
      <c r="G18" s="261">
        <v>63187.5</v>
      </c>
      <c r="J18" s="261">
        <v>335784.16</v>
      </c>
      <c r="K18" s="261">
        <v>0</v>
      </c>
      <c r="N18" s="93">
        <v>0</v>
      </c>
      <c r="O18" s="93">
        <v>737629.41</v>
      </c>
      <c r="P18" s="93">
        <v>495150.28</v>
      </c>
      <c r="Q18" s="93">
        <v>0</v>
      </c>
      <c r="R18" s="93">
        <v>0</v>
      </c>
      <c r="S18" s="256">
        <v>0</v>
      </c>
      <c r="T18" s="256">
        <v>96851.01</v>
      </c>
      <c r="W18" s="256">
        <v>15000</v>
      </c>
      <c r="X18" s="256">
        <v>476.7</v>
      </c>
      <c r="Y18" s="256"/>
      <c r="Z18" s="256"/>
      <c r="AA18" s="93"/>
      <c r="AB18" s="93">
        <v>0</v>
      </c>
      <c r="AC18" s="93">
        <v>0</v>
      </c>
      <c r="AD18" s="93">
        <v>107745</v>
      </c>
      <c r="AE18" s="93">
        <v>312292.87</v>
      </c>
      <c r="AF18" s="31">
        <v>15169.5</v>
      </c>
      <c r="AJ18" s="31">
        <v>227499.9</v>
      </c>
      <c r="AK18" s="31">
        <v>22600</v>
      </c>
      <c r="AL18" s="267">
        <v>311054.90000000002</v>
      </c>
      <c r="AO18" s="267">
        <v>94636</v>
      </c>
      <c r="AP18" s="267">
        <v>27668.45</v>
      </c>
      <c r="AT18" s="201">
        <f t="shared" si="1"/>
        <v>1853269.9</v>
      </c>
      <c r="AU18" s="38">
        <f t="shared" si="2"/>
        <v>112327.70999999999</v>
      </c>
      <c r="AV18" s="202">
        <f t="shared" si="3"/>
        <v>1740942.19</v>
      </c>
      <c r="AW18" s="41">
        <f t="shared" si="7"/>
        <v>265269.40000000002</v>
      </c>
      <c r="AX18" s="42">
        <f t="shared" si="8"/>
        <v>433359.35000000003</v>
      </c>
      <c r="AY18" s="32">
        <f t="shared" si="6"/>
        <v>-168089.95</v>
      </c>
    </row>
    <row r="19" spans="1:51" ht="15" thickBot="1" x14ac:dyDescent="0.25">
      <c r="A19" s="141" t="s">
        <v>492</v>
      </c>
      <c r="B19" s="141" t="s">
        <v>224</v>
      </c>
      <c r="C19" s="204">
        <v>9149</v>
      </c>
      <c r="D19" s="205" t="s">
        <v>1552</v>
      </c>
      <c r="E19" s="93" t="s">
        <v>108</v>
      </c>
      <c r="F19" s="261">
        <v>1802491.07</v>
      </c>
      <c r="G19" s="261">
        <v>123900</v>
      </c>
      <c r="J19" s="261">
        <v>1197485.6399999999</v>
      </c>
      <c r="K19" s="261">
        <v>0</v>
      </c>
      <c r="N19" s="93">
        <v>0</v>
      </c>
      <c r="O19" s="93">
        <v>378654.46</v>
      </c>
      <c r="P19" s="93">
        <v>689682.93</v>
      </c>
      <c r="Q19" s="93">
        <v>0</v>
      </c>
      <c r="R19" s="93">
        <v>0</v>
      </c>
      <c r="S19" s="256">
        <v>0</v>
      </c>
      <c r="T19" s="256">
        <v>93271.85</v>
      </c>
      <c r="W19" s="256">
        <v>15000</v>
      </c>
      <c r="X19" s="256">
        <v>1370.06</v>
      </c>
      <c r="Y19" s="256"/>
      <c r="Z19" s="256"/>
      <c r="AA19" s="93"/>
      <c r="AB19" s="93">
        <v>0</v>
      </c>
      <c r="AC19" s="93">
        <v>0</v>
      </c>
      <c r="AD19" s="93">
        <v>182159.85</v>
      </c>
      <c r="AE19" s="93">
        <v>928313.81</v>
      </c>
      <c r="AF19" s="31">
        <v>241659.97</v>
      </c>
      <c r="AJ19" s="31">
        <v>259447</v>
      </c>
      <c r="AK19" s="31">
        <v>23300</v>
      </c>
      <c r="AL19" s="267">
        <v>363437</v>
      </c>
      <c r="AO19" s="267">
        <v>61980.76</v>
      </c>
      <c r="AP19" s="267">
        <v>27138.28</v>
      </c>
      <c r="AT19" s="201">
        <f t="shared" si="1"/>
        <v>3123876.71</v>
      </c>
      <c r="AU19" s="38">
        <f t="shared" si="2"/>
        <v>109641.91</v>
      </c>
      <c r="AV19" s="202">
        <f t="shared" si="3"/>
        <v>3014234.8</v>
      </c>
      <c r="AW19" s="41">
        <f t="shared" si="7"/>
        <v>524406.97</v>
      </c>
      <c r="AX19" s="42">
        <f t="shared" si="8"/>
        <v>452556.04000000004</v>
      </c>
      <c r="AY19" s="32">
        <f t="shared" si="6"/>
        <v>71850.929999999935</v>
      </c>
    </row>
    <row r="20" spans="1:51" ht="15" thickBot="1" x14ac:dyDescent="0.25">
      <c r="A20" s="141" t="s">
        <v>492</v>
      </c>
      <c r="B20" s="141" t="s">
        <v>224</v>
      </c>
      <c r="C20" s="204">
        <v>6199</v>
      </c>
      <c r="D20" s="205" t="s">
        <v>1553</v>
      </c>
      <c r="E20" s="93" t="s">
        <v>109</v>
      </c>
      <c r="F20" s="261">
        <v>1465976.09</v>
      </c>
      <c r="G20" s="261">
        <v>101205</v>
      </c>
      <c r="J20" s="261">
        <v>466533.92</v>
      </c>
      <c r="K20" s="261">
        <v>0</v>
      </c>
      <c r="N20" s="93">
        <v>0</v>
      </c>
      <c r="O20" s="93">
        <v>365033.81</v>
      </c>
      <c r="P20" s="93">
        <v>1014182.36</v>
      </c>
      <c r="Q20" s="93">
        <v>0</v>
      </c>
      <c r="R20" s="93">
        <v>0</v>
      </c>
      <c r="S20" s="256">
        <v>0</v>
      </c>
      <c r="T20" s="256">
        <v>61255</v>
      </c>
      <c r="W20" s="256">
        <v>0</v>
      </c>
      <c r="X20" s="256">
        <v>0</v>
      </c>
      <c r="Y20" s="256"/>
      <c r="Z20" s="256"/>
      <c r="AA20" s="93"/>
      <c r="AB20" s="93">
        <v>0</v>
      </c>
      <c r="AC20" s="93">
        <v>0</v>
      </c>
      <c r="AD20" s="93">
        <v>239999.48</v>
      </c>
      <c r="AE20" s="93">
        <v>955989.15</v>
      </c>
      <c r="AF20" s="31">
        <v>84275</v>
      </c>
      <c r="AJ20" s="31">
        <v>253206</v>
      </c>
      <c r="AK20" s="31">
        <v>20100</v>
      </c>
      <c r="AL20" s="267">
        <v>324562</v>
      </c>
      <c r="AO20" s="267">
        <v>68805</v>
      </c>
      <c r="AP20" s="267">
        <v>23740.83</v>
      </c>
      <c r="AT20" s="201">
        <f t="shared" si="1"/>
        <v>2033715.01</v>
      </c>
      <c r="AU20" s="38">
        <f t="shared" si="2"/>
        <v>61255</v>
      </c>
      <c r="AV20" s="202">
        <f t="shared" si="3"/>
        <v>1972460.01</v>
      </c>
      <c r="AW20" s="41">
        <f t="shared" si="7"/>
        <v>357581</v>
      </c>
      <c r="AX20" s="42">
        <f t="shared" si="8"/>
        <v>417107.83</v>
      </c>
      <c r="AY20" s="32">
        <f t="shared" si="6"/>
        <v>-59526.830000000016</v>
      </c>
    </row>
    <row r="21" spans="1:51" ht="15" thickBot="1" x14ac:dyDescent="0.25">
      <c r="A21" s="141" t="s">
        <v>492</v>
      </c>
      <c r="B21" s="141" t="s">
        <v>224</v>
      </c>
      <c r="C21" s="204">
        <v>5135</v>
      </c>
      <c r="D21" s="205" t="s">
        <v>1554</v>
      </c>
      <c r="E21" s="93" t="s">
        <v>110</v>
      </c>
      <c r="F21" s="261">
        <v>221522.51</v>
      </c>
      <c r="G21" s="261">
        <v>88600</v>
      </c>
      <c r="J21" s="261">
        <v>311682.81</v>
      </c>
      <c r="K21" s="261">
        <v>0</v>
      </c>
      <c r="N21" s="93">
        <v>0</v>
      </c>
      <c r="O21" s="93">
        <v>997526.21</v>
      </c>
      <c r="P21" s="93">
        <v>496888.94</v>
      </c>
      <c r="Q21" s="93">
        <v>0</v>
      </c>
      <c r="R21" s="93">
        <v>0</v>
      </c>
      <c r="S21" s="256">
        <v>1900</v>
      </c>
      <c r="T21" s="256">
        <v>56330</v>
      </c>
      <c r="W21" s="256">
        <v>0</v>
      </c>
      <c r="X21" s="256">
        <v>0</v>
      </c>
      <c r="Y21" s="256"/>
      <c r="Z21" s="256"/>
      <c r="AA21" s="93"/>
      <c r="AB21" s="93">
        <v>0</v>
      </c>
      <c r="AC21" s="93">
        <v>0</v>
      </c>
      <c r="AD21" s="93">
        <v>0</v>
      </c>
      <c r="AE21" s="93">
        <v>1540469.93</v>
      </c>
      <c r="AF21" s="31">
        <v>36308.239999999998</v>
      </c>
      <c r="AJ21" s="31">
        <v>80097.5</v>
      </c>
      <c r="AK21" s="31">
        <v>16400</v>
      </c>
      <c r="AL21" s="267">
        <v>160687.5</v>
      </c>
      <c r="AO21" s="267">
        <v>123901.88</v>
      </c>
      <c r="AP21" s="267">
        <v>30392.400000000001</v>
      </c>
      <c r="AT21" s="201">
        <f t="shared" si="1"/>
        <v>621805.32000000007</v>
      </c>
      <c r="AU21" s="38">
        <f t="shared" si="2"/>
        <v>58230</v>
      </c>
      <c r="AV21" s="202">
        <f t="shared" si="3"/>
        <v>563575.32000000007</v>
      </c>
      <c r="AW21" s="41">
        <f t="shared" si="7"/>
        <v>132805.74</v>
      </c>
      <c r="AX21" s="42">
        <f t="shared" si="8"/>
        <v>314981.78000000003</v>
      </c>
      <c r="AY21" s="32">
        <f t="shared" si="6"/>
        <v>-182176.04000000004</v>
      </c>
    </row>
    <row r="22" spans="1:51" ht="15" thickBot="1" x14ac:dyDescent="0.25">
      <c r="A22" s="141" t="s">
        <v>492</v>
      </c>
      <c r="B22" s="141" t="s">
        <v>224</v>
      </c>
      <c r="C22" s="204">
        <v>10482</v>
      </c>
      <c r="D22" s="205" t="s">
        <v>1555</v>
      </c>
      <c r="E22" s="93" t="s">
        <v>2208</v>
      </c>
      <c r="F22" s="261">
        <v>2207717.5699999998</v>
      </c>
      <c r="G22" s="261">
        <v>76611</v>
      </c>
      <c r="J22" s="261">
        <v>290050.23</v>
      </c>
      <c r="K22" s="261">
        <v>0</v>
      </c>
      <c r="N22" s="93">
        <v>0</v>
      </c>
      <c r="O22" s="93">
        <v>453826.88</v>
      </c>
      <c r="P22" s="93">
        <v>138392.79</v>
      </c>
      <c r="Q22" s="93">
        <v>0</v>
      </c>
      <c r="R22" s="93">
        <v>0</v>
      </c>
      <c r="S22" s="256">
        <v>0</v>
      </c>
      <c r="T22" s="256">
        <v>64950</v>
      </c>
      <c r="W22" s="256">
        <v>7760</v>
      </c>
      <c r="X22" s="256">
        <v>0</v>
      </c>
      <c r="Y22" s="256"/>
      <c r="Z22" s="256"/>
      <c r="AA22" s="93"/>
      <c r="AB22" s="93">
        <v>13322</v>
      </c>
      <c r="AC22" s="93">
        <v>0</v>
      </c>
      <c r="AD22" s="93">
        <v>52240</v>
      </c>
      <c r="AE22" s="93">
        <v>2399548.4500000002</v>
      </c>
      <c r="AF22" s="31">
        <v>29887.8</v>
      </c>
      <c r="AJ22" s="31">
        <v>295373</v>
      </c>
      <c r="AK22" s="31">
        <v>42550</v>
      </c>
      <c r="AL22" s="267">
        <v>452603</v>
      </c>
      <c r="AO22" s="267">
        <v>91983.42</v>
      </c>
      <c r="AP22" s="267">
        <v>14299.62</v>
      </c>
      <c r="AT22" s="201">
        <f t="shared" si="1"/>
        <v>2574378.7999999998</v>
      </c>
      <c r="AU22" s="38">
        <f t="shared" si="2"/>
        <v>72710</v>
      </c>
      <c r="AV22" s="202">
        <f t="shared" si="3"/>
        <v>2501668.7999999998</v>
      </c>
      <c r="AW22" s="41">
        <f t="shared" si="7"/>
        <v>367810.8</v>
      </c>
      <c r="AX22" s="42">
        <f t="shared" si="8"/>
        <v>558886.04</v>
      </c>
      <c r="AY22" s="32">
        <f t="shared" si="6"/>
        <v>-191075.24000000005</v>
      </c>
    </row>
    <row r="23" spans="1:51" ht="15" thickBot="1" x14ac:dyDescent="0.25">
      <c r="A23" s="141" t="s">
        <v>492</v>
      </c>
      <c r="B23" s="141" t="s">
        <v>224</v>
      </c>
      <c r="C23" s="204">
        <v>8929</v>
      </c>
      <c r="D23" s="205" t="s">
        <v>1556</v>
      </c>
      <c r="E23" s="93" t="s">
        <v>111</v>
      </c>
      <c r="F23" s="261">
        <v>233476.67</v>
      </c>
      <c r="G23" s="261">
        <v>26900</v>
      </c>
      <c r="J23" s="261">
        <v>422619.23</v>
      </c>
      <c r="K23" s="261">
        <v>0</v>
      </c>
      <c r="N23" s="93">
        <v>0</v>
      </c>
      <c r="O23" s="93">
        <v>1740027.85</v>
      </c>
      <c r="P23" s="93">
        <v>654567.81999999995</v>
      </c>
      <c r="Q23" s="93">
        <v>0</v>
      </c>
      <c r="R23" s="93">
        <v>0</v>
      </c>
      <c r="S23" s="256">
        <v>0</v>
      </c>
      <c r="T23" s="256">
        <v>84639.3</v>
      </c>
      <c r="W23" s="256">
        <v>37466</v>
      </c>
      <c r="X23" s="256">
        <v>0</v>
      </c>
      <c r="Y23" s="256"/>
      <c r="Z23" s="256"/>
      <c r="AA23" s="93"/>
      <c r="AB23" s="93">
        <v>0</v>
      </c>
      <c r="AC23" s="93">
        <v>0</v>
      </c>
      <c r="AD23" s="93">
        <v>46310.32</v>
      </c>
      <c r="AE23" s="93">
        <v>3847094.62</v>
      </c>
      <c r="AF23" s="31">
        <v>42274.52</v>
      </c>
      <c r="AH23" s="31">
        <v>316.12</v>
      </c>
      <c r="AJ23" s="31">
        <v>248638.5</v>
      </c>
      <c r="AK23" s="31">
        <v>43300</v>
      </c>
      <c r="AL23" s="267">
        <v>356718.5</v>
      </c>
      <c r="AO23" s="267">
        <v>109761</v>
      </c>
      <c r="AP23" s="267">
        <v>9832.49</v>
      </c>
      <c r="AT23" s="201">
        <f t="shared" si="1"/>
        <v>682995.9</v>
      </c>
      <c r="AU23" s="38">
        <f t="shared" si="2"/>
        <v>122105.3</v>
      </c>
      <c r="AV23" s="202">
        <f t="shared" si="3"/>
        <v>560890.6</v>
      </c>
      <c r="AW23" s="41">
        <f t="shared" si="7"/>
        <v>334529.14</v>
      </c>
      <c r="AX23" s="42">
        <f t="shared" si="8"/>
        <v>476311.99</v>
      </c>
      <c r="AY23" s="32">
        <f t="shared" si="6"/>
        <v>-141782.84999999998</v>
      </c>
    </row>
    <row r="24" spans="1:51" ht="15" thickBot="1" x14ac:dyDescent="0.25">
      <c r="A24" s="141" t="s">
        <v>492</v>
      </c>
      <c r="B24" s="141" t="s">
        <v>224</v>
      </c>
      <c r="C24" s="204">
        <v>13938</v>
      </c>
      <c r="D24" s="205" t="s">
        <v>1557</v>
      </c>
      <c r="E24" s="93" t="s">
        <v>112</v>
      </c>
      <c r="F24" s="261">
        <v>2033103.37</v>
      </c>
      <c r="G24" s="261">
        <v>78373.350000000006</v>
      </c>
      <c r="J24" s="261">
        <v>550591.54</v>
      </c>
      <c r="K24" s="261">
        <v>0</v>
      </c>
      <c r="N24" s="93">
        <v>0</v>
      </c>
      <c r="O24" s="93">
        <v>4</v>
      </c>
      <c r="P24" s="93">
        <v>649866.51</v>
      </c>
      <c r="Q24" s="93">
        <v>0</v>
      </c>
      <c r="R24" s="93">
        <v>0</v>
      </c>
      <c r="S24" s="256">
        <v>4500</v>
      </c>
      <c r="T24" s="256">
        <v>121481.29</v>
      </c>
      <c r="W24" s="256">
        <v>0</v>
      </c>
      <c r="X24" s="256">
        <v>0</v>
      </c>
      <c r="Y24" s="256"/>
      <c r="Z24" s="256"/>
      <c r="AA24" s="93"/>
      <c r="AB24" s="93">
        <v>0</v>
      </c>
      <c r="AC24" s="93">
        <v>0</v>
      </c>
      <c r="AD24" s="93">
        <v>0</v>
      </c>
      <c r="AE24" s="93">
        <v>2781867.7</v>
      </c>
      <c r="AF24" s="31">
        <v>43587.5</v>
      </c>
      <c r="AJ24" s="31">
        <v>328762</v>
      </c>
      <c r="AK24" s="31">
        <v>42481</v>
      </c>
      <c r="AL24" s="267">
        <v>418698</v>
      </c>
      <c r="AO24" s="267">
        <v>206405.91</v>
      </c>
      <c r="AP24" s="267">
        <v>10379.780000000001</v>
      </c>
      <c r="AT24" s="201">
        <f t="shared" si="1"/>
        <v>2662068.2600000002</v>
      </c>
      <c r="AU24" s="38">
        <f t="shared" si="2"/>
        <v>125981.29</v>
      </c>
      <c r="AV24" s="202">
        <f t="shared" si="3"/>
        <v>2536086.9700000002</v>
      </c>
      <c r="AW24" s="41">
        <f t="shared" si="7"/>
        <v>414830.5</v>
      </c>
      <c r="AX24" s="42">
        <f t="shared" si="8"/>
        <v>635483.69000000006</v>
      </c>
      <c r="AY24" s="32">
        <f t="shared" si="6"/>
        <v>-220653.19000000006</v>
      </c>
    </row>
    <row r="25" spans="1:51" ht="15" thickBot="1" x14ac:dyDescent="0.25">
      <c r="A25" s="141" t="s">
        <v>492</v>
      </c>
      <c r="B25" s="141" t="s">
        <v>224</v>
      </c>
      <c r="C25" s="204">
        <v>6484</v>
      </c>
      <c r="D25" s="205" t="s">
        <v>1558</v>
      </c>
      <c r="E25" s="93" t="s">
        <v>113</v>
      </c>
      <c r="F25" s="261">
        <v>864287.82</v>
      </c>
      <c r="G25" s="261">
        <v>15945.74</v>
      </c>
      <c r="J25" s="261">
        <v>428077.52</v>
      </c>
      <c r="K25" s="261">
        <v>0</v>
      </c>
      <c r="N25" s="93">
        <v>0</v>
      </c>
      <c r="O25" s="93">
        <v>683439.33</v>
      </c>
      <c r="P25" s="93">
        <v>460999.97</v>
      </c>
      <c r="Q25" s="93">
        <v>0</v>
      </c>
      <c r="R25" s="93">
        <v>0</v>
      </c>
      <c r="S25" s="256">
        <v>0</v>
      </c>
      <c r="T25" s="256">
        <v>81433.88</v>
      </c>
      <c r="W25" s="256">
        <v>0</v>
      </c>
      <c r="X25" s="256">
        <v>0</v>
      </c>
      <c r="Y25" s="256"/>
      <c r="Z25" s="256"/>
      <c r="AA25" s="93"/>
      <c r="AB25" s="93">
        <v>0</v>
      </c>
      <c r="AC25" s="93">
        <v>0</v>
      </c>
      <c r="AD25" s="93">
        <v>35770</v>
      </c>
      <c r="AE25" s="93">
        <v>1887309.56</v>
      </c>
      <c r="AF25" s="31">
        <v>5599.68</v>
      </c>
      <c r="AJ25" s="31">
        <v>269444.5</v>
      </c>
      <c r="AK25" s="31">
        <v>20000</v>
      </c>
      <c r="AL25" s="267">
        <v>339304.5</v>
      </c>
      <c r="AO25" s="267">
        <v>78442.27</v>
      </c>
      <c r="AP25" s="267">
        <v>21298.2</v>
      </c>
      <c r="AT25" s="201">
        <f t="shared" si="1"/>
        <v>1308311.08</v>
      </c>
      <c r="AU25" s="38">
        <f t="shared" si="2"/>
        <v>81433.88</v>
      </c>
      <c r="AV25" s="202">
        <f t="shared" si="3"/>
        <v>1226877.2000000002</v>
      </c>
      <c r="AW25" s="41">
        <f t="shared" si="7"/>
        <v>295044.18</v>
      </c>
      <c r="AX25" s="42">
        <f t="shared" si="8"/>
        <v>439044.97000000003</v>
      </c>
      <c r="AY25" s="32">
        <f t="shared" si="6"/>
        <v>-144000.79000000004</v>
      </c>
    </row>
    <row r="26" spans="1:51" ht="15" thickBot="1" x14ac:dyDescent="0.25">
      <c r="A26" s="141" t="s">
        <v>492</v>
      </c>
      <c r="B26" s="141" t="s">
        <v>224</v>
      </c>
      <c r="C26" s="204">
        <v>4852</v>
      </c>
      <c r="D26" s="205" t="s">
        <v>1559</v>
      </c>
      <c r="E26" s="93" t="s">
        <v>114</v>
      </c>
      <c r="F26" s="261">
        <v>1070650.27</v>
      </c>
      <c r="G26" s="261">
        <v>51600.74</v>
      </c>
      <c r="J26" s="261">
        <v>220220.14</v>
      </c>
      <c r="K26" s="261">
        <v>0</v>
      </c>
      <c r="N26" s="93">
        <v>0</v>
      </c>
      <c r="O26" s="93">
        <v>1371917.95</v>
      </c>
      <c r="P26" s="93">
        <v>300020.57</v>
      </c>
      <c r="Q26" s="93">
        <v>0</v>
      </c>
      <c r="R26" s="93">
        <v>0</v>
      </c>
      <c r="S26" s="256">
        <v>0</v>
      </c>
      <c r="T26" s="256">
        <v>62710.720000000001</v>
      </c>
      <c r="W26" s="256">
        <v>34.92</v>
      </c>
      <c r="X26" s="256">
        <v>0</v>
      </c>
      <c r="Y26" s="256"/>
      <c r="Z26" s="256"/>
      <c r="AA26" s="93"/>
      <c r="AB26" s="93">
        <v>0</v>
      </c>
      <c r="AC26" s="93">
        <v>0</v>
      </c>
      <c r="AD26" s="93">
        <v>26380</v>
      </c>
      <c r="AE26" s="93">
        <v>2302867.0299999998</v>
      </c>
      <c r="AF26" s="31">
        <v>27162.85</v>
      </c>
      <c r="AJ26" s="31">
        <v>132566</v>
      </c>
      <c r="AK26" s="31">
        <v>11400</v>
      </c>
      <c r="AL26" s="267">
        <v>184976</v>
      </c>
      <c r="AO26" s="267">
        <v>81402.880000000005</v>
      </c>
      <c r="AP26" s="267">
        <v>18339.25</v>
      </c>
      <c r="AT26" s="201">
        <f t="shared" si="1"/>
        <v>1342471.15</v>
      </c>
      <c r="AU26" s="38">
        <f t="shared" si="2"/>
        <v>62745.64</v>
      </c>
      <c r="AV26" s="202">
        <f t="shared" si="3"/>
        <v>1279725.51</v>
      </c>
      <c r="AW26" s="41">
        <f t="shared" si="7"/>
        <v>171128.85</v>
      </c>
      <c r="AX26" s="42">
        <f t="shared" si="8"/>
        <v>284718.13</v>
      </c>
      <c r="AY26" s="32">
        <f t="shared" si="6"/>
        <v>-113589.28</v>
      </c>
    </row>
    <row r="27" spans="1:51" ht="15" thickBot="1" x14ac:dyDescent="0.25">
      <c r="A27" s="141" t="s">
        <v>492</v>
      </c>
      <c r="B27" s="141" t="s">
        <v>224</v>
      </c>
      <c r="C27" s="204">
        <v>5055</v>
      </c>
      <c r="D27" s="205" t="s">
        <v>1560</v>
      </c>
      <c r="E27" s="93" t="s">
        <v>115</v>
      </c>
      <c r="F27" s="261">
        <v>701133.15</v>
      </c>
      <c r="G27" s="261">
        <v>369420.05</v>
      </c>
      <c r="J27" s="261">
        <v>324767.03999999998</v>
      </c>
      <c r="K27" s="261">
        <v>0</v>
      </c>
      <c r="N27" s="93">
        <v>0</v>
      </c>
      <c r="O27" s="93">
        <v>3593526.52</v>
      </c>
      <c r="P27" s="93">
        <v>892524.72</v>
      </c>
      <c r="Q27" s="93">
        <v>0</v>
      </c>
      <c r="R27" s="93">
        <v>0</v>
      </c>
      <c r="S27" s="256">
        <v>3000</v>
      </c>
      <c r="T27" s="256">
        <v>68600</v>
      </c>
      <c r="W27" s="256">
        <v>15465</v>
      </c>
      <c r="X27" s="256">
        <v>0</v>
      </c>
      <c r="Y27" s="256"/>
      <c r="Z27" s="256"/>
      <c r="AA27" s="93"/>
      <c r="AB27" s="93">
        <v>0</v>
      </c>
      <c r="AC27" s="93">
        <v>0</v>
      </c>
      <c r="AD27" s="93">
        <v>25300</v>
      </c>
      <c r="AE27" s="93">
        <v>1722667.58</v>
      </c>
      <c r="AF27" s="31">
        <v>29826</v>
      </c>
      <c r="AJ27" s="31">
        <v>121936.5</v>
      </c>
      <c r="AK27" s="31">
        <v>20600</v>
      </c>
      <c r="AL27" s="267">
        <v>219616.5</v>
      </c>
      <c r="AO27" s="267">
        <v>89167.3</v>
      </c>
      <c r="AP27" s="267">
        <v>3054.72</v>
      </c>
      <c r="AT27" s="201">
        <f t="shared" si="1"/>
        <v>1395320.24</v>
      </c>
      <c r="AU27" s="38">
        <f t="shared" si="2"/>
        <v>87065</v>
      </c>
      <c r="AV27" s="202">
        <f t="shared" si="3"/>
        <v>1308255.24</v>
      </c>
      <c r="AW27" s="41">
        <f t="shared" si="7"/>
        <v>172362.5</v>
      </c>
      <c r="AX27" s="42">
        <f t="shared" si="8"/>
        <v>311838.51999999996</v>
      </c>
      <c r="AY27" s="32">
        <f t="shared" si="6"/>
        <v>-139476.01999999996</v>
      </c>
    </row>
    <row r="28" spans="1:51" ht="15" thickBot="1" x14ac:dyDescent="0.25">
      <c r="A28" s="141" t="s">
        <v>492</v>
      </c>
      <c r="B28" s="141" t="s">
        <v>224</v>
      </c>
      <c r="C28" s="204">
        <v>5073</v>
      </c>
      <c r="D28" s="205" t="s">
        <v>1561</v>
      </c>
      <c r="E28" s="93" t="s">
        <v>116</v>
      </c>
      <c r="F28" s="261">
        <v>1128792.71</v>
      </c>
      <c r="G28" s="261">
        <v>69918.460000000006</v>
      </c>
      <c r="J28" s="261">
        <v>292820.34000000003</v>
      </c>
      <c r="K28" s="261">
        <v>0</v>
      </c>
      <c r="N28" s="93">
        <v>0</v>
      </c>
      <c r="O28" s="93">
        <v>550995.77</v>
      </c>
      <c r="P28" s="93">
        <v>43587.27</v>
      </c>
      <c r="Q28" s="93">
        <v>0</v>
      </c>
      <c r="R28" s="93">
        <v>0</v>
      </c>
      <c r="S28" s="256">
        <v>0</v>
      </c>
      <c r="T28" s="256">
        <v>59447.89</v>
      </c>
      <c r="W28" s="256">
        <v>9587</v>
      </c>
      <c r="X28" s="256">
        <v>0</v>
      </c>
      <c r="Y28" s="256"/>
      <c r="Z28" s="256"/>
      <c r="AA28" s="93"/>
      <c r="AB28" s="93">
        <v>0</v>
      </c>
      <c r="AC28" s="93">
        <v>0</v>
      </c>
      <c r="AD28" s="93">
        <v>0</v>
      </c>
      <c r="AE28" s="93">
        <v>2074532.05</v>
      </c>
      <c r="AF28" s="31">
        <v>35096.25</v>
      </c>
      <c r="AJ28" s="31">
        <v>213129</v>
      </c>
      <c r="AK28" s="31">
        <v>16800</v>
      </c>
      <c r="AL28" s="267">
        <v>263079</v>
      </c>
      <c r="AO28" s="267">
        <v>70795.08</v>
      </c>
      <c r="AP28" s="267">
        <v>10435.959999999999</v>
      </c>
      <c r="AT28" s="201">
        <f t="shared" si="1"/>
        <v>1491531.51</v>
      </c>
      <c r="AU28" s="38">
        <f t="shared" si="2"/>
        <v>69034.89</v>
      </c>
      <c r="AV28" s="202">
        <f t="shared" si="3"/>
        <v>1422496.62</v>
      </c>
      <c r="AW28" s="41">
        <f t="shared" si="7"/>
        <v>265025.25</v>
      </c>
      <c r="AX28" s="42">
        <f t="shared" si="8"/>
        <v>344310.04000000004</v>
      </c>
      <c r="AY28" s="32">
        <f t="shared" si="6"/>
        <v>-79284.790000000037</v>
      </c>
    </row>
    <row r="29" spans="1:51" ht="15" thickBot="1" x14ac:dyDescent="0.25">
      <c r="A29" s="141" t="s">
        <v>492</v>
      </c>
      <c r="B29" s="141" t="s">
        <v>224</v>
      </c>
      <c r="C29" s="204">
        <v>4573</v>
      </c>
      <c r="D29" s="205" t="s">
        <v>2559</v>
      </c>
      <c r="E29" s="93" t="s">
        <v>2209</v>
      </c>
      <c r="F29" s="261">
        <v>602892.46</v>
      </c>
      <c r="G29" s="261">
        <v>106437.12</v>
      </c>
      <c r="J29" s="261">
        <v>145975.67000000001</v>
      </c>
      <c r="K29" s="261">
        <v>0</v>
      </c>
      <c r="N29" s="93">
        <v>0</v>
      </c>
      <c r="O29" s="93">
        <v>912221.3</v>
      </c>
      <c r="P29" s="93">
        <v>954951.53</v>
      </c>
      <c r="Q29" s="93">
        <v>0</v>
      </c>
      <c r="R29" s="93">
        <v>0</v>
      </c>
      <c r="S29" s="256">
        <v>9150</v>
      </c>
      <c r="T29" s="256">
        <v>51794.74</v>
      </c>
      <c r="W29" s="256">
        <v>15000</v>
      </c>
      <c r="X29" s="256">
        <v>0</v>
      </c>
      <c r="Y29" s="256"/>
      <c r="Z29" s="256"/>
      <c r="AA29" s="93"/>
      <c r="AB29" s="93">
        <v>0</v>
      </c>
      <c r="AC29" s="93">
        <v>0</v>
      </c>
      <c r="AD29" s="93">
        <v>19601.09</v>
      </c>
      <c r="AE29" s="93">
        <v>900591.29</v>
      </c>
      <c r="AF29" s="31">
        <v>18305.59</v>
      </c>
      <c r="AJ29" s="31">
        <v>165907</v>
      </c>
      <c r="AK29" s="31">
        <v>17200</v>
      </c>
      <c r="AL29" s="267">
        <v>215057</v>
      </c>
      <c r="AO29" s="267">
        <v>74378.48</v>
      </c>
      <c r="AP29" s="267">
        <v>18545.099999999999</v>
      </c>
      <c r="AS29" s="267">
        <v>0</v>
      </c>
      <c r="AT29" s="201">
        <f t="shared" si="1"/>
        <v>855305.25</v>
      </c>
      <c r="AU29" s="38">
        <f t="shared" si="2"/>
        <v>75944.739999999991</v>
      </c>
      <c r="AV29" s="202">
        <f t="shared" si="3"/>
        <v>779360.51</v>
      </c>
      <c r="AW29" s="41">
        <f t="shared" si="7"/>
        <v>201412.59</v>
      </c>
      <c r="AX29" s="42">
        <f t="shared" si="8"/>
        <v>307980.57999999996</v>
      </c>
      <c r="AY29" s="32">
        <f t="shared" si="6"/>
        <v>-106567.98999999996</v>
      </c>
    </row>
    <row r="30" spans="1:51" ht="15" thickBot="1" x14ac:dyDescent="0.25">
      <c r="A30" s="141" t="s">
        <v>492</v>
      </c>
      <c r="B30" s="141" t="s">
        <v>224</v>
      </c>
      <c r="C30" s="204">
        <v>7350</v>
      </c>
      <c r="D30" s="205" t="s">
        <v>1563</v>
      </c>
      <c r="E30" s="93" t="s">
        <v>117</v>
      </c>
      <c r="F30" s="261">
        <v>1225410.0900000001</v>
      </c>
      <c r="G30" s="261">
        <v>30609.5</v>
      </c>
      <c r="J30" s="261">
        <v>133096.88</v>
      </c>
      <c r="K30" s="261">
        <v>0</v>
      </c>
      <c r="N30" s="93">
        <v>0</v>
      </c>
      <c r="O30" s="93">
        <v>831799.68</v>
      </c>
      <c r="P30" s="93">
        <v>1171437.97</v>
      </c>
      <c r="Q30" s="93">
        <v>0</v>
      </c>
      <c r="R30" s="93">
        <v>0</v>
      </c>
      <c r="S30" s="256">
        <v>0</v>
      </c>
      <c r="T30" s="256">
        <v>52413.01</v>
      </c>
      <c r="W30" s="256">
        <v>0</v>
      </c>
      <c r="X30" s="256">
        <v>0</v>
      </c>
      <c r="Y30" s="256"/>
      <c r="Z30" s="256"/>
      <c r="AA30" s="93"/>
      <c r="AB30" s="93">
        <v>15000</v>
      </c>
      <c r="AC30" s="93">
        <v>0</v>
      </c>
      <c r="AD30" s="93">
        <v>0</v>
      </c>
      <c r="AE30" s="93">
        <v>2673935.1</v>
      </c>
      <c r="AF30" s="31">
        <v>57303</v>
      </c>
      <c r="AJ30" s="31">
        <v>176514</v>
      </c>
      <c r="AK30" s="31">
        <v>27800</v>
      </c>
      <c r="AL30" s="267">
        <v>270985</v>
      </c>
      <c r="AO30" s="267">
        <v>53335.9</v>
      </c>
      <c r="AP30" s="267">
        <v>32589.33</v>
      </c>
      <c r="AT30" s="201">
        <f t="shared" si="1"/>
        <v>1389116.4700000002</v>
      </c>
      <c r="AU30" s="38">
        <f t="shared" si="2"/>
        <v>52413.01</v>
      </c>
      <c r="AV30" s="202">
        <f t="shared" si="3"/>
        <v>1336703.4600000002</v>
      </c>
      <c r="AW30" s="41">
        <f t="shared" si="7"/>
        <v>261617</v>
      </c>
      <c r="AX30" s="42">
        <f t="shared" si="8"/>
        <v>356910.23000000004</v>
      </c>
      <c r="AY30" s="32">
        <f t="shared" si="6"/>
        <v>-95293.23000000004</v>
      </c>
    </row>
    <row r="31" spans="1:51" ht="15" thickBot="1" x14ac:dyDescent="0.25">
      <c r="A31" s="141" t="s">
        <v>492</v>
      </c>
      <c r="B31" s="141" t="s">
        <v>224</v>
      </c>
      <c r="C31" s="204">
        <v>5666</v>
      </c>
      <c r="D31" s="205" t="s">
        <v>1564</v>
      </c>
      <c r="E31" s="93" t="s">
        <v>2210</v>
      </c>
      <c r="F31" s="261">
        <v>1607961.51</v>
      </c>
      <c r="G31" s="261">
        <v>32964</v>
      </c>
      <c r="J31" s="261">
        <v>181821.6</v>
      </c>
      <c r="K31" s="261">
        <v>0</v>
      </c>
      <c r="N31" s="93">
        <v>0</v>
      </c>
      <c r="O31" s="93">
        <v>226063</v>
      </c>
      <c r="P31" s="93">
        <v>70760.320000000007</v>
      </c>
      <c r="Q31" s="93">
        <v>0</v>
      </c>
      <c r="R31" s="93">
        <v>0</v>
      </c>
      <c r="S31" s="256">
        <v>3500</v>
      </c>
      <c r="T31" s="256">
        <v>58835</v>
      </c>
      <c r="W31" s="256">
        <v>0</v>
      </c>
      <c r="X31" s="256">
        <v>0</v>
      </c>
      <c r="Y31" s="256"/>
      <c r="Z31" s="256"/>
      <c r="AA31" s="93"/>
      <c r="AB31" s="93">
        <v>0</v>
      </c>
      <c r="AC31" s="93">
        <v>0</v>
      </c>
      <c r="AD31" s="93">
        <v>28410</v>
      </c>
      <c r="AE31" s="93">
        <v>1942985.43</v>
      </c>
      <c r="AF31" s="31">
        <v>36373.599999999999</v>
      </c>
      <c r="AJ31" s="31">
        <v>133220.5</v>
      </c>
      <c r="AK31" s="31">
        <v>16400</v>
      </c>
      <c r="AL31" s="267">
        <v>191290.5</v>
      </c>
      <c r="AO31" s="267">
        <v>91464.58</v>
      </c>
      <c r="AP31" s="267">
        <v>11480.81</v>
      </c>
      <c r="AT31" s="201">
        <f t="shared" si="1"/>
        <v>1822747.11</v>
      </c>
      <c r="AU31" s="38">
        <f t="shared" si="2"/>
        <v>62335</v>
      </c>
      <c r="AV31" s="202">
        <f t="shared" si="3"/>
        <v>1760412.11</v>
      </c>
      <c r="AW31" s="41">
        <f t="shared" si="7"/>
        <v>185994.1</v>
      </c>
      <c r="AX31" s="42">
        <f t="shared" si="8"/>
        <v>294235.89</v>
      </c>
      <c r="AY31" s="32">
        <f t="shared" si="6"/>
        <v>-108241.79000000001</v>
      </c>
    </row>
    <row r="32" spans="1:51" ht="15" thickBot="1" x14ac:dyDescent="0.25">
      <c r="A32" s="141" t="s">
        <v>492</v>
      </c>
      <c r="B32" s="141" t="s">
        <v>224</v>
      </c>
      <c r="C32" s="204">
        <v>5772</v>
      </c>
      <c r="D32" s="205" t="s">
        <v>1565</v>
      </c>
      <c r="E32" s="93" t="s">
        <v>118</v>
      </c>
      <c r="F32" s="261">
        <v>712388.58</v>
      </c>
      <c r="G32" s="261">
        <v>136898.62</v>
      </c>
      <c r="J32" s="261">
        <v>242538</v>
      </c>
      <c r="K32" s="261">
        <v>0</v>
      </c>
      <c r="N32" s="93">
        <v>0</v>
      </c>
      <c r="O32" s="93">
        <v>42117.07</v>
      </c>
      <c r="P32" s="93">
        <v>113386.32</v>
      </c>
      <c r="Q32" s="93">
        <v>0</v>
      </c>
      <c r="R32" s="93">
        <v>0</v>
      </c>
      <c r="S32" s="256">
        <v>0</v>
      </c>
      <c r="T32" s="256">
        <v>36650</v>
      </c>
      <c r="W32" s="256">
        <v>0</v>
      </c>
      <c r="X32" s="256">
        <v>0</v>
      </c>
      <c r="Y32" s="256"/>
      <c r="Z32" s="256"/>
      <c r="AA32" s="93"/>
      <c r="AB32" s="93">
        <v>0</v>
      </c>
      <c r="AC32" s="93">
        <v>0</v>
      </c>
      <c r="AD32" s="93">
        <v>28825</v>
      </c>
      <c r="AE32" s="93">
        <v>2306439.37</v>
      </c>
      <c r="AF32" s="31">
        <v>25797.46</v>
      </c>
      <c r="AJ32" s="31">
        <v>189042.5</v>
      </c>
      <c r="AK32" s="31">
        <v>14200</v>
      </c>
      <c r="AL32" s="267">
        <v>247950.5</v>
      </c>
      <c r="AO32" s="267">
        <v>70417.63</v>
      </c>
      <c r="AP32" s="267">
        <v>1714.72</v>
      </c>
      <c r="AT32" s="201">
        <f t="shared" si="1"/>
        <v>1091825.2</v>
      </c>
      <c r="AU32" s="38">
        <f t="shared" si="2"/>
        <v>36650</v>
      </c>
      <c r="AV32" s="202">
        <f t="shared" si="3"/>
        <v>1055175.2</v>
      </c>
      <c r="AW32" s="41">
        <f t="shared" si="7"/>
        <v>229039.96</v>
      </c>
      <c r="AX32" s="42">
        <f t="shared" si="8"/>
        <v>320082.84999999998</v>
      </c>
      <c r="AY32" s="32">
        <f t="shared" si="6"/>
        <v>-91042.889999999985</v>
      </c>
    </row>
    <row r="33" spans="1:51" ht="15" thickBot="1" x14ac:dyDescent="0.25">
      <c r="A33" s="141" t="s">
        <v>492</v>
      </c>
      <c r="B33" s="141" t="s">
        <v>224</v>
      </c>
      <c r="C33" s="204">
        <v>3690</v>
      </c>
      <c r="D33" s="205" t="s">
        <v>1566</v>
      </c>
      <c r="E33" s="93" t="s">
        <v>119</v>
      </c>
      <c r="F33" s="261">
        <v>555884.38</v>
      </c>
      <c r="G33" s="261">
        <v>128847.8</v>
      </c>
      <c r="J33" s="261">
        <v>200158.89</v>
      </c>
      <c r="K33" s="261">
        <v>0</v>
      </c>
      <c r="N33" s="93">
        <v>0</v>
      </c>
      <c r="O33" s="93">
        <v>486448.94</v>
      </c>
      <c r="P33" s="93">
        <v>327662.28999999998</v>
      </c>
      <c r="Q33" s="93">
        <v>0</v>
      </c>
      <c r="R33" s="93">
        <v>0</v>
      </c>
      <c r="S33" s="256">
        <v>0</v>
      </c>
      <c r="T33" s="256">
        <v>39087.47</v>
      </c>
      <c r="W33" s="256">
        <v>36747.68</v>
      </c>
      <c r="X33" s="256">
        <v>0</v>
      </c>
      <c r="Y33" s="256"/>
      <c r="Z33" s="256"/>
      <c r="AA33" s="93"/>
      <c r="AB33" s="93">
        <v>0</v>
      </c>
      <c r="AC33" s="93">
        <v>0</v>
      </c>
      <c r="AD33" s="93">
        <v>20410</v>
      </c>
      <c r="AE33" s="93">
        <v>1600056.47</v>
      </c>
      <c r="AF33" s="31">
        <v>2495</v>
      </c>
      <c r="AJ33" s="31">
        <v>136877.5</v>
      </c>
      <c r="AK33" s="31">
        <v>16200</v>
      </c>
      <c r="AL33" s="267">
        <v>179677.5</v>
      </c>
      <c r="AO33" s="267">
        <v>42707.19</v>
      </c>
      <c r="AP33" s="267">
        <v>16684.14</v>
      </c>
      <c r="AT33" s="201">
        <f t="shared" si="1"/>
        <v>884891.07000000007</v>
      </c>
      <c r="AU33" s="38">
        <f t="shared" si="2"/>
        <v>75835.149999999994</v>
      </c>
      <c r="AV33" s="202">
        <f t="shared" si="3"/>
        <v>809055.92</v>
      </c>
      <c r="AW33" s="41">
        <f t="shared" si="7"/>
        <v>155572.5</v>
      </c>
      <c r="AX33" s="42">
        <f t="shared" si="8"/>
        <v>239068.83000000002</v>
      </c>
      <c r="AY33" s="32">
        <f t="shared" si="6"/>
        <v>-83496.330000000016</v>
      </c>
    </row>
    <row r="34" spans="1:51" ht="15" thickBot="1" x14ac:dyDescent="0.25">
      <c r="A34" s="141" t="s">
        <v>492</v>
      </c>
      <c r="B34" s="141" t="s">
        <v>224</v>
      </c>
      <c r="C34" s="204">
        <v>6191</v>
      </c>
      <c r="D34" s="205" t="s">
        <v>1567</v>
      </c>
      <c r="E34" s="93" t="s">
        <v>2287</v>
      </c>
      <c r="F34" s="261">
        <v>683915.41</v>
      </c>
      <c r="G34" s="261">
        <v>330736.28999999998</v>
      </c>
      <c r="J34" s="261">
        <v>287765.74</v>
      </c>
      <c r="K34" s="261">
        <v>0</v>
      </c>
      <c r="N34" s="93">
        <v>0</v>
      </c>
      <c r="O34" s="93">
        <v>756149.25</v>
      </c>
      <c r="P34" s="93">
        <v>217785.36</v>
      </c>
      <c r="Q34" s="93">
        <v>0</v>
      </c>
      <c r="R34" s="93">
        <v>0</v>
      </c>
      <c r="S34" s="256">
        <v>3000</v>
      </c>
      <c r="T34" s="256">
        <v>70908.160000000003</v>
      </c>
      <c r="W34" s="256">
        <v>94</v>
      </c>
      <c r="X34" s="256">
        <v>0</v>
      </c>
      <c r="Y34" s="256"/>
      <c r="Z34" s="256"/>
      <c r="AA34" s="93"/>
      <c r="AB34" s="93">
        <v>15000</v>
      </c>
      <c r="AC34" s="93">
        <v>0</v>
      </c>
      <c r="AD34" s="93">
        <v>157200</v>
      </c>
      <c r="AE34" s="93">
        <v>2970314.75</v>
      </c>
      <c r="AF34" s="31">
        <v>83115.850000000006</v>
      </c>
      <c r="AJ34" s="31">
        <v>118338.5</v>
      </c>
      <c r="AK34" s="31">
        <v>23900</v>
      </c>
      <c r="AL34" s="267">
        <v>205878.5</v>
      </c>
      <c r="AO34" s="267">
        <v>92519.6</v>
      </c>
      <c r="AP34" s="267">
        <v>10963.44</v>
      </c>
      <c r="AT34" s="201">
        <f t="shared" si="1"/>
        <v>1302417.44</v>
      </c>
      <c r="AU34" s="38">
        <f t="shared" si="2"/>
        <v>74002.16</v>
      </c>
      <c r="AV34" s="202">
        <f t="shared" si="3"/>
        <v>1228415.28</v>
      </c>
      <c r="AW34" s="41">
        <f t="shared" si="7"/>
        <v>225354.35</v>
      </c>
      <c r="AX34" s="42">
        <f t="shared" si="8"/>
        <v>309361.53999999998</v>
      </c>
      <c r="AY34" s="32">
        <f t="shared" si="6"/>
        <v>-84007.189999999973</v>
      </c>
    </row>
    <row r="35" spans="1:51" ht="15" thickBot="1" x14ac:dyDescent="0.25">
      <c r="A35" s="141" t="s">
        <v>492</v>
      </c>
      <c r="B35" s="141" t="s">
        <v>224</v>
      </c>
      <c r="C35" s="204">
        <v>8132</v>
      </c>
      <c r="D35" s="205" t="s">
        <v>1568</v>
      </c>
      <c r="E35" s="93" t="s">
        <v>196</v>
      </c>
      <c r="F35" s="261">
        <v>1107670.48</v>
      </c>
      <c r="G35" s="261">
        <v>183716.5</v>
      </c>
      <c r="J35" s="261">
        <v>77540.149999999994</v>
      </c>
      <c r="K35" s="261">
        <v>0</v>
      </c>
      <c r="N35" s="93">
        <v>0</v>
      </c>
      <c r="O35" s="93">
        <v>549575.65</v>
      </c>
      <c r="P35" s="93">
        <v>504531.78</v>
      </c>
      <c r="Q35" s="93">
        <v>0</v>
      </c>
      <c r="R35" s="93">
        <v>0</v>
      </c>
      <c r="S35" s="256">
        <v>0</v>
      </c>
      <c r="T35" s="256">
        <v>60124.19</v>
      </c>
      <c r="W35" s="256">
        <v>0</v>
      </c>
      <c r="X35" s="256">
        <v>0</v>
      </c>
      <c r="Y35" s="256"/>
      <c r="Z35" s="256"/>
      <c r="AA35" s="93"/>
      <c r="AB35" s="93">
        <v>0</v>
      </c>
      <c r="AC35" s="93">
        <v>0</v>
      </c>
      <c r="AD35" s="93">
        <v>0</v>
      </c>
      <c r="AE35" s="93">
        <v>3203233.17</v>
      </c>
      <c r="AF35" s="31">
        <v>73096.5</v>
      </c>
      <c r="AJ35" s="31">
        <v>78469</v>
      </c>
      <c r="AK35" s="31">
        <v>22000</v>
      </c>
      <c r="AL35" s="267">
        <v>160559</v>
      </c>
      <c r="AO35" s="267">
        <v>120757.47</v>
      </c>
      <c r="AP35" s="267">
        <v>15410.09</v>
      </c>
      <c r="AT35" s="201">
        <f t="shared" si="1"/>
        <v>1368927.13</v>
      </c>
      <c r="AU35" s="38">
        <f t="shared" si="2"/>
        <v>60124.19</v>
      </c>
      <c r="AV35" s="202">
        <f t="shared" si="3"/>
        <v>1308802.94</v>
      </c>
      <c r="AW35" s="41">
        <f t="shared" si="7"/>
        <v>173565.5</v>
      </c>
      <c r="AX35" s="42">
        <f t="shared" si="8"/>
        <v>296726.56</v>
      </c>
      <c r="AY35" s="32">
        <f t="shared" si="6"/>
        <v>-123161.06</v>
      </c>
    </row>
    <row r="36" spans="1:51" ht="15" thickBot="1" x14ac:dyDescent="0.25">
      <c r="A36" s="141" t="s">
        <v>492</v>
      </c>
      <c r="B36" s="141" t="s">
        <v>224</v>
      </c>
      <c r="C36" s="204">
        <v>2634</v>
      </c>
      <c r="D36" s="205" t="s">
        <v>1569</v>
      </c>
      <c r="E36" s="93" t="s">
        <v>197</v>
      </c>
      <c r="F36" s="261">
        <v>628400.98</v>
      </c>
      <c r="G36" s="261">
        <v>39266.11</v>
      </c>
      <c r="J36" s="261">
        <v>79711.92</v>
      </c>
      <c r="K36" s="261">
        <v>0</v>
      </c>
      <c r="N36" s="93">
        <v>0</v>
      </c>
      <c r="O36" s="93">
        <v>75348.740000000005</v>
      </c>
      <c r="P36" s="93">
        <v>319018.75</v>
      </c>
      <c r="Q36" s="93">
        <v>0</v>
      </c>
      <c r="R36" s="93">
        <v>0</v>
      </c>
      <c r="S36" s="256">
        <v>0</v>
      </c>
      <c r="T36" s="256">
        <v>75110.98</v>
      </c>
      <c r="W36" s="256">
        <v>0</v>
      </c>
      <c r="X36" s="256">
        <v>0</v>
      </c>
      <c r="Y36" s="256"/>
      <c r="Z36" s="256"/>
      <c r="AA36" s="93"/>
      <c r="AB36" s="93">
        <v>0</v>
      </c>
      <c r="AC36" s="93">
        <v>0</v>
      </c>
      <c r="AD36" s="93">
        <v>0</v>
      </c>
      <c r="AE36" s="93">
        <v>2001291.5</v>
      </c>
      <c r="AF36" s="31">
        <v>17219</v>
      </c>
      <c r="AJ36" s="31">
        <v>90629</v>
      </c>
      <c r="AK36" s="31">
        <v>19872</v>
      </c>
      <c r="AL36" s="267">
        <v>135121</v>
      </c>
      <c r="AO36" s="267">
        <v>39715.5</v>
      </c>
      <c r="AP36" s="267">
        <v>12304.47</v>
      </c>
      <c r="AT36" s="201">
        <f t="shared" si="1"/>
        <v>747379.01</v>
      </c>
      <c r="AU36" s="38">
        <f t="shared" si="2"/>
        <v>75110.98</v>
      </c>
      <c r="AV36" s="202">
        <f t="shared" si="3"/>
        <v>672268.03</v>
      </c>
      <c r="AW36" s="41">
        <f t="shared" si="7"/>
        <v>127720</v>
      </c>
      <c r="AX36" s="42">
        <f t="shared" si="8"/>
        <v>187140.97</v>
      </c>
      <c r="AY36" s="32">
        <f t="shared" si="6"/>
        <v>-59420.97</v>
      </c>
    </row>
    <row r="37" spans="1:51" ht="15" thickBot="1" x14ac:dyDescent="0.25">
      <c r="A37" s="141" t="s">
        <v>492</v>
      </c>
      <c r="B37" s="141" t="s">
        <v>224</v>
      </c>
      <c r="C37" s="204">
        <v>5394</v>
      </c>
      <c r="D37" s="205" t="s">
        <v>1570</v>
      </c>
      <c r="E37" s="194" t="s">
        <v>210</v>
      </c>
      <c r="F37" s="250">
        <v>904118.36</v>
      </c>
      <c r="G37" s="250">
        <v>132317.6</v>
      </c>
      <c r="H37" s="250"/>
      <c r="J37" s="261">
        <v>165535.17000000001</v>
      </c>
      <c r="K37" s="261">
        <v>0</v>
      </c>
      <c r="N37" s="93">
        <v>0</v>
      </c>
      <c r="O37" s="93">
        <v>2650014.36</v>
      </c>
      <c r="P37" s="93">
        <v>628075.79</v>
      </c>
      <c r="Q37" s="93">
        <v>0</v>
      </c>
      <c r="R37" s="93">
        <v>0</v>
      </c>
      <c r="S37" s="256">
        <v>0</v>
      </c>
      <c r="T37" s="256">
        <v>61516.9</v>
      </c>
      <c r="W37" s="256">
        <v>1982.64</v>
      </c>
      <c r="X37" s="256">
        <v>0</v>
      </c>
      <c r="Y37" s="256"/>
      <c r="Z37" s="256"/>
      <c r="AA37" s="93"/>
      <c r="AB37" s="93">
        <v>0</v>
      </c>
      <c r="AC37" s="93">
        <v>0</v>
      </c>
      <c r="AD37" s="93">
        <v>26805</v>
      </c>
      <c r="AE37" s="93">
        <v>3800882.66</v>
      </c>
      <c r="AF37" s="31">
        <v>25397.78</v>
      </c>
      <c r="AJ37" s="31">
        <v>37010</v>
      </c>
      <c r="AK37" s="31">
        <v>17400</v>
      </c>
      <c r="AL37" s="267">
        <v>97810</v>
      </c>
      <c r="AO37" s="267">
        <v>89456.52</v>
      </c>
      <c r="AP37" s="267">
        <v>19166.53</v>
      </c>
      <c r="AT37" s="201">
        <f t="shared" si="1"/>
        <v>1201971.1299999999</v>
      </c>
      <c r="AU37" s="38">
        <f t="shared" si="2"/>
        <v>63499.54</v>
      </c>
      <c r="AV37" s="202">
        <f t="shared" si="3"/>
        <v>1138471.5899999999</v>
      </c>
      <c r="AW37" s="41">
        <f t="shared" si="7"/>
        <v>79807.78</v>
      </c>
      <c r="AX37" s="42">
        <f t="shared" si="8"/>
        <v>206433.05000000002</v>
      </c>
      <c r="AY37" s="32">
        <f t="shared" si="6"/>
        <v>-126625.27000000002</v>
      </c>
    </row>
    <row r="38" spans="1:51" ht="15" thickBot="1" x14ac:dyDescent="0.25">
      <c r="A38" s="141" t="s">
        <v>496</v>
      </c>
      <c r="B38" s="141" t="s">
        <v>225</v>
      </c>
      <c r="C38" s="204">
        <v>3425</v>
      </c>
      <c r="D38" s="205" t="s">
        <v>1571</v>
      </c>
      <c r="E38" s="93" t="s">
        <v>2211</v>
      </c>
      <c r="F38" s="261">
        <v>699296.45</v>
      </c>
      <c r="G38" s="261">
        <v>32109.25</v>
      </c>
      <c r="J38" s="261">
        <v>45428.06</v>
      </c>
      <c r="K38" s="261">
        <v>0</v>
      </c>
      <c r="N38" s="93">
        <v>0</v>
      </c>
      <c r="O38" s="93">
        <v>580424.09</v>
      </c>
      <c r="P38" s="93">
        <v>313753.64</v>
      </c>
      <c r="Q38" s="93">
        <v>0</v>
      </c>
      <c r="R38" s="93">
        <v>0</v>
      </c>
      <c r="S38" s="256">
        <v>0</v>
      </c>
      <c r="T38" s="256">
        <v>31097.14</v>
      </c>
      <c r="W38" s="256">
        <v>60000</v>
      </c>
      <c r="X38" s="256">
        <v>0</v>
      </c>
      <c r="Y38" s="256"/>
      <c r="Z38" s="256"/>
      <c r="AA38" s="93"/>
      <c r="AB38" s="93">
        <v>0</v>
      </c>
      <c r="AC38" s="93">
        <v>0</v>
      </c>
      <c r="AD38" s="93">
        <v>-96579.41</v>
      </c>
      <c r="AE38" s="93">
        <v>2024806.3999999999</v>
      </c>
      <c r="AF38" s="31">
        <v>66478.080000000002</v>
      </c>
      <c r="AJ38" s="31">
        <v>101738</v>
      </c>
      <c r="AK38" s="31">
        <v>12750</v>
      </c>
      <c r="AL38" s="267">
        <v>148178</v>
      </c>
      <c r="AO38" s="267">
        <v>43923.54</v>
      </c>
      <c r="AP38" s="267">
        <v>21582.959999999999</v>
      </c>
      <c r="AS38" s="267">
        <v>2925</v>
      </c>
      <c r="AT38" s="201">
        <f t="shared" si="1"/>
        <v>776833.76</v>
      </c>
      <c r="AU38" s="38">
        <f t="shared" si="2"/>
        <v>91097.14</v>
      </c>
      <c r="AV38" s="202">
        <f t="shared" si="3"/>
        <v>685736.62</v>
      </c>
      <c r="AW38" s="41">
        <f t="shared" si="7"/>
        <v>180966.08000000002</v>
      </c>
      <c r="AX38" s="42">
        <f t="shared" si="8"/>
        <v>216609.5</v>
      </c>
      <c r="AY38" s="32">
        <f t="shared" si="6"/>
        <v>-35643.419999999984</v>
      </c>
    </row>
    <row r="39" spans="1:51" ht="15" thickBot="1" x14ac:dyDescent="0.25">
      <c r="A39" s="141" t="s">
        <v>496</v>
      </c>
      <c r="B39" s="141" t="s">
        <v>225</v>
      </c>
      <c r="C39" s="204">
        <v>4047</v>
      </c>
      <c r="D39" s="205" t="s">
        <v>1572</v>
      </c>
      <c r="E39" s="93" t="s">
        <v>2212</v>
      </c>
      <c r="F39" s="261">
        <v>980386.52</v>
      </c>
      <c r="G39" s="261">
        <v>19579.22</v>
      </c>
      <c r="J39" s="261">
        <v>78957.62</v>
      </c>
      <c r="K39" s="261">
        <v>0</v>
      </c>
      <c r="N39" s="93">
        <v>0</v>
      </c>
      <c r="O39" s="93">
        <v>576900.59</v>
      </c>
      <c r="P39" s="93">
        <v>213186.07</v>
      </c>
      <c r="Q39" s="93">
        <v>0</v>
      </c>
      <c r="R39" s="93">
        <v>0</v>
      </c>
      <c r="S39" s="256">
        <v>2000</v>
      </c>
      <c r="T39" s="256">
        <v>47226.99</v>
      </c>
      <c r="W39" s="256">
        <v>105000</v>
      </c>
      <c r="X39" s="256">
        <v>370.11</v>
      </c>
      <c r="Y39" s="256"/>
      <c r="Z39" s="256"/>
      <c r="AA39" s="93"/>
      <c r="AB39" s="93">
        <v>0</v>
      </c>
      <c r="AC39" s="93">
        <v>0</v>
      </c>
      <c r="AD39" s="93">
        <v>27100.23</v>
      </c>
      <c r="AE39" s="93">
        <v>2381908.6800000002</v>
      </c>
      <c r="AF39" s="31">
        <v>81653.8</v>
      </c>
      <c r="AJ39" s="31">
        <v>80685.5</v>
      </c>
      <c r="AK39" s="31">
        <v>32306.799999999999</v>
      </c>
      <c r="AL39" s="267">
        <v>134755.5</v>
      </c>
      <c r="AO39" s="267">
        <v>131232.12</v>
      </c>
      <c r="AP39" s="267">
        <v>20720.57</v>
      </c>
      <c r="AS39" s="267">
        <v>3775</v>
      </c>
      <c r="AT39" s="201">
        <f t="shared" si="1"/>
        <v>1078923.3599999999</v>
      </c>
      <c r="AU39" s="38">
        <f t="shared" si="2"/>
        <v>154597.09999999998</v>
      </c>
      <c r="AV39" s="202">
        <f t="shared" si="3"/>
        <v>924326.25999999989</v>
      </c>
      <c r="AW39" s="41">
        <f t="shared" si="7"/>
        <v>194646.09999999998</v>
      </c>
      <c r="AX39" s="42">
        <f t="shared" si="8"/>
        <v>290483.19</v>
      </c>
      <c r="AY39" s="32">
        <f t="shared" si="6"/>
        <v>-95837.090000000026</v>
      </c>
    </row>
    <row r="40" spans="1:51" ht="15" thickBot="1" x14ac:dyDescent="0.25">
      <c r="A40" s="141" t="s">
        <v>496</v>
      </c>
      <c r="B40" s="141" t="s">
        <v>225</v>
      </c>
      <c r="C40" s="204">
        <v>3656</v>
      </c>
      <c r="D40" s="205" t="s">
        <v>1573</v>
      </c>
      <c r="E40" s="93" t="s">
        <v>2213</v>
      </c>
      <c r="F40" s="261">
        <v>567451.37</v>
      </c>
      <c r="G40" s="261">
        <v>909.01</v>
      </c>
      <c r="J40" s="261">
        <v>122770.88</v>
      </c>
      <c r="K40" s="261">
        <v>0</v>
      </c>
      <c r="N40" s="93">
        <v>0</v>
      </c>
      <c r="O40" s="93">
        <v>914195.44</v>
      </c>
      <c r="P40" s="93">
        <v>337413.62</v>
      </c>
      <c r="Q40" s="93">
        <v>0</v>
      </c>
      <c r="R40" s="93">
        <v>0</v>
      </c>
      <c r="S40" s="256">
        <v>1000</v>
      </c>
      <c r="T40" s="256">
        <v>33175.94</v>
      </c>
      <c r="W40" s="256">
        <v>0</v>
      </c>
      <c r="X40" s="256">
        <v>0</v>
      </c>
      <c r="Y40" s="256"/>
      <c r="Z40" s="256"/>
      <c r="AA40" s="93"/>
      <c r="AB40" s="93">
        <v>0</v>
      </c>
      <c r="AC40" s="93">
        <v>0</v>
      </c>
      <c r="AD40" s="93">
        <v>0</v>
      </c>
      <c r="AE40" s="93">
        <v>2692203.68</v>
      </c>
      <c r="AF40" s="31">
        <v>45286.31</v>
      </c>
      <c r="AJ40" s="31">
        <v>240297.25</v>
      </c>
      <c r="AK40" s="31">
        <v>16300</v>
      </c>
      <c r="AL40" s="267">
        <v>281917.25</v>
      </c>
      <c r="AO40" s="267">
        <v>71213.59</v>
      </c>
      <c r="AP40" s="267">
        <v>87568.35</v>
      </c>
      <c r="AT40" s="201">
        <f t="shared" si="1"/>
        <v>691131.26</v>
      </c>
      <c r="AU40" s="38">
        <f t="shared" si="2"/>
        <v>34175.94</v>
      </c>
      <c r="AV40" s="202">
        <f t="shared" si="3"/>
        <v>656955.32000000007</v>
      </c>
      <c r="AW40" s="41">
        <f t="shared" si="7"/>
        <v>301883.56</v>
      </c>
      <c r="AX40" s="42">
        <f t="shared" si="8"/>
        <v>440699.18999999994</v>
      </c>
      <c r="AY40" s="32">
        <f t="shared" si="6"/>
        <v>-138815.62999999995</v>
      </c>
    </row>
    <row r="41" spans="1:51" ht="15" thickBot="1" x14ac:dyDescent="0.25">
      <c r="A41" s="141" t="s">
        <v>496</v>
      </c>
      <c r="B41" s="141" t="s">
        <v>225</v>
      </c>
      <c r="C41" s="204">
        <v>3640</v>
      </c>
      <c r="D41" s="205" t="s">
        <v>1574</v>
      </c>
      <c r="E41" s="93" t="s">
        <v>2214</v>
      </c>
      <c r="F41" s="261">
        <v>253839.16</v>
      </c>
      <c r="G41" s="261">
        <v>3000</v>
      </c>
      <c r="J41" s="261">
        <v>58732.72</v>
      </c>
      <c r="K41" s="261">
        <v>0</v>
      </c>
      <c r="N41" s="93">
        <v>0</v>
      </c>
      <c r="O41" s="93">
        <v>519819.17</v>
      </c>
      <c r="P41" s="93">
        <v>285360.96999999997</v>
      </c>
      <c r="Q41" s="93">
        <v>0</v>
      </c>
      <c r="R41" s="93">
        <v>0</v>
      </c>
      <c r="S41" s="256">
        <v>3500</v>
      </c>
      <c r="T41" s="256">
        <v>31273</v>
      </c>
      <c r="W41" s="256">
        <v>10000</v>
      </c>
      <c r="X41" s="256">
        <v>0</v>
      </c>
      <c r="Y41" s="256"/>
      <c r="Z41" s="256"/>
      <c r="AA41" s="93"/>
      <c r="AB41" s="93">
        <v>1840</v>
      </c>
      <c r="AC41" s="93">
        <v>0</v>
      </c>
      <c r="AD41" s="93">
        <v>-10000</v>
      </c>
      <c r="AE41" s="93">
        <v>2888756.2</v>
      </c>
      <c r="AF41" s="31">
        <v>44826.09</v>
      </c>
      <c r="AJ41" s="31">
        <v>130650</v>
      </c>
      <c r="AK41" s="31">
        <v>13250</v>
      </c>
      <c r="AL41" s="267">
        <v>202740</v>
      </c>
      <c r="AO41" s="267">
        <v>41955.25</v>
      </c>
      <c r="AP41" s="267">
        <v>17854.23</v>
      </c>
      <c r="AT41" s="201">
        <f t="shared" si="1"/>
        <v>315571.88</v>
      </c>
      <c r="AU41" s="38">
        <f t="shared" si="2"/>
        <v>44773</v>
      </c>
      <c r="AV41" s="202">
        <f t="shared" si="3"/>
        <v>270798.88</v>
      </c>
      <c r="AW41" s="41">
        <f t="shared" si="7"/>
        <v>188726.09</v>
      </c>
      <c r="AX41" s="42">
        <f t="shared" si="8"/>
        <v>262549.48</v>
      </c>
      <c r="AY41" s="32">
        <f t="shared" si="6"/>
        <v>-73823.389999999985</v>
      </c>
    </row>
    <row r="42" spans="1:51" ht="15" thickBot="1" x14ac:dyDescent="0.25">
      <c r="A42" s="141" t="s">
        <v>496</v>
      </c>
      <c r="B42" s="141" t="s">
        <v>225</v>
      </c>
      <c r="C42" s="204">
        <v>7398</v>
      </c>
      <c r="D42" s="205" t="s">
        <v>1575</v>
      </c>
      <c r="E42" s="93" t="s">
        <v>2215</v>
      </c>
      <c r="F42" s="261">
        <v>640845.11</v>
      </c>
      <c r="G42" s="261">
        <v>32745</v>
      </c>
      <c r="J42" s="261">
        <v>117625.38</v>
      </c>
      <c r="K42" s="261">
        <v>0</v>
      </c>
      <c r="N42" s="93">
        <v>0</v>
      </c>
      <c r="O42" s="93">
        <v>560510.92000000004</v>
      </c>
      <c r="P42" s="93">
        <v>327928.95</v>
      </c>
      <c r="Q42" s="93">
        <v>0</v>
      </c>
      <c r="R42" s="93">
        <v>0</v>
      </c>
      <c r="S42" s="256">
        <v>0</v>
      </c>
      <c r="T42" s="256">
        <v>48877.3</v>
      </c>
      <c r="W42" s="256">
        <v>0</v>
      </c>
      <c r="X42" s="256">
        <v>29667.66</v>
      </c>
      <c r="Y42" s="256"/>
      <c r="Z42" s="256"/>
      <c r="AA42" s="93"/>
      <c r="AB42" s="93">
        <v>0</v>
      </c>
      <c r="AC42" s="93">
        <v>0</v>
      </c>
      <c r="AD42" s="93">
        <v>0</v>
      </c>
      <c r="AE42" s="93">
        <v>3281518.85</v>
      </c>
      <c r="AF42" s="31">
        <v>139506.20000000001</v>
      </c>
      <c r="AH42" s="31">
        <v>10.210000000000001</v>
      </c>
      <c r="AJ42" s="31">
        <v>269418.14</v>
      </c>
      <c r="AK42" s="31">
        <v>81371.12</v>
      </c>
      <c r="AL42" s="267">
        <v>359658.14</v>
      </c>
      <c r="AO42" s="267">
        <v>109815.66</v>
      </c>
      <c r="AP42" s="267">
        <v>23493</v>
      </c>
      <c r="AQ42" s="267">
        <v>0</v>
      </c>
      <c r="AS42" s="267">
        <v>7135</v>
      </c>
      <c r="AT42" s="201">
        <f t="shared" si="1"/>
        <v>791215.49</v>
      </c>
      <c r="AU42" s="38">
        <f t="shared" si="2"/>
        <v>78544.960000000006</v>
      </c>
      <c r="AV42" s="202">
        <f t="shared" si="3"/>
        <v>712670.53</v>
      </c>
      <c r="AW42" s="41">
        <f t="shared" si="7"/>
        <v>490305.67000000004</v>
      </c>
      <c r="AX42" s="42">
        <f t="shared" si="8"/>
        <v>500101.80000000005</v>
      </c>
      <c r="AY42" s="32">
        <f t="shared" si="6"/>
        <v>-9796.1300000000047</v>
      </c>
    </row>
    <row r="43" spans="1:51" ht="15" thickBot="1" x14ac:dyDescent="0.25">
      <c r="A43" s="141" t="s">
        <v>496</v>
      </c>
      <c r="B43" s="141" t="s">
        <v>225</v>
      </c>
      <c r="C43" s="204">
        <v>7430</v>
      </c>
      <c r="D43" s="205" t="s">
        <v>1576</v>
      </c>
      <c r="E43" s="93" t="s">
        <v>2216</v>
      </c>
      <c r="F43" s="261">
        <v>669482.62</v>
      </c>
      <c r="G43" s="261">
        <v>24421.3</v>
      </c>
      <c r="J43" s="261">
        <v>136985.68</v>
      </c>
      <c r="K43" s="261">
        <v>0</v>
      </c>
      <c r="N43" s="93">
        <v>0</v>
      </c>
      <c r="O43" s="93">
        <v>507479.45</v>
      </c>
      <c r="P43" s="93">
        <v>315800.3</v>
      </c>
      <c r="Q43" s="93">
        <v>0</v>
      </c>
      <c r="R43" s="93">
        <v>0</v>
      </c>
      <c r="S43" s="256">
        <v>0</v>
      </c>
      <c r="T43" s="256">
        <v>37456.300000000003</v>
      </c>
      <c r="W43" s="256">
        <v>0</v>
      </c>
      <c r="X43" s="256">
        <v>0</v>
      </c>
      <c r="Y43" s="256"/>
      <c r="Z43" s="256"/>
      <c r="AA43" s="93"/>
      <c r="AB43" s="93">
        <v>0</v>
      </c>
      <c r="AC43" s="93">
        <v>0</v>
      </c>
      <c r="AD43" s="93">
        <v>83256.990000000005</v>
      </c>
      <c r="AE43" s="93">
        <v>3750097.45</v>
      </c>
      <c r="AF43" s="31">
        <v>104877.55</v>
      </c>
      <c r="AJ43" s="31">
        <v>175224</v>
      </c>
      <c r="AK43" s="31">
        <v>44928.03</v>
      </c>
      <c r="AL43" s="267">
        <v>261325</v>
      </c>
      <c r="AO43" s="267">
        <v>85871.74</v>
      </c>
      <c r="AP43" s="267">
        <v>32841.910000000003</v>
      </c>
      <c r="AS43" s="267">
        <v>10900</v>
      </c>
      <c r="AT43" s="201">
        <f t="shared" si="1"/>
        <v>830889.60000000009</v>
      </c>
      <c r="AU43" s="38">
        <f t="shared" si="2"/>
        <v>37456.300000000003</v>
      </c>
      <c r="AV43" s="202">
        <f t="shared" si="3"/>
        <v>793433.3</v>
      </c>
      <c r="AW43" s="41">
        <f t="shared" si="7"/>
        <v>325029.57999999996</v>
      </c>
      <c r="AX43" s="42">
        <f t="shared" si="8"/>
        <v>390938.65</v>
      </c>
      <c r="AY43" s="32">
        <f t="shared" si="6"/>
        <v>-65909.070000000065</v>
      </c>
    </row>
    <row r="44" spans="1:51" ht="15" thickBot="1" x14ac:dyDescent="0.25">
      <c r="A44" s="141" t="s">
        <v>496</v>
      </c>
      <c r="B44" s="141" t="s">
        <v>225</v>
      </c>
      <c r="C44" s="204">
        <v>2978</v>
      </c>
      <c r="D44" s="205" t="s">
        <v>1577</v>
      </c>
      <c r="E44" s="93" t="s">
        <v>2217</v>
      </c>
      <c r="F44" s="261">
        <v>477453.74</v>
      </c>
      <c r="G44" s="261">
        <v>2226.48</v>
      </c>
      <c r="J44" s="261">
        <v>101850.54</v>
      </c>
      <c r="K44" s="261">
        <v>0</v>
      </c>
      <c r="N44" s="93">
        <v>0</v>
      </c>
      <c r="O44" s="93">
        <v>523494.03</v>
      </c>
      <c r="P44" s="93">
        <v>322012.67</v>
      </c>
      <c r="Q44" s="93">
        <v>0</v>
      </c>
      <c r="R44" s="93">
        <v>0</v>
      </c>
      <c r="S44" s="256">
        <v>18077</v>
      </c>
      <c r="T44" s="256">
        <v>26240</v>
      </c>
      <c r="W44" s="256">
        <v>23040</v>
      </c>
      <c r="X44" s="256">
        <v>592.52</v>
      </c>
      <c r="Y44" s="256"/>
      <c r="Z44" s="256"/>
      <c r="AA44" s="93"/>
      <c r="AB44" s="93">
        <v>0</v>
      </c>
      <c r="AC44" s="93">
        <v>0</v>
      </c>
      <c r="AD44" s="93">
        <v>63400</v>
      </c>
      <c r="AE44" s="93">
        <v>1851653.95</v>
      </c>
      <c r="AF44" s="31">
        <v>37432.15</v>
      </c>
      <c r="AJ44" s="31">
        <v>92928.16</v>
      </c>
      <c r="AK44" s="31">
        <v>14470</v>
      </c>
      <c r="AL44" s="267">
        <v>173358.16</v>
      </c>
      <c r="AO44" s="267">
        <v>86905.81</v>
      </c>
      <c r="AP44" s="267">
        <v>20382.95</v>
      </c>
      <c r="AS44" s="267">
        <v>4665</v>
      </c>
      <c r="AT44" s="201">
        <f t="shared" si="1"/>
        <v>581530.76</v>
      </c>
      <c r="AU44" s="38">
        <f t="shared" si="2"/>
        <v>67949.52</v>
      </c>
      <c r="AV44" s="202">
        <f t="shared" si="3"/>
        <v>513581.24</v>
      </c>
      <c r="AW44" s="41">
        <f t="shared" si="7"/>
        <v>144830.31</v>
      </c>
      <c r="AX44" s="42">
        <f t="shared" si="8"/>
        <v>285311.92</v>
      </c>
      <c r="AY44" s="32">
        <f t="shared" si="6"/>
        <v>-140481.60999999999</v>
      </c>
    </row>
    <row r="45" spans="1:51" ht="15" thickBot="1" x14ac:dyDescent="0.25">
      <c r="A45" s="141" t="s">
        <v>496</v>
      </c>
      <c r="B45" s="141" t="s">
        <v>225</v>
      </c>
      <c r="C45" s="204">
        <v>3394</v>
      </c>
      <c r="D45" s="205" t="s">
        <v>1578</v>
      </c>
      <c r="E45" s="93" t="s">
        <v>2288</v>
      </c>
      <c r="F45" s="261">
        <v>239947.17</v>
      </c>
      <c r="G45" s="261">
        <v>7728.44</v>
      </c>
      <c r="J45" s="261">
        <v>108548.22</v>
      </c>
      <c r="K45" s="261">
        <v>0</v>
      </c>
      <c r="N45" s="93">
        <v>0</v>
      </c>
      <c r="O45" s="93">
        <v>522281.77</v>
      </c>
      <c r="P45" s="93">
        <v>114046.49</v>
      </c>
      <c r="Q45" s="93">
        <v>0</v>
      </c>
      <c r="R45" s="93">
        <v>0</v>
      </c>
      <c r="S45" s="256">
        <v>0</v>
      </c>
      <c r="T45" s="256">
        <v>25375</v>
      </c>
      <c r="W45" s="256">
        <v>26920</v>
      </c>
      <c r="X45" s="256">
        <v>0</v>
      </c>
      <c r="Y45" s="256"/>
      <c r="Z45" s="256"/>
      <c r="AA45" s="93"/>
      <c r="AB45" s="93">
        <v>0</v>
      </c>
      <c r="AC45" s="93">
        <v>0</v>
      </c>
      <c r="AD45" s="93">
        <v>37768.89</v>
      </c>
      <c r="AE45" s="93">
        <v>1865771.67</v>
      </c>
      <c r="AF45" s="31">
        <v>79386.92</v>
      </c>
      <c r="AJ45" s="31">
        <v>95637.5</v>
      </c>
      <c r="AK45" s="31">
        <v>13424.8</v>
      </c>
      <c r="AL45" s="267">
        <v>142137.5</v>
      </c>
      <c r="AM45" s="267">
        <v>0</v>
      </c>
      <c r="AO45" s="267">
        <v>73591.09</v>
      </c>
      <c r="AP45" s="267">
        <v>16520.939999999999</v>
      </c>
      <c r="AS45" s="267">
        <v>5775</v>
      </c>
      <c r="AT45" s="201">
        <f t="shared" si="1"/>
        <v>356223.83</v>
      </c>
      <c r="AU45" s="38">
        <f t="shared" si="2"/>
        <v>52295</v>
      </c>
      <c r="AV45" s="202">
        <f t="shared" si="3"/>
        <v>303928.83</v>
      </c>
      <c r="AW45" s="41">
        <f t="shared" si="7"/>
        <v>188449.21999999997</v>
      </c>
      <c r="AX45" s="42">
        <f t="shared" si="8"/>
        <v>238024.53</v>
      </c>
      <c r="AY45" s="32">
        <f t="shared" si="6"/>
        <v>-49575.310000000027</v>
      </c>
    </row>
    <row r="46" spans="1:51" ht="15" thickBot="1" x14ac:dyDescent="0.25">
      <c r="A46" s="141" t="s">
        <v>496</v>
      </c>
      <c r="B46" s="141" t="s">
        <v>225</v>
      </c>
      <c r="C46" s="204">
        <v>1969</v>
      </c>
      <c r="D46" s="205" t="s">
        <v>1579</v>
      </c>
      <c r="E46" s="93" t="s">
        <v>2289</v>
      </c>
      <c r="F46" s="261">
        <v>289123.86</v>
      </c>
      <c r="G46" s="261">
        <v>450</v>
      </c>
      <c r="J46" s="261">
        <v>89538.25</v>
      </c>
      <c r="K46" s="261">
        <v>0</v>
      </c>
      <c r="N46" s="93">
        <v>0</v>
      </c>
      <c r="O46" s="93">
        <v>658729.19999999995</v>
      </c>
      <c r="P46" s="93">
        <v>266903.09999999998</v>
      </c>
      <c r="Q46" s="93">
        <v>0</v>
      </c>
      <c r="R46" s="93">
        <v>0</v>
      </c>
      <c r="S46" s="256">
        <v>0</v>
      </c>
      <c r="T46" s="256">
        <v>25453.67</v>
      </c>
      <c r="W46" s="256">
        <v>0</v>
      </c>
      <c r="X46" s="256">
        <v>0</v>
      </c>
      <c r="Y46" s="256"/>
      <c r="Z46" s="256"/>
      <c r="AA46" s="93"/>
      <c r="AB46" s="93">
        <v>47300</v>
      </c>
      <c r="AC46" s="93">
        <v>0</v>
      </c>
      <c r="AD46" s="93">
        <v>2895.04</v>
      </c>
      <c r="AE46" s="93">
        <v>1234901.48</v>
      </c>
      <c r="AF46" s="31">
        <v>6019.5</v>
      </c>
      <c r="AJ46" s="31">
        <v>109130</v>
      </c>
      <c r="AK46" s="31">
        <v>9950</v>
      </c>
      <c r="AL46" s="267">
        <v>147350</v>
      </c>
      <c r="AO46" s="267">
        <v>30788.11</v>
      </c>
      <c r="AP46" s="267">
        <v>0</v>
      </c>
      <c r="AR46" s="267">
        <v>0</v>
      </c>
      <c r="AT46" s="201">
        <f t="shared" si="1"/>
        <v>379112.11</v>
      </c>
      <c r="AU46" s="38">
        <f t="shared" si="2"/>
        <v>25453.67</v>
      </c>
      <c r="AV46" s="202">
        <f t="shared" si="3"/>
        <v>353658.44</v>
      </c>
      <c r="AW46" s="41">
        <f t="shared" si="7"/>
        <v>125099.5</v>
      </c>
      <c r="AX46" s="42">
        <f t="shared" si="8"/>
        <v>178138.11</v>
      </c>
      <c r="AY46" s="32">
        <f t="shared" si="6"/>
        <v>-53038.609999999986</v>
      </c>
    </row>
    <row r="47" spans="1:51" ht="15" thickBot="1" x14ac:dyDescent="0.25">
      <c r="A47" s="141" t="s">
        <v>496</v>
      </c>
      <c r="B47" s="141" t="s">
        <v>225</v>
      </c>
      <c r="C47" s="204">
        <v>3732</v>
      </c>
      <c r="D47" s="205" t="s">
        <v>1580</v>
      </c>
      <c r="E47" s="93" t="s">
        <v>2296</v>
      </c>
      <c r="F47" s="261">
        <v>277583.92</v>
      </c>
      <c r="G47" s="261">
        <v>13300</v>
      </c>
      <c r="J47" s="261">
        <v>126634.17</v>
      </c>
      <c r="K47" s="261">
        <v>0</v>
      </c>
      <c r="N47" s="93">
        <v>0</v>
      </c>
      <c r="O47" s="93">
        <v>1243053.5900000001</v>
      </c>
      <c r="P47" s="93">
        <v>306490.28000000003</v>
      </c>
      <c r="Q47" s="93">
        <v>0</v>
      </c>
      <c r="R47" s="93">
        <v>0</v>
      </c>
      <c r="S47" s="256">
        <v>2600</v>
      </c>
      <c r="T47" s="256">
        <v>29310.21</v>
      </c>
      <c r="W47" s="256">
        <v>0</v>
      </c>
      <c r="X47" s="256">
        <v>252.34</v>
      </c>
      <c r="Y47" s="256"/>
      <c r="Z47" s="256"/>
      <c r="AA47" s="93"/>
      <c r="AB47" s="93">
        <v>0</v>
      </c>
      <c r="AC47" s="93">
        <v>0</v>
      </c>
      <c r="AD47" s="93">
        <v>-22574.25</v>
      </c>
      <c r="AE47" s="93">
        <v>2300894.7000000002</v>
      </c>
      <c r="AF47" s="31">
        <v>82650.460000000006</v>
      </c>
      <c r="AJ47" s="31">
        <v>77245</v>
      </c>
      <c r="AK47" s="31">
        <v>31415.78</v>
      </c>
      <c r="AL47" s="267">
        <v>147305</v>
      </c>
      <c r="AO47" s="267">
        <v>54524.35</v>
      </c>
      <c r="AP47" s="267">
        <v>22068.47</v>
      </c>
      <c r="AR47" s="267">
        <v>0</v>
      </c>
      <c r="AS47" s="267">
        <v>275</v>
      </c>
      <c r="AT47" s="201">
        <f t="shared" si="1"/>
        <v>417518.08999999997</v>
      </c>
      <c r="AU47" s="38">
        <f t="shared" si="2"/>
        <v>32162.55</v>
      </c>
      <c r="AV47" s="202">
        <f t="shared" si="3"/>
        <v>385355.54</v>
      </c>
      <c r="AW47" s="41">
        <f t="shared" si="7"/>
        <v>191311.24000000002</v>
      </c>
      <c r="AX47" s="42">
        <f t="shared" si="8"/>
        <v>224172.82</v>
      </c>
      <c r="AY47" s="32">
        <f t="shared" si="6"/>
        <v>-32861.579999999987</v>
      </c>
    </row>
    <row r="48" spans="1:51" ht="15" thickBot="1" x14ac:dyDescent="0.25">
      <c r="A48" s="141" t="s">
        <v>496</v>
      </c>
      <c r="B48" s="141" t="s">
        <v>225</v>
      </c>
      <c r="C48" s="204">
        <v>3225</v>
      </c>
      <c r="D48" s="205" t="s">
        <v>1581</v>
      </c>
      <c r="E48" s="93" t="s">
        <v>2300</v>
      </c>
      <c r="F48" s="261">
        <v>626393.78</v>
      </c>
      <c r="G48" s="261">
        <v>34496</v>
      </c>
      <c r="J48" s="261">
        <v>82573.42</v>
      </c>
      <c r="K48" s="261">
        <v>0</v>
      </c>
      <c r="N48" s="93">
        <v>0</v>
      </c>
      <c r="O48" s="93">
        <v>4437890.68</v>
      </c>
      <c r="P48" s="93">
        <v>196915.02</v>
      </c>
      <c r="Q48" s="93">
        <v>0</v>
      </c>
      <c r="R48" s="93">
        <v>0</v>
      </c>
      <c r="S48" s="256">
        <v>5145</v>
      </c>
      <c r="T48" s="256">
        <v>20850.43</v>
      </c>
      <c r="W48" s="256">
        <v>0</v>
      </c>
      <c r="X48" s="256">
        <v>0</v>
      </c>
      <c r="Y48" s="256"/>
      <c r="Z48" s="256"/>
      <c r="AA48" s="93"/>
      <c r="AB48" s="93">
        <v>0</v>
      </c>
      <c r="AC48" s="93">
        <v>0</v>
      </c>
      <c r="AD48" s="93">
        <v>16195.43</v>
      </c>
      <c r="AE48" s="93">
        <v>4006426</v>
      </c>
      <c r="AF48" s="31">
        <v>73568.95</v>
      </c>
      <c r="AJ48" s="31">
        <v>100191</v>
      </c>
      <c r="AK48" s="31">
        <v>15650</v>
      </c>
      <c r="AL48" s="267">
        <v>155511</v>
      </c>
      <c r="AO48" s="267">
        <v>48729.54</v>
      </c>
      <c r="AP48" s="267">
        <v>27100.65</v>
      </c>
      <c r="AS48" s="267">
        <v>890</v>
      </c>
      <c r="AT48" s="201">
        <f t="shared" si="1"/>
        <v>743463.20000000007</v>
      </c>
      <c r="AU48" s="38">
        <f t="shared" si="2"/>
        <v>25995.43</v>
      </c>
      <c r="AV48" s="202">
        <f t="shared" si="3"/>
        <v>717467.77</v>
      </c>
      <c r="AW48" s="41">
        <f t="shared" si="7"/>
        <v>189409.95</v>
      </c>
      <c r="AX48" s="42">
        <f t="shared" si="8"/>
        <v>232231.19</v>
      </c>
      <c r="AY48" s="32">
        <f t="shared" si="6"/>
        <v>-42821.239999999991</v>
      </c>
    </row>
    <row r="49" spans="1:51" ht="15" thickBot="1" x14ac:dyDescent="0.25">
      <c r="A49" s="141" t="s">
        <v>212</v>
      </c>
      <c r="B49" s="141" t="s">
        <v>213</v>
      </c>
      <c r="C49" s="204">
        <v>3207</v>
      </c>
      <c r="D49" s="205" t="s">
        <v>1582</v>
      </c>
      <c r="E49" s="93" t="s">
        <v>2218</v>
      </c>
      <c r="F49" s="261">
        <v>454995.47</v>
      </c>
      <c r="G49" s="261">
        <v>142557.91</v>
      </c>
      <c r="J49" s="261">
        <v>184739.5</v>
      </c>
      <c r="K49" s="261">
        <v>0</v>
      </c>
      <c r="N49" s="93">
        <v>0</v>
      </c>
      <c r="O49" s="93">
        <v>487616.79</v>
      </c>
      <c r="P49" s="93">
        <v>376677.25</v>
      </c>
      <c r="Q49" s="93">
        <v>0</v>
      </c>
      <c r="R49" s="93">
        <v>0</v>
      </c>
      <c r="S49" s="256">
        <v>0</v>
      </c>
      <c r="T49" s="256">
        <v>110690.83</v>
      </c>
      <c r="W49" s="256">
        <v>0</v>
      </c>
      <c r="X49" s="256">
        <v>0</v>
      </c>
      <c r="Y49" s="256"/>
      <c r="Z49" s="256"/>
      <c r="AA49" s="93"/>
      <c r="AB49" s="93">
        <v>0</v>
      </c>
      <c r="AC49" s="93">
        <v>0</v>
      </c>
      <c r="AD49" s="93">
        <v>111445</v>
      </c>
      <c r="AE49" s="93">
        <v>1877057.75</v>
      </c>
      <c r="AF49" s="31">
        <v>476.6</v>
      </c>
      <c r="AJ49" s="31">
        <v>114557</v>
      </c>
      <c r="AK49" s="31">
        <v>1760</v>
      </c>
      <c r="AL49" s="267">
        <v>125667</v>
      </c>
      <c r="AO49" s="267">
        <v>62073.1</v>
      </c>
      <c r="AP49" s="267">
        <v>17222.36</v>
      </c>
      <c r="AT49" s="201">
        <f t="shared" si="1"/>
        <v>782292.88</v>
      </c>
      <c r="AU49" s="38">
        <f t="shared" si="2"/>
        <v>110690.83</v>
      </c>
      <c r="AV49" s="202">
        <f t="shared" si="3"/>
        <v>671602.05</v>
      </c>
      <c r="AW49" s="41">
        <f t="shared" si="7"/>
        <v>116793.60000000001</v>
      </c>
      <c r="AX49" s="42">
        <f t="shared" si="8"/>
        <v>204962.46000000002</v>
      </c>
      <c r="AY49" s="32">
        <f t="shared" si="6"/>
        <v>-88168.860000000015</v>
      </c>
    </row>
    <row r="50" spans="1:51" ht="15" thickBot="1" x14ac:dyDescent="0.25">
      <c r="A50" s="141" t="s">
        <v>212</v>
      </c>
      <c r="B50" s="141" t="s">
        <v>213</v>
      </c>
      <c r="C50" s="204">
        <v>3287</v>
      </c>
      <c r="D50" s="205" t="s">
        <v>1583</v>
      </c>
      <c r="E50" s="93" t="s">
        <v>2219</v>
      </c>
      <c r="F50" s="261">
        <v>33411.75</v>
      </c>
      <c r="G50" s="261">
        <v>158424.1</v>
      </c>
      <c r="J50" s="261">
        <v>39893.43</v>
      </c>
      <c r="K50" s="261">
        <v>0</v>
      </c>
      <c r="N50" s="93">
        <v>0</v>
      </c>
      <c r="O50" s="93">
        <v>586844.6</v>
      </c>
      <c r="P50" s="93">
        <v>416113.5</v>
      </c>
      <c r="Q50" s="93">
        <v>0</v>
      </c>
      <c r="R50" s="93">
        <v>0</v>
      </c>
      <c r="S50" s="256">
        <v>0</v>
      </c>
      <c r="T50" s="256">
        <v>24910</v>
      </c>
      <c r="W50" s="256">
        <v>0</v>
      </c>
      <c r="X50" s="256">
        <v>0</v>
      </c>
      <c r="Y50" s="256"/>
      <c r="Z50" s="256"/>
      <c r="AA50" s="93"/>
      <c r="AB50" s="93">
        <v>0</v>
      </c>
      <c r="AC50" s="93">
        <v>0</v>
      </c>
      <c r="AD50" s="93">
        <v>-1295729.71</v>
      </c>
      <c r="AE50" s="93">
        <v>2506199.65</v>
      </c>
      <c r="AF50" s="31">
        <v>91960.1</v>
      </c>
      <c r="AL50" s="267">
        <v>28730</v>
      </c>
      <c r="AO50" s="267">
        <v>43772.99</v>
      </c>
      <c r="AP50" s="267">
        <v>19097.669999999998</v>
      </c>
      <c r="AT50" s="201">
        <f t="shared" si="1"/>
        <v>231729.28</v>
      </c>
      <c r="AU50" s="38">
        <f t="shared" si="2"/>
        <v>24910</v>
      </c>
      <c r="AV50" s="202">
        <f t="shared" si="3"/>
        <v>206819.28</v>
      </c>
      <c r="AW50" s="41">
        <f t="shared" si="7"/>
        <v>91960.1</v>
      </c>
      <c r="AX50" s="42">
        <f t="shared" si="8"/>
        <v>91600.659999999989</v>
      </c>
      <c r="AY50" s="32">
        <f t="shared" si="6"/>
        <v>359.44000000001688</v>
      </c>
    </row>
    <row r="51" spans="1:51" ht="15" thickBot="1" x14ac:dyDescent="0.25">
      <c r="A51" s="194" t="s">
        <v>212</v>
      </c>
      <c r="B51" s="194" t="s">
        <v>213</v>
      </c>
      <c r="C51" s="258">
        <v>2936</v>
      </c>
      <c r="D51" s="259" t="s">
        <v>1584</v>
      </c>
      <c r="E51" s="259" t="s">
        <v>1584</v>
      </c>
      <c r="F51" s="262">
        <v>0</v>
      </c>
      <c r="G51" s="262">
        <v>0</v>
      </c>
      <c r="H51" s="262">
        <v>0</v>
      </c>
      <c r="I51" s="262">
        <v>0</v>
      </c>
      <c r="J51" s="262">
        <v>0</v>
      </c>
      <c r="K51" s="262">
        <v>0</v>
      </c>
      <c r="L51" s="260">
        <v>0</v>
      </c>
      <c r="M51" s="260">
        <v>0</v>
      </c>
      <c r="N51" s="260">
        <v>0</v>
      </c>
      <c r="O51" s="260">
        <v>0</v>
      </c>
      <c r="P51" s="260">
        <v>0</v>
      </c>
      <c r="Q51" s="260">
        <v>0</v>
      </c>
      <c r="R51" s="260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  <c r="Z51" s="264">
        <v>0</v>
      </c>
      <c r="AA51" s="260">
        <v>0</v>
      </c>
      <c r="AB51" s="260">
        <v>0</v>
      </c>
      <c r="AC51" s="260">
        <v>0</v>
      </c>
      <c r="AD51" s="260">
        <v>0</v>
      </c>
      <c r="AE51" s="260">
        <v>0</v>
      </c>
      <c r="AF51" s="266">
        <v>0</v>
      </c>
      <c r="AG51" s="266">
        <v>0</v>
      </c>
      <c r="AH51" s="266">
        <v>0</v>
      </c>
      <c r="AI51" s="266">
        <v>0</v>
      </c>
      <c r="AJ51" s="266">
        <v>0</v>
      </c>
      <c r="AK51" s="266">
        <v>0</v>
      </c>
      <c r="AL51" s="268">
        <v>0</v>
      </c>
      <c r="AM51" s="268">
        <v>0</v>
      </c>
      <c r="AN51" s="268">
        <v>0</v>
      </c>
      <c r="AO51" s="268">
        <v>0</v>
      </c>
      <c r="AP51" s="268">
        <v>0</v>
      </c>
      <c r="AQ51" s="268">
        <v>0</v>
      </c>
      <c r="AR51" s="268">
        <v>0</v>
      </c>
      <c r="AS51" s="268">
        <v>0</v>
      </c>
      <c r="AT51" s="201">
        <f t="shared" si="1"/>
        <v>0</v>
      </c>
      <c r="AU51" s="38">
        <f t="shared" si="2"/>
        <v>0</v>
      </c>
      <c r="AV51" s="202">
        <f t="shared" si="3"/>
        <v>0</v>
      </c>
      <c r="AW51" s="41">
        <f t="shared" si="7"/>
        <v>0</v>
      </c>
      <c r="AX51" s="42">
        <f t="shared" si="8"/>
        <v>0</v>
      </c>
      <c r="AY51" s="32">
        <f t="shared" si="6"/>
        <v>0</v>
      </c>
    </row>
    <row r="52" spans="1:51" ht="15" thickBot="1" x14ac:dyDescent="0.25">
      <c r="A52" s="194" t="s">
        <v>212</v>
      </c>
      <c r="B52" s="194" t="s">
        <v>213</v>
      </c>
      <c r="C52" s="258">
        <v>2495</v>
      </c>
      <c r="D52" s="259" t="s">
        <v>1585</v>
      </c>
      <c r="E52" s="259" t="s">
        <v>1585</v>
      </c>
      <c r="F52" s="262">
        <v>0</v>
      </c>
      <c r="G52" s="262">
        <v>0</v>
      </c>
      <c r="H52" s="262">
        <v>0</v>
      </c>
      <c r="I52" s="262">
        <v>0</v>
      </c>
      <c r="J52" s="262">
        <v>0</v>
      </c>
      <c r="K52" s="262">
        <v>0</v>
      </c>
      <c r="L52" s="260">
        <v>0</v>
      </c>
      <c r="M52" s="260">
        <v>0</v>
      </c>
      <c r="N52" s="260">
        <v>0</v>
      </c>
      <c r="O52" s="260">
        <v>0</v>
      </c>
      <c r="P52" s="260">
        <v>0</v>
      </c>
      <c r="Q52" s="260">
        <v>0</v>
      </c>
      <c r="R52" s="260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  <c r="Z52" s="264">
        <v>0</v>
      </c>
      <c r="AA52" s="260">
        <v>0</v>
      </c>
      <c r="AB52" s="260">
        <v>0</v>
      </c>
      <c r="AC52" s="260">
        <v>0</v>
      </c>
      <c r="AD52" s="260">
        <v>0</v>
      </c>
      <c r="AE52" s="260">
        <v>0</v>
      </c>
      <c r="AF52" s="266">
        <v>0</v>
      </c>
      <c r="AG52" s="266">
        <v>0</v>
      </c>
      <c r="AH52" s="266">
        <v>0</v>
      </c>
      <c r="AI52" s="266">
        <v>0</v>
      </c>
      <c r="AJ52" s="266">
        <v>0</v>
      </c>
      <c r="AK52" s="266">
        <v>0</v>
      </c>
      <c r="AL52" s="268">
        <v>0</v>
      </c>
      <c r="AM52" s="268">
        <v>0</v>
      </c>
      <c r="AN52" s="268">
        <v>0</v>
      </c>
      <c r="AO52" s="268">
        <v>0</v>
      </c>
      <c r="AP52" s="268">
        <v>0</v>
      </c>
      <c r="AQ52" s="268">
        <v>0</v>
      </c>
      <c r="AR52" s="268">
        <v>0</v>
      </c>
      <c r="AS52" s="268">
        <v>0</v>
      </c>
      <c r="AT52" s="201">
        <f t="shared" si="1"/>
        <v>0</v>
      </c>
      <c r="AU52" s="38">
        <f t="shared" si="2"/>
        <v>0</v>
      </c>
      <c r="AV52" s="202">
        <f t="shared" si="3"/>
        <v>0</v>
      </c>
      <c r="AW52" s="41">
        <f t="shared" si="7"/>
        <v>0</v>
      </c>
      <c r="AX52" s="42">
        <f t="shared" si="8"/>
        <v>0</v>
      </c>
      <c r="AY52" s="32">
        <f t="shared" si="6"/>
        <v>0</v>
      </c>
    </row>
    <row r="53" spans="1:51" ht="15" thickBot="1" x14ac:dyDescent="0.25">
      <c r="A53" s="194" t="s">
        <v>212</v>
      </c>
      <c r="B53" s="194" t="s">
        <v>213</v>
      </c>
      <c r="C53" s="258">
        <v>5264</v>
      </c>
      <c r="D53" s="259" t="s">
        <v>1586</v>
      </c>
      <c r="E53" s="259" t="s">
        <v>1586</v>
      </c>
      <c r="F53" s="262">
        <v>0</v>
      </c>
      <c r="G53" s="262">
        <v>0</v>
      </c>
      <c r="H53" s="262">
        <v>0</v>
      </c>
      <c r="I53" s="262">
        <v>0</v>
      </c>
      <c r="J53" s="262">
        <v>0</v>
      </c>
      <c r="K53" s="262">
        <v>0</v>
      </c>
      <c r="L53" s="260">
        <v>0</v>
      </c>
      <c r="M53" s="260">
        <v>0</v>
      </c>
      <c r="N53" s="260">
        <v>0</v>
      </c>
      <c r="O53" s="260">
        <v>0</v>
      </c>
      <c r="P53" s="260">
        <v>0</v>
      </c>
      <c r="Q53" s="260">
        <v>0</v>
      </c>
      <c r="R53" s="260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  <c r="Z53" s="264">
        <v>0</v>
      </c>
      <c r="AA53" s="260">
        <v>0</v>
      </c>
      <c r="AB53" s="260">
        <v>0</v>
      </c>
      <c r="AC53" s="260">
        <v>0</v>
      </c>
      <c r="AD53" s="260">
        <v>0</v>
      </c>
      <c r="AE53" s="260">
        <v>0</v>
      </c>
      <c r="AF53" s="266">
        <v>0</v>
      </c>
      <c r="AG53" s="266">
        <v>0</v>
      </c>
      <c r="AH53" s="266">
        <v>0</v>
      </c>
      <c r="AI53" s="266">
        <v>0</v>
      </c>
      <c r="AJ53" s="266">
        <v>0</v>
      </c>
      <c r="AK53" s="266">
        <v>0</v>
      </c>
      <c r="AL53" s="268">
        <v>0</v>
      </c>
      <c r="AM53" s="268">
        <v>0</v>
      </c>
      <c r="AN53" s="268">
        <v>0</v>
      </c>
      <c r="AO53" s="268">
        <v>0</v>
      </c>
      <c r="AP53" s="268">
        <v>0</v>
      </c>
      <c r="AQ53" s="268">
        <v>0</v>
      </c>
      <c r="AR53" s="268">
        <v>0</v>
      </c>
      <c r="AS53" s="268">
        <v>0</v>
      </c>
      <c r="AT53" s="201">
        <f t="shared" si="1"/>
        <v>0</v>
      </c>
      <c r="AU53" s="38">
        <f t="shared" si="2"/>
        <v>0</v>
      </c>
      <c r="AV53" s="202">
        <f t="shared" si="3"/>
        <v>0</v>
      </c>
      <c r="AW53" s="41">
        <f t="shared" si="7"/>
        <v>0</v>
      </c>
      <c r="AX53" s="42">
        <f t="shared" si="8"/>
        <v>0</v>
      </c>
      <c r="AY53" s="32">
        <f t="shared" si="6"/>
        <v>0</v>
      </c>
    </row>
    <row r="54" spans="1:51" ht="15" thickBot="1" x14ac:dyDescent="0.25">
      <c r="A54" s="141" t="s">
        <v>212</v>
      </c>
      <c r="B54" s="141" t="s">
        <v>213</v>
      </c>
      <c r="C54" s="204">
        <v>2213</v>
      </c>
      <c r="D54" s="205" t="s">
        <v>1587</v>
      </c>
      <c r="E54" s="93" t="s">
        <v>2220</v>
      </c>
      <c r="F54" s="263">
        <v>459555.08</v>
      </c>
      <c r="G54" s="261">
        <v>145556.12</v>
      </c>
      <c r="J54" s="261">
        <v>57304.58</v>
      </c>
      <c r="K54" s="261">
        <v>0</v>
      </c>
      <c r="N54" s="93">
        <v>0</v>
      </c>
      <c r="O54" s="93">
        <v>183682.79</v>
      </c>
      <c r="P54" s="93">
        <v>182512.07</v>
      </c>
      <c r="Q54" s="93">
        <v>0</v>
      </c>
      <c r="R54" s="93">
        <v>0</v>
      </c>
      <c r="S54" s="256">
        <v>0</v>
      </c>
      <c r="T54" s="256">
        <v>26880</v>
      </c>
      <c r="W54" s="256">
        <v>0</v>
      </c>
      <c r="X54" s="256">
        <v>0</v>
      </c>
      <c r="Y54" s="256"/>
      <c r="Z54" s="256"/>
      <c r="AA54" s="93"/>
      <c r="AB54" s="93">
        <v>0</v>
      </c>
      <c r="AC54" s="93">
        <v>0</v>
      </c>
      <c r="AD54" s="93">
        <v>-1146610.02</v>
      </c>
      <c r="AE54" s="93">
        <v>2172216.88</v>
      </c>
      <c r="AF54" s="31">
        <v>19955.349999999999</v>
      </c>
      <c r="AG54" s="31">
        <v>75000</v>
      </c>
      <c r="AJ54" s="31">
        <v>84350</v>
      </c>
      <c r="AL54" s="267">
        <v>114286</v>
      </c>
      <c r="AO54" s="267">
        <v>73009.919999999998</v>
      </c>
      <c r="AP54" s="267">
        <v>4988.6499999999996</v>
      </c>
      <c r="AT54" s="201">
        <f t="shared" si="1"/>
        <v>662415.77999999991</v>
      </c>
      <c r="AU54" s="38">
        <f t="shared" si="2"/>
        <v>26880</v>
      </c>
      <c r="AV54" s="202">
        <f t="shared" si="3"/>
        <v>635535.77999999991</v>
      </c>
      <c r="AW54" s="41">
        <f t="shared" si="7"/>
        <v>179305.35</v>
      </c>
      <c r="AX54" s="42">
        <f t="shared" si="8"/>
        <v>192284.56999999998</v>
      </c>
      <c r="AY54" s="32">
        <f t="shared" si="6"/>
        <v>-12979.219999999972</v>
      </c>
    </row>
    <row r="55" spans="1:51" ht="15" thickBot="1" x14ac:dyDescent="0.25">
      <c r="A55" s="141" t="s">
        <v>212</v>
      </c>
      <c r="B55" s="141" t="s">
        <v>213</v>
      </c>
      <c r="C55" s="204">
        <v>2562</v>
      </c>
      <c r="D55" s="205" t="s">
        <v>1588</v>
      </c>
      <c r="E55" s="93" t="s">
        <v>2221</v>
      </c>
      <c r="F55" s="263">
        <v>47531.08</v>
      </c>
      <c r="G55" s="261">
        <v>79744.25</v>
      </c>
      <c r="J55" s="261">
        <v>99877.24</v>
      </c>
      <c r="K55" s="261">
        <v>0</v>
      </c>
      <c r="N55" s="93">
        <v>0</v>
      </c>
      <c r="O55" s="93">
        <v>1262266.68</v>
      </c>
      <c r="P55" s="93">
        <v>702980.74</v>
      </c>
      <c r="Q55" s="93">
        <v>0</v>
      </c>
      <c r="R55" s="93">
        <v>0</v>
      </c>
      <c r="S55" s="256">
        <v>0</v>
      </c>
      <c r="T55" s="256">
        <v>19850</v>
      </c>
      <c r="W55" s="256">
        <v>0</v>
      </c>
      <c r="X55" s="256">
        <v>0</v>
      </c>
      <c r="Y55" s="256"/>
      <c r="Z55" s="256"/>
      <c r="AA55" s="93"/>
      <c r="AB55" s="93">
        <v>0</v>
      </c>
      <c r="AC55" s="93">
        <v>0</v>
      </c>
      <c r="AD55" s="93">
        <v>0</v>
      </c>
      <c r="AE55" s="93">
        <v>1936400.69</v>
      </c>
      <c r="AF55" s="31">
        <v>96894.37</v>
      </c>
      <c r="AJ55" s="31">
        <v>105210</v>
      </c>
      <c r="AL55" s="267">
        <v>127290</v>
      </c>
      <c r="AO55" s="267">
        <v>53996.17</v>
      </c>
      <c r="AP55" s="267">
        <v>8043.22</v>
      </c>
      <c r="AT55" s="201">
        <f t="shared" si="1"/>
        <v>227152.57</v>
      </c>
      <c r="AU55" s="38">
        <f t="shared" si="2"/>
        <v>19850</v>
      </c>
      <c r="AV55" s="202">
        <f t="shared" si="3"/>
        <v>207302.57</v>
      </c>
      <c r="AW55" s="41">
        <f t="shared" si="7"/>
        <v>202104.37</v>
      </c>
      <c r="AX55" s="42">
        <f t="shared" si="8"/>
        <v>189329.38999999998</v>
      </c>
      <c r="AY55" s="32">
        <f t="shared" si="6"/>
        <v>12774.98000000001</v>
      </c>
    </row>
    <row r="56" spans="1:51" ht="15" thickBot="1" x14ac:dyDescent="0.25">
      <c r="A56" s="194" t="s">
        <v>212</v>
      </c>
      <c r="B56" s="194" t="s">
        <v>213</v>
      </c>
      <c r="C56" s="258">
        <v>7114</v>
      </c>
      <c r="D56" s="259" t="s">
        <v>1589</v>
      </c>
      <c r="E56" s="259" t="s">
        <v>1589</v>
      </c>
      <c r="F56" s="262">
        <v>0</v>
      </c>
      <c r="G56" s="262">
        <v>0</v>
      </c>
      <c r="H56" s="262">
        <v>0</v>
      </c>
      <c r="I56" s="262">
        <v>0</v>
      </c>
      <c r="J56" s="262">
        <v>0</v>
      </c>
      <c r="K56" s="262">
        <v>0</v>
      </c>
      <c r="L56" s="260">
        <v>0</v>
      </c>
      <c r="M56" s="260">
        <v>0</v>
      </c>
      <c r="N56" s="260">
        <v>0</v>
      </c>
      <c r="O56" s="260">
        <v>0</v>
      </c>
      <c r="P56" s="260">
        <v>0</v>
      </c>
      <c r="Q56" s="260">
        <v>0</v>
      </c>
      <c r="R56" s="260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  <c r="Z56" s="264">
        <v>0</v>
      </c>
      <c r="AA56" s="260">
        <v>0</v>
      </c>
      <c r="AB56" s="260">
        <v>0</v>
      </c>
      <c r="AC56" s="260">
        <v>0</v>
      </c>
      <c r="AD56" s="260">
        <v>0</v>
      </c>
      <c r="AE56" s="260">
        <v>0</v>
      </c>
      <c r="AF56" s="266">
        <v>0</v>
      </c>
      <c r="AG56" s="266">
        <v>0</v>
      </c>
      <c r="AH56" s="266">
        <v>0</v>
      </c>
      <c r="AI56" s="266">
        <v>0</v>
      </c>
      <c r="AJ56" s="266">
        <v>0</v>
      </c>
      <c r="AK56" s="266">
        <v>0</v>
      </c>
      <c r="AL56" s="268">
        <v>0</v>
      </c>
      <c r="AM56" s="268">
        <v>0</v>
      </c>
      <c r="AN56" s="268">
        <v>0</v>
      </c>
      <c r="AO56" s="268">
        <v>0</v>
      </c>
      <c r="AP56" s="268">
        <v>0</v>
      </c>
      <c r="AQ56" s="268">
        <v>0</v>
      </c>
      <c r="AR56" s="268">
        <v>0</v>
      </c>
      <c r="AS56" s="268">
        <v>0</v>
      </c>
      <c r="AT56" s="201">
        <f t="shared" si="1"/>
        <v>0</v>
      </c>
      <c r="AU56" s="38">
        <f t="shared" si="2"/>
        <v>0</v>
      </c>
      <c r="AV56" s="202">
        <f t="shared" si="3"/>
        <v>0</v>
      </c>
      <c r="AW56" s="41">
        <f t="shared" si="7"/>
        <v>0</v>
      </c>
      <c r="AX56" s="42">
        <f t="shared" si="8"/>
        <v>0</v>
      </c>
      <c r="AY56" s="32">
        <f t="shared" si="6"/>
        <v>0</v>
      </c>
    </row>
    <row r="57" spans="1:51" ht="15" thickBot="1" x14ac:dyDescent="0.25">
      <c r="A57" s="141" t="s">
        <v>212</v>
      </c>
      <c r="B57" s="141" t="s">
        <v>213</v>
      </c>
      <c r="C57" s="204">
        <v>6804</v>
      </c>
      <c r="D57" s="205" t="s">
        <v>1590</v>
      </c>
      <c r="E57" s="93" t="s">
        <v>2290</v>
      </c>
      <c r="F57" s="263">
        <v>282549.28000000003</v>
      </c>
      <c r="G57" s="261">
        <v>71840.45</v>
      </c>
      <c r="J57" s="261">
        <v>87146.08</v>
      </c>
      <c r="K57" s="261">
        <v>0</v>
      </c>
      <c r="N57" s="93">
        <v>0</v>
      </c>
      <c r="O57" s="93">
        <v>363868.36</v>
      </c>
      <c r="P57" s="93">
        <v>1048154.3</v>
      </c>
      <c r="Q57" s="93">
        <v>0</v>
      </c>
      <c r="R57" s="93">
        <v>0</v>
      </c>
      <c r="S57" s="256">
        <v>0</v>
      </c>
      <c r="T57" s="256">
        <v>22010</v>
      </c>
      <c r="W57" s="256">
        <v>0</v>
      </c>
      <c r="X57" s="256">
        <v>0</v>
      </c>
      <c r="Y57" s="256"/>
      <c r="Z57" s="256"/>
      <c r="AA57" s="93"/>
      <c r="AB57" s="93">
        <v>5220</v>
      </c>
      <c r="AC57" s="93">
        <v>0</v>
      </c>
      <c r="AD57" s="93">
        <v>247960</v>
      </c>
      <c r="AE57" s="93">
        <v>2033596.36</v>
      </c>
      <c r="AF57" s="31">
        <v>61824.7</v>
      </c>
      <c r="AJ57" s="31">
        <v>159430</v>
      </c>
      <c r="AL57" s="267">
        <v>219475</v>
      </c>
      <c r="AO57" s="267">
        <v>33886.99</v>
      </c>
      <c r="AP57" s="267">
        <v>10727.63</v>
      </c>
      <c r="AT57" s="201">
        <f t="shared" si="1"/>
        <v>441535.81000000006</v>
      </c>
      <c r="AU57" s="38">
        <f t="shared" si="2"/>
        <v>22010</v>
      </c>
      <c r="AV57" s="202">
        <f t="shared" si="3"/>
        <v>419525.81000000006</v>
      </c>
      <c r="AW57" s="41">
        <f t="shared" si="7"/>
        <v>221254.7</v>
      </c>
      <c r="AX57" s="42">
        <f t="shared" si="8"/>
        <v>264089.62</v>
      </c>
      <c r="AY57" s="32">
        <f t="shared" si="6"/>
        <v>-42834.919999999984</v>
      </c>
    </row>
    <row r="58" spans="1:51" ht="15" thickBot="1" x14ac:dyDescent="0.25">
      <c r="A58" s="194" t="s">
        <v>212</v>
      </c>
      <c r="B58" s="194" t="s">
        <v>213</v>
      </c>
      <c r="C58" s="258">
        <v>3739</v>
      </c>
      <c r="D58" s="259" t="s">
        <v>1591</v>
      </c>
      <c r="E58" s="259" t="s">
        <v>1591</v>
      </c>
      <c r="F58" s="262">
        <v>0</v>
      </c>
      <c r="G58" s="262">
        <v>0</v>
      </c>
      <c r="H58" s="262">
        <v>0</v>
      </c>
      <c r="I58" s="262">
        <v>0</v>
      </c>
      <c r="J58" s="262">
        <v>0</v>
      </c>
      <c r="K58" s="262">
        <v>0</v>
      </c>
      <c r="L58" s="260">
        <v>0</v>
      </c>
      <c r="M58" s="260">
        <v>0</v>
      </c>
      <c r="N58" s="260">
        <v>0</v>
      </c>
      <c r="O58" s="260">
        <v>0</v>
      </c>
      <c r="P58" s="260">
        <v>0</v>
      </c>
      <c r="Q58" s="260">
        <v>0</v>
      </c>
      <c r="R58" s="260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  <c r="Z58" s="264">
        <v>0</v>
      </c>
      <c r="AA58" s="260">
        <v>0</v>
      </c>
      <c r="AB58" s="260">
        <v>0</v>
      </c>
      <c r="AC58" s="260">
        <v>0</v>
      </c>
      <c r="AD58" s="260">
        <v>0</v>
      </c>
      <c r="AE58" s="260">
        <v>0</v>
      </c>
      <c r="AF58" s="266">
        <v>0</v>
      </c>
      <c r="AG58" s="266">
        <v>0</v>
      </c>
      <c r="AH58" s="266">
        <v>0</v>
      </c>
      <c r="AI58" s="266">
        <v>0</v>
      </c>
      <c r="AJ58" s="266">
        <v>0</v>
      </c>
      <c r="AK58" s="266">
        <v>0</v>
      </c>
      <c r="AL58" s="268">
        <v>0</v>
      </c>
      <c r="AM58" s="268">
        <v>0</v>
      </c>
      <c r="AN58" s="268">
        <v>0</v>
      </c>
      <c r="AO58" s="268">
        <v>0</v>
      </c>
      <c r="AP58" s="268">
        <v>0</v>
      </c>
      <c r="AQ58" s="268">
        <v>0</v>
      </c>
      <c r="AR58" s="268">
        <v>0</v>
      </c>
      <c r="AS58" s="268">
        <v>0</v>
      </c>
      <c r="AT58" s="201">
        <f t="shared" si="1"/>
        <v>0</v>
      </c>
      <c r="AU58" s="38">
        <f t="shared" si="2"/>
        <v>0</v>
      </c>
      <c r="AV58" s="202">
        <f t="shared" si="3"/>
        <v>0</v>
      </c>
      <c r="AW58" s="41">
        <f t="shared" si="7"/>
        <v>0</v>
      </c>
      <c r="AX58" s="42">
        <f t="shared" si="8"/>
        <v>0</v>
      </c>
      <c r="AY58" s="32">
        <f t="shared" si="6"/>
        <v>0</v>
      </c>
    </row>
    <row r="59" spans="1:51" ht="15" thickBot="1" x14ac:dyDescent="0.25">
      <c r="A59" s="194" t="s">
        <v>212</v>
      </c>
      <c r="B59" s="194" t="s">
        <v>213</v>
      </c>
      <c r="C59" s="258">
        <v>2743</v>
      </c>
      <c r="D59" s="259" t="s">
        <v>1592</v>
      </c>
      <c r="E59" s="259" t="s">
        <v>1592</v>
      </c>
      <c r="F59" s="262">
        <v>0</v>
      </c>
      <c r="G59" s="262">
        <v>0</v>
      </c>
      <c r="H59" s="262">
        <v>0</v>
      </c>
      <c r="I59" s="262">
        <v>0</v>
      </c>
      <c r="J59" s="262">
        <v>0</v>
      </c>
      <c r="K59" s="262">
        <v>0</v>
      </c>
      <c r="L59" s="260">
        <v>0</v>
      </c>
      <c r="M59" s="260">
        <v>0</v>
      </c>
      <c r="N59" s="260">
        <v>0</v>
      </c>
      <c r="O59" s="260">
        <v>0</v>
      </c>
      <c r="P59" s="260">
        <v>0</v>
      </c>
      <c r="Q59" s="260">
        <v>0</v>
      </c>
      <c r="R59" s="260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  <c r="Z59" s="264">
        <v>0</v>
      </c>
      <c r="AA59" s="260">
        <v>0</v>
      </c>
      <c r="AB59" s="260">
        <v>0</v>
      </c>
      <c r="AC59" s="260">
        <v>0</v>
      </c>
      <c r="AD59" s="260">
        <v>0</v>
      </c>
      <c r="AE59" s="260">
        <v>0</v>
      </c>
      <c r="AF59" s="266">
        <v>0</v>
      </c>
      <c r="AG59" s="266">
        <v>0</v>
      </c>
      <c r="AH59" s="266">
        <v>0</v>
      </c>
      <c r="AI59" s="266">
        <v>0</v>
      </c>
      <c r="AJ59" s="266">
        <v>0</v>
      </c>
      <c r="AK59" s="266">
        <v>0</v>
      </c>
      <c r="AL59" s="268">
        <v>0</v>
      </c>
      <c r="AM59" s="268">
        <v>0</v>
      </c>
      <c r="AN59" s="268">
        <v>0</v>
      </c>
      <c r="AO59" s="268">
        <v>0</v>
      </c>
      <c r="AP59" s="268">
        <v>0</v>
      </c>
      <c r="AQ59" s="268">
        <v>0</v>
      </c>
      <c r="AR59" s="268">
        <v>0</v>
      </c>
      <c r="AS59" s="268">
        <v>0</v>
      </c>
      <c r="AT59" s="201">
        <f t="shared" si="1"/>
        <v>0</v>
      </c>
      <c r="AU59" s="38">
        <f t="shared" si="2"/>
        <v>0</v>
      </c>
      <c r="AV59" s="202">
        <f t="shared" si="3"/>
        <v>0</v>
      </c>
      <c r="AW59" s="41">
        <f t="shared" si="7"/>
        <v>0</v>
      </c>
      <c r="AX59" s="42">
        <f t="shared" si="8"/>
        <v>0</v>
      </c>
      <c r="AY59" s="32">
        <f t="shared" si="6"/>
        <v>0</v>
      </c>
    </row>
    <row r="60" spans="1:51" ht="15" thickBot="1" x14ac:dyDescent="0.25">
      <c r="A60" s="141" t="s">
        <v>214</v>
      </c>
      <c r="B60" s="141" t="s">
        <v>215</v>
      </c>
      <c r="C60" s="204">
        <v>4721</v>
      </c>
      <c r="D60" s="205" t="s">
        <v>1593</v>
      </c>
      <c r="E60" s="93" t="s">
        <v>2222</v>
      </c>
      <c r="F60" s="261">
        <v>840550.65</v>
      </c>
      <c r="G60" s="261">
        <v>79500.5</v>
      </c>
      <c r="J60" s="261">
        <v>69623.31</v>
      </c>
      <c r="K60" s="261">
        <v>0</v>
      </c>
      <c r="N60" s="93">
        <v>0</v>
      </c>
      <c r="O60" s="93">
        <v>440516.03</v>
      </c>
      <c r="P60" s="93">
        <v>591657.31000000006</v>
      </c>
      <c r="Q60" s="93">
        <v>0</v>
      </c>
      <c r="R60" s="93">
        <v>0</v>
      </c>
      <c r="S60" s="256">
        <v>0</v>
      </c>
      <c r="T60" s="256">
        <v>47050.05</v>
      </c>
      <c r="W60" s="256">
        <v>0</v>
      </c>
      <c r="X60" s="256">
        <v>1652</v>
      </c>
      <c r="Y60" s="256"/>
      <c r="Z60" s="256"/>
      <c r="AA60" s="93"/>
      <c r="AB60" s="93">
        <v>0</v>
      </c>
      <c r="AC60" s="93">
        <v>-257111.57</v>
      </c>
      <c r="AD60" s="93">
        <v>120556.4</v>
      </c>
      <c r="AE60" s="93">
        <v>2222830.3199999998</v>
      </c>
      <c r="AF60" s="31">
        <v>42922.3</v>
      </c>
      <c r="AJ60" s="31">
        <v>174107.5</v>
      </c>
      <c r="AK60" s="31">
        <v>3000</v>
      </c>
      <c r="AL60" s="267">
        <v>203137.5</v>
      </c>
      <c r="AO60" s="267">
        <v>91197.47</v>
      </c>
      <c r="AP60" s="267">
        <v>18606.23</v>
      </c>
      <c r="AT60" s="201">
        <f t="shared" si="1"/>
        <v>989674.46</v>
      </c>
      <c r="AU60" s="38">
        <f t="shared" si="2"/>
        <v>48702.05</v>
      </c>
      <c r="AV60" s="202">
        <f t="shared" si="3"/>
        <v>940972.40999999992</v>
      </c>
      <c r="AW60" s="41">
        <f t="shared" si="7"/>
        <v>220029.8</v>
      </c>
      <c r="AX60" s="42">
        <f t="shared" si="8"/>
        <v>312941.19999999995</v>
      </c>
      <c r="AY60" s="32">
        <f t="shared" si="6"/>
        <v>-92911.399999999965</v>
      </c>
    </row>
    <row r="61" spans="1:51" ht="15" thickBot="1" x14ac:dyDescent="0.25">
      <c r="A61" s="141" t="s">
        <v>214</v>
      </c>
      <c r="B61" s="141" t="s">
        <v>215</v>
      </c>
      <c r="C61" s="204">
        <v>8384</v>
      </c>
      <c r="D61" s="205" t="s">
        <v>1594</v>
      </c>
      <c r="E61" s="93" t="s">
        <v>2223</v>
      </c>
      <c r="F61" s="261">
        <v>1426543.33</v>
      </c>
      <c r="G61" s="261">
        <v>69921.5</v>
      </c>
      <c r="J61" s="261">
        <v>233816.5</v>
      </c>
      <c r="K61" s="261">
        <v>0</v>
      </c>
      <c r="N61" s="93">
        <v>0</v>
      </c>
      <c r="O61" s="93">
        <v>2654477</v>
      </c>
      <c r="P61" s="93">
        <v>1329696.29</v>
      </c>
      <c r="Q61" s="93">
        <v>0</v>
      </c>
      <c r="R61" s="93">
        <v>0</v>
      </c>
      <c r="S61" s="256">
        <v>17070</v>
      </c>
      <c r="T61" s="256">
        <v>130312.8</v>
      </c>
      <c r="W61" s="256">
        <v>0</v>
      </c>
      <c r="X61" s="256">
        <v>5182.88</v>
      </c>
      <c r="Y61" s="256"/>
      <c r="Z61" s="256"/>
      <c r="AA61" s="93"/>
      <c r="AB61" s="93">
        <v>0</v>
      </c>
      <c r="AC61" s="93">
        <v>2261133.75</v>
      </c>
      <c r="AD61" s="93">
        <v>0</v>
      </c>
      <c r="AE61" s="93">
        <v>3033155.83</v>
      </c>
      <c r="AF61" s="31">
        <v>767576.03</v>
      </c>
      <c r="AG61" s="31">
        <v>76288</v>
      </c>
      <c r="AJ61" s="31">
        <v>286804</v>
      </c>
      <c r="AK61" s="31">
        <v>7500</v>
      </c>
      <c r="AL61" s="267">
        <v>400902</v>
      </c>
      <c r="AO61" s="267">
        <v>450985.82</v>
      </c>
      <c r="AP61" s="267">
        <v>15565.85</v>
      </c>
      <c r="AT61" s="201">
        <f t="shared" si="1"/>
        <v>1730281.33</v>
      </c>
      <c r="AU61" s="38">
        <f t="shared" si="2"/>
        <v>152565.68</v>
      </c>
      <c r="AV61" s="202">
        <f t="shared" si="3"/>
        <v>1577715.6500000001</v>
      </c>
      <c r="AW61" s="41">
        <f t="shared" si="7"/>
        <v>1138168.03</v>
      </c>
      <c r="AX61" s="42">
        <f t="shared" si="8"/>
        <v>867453.67</v>
      </c>
      <c r="AY61" s="32">
        <f t="shared" si="6"/>
        <v>270714.36</v>
      </c>
    </row>
    <row r="62" spans="1:51" ht="15" thickBot="1" x14ac:dyDescent="0.25">
      <c r="A62" s="141" t="s">
        <v>214</v>
      </c>
      <c r="B62" s="141" t="s">
        <v>215</v>
      </c>
      <c r="C62" s="204">
        <v>4586</v>
      </c>
      <c r="D62" s="205" t="s">
        <v>1595</v>
      </c>
      <c r="E62" s="93" t="s">
        <v>2224</v>
      </c>
      <c r="F62" s="261">
        <v>392846.48</v>
      </c>
      <c r="G62" s="261">
        <v>51469.279999999999</v>
      </c>
      <c r="J62" s="261">
        <v>221558.82</v>
      </c>
      <c r="K62" s="261">
        <v>0</v>
      </c>
      <c r="N62" s="93">
        <v>0</v>
      </c>
      <c r="O62" s="93">
        <v>894541.42</v>
      </c>
      <c r="P62" s="93">
        <v>584756.68000000005</v>
      </c>
      <c r="Q62" s="93">
        <v>0</v>
      </c>
      <c r="R62" s="93">
        <v>0</v>
      </c>
      <c r="S62" s="256">
        <v>0</v>
      </c>
      <c r="T62" s="256">
        <v>101564.25</v>
      </c>
      <c r="W62" s="256">
        <v>0</v>
      </c>
      <c r="X62" s="256">
        <v>0</v>
      </c>
      <c r="Y62" s="256"/>
      <c r="Z62" s="256"/>
      <c r="AA62" s="93"/>
      <c r="AB62" s="93">
        <v>0</v>
      </c>
      <c r="AC62" s="93">
        <v>-189848.3</v>
      </c>
      <c r="AD62" s="93">
        <v>0</v>
      </c>
      <c r="AE62" s="93">
        <v>2266667.36</v>
      </c>
      <c r="AF62" s="31">
        <v>150044.79999999999</v>
      </c>
      <c r="AJ62" s="31">
        <v>131384</v>
      </c>
      <c r="AK62" s="31">
        <v>1500</v>
      </c>
      <c r="AL62" s="267">
        <v>190128</v>
      </c>
      <c r="AO62" s="267">
        <v>84815.48</v>
      </c>
      <c r="AP62" s="267">
        <v>22277.95</v>
      </c>
      <c r="AT62" s="201">
        <f t="shared" si="1"/>
        <v>665874.58000000007</v>
      </c>
      <c r="AU62" s="38">
        <f t="shared" si="2"/>
        <v>101564.25</v>
      </c>
      <c r="AV62" s="202">
        <f t="shared" si="3"/>
        <v>564310.33000000007</v>
      </c>
      <c r="AW62" s="41">
        <f t="shared" si="7"/>
        <v>282928.8</v>
      </c>
      <c r="AX62" s="42">
        <f t="shared" si="8"/>
        <v>297221.43</v>
      </c>
      <c r="AY62" s="32">
        <f t="shared" si="6"/>
        <v>-14292.630000000005</v>
      </c>
    </row>
    <row r="63" spans="1:51" ht="15" thickBot="1" x14ac:dyDescent="0.25">
      <c r="A63" s="141" t="s">
        <v>214</v>
      </c>
      <c r="B63" s="141" t="s">
        <v>215</v>
      </c>
      <c r="C63" s="204">
        <v>3004</v>
      </c>
      <c r="D63" s="205" t="s">
        <v>1596</v>
      </c>
      <c r="E63" s="93" t="s">
        <v>2225</v>
      </c>
      <c r="F63" s="261">
        <v>522388.4</v>
      </c>
      <c r="G63" s="261">
        <v>17767.28</v>
      </c>
      <c r="J63" s="261">
        <v>53462.78</v>
      </c>
      <c r="K63" s="261">
        <v>0</v>
      </c>
      <c r="N63" s="93">
        <v>0</v>
      </c>
      <c r="O63" s="93">
        <v>384403.87</v>
      </c>
      <c r="P63" s="93">
        <v>381801.43</v>
      </c>
      <c r="Q63" s="93">
        <v>0</v>
      </c>
      <c r="R63" s="93">
        <v>0</v>
      </c>
      <c r="S63" s="256">
        <v>10100</v>
      </c>
      <c r="T63" s="256">
        <v>38007.29</v>
      </c>
      <c r="W63" s="256">
        <v>0</v>
      </c>
      <c r="X63" s="256">
        <v>1732</v>
      </c>
      <c r="Y63" s="256"/>
      <c r="Z63" s="256"/>
      <c r="AA63" s="93"/>
      <c r="AB63" s="93">
        <v>0</v>
      </c>
      <c r="AC63" s="93">
        <v>-666800.07999999996</v>
      </c>
      <c r="AD63" s="93">
        <v>0</v>
      </c>
      <c r="AE63" s="93">
        <v>1987498.73</v>
      </c>
      <c r="AF63" s="31">
        <v>104923.13</v>
      </c>
      <c r="AJ63" s="31">
        <v>38076.5</v>
      </c>
      <c r="AK63" s="31">
        <v>1500</v>
      </c>
      <c r="AL63" s="267">
        <v>84516.5</v>
      </c>
      <c r="AO63" s="267">
        <v>46397.68</v>
      </c>
      <c r="AP63" s="267">
        <v>22575.63</v>
      </c>
      <c r="AT63" s="201">
        <f t="shared" si="1"/>
        <v>593618.46000000008</v>
      </c>
      <c r="AU63" s="38">
        <f t="shared" si="2"/>
        <v>49839.29</v>
      </c>
      <c r="AV63" s="202">
        <f t="shared" si="3"/>
        <v>543779.17000000004</v>
      </c>
      <c r="AW63" s="41">
        <f t="shared" si="7"/>
        <v>144499.63</v>
      </c>
      <c r="AX63" s="42">
        <f t="shared" si="8"/>
        <v>153489.81</v>
      </c>
      <c r="AY63" s="32">
        <f t="shared" si="6"/>
        <v>-8990.179999999993</v>
      </c>
    </row>
    <row r="64" spans="1:51" ht="15" thickBot="1" x14ac:dyDescent="0.25">
      <c r="A64" s="141" t="s">
        <v>214</v>
      </c>
      <c r="B64" s="141" t="s">
        <v>215</v>
      </c>
      <c r="C64" s="204">
        <v>7236</v>
      </c>
      <c r="D64" s="205" t="s">
        <v>2560</v>
      </c>
      <c r="E64" s="93" t="s">
        <v>2226</v>
      </c>
      <c r="F64" s="261">
        <v>462637.79</v>
      </c>
      <c r="G64" s="261">
        <v>1500</v>
      </c>
      <c r="J64" s="261">
        <v>106358.59</v>
      </c>
      <c r="K64" s="261">
        <v>0</v>
      </c>
      <c r="N64" s="93">
        <v>0</v>
      </c>
      <c r="O64" s="93">
        <v>322085.19</v>
      </c>
      <c r="P64" s="93">
        <v>211294.32</v>
      </c>
      <c r="Q64" s="93">
        <v>0</v>
      </c>
      <c r="R64" s="93">
        <v>0</v>
      </c>
      <c r="S64" s="256">
        <v>3700</v>
      </c>
      <c r="T64" s="256">
        <v>58781.32</v>
      </c>
      <c r="W64" s="256">
        <v>0</v>
      </c>
      <c r="X64" s="256">
        <v>0</v>
      </c>
      <c r="Y64" s="256"/>
      <c r="Z64" s="256"/>
      <c r="AA64" s="93"/>
      <c r="AB64" s="93">
        <v>0</v>
      </c>
      <c r="AC64" s="93">
        <v>1210641.8899999999</v>
      </c>
      <c r="AD64" s="93">
        <v>22235.29</v>
      </c>
      <c r="AE64" s="93">
        <v>132947.94</v>
      </c>
      <c r="AF64" s="31">
        <v>71826.559999999998</v>
      </c>
      <c r="AJ64" s="31">
        <v>138180</v>
      </c>
      <c r="AL64" s="267">
        <v>222430</v>
      </c>
      <c r="AO64" s="267">
        <v>279074.12</v>
      </c>
      <c r="AP64" s="267">
        <v>14378.99</v>
      </c>
      <c r="AT64" s="201">
        <f t="shared" si="1"/>
        <v>570496.38</v>
      </c>
      <c r="AU64" s="38">
        <f t="shared" si="2"/>
        <v>62481.32</v>
      </c>
      <c r="AV64" s="202">
        <f t="shared" si="3"/>
        <v>508015.06</v>
      </c>
      <c r="AW64" s="41">
        <f t="shared" si="7"/>
        <v>210006.56</v>
      </c>
      <c r="AX64" s="42">
        <f t="shared" si="8"/>
        <v>515883.11</v>
      </c>
      <c r="AY64" s="32">
        <f t="shared" si="6"/>
        <v>-305876.55</v>
      </c>
    </row>
    <row r="65" spans="1:51" ht="15" thickBot="1" x14ac:dyDescent="0.25">
      <c r="A65" s="141" t="s">
        <v>214</v>
      </c>
      <c r="B65" s="141" t="s">
        <v>215</v>
      </c>
      <c r="C65" s="204">
        <v>5706</v>
      </c>
      <c r="D65" s="205" t="s">
        <v>1598</v>
      </c>
      <c r="E65" s="93" t="s">
        <v>2228</v>
      </c>
      <c r="F65" s="261">
        <v>281884.23</v>
      </c>
      <c r="G65" s="261">
        <v>710650.25</v>
      </c>
      <c r="J65" s="261">
        <v>190907.1</v>
      </c>
      <c r="K65" s="261">
        <v>0</v>
      </c>
      <c r="N65" s="93">
        <v>0</v>
      </c>
      <c r="O65" s="93">
        <v>418237.53</v>
      </c>
      <c r="P65" s="93">
        <v>288616.17</v>
      </c>
      <c r="Q65" s="93">
        <v>0</v>
      </c>
      <c r="R65" s="93">
        <v>0</v>
      </c>
      <c r="S65" s="256">
        <v>5730</v>
      </c>
      <c r="T65" s="256">
        <v>42094.79</v>
      </c>
      <c r="W65" s="256">
        <v>0</v>
      </c>
      <c r="X65" s="256">
        <v>6342.14</v>
      </c>
      <c r="Y65" s="256"/>
      <c r="Z65" s="256"/>
      <c r="AA65" s="93"/>
      <c r="AB65" s="93">
        <v>0</v>
      </c>
      <c r="AC65" s="93">
        <v>-170169.4</v>
      </c>
      <c r="AD65" s="93">
        <v>0</v>
      </c>
      <c r="AE65" s="93">
        <v>2051588.88</v>
      </c>
      <c r="AF65" s="31">
        <v>167719.07999999999</v>
      </c>
      <c r="AJ65" s="31">
        <v>167932.5</v>
      </c>
      <c r="AK65" s="31">
        <v>22700</v>
      </c>
      <c r="AL65" s="267">
        <v>265846.5</v>
      </c>
      <c r="AO65" s="267">
        <v>105486.21</v>
      </c>
      <c r="AP65" s="267">
        <v>28887</v>
      </c>
      <c r="AT65" s="201">
        <f t="shared" si="1"/>
        <v>1183441.58</v>
      </c>
      <c r="AU65" s="38">
        <f t="shared" si="2"/>
        <v>54166.93</v>
      </c>
      <c r="AV65" s="202">
        <f t="shared" si="3"/>
        <v>1129274.6500000001</v>
      </c>
      <c r="AW65" s="41">
        <f t="shared" si="7"/>
        <v>358351.57999999996</v>
      </c>
      <c r="AX65" s="42">
        <f t="shared" si="8"/>
        <v>400219.71</v>
      </c>
      <c r="AY65" s="32">
        <f t="shared" si="6"/>
        <v>-41868.130000000063</v>
      </c>
    </row>
    <row r="66" spans="1:51" ht="15" thickBot="1" x14ac:dyDescent="0.25">
      <c r="A66" s="141" t="s">
        <v>214</v>
      </c>
      <c r="B66" s="141" t="s">
        <v>215</v>
      </c>
      <c r="C66" s="204">
        <v>1949</v>
      </c>
      <c r="D66" s="205" t="s">
        <v>1599</v>
      </c>
      <c r="E66" s="93" t="s">
        <v>2229</v>
      </c>
      <c r="F66" s="261">
        <v>55316.34</v>
      </c>
      <c r="G66" s="261">
        <v>227526.38</v>
      </c>
      <c r="J66" s="261">
        <v>43940.19</v>
      </c>
      <c r="K66" s="261">
        <v>0</v>
      </c>
      <c r="N66" s="93">
        <v>0</v>
      </c>
      <c r="O66" s="93">
        <v>1256525.4099999999</v>
      </c>
      <c r="P66" s="93">
        <v>270964.63</v>
      </c>
      <c r="Q66" s="93">
        <v>0</v>
      </c>
      <c r="R66" s="93">
        <v>0</v>
      </c>
      <c r="S66" s="256">
        <v>1430</v>
      </c>
      <c r="T66" s="256">
        <v>34249.230000000003</v>
      </c>
      <c r="W66" s="256">
        <v>0</v>
      </c>
      <c r="X66" s="256">
        <v>0</v>
      </c>
      <c r="Y66" s="256"/>
      <c r="Z66" s="256"/>
      <c r="AA66" s="93"/>
      <c r="AB66" s="93">
        <v>0</v>
      </c>
      <c r="AC66" s="93">
        <v>150061.75</v>
      </c>
      <c r="AD66" s="93">
        <v>350382.8</v>
      </c>
      <c r="AE66" s="93">
        <v>2642678.98</v>
      </c>
      <c r="AF66" s="31">
        <v>31952.1</v>
      </c>
      <c r="AJ66" s="31">
        <v>113508.5</v>
      </c>
      <c r="AK66" s="31">
        <v>1500</v>
      </c>
      <c r="AL66" s="267">
        <v>165548.5</v>
      </c>
      <c r="AO66" s="267">
        <v>47159.89</v>
      </c>
      <c r="AP66" s="267">
        <v>22551.15</v>
      </c>
      <c r="AT66" s="201">
        <f t="shared" si="1"/>
        <v>326782.90999999997</v>
      </c>
      <c r="AU66" s="38">
        <f t="shared" si="2"/>
        <v>35679.230000000003</v>
      </c>
      <c r="AV66" s="202">
        <f t="shared" si="3"/>
        <v>291103.68</v>
      </c>
      <c r="AW66" s="41">
        <f t="shared" si="7"/>
        <v>146960.6</v>
      </c>
      <c r="AX66" s="42">
        <f t="shared" si="8"/>
        <v>235259.54</v>
      </c>
      <c r="AY66" s="32">
        <f t="shared" si="6"/>
        <v>-88298.94</v>
      </c>
    </row>
    <row r="67" spans="1:51" ht="15" thickBot="1" x14ac:dyDescent="0.25">
      <c r="A67" s="141" t="s">
        <v>214</v>
      </c>
      <c r="B67" s="141" t="s">
        <v>215</v>
      </c>
      <c r="C67" s="204">
        <v>3449</v>
      </c>
      <c r="D67" s="205" t="s">
        <v>2561</v>
      </c>
      <c r="E67" s="93" t="s">
        <v>2232</v>
      </c>
      <c r="F67" s="261">
        <v>524342.6</v>
      </c>
      <c r="G67" s="261">
        <v>2832.75</v>
      </c>
      <c r="J67" s="261">
        <v>97357.81</v>
      </c>
      <c r="K67" s="261">
        <v>0</v>
      </c>
      <c r="N67" s="93">
        <v>0</v>
      </c>
      <c r="O67" s="93">
        <v>1067650</v>
      </c>
      <c r="P67" s="93">
        <v>298224.18</v>
      </c>
      <c r="Q67" s="93">
        <v>0</v>
      </c>
      <c r="R67" s="93">
        <v>0</v>
      </c>
      <c r="S67" s="256">
        <v>4000</v>
      </c>
      <c r="T67" s="256">
        <v>55857.9</v>
      </c>
      <c r="W67" s="256">
        <v>0</v>
      </c>
      <c r="X67" s="256">
        <v>2525</v>
      </c>
      <c r="Y67" s="256"/>
      <c r="Z67" s="256"/>
      <c r="AA67" s="93"/>
      <c r="AB67" s="93">
        <v>0</v>
      </c>
      <c r="AC67" s="93">
        <v>1495810.34</v>
      </c>
      <c r="AD67" s="93">
        <v>56146.94</v>
      </c>
      <c r="AE67" s="93">
        <v>488812.76</v>
      </c>
      <c r="AF67" s="31">
        <v>52503.58</v>
      </c>
      <c r="AJ67" s="31">
        <v>143681.29999999999</v>
      </c>
      <c r="AK67" s="31">
        <v>1500</v>
      </c>
      <c r="AL67" s="267">
        <v>207981.3</v>
      </c>
      <c r="AO67" s="267">
        <v>88982.68</v>
      </c>
      <c r="AP67" s="267">
        <v>10941.5</v>
      </c>
      <c r="AT67" s="201">
        <f t="shared" si="1"/>
        <v>624533.15999999992</v>
      </c>
      <c r="AU67" s="38">
        <f t="shared" si="2"/>
        <v>62382.9</v>
      </c>
      <c r="AV67" s="202">
        <f t="shared" si="3"/>
        <v>562150.25999999989</v>
      </c>
      <c r="AW67" s="41">
        <f t="shared" si="7"/>
        <v>197684.88</v>
      </c>
      <c r="AX67" s="42">
        <f t="shared" si="8"/>
        <v>307905.48</v>
      </c>
      <c r="AY67" s="32">
        <f t="shared" si="6"/>
        <v>-110220.59999999998</v>
      </c>
    </row>
    <row r="68" spans="1:51" ht="15" thickBot="1" x14ac:dyDescent="0.25">
      <c r="A68" s="141" t="s">
        <v>214</v>
      </c>
      <c r="B68" s="141" t="s">
        <v>215</v>
      </c>
      <c r="C68" s="204">
        <v>4604</v>
      </c>
      <c r="D68" s="205" t="s">
        <v>1601</v>
      </c>
      <c r="E68" s="93" t="s">
        <v>2233</v>
      </c>
      <c r="F68" s="261">
        <v>507468.08</v>
      </c>
      <c r="G68" s="261">
        <v>58421</v>
      </c>
      <c r="J68" s="261">
        <v>270868.46999999997</v>
      </c>
      <c r="K68" s="261">
        <v>0</v>
      </c>
      <c r="N68" s="93">
        <v>0</v>
      </c>
      <c r="O68" s="93">
        <v>901260.93</v>
      </c>
      <c r="P68" s="93">
        <v>742271.26</v>
      </c>
      <c r="Q68" s="93">
        <v>0</v>
      </c>
      <c r="R68" s="93">
        <v>0</v>
      </c>
      <c r="S68" s="256">
        <v>28504</v>
      </c>
      <c r="T68" s="256">
        <v>62241.56</v>
      </c>
      <c r="W68" s="256">
        <v>0</v>
      </c>
      <c r="X68" s="256">
        <v>0</v>
      </c>
      <c r="Y68" s="256"/>
      <c r="Z68" s="256"/>
      <c r="AA68" s="93"/>
      <c r="AB68" s="93">
        <v>0</v>
      </c>
      <c r="AC68" s="93">
        <v>0</v>
      </c>
      <c r="AD68" s="93">
        <v>0</v>
      </c>
      <c r="AE68" s="93">
        <v>3470807.02</v>
      </c>
      <c r="AF68" s="31">
        <v>110008.55</v>
      </c>
      <c r="AJ68" s="31">
        <v>133420</v>
      </c>
      <c r="AL68" s="267">
        <v>163160</v>
      </c>
      <c r="AO68" s="267">
        <v>50362.79</v>
      </c>
      <c r="AP68" s="267">
        <v>4647.6000000000004</v>
      </c>
      <c r="AT68" s="201">
        <f t="shared" ref="AT68:AT131" si="9">SUM(F68:K68)</f>
        <v>836757.55</v>
      </c>
      <c r="AU68" s="38">
        <f t="shared" ref="AU68:AU131" si="10">SUM(S68:Z68)</f>
        <v>90745.56</v>
      </c>
      <c r="AV68" s="202">
        <f t="shared" ref="AV68:AV131" si="11">AT68-AU68</f>
        <v>746011.99</v>
      </c>
      <c r="AW68" s="41">
        <f t="shared" si="7"/>
        <v>243428.55</v>
      </c>
      <c r="AX68" s="42">
        <f t="shared" si="8"/>
        <v>218170.39</v>
      </c>
      <c r="AY68" s="32">
        <f t="shared" ref="AY68:AY131" si="12">AW68-AX68</f>
        <v>25258.159999999974</v>
      </c>
    </row>
    <row r="69" spans="1:51" ht="15" thickBot="1" x14ac:dyDescent="0.25">
      <c r="A69" s="141" t="s">
        <v>214</v>
      </c>
      <c r="B69" s="141" t="s">
        <v>215</v>
      </c>
      <c r="C69" s="204">
        <v>2993</v>
      </c>
      <c r="D69" s="205" t="s">
        <v>2562</v>
      </c>
      <c r="E69" s="93" t="s">
        <v>2234</v>
      </c>
      <c r="F69" s="261">
        <v>112799.84</v>
      </c>
      <c r="G69" s="261">
        <v>74578.89</v>
      </c>
      <c r="J69" s="261">
        <v>52476.52</v>
      </c>
      <c r="K69" s="261">
        <v>0</v>
      </c>
      <c r="N69" s="93">
        <v>0</v>
      </c>
      <c r="O69" s="93">
        <v>179672.38</v>
      </c>
      <c r="P69" s="93">
        <v>688181.24</v>
      </c>
      <c r="Q69" s="93">
        <v>0</v>
      </c>
      <c r="R69" s="93">
        <v>0</v>
      </c>
      <c r="S69" s="256">
        <v>65600</v>
      </c>
      <c r="T69" s="256">
        <v>48139.05</v>
      </c>
      <c r="W69" s="256">
        <v>0</v>
      </c>
      <c r="X69" s="256">
        <v>0</v>
      </c>
      <c r="Y69" s="256"/>
      <c r="Z69" s="256"/>
      <c r="AA69" s="93"/>
      <c r="AB69" s="93">
        <v>0</v>
      </c>
      <c r="AC69" s="93">
        <v>0</v>
      </c>
      <c r="AD69" s="93">
        <v>16128.43</v>
      </c>
      <c r="AE69" s="93">
        <v>1201384.94</v>
      </c>
      <c r="AF69" s="31">
        <v>124473.39</v>
      </c>
      <c r="AJ69" s="31">
        <v>162942.5</v>
      </c>
      <c r="AK69" s="31">
        <v>3000</v>
      </c>
      <c r="AL69" s="267">
        <v>208236.5</v>
      </c>
      <c r="AO69" s="267">
        <v>49938.23</v>
      </c>
      <c r="AP69" s="267">
        <v>5746.57</v>
      </c>
      <c r="AS69" s="267">
        <v>868</v>
      </c>
      <c r="AT69" s="201">
        <f t="shared" si="9"/>
        <v>239855.24999999997</v>
      </c>
      <c r="AU69" s="38">
        <f t="shared" si="10"/>
        <v>113739.05</v>
      </c>
      <c r="AV69" s="202">
        <f t="shared" si="11"/>
        <v>126116.19999999997</v>
      </c>
      <c r="AW69" s="41">
        <f t="shared" si="7"/>
        <v>290415.89</v>
      </c>
      <c r="AX69" s="42">
        <f t="shared" si="8"/>
        <v>264789.3</v>
      </c>
      <c r="AY69" s="32">
        <f t="shared" si="12"/>
        <v>25626.590000000026</v>
      </c>
    </row>
    <row r="70" spans="1:51" ht="15" thickBot="1" x14ac:dyDescent="0.25">
      <c r="A70" s="141" t="s">
        <v>214</v>
      </c>
      <c r="B70" s="141" t="s">
        <v>215</v>
      </c>
      <c r="C70" s="204">
        <v>4393</v>
      </c>
      <c r="D70" s="205" t="s">
        <v>1603</v>
      </c>
      <c r="E70" s="93" t="s">
        <v>2236</v>
      </c>
      <c r="F70" s="261">
        <v>81671.259999999995</v>
      </c>
      <c r="G70" s="261">
        <v>485443.65</v>
      </c>
      <c r="J70" s="261">
        <v>104874.11</v>
      </c>
      <c r="K70" s="261">
        <v>0</v>
      </c>
      <c r="N70" s="93">
        <v>0</v>
      </c>
      <c r="O70" s="93">
        <v>376706.84</v>
      </c>
      <c r="P70" s="93">
        <v>207272.69</v>
      </c>
      <c r="Q70" s="93">
        <v>0</v>
      </c>
      <c r="R70" s="93">
        <v>0</v>
      </c>
      <c r="S70" s="256">
        <v>1800</v>
      </c>
      <c r="T70" s="256">
        <v>48294.559999999998</v>
      </c>
      <c r="W70" s="256">
        <v>0</v>
      </c>
      <c r="X70" s="256">
        <v>0</v>
      </c>
      <c r="Y70" s="256"/>
      <c r="Z70" s="256"/>
      <c r="AA70" s="93"/>
      <c r="AB70" s="93">
        <v>0</v>
      </c>
      <c r="AC70" s="93">
        <v>-1467504.99</v>
      </c>
      <c r="AD70" s="93">
        <v>261932.6</v>
      </c>
      <c r="AE70" s="93">
        <v>2538134.58</v>
      </c>
      <c r="AF70" s="31">
        <v>106023.2</v>
      </c>
      <c r="AJ70" s="31">
        <v>147150.5</v>
      </c>
      <c r="AK70" s="31">
        <v>1500</v>
      </c>
      <c r="AL70" s="267">
        <v>200304.5</v>
      </c>
      <c r="AO70" s="267">
        <v>176266.43</v>
      </c>
      <c r="AP70" s="267">
        <v>2357.9699999999998</v>
      </c>
      <c r="AS70" s="267">
        <v>2844</v>
      </c>
      <c r="AT70" s="201">
        <f t="shared" si="9"/>
        <v>671989.02</v>
      </c>
      <c r="AU70" s="38">
        <f t="shared" si="10"/>
        <v>50094.559999999998</v>
      </c>
      <c r="AV70" s="202">
        <f t="shared" si="11"/>
        <v>621894.46</v>
      </c>
      <c r="AW70" s="41">
        <f t="shared" si="7"/>
        <v>254673.7</v>
      </c>
      <c r="AX70" s="42">
        <f t="shared" si="8"/>
        <v>381772.89999999997</v>
      </c>
      <c r="AY70" s="32">
        <f t="shared" si="12"/>
        <v>-127099.19999999995</v>
      </c>
    </row>
    <row r="71" spans="1:51" ht="15" thickBot="1" x14ac:dyDescent="0.25">
      <c r="A71" s="141" t="s">
        <v>214</v>
      </c>
      <c r="B71" s="141" t="s">
        <v>215</v>
      </c>
      <c r="C71" s="204">
        <v>2760</v>
      </c>
      <c r="D71" s="205" t="s">
        <v>1604</v>
      </c>
      <c r="E71" s="93" t="s">
        <v>2237</v>
      </c>
      <c r="F71" s="261">
        <v>218691.09</v>
      </c>
      <c r="G71" s="261">
        <v>46900</v>
      </c>
      <c r="J71" s="261">
        <v>39785.449999999997</v>
      </c>
      <c r="K71" s="261">
        <v>0</v>
      </c>
      <c r="N71" s="93">
        <v>0</v>
      </c>
      <c r="O71" s="93">
        <v>486455.36</v>
      </c>
      <c r="P71" s="93">
        <v>474292.28</v>
      </c>
      <c r="Q71" s="93">
        <v>0</v>
      </c>
      <c r="R71" s="93">
        <v>0</v>
      </c>
      <c r="S71" s="256">
        <v>4900</v>
      </c>
      <c r="T71" s="256">
        <v>39881.67</v>
      </c>
      <c r="W71" s="256">
        <v>0</v>
      </c>
      <c r="X71" s="256">
        <v>4204.1000000000004</v>
      </c>
      <c r="Y71" s="256"/>
      <c r="Z71" s="256"/>
      <c r="AA71" s="93"/>
      <c r="AB71" s="93">
        <v>0</v>
      </c>
      <c r="AC71" s="93">
        <v>-705836</v>
      </c>
      <c r="AD71" s="93">
        <v>0</v>
      </c>
      <c r="AE71" s="93">
        <v>1881601.57</v>
      </c>
      <c r="AF71" s="31">
        <v>186815.91</v>
      </c>
      <c r="AJ71" s="31">
        <v>123406.5</v>
      </c>
      <c r="AL71" s="267">
        <v>188750.5</v>
      </c>
      <c r="AO71" s="267">
        <v>54716.22</v>
      </c>
      <c r="AP71" s="267">
        <v>11423.85</v>
      </c>
      <c r="AT71" s="201">
        <f t="shared" si="9"/>
        <v>305376.53999999998</v>
      </c>
      <c r="AU71" s="38">
        <f t="shared" si="10"/>
        <v>48985.77</v>
      </c>
      <c r="AV71" s="202">
        <f t="shared" si="11"/>
        <v>256390.77</v>
      </c>
      <c r="AW71" s="41">
        <f t="shared" si="7"/>
        <v>310222.41000000003</v>
      </c>
      <c r="AX71" s="42">
        <f t="shared" si="8"/>
        <v>254890.57</v>
      </c>
      <c r="AY71" s="32">
        <f t="shared" si="12"/>
        <v>55331.840000000026</v>
      </c>
    </row>
    <row r="72" spans="1:51" ht="15" thickBot="1" x14ac:dyDescent="0.25">
      <c r="A72" s="141" t="s">
        <v>214</v>
      </c>
      <c r="B72" s="141" t="s">
        <v>215</v>
      </c>
      <c r="C72" s="204">
        <v>4335</v>
      </c>
      <c r="D72" s="205" t="s">
        <v>1605</v>
      </c>
      <c r="E72" s="93" t="s">
        <v>2238</v>
      </c>
      <c r="F72" s="261">
        <v>236879.44</v>
      </c>
      <c r="G72" s="261">
        <v>70796.5</v>
      </c>
      <c r="J72" s="261">
        <v>35649.980000000003</v>
      </c>
      <c r="K72" s="261">
        <v>0</v>
      </c>
      <c r="N72" s="93">
        <v>0</v>
      </c>
      <c r="O72" s="93">
        <v>700497.94</v>
      </c>
      <c r="P72" s="93">
        <v>113654.51</v>
      </c>
      <c r="Q72" s="93">
        <v>0</v>
      </c>
      <c r="R72" s="93">
        <v>0</v>
      </c>
      <c r="S72" s="256">
        <v>930</v>
      </c>
      <c r="T72" s="256">
        <v>22557.17</v>
      </c>
      <c r="W72" s="256">
        <v>0</v>
      </c>
      <c r="X72" s="256">
        <v>2417</v>
      </c>
      <c r="Y72" s="256"/>
      <c r="Z72" s="256"/>
      <c r="AA72" s="93"/>
      <c r="AB72" s="93">
        <v>0</v>
      </c>
      <c r="AC72" s="93">
        <v>-1533282.62</v>
      </c>
      <c r="AD72" s="93">
        <v>0</v>
      </c>
      <c r="AE72" s="93">
        <v>2618687.59</v>
      </c>
      <c r="AF72" s="31">
        <v>158447.07999999999</v>
      </c>
      <c r="AJ72" s="31">
        <v>93650</v>
      </c>
      <c r="AK72" s="31">
        <v>8000</v>
      </c>
      <c r="AL72" s="267">
        <v>153854</v>
      </c>
      <c r="AO72" s="267">
        <v>44824.39</v>
      </c>
      <c r="AP72" s="267">
        <v>13707.46</v>
      </c>
      <c r="AS72" s="267">
        <v>1542</v>
      </c>
      <c r="AT72" s="201">
        <f t="shared" si="9"/>
        <v>343325.92</v>
      </c>
      <c r="AU72" s="38">
        <f t="shared" si="10"/>
        <v>25904.17</v>
      </c>
      <c r="AV72" s="202">
        <f t="shared" si="11"/>
        <v>317421.75</v>
      </c>
      <c r="AW72" s="41">
        <f t="shared" si="7"/>
        <v>260097.08</v>
      </c>
      <c r="AX72" s="42">
        <f t="shared" si="8"/>
        <v>213927.85</v>
      </c>
      <c r="AY72" s="32">
        <f t="shared" si="12"/>
        <v>46169.229999999981</v>
      </c>
    </row>
    <row r="73" spans="1:51" ht="15" thickBot="1" x14ac:dyDescent="0.25">
      <c r="A73" s="141" t="s">
        <v>214</v>
      </c>
      <c r="B73" s="141" t="s">
        <v>215</v>
      </c>
      <c r="C73" s="204">
        <v>2477</v>
      </c>
      <c r="D73" s="205" t="s">
        <v>1606</v>
      </c>
      <c r="E73" s="93" t="s">
        <v>2239</v>
      </c>
      <c r="F73" s="261">
        <v>232607.33</v>
      </c>
      <c r="G73" s="261">
        <v>40478.300000000003</v>
      </c>
      <c r="J73" s="261">
        <v>53675.360000000001</v>
      </c>
      <c r="K73" s="261">
        <v>0</v>
      </c>
      <c r="N73" s="93">
        <v>0</v>
      </c>
      <c r="O73" s="93">
        <v>6</v>
      </c>
      <c r="P73" s="93">
        <v>229540.4</v>
      </c>
      <c r="Q73" s="93">
        <v>0</v>
      </c>
      <c r="R73" s="93">
        <v>0</v>
      </c>
      <c r="S73" s="256">
        <v>700</v>
      </c>
      <c r="T73" s="256">
        <v>35540.32</v>
      </c>
      <c r="W73" s="256">
        <v>0</v>
      </c>
      <c r="X73" s="256">
        <v>0.01</v>
      </c>
      <c r="Y73" s="256"/>
      <c r="Z73" s="256"/>
      <c r="AA73" s="93"/>
      <c r="AB73" s="93">
        <v>0</v>
      </c>
      <c r="AC73" s="93">
        <v>-973911.29</v>
      </c>
      <c r="AD73" s="93">
        <v>-206015.2</v>
      </c>
      <c r="AE73" s="93">
        <v>2255161.35</v>
      </c>
      <c r="AF73" s="31">
        <v>82251.259999999995</v>
      </c>
      <c r="AJ73" s="31">
        <v>92592.5</v>
      </c>
      <c r="AK73" s="31">
        <v>3000</v>
      </c>
      <c r="AL73" s="267">
        <v>115192.5</v>
      </c>
      <c r="AO73" s="267">
        <v>60284.9</v>
      </c>
      <c r="AP73" s="267">
        <v>7986.36</v>
      </c>
      <c r="AQ73" s="267">
        <v>447387.21</v>
      </c>
      <c r="AS73" s="267">
        <v>1542</v>
      </c>
      <c r="AT73" s="201">
        <f t="shared" si="9"/>
        <v>326760.99</v>
      </c>
      <c r="AU73" s="38">
        <f t="shared" si="10"/>
        <v>36240.33</v>
      </c>
      <c r="AV73" s="202">
        <f t="shared" si="11"/>
        <v>290520.65999999997</v>
      </c>
      <c r="AW73" s="41">
        <f t="shared" si="7"/>
        <v>177843.76</v>
      </c>
      <c r="AX73" s="42">
        <f t="shared" si="8"/>
        <v>632392.97</v>
      </c>
      <c r="AY73" s="32">
        <f t="shared" si="12"/>
        <v>-454549.20999999996</v>
      </c>
    </row>
    <row r="74" spans="1:51" s="201" customFormat="1" ht="15" thickBot="1" x14ac:dyDescent="0.25">
      <c r="A74" s="141" t="s">
        <v>214</v>
      </c>
      <c r="B74" s="141" t="s">
        <v>215</v>
      </c>
      <c r="C74" s="204">
        <v>5216</v>
      </c>
      <c r="D74" s="205" t="s">
        <v>1607</v>
      </c>
      <c r="E74" s="93" t="s">
        <v>2240</v>
      </c>
      <c r="F74" s="261">
        <v>418498.52</v>
      </c>
      <c r="G74" s="261">
        <v>402458.33</v>
      </c>
      <c r="H74" s="261"/>
      <c r="I74" s="261"/>
      <c r="J74" s="261">
        <v>61820.89</v>
      </c>
      <c r="K74" s="261">
        <v>0</v>
      </c>
      <c r="L74" s="93"/>
      <c r="M74" s="93"/>
      <c r="N74" s="93">
        <v>0</v>
      </c>
      <c r="O74" s="93">
        <v>765137.55</v>
      </c>
      <c r="P74" s="93">
        <v>198964.67</v>
      </c>
      <c r="Q74" s="93">
        <v>0</v>
      </c>
      <c r="R74" s="93">
        <v>0</v>
      </c>
      <c r="S74" s="256">
        <v>5280</v>
      </c>
      <c r="T74" s="256">
        <v>66058.740000000005</v>
      </c>
      <c r="U74" s="256"/>
      <c r="V74" s="256"/>
      <c r="W74" s="256">
        <v>0</v>
      </c>
      <c r="X74" s="256">
        <v>501.25</v>
      </c>
      <c r="Y74" s="256"/>
      <c r="Z74" s="256"/>
      <c r="AA74" s="93"/>
      <c r="AB74" s="93">
        <v>0</v>
      </c>
      <c r="AC74" s="93">
        <v>-352141.25</v>
      </c>
      <c r="AD74" s="93">
        <v>128887.58</v>
      </c>
      <c r="AE74" s="93">
        <v>2065017.96</v>
      </c>
      <c r="AF74" s="31">
        <v>88443.72</v>
      </c>
      <c r="AG74" s="31"/>
      <c r="AH74" s="31"/>
      <c r="AI74" s="31"/>
      <c r="AJ74" s="31">
        <v>136636.5</v>
      </c>
      <c r="AK74" s="31">
        <v>1500</v>
      </c>
      <c r="AL74" s="267">
        <v>217810.5</v>
      </c>
      <c r="AM74" s="267"/>
      <c r="AN74" s="267"/>
      <c r="AO74" s="267">
        <v>58921.69</v>
      </c>
      <c r="AP74" s="267">
        <v>11300.35</v>
      </c>
      <c r="AQ74" s="267"/>
      <c r="AR74" s="267"/>
      <c r="AS74" s="267">
        <v>5300</v>
      </c>
      <c r="AT74" s="201">
        <f t="shared" si="9"/>
        <v>882777.74000000011</v>
      </c>
      <c r="AU74" s="38">
        <f t="shared" si="10"/>
        <v>71839.990000000005</v>
      </c>
      <c r="AV74" s="202">
        <f t="shared" si="11"/>
        <v>810937.75000000012</v>
      </c>
      <c r="AW74" s="41">
        <f t="shared" ref="AW74:AW137" si="13">SUM(AF74:AK74)</f>
        <v>226580.22</v>
      </c>
      <c r="AX74" s="42">
        <f t="shared" ref="AX74:AX137" si="14">SUM(AL74:AS74)</f>
        <v>293332.53999999998</v>
      </c>
      <c r="AY74" s="32">
        <f t="shared" si="12"/>
        <v>-66752.319999999978</v>
      </c>
    </row>
    <row r="75" spans="1:51" ht="15" thickBot="1" x14ac:dyDescent="0.25">
      <c r="A75" s="141" t="s">
        <v>214</v>
      </c>
      <c r="B75" s="141" t="s">
        <v>215</v>
      </c>
      <c r="C75" s="204">
        <v>5544</v>
      </c>
      <c r="D75" s="205" t="s">
        <v>1608</v>
      </c>
      <c r="E75" s="93" t="s">
        <v>2241</v>
      </c>
      <c r="F75" s="261">
        <v>471303.54</v>
      </c>
      <c r="G75" s="261">
        <v>636941.31000000006</v>
      </c>
      <c r="J75" s="261">
        <v>225663.54</v>
      </c>
      <c r="K75" s="261">
        <v>0</v>
      </c>
      <c r="N75" s="93">
        <v>0</v>
      </c>
      <c r="O75" s="93">
        <v>420406.63</v>
      </c>
      <c r="P75" s="93">
        <v>867115.44</v>
      </c>
      <c r="Q75" s="93">
        <v>0</v>
      </c>
      <c r="R75" s="93">
        <v>0</v>
      </c>
      <c r="S75" s="256">
        <v>18200</v>
      </c>
      <c r="T75" s="256">
        <v>90041.41</v>
      </c>
      <c r="W75" s="256">
        <v>0</v>
      </c>
      <c r="X75" s="256">
        <v>3766.92</v>
      </c>
      <c r="Y75" s="256"/>
      <c r="Z75" s="256"/>
      <c r="AA75" s="93"/>
      <c r="AB75" s="93">
        <v>0</v>
      </c>
      <c r="AC75" s="93">
        <v>454937.14</v>
      </c>
      <c r="AD75" s="93">
        <v>-83374.66</v>
      </c>
      <c r="AE75" s="93">
        <v>2127187.88</v>
      </c>
      <c r="AF75" s="31">
        <v>238060.5</v>
      </c>
      <c r="AG75" s="31">
        <v>0</v>
      </c>
      <c r="AJ75" s="31">
        <v>88307.5</v>
      </c>
      <c r="AK75" s="31">
        <v>1500</v>
      </c>
      <c r="AL75" s="267">
        <v>209207.5</v>
      </c>
      <c r="AM75" s="267">
        <v>0</v>
      </c>
      <c r="AO75" s="267">
        <v>65392.18</v>
      </c>
      <c r="AP75" s="267">
        <v>44615.55</v>
      </c>
      <c r="AS75" s="267">
        <v>3084</v>
      </c>
      <c r="AT75" s="201">
        <f t="shared" si="9"/>
        <v>1333908.3900000001</v>
      </c>
      <c r="AU75" s="38">
        <f t="shared" si="10"/>
        <v>112008.33</v>
      </c>
      <c r="AV75" s="202">
        <f t="shared" si="11"/>
        <v>1221900.06</v>
      </c>
      <c r="AW75" s="41">
        <f t="shared" si="13"/>
        <v>327868</v>
      </c>
      <c r="AX75" s="42">
        <f t="shared" si="14"/>
        <v>322299.23</v>
      </c>
      <c r="AY75" s="32">
        <f t="shared" si="12"/>
        <v>5568.7700000000186</v>
      </c>
    </row>
    <row r="76" spans="1:51" ht="15" thickBot="1" x14ac:dyDescent="0.25">
      <c r="A76" s="141" t="s">
        <v>214</v>
      </c>
      <c r="B76" s="141" t="s">
        <v>215</v>
      </c>
      <c r="C76" s="204">
        <v>2866</v>
      </c>
      <c r="D76" s="205" t="s">
        <v>1609</v>
      </c>
      <c r="E76" s="93" t="s">
        <v>2297</v>
      </c>
      <c r="F76" s="261">
        <v>736587.99</v>
      </c>
      <c r="G76" s="261">
        <v>220039.25</v>
      </c>
      <c r="J76" s="261">
        <v>76195.789999999994</v>
      </c>
      <c r="K76" s="261">
        <v>0</v>
      </c>
      <c r="N76" s="93">
        <v>0</v>
      </c>
      <c r="O76" s="93">
        <v>1049234.3799999999</v>
      </c>
      <c r="P76" s="93">
        <v>303214.15999999997</v>
      </c>
      <c r="Q76" s="93">
        <v>0</v>
      </c>
      <c r="R76" s="93">
        <v>0</v>
      </c>
      <c r="S76" s="256">
        <v>6026</v>
      </c>
      <c r="T76" s="256">
        <v>55978.239999999998</v>
      </c>
      <c r="W76" s="256">
        <v>0</v>
      </c>
      <c r="X76" s="256">
        <v>0</v>
      </c>
      <c r="Y76" s="256"/>
      <c r="Z76" s="256"/>
      <c r="AA76" s="93"/>
      <c r="AB76" s="93">
        <v>0</v>
      </c>
      <c r="AC76" s="93">
        <v>0</v>
      </c>
      <c r="AD76" s="93">
        <v>282190.94</v>
      </c>
      <c r="AE76" s="93">
        <v>3692657.78</v>
      </c>
      <c r="AF76" s="31">
        <v>54617.93</v>
      </c>
      <c r="AG76" s="31">
        <v>53300</v>
      </c>
      <c r="AJ76" s="31">
        <v>133381.5</v>
      </c>
      <c r="AL76" s="267">
        <v>204331.5</v>
      </c>
      <c r="AO76" s="267">
        <v>74868.33</v>
      </c>
      <c r="AP76" s="267">
        <v>16180.45</v>
      </c>
      <c r="AT76" s="201">
        <f t="shared" si="9"/>
        <v>1032823.03</v>
      </c>
      <c r="AU76" s="38">
        <f t="shared" si="10"/>
        <v>62004.24</v>
      </c>
      <c r="AV76" s="202">
        <f t="shared" si="11"/>
        <v>970818.79</v>
      </c>
      <c r="AW76" s="41">
        <f t="shared" si="13"/>
        <v>241299.43</v>
      </c>
      <c r="AX76" s="42">
        <f t="shared" si="14"/>
        <v>295380.28000000003</v>
      </c>
      <c r="AY76" s="32">
        <f t="shared" si="12"/>
        <v>-54080.850000000035</v>
      </c>
    </row>
    <row r="77" spans="1:51" ht="15" thickBot="1" x14ac:dyDescent="0.25">
      <c r="A77" s="141" t="s">
        <v>216</v>
      </c>
      <c r="B77" s="141" t="s">
        <v>217</v>
      </c>
      <c r="C77" s="204">
        <v>3680</v>
      </c>
      <c r="D77" s="205" t="s">
        <v>1610</v>
      </c>
      <c r="E77" s="93" t="s">
        <v>120</v>
      </c>
      <c r="F77" s="261">
        <v>12659.58</v>
      </c>
      <c r="G77" s="261">
        <v>48305</v>
      </c>
      <c r="J77" s="261">
        <v>75975.259999999995</v>
      </c>
      <c r="K77" s="261">
        <v>0</v>
      </c>
      <c r="N77" s="93">
        <v>0</v>
      </c>
      <c r="O77" s="93">
        <v>3043830.71</v>
      </c>
      <c r="P77" s="93">
        <v>121917.54</v>
      </c>
      <c r="Q77" s="93">
        <v>0</v>
      </c>
      <c r="R77" s="93">
        <v>0</v>
      </c>
      <c r="S77" s="256">
        <v>6000</v>
      </c>
      <c r="T77" s="256">
        <v>47574.99</v>
      </c>
      <c r="W77" s="256">
        <v>0</v>
      </c>
      <c r="X77" s="256">
        <v>0</v>
      </c>
      <c r="Y77" s="256"/>
      <c r="Z77" s="256"/>
      <c r="AA77" s="93"/>
      <c r="AB77" s="93">
        <v>0</v>
      </c>
      <c r="AC77" s="93">
        <v>0</v>
      </c>
      <c r="AD77" s="93">
        <v>1004042.09</v>
      </c>
      <c r="AE77" s="93">
        <v>2241713.0099999998</v>
      </c>
      <c r="AF77" s="31">
        <v>3430</v>
      </c>
      <c r="AT77" s="201">
        <f t="shared" si="9"/>
        <v>136939.84</v>
      </c>
      <c r="AU77" s="38">
        <f t="shared" si="10"/>
        <v>53574.99</v>
      </c>
      <c r="AV77" s="202">
        <f t="shared" si="11"/>
        <v>83364.850000000006</v>
      </c>
      <c r="AW77" s="41">
        <f t="shared" si="13"/>
        <v>3430</v>
      </c>
      <c r="AX77" s="42">
        <f t="shared" si="14"/>
        <v>0</v>
      </c>
      <c r="AY77" s="32">
        <f t="shared" si="12"/>
        <v>3430</v>
      </c>
    </row>
    <row r="78" spans="1:51" ht="15" thickBot="1" x14ac:dyDescent="0.25">
      <c r="A78" s="141" t="s">
        <v>216</v>
      </c>
      <c r="B78" s="141" t="s">
        <v>217</v>
      </c>
      <c r="C78" s="204">
        <v>5005</v>
      </c>
      <c r="D78" s="205" t="s">
        <v>1611</v>
      </c>
      <c r="E78" s="93" t="s">
        <v>121</v>
      </c>
      <c r="F78" s="261">
        <v>108326.62</v>
      </c>
      <c r="G78" s="261">
        <v>6681</v>
      </c>
      <c r="J78" s="261">
        <v>48154.68</v>
      </c>
      <c r="K78" s="261">
        <v>0</v>
      </c>
      <c r="N78" s="93">
        <v>0</v>
      </c>
      <c r="O78" s="93">
        <v>902766.74</v>
      </c>
      <c r="P78" s="93">
        <v>518296.04</v>
      </c>
      <c r="Q78" s="93">
        <v>0</v>
      </c>
      <c r="R78" s="93">
        <v>0</v>
      </c>
      <c r="S78" s="256">
        <v>4500</v>
      </c>
      <c r="T78" s="256">
        <v>57044.01</v>
      </c>
      <c r="W78" s="256">
        <v>108370</v>
      </c>
      <c r="X78" s="256">
        <v>0</v>
      </c>
      <c r="Y78" s="256"/>
      <c r="Z78" s="256"/>
      <c r="AA78" s="93"/>
      <c r="AB78" s="93">
        <v>0</v>
      </c>
      <c r="AC78" s="93">
        <v>0</v>
      </c>
      <c r="AD78" s="93">
        <v>-295703.48</v>
      </c>
      <c r="AE78" s="93">
        <v>1881918.88</v>
      </c>
      <c r="AF78" s="31">
        <v>-9380.2000000000007</v>
      </c>
      <c r="AJ78" s="31">
        <v>184649.5</v>
      </c>
      <c r="AL78" s="267">
        <v>254519.5</v>
      </c>
      <c r="AO78" s="267">
        <v>61092.33</v>
      </c>
      <c r="AP78" s="267">
        <v>24260.799999999999</v>
      </c>
      <c r="AS78" s="267">
        <v>4800</v>
      </c>
      <c r="AT78" s="201">
        <f t="shared" si="9"/>
        <v>163162.29999999999</v>
      </c>
      <c r="AU78" s="38">
        <f t="shared" si="10"/>
        <v>169914.01</v>
      </c>
      <c r="AV78" s="202">
        <f t="shared" si="11"/>
        <v>-6751.710000000021</v>
      </c>
      <c r="AW78" s="41">
        <f t="shared" si="13"/>
        <v>175269.3</v>
      </c>
      <c r="AX78" s="42">
        <f t="shared" si="14"/>
        <v>344672.63</v>
      </c>
      <c r="AY78" s="32">
        <f t="shared" si="12"/>
        <v>-169403.33000000002</v>
      </c>
    </row>
    <row r="79" spans="1:51" ht="15" thickBot="1" x14ac:dyDescent="0.25">
      <c r="A79" s="141" t="s">
        <v>216</v>
      </c>
      <c r="B79" s="141" t="s">
        <v>217</v>
      </c>
      <c r="C79" s="204">
        <v>3048</v>
      </c>
      <c r="D79" s="205" t="s">
        <v>1612</v>
      </c>
      <c r="E79" s="93" t="s">
        <v>122</v>
      </c>
      <c r="F79" s="261">
        <v>22060.49</v>
      </c>
      <c r="G79" s="261">
        <v>19739</v>
      </c>
      <c r="J79" s="261">
        <v>52497</v>
      </c>
      <c r="K79" s="261">
        <v>0</v>
      </c>
      <c r="N79" s="93">
        <v>0</v>
      </c>
      <c r="O79" s="93">
        <v>890865.84</v>
      </c>
      <c r="P79" s="93">
        <v>1170197.93</v>
      </c>
      <c r="Q79" s="93">
        <v>0</v>
      </c>
      <c r="R79" s="93">
        <v>0</v>
      </c>
      <c r="S79" s="256">
        <v>-900</v>
      </c>
      <c r="T79" s="256">
        <v>33012.6</v>
      </c>
      <c r="W79" s="256">
        <v>0</v>
      </c>
      <c r="X79" s="256">
        <v>0</v>
      </c>
      <c r="Y79" s="256"/>
      <c r="Z79" s="256"/>
      <c r="AA79" s="93"/>
      <c r="AB79" s="93">
        <v>0</v>
      </c>
      <c r="AC79" s="93">
        <v>0</v>
      </c>
      <c r="AD79" s="93">
        <v>211939.61</v>
      </c>
      <c r="AE79" s="93">
        <v>1941230.36</v>
      </c>
      <c r="AF79" s="31">
        <v>18325</v>
      </c>
      <c r="AJ79" s="31">
        <v>108930</v>
      </c>
      <c r="AK79" s="31">
        <v>98710.720000000001</v>
      </c>
      <c r="AL79" s="267">
        <v>187250</v>
      </c>
      <c r="AO79" s="267">
        <v>48087.12</v>
      </c>
      <c r="AP79" s="267">
        <v>16331.91</v>
      </c>
      <c r="AS79" s="267">
        <v>0</v>
      </c>
      <c r="AT79" s="201">
        <f t="shared" si="9"/>
        <v>94296.49</v>
      </c>
      <c r="AU79" s="38">
        <f t="shared" si="10"/>
        <v>32112.6</v>
      </c>
      <c r="AV79" s="202">
        <f t="shared" si="11"/>
        <v>62183.890000000007</v>
      </c>
      <c r="AW79" s="41">
        <f t="shared" si="13"/>
        <v>225965.72</v>
      </c>
      <c r="AX79" s="42">
        <f t="shared" si="14"/>
        <v>251669.03</v>
      </c>
      <c r="AY79" s="32">
        <f t="shared" si="12"/>
        <v>-25703.309999999998</v>
      </c>
    </row>
    <row r="80" spans="1:51" ht="15" thickBot="1" x14ac:dyDescent="0.25">
      <c r="A80" s="141" t="s">
        <v>216</v>
      </c>
      <c r="B80" s="141" t="s">
        <v>217</v>
      </c>
      <c r="C80" s="204">
        <v>6117</v>
      </c>
      <c r="D80" s="205" t="s">
        <v>1613</v>
      </c>
      <c r="E80" s="93" t="s">
        <v>123</v>
      </c>
      <c r="F80" s="261">
        <v>148885.91</v>
      </c>
      <c r="G80" s="261">
        <v>202473</v>
      </c>
      <c r="J80" s="261">
        <v>7288.86</v>
      </c>
      <c r="K80" s="261">
        <v>0</v>
      </c>
      <c r="N80" s="93">
        <v>0</v>
      </c>
      <c r="O80" s="93">
        <v>403740.68</v>
      </c>
      <c r="P80" s="93">
        <v>172465.95</v>
      </c>
      <c r="Q80" s="93">
        <v>0</v>
      </c>
      <c r="R80" s="93">
        <v>0</v>
      </c>
      <c r="S80" s="256">
        <v>5850</v>
      </c>
      <c r="T80" s="256">
        <v>55412.14</v>
      </c>
      <c r="W80" s="256">
        <v>0</v>
      </c>
      <c r="X80" s="256">
        <v>0</v>
      </c>
      <c r="Y80" s="256"/>
      <c r="Z80" s="256"/>
      <c r="AA80" s="93"/>
      <c r="AB80" s="93">
        <v>0</v>
      </c>
      <c r="AC80" s="93">
        <v>-1104902.08</v>
      </c>
      <c r="AD80" s="93">
        <v>0</v>
      </c>
      <c r="AE80" s="93">
        <v>1940061.77</v>
      </c>
      <c r="AF80" s="31">
        <v>232513.02</v>
      </c>
      <c r="AJ80" s="31">
        <v>159720</v>
      </c>
      <c r="AK80" s="31">
        <v>7811</v>
      </c>
      <c r="AL80" s="267">
        <v>247691</v>
      </c>
      <c r="AO80" s="267">
        <v>71436.320000000007</v>
      </c>
      <c r="AP80" s="267">
        <v>14892.13</v>
      </c>
      <c r="AT80" s="201">
        <f t="shared" si="9"/>
        <v>358647.77</v>
      </c>
      <c r="AU80" s="38">
        <f t="shared" si="10"/>
        <v>61262.14</v>
      </c>
      <c r="AV80" s="202">
        <f t="shared" si="11"/>
        <v>297385.63</v>
      </c>
      <c r="AW80" s="41">
        <f t="shared" si="13"/>
        <v>400044.02</v>
      </c>
      <c r="AX80" s="42">
        <f t="shared" si="14"/>
        <v>334019.45</v>
      </c>
      <c r="AY80" s="32">
        <f t="shared" si="12"/>
        <v>66024.570000000007</v>
      </c>
    </row>
    <row r="81" spans="1:51" ht="15" thickBot="1" x14ac:dyDescent="0.25">
      <c r="A81" s="141" t="s">
        <v>216</v>
      </c>
      <c r="B81" s="141" t="s">
        <v>217</v>
      </c>
      <c r="C81" s="204">
        <v>3261</v>
      </c>
      <c r="D81" s="205" t="s">
        <v>1614</v>
      </c>
      <c r="E81" s="93" t="s">
        <v>124</v>
      </c>
      <c r="F81" s="261">
        <v>233431.67</v>
      </c>
      <c r="G81" s="261">
        <v>3708</v>
      </c>
      <c r="J81" s="261">
        <v>174597.5</v>
      </c>
      <c r="K81" s="261">
        <v>0</v>
      </c>
      <c r="N81" s="93">
        <v>0</v>
      </c>
      <c r="O81" s="93">
        <v>384002</v>
      </c>
      <c r="P81" s="93">
        <v>126921.41</v>
      </c>
      <c r="Q81" s="93">
        <v>0</v>
      </c>
      <c r="R81" s="93">
        <v>0</v>
      </c>
      <c r="S81" s="256">
        <v>266035</v>
      </c>
      <c r="T81" s="256">
        <v>25727.69</v>
      </c>
      <c r="W81" s="256">
        <v>0</v>
      </c>
      <c r="X81" s="256">
        <v>0</v>
      </c>
      <c r="Y81" s="256"/>
      <c r="Z81" s="256"/>
      <c r="AA81" s="93"/>
      <c r="AB81" s="93">
        <v>0</v>
      </c>
      <c r="AC81" s="93">
        <v>0</v>
      </c>
      <c r="AD81" s="93">
        <v>-1448017.05</v>
      </c>
      <c r="AE81" s="93">
        <v>2076384.94</v>
      </c>
      <c r="AF81" s="31">
        <v>2530</v>
      </c>
      <c r="AT81" s="201">
        <f t="shared" si="9"/>
        <v>411737.17000000004</v>
      </c>
      <c r="AU81" s="38">
        <f t="shared" si="10"/>
        <v>291762.69</v>
      </c>
      <c r="AV81" s="202">
        <f t="shared" si="11"/>
        <v>119974.48000000004</v>
      </c>
      <c r="AW81" s="41">
        <f t="shared" si="13"/>
        <v>2530</v>
      </c>
      <c r="AX81" s="42">
        <f t="shared" si="14"/>
        <v>0</v>
      </c>
      <c r="AY81" s="32">
        <f t="shared" si="12"/>
        <v>2530</v>
      </c>
    </row>
    <row r="82" spans="1:51" ht="15" thickBot="1" x14ac:dyDescent="0.25">
      <c r="A82" s="141" t="s">
        <v>216</v>
      </c>
      <c r="B82" s="141" t="s">
        <v>217</v>
      </c>
      <c r="C82" s="204">
        <v>2381</v>
      </c>
      <c r="D82" s="205" t="s">
        <v>1615</v>
      </c>
      <c r="E82" s="93" t="s">
        <v>2242</v>
      </c>
      <c r="F82" s="261">
        <v>169885.67</v>
      </c>
      <c r="G82" s="261">
        <v>111430</v>
      </c>
      <c r="J82" s="261">
        <v>72198.34</v>
      </c>
      <c r="K82" s="261">
        <v>0</v>
      </c>
      <c r="N82" s="93">
        <v>0</v>
      </c>
      <c r="O82" s="93">
        <v>9511.67</v>
      </c>
      <c r="P82" s="93">
        <v>429943.73</v>
      </c>
      <c r="Q82" s="93">
        <v>0</v>
      </c>
      <c r="R82" s="93">
        <v>0</v>
      </c>
      <c r="S82" s="256">
        <v>0</v>
      </c>
      <c r="T82" s="256">
        <v>38810.35</v>
      </c>
      <c r="W82" s="256">
        <v>0</v>
      </c>
      <c r="X82" s="256">
        <v>0</v>
      </c>
      <c r="Y82" s="256"/>
      <c r="Z82" s="256"/>
      <c r="AA82" s="93"/>
      <c r="AB82" s="93">
        <v>0</v>
      </c>
      <c r="AC82" s="93">
        <v>0</v>
      </c>
      <c r="AD82" s="93">
        <v>-1096518.52</v>
      </c>
      <c r="AE82" s="93">
        <v>1879892.65</v>
      </c>
      <c r="AF82" s="31">
        <v>78552</v>
      </c>
      <c r="AJ82" s="31">
        <v>66895.5</v>
      </c>
      <c r="AL82" s="267">
        <v>91080.5</v>
      </c>
      <c r="AO82" s="267">
        <v>61795.06</v>
      </c>
      <c r="AP82" s="267">
        <v>20578.009999999998</v>
      </c>
      <c r="AT82" s="201">
        <f t="shared" si="9"/>
        <v>353514.01</v>
      </c>
      <c r="AU82" s="38">
        <f t="shared" si="10"/>
        <v>38810.35</v>
      </c>
      <c r="AV82" s="202">
        <f t="shared" si="11"/>
        <v>314703.66000000003</v>
      </c>
      <c r="AW82" s="41">
        <f t="shared" si="13"/>
        <v>145447.5</v>
      </c>
      <c r="AX82" s="42">
        <f t="shared" si="14"/>
        <v>173453.57</v>
      </c>
      <c r="AY82" s="32">
        <f t="shared" si="12"/>
        <v>-28006.070000000007</v>
      </c>
    </row>
    <row r="83" spans="1:51" ht="15" thickBot="1" x14ac:dyDescent="0.25">
      <c r="A83" s="141" t="s">
        <v>216</v>
      </c>
      <c r="B83" s="141" t="s">
        <v>217</v>
      </c>
      <c r="C83" s="204">
        <v>2712</v>
      </c>
      <c r="D83" s="205" t="s">
        <v>1616</v>
      </c>
      <c r="E83" s="93" t="s">
        <v>2243</v>
      </c>
      <c r="F83" s="261">
        <v>454250.58</v>
      </c>
      <c r="G83" s="261">
        <v>81718</v>
      </c>
      <c r="J83" s="261">
        <v>61465.3</v>
      </c>
      <c r="K83" s="261">
        <v>0</v>
      </c>
      <c r="N83" s="93">
        <v>0</v>
      </c>
      <c r="O83" s="93">
        <v>389703.96</v>
      </c>
      <c r="P83" s="93">
        <v>171019.2</v>
      </c>
      <c r="Q83" s="93">
        <v>0</v>
      </c>
      <c r="R83" s="93">
        <v>0</v>
      </c>
      <c r="S83" s="256">
        <v>0</v>
      </c>
      <c r="T83" s="256">
        <v>22380</v>
      </c>
      <c r="W83" s="256">
        <v>0</v>
      </c>
      <c r="X83" s="256">
        <v>100</v>
      </c>
      <c r="Y83" s="256"/>
      <c r="Z83" s="256"/>
      <c r="AA83" s="93"/>
      <c r="AB83" s="93">
        <v>0</v>
      </c>
      <c r="AC83" s="93">
        <v>0</v>
      </c>
      <c r="AD83" s="93">
        <v>-834986.11</v>
      </c>
      <c r="AE83" s="93">
        <v>1840507.51</v>
      </c>
      <c r="AF83" s="31">
        <v>211633.33</v>
      </c>
      <c r="AJ83" s="31">
        <v>170618</v>
      </c>
      <c r="AL83" s="267">
        <v>198018</v>
      </c>
      <c r="AO83" s="267">
        <v>42979.02</v>
      </c>
      <c r="AP83" s="267">
        <v>8278.67</v>
      </c>
      <c r="AS83" s="267">
        <v>1450</v>
      </c>
      <c r="AT83" s="201">
        <f t="shared" si="9"/>
        <v>597433.88000000012</v>
      </c>
      <c r="AU83" s="38">
        <f t="shared" si="10"/>
        <v>22480</v>
      </c>
      <c r="AV83" s="202">
        <f t="shared" si="11"/>
        <v>574953.88000000012</v>
      </c>
      <c r="AW83" s="41">
        <f t="shared" si="13"/>
        <v>382251.32999999996</v>
      </c>
      <c r="AX83" s="42">
        <f t="shared" si="14"/>
        <v>250725.69</v>
      </c>
      <c r="AY83" s="32">
        <f t="shared" si="12"/>
        <v>131525.63999999996</v>
      </c>
    </row>
    <row r="84" spans="1:51" ht="15" thickBot="1" x14ac:dyDescent="0.25">
      <c r="A84" s="141" t="s">
        <v>216</v>
      </c>
      <c r="B84" s="141" t="s">
        <v>217</v>
      </c>
      <c r="C84" s="204">
        <v>1686</v>
      </c>
      <c r="D84" s="205" t="s">
        <v>1617</v>
      </c>
      <c r="E84" s="93" t="s">
        <v>2244</v>
      </c>
      <c r="F84" s="261">
        <v>146485.38</v>
      </c>
      <c r="G84" s="261">
        <v>5913</v>
      </c>
      <c r="J84" s="261">
        <v>43539.59</v>
      </c>
      <c r="K84" s="261">
        <v>0</v>
      </c>
      <c r="N84" s="93">
        <v>0</v>
      </c>
      <c r="O84" s="93">
        <v>757842.66</v>
      </c>
      <c r="P84" s="93">
        <v>10011.52</v>
      </c>
      <c r="Q84" s="93">
        <v>0</v>
      </c>
      <c r="R84" s="93">
        <v>0</v>
      </c>
      <c r="S84" s="256">
        <v>0</v>
      </c>
      <c r="T84" s="256">
        <v>0</v>
      </c>
      <c r="W84" s="256">
        <v>0</v>
      </c>
      <c r="X84" s="256">
        <v>0</v>
      </c>
      <c r="Y84" s="256"/>
      <c r="Z84" s="256"/>
      <c r="AA84" s="93"/>
      <c r="AB84" s="93">
        <v>0</v>
      </c>
      <c r="AC84" s="93">
        <v>-1687841.73</v>
      </c>
      <c r="AD84" s="93">
        <v>0</v>
      </c>
      <c r="AE84" s="93">
        <v>2651073.88</v>
      </c>
      <c r="AF84" s="31">
        <v>560</v>
      </c>
      <c r="AT84" s="201">
        <f t="shared" si="9"/>
        <v>195937.97</v>
      </c>
      <c r="AU84" s="38">
        <f t="shared" si="10"/>
        <v>0</v>
      </c>
      <c r="AV84" s="202">
        <f t="shared" si="11"/>
        <v>195937.97</v>
      </c>
      <c r="AW84" s="41">
        <f t="shared" si="13"/>
        <v>560</v>
      </c>
      <c r="AX84" s="42">
        <f t="shared" si="14"/>
        <v>0</v>
      </c>
      <c r="AY84" s="32">
        <f t="shared" si="12"/>
        <v>560</v>
      </c>
    </row>
    <row r="85" spans="1:51" ht="15" thickBot="1" x14ac:dyDescent="0.25">
      <c r="A85" s="141" t="s">
        <v>216</v>
      </c>
      <c r="B85" s="141" t="s">
        <v>217</v>
      </c>
      <c r="C85" s="204">
        <v>2512</v>
      </c>
      <c r="D85" s="205" t="s">
        <v>1618</v>
      </c>
      <c r="E85" s="93" t="s">
        <v>198</v>
      </c>
      <c r="F85" s="261">
        <v>373773.22</v>
      </c>
      <c r="G85" s="261">
        <v>375</v>
      </c>
      <c r="J85" s="261">
        <v>13298.18</v>
      </c>
      <c r="K85" s="261">
        <v>0</v>
      </c>
      <c r="N85" s="93">
        <v>0</v>
      </c>
      <c r="O85" s="93">
        <v>648950.55000000005</v>
      </c>
      <c r="P85" s="93">
        <v>233027.09</v>
      </c>
      <c r="Q85" s="93">
        <v>0</v>
      </c>
      <c r="R85" s="93">
        <v>0</v>
      </c>
      <c r="S85" s="256">
        <v>0</v>
      </c>
      <c r="T85" s="256">
        <v>27000</v>
      </c>
      <c r="W85" s="256">
        <v>42500</v>
      </c>
      <c r="X85" s="256">
        <v>0</v>
      </c>
      <c r="Y85" s="256"/>
      <c r="Z85" s="256"/>
      <c r="AA85" s="93"/>
      <c r="AB85" s="93">
        <v>0</v>
      </c>
      <c r="AC85" s="93">
        <v>0</v>
      </c>
      <c r="AD85" s="93">
        <v>0</v>
      </c>
      <c r="AE85" s="93">
        <v>3198152.69</v>
      </c>
      <c r="AF85" s="31">
        <v>3230</v>
      </c>
      <c r="AJ85" s="31">
        <v>0</v>
      </c>
      <c r="AL85" s="267">
        <v>51010</v>
      </c>
      <c r="AO85" s="267">
        <v>41413</v>
      </c>
      <c r="AT85" s="201">
        <f t="shared" si="9"/>
        <v>387446.39999999997</v>
      </c>
      <c r="AU85" s="38">
        <f t="shared" si="10"/>
        <v>69500</v>
      </c>
      <c r="AV85" s="202">
        <f t="shared" si="11"/>
        <v>317946.39999999997</v>
      </c>
      <c r="AW85" s="41">
        <f t="shared" si="13"/>
        <v>3230</v>
      </c>
      <c r="AX85" s="42">
        <f t="shared" si="14"/>
        <v>92423</v>
      </c>
      <c r="AY85" s="32">
        <f t="shared" si="12"/>
        <v>-89193</v>
      </c>
    </row>
    <row r="86" spans="1:51" ht="15" thickBot="1" x14ac:dyDescent="0.25">
      <c r="A86" s="141" t="s">
        <v>505</v>
      </c>
      <c r="B86" s="141" t="s">
        <v>227</v>
      </c>
      <c r="C86" s="204">
        <v>3664</v>
      </c>
      <c r="D86" s="205" t="s">
        <v>1619</v>
      </c>
      <c r="E86" s="93" t="s">
        <v>2245</v>
      </c>
      <c r="F86" s="261">
        <v>201372.17</v>
      </c>
      <c r="G86" s="261">
        <v>9124</v>
      </c>
      <c r="J86" s="261">
        <v>69759.92</v>
      </c>
      <c r="K86" s="261">
        <v>0</v>
      </c>
      <c r="N86" s="93">
        <v>0</v>
      </c>
      <c r="O86" s="93">
        <v>458738.77</v>
      </c>
      <c r="P86" s="93">
        <v>1179120.82</v>
      </c>
      <c r="Q86" s="93">
        <v>0</v>
      </c>
      <c r="R86" s="93">
        <v>0</v>
      </c>
      <c r="S86" s="256">
        <v>850</v>
      </c>
      <c r="T86" s="256">
        <v>66061.13</v>
      </c>
      <c r="W86" s="256">
        <v>0</v>
      </c>
      <c r="X86" s="256">
        <v>41654.550000000003</v>
      </c>
      <c r="Y86" s="256"/>
      <c r="Z86" s="256"/>
      <c r="AA86" s="93"/>
      <c r="AB86" s="93">
        <v>192500</v>
      </c>
      <c r="AC86" s="93">
        <v>0</v>
      </c>
      <c r="AD86" s="93">
        <v>1401.84</v>
      </c>
      <c r="AE86" s="93">
        <v>1975689.39</v>
      </c>
      <c r="AF86" s="31">
        <v>13912</v>
      </c>
      <c r="AH86" s="31">
        <v>5.29</v>
      </c>
      <c r="AJ86" s="31">
        <v>109887.5</v>
      </c>
      <c r="AK86" s="31">
        <v>23200</v>
      </c>
      <c r="AL86" s="267">
        <v>199721.5</v>
      </c>
      <c r="AM86" s="267">
        <v>1800</v>
      </c>
      <c r="AO86" s="267">
        <v>152281.22</v>
      </c>
      <c r="AP86" s="267">
        <v>36297.32</v>
      </c>
      <c r="AT86" s="201">
        <f t="shared" si="9"/>
        <v>280256.09000000003</v>
      </c>
      <c r="AU86" s="38">
        <f t="shared" si="10"/>
        <v>108565.68000000001</v>
      </c>
      <c r="AV86" s="202">
        <f t="shared" si="11"/>
        <v>171690.41000000003</v>
      </c>
      <c r="AW86" s="41">
        <f t="shared" si="13"/>
        <v>147004.79</v>
      </c>
      <c r="AX86" s="42">
        <f t="shared" si="14"/>
        <v>390100.04</v>
      </c>
      <c r="AY86" s="32">
        <f t="shared" si="12"/>
        <v>-243095.24999999997</v>
      </c>
    </row>
    <row r="87" spans="1:51" ht="15" thickBot="1" x14ac:dyDescent="0.25">
      <c r="A87" s="141" t="s">
        <v>505</v>
      </c>
      <c r="B87" s="141" t="s">
        <v>227</v>
      </c>
      <c r="C87" s="204">
        <v>7927</v>
      </c>
      <c r="D87" s="205" t="s">
        <v>1620</v>
      </c>
      <c r="E87" s="93" t="s">
        <v>2246</v>
      </c>
      <c r="F87" s="261">
        <v>271382.09000000003</v>
      </c>
      <c r="G87" s="261">
        <v>34600</v>
      </c>
      <c r="J87" s="261">
        <v>109590.52</v>
      </c>
      <c r="K87" s="261">
        <v>0</v>
      </c>
      <c r="N87" s="93">
        <v>0</v>
      </c>
      <c r="O87" s="93">
        <v>2103803.3199999998</v>
      </c>
      <c r="P87" s="93">
        <v>382913.52</v>
      </c>
      <c r="Q87" s="93">
        <v>0</v>
      </c>
      <c r="R87" s="93">
        <v>0</v>
      </c>
      <c r="S87" s="256">
        <v>196</v>
      </c>
      <c r="T87" s="256">
        <v>85928.36</v>
      </c>
      <c r="W87" s="256">
        <v>0</v>
      </c>
      <c r="X87" s="256">
        <v>30028.04</v>
      </c>
      <c r="Y87" s="256"/>
      <c r="Z87" s="256"/>
      <c r="AA87" s="93"/>
      <c r="AB87" s="93">
        <v>0</v>
      </c>
      <c r="AC87" s="93">
        <v>0</v>
      </c>
      <c r="AD87" s="93">
        <v>3920</v>
      </c>
      <c r="AE87" s="93">
        <v>3812204.74</v>
      </c>
      <c r="AF87" s="31">
        <v>73402.25</v>
      </c>
      <c r="AJ87" s="31">
        <v>92550.5</v>
      </c>
      <c r="AK87" s="31">
        <v>1500</v>
      </c>
      <c r="AL87" s="267">
        <v>188020.5</v>
      </c>
      <c r="AM87" s="267">
        <v>0</v>
      </c>
      <c r="AO87" s="267">
        <v>75192.23</v>
      </c>
      <c r="AP87" s="267">
        <v>36958.480000000003</v>
      </c>
      <c r="AT87" s="201">
        <f t="shared" si="9"/>
        <v>415572.61000000004</v>
      </c>
      <c r="AU87" s="38">
        <f t="shared" si="10"/>
        <v>116152.4</v>
      </c>
      <c r="AV87" s="202">
        <f t="shared" si="11"/>
        <v>299420.21000000008</v>
      </c>
      <c r="AW87" s="41">
        <f t="shared" si="13"/>
        <v>167452.75</v>
      </c>
      <c r="AX87" s="42">
        <f t="shared" si="14"/>
        <v>300171.20999999996</v>
      </c>
      <c r="AY87" s="32">
        <f t="shared" si="12"/>
        <v>-132718.45999999996</v>
      </c>
    </row>
    <row r="88" spans="1:51" ht="15" thickBot="1" x14ac:dyDescent="0.25">
      <c r="A88" s="141" t="s">
        <v>505</v>
      </c>
      <c r="B88" s="141" t="s">
        <v>227</v>
      </c>
      <c r="C88" s="204">
        <v>7609</v>
      </c>
      <c r="D88" s="205" t="s">
        <v>1621</v>
      </c>
      <c r="E88" s="93" t="s">
        <v>2247</v>
      </c>
      <c r="F88" s="261">
        <v>205923.5</v>
      </c>
      <c r="G88" s="261">
        <v>17572</v>
      </c>
      <c r="J88" s="261">
        <v>198577.8</v>
      </c>
      <c r="K88" s="261">
        <v>0</v>
      </c>
      <c r="N88" s="93">
        <v>0</v>
      </c>
      <c r="O88" s="93">
        <v>2014952.68</v>
      </c>
      <c r="P88" s="93">
        <v>335222.67</v>
      </c>
      <c r="Q88" s="93">
        <v>0</v>
      </c>
      <c r="R88" s="93">
        <v>0</v>
      </c>
      <c r="S88" s="256">
        <v>3730</v>
      </c>
      <c r="T88" s="256">
        <v>102564.38</v>
      </c>
      <c r="W88" s="256">
        <v>4240</v>
      </c>
      <c r="X88" s="256">
        <v>13762</v>
      </c>
      <c r="Y88" s="256"/>
      <c r="Z88" s="256"/>
      <c r="AA88" s="93"/>
      <c r="AB88" s="93">
        <v>0</v>
      </c>
      <c r="AC88" s="93">
        <v>0</v>
      </c>
      <c r="AD88" s="93">
        <v>0</v>
      </c>
      <c r="AE88" s="93">
        <v>3564237.85</v>
      </c>
      <c r="AF88" s="31">
        <v>78366.240000000005</v>
      </c>
      <c r="AH88" s="31">
        <v>2.2599999999999998</v>
      </c>
      <c r="AJ88" s="31">
        <v>95388.5</v>
      </c>
      <c r="AL88" s="267">
        <v>169528.5</v>
      </c>
      <c r="AM88" s="267">
        <v>0</v>
      </c>
      <c r="AO88" s="267">
        <v>92833.85</v>
      </c>
      <c r="AP88" s="267">
        <v>28768.15</v>
      </c>
      <c r="AT88" s="201">
        <f t="shared" si="9"/>
        <v>422073.3</v>
      </c>
      <c r="AU88" s="38">
        <f t="shared" si="10"/>
        <v>124296.38</v>
      </c>
      <c r="AV88" s="202">
        <f t="shared" si="11"/>
        <v>297776.92</v>
      </c>
      <c r="AW88" s="41">
        <f t="shared" si="13"/>
        <v>173757</v>
      </c>
      <c r="AX88" s="42">
        <f t="shared" si="14"/>
        <v>291130.5</v>
      </c>
      <c r="AY88" s="32">
        <f t="shared" si="12"/>
        <v>-117373.5</v>
      </c>
    </row>
    <row r="89" spans="1:51" ht="15" thickBot="1" x14ac:dyDescent="0.25">
      <c r="A89" s="141" t="s">
        <v>505</v>
      </c>
      <c r="B89" s="141" t="s">
        <v>227</v>
      </c>
      <c r="C89" s="204">
        <v>6471</v>
      </c>
      <c r="D89" s="205" t="s">
        <v>1622</v>
      </c>
      <c r="E89" s="93" t="s">
        <v>2248</v>
      </c>
      <c r="F89" s="261">
        <v>218620.92</v>
      </c>
      <c r="G89" s="261">
        <v>13698</v>
      </c>
      <c r="J89" s="261">
        <v>101914.82</v>
      </c>
      <c r="K89" s="261">
        <v>0</v>
      </c>
      <c r="N89" s="93">
        <v>0</v>
      </c>
      <c r="O89" s="93">
        <v>1149461.6100000001</v>
      </c>
      <c r="P89" s="93">
        <v>667652.72</v>
      </c>
      <c r="Q89" s="93">
        <v>0</v>
      </c>
      <c r="R89" s="93">
        <v>0</v>
      </c>
      <c r="S89" s="256">
        <v>0</v>
      </c>
      <c r="T89" s="256">
        <v>90019.16</v>
      </c>
      <c r="W89" s="256">
        <v>0</v>
      </c>
      <c r="X89" s="256">
        <v>10800</v>
      </c>
      <c r="Y89" s="256"/>
      <c r="Z89" s="256"/>
      <c r="AA89" s="93"/>
      <c r="AB89" s="93">
        <v>64669.09</v>
      </c>
      <c r="AC89" s="93">
        <v>0</v>
      </c>
      <c r="AD89" s="93">
        <v>0</v>
      </c>
      <c r="AE89" s="93">
        <v>2080906</v>
      </c>
      <c r="AF89" s="31">
        <v>43057</v>
      </c>
      <c r="AG89" s="31">
        <v>3290</v>
      </c>
      <c r="AH89" s="31">
        <v>4.42</v>
      </c>
      <c r="AJ89" s="31">
        <v>174050.8</v>
      </c>
      <c r="AK89" s="31">
        <v>21000</v>
      </c>
      <c r="AL89" s="267">
        <v>258987.8</v>
      </c>
      <c r="AM89" s="267">
        <v>0</v>
      </c>
      <c r="AO89" s="267">
        <v>66467.97</v>
      </c>
      <c r="AP89" s="267">
        <v>28850.02</v>
      </c>
      <c r="AT89" s="201">
        <f t="shared" si="9"/>
        <v>334233.74</v>
      </c>
      <c r="AU89" s="38">
        <f t="shared" si="10"/>
        <v>100819.16</v>
      </c>
      <c r="AV89" s="202">
        <f t="shared" si="11"/>
        <v>233414.58</v>
      </c>
      <c r="AW89" s="41">
        <f t="shared" si="13"/>
        <v>241402.21999999997</v>
      </c>
      <c r="AX89" s="42">
        <f t="shared" si="14"/>
        <v>354305.79000000004</v>
      </c>
      <c r="AY89" s="32">
        <f t="shared" si="12"/>
        <v>-112903.57000000007</v>
      </c>
    </row>
    <row r="90" spans="1:51" ht="15" thickBot="1" x14ac:dyDescent="0.25">
      <c r="A90" s="141" t="s">
        <v>505</v>
      </c>
      <c r="B90" s="141" t="s">
        <v>227</v>
      </c>
      <c r="C90" s="204">
        <v>4146</v>
      </c>
      <c r="D90" s="205" t="s">
        <v>1623</v>
      </c>
      <c r="E90" s="93" t="s">
        <v>2249</v>
      </c>
      <c r="F90" s="261">
        <v>298625.87</v>
      </c>
      <c r="G90" s="261">
        <v>28210</v>
      </c>
      <c r="J90" s="261">
        <v>104842.25</v>
      </c>
      <c r="K90" s="261">
        <v>0</v>
      </c>
      <c r="N90" s="93">
        <v>0</v>
      </c>
      <c r="O90" s="93">
        <v>1203726.47</v>
      </c>
      <c r="P90" s="93">
        <v>404840.62</v>
      </c>
      <c r="Q90" s="93">
        <v>0</v>
      </c>
      <c r="R90" s="93">
        <v>0</v>
      </c>
      <c r="S90" s="256">
        <v>19118</v>
      </c>
      <c r="T90" s="256">
        <v>60128.18</v>
      </c>
      <c r="W90" s="256">
        <v>0</v>
      </c>
      <c r="X90" s="256">
        <v>16.54</v>
      </c>
      <c r="Y90" s="256"/>
      <c r="Z90" s="256"/>
      <c r="AA90" s="93"/>
      <c r="AB90" s="93">
        <v>0</v>
      </c>
      <c r="AC90" s="93">
        <v>0</v>
      </c>
      <c r="AD90" s="93">
        <v>2080</v>
      </c>
      <c r="AE90" s="93">
        <v>2304026.96</v>
      </c>
      <c r="AF90" s="31">
        <v>22709.25</v>
      </c>
      <c r="AG90" s="31">
        <v>36000</v>
      </c>
      <c r="AH90" s="31">
        <v>29.58</v>
      </c>
      <c r="AJ90" s="31">
        <v>40897.5</v>
      </c>
      <c r="AL90" s="267">
        <v>128397.5</v>
      </c>
      <c r="AO90" s="267">
        <v>50009.02</v>
      </c>
      <c r="AP90" s="267">
        <v>24538.53</v>
      </c>
      <c r="AT90" s="201">
        <f t="shared" si="9"/>
        <v>431678.12</v>
      </c>
      <c r="AU90" s="38">
        <f t="shared" si="10"/>
        <v>79262.719999999987</v>
      </c>
      <c r="AV90" s="202">
        <f t="shared" si="11"/>
        <v>352415.4</v>
      </c>
      <c r="AW90" s="41">
        <f t="shared" si="13"/>
        <v>99636.33</v>
      </c>
      <c r="AX90" s="42">
        <f t="shared" si="14"/>
        <v>202945.05</v>
      </c>
      <c r="AY90" s="32">
        <f t="shared" si="12"/>
        <v>-103308.71999999999</v>
      </c>
    </row>
    <row r="91" spans="1:51" ht="15" thickBot="1" x14ac:dyDescent="0.25">
      <c r="A91" s="141" t="s">
        <v>505</v>
      </c>
      <c r="B91" s="141" t="s">
        <v>227</v>
      </c>
      <c r="C91" s="204">
        <v>8209</v>
      </c>
      <c r="D91" s="205" t="s">
        <v>1624</v>
      </c>
      <c r="E91" s="93" t="s">
        <v>2250</v>
      </c>
      <c r="F91" s="261">
        <v>368080.56</v>
      </c>
      <c r="G91" s="261">
        <v>13305</v>
      </c>
      <c r="J91" s="261">
        <v>96410.31</v>
      </c>
      <c r="K91" s="261">
        <v>0</v>
      </c>
      <c r="N91" s="93">
        <v>0</v>
      </c>
      <c r="O91" s="93">
        <v>797694.94</v>
      </c>
      <c r="P91" s="93">
        <v>612520.88</v>
      </c>
      <c r="Q91" s="93">
        <v>0</v>
      </c>
      <c r="R91" s="93">
        <v>0</v>
      </c>
      <c r="S91" s="256">
        <v>200000</v>
      </c>
      <c r="T91" s="256">
        <v>109697.56</v>
      </c>
      <c r="W91" s="256">
        <v>0</v>
      </c>
      <c r="X91" s="256">
        <v>10000</v>
      </c>
      <c r="Y91" s="256"/>
      <c r="Z91" s="256"/>
      <c r="AA91" s="93"/>
      <c r="AB91" s="93">
        <v>0</v>
      </c>
      <c r="AC91" s="93">
        <v>0</v>
      </c>
      <c r="AD91" s="93">
        <v>4800</v>
      </c>
      <c r="AE91" s="93">
        <v>2345661.54</v>
      </c>
      <c r="AF91" s="31">
        <v>88639.31</v>
      </c>
      <c r="AH91" s="31">
        <v>0.77</v>
      </c>
      <c r="AJ91" s="31">
        <v>135296</v>
      </c>
      <c r="AK91" s="31">
        <v>5570</v>
      </c>
      <c r="AL91" s="267">
        <v>247179</v>
      </c>
      <c r="AO91" s="267">
        <v>70596.899999999994</v>
      </c>
      <c r="AP91" s="267">
        <v>26240.13</v>
      </c>
      <c r="AT91" s="201">
        <f t="shared" si="9"/>
        <v>477795.87</v>
      </c>
      <c r="AU91" s="38">
        <f t="shared" si="10"/>
        <v>319697.56</v>
      </c>
      <c r="AV91" s="202">
        <f t="shared" si="11"/>
        <v>158098.31</v>
      </c>
      <c r="AW91" s="41">
        <f t="shared" si="13"/>
        <v>229506.08000000002</v>
      </c>
      <c r="AX91" s="42">
        <f t="shared" si="14"/>
        <v>344016.03</v>
      </c>
      <c r="AY91" s="32">
        <f t="shared" si="12"/>
        <v>-114509.95000000001</v>
      </c>
    </row>
    <row r="92" spans="1:51" ht="15" thickBot="1" x14ac:dyDescent="0.25">
      <c r="A92" s="141" t="s">
        <v>505</v>
      </c>
      <c r="B92" s="141" t="s">
        <v>227</v>
      </c>
      <c r="C92" s="204">
        <v>4164</v>
      </c>
      <c r="D92" s="205" t="s">
        <v>1625</v>
      </c>
      <c r="E92" s="93" t="s">
        <v>2251</v>
      </c>
      <c r="F92" s="261">
        <v>75748.929999999993</v>
      </c>
      <c r="G92" s="261">
        <v>25774</v>
      </c>
      <c r="J92" s="261">
        <v>99577.09</v>
      </c>
      <c r="K92" s="261">
        <v>0</v>
      </c>
      <c r="N92" s="93">
        <v>0</v>
      </c>
      <c r="O92" s="93">
        <v>1063414.8600000001</v>
      </c>
      <c r="P92" s="93">
        <v>150020.65</v>
      </c>
      <c r="Q92" s="93">
        <v>0</v>
      </c>
      <c r="R92" s="93">
        <v>0</v>
      </c>
      <c r="S92" s="256">
        <v>166300</v>
      </c>
      <c r="T92" s="256">
        <v>56732.14</v>
      </c>
      <c r="W92" s="256">
        <v>0</v>
      </c>
      <c r="X92" s="256">
        <v>98123.08</v>
      </c>
      <c r="Y92" s="256"/>
      <c r="Z92" s="256"/>
      <c r="AA92" s="93"/>
      <c r="AB92" s="93">
        <v>0</v>
      </c>
      <c r="AC92" s="93">
        <v>0</v>
      </c>
      <c r="AD92" s="93">
        <v>1760</v>
      </c>
      <c r="AE92" s="93">
        <v>4378498.51</v>
      </c>
      <c r="AF92" s="31">
        <v>50145.06</v>
      </c>
      <c r="AJ92" s="31">
        <v>145586</v>
      </c>
      <c r="AL92" s="267">
        <v>208346</v>
      </c>
      <c r="AO92" s="267">
        <v>55690.36</v>
      </c>
      <c r="AP92" s="267">
        <v>23464.68</v>
      </c>
      <c r="AT92" s="201">
        <f t="shared" si="9"/>
        <v>201100.02</v>
      </c>
      <c r="AU92" s="38">
        <f t="shared" si="10"/>
        <v>321155.22000000003</v>
      </c>
      <c r="AV92" s="202">
        <f t="shared" si="11"/>
        <v>-120055.20000000004</v>
      </c>
      <c r="AW92" s="41">
        <f t="shared" si="13"/>
        <v>195731.06</v>
      </c>
      <c r="AX92" s="42">
        <f t="shared" si="14"/>
        <v>287501.03999999998</v>
      </c>
      <c r="AY92" s="32">
        <f t="shared" si="12"/>
        <v>-91769.979999999981</v>
      </c>
    </row>
    <row r="93" spans="1:51" ht="15" thickBot="1" x14ac:dyDescent="0.25">
      <c r="A93" s="141" t="s">
        <v>505</v>
      </c>
      <c r="B93" s="141" t="s">
        <v>227</v>
      </c>
      <c r="C93" s="204">
        <v>5920</v>
      </c>
      <c r="D93" s="205" t="s">
        <v>1626</v>
      </c>
      <c r="E93" s="93" t="s">
        <v>2252</v>
      </c>
      <c r="F93" s="261">
        <v>279909.74</v>
      </c>
      <c r="G93" s="261">
        <v>79936</v>
      </c>
      <c r="J93" s="261">
        <v>153317.75</v>
      </c>
      <c r="K93" s="261">
        <v>0</v>
      </c>
      <c r="N93" s="93">
        <v>0</v>
      </c>
      <c r="O93" s="93">
        <v>1354206.1</v>
      </c>
      <c r="P93" s="93">
        <v>421557.91</v>
      </c>
      <c r="Q93" s="93">
        <v>0</v>
      </c>
      <c r="R93" s="93">
        <v>0</v>
      </c>
      <c r="S93" s="256">
        <v>7096</v>
      </c>
      <c r="T93" s="256">
        <v>107159.03999999999</v>
      </c>
      <c r="W93" s="256">
        <v>0</v>
      </c>
      <c r="X93" s="256">
        <v>0</v>
      </c>
      <c r="Y93" s="256"/>
      <c r="Z93" s="256"/>
      <c r="AA93" s="93"/>
      <c r="AB93" s="93">
        <v>0</v>
      </c>
      <c r="AC93" s="93">
        <v>0</v>
      </c>
      <c r="AD93" s="93">
        <v>2720</v>
      </c>
      <c r="AE93" s="93">
        <v>0</v>
      </c>
      <c r="AF93" s="31">
        <v>75320.52</v>
      </c>
      <c r="AG93" s="31">
        <v>0</v>
      </c>
      <c r="AH93" s="31">
        <v>39.86</v>
      </c>
      <c r="AI93" s="31">
        <v>0</v>
      </c>
      <c r="AJ93" s="31">
        <v>178991.5</v>
      </c>
      <c r="AK93" s="31">
        <v>0</v>
      </c>
      <c r="AL93" s="267">
        <v>270191.5</v>
      </c>
      <c r="AM93" s="267">
        <v>0</v>
      </c>
      <c r="AN93" s="267">
        <v>0</v>
      </c>
      <c r="AO93" s="267">
        <v>124731.24</v>
      </c>
      <c r="AP93" s="267">
        <v>27782.77</v>
      </c>
      <c r="AQ93" s="267">
        <v>0</v>
      </c>
      <c r="AR93" s="267">
        <v>0</v>
      </c>
      <c r="AT93" s="201">
        <f t="shared" si="9"/>
        <v>513163.49</v>
      </c>
      <c r="AU93" s="38">
        <f t="shared" si="10"/>
        <v>114255.03999999999</v>
      </c>
      <c r="AV93" s="202">
        <f t="shared" si="11"/>
        <v>398908.45</v>
      </c>
      <c r="AW93" s="41">
        <f t="shared" si="13"/>
        <v>254351.88</v>
      </c>
      <c r="AX93" s="42">
        <f t="shared" si="14"/>
        <v>422705.51</v>
      </c>
      <c r="AY93" s="32">
        <f t="shared" si="12"/>
        <v>-168353.63</v>
      </c>
    </row>
    <row r="94" spans="1:51" ht="15" thickBot="1" x14ac:dyDescent="0.25">
      <c r="A94" s="141" t="s">
        <v>505</v>
      </c>
      <c r="B94" s="141" t="s">
        <v>227</v>
      </c>
      <c r="C94" s="204">
        <v>4614</v>
      </c>
      <c r="D94" s="205" t="s">
        <v>1627</v>
      </c>
      <c r="E94" s="93" t="s">
        <v>2253</v>
      </c>
      <c r="F94" s="261">
        <v>108128.71</v>
      </c>
      <c r="G94" s="261">
        <v>52400</v>
      </c>
      <c r="J94" s="261">
        <v>89409.89</v>
      </c>
      <c r="K94" s="261">
        <v>0</v>
      </c>
      <c r="N94" s="93">
        <v>0</v>
      </c>
      <c r="O94" s="93">
        <v>1045287.58</v>
      </c>
      <c r="P94" s="93">
        <v>429131.08</v>
      </c>
      <c r="Q94" s="93">
        <v>0</v>
      </c>
      <c r="R94" s="93">
        <v>0</v>
      </c>
      <c r="S94" s="256">
        <v>1800</v>
      </c>
      <c r="T94" s="256">
        <v>81055.740000000005</v>
      </c>
      <c r="W94" s="256">
        <v>0</v>
      </c>
      <c r="X94" s="256">
        <v>140178.04</v>
      </c>
      <c r="Y94" s="256"/>
      <c r="Z94" s="256"/>
      <c r="AA94" s="93"/>
      <c r="AB94" s="93">
        <v>0</v>
      </c>
      <c r="AC94" s="93">
        <v>0</v>
      </c>
      <c r="AD94" s="93">
        <v>1920</v>
      </c>
      <c r="AE94" s="93">
        <v>2028099.35</v>
      </c>
      <c r="AF94" s="31">
        <v>81098.33</v>
      </c>
      <c r="AH94" s="31">
        <v>5.88</v>
      </c>
      <c r="AJ94" s="31">
        <v>145148.5</v>
      </c>
      <c r="AK94" s="31">
        <v>6000</v>
      </c>
      <c r="AL94" s="267">
        <v>217427.5</v>
      </c>
      <c r="AO94" s="267">
        <v>81987.33</v>
      </c>
      <c r="AP94" s="267">
        <v>20870.11</v>
      </c>
      <c r="AT94" s="201">
        <f t="shared" si="9"/>
        <v>249938.60000000003</v>
      </c>
      <c r="AU94" s="38">
        <f t="shared" si="10"/>
        <v>223033.78000000003</v>
      </c>
      <c r="AV94" s="202">
        <f t="shared" si="11"/>
        <v>26904.820000000007</v>
      </c>
      <c r="AW94" s="41">
        <f t="shared" si="13"/>
        <v>232252.71000000002</v>
      </c>
      <c r="AX94" s="42">
        <f t="shared" si="14"/>
        <v>320284.94</v>
      </c>
      <c r="AY94" s="32">
        <f t="shared" si="12"/>
        <v>-88032.229999999981</v>
      </c>
    </row>
    <row r="95" spans="1:51" ht="15" thickBot="1" x14ac:dyDescent="0.25">
      <c r="A95" s="141" t="s">
        <v>505</v>
      </c>
      <c r="B95" s="141" t="s">
        <v>227</v>
      </c>
      <c r="C95" s="204">
        <v>6523</v>
      </c>
      <c r="D95" s="205" t="s">
        <v>1628</v>
      </c>
      <c r="E95" s="93" t="s">
        <v>2254</v>
      </c>
      <c r="F95" s="261">
        <v>177191.19</v>
      </c>
      <c r="G95" s="261">
        <v>29013</v>
      </c>
      <c r="J95" s="261">
        <v>88726.28</v>
      </c>
      <c r="K95" s="261">
        <v>0</v>
      </c>
      <c r="N95" s="93">
        <v>0</v>
      </c>
      <c r="O95" s="93">
        <v>2246972.23</v>
      </c>
      <c r="P95" s="93">
        <v>398901.15</v>
      </c>
      <c r="Q95" s="93">
        <v>0</v>
      </c>
      <c r="R95" s="93">
        <v>0</v>
      </c>
      <c r="S95" s="256">
        <v>148820</v>
      </c>
      <c r="T95" s="256">
        <v>89383.89</v>
      </c>
      <c r="W95" s="256">
        <v>113839</v>
      </c>
      <c r="X95" s="256">
        <v>0</v>
      </c>
      <c r="Y95" s="256"/>
      <c r="Z95" s="256"/>
      <c r="AA95" s="93"/>
      <c r="AB95" s="93">
        <v>28859</v>
      </c>
      <c r="AC95" s="93">
        <v>0</v>
      </c>
      <c r="AD95" s="93">
        <v>3120</v>
      </c>
      <c r="AE95" s="93">
        <v>4808766.24</v>
      </c>
      <c r="AF95" s="31">
        <v>72454.8</v>
      </c>
      <c r="AH95" s="31">
        <v>20.27</v>
      </c>
      <c r="AJ95" s="31">
        <v>141445.5</v>
      </c>
      <c r="AL95" s="267">
        <v>237565.5</v>
      </c>
      <c r="AO95" s="267">
        <v>96007.58</v>
      </c>
      <c r="AP95" s="267">
        <v>40922.620000000003</v>
      </c>
      <c r="AT95" s="201">
        <f t="shared" si="9"/>
        <v>294930.46999999997</v>
      </c>
      <c r="AU95" s="38">
        <f t="shared" si="10"/>
        <v>352042.89</v>
      </c>
      <c r="AV95" s="202">
        <f t="shared" si="11"/>
        <v>-57112.420000000042</v>
      </c>
      <c r="AW95" s="41">
        <f t="shared" si="13"/>
        <v>213920.57</v>
      </c>
      <c r="AX95" s="42">
        <f t="shared" si="14"/>
        <v>374495.7</v>
      </c>
      <c r="AY95" s="32">
        <f t="shared" si="12"/>
        <v>-160575.13</v>
      </c>
    </row>
    <row r="96" spans="1:51" ht="15" thickBot="1" x14ac:dyDescent="0.25">
      <c r="A96" s="141" t="s">
        <v>505</v>
      </c>
      <c r="B96" s="141" t="s">
        <v>227</v>
      </c>
      <c r="C96" s="204">
        <v>4131</v>
      </c>
      <c r="D96" s="205" t="s">
        <v>1629</v>
      </c>
      <c r="E96" s="93" t="s">
        <v>2255</v>
      </c>
      <c r="F96" s="261">
        <v>117316.82</v>
      </c>
      <c r="G96" s="261">
        <v>12836</v>
      </c>
      <c r="J96" s="261">
        <v>78414.83</v>
      </c>
      <c r="K96" s="261">
        <v>0</v>
      </c>
      <c r="N96" s="93">
        <v>0</v>
      </c>
      <c r="O96" s="93">
        <v>1195480.94</v>
      </c>
      <c r="P96" s="93">
        <v>520174.11</v>
      </c>
      <c r="Q96" s="93">
        <v>0</v>
      </c>
      <c r="R96" s="93">
        <v>0</v>
      </c>
      <c r="S96" s="256">
        <v>150300</v>
      </c>
      <c r="T96" s="256">
        <v>55192.89</v>
      </c>
      <c r="W96" s="256">
        <v>0</v>
      </c>
      <c r="X96" s="256">
        <v>9078.0400000000009</v>
      </c>
      <c r="Y96" s="256"/>
      <c r="Z96" s="256"/>
      <c r="AA96" s="93"/>
      <c r="AB96" s="93">
        <v>0</v>
      </c>
      <c r="AC96" s="93">
        <v>0</v>
      </c>
      <c r="AD96" s="93">
        <v>8676.32</v>
      </c>
      <c r="AE96" s="93">
        <v>2574871.5499999998</v>
      </c>
      <c r="AF96" s="31">
        <v>42357.78</v>
      </c>
      <c r="AH96" s="31">
        <v>3.01</v>
      </c>
      <c r="AJ96" s="31">
        <v>150321.4</v>
      </c>
      <c r="AK96" s="31">
        <v>0</v>
      </c>
      <c r="AL96" s="267">
        <v>222139.4</v>
      </c>
      <c r="AO96" s="267">
        <v>43611.16</v>
      </c>
      <c r="AP96" s="267">
        <v>23712.959999999999</v>
      </c>
      <c r="AT96" s="201">
        <f t="shared" si="9"/>
        <v>208567.65000000002</v>
      </c>
      <c r="AU96" s="38">
        <f t="shared" si="10"/>
        <v>214570.93000000002</v>
      </c>
      <c r="AV96" s="202">
        <f t="shared" si="11"/>
        <v>-6003.2799999999988</v>
      </c>
      <c r="AW96" s="41">
        <f t="shared" si="13"/>
        <v>192682.19</v>
      </c>
      <c r="AX96" s="42">
        <f t="shared" si="14"/>
        <v>289463.52</v>
      </c>
      <c r="AY96" s="32">
        <f t="shared" si="12"/>
        <v>-96781.330000000016</v>
      </c>
    </row>
    <row r="97" spans="1:51" ht="15" thickBot="1" x14ac:dyDescent="0.25">
      <c r="A97" s="141" t="s">
        <v>505</v>
      </c>
      <c r="B97" s="141" t="s">
        <v>227</v>
      </c>
      <c r="C97" s="204">
        <v>5378</v>
      </c>
      <c r="D97" s="205" t="s">
        <v>1630</v>
      </c>
      <c r="E97" s="93" t="s">
        <v>2256</v>
      </c>
      <c r="F97" s="261">
        <v>113757.47</v>
      </c>
      <c r="G97" s="261">
        <v>5201</v>
      </c>
      <c r="J97" s="261">
        <v>76984.09</v>
      </c>
      <c r="K97" s="261">
        <v>0</v>
      </c>
      <c r="N97" s="93">
        <v>0</v>
      </c>
      <c r="O97" s="93">
        <v>1227967.8700000001</v>
      </c>
      <c r="P97" s="93">
        <v>397624.17</v>
      </c>
      <c r="Q97" s="93">
        <v>0</v>
      </c>
      <c r="R97" s="93">
        <v>0</v>
      </c>
      <c r="S97" s="256">
        <v>193750</v>
      </c>
      <c r="T97" s="256">
        <v>128752.84</v>
      </c>
      <c r="W97" s="256">
        <v>0</v>
      </c>
      <c r="X97" s="256">
        <v>37.369999999999997</v>
      </c>
      <c r="Y97" s="256"/>
      <c r="Z97" s="256"/>
      <c r="AA97" s="93"/>
      <c r="AB97" s="93">
        <v>3972.25</v>
      </c>
      <c r="AC97" s="93">
        <v>0</v>
      </c>
      <c r="AD97" s="93">
        <v>2320</v>
      </c>
      <c r="AE97" s="93">
        <v>2326634.9900000002</v>
      </c>
      <c r="AF97" s="31">
        <v>24495.98</v>
      </c>
      <c r="AG97" s="31">
        <v>361.11</v>
      </c>
      <c r="AJ97" s="31">
        <v>130623.5</v>
      </c>
      <c r="AK97" s="31">
        <v>1.61</v>
      </c>
      <c r="AL97" s="267">
        <v>210764.5</v>
      </c>
      <c r="AM97" s="267">
        <v>0</v>
      </c>
      <c r="AO97" s="267">
        <v>57037.48</v>
      </c>
      <c r="AP97" s="267">
        <v>18641.68</v>
      </c>
      <c r="AT97" s="201">
        <f t="shared" si="9"/>
        <v>195942.56</v>
      </c>
      <c r="AU97" s="38">
        <f t="shared" si="10"/>
        <v>322540.20999999996</v>
      </c>
      <c r="AV97" s="202">
        <f t="shared" si="11"/>
        <v>-126597.64999999997</v>
      </c>
      <c r="AW97" s="41">
        <f t="shared" si="13"/>
        <v>155482.19999999998</v>
      </c>
      <c r="AX97" s="42">
        <f t="shared" si="14"/>
        <v>286443.65999999997</v>
      </c>
      <c r="AY97" s="32">
        <f t="shared" si="12"/>
        <v>-130961.45999999999</v>
      </c>
    </row>
    <row r="98" spans="1:51" ht="15" thickBot="1" x14ac:dyDescent="0.25">
      <c r="A98" s="141" t="s">
        <v>505</v>
      </c>
      <c r="B98" s="141" t="s">
        <v>227</v>
      </c>
      <c r="C98" s="204">
        <v>4212</v>
      </c>
      <c r="D98" s="205" t="s">
        <v>1631</v>
      </c>
      <c r="E98" s="93" t="s">
        <v>2257</v>
      </c>
      <c r="F98" s="261">
        <v>87923.31</v>
      </c>
      <c r="G98" s="261">
        <v>42900</v>
      </c>
      <c r="J98" s="261">
        <v>57410.42</v>
      </c>
      <c r="K98" s="261">
        <v>0</v>
      </c>
      <c r="N98" s="93">
        <v>0</v>
      </c>
      <c r="O98" s="93">
        <v>1150532.6000000001</v>
      </c>
      <c r="P98" s="93">
        <v>417687.56</v>
      </c>
      <c r="Q98" s="93">
        <v>0</v>
      </c>
      <c r="R98" s="93">
        <v>0</v>
      </c>
      <c r="S98" s="256">
        <v>8260</v>
      </c>
      <c r="T98" s="256">
        <v>75389.919999999998</v>
      </c>
      <c r="W98" s="256">
        <v>0</v>
      </c>
      <c r="X98" s="256">
        <v>15.42</v>
      </c>
      <c r="Y98" s="256"/>
      <c r="Z98" s="256"/>
      <c r="AA98" s="93"/>
      <c r="AB98" s="93">
        <v>0</v>
      </c>
      <c r="AC98" s="93">
        <v>0</v>
      </c>
      <c r="AD98" s="93">
        <v>2063.91</v>
      </c>
      <c r="AE98" s="93">
        <v>2310530.36</v>
      </c>
      <c r="AF98" s="31">
        <v>70894.63</v>
      </c>
      <c r="AH98" s="31">
        <v>13.14</v>
      </c>
      <c r="AJ98" s="31">
        <v>128865.9</v>
      </c>
      <c r="AK98" s="31">
        <v>0</v>
      </c>
      <c r="AL98" s="267">
        <v>213425.9</v>
      </c>
      <c r="AM98" s="267">
        <v>0</v>
      </c>
      <c r="AO98" s="267">
        <v>68515.34</v>
      </c>
      <c r="AP98" s="267">
        <v>20920.650000000001</v>
      </c>
      <c r="AT98" s="201">
        <f t="shared" si="9"/>
        <v>188233.72999999998</v>
      </c>
      <c r="AU98" s="38">
        <f t="shared" si="10"/>
        <v>83665.34</v>
      </c>
      <c r="AV98" s="202">
        <f t="shared" si="11"/>
        <v>104568.38999999998</v>
      </c>
      <c r="AW98" s="41">
        <f t="shared" si="13"/>
        <v>199773.66999999998</v>
      </c>
      <c r="AX98" s="42">
        <f t="shared" si="14"/>
        <v>302861.89</v>
      </c>
      <c r="AY98" s="32">
        <f t="shared" si="12"/>
        <v>-103088.22000000003</v>
      </c>
    </row>
    <row r="99" spans="1:51" ht="15" thickBot="1" x14ac:dyDescent="0.25">
      <c r="A99" s="141" t="s">
        <v>505</v>
      </c>
      <c r="B99" s="141" t="s">
        <v>227</v>
      </c>
      <c r="C99" s="204">
        <v>3326</v>
      </c>
      <c r="D99" s="205" t="s">
        <v>1632</v>
      </c>
      <c r="E99" s="93" t="s">
        <v>2291</v>
      </c>
      <c r="F99" s="261">
        <v>152860.41</v>
      </c>
      <c r="G99" s="261">
        <v>12000</v>
      </c>
      <c r="J99" s="261">
        <v>55921.760000000002</v>
      </c>
      <c r="K99" s="261">
        <v>0</v>
      </c>
      <c r="N99" s="93">
        <v>0</v>
      </c>
      <c r="O99" s="93">
        <v>1413755.34</v>
      </c>
      <c r="P99" s="93">
        <v>156686.15</v>
      </c>
      <c r="Q99" s="93">
        <v>0</v>
      </c>
      <c r="R99" s="93">
        <v>0</v>
      </c>
      <c r="S99" s="256">
        <v>800</v>
      </c>
      <c r="T99" s="256">
        <v>58052.59</v>
      </c>
      <c r="W99" s="256">
        <v>0</v>
      </c>
      <c r="X99" s="256">
        <v>64382.38</v>
      </c>
      <c r="Y99" s="256"/>
      <c r="Z99" s="256"/>
      <c r="AA99" s="93"/>
      <c r="AB99" s="93">
        <v>0</v>
      </c>
      <c r="AC99" s="93">
        <v>0</v>
      </c>
      <c r="AD99" s="93">
        <v>1369.23</v>
      </c>
      <c r="AE99" s="93">
        <v>2166873.39</v>
      </c>
      <c r="AF99" s="31">
        <v>28118.42</v>
      </c>
      <c r="AG99" s="31">
        <v>60000</v>
      </c>
      <c r="AJ99" s="31">
        <v>64312.5</v>
      </c>
      <c r="AL99" s="267">
        <v>129912.5</v>
      </c>
      <c r="AM99" s="267">
        <v>0</v>
      </c>
      <c r="AO99" s="267">
        <v>53726.73</v>
      </c>
      <c r="AP99" s="267">
        <v>23139.4</v>
      </c>
      <c r="AT99" s="201">
        <f t="shared" si="9"/>
        <v>220782.17</v>
      </c>
      <c r="AU99" s="38">
        <f t="shared" si="10"/>
        <v>123234.97</v>
      </c>
      <c r="AV99" s="202">
        <f t="shared" si="11"/>
        <v>97547.200000000012</v>
      </c>
      <c r="AW99" s="41">
        <f t="shared" si="13"/>
        <v>152430.91999999998</v>
      </c>
      <c r="AX99" s="42">
        <f t="shared" si="14"/>
        <v>206778.63</v>
      </c>
      <c r="AY99" s="32">
        <f t="shared" si="12"/>
        <v>-54347.710000000021</v>
      </c>
    </row>
    <row r="100" spans="1:51" ht="15" thickBot="1" x14ac:dyDescent="0.25">
      <c r="A100" s="141" t="s">
        <v>508</v>
      </c>
      <c r="B100" s="141" t="s">
        <v>228</v>
      </c>
      <c r="C100" s="204">
        <v>2523</v>
      </c>
      <c r="D100" s="205" t="s">
        <v>1633</v>
      </c>
      <c r="E100" s="93" t="s">
        <v>125</v>
      </c>
      <c r="F100" s="261">
        <v>304487.5</v>
      </c>
      <c r="G100" s="261">
        <v>5890</v>
      </c>
      <c r="J100" s="261">
        <v>129451.33</v>
      </c>
      <c r="K100" s="261">
        <v>0</v>
      </c>
      <c r="N100" s="93">
        <v>0</v>
      </c>
      <c r="O100" s="93">
        <v>1255660.68</v>
      </c>
      <c r="P100" s="93">
        <v>216594.47</v>
      </c>
      <c r="Q100" s="93">
        <v>0</v>
      </c>
      <c r="R100" s="93">
        <v>0</v>
      </c>
      <c r="S100" s="256">
        <v>0</v>
      </c>
      <c r="T100" s="256">
        <v>36829</v>
      </c>
      <c r="W100" s="256">
        <v>0</v>
      </c>
      <c r="X100" s="256">
        <v>0</v>
      </c>
      <c r="Y100" s="256"/>
      <c r="Z100" s="256"/>
      <c r="AA100" s="93"/>
      <c r="AB100" s="93">
        <v>0</v>
      </c>
      <c r="AC100" s="93">
        <v>0</v>
      </c>
      <c r="AD100" s="93">
        <v>0</v>
      </c>
      <c r="AE100" s="93">
        <v>1774553.91</v>
      </c>
      <c r="AF100" s="31">
        <v>36415.230000000003</v>
      </c>
      <c r="AJ100" s="31">
        <v>74319</v>
      </c>
      <c r="AL100" s="267">
        <v>107169</v>
      </c>
      <c r="AO100" s="267">
        <v>46190.71</v>
      </c>
      <c r="AP100" s="267">
        <v>22233.1</v>
      </c>
      <c r="AT100" s="201">
        <f t="shared" si="9"/>
        <v>439828.83</v>
      </c>
      <c r="AU100" s="38">
        <f t="shared" si="10"/>
        <v>36829</v>
      </c>
      <c r="AV100" s="202">
        <f t="shared" si="11"/>
        <v>402999.83</v>
      </c>
      <c r="AW100" s="41">
        <f t="shared" si="13"/>
        <v>110734.23000000001</v>
      </c>
      <c r="AX100" s="42">
        <f t="shared" si="14"/>
        <v>175592.81</v>
      </c>
      <c r="AY100" s="32">
        <f t="shared" si="12"/>
        <v>-64858.579999999987</v>
      </c>
    </row>
    <row r="101" spans="1:51" ht="15" thickBot="1" x14ac:dyDescent="0.25">
      <c r="A101" s="141" t="s">
        <v>508</v>
      </c>
      <c r="B101" s="141" t="s">
        <v>228</v>
      </c>
      <c r="C101" s="204">
        <v>5391</v>
      </c>
      <c r="D101" s="205" t="s">
        <v>2563</v>
      </c>
      <c r="E101" s="93" t="s">
        <v>2258</v>
      </c>
      <c r="F101" s="261">
        <v>107472.81</v>
      </c>
      <c r="G101" s="261">
        <v>4815</v>
      </c>
      <c r="J101" s="261">
        <v>95174.26</v>
      </c>
      <c r="K101" s="261">
        <v>0</v>
      </c>
      <c r="N101" s="93">
        <v>0</v>
      </c>
      <c r="O101" s="93">
        <v>270255.28000000003</v>
      </c>
      <c r="P101" s="93">
        <v>268946.82</v>
      </c>
      <c r="Q101" s="93">
        <v>0</v>
      </c>
      <c r="R101" s="93">
        <v>0</v>
      </c>
      <c r="S101" s="256">
        <v>0</v>
      </c>
      <c r="T101" s="256">
        <v>50377.38</v>
      </c>
      <c r="W101" s="256">
        <v>54600</v>
      </c>
      <c r="X101" s="256">
        <v>14637.06</v>
      </c>
      <c r="Y101" s="256"/>
      <c r="Z101" s="256"/>
      <c r="AA101" s="93"/>
      <c r="AB101" s="93">
        <v>0</v>
      </c>
      <c r="AC101" s="93">
        <v>0</v>
      </c>
      <c r="AD101" s="93">
        <v>-295359.77</v>
      </c>
      <c r="AE101" s="93">
        <v>1563007.5</v>
      </c>
      <c r="AF101" s="31">
        <v>111874.13</v>
      </c>
      <c r="AI101" s="31">
        <v>115630</v>
      </c>
      <c r="AJ101" s="31">
        <v>5606.5</v>
      </c>
      <c r="AK101" s="31">
        <v>-112130</v>
      </c>
      <c r="AL101" s="267">
        <v>103611.5</v>
      </c>
      <c r="AM101" s="267">
        <v>0</v>
      </c>
      <c r="AO101" s="267">
        <v>41349.54</v>
      </c>
      <c r="AP101" s="267">
        <v>18079.97</v>
      </c>
      <c r="AQ101" s="267">
        <v>1071</v>
      </c>
      <c r="AT101" s="201">
        <f t="shared" si="9"/>
        <v>207462.07</v>
      </c>
      <c r="AU101" s="38">
        <f t="shared" si="10"/>
        <v>119614.44</v>
      </c>
      <c r="AV101" s="202">
        <f t="shared" si="11"/>
        <v>87847.63</v>
      </c>
      <c r="AW101" s="41">
        <f t="shared" si="13"/>
        <v>120980.63</v>
      </c>
      <c r="AX101" s="42">
        <f t="shared" si="14"/>
        <v>164112.01</v>
      </c>
      <c r="AY101" s="32">
        <f t="shared" si="12"/>
        <v>-43131.380000000005</v>
      </c>
    </row>
    <row r="102" spans="1:51" ht="15" thickBot="1" x14ac:dyDescent="0.25">
      <c r="A102" s="141" t="s">
        <v>508</v>
      </c>
      <c r="B102" s="141" t="s">
        <v>228</v>
      </c>
      <c r="C102" s="204">
        <v>2709</v>
      </c>
      <c r="D102" s="205" t="s">
        <v>1635</v>
      </c>
      <c r="E102" s="93" t="s">
        <v>126</v>
      </c>
      <c r="F102" s="261">
        <v>100255.36</v>
      </c>
      <c r="G102" s="261">
        <v>2266</v>
      </c>
      <c r="J102" s="261">
        <v>85582.7</v>
      </c>
      <c r="K102" s="261">
        <v>0</v>
      </c>
      <c r="N102" s="93">
        <v>0</v>
      </c>
      <c r="O102" s="93">
        <v>470040.25</v>
      </c>
      <c r="P102" s="93">
        <v>346328.04</v>
      </c>
      <c r="Q102" s="93">
        <v>0</v>
      </c>
      <c r="R102" s="93">
        <v>0</v>
      </c>
      <c r="S102" s="256">
        <v>0</v>
      </c>
      <c r="T102" s="256">
        <v>29010</v>
      </c>
      <c r="W102" s="256">
        <v>0</v>
      </c>
      <c r="X102" s="256">
        <v>0</v>
      </c>
      <c r="Y102" s="256"/>
      <c r="Z102" s="256"/>
      <c r="AA102" s="93"/>
      <c r="AB102" s="93">
        <v>0</v>
      </c>
      <c r="AC102" s="93">
        <v>0</v>
      </c>
      <c r="AD102" s="93">
        <v>0</v>
      </c>
      <c r="AE102" s="93">
        <v>2046781.46</v>
      </c>
      <c r="AF102" s="31">
        <v>39613.08</v>
      </c>
      <c r="AJ102" s="31">
        <v>94216.5</v>
      </c>
      <c r="AL102" s="267">
        <v>128106.5</v>
      </c>
      <c r="AO102" s="267">
        <v>45214.35</v>
      </c>
      <c r="AP102" s="267">
        <v>18726.009999999998</v>
      </c>
      <c r="AT102" s="201">
        <f t="shared" si="9"/>
        <v>188104.06</v>
      </c>
      <c r="AU102" s="38">
        <f t="shared" si="10"/>
        <v>29010</v>
      </c>
      <c r="AV102" s="202">
        <f t="shared" si="11"/>
        <v>159094.06</v>
      </c>
      <c r="AW102" s="41">
        <f t="shared" si="13"/>
        <v>133829.58000000002</v>
      </c>
      <c r="AX102" s="42">
        <f t="shared" si="14"/>
        <v>192046.86000000002</v>
      </c>
      <c r="AY102" s="32">
        <f t="shared" si="12"/>
        <v>-58217.279999999999</v>
      </c>
    </row>
    <row r="103" spans="1:51" ht="15" thickBot="1" x14ac:dyDescent="0.25">
      <c r="A103" s="141" t="s">
        <v>508</v>
      </c>
      <c r="B103" s="141" t="s">
        <v>228</v>
      </c>
      <c r="C103" s="204">
        <v>3276</v>
      </c>
      <c r="D103" s="205" t="s">
        <v>1636</v>
      </c>
      <c r="E103" s="93" t="s">
        <v>127</v>
      </c>
      <c r="F103" s="261">
        <v>36660.29</v>
      </c>
      <c r="G103" s="261">
        <v>2824</v>
      </c>
      <c r="J103" s="261">
        <v>84334.09</v>
      </c>
      <c r="K103" s="261">
        <v>0</v>
      </c>
      <c r="N103" s="93">
        <v>0</v>
      </c>
      <c r="O103" s="93">
        <v>1022444.7</v>
      </c>
      <c r="P103" s="93">
        <v>292313.73</v>
      </c>
      <c r="Q103" s="93">
        <v>0</v>
      </c>
      <c r="R103" s="93">
        <v>0</v>
      </c>
      <c r="S103" s="256">
        <v>0</v>
      </c>
      <c r="T103" s="256">
        <v>34131.949999999997</v>
      </c>
      <c r="W103" s="256">
        <v>0</v>
      </c>
      <c r="X103" s="256">
        <v>0</v>
      </c>
      <c r="Y103" s="256"/>
      <c r="Z103" s="256"/>
      <c r="AA103" s="93"/>
      <c r="AB103" s="93">
        <v>0</v>
      </c>
      <c r="AC103" s="93">
        <v>0</v>
      </c>
      <c r="AD103" s="93">
        <v>0</v>
      </c>
      <c r="AE103" s="93">
        <v>3243756.17</v>
      </c>
      <c r="AF103" s="31">
        <v>82062.149999999994</v>
      </c>
      <c r="AJ103" s="31">
        <v>100210</v>
      </c>
      <c r="AK103" s="31">
        <v>4835.5</v>
      </c>
      <c r="AL103" s="267">
        <v>145986.5</v>
      </c>
      <c r="AO103" s="267">
        <v>47270.36</v>
      </c>
      <c r="AP103" s="267">
        <v>23147.74</v>
      </c>
      <c r="AR103" s="267">
        <v>3355</v>
      </c>
      <c r="AT103" s="201">
        <f t="shared" si="9"/>
        <v>123818.38</v>
      </c>
      <c r="AU103" s="38">
        <f t="shared" si="10"/>
        <v>34131.949999999997</v>
      </c>
      <c r="AV103" s="202">
        <f t="shared" si="11"/>
        <v>89686.430000000008</v>
      </c>
      <c r="AW103" s="41">
        <f t="shared" si="13"/>
        <v>187107.65</v>
      </c>
      <c r="AX103" s="42">
        <f t="shared" si="14"/>
        <v>219759.59999999998</v>
      </c>
      <c r="AY103" s="32">
        <f t="shared" si="12"/>
        <v>-32651.949999999983</v>
      </c>
    </row>
    <row r="104" spans="1:51" ht="15" thickBot="1" x14ac:dyDescent="0.25">
      <c r="A104" s="141" t="s">
        <v>508</v>
      </c>
      <c r="B104" s="141" t="s">
        <v>228</v>
      </c>
      <c r="C104" s="204">
        <v>1694</v>
      </c>
      <c r="D104" s="205" t="s">
        <v>1637</v>
      </c>
      <c r="E104" s="93" t="s">
        <v>128</v>
      </c>
      <c r="F104" s="261">
        <v>120896.45</v>
      </c>
      <c r="G104" s="261">
        <v>4100</v>
      </c>
      <c r="J104" s="261">
        <v>49106.22</v>
      </c>
      <c r="K104" s="261">
        <v>0</v>
      </c>
      <c r="N104" s="93">
        <v>0</v>
      </c>
      <c r="O104" s="93">
        <v>320932.01</v>
      </c>
      <c r="P104" s="93">
        <v>238285.15</v>
      </c>
      <c r="Q104" s="93">
        <v>0</v>
      </c>
      <c r="R104" s="93">
        <v>0</v>
      </c>
      <c r="S104" s="256">
        <v>3000</v>
      </c>
      <c r="T104" s="256">
        <v>31000</v>
      </c>
      <c r="W104" s="256">
        <v>21000</v>
      </c>
      <c r="X104" s="256">
        <v>0</v>
      </c>
      <c r="AB104" s="93">
        <v>0</v>
      </c>
      <c r="AC104" s="93">
        <v>0</v>
      </c>
      <c r="AD104" s="93">
        <v>-116.01</v>
      </c>
      <c r="AE104" s="93">
        <v>2614880.33</v>
      </c>
      <c r="AF104" s="31">
        <v>30184.22</v>
      </c>
      <c r="AJ104" s="31">
        <v>95249</v>
      </c>
      <c r="AL104" s="267">
        <v>120774</v>
      </c>
      <c r="AO104" s="267">
        <v>50552.67</v>
      </c>
      <c r="AP104" s="267">
        <v>29277.32</v>
      </c>
      <c r="AT104" s="201">
        <f t="shared" si="9"/>
        <v>174102.66999999998</v>
      </c>
      <c r="AU104" s="38">
        <f t="shared" si="10"/>
        <v>55000</v>
      </c>
      <c r="AV104" s="202">
        <f t="shared" si="11"/>
        <v>119102.66999999998</v>
      </c>
      <c r="AW104" s="41">
        <f t="shared" si="13"/>
        <v>125433.22</v>
      </c>
      <c r="AX104" s="42">
        <f t="shared" si="14"/>
        <v>200603.99</v>
      </c>
      <c r="AY104" s="32">
        <f t="shared" si="12"/>
        <v>-75170.76999999999</v>
      </c>
    </row>
    <row r="105" spans="1:51" ht="15" thickBot="1" x14ac:dyDescent="0.25">
      <c r="A105" s="141" t="s">
        <v>508</v>
      </c>
      <c r="B105" s="141" t="s">
        <v>228</v>
      </c>
      <c r="C105" s="204">
        <v>2072</v>
      </c>
      <c r="D105" s="205" t="s">
        <v>1638</v>
      </c>
      <c r="E105" s="93" t="s">
        <v>199</v>
      </c>
      <c r="F105" s="261">
        <v>194969.54</v>
      </c>
      <c r="G105" s="261">
        <v>3416</v>
      </c>
      <c r="J105" s="261">
        <v>57598.51</v>
      </c>
      <c r="K105" s="261">
        <v>0</v>
      </c>
      <c r="N105" s="93">
        <v>0</v>
      </c>
      <c r="O105" s="93">
        <v>592003.59</v>
      </c>
      <c r="P105" s="93">
        <v>318256.33</v>
      </c>
      <c r="Q105" s="93">
        <v>0</v>
      </c>
      <c r="R105" s="93">
        <v>0</v>
      </c>
      <c r="S105" s="256">
        <v>0</v>
      </c>
      <c r="T105" s="256">
        <v>74103.520000000004</v>
      </c>
      <c r="W105" s="256">
        <v>976</v>
      </c>
      <c r="X105" s="256">
        <v>0</v>
      </c>
      <c r="Y105" s="256"/>
      <c r="Z105" s="256"/>
      <c r="AA105" s="93"/>
      <c r="AB105" s="93">
        <v>0</v>
      </c>
      <c r="AC105" s="93">
        <v>0</v>
      </c>
      <c r="AD105" s="93">
        <v>0</v>
      </c>
      <c r="AE105" s="93">
        <v>1695120.4</v>
      </c>
      <c r="AF105" s="31">
        <v>55105.55</v>
      </c>
      <c r="AJ105" s="31">
        <v>86580</v>
      </c>
      <c r="AL105" s="267">
        <v>115330</v>
      </c>
      <c r="AO105" s="267">
        <v>51650.27</v>
      </c>
      <c r="AP105" s="267">
        <v>20954.2</v>
      </c>
      <c r="AT105" s="201">
        <f t="shared" si="9"/>
        <v>255984.05000000002</v>
      </c>
      <c r="AU105" s="38">
        <f t="shared" si="10"/>
        <v>75079.520000000004</v>
      </c>
      <c r="AV105" s="202">
        <f t="shared" si="11"/>
        <v>180904.53000000003</v>
      </c>
      <c r="AW105" s="41">
        <f t="shared" si="13"/>
        <v>141685.54999999999</v>
      </c>
      <c r="AX105" s="42">
        <f t="shared" si="14"/>
        <v>187934.47</v>
      </c>
      <c r="AY105" s="32">
        <f t="shared" si="12"/>
        <v>-46248.920000000013</v>
      </c>
    </row>
    <row r="106" spans="1:51" ht="15" thickBot="1" x14ac:dyDescent="0.25">
      <c r="A106" s="141" t="s">
        <v>218</v>
      </c>
      <c r="B106" s="141" t="s">
        <v>219</v>
      </c>
      <c r="C106" s="204">
        <v>2599</v>
      </c>
      <c r="D106" s="205" t="s">
        <v>1639</v>
      </c>
      <c r="E106" s="93" t="s">
        <v>129</v>
      </c>
      <c r="F106" s="261">
        <v>339031.55</v>
      </c>
      <c r="G106" s="261">
        <v>304.11</v>
      </c>
      <c r="J106" s="261">
        <v>61397.31</v>
      </c>
      <c r="K106" s="261">
        <v>0</v>
      </c>
      <c r="N106" s="93">
        <v>0</v>
      </c>
      <c r="O106" s="93">
        <v>571902.43000000005</v>
      </c>
      <c r="P106" s="93">
        <v>358158.16</v>
      </c>
      <c r="Q106" s="93">
        <v>0</v>
      </c>
      <c r="R106" s="93">
        <v>0</v>
      </c>
      <c r="S106" s="256">
        <v>4500</v>
      </c>
      <c r="T106" s="256">
        <v>44913.74</v>
      </c>
      <c r="W106" s="256">
        <v>0</v>
      </c>
      <c r="X106" s="256">
        <v>232.66</v>
      </c>
      <c r="Y106" s="256"/>
      <c r="Z106" s="256"/>
      <c r="AA106" s="93"/>
      <c r="AB106" s="93">
        <v>0</v>
      </c>
      <c r="AC106" s="93">
        <v>0</v>
      </c>
      <c r="AD106" s="93">
        <v>-629.5</v>
      </c>
      <c r="AE106" s="93">
        <v>1187793.3799999999</v>
      </c>
      <c r="AF106" s="31">
        <v>40809.879999999997</v>
      </c>
      <c r="AJ106" s="31">
        <v>77900</v>
      </c>
      <c r="AL106" s="267">
        <v>98560</v>
      </c>
      <c r="AM106" s="267">
        <v>4180</v>
      </c>
      <c r="AO106" s="267">
        <v>58602.2</v>
      </c>
      <c r="AP106" s="267">
        <v>25899.45</v>
      </c>
      <c r="AQ106" s="267">
        <v>2757.14</v>
      </c>
      <c r="AT106" s="201">
        <f t="shared" si="9"/>
        <v>400732.97</v>
      </c>
      <c r="AU106" s="38">
        <f t="shared" si="10"/>
        <v>49646.400000000001</v>
      </c>
      <c r="AV106" s="202">
        <f t="shared" si="11"/>
        <v>351086.56999999995</v>
      </c>
      <c r="AW106" s="41">
        <f t="shared" si="13"/>
        <v>118709.88</v>
      </c>
      <c r="AX106" s="42">
        <f t="shared" si="14"/>
        <v>189998.79000000004</v>
      </c>
      <c r="AY106" s="32">
        <f t="shared" si="12"/>
        <v>-71288.910000000033</v>
      </c>
    </row>
    <row r="107" spans="1:51" ht="15" thickBot="1" x14ac:dyDescent="0.25">
      <c r="A107" s="141" t="s">
        <v>218</v>
      </c>
      <c r="B107" s="141" t="s">
        <v>219</v>
      </c>
      <c r="C107" s="204">
        <v>7351</v>
      </c>
      <c r="D107" s="205" t="s">
        <v>1640</v>
      </c>
      <c r="E107" s="93" t="s">
        <v>130</v>
      </c>
      <c r="F107" s="261">
        <v>506096.06</v>
      </c>
      <c r="G107" s="261">
        <v>4363.3100000000004</v>
      </c>
      <c r="J107" s="261">
        <v>114008.94</v>
      </c>
      <c r="K107" s="261">
        <v>0</v>
      </c>
      <c r="N107" s="93">
        <v>0</v>
      </c>
      <c r="O107" s="93">
        <v>802944.19</v>
      </c>
      <c r="P107" s="93">
        <v>361490.66</v>
      </c>
      <c r="Q107" s="93">
        <v>0</v>
      </c>
      <c r="R107" s="93">
        <v>0</v>
      </c>
      <c r="S107" s="256">
        <v>9641</v>
      </c>
      <c r="T107" s="256">
        <v>41975</v>
      </c>
      <c r="W107" s="256">
        <v>0</v>
      </c>
      <c r="X107" s="256">
        <v>2322.71</v>
      </c>
      <c r="Y107" s="256"/>
      <c r="Z107" s="256"/>
      <c r="AA107" s="93"/>
      <c r="AB107" s="93">
        <v>0</v>
      </c>
      <c r="AC107" s="93">
        <v>0</v>
      </c>
      <c r="AD107" s="93">
        <v>0</v>
      </c>
      <c r="AE107" s="93">
        <v>4005245.62</v>
      </c>
      <c r="AF107" s="31">
        <v>66910.22</v>
      </c>
      <c r="AJ107" s="31">
        <v>152420</v>
      </c>
      <c r="AK107" s="31">
        <v>899</v>
      </c>
      <c r="AL107" s="267">
        <v>215899</v>
      </c>
      <c r="AM107" s="267">
        <v>0</v>
      </c>
      <c r="AO107" s="267">
        <v>141952</v>
      </c>
      <c r="AP107" s="267">
        <v>35283.919999999998</v>
      </c>
      <c r="AQ107" s="267">
        <v>15115.64</v>
      </c>
      <c r="AT107" s="201">
        <f t="shared" si="9"/>
        <v>624468.31000000006</v>
      </c>
      <c r="AU107" s="38">
        <f t="shared" si="10"/>
        <v>53938.71</v>
      </c>
      <c r="AV107" s="202">
        <f t="shared" si="11"/>
        <v>570529.60000000009</v>
      </c>
      <c r="AW107" s="41">
        <f t="shared" si="13"/>
        <v>220229.22</v>
      </c>
      <c r="AX107" s="42">
        <f t="shared" si="14"/>
        <v>408250.56</v>
      </c>
      <c r="AY107" s="32">
        <f t="shared" si="12"/>
        <v>-188021.34</v>
      </c>
    </row>
    <row r="108" spans="1:51" ht="15" thickBot="1" x14ac:dyDescent="0.25">
      <c r="A108" s="141" t="s">
        <v>218</v>
      </c>
      <c r="B108" s="141" t="s">
        <v>219</v>
      </c>
      <c r="C108" s="204">
        <v>6204</v>
      </c>
      <c r="D108" s="205" t="s">
        <v>1641</v>
      </c>
      <c r="E108" s="93" t="s">
        <v>131</v>
      </c>
      <c r="F108" s="261">
        <v>328806.99</v>
      </c>
      <c r="G108" s="261">
        <v>65637.16</v>
      </c>
      <c r="J108" s="261">
        <v>57112.22</v>
      </c>
      <c r="K108" s="261">
        <v>0</v>
      </c>
      <c r="N108" s="93">
        <v>0</v>
      </c>
      <c r="O108" s="93">
        <v>1223526.04</v>
      </c>
      <c r="P108" s="93">
        <v>770163.84</v>
      </c>
      <c r="Q108" s="93">
        <v>0</v>
      </c>
      <c r="R108" s="93">
        <v>0</v>
      </c>
      <c r="S108" s="256">
        <v>19146</v>
      </c>
      <c r="T108" s="256">
        <v>75300</v>
      </c>
      <c r="W108" s="256">
        <v>45150</v>
      </c>
      <c r="X108" s="256">
        <v>344.5</v>
      </c>
      <c r="Y108" s="256"/>
      <c r="Z108" s="256"/>
      <c r="AA108" s="93"/>
      <c r="AB108" s="93">
        <v>0</v>
      </c>
      <c r="AC108" s="93">
        <v>0</v>
      </c>
      <c r="AD108" s="93">
        <v>0</v>
      </c>
      <c r="AE108" s="93">
        <v>2324775.44</v>
      </c>
      <c r="AF108" s="31">
        <v>10018</v>
      </c>
      <c r="AJ108" s="31">
        <v>144300</v>
      </c>
      <c r="AL108" s="267">
        <v>234570</v>
      </c>
      <c r="AO108" s="267">
        <v>86996.57</v>
      </c>
      <c r="AP108" s="267">
        <v>33427.26</v>
      </c>
      <c r="AQ108" s="267">
        <v>9930.59</v>
      </c>
      <c r="AT108" s="201">
        <f t="shared" si="9"/>
        <v>451556.37</v>
      </c>
      <c r="AU108" s="38">
        <f t="shared" si="10"/>
        <v>139940.5</v>
      </c>
      <c r="AV108" s="202">
        <f t="shared" si="11"/>
        <v>311615.87</v>
      </c>
      <c r="AW108" s="41">
        <f t="shared" si="13"/>
        <v>154318</v>
      </c>
      <c r="AX108" s="42">
        <f t="shared" si="14"/>
        <v>364924.42000000004</v>
      </c>
      <c r="AY108" s="32">
        <f t="shared" si="12"/>
        <v>-210606.42000000004</v>
      </c>
    </row>
    <row r="109" spans="1:51" ht="15" thickBot="1" x14ac:dyDescent="0.25">
      <c r="A109" s="141" t="s">
        <v>218</v>
      </c>
      <c r="B109" s="141" t="s">
        <v>219</v>
      </c>
      <c r="C109" s="204">
        <v>5587</v>
      </c>
      <c r="D109" s="205" t="s">
        <v>1642</v>
      </c>
      <c r="E109" s="93" t="s">
        <v>132</v>
      </c>
      <c r="F109" s="261">
        <v>685217.62</v>
      </c>
      <c r="G109" s="261">
        <v>189056.54</v>
      </c>
      <c r="J109" s="261">
        <v>73378.09</v>
      </c>
      <c r="K109" s="261">
        <v>0</v>
      </c>
      <c r="N109" s="93">
        <v>0</v>
      </c>
      <c r="O109" s="93">
        <v>1090755.1200000001</v>
      </c>
      <c r="P109" s="93">
        <v>441784.06</v>
      </c>
      <c r="Q109" s="93">
        <v>0</v>
      </c>
      <c r="R109" s="93">
        <v>0</v>
      </c>
      <c r="S109" s="256">
        <v>9920</v>
      </c>
      <c r="T109" s="256">
        <v>209342.14</v>
      </c>
      <c r="W109" s="256">
        <v>171420</v>
      </c>
      <c r="X109" s="256">
        <v>5.9</v>
      </c>
      <c r="Y109" s="256"/>
      <c r="Z109" s="256"/>
      <c r="AA109" s="93"/>
      <c r="AB109" s="93">
        <v>0</v>
      </c>
      <c r="AC109" s="93">
        <v>0</v>
      </c>
      <c r="AD109" s="93">
        <v>0</v>
      </c>
      <c r="AE109" s="93">
        <v>2600171.63</v>
      </c>
      <c r="AF109" s="31">
        <v>52307.519999999997</v>
      </c>
      <c r="AJ109" s="31">
        <v>140430</v>
      </c>
      <c r="AL109" s="267">
        <v>199410</v>
      </c>
      <c r="AO109" s="267">
        <v>55494.33</v>
      </c>
      <c r="AP109" s="267">
        <v>39053.72</v>
      </c>
      <c r="AQ109" s="267">
        <v>8849.9599999999991</v>
      </c>
      <c r="AT109" s="201">
        <f t="shared" si="9"/>
        <v>947652.25</v>
      </c>
      <c r="AU109" s="38">
        <f t="shared" si="10"/>
        <v>390688.04000000004</v>
      </c>
      <c r="AV109" s="202">
        <f t="shared" si="11"/>
        <v>556964.21</v>
      </c>
      <c r="AW109" s="41">
        <f t="shared" si="13"/>
        <v>192737.52</v>
      </c>
      <c r="AX109" s="42">
        <f t="shared" si="14"/>
        <v>302808.01000000007</v>
      </c>
      <c r="AY109" s="32">
        <f t="shared" si="12"/>
        <v>-110070.49000000008</v>
      </c>
    </row>
    <row r="110" spans="1:51" ht="15" thickBot="1" x14ac:dyDescent="0.25">
      <c r="A110" s="141" t="s">
        <v>513</v>
      </c>
      <c r="B110" s="141" t="s">
        <v>229</v>
      </c>
      <c r="C110" s="204">
        <v>3439</v>
      </c>
      <c r="D110" s="205" t="s">
        <v>1643</v>
      </c>
      <c r="E110" s="93" t="s">
        <v>2259</v>
      </c>
      <c r="F110" s="261">
        <v>1076091.2</v>
      </c>
      <c r="G110" s="261">
        <v>20389.29</v>
      </c>
      <c r="J110" s="261">
        <v>291716.51</v>
      </c>
      <c r="K110" s="261">
        <v>0</v>
      </c>
      <c r="N110" s="93">
        <v>0</v>
      </c>
      <c r="O110" s="93">
        <v>58741.75</v>
      </c>
      <c r="P110" s="93">
        <v>338397.52</v>
      </c>
      <c r="Q110" s="93">
        <v>0</v>
      </c>
      <c r="R110" s="93">
        <v>0</v>
      </c>
      <c r="S110" s="256">
        <v>0</v>
      </c>
      <c r="T110" s="256">
        <v>38935.199999999997</v>
      </c>
      <c r="W110" s="256">
        <v>0</v>
      </c>
      <c r="X110" s="256">
        <v>0</v>
      </c>
      <c r="Y110" s="256"/>
      <c r="Z110" s="256"/>
      <c r="AA110" s="93"/>
      <c r="AB110" s="93">
        <v>0</v>
      </c>
      <c r="AC110" s="93">
        <v>0</v>
      </c>
      <c r="AD110" s="93">
        <v>932035.86</v>
      </c>
      <c r="AE110" s="93">
        <v>961037.76</v>
      </c>
      <c r="AF110" s="31">
        <v>55967.4</v>
      </c>
      <c r="AJ110" s="31">
        <v>110785.5</v>
      </c>
      <c r="AL110" s="267">
        <v>167185.5</v>
      </c>
      <c r="AO110" s="267">
        <v>56013.08</v>
      </c>
      <c r="AP110" s="267">
        <v>10359.77</v>
      </c>
      <c r="AS110" s="267">
        <v>48532</v>
      </c>
      <c r="AT110" s="201">
        <f t="shared" si="9"/>
        <v>1388197</v>
      </c>
      <c r="AU110" s="38">
        <f t="shared" si="10"/>
        <v>38935.199999999997</v>
      </c>
      <c r="AV110" s="202">
        <f t="shared" si="11"/>
        <v>1349261.8</v>
      </c>
      <c r="AW110" s="41">
        <f t="shared" si="13"/>
        <v>166752.9</v>
      </c>
      <c r="AX110" s="42">
        <f t="shared" si="14"/>
        <v>282090.34999999998</v>
      </c>
      <c r="AY110" s="32">
        <f t="shared" si="12"/>
        <v>-115337.44999999998</v>
      </c>
    </row>
    <row r="111" spans="1:51" ht="15" thickBot="1" x14ac:dyDescent="0.25">
      <c r="A111" s="141" t="s">
        <v>513</v>
      </c>
      <c r="B111" s="141" t="s">
        <v>229</v>
      </c>
      <c r="C111" s="204">
        <v>2930</v>
      </c>
      <c r="D111" s="205" t="s">
        <v>1644</v>
      </c>
      <c r="E111" s="93" t="s">
        <v>2260</v>
      </c>
      <c r="F111" s="261">
        <v>869581.27</v>
      </c>
      <c r="G111" s="261">
        <v>114053.78</v>
      </c>
      <c r="J111" s="261">
        <v>42485.96</v>
      </c>
      <c r="K111" s="261">
        <v>0</v>
      </c>
      <c r="N111" s="93">
        <v>0</v>
      </c>
      <c r="O111" s="93">
        <v>80341.740000000005</v>
      </c>
      <c r="P111" s="93">
        <v>335369.44</v>
      </c>
      <c r="Q111" s="93">
        <v>0</v>
      </c>
      <c r="R111" s="93">
        <v>0</v>
      </c>
      <c r="S111" s="256">
        <v>0</v>
      </c>
      <c r="T111" s="256">
        <v>28829.59</v>
      </c>
      <c r="W111" s="256">
        <v>0</v>
      </c>
      <c r="X111" s="256">
        <v>206000</v>
      </c>
      <c r="Y111" s="256"/>
      <c r="Z111" s="256"/>
      <c r="AA111" s="93"/>
      <c r="AB111" s="93">
        <v>17520</v>
      </c>
      <c r="AC111" s="93">
        <v>0</v>
      </c>
      <c r="AD111" s="93">
        <v>0</v>
      </c>
      <c r="AE111" s="93">
        <v>852668.5</v>
      </c>
      <c r="AF111" s="31">
        <v>9382.57</v>
      </c>
      <c r="AJ111" s="31">
        <v>45948</v>
      </c>
      <c r="AL111" s="267">
        <v>72504</v>
      </c>
      <c r="AO111" s="267">
        <v>74212.66</v>
      </c>
      <c r="AP111" s="267">
        <v>12149.58</v>
      </c>
      <c r="AT111" s="201">
        <f t="shared" si="9"/>
        <v>1026121.01</v>
      </c>
      <c r="AU111" s="38">
        <f t="shared" si="10"/>
        <v>234829.59</v>
      </c>
      <c r="AV111" s="202">
        <f t="shared" si="11"/>
        <v>791291.42</v>
      </c>
      <c r="AW111" s="41">
        <f t="shared" si="13"/>
        <v>55330.57</v>
      </c>
      <c r="AX111" s="42">
        <f t="shared" si="14"/>
        <v>158866.23999999999</v>
      </c>
      <c r="AY111" s="32">
        <f t="shared" si="12"/>
        <v>-103535.66999999998</v>
      </c>
    </row>
    <row r="112" spans="1:51" ht="15" thickBot="1" x14ac:dyDescent="0.25">
      <c r="A112" s="141" t="s">
        <v>513</v>
      </c>
      <c r="B112" s="141" t="s">
        <v>229</v>
      </c>
      <c r="C112" s="204">
        <v>1981</v>
      </c>
      <c r="D112" s="205" t="s">
        <v>1645</v>
      </c>
      <c r="E112" s="93" t="s">
        <v>2261</v>
      </c>
      <c r="F112" s="261">
        <v>397493.02</v>
      </c>
      <c r="G112" s="261">
        <v>71938.78</v>
      </c>
      <c r="J112" s="261">
        <v>57131.87</v>
      </c>
      <c r="K112" s="261">
        <v>0</v>
      </c>
      <c r="N112" s="93">
        <v>0</v>
      </c>
      <c r="O112" s="93">
        <v>769586.23</v>
      </c>
      <c r="P112" s="93">
        <v>145358.78</v>
      </c>
      <c r="Q112" s="93">
        <v>0</v>
      </c>
      <c r="R112" s="93">
        <v>0</v>
      </c>
      <c r="S112" s="256">
        <v>0</v>
      </c>
      <c r="T112" s="256">
        <v>30904.83</v>
      </c>
      <c r="W112" s="256">
        <v>0</v>
      </c>
      <c r="X112" s="256">
        <v>0</v>
      </c>
      <c r="Y112" s="256"/>
      <c r="Z112" s="256"/>
      <c r="AA112" s="93"/>
      <c r="AB112" s="93">
        <v>42000</v>
      </c>
      <c r="AC112" s="93">
        <v>0</v>
      </c>
      <c r="AD112" s="93">
        <v>0</v>
      </c>
      <c r="AE112" s="93">
        <v>1993338.97</v>
      </c>
      <c r="AF112" s="31">
        <v>12370.85</v>
      </c>
      <c r="AJ112" s="31">
        <v>118534.5</v>
      </c>
      <c r="AL112" s="267">
        <v>140798.5</v>
      </c>
      <c r="AO112" s="267">
        <v>104018.09</v>
      </c>
      <c r="AP112" s="267">
        <v>16817.509999999998</v>
      </c>
      <c r="AS112" s="267">
        <v>0</v>
      </c>
      <c r="AT112" s="201">
        <f t="shared" si="9"/>
        <v>526563.67000000004</v>
      </c>
      <c r="AU112" s="38">
        <f t="shared" si="10"/>
        <v>30904.83</v>
      </c>
      <c r="AV112" s="202">
        <f t="shared" si="11"/>
        <v>495658.84</v>
      </c>
      <c r="AW112" s="41">
        <f t="shared" si="13"/>
        <v>130905.35</v>
      </c>
      <c r="AX112" s="42">
        <f t="shared" si="14"/>
        <v>261634.1</v>
      </c>
      <c r="AY112" s="32">
        <f t="shared" si="12"/>
        <v>-130728.75</v>
      </c>
    </row>
    <row r="113" spans="1:51" ht="15" thickBot="1" x14ac:dyDescent="0.25">
      <c r="A113" s="141" t="s">
        <v>513</v>
      </c>
      <c r="B113" s="141" t="s">
        <v>229</v>
      </c>
      <c r="C113" s="204">
        <v>1907</v>
      </c>
      <c r="D113" s="205" t="s">
        <v>1646</v>
      </c>
      <c r="E113" s="93" t="s">
        <v>2262</v>
      </c>
      <c r="F113" s="261">
        <v>591037.18000000005</v>
      </c>
      <c r="G113" s="261">
        <v>140239.16</v>
      </c>
      <c r="J113" s="261">
        <v>81751.61</v>
      </c>
      <c r="K113" s="261">
        <v>0</v>
      </c>
      <c r="N113" s="93">
        <v>0</v>
      </c>
      <c r="O113" s="93">
        <v>206646.31</v>
      </c>
      <c r="P113" s="93">
        <v>163265.60000000001</v>
      </c>
      <c r="Q113" s="93">
        <v>0</v>
      </c>
      <c r="R113" s="93">
        <v>0</v>
      </c>
      <c r="S113" s="256">
        <v>0</v>
      </c>
      <c r="T113" s="256">
        <v>18232.599999999999</v>
      </c>
      <c r="W113" s="256">
        <v>0</v>
      </c>
      <c r="X113" s="256">
        <v>0</v>
      </c>
      <c r="Y113" s="256"/>
      <c r="Z113" s="256"/>
      <c r="AA113" s="93"/>
      <c r="AB113" s="93">
        <v>0</v>
      </c>
      <c r="AC113" s="93">
        <v>0</v>
      </c>
      <c r="AD113" s="93">
        <v>-2021573.8</v>
      </c>
      <c r="AE113" s="93">
        <v>3276385.87</v>
      </c>
      <c r="AF113" s="31">
        <v>30129.16</v>
      </c>
      <c r="AJ113" s="31">
        <v>16054.5</v>
      </c>
      <c r="AL113" s="267">
        <v>67079.5</v>
      </c>
      <c r="AO113" s="267">
        <v>26988.3</v>
      </c>
      <c r="AP113" s="267">
        <v>19923.91</v>
      </c>
      <c r="AT113" s="201">
        <f t="shared" si="9"/>
        <v>813027.95000000007</v>
      </c>
      <c r="AU113" s="38">
        <f t="shared" si="10"/>
        <v>18232.599999999999</v>
      </c>
      <c r="AV113" s="202">
        <f t="shared" si="11"/>
        <v>794795.35000000009</v>
      </c>
      <c r="AW113" s="41">
        <f t="shared" si="13"/>
        <v>46183.66</v>
      </c>
      <c r="AX113" s="42">
        <f t="shared" si="14"/>
        <v>113991.71</v>
      </c>
      <c r="AY113" s="32">
        <f t="shared" si="12"/>
        <v>-67808.05</v>
      </c>
    </row>
    <row r="114" spans="1:51" ht="15" thickBot="1" x14ac:dyDescent="0.25">
      <c r="A114" s="141" t="s">
        <v>513</v>
      </c>
      <c r="B114" s="141" t="s">
        <v>229</v>
      </c>
      <c r="C114" s="204">
        <v>3127</v>
      </c>
      <c r="D114" s="205" t="s">
        <v>1647</v>
      </c>
      <c r="E114" s="93" t="s">
        <v>2263</v>
      </c>
      <c r="F114" s="261">
        <v>125355.01</v>
      </c>
      <c r="G114" s="261">
        <v>106174.31</v>
      </c>
      <c r="J114" s="261">
        <v>123874.13</v>
      </c>
      <c r="K114" s="261">
        <v>0</v>
      </c>
      <c r="N114" s="93">
        <v>0</v>
      </c>
      <c r="O114" s="93">
        <v>1092584.51</v>
      </c>
      <c r="P114" s="93">
        <v>1036521.18</v>
      </c>
      <c r="Q114" s="93">
        <v>0</v>
      </c>
      <c r="R114" s="93">
        <v>0</v>
      </c>
      <c r="S114" s="256">
        <v>0</v>
      </c>
      <c r="T114" s="256">
        <v>34267.730000000003</v>
      </c>
      <c r="W114" s="256">
        <v>20000</v>
      </c>
      <c r="X114" s="256">
        <v>126.7</v>
      </c>
      <c r="Y114" s="256"/>
      <c r="Z114" s="256"/>
      <c r="AA114" s="93"/>
      <c r="AB114" s="93">
        <v>0</v>
      </c>
      <c r="AC114" s="93">
        <v>0</v>
      </c>
      <c r="AD114" s="93">
        <v>-1135450.72</v>
      </c>
      <c r="AE114" s="93">
        <v>3690825.96</v>
      </c>
      <c r="AF114" s="31">
        <v>34071.360000000001</v>
      </c>
      <c r="AJ114" s="31">
        <v>111534.5</v>
      </c>
      <c r="AK114" s="31">
        <v>0</v>
      </c>
      <c r="AL114" s="267">
        <v>156445.5</v>
      </c>
      <c r="AO114" s="267">
        <v>64968.81</v>
      </c>
      <c r="AP114" s="267">
        <v>29224.53</v>
      </c>
      <c r="AT114" s="201">
        <f t="shared" si="9"/>
        <v>355403.45</v>
      </c>
      <c r="AU114" s="38">
        <f t="shared" si="10"/>
        <v>54394.43</v>
      </c>
      <c r="AV114" s="202">
        <f t="shared" si="11"/>
        <v>301009.02</v>
      </c>
      <c r="AW114" s="41">
        <f t="shared" si="13"/>
        <v>145605.85999999999</v>
      </c>
      <c r="AX114" s="42">
        <f t="shared" si="14"/>
        <v>250638.84</v>
      </c>
      <c r="AY114" s="32">
        <f t="shared" si="12"/>
        <v>-105032.98000000001</v>
      </c>
    </row>
    <row r="115" spans="1:51" ht="15" thickBot="1" x14ac:dyDescent="0.25">
      <c r="A115" s="141" t="s">
        <v>513</v>
      </c>
      <c r="B115" s="141" t="s">
        <v>229</v>
      </c>
      <c r="C115" s="204">
        <v>2860</v>
      </c>
      <c r="D115" s="205" t="s">
        <v>1648</v>
      </c>
      <c r="E115" s="93" t="s">
        <v>2264</v>
      </c>
      <c r="F115" s="261">
        <v>909331.93</v>
      </c>
      <c r="G115" s="261">
        <v>192789.74</v>
      </c>
      <c r="J115" s="261">
        <v>66012.039999999994</v>
      </c>
      <c r="K115" s="261">
        <v>0</v>
      </c>
      <c r="N115" s="93">
        <v>0</v>
      </c>
      <c r="O115" s="93">
        <v>229367.04000000001</v>
      </c>
      <c r="P115" s="93">
        <v>225910.39999999999</v>
      </c>
      <c r="Q115" s="93">
        <v>0</v>
      </c>
      <c r="R115" s="93">
        <v>0</v>
      </c>
      <c r="S115" s="256">
        <v>0</v>
      </c>
      <c r="T115" s="256">
        <v>29844.99</v>
      </c>
      <c r="W115" s="256">
        <v>0</v>
      </c>
      <c r="X115" s="256">
        <v>0</v>
      </c>
      <c r="Y115" s="256"/>
      <c r="Z115" s="256"/>
      <c r="AA115" s="93"/>
      <c r="AB115" s="93">
        <v>0</v>
      </c>
      <c r="AC115" s="93">
        <v>0</v>
      </c>
      <c r="AD115" s="93">
        <v>-157808.38</v>
      </c>
      <c r="AE115" s="93">
        <v>1854865.59</v>
      </c>
      <c r="AF115" s="31">
        <v>49053.06</v>
      </c>
      <c r="AJ115" s="31">
        <v>106732.5</v>
      </c>
      <c r="AL115" s="267">
        <v>141277.5</v>
      </c>
      <c r="AO115" s="267">
        <v>63317</v>
      </c>
      <c r="AP115" s="267">
        <v>14257.28</v>
      </c>
      <c r="AS115" s="267">
        <v>0</v>
      </c>
      <c r="AT115" s="201">
        <f t="shared" si="9"/>
        <v>1168133.71</v>
      </c>
      <c r="AU115" s="38">
        <f t="shared" si="10"/>
        <v>29844.99</v>
      </c>
      <c r="AV115" s="202">
        <f t="shared" si="11"/>
        <v>1138288.72</v>
      </c>
      <c r="AW115" s="41">
        <f t="shared" si="13"/>
        <v>155785.56</v>
      </c>
      <c r="AX115" s="42">
        <f t="shared" si="14"/>
        <v>218851.78</v>
      </c>
      <c r="AY115" s="32">
        <f t="shared" si="12"/>
        <v>-63066.22</v>
      </c>
    </row>
    <row r="116" spans="1:51" ht="15" thickBot="1" x14ac:dyDescent="0.25">
      <c r="A116" s="141" t="s">
        <v>513</v>
      </c>
      <c r="B116" s="141" t="s">
        <v>229</v>
      </c>
      <c r="C116" s="204">
        <v>3321</v>
      </c>
      <c r="D116" s="205" t="s">
        <v>1649</v>
      </c>
      <c r="E116" s="93" t="s">
        <v>2265</v>
      </c>
      <c r="F116" s="261">
        <v>658457.07999999996</v>
      </c>
      <c r="G116" s="261">
        <v>169198.26</v>
      </c>
      <c r="J116" s="261">
        <v>124031.98</v>
      </c>
      <c r="K116" s="261">
        <v>0</v>
      </c>
      <c r="N116" s="93">
        <v>0</v>
      </c>
      <c r="O116" s="93">
        <v>549193.65</v>
      </c>
      <c r="P116" s="93">
        <v>464516.32</v>
      </c>
      <c r="Q116" s="93">
        <v>0</v>
      </c>
      <c r="R116" s="93">
        <v>0</v>
      </c>
      <c r="S116" s="256">
        <v>0</v>
      </c>
      <c r="T116" s="256">
        <v>14822.6</v>
      </c>
      <c r="W116" s="256">
        <v>0</v>
      </c>
      <c r="X116" s="256">
        <v>40000</v>
      </c>
      <c r="Y116" s="256"/>
      <c r="Z116" s="256"/>
      <c r="AA116" s="93"/>
      <c r="AB116" s="93">
        <v>0</v>
      </c>
      <c r="AC116" s="93">
        <v>0</v>
      </c>
      <c r="AD116" s="93">
        <v>157102.37</v>
      </c>
      <c r="AE116" s="93">
        <v>1808375.97</v>
      </c>
      <c r="AF116" s="31">
        <v>46617.52</v>
      </c>
      <c r="AJ116" s="31">
        <v>67168.5</v>
      </c>
      <c r="AK116" s="31">
        <v>0</v>
      </c>
      <c r="AL116" s="267">
        <v>94004.5</v>
      </c>
      <c r="AO116" s="267">
        <v>39235.96</v>
      </c>
      <c r="AP116" s="267">
        <v>28367.06</v>
      </c>
      <c r="AT116" s="201">
        <f t="shared" si="9"/>
        <v>951687.32</v>
      </c>
      <c r="AU116" s="38">
        <f t="shared" si="10"/>
        <v>54822.6</v>
      </c>
      <c r="AV116" s="202">
        <f t="shared" si="11"/>
        <v>896864.72</v>
      </c>
      <c r="AW116" s="41">
        <f t="shared" si="13"/>
        <v>113786.01999999999</v>
      </c>
      <c r="AX116" s="42">
        <f t="shared" si="14"/>
        <v>161607.51999999999</v>
      </c>
      <c r="AY116" s="32">
        <f t="shared" si="12"/>
        <v>-47821.5</v>
      </c>
    </row>
    <row r="117" spans="1:51" ht="15" thickBot="1" x14ac:dyDescent="0.25">
      <c r="A117" s="141" t="s">
        <v>513</v>
      </c>
      <c r="B117" s="141" t="s">
        <v>229</v>
      </c>
      <c r="C117" s="204">
        <v>3558</v>
      </c>
      <c r="D117" s="205" t="s">
        <v>1650</v>
      </c>
      <c r="E117" s="93" t="s">
        <v>2266</v>
      </c>
      <c r="F117" s="261">
        <v>331198.71999999997</v>
      </c>
      <c r="G117" s="261">
        <v>202975.37</v>
      </c>
      <c r="J117" s="261">
        <v>121588.01</v>
      </c>
      <c r="K117" s="261">
        <v>0</v>
      </c>
      <c r="N117" s="93">
        <v>0</v>
      </c>
      <c r="O117" s="93">
        <v>379184.44</v>
      </c>
      <c r="P117" s="93">
        <v>654162.79</v>
      </c>
      <c r="Q117" s="93">
        <v>0</v>
      </c>
      <c r="R117" s="93">
        <v>0</v>
      </c>
      <c r="S117" s="256">
        <v>0</v>
      </c>
      <c r="T117" s="256">
        <v>38564.61</v>
      </c>
      <c r="W117" s="256">
        <v>0</v>
      </c>
      <c r="X117" s="256">
        <v>0</v>
      </c>
      <c r="Y117" s="256"/>
      <c r="Z117" s="256"/>
      <c r="AA117" s="93"/>
      <c r="AB117" s="93">
        <v>0</v>
      </c>
      <c r="AC117" s="93">
        <v>0</v>
      </c>
      <c r="AD117" s="93">
        <v>0</v>
      </c>
      <c r="AE117" s="93">
        <v>2329931.42</v>
      </c>
      <c r="AF117" s="31">
        <v>33505.269999999997</v>
      </c>
      <c r="AJ117" s="31">
        <v>159236</v>
      </c>
      <c r="AK117" s="31">
        <v>1182.51</v>
      </c>
      <c r="AL117" s="267">
        <v>190836</v>
      </c>
      <c r="AO117" s="267">
        <v>54563.39</v>
      </c>
      <c r="AP117" s="267">
        <v>24405.85</v>
      </c>
      <c r="AT117" s="201">
        <f t="shared" si="9"/>
        <v>655762.1</v>
      </c>
      <c r="AU117" s="38">
        <f t="shared" si="10"/>
        <v>38564.61</v>
      </c>
      <c r="AV117" s="202">
        <f t="shared" si="11"/>
        <v>617197.49</v>
      </c>
      <c r="AW117" s="41">
        <f t="shared" si="13"/>
        <v>193923.78</v>
      </c>
      <c r="AX117" s="42">
        <f t="shared" si="14"/>
        <v>269805.24</v>
      </c>
      <c r="AY117" s="32">
        <f t="shared" si="12"/>
        <v>-75881.459999999992</v>
      </c>
    </row>
    <row r="118" spans="1:51" ht="15" thickBot="1" x14ac:dyDescent="0.25">
      <c r="A118" s="141" t="s">
        <v>513</v>
      </c>
      <c r="B118" s="141" t="s">
        <v>229</v>
      </c>
      <c r="C118" s="204">
        <v>1774</v>
      </c>
      <c r="D118" s="205" t="s">
        <v>1651</v>
      </c>
      <c r="E118" s="93" t="s">
        <v>2267</v>
      </c>
      <c r="F118" s="261">
        <v>204372.89</v>
      </c>
      <c r="G118" s="261">
        <v>72087.899999999994</v>
      </c>
      <c r="J118" s="261">
        <v>17870.8</v>
      </c>
      <c r="K118" s="261">
        <v>0</v>
      </c>
      <c r="N118" s="93">
        <v>0</v>
      </c>
      <c r="O118" s="93">
        <v>1607207.03</v>
      </c>
      <c r="P118" s="93">
        <v>339416.65</v>
      </c>
      <c r="Q118" s="93">
        <v>0</v>
      </c>
      <c r="R118" s="93">
        <v>0</v>
      </c>
      <c r="S118" s="256">
        <v>0</v>
      </c>
      <c r="T118" s="256">
        <v>29202.34</v>
      </c>
      <c r="W118" s="256">
        <v>10000</v>
      </c>
      <c r="X118" s="256">
        <v>50000</v>
      </c>
      <c r="Y118" s="256"/>
      <c r="Z118" s="256"/>
      <c r="AA118" s="93"/>
      <c r="AB118" s="93">
        <v>1500</v>
      </c>
      <c r="AC118" s="93">
        <v>0</v>
      </c>
      <c r="AD118" s="93">
        <v>1390418.67</v>
      </c>
      <c r="AE118" s="93">
        <v>857017.52</v>
      </c>
      <c r="AF118" s="31">
        <v>14204.07</v>
      </c>
      <c r="AJ118" s="31">
        <v>58611</v>
      </c>
      <c r="AL118" s="267">
        <v>103275</v>
      </c>
      <c r="AM118" s="267">
        <v>0</v>
      </c>
      <c r="AO118" s="267">
        <v>39542.83</v>
      </c>
      <c r="AP118" s="267">
        <v>15987.4</v>
      </c>
      <c r="AT118" s="201">
        <f t="shared" si="9"/>
        <v>294331.59000000003</v>
      </c>
      <c r="AU118" s="38">
        <f t="shared" si="10"/>
        <v>89202.34</v>
      </c>
      <c r="AV118" s="202">
        <f t="shared" si="11"/>
        <v>205129.25000000003</v>
      </c>
      <c r="AW118" s="41">
        <f t="shared" si="13"/>
        <v>72815.070000000007</v>
      </c>
      <c r="AX118" s="42">
        <f t="shared" si="14"/>
        <v>158805.23000000001</v>
      </c>
      <c r="AY118" s="32">
        <f t="shared" si="12"/>
        <v>-85990.16</v>
      </c>
    </row>
    <row r="119" spans="1:51" ht="15" thickBot="1" x14ac:dyDescent="0.25">
      <c r="A119" s="141" t="s">
        <v>513</v>
      </c>
      <c r="B119" s="141" t="s">
        <v>229</v>
      </c>
      <c r="C119" s="204">
        <v>1942</v>
      </c>
      <c r="D119" s="205" t="s">
        <v>1652</v>
      </c>
      <c r="E119" s="93" t="s">
        <v>2292</v>
      </c>
      <c r="F119" s="261">
        <v>389893.09</v>
      </c>
      <c r="G119" s="261">
        <v>67043.62</v>
      </c>
      <c r="J119" s="261">
        <v>49280.93</v>
      </c>
      <c r="K119" s="261">
        <v>0</v>
      </c>
      <c r="N119" s="93">
        <v>0</v>
      </c>
      <c r="O119" s="93">
        <v>1143336.8400000001</v>
      </c>
      <c r="P119" s="93">
        <v>196880.77</v>
      </c>
      <c r="Q119" s="93">
        <v>0</v>
      </c>
      <c r="R119" s="93">
        <v>0</v>
      </c>
      <c r="S119" s="256">
        <v>0</v>
      </c>
      <c r="T119" s="256">
        <v>18492.330000000002</v>
      </c>
      <c r="W119" s="256">
        <v>0</v>
      </c>
      <c r="X119" s="256">
        <v>0</v>
      </c>
      <c r="Y119" s="256"/>
      <c r="Z119" s="256"/>
      <c r="AA119" s="93"/>
      <c r="AB119" s="93">
        <v>40000</v>
      </c>
      <c r="AC119" s="93">
        <v>0</v>
      </c>
      <c r="AD119" s="93">
        <v>0</v>
      </c>
      <c r="AE119" s="93">
        <v>2768353.45</v>
      </c>
      <c r="AF119" s="31">
        <v>9197.64</v>
      </c>
      <c r="AJ119" s="31">
        <v>53739</v>
      </c>
      <c r="AL119" s="267">
        <v>87643</v>
      </c>
      <c r="AO119" s="267">
        <v>35720.76</v>
      </c>
      <c r="AP119" s="267">
        <v>23870.5</v>
      </c>
      <c r="AT119" s="201">
        <f t="shared" si="9"/>
        <v>506217.64</v>
      </c>
      <c r="AU119" s="38">
        <f t="shared" si="10"/>
        <v>18492.330000000002</v>
      </c>
      <c r="AV119" s="202">
        <f t="shared" si="11"/>
        <v>487725.31</v>
      </c>
      <c r="AW119" s="41">
        <f t="shared" si="13"/>
        <v>62936.639999999999</v>
      </c>
      <c r="AX119" s="42">
        <f t="shared" si="14"/>
        <v>147234.26</v>
      </c>
      <c r="AY119" s="32">
        <f t="shared" si="12"/>
        <v>-84297.62000000001</v>
      </c>
    </row>
    <row r="120" spans="1:51" ht="15" thickBot="1" x14ac:dyDescent="0.25">
      <c r="A120" s="141" t="s">
        <v>513</v>
      </c>
      <c r="B120" s="141" t="s">
        <v>229</v>
      </c>
      <c r="C120" s="204">
        <v>2702</v>
      </c>
      <c r="D120" s="205" t="s">
        <v>1653</v>
      </c>
      <c r="E120" s="93" t="s">
        <v>2293</v>
      </c>
      <c r="F120" s="261">
        <v>190513.06</v>
      </c>
      <c r="G120" s="261">
        <v>96278.03</v>
      </c>
      <c r="J120" s="261">
        <v>51476.79</v>
      </c>
      <c r="K120" s="261">
        <v>0</v>
      </c>
      <c r="N120" s="93">
        <v>0</v>
      </c>
      <c r="O120" s="93">
        <v>420328.15</v>
      </c>
      <c r="P120" s="93">
        <v>165686.43</v>
      </c>
      <c r="Q120" s="93">
        <v>0</v>
      </c>
      <c r="R120" s="93">
        <v>0</v>
      </c>
      <c r="S120" s="256">
        <v>0</v>
      </c>
      <c r="T120" s="256">
        <v>43320</v>
      </c>
      <c r="W120" s="256">
        <v>7250</v>
      </c>
      <c r="X120" s="256">
        <v>0</v>
      </c>
      <c r="Y120" s="256"/>
      <c r="Z120" s="256"/>
      <c r="AA120" s="93"/>
      <c r="AB120" s="93">
        <v>0</v>
      </c>
      <c r="AC120" s="93">
        <v>0</v>
      </c>
      <c r="AD120" s="93">
        <v>-2328386.94</v>
      </c>
      <c r="AE120" s="93">
        <v>3313708.59</v>
      </c>
      <c r="AF120" s="31">
        <v>9346.0499999999993</v>
      </c>
      <c r="AG120" s="31">
        <v>0</v>
      </c>
      <c r="AH120" s="31">
        <v>0</v>
      </c>
      <c r="AJ120" s="31">
        <v>109252.5</v>
      </c>
      <c r="AK120" s="31">
        <v>1024.68</v>
      </c>
      <c r="AL120" s="267">
        <v>129552.5</v>
      </c>
      <c r="AM120" s="267">
        <v>0</v>
      </c>
      <c r="AO120" s="267">
        <v>79796.490000000005</v>
      </c>
      <c r="AP120" s="267">
        <v>6384.23</v>
      </c>
      <c r="AQ120" s="267">
        <v>0</v>
      </c>
      <c r="AR120" s="267">
        <v>0</v>
      </c>
      <c r="AT120" s="201">
        <f t="shared" si="9"/>
        <v>338267.87999999995</v>
      </c>
      <c r="AU120" s="38">
        <f t="shared" si="10"/>
        <v>50570</v>
      </c>
      <c r="AV120" s="202">
        <f t="shared" si="11"/>
        <v>287697.87999999995</v>
      </c>
      <c r="AW120" s="41">
        <f t="shared" si="13"/>
        <v>119623.23</v>
      </c>
      <c r="AX120" s="42">
        <f t="shared" si="14"/>
        <v>215733.22</v>
      </c>
      <c r="AY120" s="32">
        <f t="shared" si="12"/>
        <v>-96109.99</v>
      </c>
    </row>
    <row r="121" spans="1:51" ht="15" thickBot="1" x14ac:dyDescent="0.25">
      <c r="A121" s="141" t="s">
        <v>513</v>
      </c>
      <c r="B121" s="141" t="s">
        <v>229</v>
      </c>
      <c r="C121" s="204">
        <v>2772</v>
      </c>
      <c r="D121" s="205" t="s">
        <v>1654</v>
      </c>
      <c r="E121" s="93" t="s">
        <v>2298</v>
      </c>
      <c r="F121" s="261">
        <v>295120.01</v>
      </c>
      <c r="G121" s="261">
        <v>130401.58</v>
      </c>
      <c r="J121" s="261">
        <v>150197.63</v>
      </c>
      <c r="K121" s="261">
        <v>0</v>
      </c>
      <c r="N121" s="93">
        <v>0</v>
      </c>
      <c r="O121" s="93">
        <v>900747.34</v>
      </c>
      <c r="P121" s="93">
        <v>91109.25</v>
      </c>
      <c r="Q121" s="93">
        <v>0</v>
      </c>
      <c r="R121" s="93">
        <v>0</v>
      </c>
      <c r="S121" s="256">
        <v>3000</v>
      </c>
      <c r="T121" s="256">
        <v>26642.6</v>
      </c>
      <c r="W121" s="256">
        <v>120000</v>
      </c>
      <c r="X121" s="256">
        <v>0</v>
      </c>
      <c r="Y121" s="256"/>
      <c r="Z121" s="256"/>
      <c r="AA121" s="93"/>
      <c r="AB121" s="93">
        <v>0</v>
      </c>
      <c r="AC121" s="93">
        <v>0</v>
      </c>
      <c r="AD121" s="93">
        <v>-2048854.45</v>
      </c>
      <c r="AE121" s="93">
        <v>3532326.06</v>
      </c>
      <c r="AF121" s="31">
        <v>42949.36</v>
      </c>
      <c r="AJ121" s="31">
        <v>87969</v>
      </c>
      <c r="AL121" s="267">
        <v>128874</v>
      </c>
      <c r="AO121" s="267">
        <v>43098.86</v>
      </c>
      <c r="AP121" s="267">
        <v>16750.95</v>
      </c>
      <c r="AT121" s="201">
        <f t="shared" si="9"/>
        <v>575719.22</v>
      </c>
      <c r="AU121" s="38">
        <f t="shared" si="10"/>
        <v>149642.6</v>
      </c>
      <c r="AV121" s="202">
        <f t="shared" si="11"/>
        <v>426076.62</v>
      </c>
      <c r="AW121" s="41">
        <f t="shared" si="13"/>
        <v>130918.36</v>
      </c>
      <c r="AX121" s="42">
        <f t="shared" si="14"/>
        <v>188723.81</v>
      </c>
      <c r="AY121" s="32">
        <f t="shared" si="12"/>
        <v>-57805.45</v>
      </c>
    </row>
    <row r="122" spans="1:51" ht="15" thickBot="1" x14ac:dyDescent="0.25">
      <c r="A122" s="141" t="s">
        <v>220</v>
      </c>
      <c r="B122" s="141" t="s">
        <v>221</v>
      </c>
      <c r="C122" s="204">
        <v>6140</v>
      </c>
      <c r="D122" s="205" t="s">
        <v>1655</v>
      </c>
      <c r="E122" s="93" t="s">
        <v>133</v>
      </c>
      <c r="F122" s="261">
        <v>135150.19</v>
      </c>
      <c r="G122" s="261">
        <v>16238</v>
      </c>
      <c r="J122" s="261">
        <v>279845</v>
      </c>
      <c r="K122" s="261">
        <v>0</v>
      </c>
      <c r="N122" s="93">
        <v>0</v>
      </c>
      <c r="O122" s="93">
        <v>1289981.8999999999</v>
      </c>
      <c r="P122" s="93">
        <v>834873.57</v>
      </c>
      <c r="Q122" s="93">
        <v>0</v>
      </c>
      <c r="R122" s="93">
        <v>0</v>
      </c>
      <c r="S122" s="256">
        <v>0</v>
      </c>
      <c r="T122" s="256">
        <v>35868.01</v>
      </c>
      <c r="W122" s="256">
        <v>0</v>
      </c>
      <c r="X122" s="256">
        <v>0</v>
      </c>
      <c r="Y122" s="256"/>
      <c r="Z122" s="256"/>
      <c r="AA122" s="93"/>
      <c r="AB122" s="93">
        <v>0</v>
      </c>
      <c r="AC122" s="93">
        <v>0</v>
      </c>
      <c r="AD122" s="93">
        <v>539407.43000000005</v>
      </c>
      <c r="AE122" s="93">
        <v>1454124.22</v>
      </c>
      <c r="AF122" s="31">
        <v>261373.31</v>
      </c>
      <c r="AJ122" s="31">
        <v>108486</v>
      </c>
      <c r="AK122" s="31">
        <v>16600</v>
      </c>
      <c r="AL122" s="267">
        <v>205206</v>
      </c>
      <c r="AO122" s="267">
        <v>54760.23</v>
      </c>
      <c r="AP122" s="267">
        <v>27976.22</v>
      </c>
      <c r="AT122" s="201">
        <f t="shared" si="9"/>
        <v>431233.19</v>
      </c>
      <c r="AU122" s="38">
        <f t="shared" si="10"/>
        <v>35868.01</v>
      </c>
      <c r="AV122" s="202">
        <f t="shared" si="11"/>
        <v>395365.18</v>
      </c>
      <c r="AW122" s="41">
        <f t="shared" si="13"/>
        <v>386459.31</v>
      </c>
      <c r="AX122" s="42">
        <f t="shared" si="14"/>
        <v>287942.45</v>
      </c>
      <c r="AY122" s="32">
        <f t="shared" si="12"/>
        <v>98516.859999999986</v>
      </c>
    </row>
    <row r="123" spans="1:51" ht="15" thickBot="1" x14ac:dyDescent="0.25">
      <c r="A123" s="141" t="s">
        <v>220</v>
      </c>
      <c r="B123" s="141" t="s">
        <v>221</v>
      </c>
      <c r="C123" s="204">
        <v>5316</v>
      </c>
      <c r="D123" s="205" t="s">
        <v>1656</v>
      </c>
      <c r="E123" s="93" t="s">
        <v>134</v>
      </c>
      <c r="F123" s="261">
        <v>18518.59</v>
      </c>
      <c r="G123" s="261">
        <v>0</v>
      </c>
      <c r="J123" s="261">
        <v>140594.91</v>
      </c>
      <c r="K123" s="261">
        <v>0</v>
      </c>
      <c r="N123" s="93">
        <v>0</v>
      </c>
      <c r="O123" s="93">
        <v>305108.78000000003</v>
      </c>
      <c r="P123" s="93">
        <v>136376.79</v>
      </c>
      <c r="Q123" s="93">
        <v>0</v>
      </c>
      <c r="R123" s="93">
        <v>0</v>
      </c>
      <c r="S123" s="256">
        <v>0</v>
      </c>
      <c r="T123" s="256">
        <v>40165.4</v>
      </c>
      <c r="W123" s="256">
        <v>0</v>
      </c>
      <c r="X123" s="256">
        <v>145.97999999999999</v>
      </c>
      <c r="Y123" s="256"/>
      <c r="Z123" s="256"/>
      <c r="AA123" s="93"/>
      <c r="AB123" s="93">
        <v>0</v>
      </c>
      <c r="AC123" s="93">
        <v>0</v>
      </c>
      <c r="AD123" s="93">
        <v>0</v>
      </c>
      <c r="AE123" s="93">
        <v>5145573.0199999996</v>
      </c>
      <c r="AF123" s="31">
        <v>58110</v>
      </c>
      <c r="AJ123" s="31">
        <v>163176.4</v>
      </c>
      <c r="AL123" s="267">
        <v>236396.4</v>
      </c>
      <c r="AO123" s="267">
        <v>32911.69</v>
      </c>
      <c r="AP123" s="267">
        <v>24577.78</v>
      </c>
      <c r="AT123" s="201">
        <f t="shared" si="9"/>
        <v>159113.5</v>
      </c>
      <c r="AU123" s="38">
        <f t="shared" si="10"/>
        <v>40311.380000000005</v>
      </c>
      <c r="AV123" s="202">
        <f t="shared" si="11"/>
        <v>118802.12</v>
      </c>
      <c r="AW123" s="41">
        <f t="shared" si="13"/>
        <v>221286.39999999999</v>
      </c>
      <c r="AX123" s="42">
        <f t="shared" si="14"/>
        <v>293885.87</v>
      </c>
      <c r="AY123" s="32">
        <f t="shared" si="12"/>
        <v>-72599.47</v>
      </c>
    </row>
    <row r="124" spans="1:51" ht="15" thickBot="1" x14ac:dyDescent="0.25">
      <c r="A124" s="141" t="s">
        <v>220</v>
      </c>
      <c r="B124" s="141" t="s">
        <v>221</v>
      </c>
      <c r="C124" s="204">
        <v>1456</v>
      </c>
      <c r="D124" s="205" t="s">
        <v>1657</v>
      </c>
      <c r="E124" s="93" t="s">
        <v>135</v>
      </c>
      <c r="F124" s="261">
        <v>73870.47</v>
      </c>
      <c r="G124" s="261">
        <v>0</v>
      </c>
      <c r="J124" s="261">
        <v>60063.94</v>
      </c>
      <c r="K124" s="261">
        <v>0</v>
      </c>
      <c r="N124" s="93">
        <v>0</v>
      </c>
      <c r="O124" s="93">
        <v>-10623</v>
      </c>
      <c r="P124" s="93">
        <v>13658.06</v>
      </c>
      <c r="Q124" s="93">
        <v>0</v>
      </c>
      <c r="R124" s="93">
        <v>0</v>
      </c>
      <c r="S124" s="256">
        <v>0</v>
      </c>
      <c r="T124" s="256">
        <v>79300</v>
      </c>
      <c r="W124" s="256">
        <v>0</v>
      </c>
      <c r="X124" s="256">
        <v>0</v>
      </c>
      <c r="Y124" s="256"/>
      <c r="Z124" s="256"/>
      <c r="AA124" s="93"/>
      <c r="AB124" s="93">
        <v>0</v>
      </c>
      <c r="AC124" s="93">
        <v>0</v>
      </c>
      <c r="AD124" s="93">
        <v>0</v>
      </c>
      <c r="AE124" s="93">
        <v>2682156.09</v>
      </c>
      <c r="AF124" s="31">
        <v>49350</v>
      </c>
      <c r="AJ124" s="31">
        <v>32940</v>
      </c>
      <c r="AL124" s="267">
        <v>67700</v>
      </c>
      <c r="AO124" s="267">
        <v>32294.17</v>
      </c>
      <c r="AP124" s="267">
        <v>11965.1</v>
      </c>
      <c r="AT124" s="201">
        <f t="shared" si="9"/>
        <v>133934.41</v>
      </c>
      <c r="AU124" s="38">
        <f t="shared" si="10"/>
        <v>79300</v>
      </c>
      <c r="AV124" s="202">
        <f t="shared" si="11"/>
        <v>54634.41</v>
      </c>
      <c r="AW124" s="41">
        <f t="shared" si="13"/>
        <v>82290</v>
      </c>
      <c r="AX124" s="42">
        <f t="shared" si="14"/>
        <v>111959.27</v>
      </c>
      <c r="AY124" s="32">
        <f t="shared" si="12"/>
        <v>-29669.270000000004</v>
      </c>
    </row>
    <row r="125" spans="1:51" ht="15" thickBot="1" x14ac:dyDescent="0.25">
      <c r="A125" s="141" t="s">
        <v>220</v>
      </c>
      <c r="B125" s="141" t="s">
        <v>221</v>
      </c>
      <c r="C125" s="204">
        <v>2839</v>
      </c>
      <c r="D125" s="205" t="s">
        <v>1658</v>
      </c>
      <c r="E125" s="93" t="s">
        <v>136</v>
      </c>
      <c r="F125" s="261">
        <v>182115.52</v>
      </c>
      <c r="G125" s="261">
        <v>0</v>
      </c>
      <c r="J125" s="261">
        <v>13752.32</v>
      </c>
      <c r="K125" s="261">
        <v>0</v>
      </c>
      <c r="N125" s="93">
        <v>0</v>
      </c>
      <c r="O125" s="93">
        <v>698401.83</v>
      </c>
      <c r="P125" s="93">
        <v>44237.53</v>
      </c>
      <c r="Q125" s="93">
        <v>0</v>
      </c>
      <c r="R125" s="93">
        <v>0</v>
      </c>
      <c r="S125" s="256">
        <v>4370</v>
      </c>
      <c r="T125" s="256">
        <v>28209.3</v>
      </c>
      <c r="W125" s="256">
        <v>0</v>
      </c>
      <c r="X125" s="256">
        <v>0</v>
      </c>
      <c r="Y125" s="256"/>
      <c r="Z125" s="256"/>
      <c r="AA125" s="93"/>
      <c r="AB125" s="93">
        <v>0</v>
      </c>
      <c r="AC125" s="93">
        <v>0</v>
      </c>
      <c r="AD125" s="93">
        <v>0</v>
      </c>
      <c r="AE125" s="93">
        <v>2132666.9300000002</v>
      </c>
      <c r="AF125" s="31">
        <v>0</v>
      </c>
      <c r="AJ125" s="31">
        <v>21120</v>
      </c>
      <c r="AL125" s="267">
        <v>31290</v>
      </c>
      <c r="AO125" s="267">
        <v>46431.68</v>
      </c>
      <c r="AP125" s="267">
        <v>7434.49</v>
      </c>
      <c r="AT125" s="201">
        <f t="shared" si="9"/>
        <v>195867.84</v>
      </c>
      <c r="AU125" s="38">
        <f t="shared" si="10"/>
        <v>32579.3</v>
      </c>
      <c r="AV125" s="202">
        <f t="shared" si="11"/>
        <v>163288.54</v>
      </c>
      <c r="AW125" s="41">
        <f t="shared" si="13"/>
        <v>21120</v>
      </c>
      <c r="AX125" s="42">
        <f t="shared" si="14"/>
        <v>85156.17</v>
      </c>
      <c r="AY125" s="32">
        <f t="shared" si="12"/>
        <v>-64036.17</v>
      </c>
    </row>
    <row r="126" spans="1:51" ht="15" thickBot="1" x14ac:dyDescent="0.25">
      <c r="A126" s="141" t="s">
        <v>220</v>
      </c>
      <c r="B126" s="141" t="s">
        <v>221</v>
      </c>
      <c r="C126" s="204">
        <v>4801</v>
      </c>
      <c r="D126" s="205" t="s">
        <v>1659</v>
      </c>
      <c r="E126" s="93" t="s">
        <v>137</v>
      </c>
      <c r="F126" s="261">
        <v>291421.39</v>
      </c>
      <c r="G126" s="261">
        <v>15000</v>
      </c>
      <c r="J126" s="261">
        <v>62891.99</v>
      </c>
      <c r="K126" s="261">
        <v>0</v>
      </c>
      <c r="N126" s="93">
        <v>0</v>
      </c>
      <c r="O126" s="93">
        <v>990920.87</v>
      </c>
      <c r="P126" s="93">
        <v>390089.28</v>
      </c>
      <c r="Q126" s="93">
        <v>0</v>
      </c>
      <c r="R126" s="93">
        <v>0</v>
      </c>
      <c r="S126" s="256">
        <v>0</v>
      </c>
      <c r="T126" s="256">
        <v>88094.1</v>
      </c>
      <c r="W126" s="256">
        <v>0</v>
      </c>
      <c r="X126" s="256">
        <v>0</v>
      </c>
      <c r="Y126" s="256"/>
      <c r="Z126" s="256"/>
      <c r="AA126" s="93"/>
      <c r="AB126" s="93">
        <v>0</v>
      </c>
      <c r="AC126" s="93">
        <v>0</v>
      </c>
      <c r="AD126" s="93">
        <v>0</v>
      </c>
      <c r="AE126" s="93">
        <v>2748053.22</v>
      </c>
      <c r="AF126" s="31">
        <v>75520</v>
      </c>
      <c r="AJ126" s="31">
        <v>89155.5</v>
      </c>
      <c r="AL126" s="267">
        <v>165125.5</v>
      </c>
      <c r="AO126" s="267">
        <v>49896.11</v>
      </c>
      <c r="AP126" s="267">
        <v>12871.22</v>
      </c>
      <c r="AT126" s="201">
        <f t="shared" si="9"/>
        <v>369313.38</v>
      </c>
      <c r="AU126" s="38">
        <f t="shared" si="10"/>
        <v>88094.1</v>
      </c>
      <c r="AV126" s="202">
        <f t="shared" si="11"/>
        <v>281219.28000000003</v>
      </c>
      <c r="AW126" s="41">
        <f t="shared" si="13"/>
        <v>164675.5</v>
      </c>
      <c r="AX126" s="42">
        <f t="shared" si="14"/>
        <v>227892.83</v>
      </c>
      <c r="AY126" s="32">
        <f t="shared" si="12"/>
        <v>-63217.329999999987</v>
      </c>
    </row>
    <row r="127" spans="1:51" ht="15" thickBot="1" x14ac:dyDescent="0.25">
      <c r="A127" s="141" t="s">
        <v>220</v>
      </c>
      <c r="B127" s="141" t="s">
        <v>221</v>
      </c>
      <c r="C127" s="204">
        <v>3761</v>
      </c>
      <c r="D127" s="205" t="s">
        <v>1660</v>
      </c>
      <c r="E127" s="93" t="s">
        <v>138</v>
      </c>
      <c r="F127" s="261">
        <v>681292.36</v>
      </c>
      <c r="G127" s="261">
        <v>0</v>
      </c>
      <c r="J127" s="261">
        <v>18404.21</v>
      </c>
      <c r="K127" s="261">
        <v>0</v>
      </c>
      <c r="N127" s="93">
        <v>0</v>
      </c>
      <c r="O127" s="93">
        <v>298322.88</v>
      </c>
      <c r="P127" s="93">
        <v>639765.81999999995</v>
      </c>
      <c r="Q127" s="93">
        <v>0</v>
      </c>
      <c r="R127" s="93">
        <v>0</v>
      </c>
      <c r="S127" s="256">
        <v>0</v>
      </c>
      <c r="T127" s="256">
        <v>53250</v>
      </c>
      <c r="W127" s="256">
        <v>0</v>
      </c>
      <c r="X127" s="256">
        <v>0</v>
      </c>
      <c r="Y127" s="256"/>
      <c r="Z127" s="256"/>
      <c r="AA127" s="93"/>
      <c r="AB127" s="93">
        <v>0</v>
      </c>
      <c r="AC127" s="93">
        <v>592794.93999999994</v>
      </c>
      <c r="AD127" s="93">
        <v>0</v>
      </c>
      <c r="AE127" s="93">
        <v>2326269.85</v>
      </c>
      <c r="AF127" s="31">
        <v>64020</v>
      </c>
      <c r="AJ127" s="31">
        <v>52031</v>
      </c>
      <c r="AL127" s="267">
        <v>107741</v>
      </c>
      <c r="AO127" s="267">
        <v>45429.66</v>
      </c>
      <c r="AP127" s="267">
        <v>7533.4</v>
      </c>
      <c r="AT127" s="201">
        <f t="shared" si="9"/>
        <v>699696.57</v>
      </c>
      <c r="AU127" s="38">
        <f t="shared" si="10"/>
        <v>53250</v>
      </c>
      <c r="AV127" s="202">
        <f t="shared" si="11"/>
        <v>646446.56999999995</v>
      </c>
      <c r="AW127" s="41">
        <f t="shared" si="13"/>
        <v>116051</v>
      </c>
      <c r="AX127" s="42">
        <f t="shared" si="14"/>
        <v>160704.06</v>
      </c>
      <c r="AY127" s="32">
        <f t="shared" si="12"/>
        <v>-44653.06</v>
      </c>
    </row>
    <row r="128" spans="1:51" ht="15" thickBot="1" x14ac:dyDescent="0.25">
      <c r="A128" s="141" t="s">
        <v>220</v>
      </c>
      <c r="B128" s="141" t="s">
        <v>221</v>
      </c>
      <c r="C128" s="204">
        <v>4191</v>
      </c>
      <c r="D128" s="205" t="s">
        <v>1661</v>
      </c>
      <c r="E128" s="93" t="s">
        <v>139</v>
      </c>
      <c r="F128" s="261">
        <v>60341.64</v>
      </c>
      <c r="G128" s="261">
        <v>0</v>
      </c>
      <c r="J128" s="261">
        <v>64174.36</v>
      </c>
      <c r="K128" s="261">
        <v>0</v>
      </c>
      <c r="N128" s="93">
        <v>0</v>
      </c>
      <c r="O128" s="93">
        <v>2380930.85</v>
      </c>
      <c r="P128" s="93">
        <v>140619</v>
      </c>
      <c r="Q128" s="93">
        <v>0</v>
      </c>
      <c r="R128" s="93">
        <v>0</v>
      </c>
      <c r="S128" s="256">
        <v>1800</v>
      </c>
      <c r="T128" s="256">
        <v>38956.39</v>
      </c>
      <c r="W128" s="256">
        <v>164682.49</v>
      </c>
      <c r="X128" s="256">
        <v>18.940000000000001</v>
      </c>
      <c r="Y128" s="256"/>
      <c r="Z128" s="256"/>
      <c r="AA128" s="93"/>
      <c r="AB128" s="93">
        <v>100000</v>
      </c>
      <c r="AC128" s="93">
        <v>0</v>
      </c>
      <c r="AD128" s="93">
        <v>-0.01</v>
      </c>
      <c r="AE128" s="93">
        <v>3580405.02</v>
      </c>
      <c r="AF128" s="31">
        <v>50754</v>
      </c>
      <c r="AJ128" s="31">
        <v>99701</v>
      </c>
      <c r="AL128" s="267">
        <v>143721</v>
      </c>
      <c r="AO128" s="267">
        <v>56617.919999999998</v>
      </c>
      <c r="AP128" s="267">
        <v>6804.88</v>
      </c>
      <c r="AT128" s="201">
        <f t="shared" si="9"/>
        <v>124516</v>
      </c>
      <c r="AU128" s="38">
        <f t="shared" si="10"/>
        <v>205457.82</v>
      </c>
      <c r="AV128" s="202">
        <f t="shared" si="11"/>
        <v>-80941.820000000007</v>
      </c>
      <c r="AW128" s="41">
        <f t="shared" si="13"/>
        <v>150455</v>
      </c>
      <c r="AX128" s="42">
        <f t="shared" si="14"/>
        <v>207143.8</v>
      </c>
      <c r="AY128" s="32">
        <f t="shared" si="12"/>
        <v>-56688.799999999988</v>
      </c>
    </row>
    <row r="129" spans="1:51" ht="15" thickBot="1" x14ac:dyDescent="0.25">
      <c r="A129" s="141" t="s">
        <v>220</v>
      </c>
      <c r="B129" s="141" t="s">
        <v>221</v>
      </c>
      <c r="C129" s="204">
        <v>1988</v>
      </c>
      <c r="D129" s="205" t="s">
        <v>1662</v>
      </c>
      <c r="E129" s="93" t="s">
        <v>140</v>
      </c>
      <c r="F129" s="261">
        <v>669553.67000000004</v>
      </c>
      <c r="G129" s="261">
        <v>22300</v>
      </c>
      <c r="J129" s="261">
        <v>84886.67</v>
      </c>
      <c r="K129" s="261">
        <v>0</v>
      </c>
      <c r="N129" s="93">
        <v>0</v>
      </c>
      <c r="O129" s="93">
        <v>543623.07999999996</v>
      </c>
      <c r="P129" s="93">
        <v>45510.82</v>
      </c>
      <c r="Q129" s="93">
        <v>0</v>
      </c>
      <c r="R129" s="93">
        <v>0</v>
      </c>
      <c r="S129" s="256">
        <v>0</v>
      </c>
      <c r="T129" s="256">
        <v>24200</v>
      </c>
      <c r="W129" s="256">
        <v>0</v>
      </c>
      <c r="X129" s="256">
        <v>70000</v>
      </c>
      <c r="Y129" s="256"/>
      <c r="Z129" s="256"/>
      <c r="AA129" s="93"/>
      <c r="AB129" s="93">
        <v>0</v>
      </c>
      <c r="AC129" s="93">
        <v>1143371.24</v>
      </c>
      <c r="AD129" s="93">
        <v>0</v>
      </c>
      <c r="AE129" s="93">
        <v>2242898.44</v>
      </c>
      <c r="AF129" s="31">
        <v>34390</v>
      </c>
      <c r="AJ129" s="31">
        <v>129870</v>
      </c>
      <c r="AK129" s="31">
        <v>9200</v>
      </c>
      <c r="AL129" s="267">
        <v>138960</v>
      </c>
      <c r="AO129" s="267">
        <v>54010.5</v>
      </c>
      <c r="AP129" s="267">
        <v>0</v>
      </c>
      <c r="AT129" s="201">
        <f t="shared" si="9"/>
        <v>776740.34000000008</v>
      </c>
      <c r="AU129" s="38">
        <f t="shared" si="10"/>
        <v>94200</v>
      </c>
      <c r="AV129" s="202">
        <f t="shared" si="11"/>
        <v>682540.34000000008</v>
      </c>
      <c r="AW129" s="41">
        <f t="shared" si="13"/>
        <v>173460</v>
      </c>
      <c r="AX129" s="42">
        <f t="shared" si="14"/>
        <v>192970.5</v>
      </c>
      <c r="AY129" s="32">
        <f t="shared" si="12"/>
        <v>-19510.5</v>
      </c>
    </row>
    <row r="130" spans="1:51" ht="15" thickBot="1" x14ac:dyDescent="0.25">
      <c r="A130" s="141" t="s">
        <v>220</v>
      </c>
      <c r="B130" s="141" t="s">
        <v>221</v>
      </c>
      <c r="C130" s="204">
        <v>2809</v>
      </c>
      <c r="D130" s="205" t="s">
        <v>1663</v>
      </c>
      <c r="E130" s="93" t="s">
        <v>200</v>
      </c>
      <c r="F130" s="261">
        <v>179020</v>
      </c>
      <c r="G130" s="261">
        <v>0</v>
      </c>
      <c r="J130" s="261">
        <v>167219.31</v>
      </c>
      <c r="K130" s="261">
        <v>0</v>
      </c>
      <c r="N130" s="93">
        <v>0</v>
      </c>
      <c r="O130" s="93">
        <v>1380984</v>
      </c>
      <c r="P130" s="93">
        <v>649229.02</v>
      </c>
      <c r="Q130" s="93">
        <v>0</v>
      </c>
      <c r="R130" s="93">
        <v>0</v>
      </c>
      <c r="S130" s="256">
        <v>0</v>
      </c>
      <c r="T130" s="256">
        <v>29704.85</v>
      </c>
      <c r="W130" s="256">
        <v>0</v>
      </c>
      <c r="X130" s="256">
        <v>0</v>
      </c>
      <c r="Y130" s="256"/>
      <c r="Z130" s="256"/>
      <c r="AA130" s="93"/>
      <c r="AB130" s="93">
        <v>0</v>
      </c>
      <c r="AC130" s="93">
        <v>-3067690.32</v>
      </c>
      <c r="AD130" s="93">
        <v>0</v>
      </c>
      <c r="AE130" s="93">
        <v>4037707.01</v>
      </c>
      <c r="AF130" s="31">
        <v>144400</v>
      </c>
      <c r="AJ130" s="31">
        <v>87517.5</v>
      </c>
      <c r="AL130" s="267">
        <v>113617.5</v>
      </c>
      <c r="AO130" s="267">
        <v>56210.83</v>
      </c>
      <c r="AP130" s="267">
        <v>3050</v>
      </c>
      <c r="AT130" s="201">
        <f t="shared" si="9"/>
        <v>346239.31</v>
      </c>
      <c r="AU130" s="38">
        <f t="shared" si="10"/>
        <v>29704.85</v>
      </c>
      <c r="AV130" s="202">
        <f t="shared" si="11"/>
        <v>316534.46000000002</v>
      </c>
      <c r="AW130" s="41">
        <f t="shared" si="13"/>
        <v>231917.5</v>
      </c>
      <c r="AX130" s="42">
        <f t="shared" si="14"/>
        <v>172878.33000000002</v>
      </c>
      <c r="AY130" s="32">
        <f t="shared" si="12"/>
        <v>59039.169999999984</v>
      </c>
    </row>
    <row r="131" spans="1:51" ht="15" thickBot="1" x14ac:dyDescent="0.25">
      <c r="A131" s="194" t="s">
        <v>220</v>
      </c>
      <c r="B131" s="194" t="s">
        <v>221</v>
      </c>
      <c r="C131" s="258">
        <v>2809</v>
      </c>
      <c r="D131" s="259" t="s">
        <v>1664</v>
      </c>
      <c r="E131" s="194" t="s">
        <v>201</v>
      </c>
      <c r="F131" s="250">
        <v>108981.67</v>
      </c>
      <c r="G131" s="250">
        <v>0</v>
      </c>
      <c r="H131" s="250"/>
      <c r="I131" s="250"/>
      <c r="J131" s="250">
        <v>2634.22</v>
      </c>
      <c r="K131" s="250">
        <v>0</v>
      </c>
      <c r="L131" s="194"/>
      <c r="M131" s="194"/>
      <c r="N131" s="194">
        <v>0</v>
      </c>
      <c r="O131" s="194">
        <v>1351821.34</v>
      </c>
      <c r="P131" s="194">
        <v>513306.72</v>
      </c>
      <c r="Q131" s="194">
        <v>0</v>
      </c>
      <c r="R131" s="194">
        <v>0</v>
      </c>
      <c r="S131" s="249">
        <v>0</v>
      </c>
      <c r="T131" s="249">
        <v>56750</v>
      </c>
      <c r="U131" s="249"/>
      <c r="V131" s="249"/>
      <c r="W131" s="249">
        <v>296106.44</v>
      </c>
      <c r="X131" s="249">
        <v>0</v>
      </c>
      <c r="Y131" s="249"/>
      <c r="Z131" s="249"/>
      <c r="AA131" s="194"/>
      <c r="AB131" s="194">
        <v>0</v>
      </c>
      <c r="AC131" s="194">
        <v>-2822543.59</v>
      </c>
      <c r="AD131" s="194">
        <v>0</v>
      </c>
      <c r="AE131" s="194">
        <v>3397782.5</v>
      </c>
      <c r="AF131" s="196">
        <v>52600</v>
      </c>
      <c r="AG131" s="196"/>
      <c r="AH131" s="196"/>
      <c r="AI131" s="196"/>
      <c r="AJ131" s="196">
        <v>51480</v>
      </c>
      <c r="AK131" s="196"/>
      <c r="AL131" s="253">
        <v>84885</v>
      </c>
      <c r="AM131" s="253"/>
      <c r="AN131" s="253"/>
      <c r="AO131" s="253">
        <v>51186.68</v>
      </c>
      <c r="AP131" s="253">
        <v>25450.86</v>
      </c>
      <c r="AQ131" s="253"/>
      <c r="AR131" s="253"/>
      <c r="AS131" s="253"/>
      <c r="AT131" s="201">
        <f t="shared" si="9"/>
        <v>111615.89</v>
      </c>
      <c r="AU131" s="38">
        <f t="shared" si="10"/>
        <v>352856.44</v>
      </c>
      <c r="AV131" s="202">
        <f t="shared" si="11"/>
        <v>-241240.55</v>
      </c>
      <c r="AW131" s="41">
        <f t="shared" si="13"/>
        <v>104080</v>
      </c>
      <c r="AX131" s="42">
        <f t="shared" si="14"/>
        <v>161522.53999999998</v>
      </c>
      <c r="AY131" s="32">
        <f t="shared" si="12"/>
        <v>-57442.539999999979</v>
      </c>
    </row>
    <row r="132" spans="1:51" ht="15" thickBot="1" x14ac:dyDescent="0.25">
      <c r="A132" s="141" t="s">
        <v>518</v>
      </c>
      <c r="B132" s="141" t="s">
        <v>230</v>
      </c>
      <c r="C132" s="204">
        <v>8788</v>
      </c>
      <c r="D132" s="205" t="s">
        <v>1665</v>
      </c>
      <c r="E132" s="93" t="s">
        <v>141</v>
      </c>
      <c r="F132" s="261">
        <v>37928.43</v>
      </c>
      <c r="G132" s="261">
        <v>21979</v>
      </c>
      <c r="J132" s="261">
        <v>146941.95000000001</v>
      </c>
      <c r="K132" s="261">
        <v>0</v>
      </c>
      <c r="N132" s="93">
        <v>0</v>
      </c>
      <c r="O132" s="93">
        <v>836201.92</v>
      </c>
      <c r="P132" s="93">
        <v>177116.44</v>
      </c>
      <c r="Q132" s="93">
        <v>0</v>
      </c>
      <c r="R132" s="93">
        <v>0</v>
      </c>
      <c r="S132" s="256">
        <v>0</v>
      </c>
      <c r="T132" s="256">
        <v>53767.43</v>
      </c>
      <c r="W132" s="256">
        <v>0</v>
      </c>
      <c r="X132" s="256">
        <v>3749</v>
      </c>
      <c r="Y132" s="256"/>
      <c r="Z132" s="256"/>
      <c r="AA132" s="93"/>
      <c r="AB132" s="93">
        <v>0</v>
      </c>
      <c r="AC132" s="93">
        <v>0</v>
      </c>
      <c r="AD132" s="93">
        <v>-38604</v>
      </c>
      <c r="AE132" s="93">
        <v>3801436</v>
      </c>
      <c r="AF132" s="31">
        <v>46510.53</v>
      </c>
      <c r="AJ132" s="31">
        <v>76545</v>
      </c>
      <c r="AK132" s="31">
        <v>41699.35</v>
      </c>
      <c r="AL132" s="267">
        <v>183595</v>
      </c>
      <c r="AN132" s="267">
        <v>0</v>
      </c>
      <c r="AO132" s="267">
        <v>115327.43</v>
      </c>
      <c r="AP132" s="267">
        <v>18933.740000000002</v>
      </c>
      <c r="AT132" s="201">
        <f t="shared" ref="AT132:AT195" si="15">SUM(F132:K132)</f>
        <v>206849.38</v>
      </c>
      <c r="AU132" s="38">
        <f t="shared" ref="AU132:AU195" si="16">SUM(S132:Z132)</f>
        <v>57516.43</v>
      </c>
      <c r="AV132" s="202">
        <f t="shared" ref="AV132:AV195" si="17">AT132-AU132</f>
        <v>149332.95000000001</v>
      </c>
      <c r="AW132" s="41">
        <f t="shared" si="13"/>
        <v>164754.88</v>
      </c>
      <c r="AX132" s="42">
        <f t="shared" si="14"/>
        <v>317856.17</v>
      </c>
      <c r="AY132" s="32">
        <f t="shared" ref="AY132:AY195" si="18">AW132-AX132</f>
        <v>-153101.28999999998</v>
      </c>
    </row>
    <row r="133" spans="1:51" ht="15" thickBot="1" x14ac:dyDescent="0.25">
      <c r="A133" s="141" t="s">
        <v>518</v>
      </c>
      <c r="B133" s="141" t="s">
        <v>230</v>
      </c>
      <c r="C133" s="204">
        <v>4890</v>
      </c>
      <c r="D133" s="205" t="s">
        <v>1666</v>
      </c>
      <c r="E133" s="93" t="s">
        <v>142</v>
      </c>
      <c r="F133" s="261">
        <v>299477.65999999997</v>
      </c>
      <c r="G133" s="261">
        <v>27679.49</v>
      </c>
      <c r="J133" s="261">
        <v>196740.22</v>
      </c>
      <c r="K133" s="261">
        <v>0</v>
      </c>
      <c r="N133" s="93">
        <v>0</v>
      </c>
      <c r="O133" s="93">
        <v>546775.27</v>
      </c>
      <c r="P133" s="93">
        <v>104382.92</v>
      </c>
      <c r="Q133" s="93">
        <v>0</v>
      </c>
      <c r="R133" s="93">
        <v>0</v>
      </c>
      <c r="S133" s="256">
        <v>0</v>
      </c>
      <c r="T133" s="256">
        <v>42159.15</v>
      </c>
      <c r="W133" s="256">
        <v>0</v>
      </c>
      <c r="X133" s="256">
        <v>2191</v>
      </c>
      <c r="Y133" s="256"/>
      <c r="Z133" s="256"/>
      <c r="AA133" s="93"/>
      <c r="AB133" s="93">
        <v>60530</v>
      </c>
      <c r="AC133" s="93">
        <v>0</v>
      </c>
      <c r="AD133" s="93">
        <v>-56514.07</v>
      </c>
      <c r="AE133" s="93">
        <v>2453088.7400000002</v>
      </c>
      <c r="AF133" s="31">
        <v>77128.98</v>
      </c>
      <c r="AG133" s="31">
        <v>0</v>
      </c>
      <c r="AJ133" s="31">
        <v>166465</v>
      </c>
      <c r="AK133" s="31">
        <v>61004.7</v>
      </c>
      <c r="AL133" s="267">
        <v>246436</v>
      </c>
      <c r="AM133" s="267">
        <v>1840</v>
      </c>
      <c r="AO133" s="267">
        <v>61580.65</v>
      </c>
      <c r="AP133" s="267">
        <v>20348.98</v>
      </c>
      <c r="AT133" s="201">
        <f t="shared" si="15"/>
        <v>523897.37</v>
      </c>
      <c r="AU133" s="38">
        <f t="shared" si="16"/>
        <v>44350.15</v>
      </c>
      <c r="AV133" s="202">
        <f t="shared" si="17"/>
        <v>479547.22</v>
      </c>
      <c r="AW133" s="41">
        <f t="shared" si="13"/>
        <v>304598.68</v>
      </c>
      <c r="AX133" s="42">
        <f t="shared" si="14"/>
        <v>330205.63</v>
      </c>
      <c r="AY133" s="32">
        <f t="shared" si="18"/>
        <v>-25606.950000000012</v>
      </c>
    </row>
    <row r="134" spans="1:51" ht="15" thickBot="1" x14ac:dyDescent="0.25">
      <c r="A134" s="141" t="s">
        <v>518</v>
      </c>
      <c r="B134" s="141" t="s">
        <v>230</v>
      </c>
      <c r="C134" s="204">
        <v>8526</v>
      </c>
      <c r="D134" s="205" t="s">
        <v>1667</v>
      </c>
      <c r="E134" s="93" t="s">
        <v>143</v>
      </c>
      <c r="F134" s="261">
        <v>347464.22</v>
      </c>
      <c r="G134" s="261">
        <v>56940.3</v>
      </c>
      <c r="J134" s="261">
        <v>192862.29</v>
      </c>
      <c r="K134" s="261">
        <v>0</v>
      </c>
      <c r="N134" s="93">
        <v>0</v>
      </c>
      <c r="O134" s="93">
        <v>419954.13</v>
      </c>
      <c r="P134" s="93">
        <v>215757.83</v>
      </c>
      <c r="Q134" s="93">
        <v>0</v>
      </c>
      <c r="R134" s="93">
        <v>0</v>
      </c>
      <c r="S134" s="256">
        <v>18680</v>
      </c>
      <c r="T134" s="256">
        <v>47732.76</v>
      </c>
      <c r="W134" s="256">
        <v>0</v>
      </c>
      <c r="X134" s="256">
        <v>7867</v>
      </c>
      <c r="Y134" s="256"/>
      <c r="Z134" s="256"/>
      <c r="AA134" s="93"/>
      <c r="AB134" s="93">
        <v>0</v>
      </c>
      <c r="AC134" s="93">
        <v>30108.36</v>
      </c>
      <c r="AD134" s="93">
        <v>0</v>
      </c>
      <c r="AE134" s="93">
        <v>3154882.42</v>
      </c>
      <c r="AF134" s="31">
        <v>274272.90000000002</v>
      </c>
      <c r="AJ134" s="31">
        <v>127610</v>
      </c>
      <c r="AK134" s="31">
        <v>21714.1</v>
      </c>
      <c r="AL134" s="267">
        <v>238064</v>
      </c>
      <c r="AO134" s="267">
        <v>62821</v>
      </c>
      <c r="AP134" s="267">
        <v>5732.97</v>
      </c>
      <c r="AT134" s="201">
        <f t="shared" si="15"/>
        <v>597266.80999999994</v>
      </c>
      <c r="AU134" s="38">
        <f t="shared" si="16"/>
        <v>74279.760000000009</v>
      </c>
      <c r="AV134" s="202">
        <f t="shared" si="17"/>
        <v>522987.04999999993</v>
      </c>
      <c r="AW134" s="41">
        <f t="shared" si="13"/>
        <v>423597</v>
      </c>
      <c r="AX134" s="42">
        <f t="shared" si="14"/>
        <v>306617.96999999997</v>
      </c>
      <c r="AY134" s="32">
        <f t="shared" si="18"/>
        <v>116979.03000000003</v>
      </c>
    </row>
    <row r="135" spans="1:51" ht="15" thickBot="1" x14ac:dyDescent="0.25">
      <c r="A135" s="141" t="s">
        <v>518</v>
      </c>
      <c r="B135" s="141" t="s">
        <v>230</v>
      </c>
      <c r="C135" s="204">
        <v>6442</v>
      </c>
      <c r="D135" s="205" t="s">
        <v>1668</v>
      </c>
      <c r="E135" s="93" t="s">
        <v>144</v>
      </c>
      <c r="F135" s="261">
        <v>275819.64</v>
      </c>
      <c r="G135" s="261">
        <v>12826.55</v>
      </c>
      <c r="J135" s="261">
        <v>185409.52</v>
      </c>
      <c r="K135" s="261">
        <v>0</v>
      </c>
      <c r="N135" s="93">
        <v>0</v>
      </c>
      <c r="O135" s="93">
        <v>410647.48</v>
      </c>
      <c r="P135" s="93">
        <v>40224.339999999997</v>
      </c>
      <c r="Q135" s="93">
        <v>0</v>
      </c>
      <c r="R135" s="93">
        <v>0</v>
      </c>
      <c r="S135" s="256">
        <v>0</v>
      </c>
      <c r="T135" s="256">
        <v>38081.01</v>
      </c>
      <c r="W135" s="256">
        <v>0</v>
      </c>
      <c r="X135" s="256">
        <v>1878</v>
      </c>
      <c r="Y135" s="256"/>
      <c r="Z135" s="256"/>
      <c r="AA135" s="93"/>
      <c r="AB135" s="93">
        <v>106640</v>
      </c>
      <c r="AC135" s="93">
        <v>0</v>
      </c>
      <c r="AD135" s="93">
        <v>0</v>
      </c>
      <c r="AE135" s="93">
        <v>2689973.6</v>
      </c>
      <c r="AF135" s="31">
        <v>279625.56</v>
      </c>
      <c r="AJ135" s="31">
        <v>80707.399999999994</v>
      </c>
      <c r="AK135" s="31">
        <v>21200</v>
      </c>
      <c r="AL135" s="267">
        <v>120806</v>
      </c>
      <c r="AO135" s="267">
        <v>67028.36</v>
      </c>
      <c r="AP135" s="267">
        <v>9966.59</v>
      </c>
      <c r="AT135" s="201">
        <f t="shared" si="15"/>
        <v>474055.70999999996</v>
      </c>
      <c r="AU135" s="38">
        <f t="shared" si="16"/>
        <v>39959.01</v>
      </c>
      <c r="AV135" s="202">
        <f t="shared" si="17"/>
        <v>434096.69999999995</v>
      </c>
      <c r="AW135" s="41">
        <f t="shared" si="13"/>
        <v>381532.95999999996</v>
      </c>
      <c r="AX135" s="42">
        <f t="shared" si="14"/>
        <v>197800.94999999998</v>
      </c>
      <c r="AY135" s="32">
        <f t="shared" si="18"/>
        <v>183732.00999999998</v>
      </c>
    </row>
    <row r="136" spans="1:51" ht="15" thickBot="1" x14ac:dyDescent="0.25">
      <c r="A136" s="141" t="s">
        <v>518</v>
      </c>
      <c r="B136" s="141" t="s">
        <v>230</v>
      </c>
      <c r="C136" s="204">
        <v>3652</v>
      </c>
      <c r="D136" s="205" t="s">
        <v>1669</v>
      </c>
      <c r="E136" s="93" t="s">
        <v>145</v>
      </c>
      <c r="F136" s="261">
        <v>384154.87</v>
      </c>
      <c r="G136" s="261">
        <v>16736.650000000001</v>
      </c>
      <c r="J136" s="261">
        <v>115735.65</v>
      </c>
      <c r="K136" s="261">
        <v>0</v>
      </c>
      <c r="N136" s="93">
        <v>0</v>
      </c>
      <c r="O136" s="93">
        <v>853737.68</v>
      </c>
      <c r="P136" s="93">
        <v>120991.23</v>
      </c>
      <c r="Q136" s="93">
        <v>0</v>
      </c>
      <c r="R136" s="93">
        <v>0</v>
      </c>
      <c r="S136" s="256">
        <v>0</v>
      </c>
      <c r="T136" s="256">
        <v>37404.25</v>
      </c>
      <c r="W136" s="256">
        <v>0</v>
      </c>
      <c r="X136" s="256">
        <v>1194</v>
      </c>
      <c r="Y136" s="256"/>
      <c r="Z136" s="256"/>
      <c r="AA136" s="93"/>
      <c r="AB136" s="93">
        <v>0</v>
      </c>
      <c r="AC136" s="93">
        <v>0</v>
      </c>
      <c r="AD136" s="93">
        <v>-73073.62</v>
      </c>
      <c r="AE136" s="93">
        <v>2072080.16</v>
      </c>
      <c r="AF136" s="31">
        <v>27917.86</v>
      </c>
      <c r="AJ136" s="31">
        <v>53098.5</v>
      </c>
      <c r="AK136" s="31">
        <v>18111.419999999998</v>
      </c>
      <c r="AL136" s="267">
        <v>85768.5</v>
      </c>
      <c r="AM136" s="267">
        <v>0</v>
      </c>
      <c r="AO136" s="267">
        <v>48409.05</v>
      </c>
      <c r="AP136" s="267">
        <v>11962.87</v>
      </c>
      <c r="AT136" s="201">
        <f t="shared" si="15"/>
        <v>516627.17000000004</v>
      </c>
      <c r="AU136" s="38">
        <f t="shared" si="16"/>
        <v>38598.25</v>
      </c>
      <c r="AV136" s="202">
        <f t="shared" si="17"/>
        <v>478028.92000000004</v>
      </c>
      <c r="AW136" s="41">
        <f t="shared" si="13"/>
        <v>99127.78</v>
      </c>
      <c r="AX136" s="42">
        <f t="shared" si="14"/>
        <v>146140.41999999998</v>
      </c>
      <c r="AY136" s="32">
        <f t="shared" si="18"/>
        <v>-47012.639999999985</v>
      </c>
    </row>
    <row r="137" spans="1:51" ht="15" thickBot="1" x14ac:dyDescent="0.25">
      <c r="A137" s="141" t="s">
        <v>518</v>
      </c>
      <c r="B137" s="141" t="s">
        <v>230</v>
      </c>
      <c r="C137" s="204">
        <v>7302</v>
      </c>
      <c r="D137" s="205" t="s">
        <v>1670</v>
      </c>
      <c r="E137" s="93" t="s">
        <v>146</v>
      </c>
      <c r="F137" s="261">
        <v>50506.46</v>
      </c>
      <c r="G137" s="261">
        <v>2000</v>
      </c>
      <c r="J137" s="261">
        <v>377086.48</v>
      </c>
      <c r="K137" s="261">
        <v>0</v>
      </c>
      <c r="N137" s="93">
        <v>0</v>
      </c>
      <c r="O137" s="93">
        <v>477663.29</v>
      </c>
      <c r="P137" s="93">
        <v>87027.92</v>
      </c>
      <c r="Q137" s="93">
        <v>0</v>
      </c>
      <c r="R137" s="93">
        <v>0</v>
      </c>
      <c r="S137" s="256">
        <v>0</v>
      </c>
      <c r="T137" s="256">
        <v>35656.58</v>
      </c>
      <c r="W137" s="256">
        <v>0</v>
      </c>
      <c r="X137" s="256">
        <v>0</v>
      </c>
      <c r="Y137" s="256"/>
      <c r="Z137" s="256"/>
      <c r="AA137" s="93"/>
      <c r="AB137" s="93">
        <v>0</v>
      </c>
      <c r="AC137" s="93">
        <v>-128038.62</v>
      </c>
      <c r="AD137" s="93">
        <v>4202.33</v>
      </c>
      <c r="AE137" s="93">
        <v>3517785.78</v>
      </c>
      <c r="AF137" s="31">
        <v>51816.97</v>
      </c>
      <c r="AJ137" s="31">
        <v>122608.9</v>
      </c>
      <c r="AK137" s="31">
        <v>43416.37</v>
      </c>
      <c r="AL137" s="267">
        <v>137708.9</v>
      </c>
      <c r="AO137" s="267">
        <v>85566.53</v>
      </c>
      <c r="AP137" s="267">
        <v>6998.5</v>
      </c>
      <c r="AT137" s="201">
        <f t="shared" si="15"/>
        <v>429592.94</v>
      </c>
      <c r="AU137" s="38">
        <f t="shared" si="16"/>
        <v>35656.58</v>
      </c>
      <c r="AV137" s="202">
        <f t="shared" si="17"/>
        <v>393936.36</v>
      </c>
      <c r="AW137" s="41">
        <f t="shared" si="13"/>
        <v>217842.24</v>
      </c>
      <c r="AX137" s="42">
        <f t="shared" si="14"/>
        <v>230273.93</v>
      </c>
      <c r="AY137" s="32">
        <f t="shared" si="18"/>
        <v>-12431.690000000002</v>
      </c>
    </row>
    <row r="138" spans="1:51" ht="15" thickBot="1" x14ac:dyDescent="0.25">
      <c r="A138" s="141" t="s">
        <v>518</v>
      </c>
      <c r="B138" s="141" t="s">
        <v>230</v>
      </c>
      <c r="C138" s="204">
        <v>3122</v>
      </c>
      <c r="D138" s="205" t="s">
        <v>1671</v>
      </c>
      <c r="E138" s="93" t="s">
        <v>147</v>
      </c>
      <c r="F138" s="261">
        <v>277376.05</v>
      </c>
      <c r="G138" s="261">
        <v>43090</v>
      </c>
      <c r="J138" s="261">
        <v>184241.58</v>
      </c>
      <c r="K138" s="261">
        <v>0</v>
      </c>
      <c r="N138" s="93">
        <v>0</v>
      </c>
      <c r="O138" s="93">
        <v>1280142.45</v>
      </c>
      <c r="P138" s="93">
        <v>57632.38</v>
      </c>
      <c r="Q138" s="93">
        <v>0</v>
      </c>
      <c r="R138" s="93">
        <v>0</v>
      </c>
      <c r="S138" s="256">
        <v>1000</v>
      </c>
      <c r="T138" s="256">
        <v>33709.480000000003</v>
      </c>
      <c r="W138" s="256">
        <v>0</v>
      </c>
      <c r="X138" s="256">
        <v>1861</v>
      </c>
      <c r="Y138" s="256"/>
      <c r="Z138" s="256"/>
      <c r="AA138" s="93"/>
      <c r="AB138" s="93">
        <v>134123.6</v>
      </c>
      <c r="AC138" s="93">
        <v>0</v>
      </c>
      <c r="AD138" s="93">
        <v>-32.9</v>
      </c>
      <c r="AE138" s="93">
        <v>2461639.23</v>
      </c>
      <c r="AF138" s="31">
        <v>53729.11</v>
      </c>
      <c r="AH138" s="31">
        <v>281.16000000000003</v>
      </c>
      <c r="AJ138" s="31">
        <v>143440.5</v>
      </c>
      <c r="AK138" s="31">
        <v>51556</v>
      </c>
      <c r="AL138" s="267">
        <v>211876.5</v>
      </c>
      <c r="AO138" s="267">
        <v>46174.48</v>
      </c>
      <c r="AP138" s="267">
        <v>11979.35</v>
      </c>
      <c r="AT138" s="201">
        <f t="shared" si="15"/>
        <v>504707.63</v>
      </c>
      <c r="AU138" s="38">
        <f t="shared" si="16"/>
        <v>36570.480000000003</v>
      </c>
      <c r="AV138" s="202">
        <f t="shared" si="17"/>
        <v>468137.15</v>
      </c>
      <c r="AW138" s="41">
        <f t="shared" ref="AW138:AW201" si="19">SUM(AF138:AK138)</f>
        <v>249006.77000000002</v>
      </c>
      <c r="AX138" s="42">
        <f t="shared" ref="AX138:AX201" si="20">SUM(AL138:AS138)</f>
        <v>270030.33</v>
      </c>
      <c r="AY138" s="32">
        <f t="shared" si="18"/>
        <v>-21023.559999999998</v>
      </c>
    </row>
    <row r="139" spans="1:51" ht="15" thickBot="1" x14ac:dyDescent="0.25">
      <c r="A139" s="141" t="s">
        <v>518</v>
      </c>
      <c r="B139" s="141" t="s">
        <v>230</v>
      </c>
      <c r="C139" s="204">
        <v>3540</v>
      </c>
      <c r="D139" s="205" t="s">
        <v>1672</v>
      </c>
      <c r="E139" s="93" t="s">
        <v>148</v>
      </c>
      <c r="F139" s="261">
        <v>79748.86</v>
      </c>
      <c r="G139" s="261">
        <v>10362</v>
      </c>
      <c r="J139" s="261">
        <v>247871.34</v>
      </c>
      <c r="K139" s="261">
        <v>0</v>
      </c>
      <c r="N139" s="93">
        <v>0</v>
      </c>
      <c r="O139" s="93">
        <v>2445463.14</v>
      </c>
      <c r="P139" s="93">
        <v>82650.53</v>
      </c>
      <c r="Q139" s="93">
        <v>0</v>
      </c>
      <c r="R139" s="93">
        <v>0</v>
      </c>
      <c r="S139" s="256">
        <v>0</v>
      </c>
      <c r="T139" s="256">
        <v>43561.36</v>
      </c>
      <c r="W139" s="256">
        <v>0</v>
      </c>
      <c r="X139" s="256">
        <v>3393</v>
      </c>
      <c r="Y139" s="256"/>
      <c r="Z139" s="256"/>
      <c r="AA139" s="93"/>
      <c r="AB139" s="93">
        <v>0</v>
      </c>
      <c r="AC139" s="93">
        <v>-313129.26</v>
      </c>
      <c r="AD139" s="93">
        <v>0</v>
      </c>
      <c r="AE139" s="93">
        <v>1490475.39</v>
      </c>
      <c r="AF139" s="31">
        <v>82784.92</v>
      </c>
      <c r="AJ139" s="31">
        <v>102325.67</v>
      </c>
      <c r="AK139" s="31">
        <v>19715.04</v>
      </c>
      <c r="AL139" s="267">
        <v>181585.67</v>
      </c>
      <c r="AM139" s="267">
        <v>0</v>
      </c>
      <c r="AO139" s="267">
        <v>61447.27</v>
      </c>
      <c r="AP139" s="267">
        <v>29195.17</v>
      </c>
      <c r="AT139" s="201">
        <f t="shared" si="15"/>
        <v>337982.2</v>
      </c>
      <c r="AU139" s="38">
        <f t="shared" si="16"/>
        <v>46954.36</v>
      </c>
      <c r="AV139" s="202">
        <f t="shared" si="17"/>
        <v>291027.84000000003</v>
      </c>
      <c r="AW139" s="41">
        <f t="shared" si="19"/>
        <v>204825.63</v>
      </c>
      <c r="AX139" s="42">
        <f t="shared" si="20"/>
        <v>272228.11</v>
      </c>
      <c r="AY139" s="32">
        <f t="shared" si="18"/>
        <v>-67402.479999999981</v>
      </c>
    </row>
    <row r="140" spans="1:51" ht="15" thickBot="1" x14ac:dyDescent="0.25">
      <c r="A140" s="141" t="s">
        <v>518</v>
      </c>
      <c r="B140" s="141" t="s">
        <v>230</v>
      </c>
      <c r="C140" s="204">
        <v>8043</v>
      </c>
      <c r="D140" s="205" t="s">
        <v>1673</v>
      </c>
      <c r="E140" s="93" t="s">
        <v>149</v>
      </c>
      <c r="F140" s="261">
        <v>77210.8</v>
      </c>
      <c r="G140" s="261">
        <v>11976.75</v>
      </c>
      <c r="J140" s="261">
        <v>171612.21</v>
      </c>
      <c r="K140" s="261">
        <v>0</v>
      </c>
      <c r="N140" s="93">
        <v>0</v>
      </c>
      <c r="O140" s="93">
        <v>273108.52</v>
      </c>
      <c r="P140" s="93">
        <v>249461.75</v>
      </c>
      <c r="Q140" s="93">
        <v>0</v>
      </c>
      <c r="R140" s="93">
        <v>0</v>
      </c>
      <c r="S140" s="256">
        <v>0</v>
      </c>
      <c r="T140" s="256">
        <v>62103.58</v>
      </c>
      <c r="W140" s="256">
        <v>0</v>
      </c>
      <c r="X140" s="256">
        <v>4324</v>
      </c>
      <c r="Y140" s="256"/>
      <c r="Z140" s="256"/>
      <c r="AA140" s="93"/>
      <c r="AB140" s="93">
        <v>74755</v>
      </c>
      <c r="AC140" s="93">
        <v>-278782.13</v>
      </c>
      <c r="AD140" s="93">
        <v>-228.46</v>
      </c>
      <c r="AE140" s="93">
        <v>3511106.83</v>
      </c>
      <c r="AF140" s="31">
        <v>114782.59</v>
      </c>
      <c r="AG140" s="31">
        <v>9000</v>
      </c>
      <c r="AJ140" s="31">
        <v>96547.5</v>
      </c>
      <c r="AK140" s="31">
        <v>30994.560000000001</v>
      </c>
      <c r="AL140" s="267">
        <v>207967.5</v>
      </c>
      <c r="AM140" s="267">
        <v>0</v>
      </c>
      <c r="AO140" s="267">
        <v>99453.58</v>
      </c>
      <c r="AP140" s="267">
        <v>12948.43</v>
      </c>
      <c r="AT140" s="201">
        <f t="shared" si="15"/>
        <v>260799.76</v>
      </c>
      <c r="AU140" s="38">
        <f t="shared" si="16"/>
        <v>66427.58</v>
      </c>
      <c r="AV140" s="202">
        <f t="shared" si="17"/>
        <v>194372.18</v>
      </c>
      <c r="AW140" s="41">
        <f t="shared" si="19"/>
        <v>251324.65</v>
      </c>
      <c r="AX140" s="42">
        <f t="shared" si="20"/>
        <v>320369.51</v>
      </c>
      <c r="AY140" s="32">
        <f t="shared" si="18"/>
        <v>-69044.860000000015</v>
      </c>
    </row>
    <row r="141" spans="1:51" ht="15" thickBot="1" x14ac:dyDescent="0.25">
      <c r="A141" s="141" t="s">
        <v>518</v>
      </c>
      <c r="B141" s="141" t="s">
        <v>230</v>
      </c>
      <c r="C141" s="204">
        <v>4264</v>
      </c>
      <c r="D141" s="205" t="s">
        <v>1674</v>
      </c>
      <c r="E141" s="93" t="s">
        <v>150</v>
      </c>
      <c r="F141" s="261">
        <v>385942.9</v>
      </c>
      <c r="G141" s="261">
        <v>5240</v>
      </c>
      <c r="J141" s="261">
        <v>95825.4</v>
      </c>
      <c r="K141" s="261">
        <v>0</v>
      </c>
      <c r="N141" s="93">
        <v>0</v>
      </c>
      <c r="O141" s="93">
        <v>662475.06999999995</v>
      </c>
      <c r="P141" s="93">
        <v>148184.31</v>
      </c>
      <c r="Q141" s="93">
        <v>0</v>
      </c>
      <c r="R141" s="93">
        <v>0</v>
      </c>
      <c r="S141" s="256">
        <v>0</v>
      </c>
      <c r="T141" s="256">
        <v>51000</v>
      </c>
      <c r="W141" s="256">
        <v>0</v>
      </c>
      <c r="X141" s="256">
        <v>1024</v>
      </c>
      <c r="Y141" s="256"/>
      <c r="Z141" s="256"/>
      <c r="AA141" s="93"/>
      <c r="AB141" s="93">
        <v>11675</v>
      </c>
      <c r="AC141" s="93">
        <v>0</v>
      </c>
      <c r="AD141" s="93">
        <v>0</v>
      </c>
      <c r="AE141" s="93">
        <v>1290976.01</v>
      </c>
      <c r="AF141" s="31">
        <v>36666.54</v>
      </c>
      <c r="AJ141" s="31">
        <v>144763.5</v>
      </c>
      <c r="AK141" s="31">
        <v>17253.669999999998</v>
      </c>
      <c r="AL141" s="267">
        <v>182933.5</v>
      </c>
      <c r="AM141" s="267">
        <v>0</v>
      </c>
      <c r="AO141" s="267">
        <v>48018.41</v>
      </c>
      <c r="AP141" s="267">
        <v>18336.46</v>
      </c>
      <c r="AT141" s="201">
        <f t="shared" si="15"/>
        <v>487008.30000000005</v>
      </c>
      <c r="AU141" s="38">
        <f t="shared" si="16"/>
        <v>52024</v>
      </c>
      <c r="AV141" s="202">
        <f t="shared" si="17"/>
        <v>434984.30000000005</v>
      </c>
      <c r="AW141" s="41">
        <f t="shared" si="19"/>
        <v>198683.71000000002</v>
      </c>
      <c r="AX141" s="42">
        <f t="shared" si="20"/>
        <v>249288.37</v>
      </c>
      <c r="AY141" s="32">
        <f t="shared" si="18"/>
        <v>-50604.659999999974</v>
      </c>
    </row>
    <row r="142" spans="1:51" ht="15" thickBot="1" x14ac:dyDescent="0.25">
      <c r="A142" s="141" t="s">
        <v>518</v>
      </c>
      <c r="B142" s="141" t="s">
        <v>230</v>
      </c>
      <c r="C142" s="204">
        <v>4475</v>
      </c>
      <c r="D142" s="205" t="s">
        <v>1675</v>
      </c>
      <c r="E142" s="93" t="s">
        <v>151</v>
      </c>
      <c r="F142" s="261">
        <v>22147.67</v>
      </c>
      <c r="G142" s="261">
        <v>0</v>
      </c>
      <c r="J142" s="261">
        <v>104066.67</v>
      </c>
      <c r="K142" s="261">
        <v>0</v>
      </c>
      <c r="N142" s="93">
        <v>0</v>
      </c>
      <c r="O142" s="93">
        <v>681606.68</v>
      </c>
      <c r="P142" s="93">
        <v>87442.1</v>
      </c>
      <c r="Q142" s="93">
        <v>0</v>
      </c>
      <c r="R142" s="93">
        <v>0</v>
      </c>
      <c r="S142" s="256">
        <v>0</v>
      </c>
      <c r="T142" s="256">
        <v>47734.43</v>
      </c>
      <c r="W142" s="256">
        <v>0</v>
      </c>
      <c r="X142" s="256">
        <v>2799</v>
      </c>
      <c r="Y142" s="256"/>
      <c r="Z142" s="256"/>
      <c r="AA142" s="93"/>
      <c r="AB142" s="93">
        <v>0</v>
      </c>
      <c r="AC142" s="93">
        <v>-273612.17</v>
      </c>
      <c r="AD142" s="93">
        <v>0</v>
      </c>
      <c r="AE142" s="93">
        <v>431311.75</v>
      </c>
      <c r="AF142" s="31">
        <v>203799.8</v>
      </c>
      <c r="AJ142" s="31">
        <v>74830.5</v>
      </c>
      <c r="AK142" s="31">
        <v>30754.560000000001</v>
      </c>
      <c r="AL142" s="267">
        <v>148110.5</v>
      </c>
      <c r="AO142" s="267">
        <v>60024.43</v>
      </c>
      <c r="AP142" s="267">
        <v>15998.8</v>
      </c>
      <c r="AT142" s="201">
        <f t="shared" si="15"/>
        <v>126214.34</v>
      </c>
      <c r="AU142" s="38">
        <f t="shared" si="16"/>
        <v>50533.43</v>
      </c>
      <c r="AV142" s="202">
        <f t="shared" si="17"/>
        <v>75680.91</v>
      </c>
      <c r="AW142" s="41">
        <f t="shared" si="19"/>
        <v>309384.86</v>
      </c>
      <c r="AX142" s="42">
        <f t="shared" si="20"/>
        <v>224133.72999999998</v>
      </c>
      <c r="AY142" s="32">
        <f t="shared" si="18"/>
        <v>85251.13</v>
      </c>
    </row>
    <row r="143" spans="1:51" ht="15" thickBot="1" x14ac:dyDescent="0.25">
      <c r="A143" s="141" t="s">
        <v>518</v>
      </c>
      <c r="B143" s="141" t="s">
        <v>230</v>
      </c>
      <c r="C143" s="204">
        <v>4153</v>
      </c>
      <c r="D143" s="205" t="s">
        <v>1676</v>
      </c>
      <c r="E143" s="93" t="s">
        <v>152</v>
      </c>
      <c r="F143" s="261">
        <v>268989.68</v>
      </c>
      <c r="G143" s="261">
        <v>19863.3</v>
      </c>
      <c r="J143" s="261">
        <v>157753.45000000001</v>
      </c>
      <c r="K143" s="261">
        <v>0</v>
      </c>
      <c r="N143" s="93">
        <v>0</v>
      </c>
      <c r="O143" s="93">
        <v>845070.68</v>
      </c>
      <c r="P143" s="93">
        <v>182718.26</v>
      </c>
      <c r="Q143" s="93">
        <v>0</v>
      </c>
      <c r="R143" s="93">
        <v>0</v>
      </c>
      <c r="S143" s="256">
        <v>0</v>
      </c>
      <c r="T143" s="256">
        <v>43788.75</v>
      </c>
      <c r="W143" s="256">
        <v>0</v>
      </c>
      <c r="X143" s="256">
        <v>1526</v>
      </c>
      <c r="Y143" s="256"/>
      <c r="Z143" s="256"/>
      <c r="AA143" s="93"/>
      <c r="AB143" s="93">
        <v>34300</v>
      </c>
      <c r="AC143" s="93">
        <v>0</v>
      </c>
      <c r="AD143" s="93">
        <v>0</v>
      </c>
      <c r="AE143" s="93">
        <v>2115546</v>
      </c>
      <c r="AF143" s="31">
        <v>122401.85</v>
      </c>
      <c r="AJ143" s="31">
        <v>86730</v>
      </c>
      <c r="AK143" s="31">
        <v>27825.78</v>
      </c>
      <c r="AL143" s="267">
        <v>147140</v>
      </c>
      <c r="AO143" s="267">
        <v>69768.899999999994</v>
      </c>
      <c r="AP143" s="267">
        <v>16063.98</v>
      </c>
      <c r="AT143" s="201">
        <f t="shared" si="15"/>
        <v>446606.43</v>
      </c>
      <c r="AU143" s="38">
        <f t="shared" si="16"/>
        <v>45314.75</v>
      </c>
      <c r="AV143" s="202">
        <f t="shared" si="17"/>
        <v>401291.68</v>
      </c>
      <c r="AW143" s="41">
        <f t="shared" si="19"/>
        <v>236957.63</v>
      </c>
      <c r="AX143" s="42">
        <f t="shared" si="20"/>
        <v>232972.88</v>
      </c>
      <c r="AY143" s="32">
        <f t="shared" si="18"/>
        <v>3984.75</v>
      </c>
    </row>
    <row r="144" spans="1:51" ht="15" thickBot="1" x14ac:dyDescent="0.25">
      <c r="A144" s="141" t="s">
        <v>518</v>
      </c>
      <c r="B144" s="141" t="s">
        <v>230</v>
      </c>
      <c r="C144" s="204">
        <v>2552</v>
      </c>
      <c r="D144" s="205" t="s">
        <v>1677</v>
      </c>
      <c r="E144" s="93" t="s">
        <v>153</v>
      </c>
      <c r="F144" s="261">
        <v>66742.28</v>
      </c>
      <c r="G144" s="261">
        <v>0</v>
      </c>
      <c r="J144" s="261">
        <v>151210</v>
      </c>
      <c r="K144" s="261">
        <v>0</v>
      </c>
      <c r="N144" s="93">
        <v>0</v>
      </c>
      <c r="O144" s="93">
        <v>1507033.66</v>
      </c>
      <c r="P144" s="93">
        <v>22147.88</v>
      </c>
      <c r="Q144" s="93">
        <v>0</v>
      </c>
      <c r="R144" s="93">
        <v>0</v>
      </c>
      <c r="S144" s="256">
        <v>0</v>
      </c>
      <c r="T144" s="256">
        <v>40242.379999999997</v>
      </c>
      <c r="W144" s="256">
        <v>0</v>
      </c>
      <c r="X144" s="256">
        <v>1385</v>
      </c>
      <c r="Y144" s="256"/>
      <c r="Z144" s="256"/>
      <c r="AA144" s="93"/>
      <c r="AB144" s="93">
        <v>0</v>
      </c>
      <c r="AC144" s="93">
        <v>0</v>
      </c>
      <c r="AD144" s="93">
        <v>-2885.08</v>
      </c>
      <c r="AE144" s="93">
        <v>2263113.85</v>
      </c>
      <c r="AF144" s="31">
        <v>28928.04</v>
      </c>
      <c r="AJ144" s="31">
        <v>105868.5</v>
      </c>
      <c r="AK144" s="31">
        <v>19200</v>
      </c>
      <c r="AL144" s="267">
        <v>153118.5</v>
      </c>
      <c r="AM144" s="267">
        <v>0</v>
      </c>
      <c r="AO144" s="267">
        <v>63230.1</v>
      </c>
      <c r="AP144" s="267">
        <v>15728.46</v>
      </c>
      <c r="AT144" s="201">
        <f t="shared" si="15"/>
        <v>217952.28</v>
      </c>
      <c r="AU144" s="38">
        <f t="shared" si="16"/>
        <v>41627.379999999997</v>
      </c>
      <c r="AV144" s="202">
        <f t="shared" si="17"/>
        <v>176324.9</v>
      </c>
      <c r="AW144" s="41">
        <f t="shared" si="19"/>
        <v>153996.54</v>
      </c>
      <c r="AX144" s="42">
        <f t="shared" si="20"/>
        <v>232077.06</v>
      </c>
      <c r="AY144" s="32">
        <f t="shared" si="18"/>
        <v>-78080.51999999999</v>
      </c>
    </row>
    <row r="145" spans="1:51" ht="15" thickBot="1" x14ac:dyDescent="0.25">
      <c r="A145" s="141" t="s">
        <v>518</v>
      </c>
      <c r="B145" s="141" t="s">
        <v>230</v>
      </c>
      <c r="C145" s="204">
        <v>5199</v>
      </c>
      <c r="D145" s="205" t="s">
        <v>1678</v>
      </c>
      <c r="E145" s="93" t="s">
        <v>154</v>
      </c>
      <c r="F145" s="261">
        <v>51886.73</v>
      </c>
      <c r="G145" s="261">
        <v>25455</v>
      </c>
      <c r="J145" s="261">
        <v>273964.43</v>
      </c>
      <c r="K145" s="261">
        <v>0</v>
      </c>
      <c r="N145" s="93">
        <v>0</v>
      </c>
      <c r="O145" s="93">
        <v>805641.4</v>
      </c>
      <c r="P145" s="93">
        <v>62435.4</v>
      </c>
      <c r="Q145" s="93">
        <v>0</v>
      </c>
      <c r="R145" s="93">
        <v>0</v>
      </c>
      <c r="S145" s="256">
        <v>0</v>
      </c>
      <c r="T145" s="256">
        <v>49684.82</v>
      </c>
      <c r="W145" s="256">
        <v>0</v>
      </c>
      <c r="X145" s="256">
        <v>2566</v>
      </c>
      <c r="Y145" s="256"/>
      <c r="Z145" s="256"/>
      <c r="AA145" s="93"/>
      <c r="AB145" s="93">
        <v>47950</v>
      </c>
      <c r="AC145" s="93">
        <v>0</v>
      </c>
      <c r="AD145" s="93">
        <v>3.93</v>
      </c>
      <c r="AE145" s="93">
        <v>2512572.4500000002</v>
      </c>
      <c r="AF145" s="31">
        <v>104684.73</v>
      </c>
      <c r="AG145" s="31">
        <v>7500</v>
      </c>
      <c r="AJ145" s="31">
        <v>172508</v>
      </c>
      <c r="AK145" s="31">
        <v>18000</v>
      </c>
      <c r="AL145" s="267">
        <v>240218</v>
      </c>
      <c r="AO145" s="267">
        <v>67094.350000000006</v>
      </c>
      <c r="AP145" s="267">
        <v>7202.84</v>
      </c>
      <c r="AT145" s="201">
        <f t="shared" si="15"/>
        <v>351306.16000000003</v>
      </c>
      <c r="AU145" s="38">
        <f t="shared" si="16"/>
        <v>52250.82</v>
      </c>
      <c r="AV145" s="202">
        <f t="shared" si="17"/>
        <v>299055.34000000003</v>
      </c>
      <c r="AW145" s="41">
        <f t="shared" si="19"/>
        <v>302692.73</v>
      </c>
      <c r="AX145" s="42">
        <f t="shared" si="20"/>
        <v>314515.19</v>
      </c>
      <c r="AY145" s="32">
        <f t="shared" si="18"/>
        <v>-11822.460000000021</v>
      </c>
    </row>
    <row r="146" spans="1:51" ht="15" thickBot="1" x14ac:dyDescent="0.25">
      <c r="A146" s="141" t="s">
        <v>518</v>
      </c>
      <c r="B146" s="141" t="s">
        <v>230</v>
      </c>
      <c r="C146" s="204">
        <v>7299</v>
      </c>
      <c r="D146" s="205" t="s">
        <v>1679</v>
      </c>
      <c r="E146" s="93" t="s">
        <v>155</v>
      </c>
      <c r="F146" s="261">
        <v>348314.44</v>
      </c>
      <c r="G146" s="261">
        <v>7993.59</v>
      </c>
      <c r="J146" s="261">
        <v>285066.84999999998</v>
      </c>
      <c r="K146" s="261">
        <v>0</v>
      </c>
      <c r="N146" s="93">
        <v>0</v>
      </c>
      <c r="O146" s="93">
        <v>2202415.81</v>
      </c>
      <c r="P146" s="93">
        <v>659262.01</v>
      </c>
      <c r="Q146" s="93">
        <v>0</v>
      </c>
      <c r="R146" s="93">
        <v>0</v>
      </c>
      <c r="S146" s="256">
        <v>0</v>
      </c>
      <c r="T146" s="256">
        <v>47299.53</v>
      </c>
      <c r="W146" s="256">
        <v>0</v>
      </c>
      <c r="X146" s="256">
        <v>2316</v>
      </c>
      <c r="Y146" s="256"/>
      <c r="Z146" s="256"/>
      <c r="AA146" s="93"/>
      <c r="AB146" s="93">
        <v>125000</v>
      </c>
      <c r="AC146" s="93">
        <v>0</v>
      </c>
      <c r="AD146" s="93">
        <v>0</v>
      </c>
      <c r="AE146" s="93">
        <v>1298036.29</v>
      </c>
      <c r="AF146" s="31">
        <v>231461.57</v>
      </c>
      <c r="AJ146" s="31">
        <v>91000.49</v>
      </c>
      <c r="AK146" s="31">
        <v>32174.9</v>
      </c>
      <c r="AL146" s="267">
        <v>153300.49</v>
      </c>
      <c r="AO146" s="267">
        <v>58548.31</v>
      </c>
      <c r="AP146" s="267">
        <v>35769.22</v>
      </c>
      <c r="AT146" s="201">
        <f t="shared" si="15"/>
        <v>641374.88</v>
      </c>
      <c r="AU146" s="38">
        <f t="shared" si="16"/>
        <v>49615.53</v>
      </c>
      <c r="AV146" s="202">
        <f t="shared" si="17"/>
        <v>591759.35</v>
      </c>
      <c r="AW146" s="41">
        <f t="shared" si="19"/>
        <v>354636.96</v>
      </c>
      <c r="AX146" s="42">
        <f t="shared" si="20"/>
        <v>247618.02</v>
      </c>
      <c r="AY146" s="32">
        <f t="shared" si="18"/>
        <v>107018.94000000003</v>
      </c>
    </row>
    <row r="147" spans="1:51" ht="15" thickBot="1" x14ac:dyDescent="0.25">
      <c r="A147" s="141" t="s">
        <v>522</v>
      </c>
      <c r="B147" s="141" t="s">
        <v>231</v>
      </c>
      <c r="C147" s="204">
        <v>3325</v>
      </c>
      <c r="D147" s="205" t="s">
        <v>1680</v>
      </c>
      <c r="E147" s="93" t="s">
        <v>2268</v>
      </c>
      <c r="F147" s="261">
        <v>77656.11</v>
      </c>
      <c r="G147" s="261">
        <v>145577.45000000001</v>
      </c>
      <c r="J147" s="261">
        <v>432759.2</v>
      </c>
      <c r="K147" s="261">
        <v>0</v>
      </c>
      <c r="N147" s="93">
        <v>0</v>
      </c>
      <c r="O147" s="93">
        <v>779070.1</v>
      </c>
      <c r="P147" s="93">
        <v>446039.77</v>
      </c>
      <c r="Q147" s="93">
        <v>0</v>
      </c>
      <c r="R147" s="93">
        <v>0</v>
      </c>
      <c r="S147" s="256">
        <v>63</v>
      </c>
      <c r="T147" s="256">
        <v>23347.25</v>
      </c>
      <c r="W147" s="256">
        <v>0</v>
      </c>
      <c r="X147" s="256">
        <v>0</v>
      </c>
      <c r="Y147" s="256"/>
      <c r="Z147" s="256"/>
      <c r="AA147" s="93"/>
      <c r="AB147" s="93">
        <v>0</v>
      </c>
      <c r="AC147" s="93">
        <v>0</v>
      </c>
      <c r="AD147" s="93">
        <v>-99.15</v>
      </c>
      <c r="AE147" s="93">
        <v>1854562.35</v>
      </c>
      <c r="AF147" s="31">
        <v>61020.34</v>
      </c>
      <c r="AJ147" s="31">
        <v>68838</v>
      </c>
      <c r="AK147" s="31">
        <v>23000</v>
      </c>
      <c r="AL147" s="267">
        <v>149568</v>
      </c>
      <c r="AO147" s="267">
        <v>33304</v>
      </c>
      <c r="AP147" s="267">
        <v>17357.68</v>
      </c>
      <c r="AT147" s="201">
        <f t="shared" si="15"/>
        <v>655992.76</v>
      </c>
      <c r="AU147" s="38">
        <f t="shared" si="16"/>
        <v>23410.25</v>
      </c>
      <c r="AV147" s="202">
        <f t="shared" si="17"/>
        <v>632582.51</v>
      </c>
      <c r="AW147" s="41">
        <f t="shared" si="19"/>
        <v>152858.34</v>
      </c>
      <c r="AX147" s="42">
        <f t="shared" si="20"/>
        <v>200229.68</v>
      </c>
      <c r="AY147" s="32">
        <f t="shared" si="18"/>
        <v>-47371.34</v>
      </c>
    </row>
    <row r="148" spans="1:51" ht="15" thickBot="1" x14ac:dyDescent="0.25">
      <c r="A148" s="141" t="s">
        <v>522</v>
      </c>
      <c r="B148" s="141" t="s">
        <v>231</v>
      </c>
      <c r="C148" s="204">
        <v>5397</v>
      </c>
      <c r="D148" s="205" t="s">
        <v>1681</v>
      </c>
      <c r="E148" s="93" t="s">
        <v>2269</v>
      </c>
      <c r="F148" s="261">
        <v>633955.99</v>
      </c>
      <c r="G148" s="261">
        <v>30274.5</v>
      </c>
      <c r="J148" s="261">
        <v>117799.57</v>
      </c>
      <c r="K148" s="261">
        <v>0</v>
      </c>
      <c r="N148" s="93">
        <v>0</v>
      </c>
      <c r="O148" s="93">
        <v>1061776.98</v>
      </c>
      <c r="P148" s="93">
        <v>554158.52</v>
      </c>
      <c r="Q148" s="93">
        <v>0</v>
      </c>
      <c r="R148" s="93">
        <v>0</v>
      </c>
      <c r="S148" s="256">
        <v>0</v>
      </c>
      <c r="T148" s="256">
        <v>36800</v>
      </c>
      <c r="W148" s="256">
        <v>0</v>
      </c>
      <c r="X148" s="256">
        <v>0</v>
      </c>
      <c r="Y148" s="256"/>
      <c r="Z148" s="256"/>
      <c r="AA148" s="93"/>
      <c r="AB148" s="93">
        <v>0</v>
      </c>
      <c r="AC148" s="93">
        <v>0</v>
      </c>
      <c r="AD148" s="93">
        <v>-172927</v>
      </c>
      <c r="AE148" s="93">
        <v>3974625.34</v>
      </c>
      <c r="AF148" s="31">
        <v>302899.08</v>
      </c>
      <c r="AJ148" s="31">
        <v>77721</v>
      </c>
      <c r="AK148" s="31">
        <v>23553.599999999999</v>
      </c>
      <c r="AL148" s="267">
        <v>153201</v>
      </c>
      <c r="AO148" s="267">
        <v>70986.62</v>
      </c>
      <c r="AP148" s="267">
        <v>31075.83</v>
      </c>
      <c r="AT148" s="201">
        <f t="shared" si="15"/>
        <v>782030.06</v>
      </c>
      <c r="AU148" s="38">
        <f t="shared" si="16"/>
        <v>36800</v>
      </c>
      <c r="AV148" s="202">
        <f t="shared" si="17"/>
        <v>745230.06</v>
      </c>
      <c r="AW148" s="41">
        <f t="shared" si="19"/>
        <v>404173.68</v>
      </c>
      <c r="AX148" s="42">
        <f t="shared" si="20"/>
        <v>255263.45</v>
      </c>
      <c r="AY148" s="32">
        <f t="shared" si="18"/>
        <v>148910.22999999998</v>
      </c>
    </row>
    <row r="149" spans="1:51" ht="15" thickBot="1" x14ac:dyDescent="0.25">
      <c r="A149" s="141" t="s">
        <v>522</v>
      </c>
      <c r="B149" s="141" t="s">
        <v>231</v>
      </c>
      <c r="C149" s="204">
        <v>2048</v>
      </c>
      <c r="D149" s="205" t="s">
        <v>1682</v>
      </c>
      <c r="E149" s="93" t="s">
        <v>2270</v>
      </c>
      <c r="F149" s="261">
        <v>421828.48</v>
      </c>
      <c r="G149" s="261">
        <v>13200</v>
      </c>
      <c r="J149" s="261">
        <v>98185</v>
      </c>
      <c r="K149" s="261">
        <v>0</v>
      </c>
      <c r="N149" s="93">
        <v>0</v>
      </c>
      <c r="O149" s="93">
        <v>1088982.6399999999</v>
      </c>
      <c r="P149" s="93">
        <v>367033.54</v>
      </c>
      <c r="Q149" s="93">
        <v>0</v>
      </c>
      <c r="R149" s="93">
        <v>0</v>
      </c>
      <c r="S149" s="256">
        <v>4500</v>
      </c>
      <c r="T149" s="256">
        <v>29581.3</v>
      </c>
      <c r="W149" s="256">
        <v>0</v>
      </c>
      <c r="X149" s="256">
        <v>0</v>
      </c>
      <c r="Y149" s="256"/>
      <c r="Z149" s="256"/>
      <c r="AA149" s="93"/>
      <c r="AB149" s="93">
        <v>0</v>
      </c>
      <c r="AC149" s="93">
        <v>0</v>
      </c>
      <c r="AD149" s="93">
        <v>0</v>
      </c>
      <c r="AE149" s="93">
        <v>2427116.52</v>
      </c>
      <c r="AF149" s="31">
        <v>77411.17</v>
      </c>
      <c r="AJ149" s="31">
        <v>139929.4</v>
      </c>
      <c r="AK149" s="31">
        <v>9417.6</v>
      </c>
      <c r="AL149" s="267">
        <v>166379.4</v>
      </c>
      <c r="AO149" s="267">
        <v>61211.05</v>
      </c>
      <c r="AP149" s="267">
        <v>19750.29</v>
      </c>
      <c r="AT149" s="201">
        <f t="shared" si="15"/>
        <v>533213.48</v>
      </c>
      <c r="AU149" s="38">
        <f t="shared" si="16"/>
        <v>34081.300000000003</v>
      </c>
      <c r="AV149" s="202">
        <f t="shared" si="17"/>
        <v>499132.18</v>
      </c>
      <c r="AW149" s="41">
        <f t="shared" si="19"/>
        <v>226758.17</v>
      </c>
      <c r="AX149" s="42">
        <f t="shared" si="20"/>
        <v>247340.74000000002</v>
      </c>
      <c r="AY149" s="32">
        <f t="shared" si="18"/>
        <v>-20582.570000000007</v>
      </c>
    </row>
    <row r="150" spans="1:51" ht="15" thickBot="1" x14ac:dyDescent="0.25">
      <c r="A150" s="141" t="s">
        <v>522</v>
      </c>
      <c r="B150" s="141" t="s">
        <v>231</v>
      </c>
      <c r="C150" s="204">
        <v>5559</v>
      </c>
      <c r="D150" s="205" t="s">
        <v>1683</v>
      </c>
      <c r="E150" s="93" t="s">
        <v>2271</v>
      </c>
      <c r="F150" s="261">
        <v>423120.46</v>
      </c>
      <c r="G150" s="261">
        <v>5717.5</v>
      </c>
      <c r="J150" s="261">
        <v>245234.57</v>
      </c>
      <c r="K150" s="261">
        <v>0</v>
      </c>
      <c r="N150" s="93">
        <v>0</v>
      </c>
      <c r="O150" s="93">
        <v>1112539.7</v>
      </c>
      <c r="P150" s="93">
        <v>495908.99</v>
      </c>
      <c r="Q150" s="93">
        <v>0</v>
      </c>
      <c r="R150" s="93">
        <v>0</v>
      </c>
      <c r="S150" s="256">
        <v>440</v>
      </c>
      <c r="T150" s="256">
        <v>68540.5</v>
      </c>
      <c r="W150" s="256">
        <v>0</v>
      </c>
      <c r="X150" s="256">
        <v>1594.4</v>
      </c>
      <c r="Y150" s="256"/>
      <c r="Z150" s="256"/>
      <c r="AA150" s="93"/>
      <c r="AB150" s="93">
        <v>0</v>
      </c>
      <c r="AC150" s="93">
        <v>0</v>
      </c>
      <c r="AD150" s="93">
        <v>-4400</v>
      </c>
      <c r="AE150" s="93">
        <v>2538450.7999999998</v>
      </c>
      <c r="AF150" s="31">
        <v>63636.91</v>
      </c>
      <c r="AJ150" s="31">
        <v>190673.5</v>
      </c>
      <c r="AK150" s="31">
        <v>17443.599999999999</v>
      </c>
      <c r="AL150" s="267">
        <v>266513.5</v>
      </c>
      <c r="AO150" s="267">
        <v>73340</v>
      </c>
      <c r="AP150" s="267">
        <v>35059.08</v>
      </c>
      <c r="AT150" s="201">
        <f t="shared" si="15"/>
        <v>674072.53</v>
      </c>
      <c r="AU150" s="38">
        <f t="shared" si="16"/>
        <v>70574.899999999994</v>
      </c>
      <c r="AV150" s="202">
        <f t="shared" si="17"/>
        <v>603497.63</v>
      </c>
      <c r="AW150" s="41">
        <f t="shared" si="19"/>
        <v>271754.01</v>
      </c>
      <c r="AX150" s="42">
        <f t="shared" si="20"/>
        <v>374912.58</v>
      </c>
      <c r="AY150" s="32">
        <f t="shared" si="18"/>
        <v>-103158.57</v>
      </c>
    </row>
    <row r="151" spans="1:51" ht="15" thickBot="1" x14ac:dyDescent="0.25">
      <c r="A151" s="141" t="s">
        <v>522</v>
      </c>
      <c r="B151" s="141" t="s">
        <v>231</v>
      </c>
      <c r="C151" s="204">
        <v>3394</v>
      </c>
      <c r="D151" s="205" t="s">
        <v>1684</v>
      </c>
      <c r="E151" s="93" t="s">
        <v>2272</v>
      </c>
      <c r="F151" s="261">
        <v>125267</v>
      </c>
      <c r="G151" s="261">
        <v>20547.810000000001</v>
      </c>
      <c r="J151" s="261">
        <v>253313.57</v>
      </c>
      <c r="K151" s="261">
        <v>0</v>
      </c>
      <c r="N151" s="93">
        <v>0</v>
      </c>
      <c r="O151" s="93">
        <v>976813.55</v>
      </c>
      <c r="P151" s="93">
        <v>525463.24</v>
      </c>
      <c r="Q151" s="93">
        <v>0</v>
      </c>
      <c r="R151" s="93">
        <v>0</v>
      </c>
      <c r="S151" s="256">
        <v>2260</v>
      </c>
      <c r="T151" s="256">
        <v>216275.38</v>
      </c>
      <c r="W151" s="256">
        <v>0</v>
      </c>
      <c r="X151" s="256">
        <v>0</v>
      </c>
      <c r="Y151" s="256"/>
      <c r="Z151" s="256"/>
      <c r="AA151" s="93"/>
      <c r="AB151" s="93">
        <v>0</v>
      </c>
      <c r="AC151" s="93">
        <v>0</v>
      </c>
      <c r="AD151" s="93">
        <v>19307.310000000001</v>
      </c>
      <c r="AE151" s="93">
        <v>3053279.47</v>
      </c>
      <c r="AF151" s="31">
        <v>117838.05</v>
      </c>
      <c r="AJ151" s="31">
        <v>94913</v>
      </c>
      <c r="AK151" s="31">
        <v>14831.2</v>
      </c>
      <c r="AL151" s="267">
        <v>159823</v>
      </c>
      <c r="AO151" s="267">
        <v>75436.429999999993</v>
      </c>
      <c r="AP151" s="267">
        <v>27193.52</v>
      </c>
      <c r="AT151" s="201">
        <f t="shared" si="15"/>
        <v>399128.38</v>
      </c>
      <c r="AU151" s="38">
        <f t="shared" si="16"/>
        <v>218535.38</v>
      </c>
      <c r="AV151" s="202">
        <f t="shared" si="17"/>
        <v>180593</v>
      </c>
      <c r="AW151" s="41">
        <f t="shared" si="19"/>
        <v>227582.25</v>
      </c>
      <c r="AX151" s="42">
        <f t="shared" si="20"/>
        <v>262452.95</v>
      </c>
      <c r="AY151" s="32">
        <f t="shared" si="18"/>
        <v>-34870.700000000012</v>
      </c>
    </row>
    <row r="152" spans="1:51" ht="15" thickBot="1" x14ac:dyDescent="0.25">
      <c r="A152" s="141" t="s">
        <v>522</v>
      </c>
      <c r="B152" s="141" t="s">
        <v>231</v>
      </c>
      <c r="C152" s="204">
        <v>4182</v>
      </c>
      <c r="D152" s="205" t="s">
        <v>1685</v>
      </c>
      <c r="E152" s="93" t="s">
        <v>2273</v>
      </c>
      <c r="F152" s="261">
        <v>95749.82</v>
      </c>
      <c r="G152" s="261">
        <v>7259.5</v>
      </c>
      <c r="J152" s="261">
        <v>59426.86</v>
      </c>
      <c r="K152" s="261">
        <v>0</v>
      </c>
      <c r="N152" s="93">
        <v>0</v>
      </c>
      <c r="O152" s="93">
        <v>320550.28000000003</v>
      </c>
      <c r="P152" s="93">
        <v>258085.35</v>
      </c>
      <c r="Q152" s="93">
        <v>0</v>
      </c>
      <c r="R152" s="93">
        <v>0</v>
      </c>
      <c r="S152" s="256">
        <v>0</v>
      </c>
      <c r="T152" s="256">
        <v>187955.96</v>
      </c>
      <c r="W152" s="256">
        <v>0</v>
      </c>
      <c r="X152" s="256">
        <v>0</v>
      </c>
      <c r="Y152" s="256"/>
      <c r="Z152" s="256"/>
      <c r="AA152" s="93"/>
      <c r="AB152" s="93">
        <v>0</v>
      </c>
      <c r="AC152" s="93">
        <v>0</v>
      </c>
      <c r="AD152" s="93">
        <v>-53207.4</v>
      </c>
      <c r="AE152" s="93">
        <v>1819262.69</v>
      </c>
      <c r="AF152" s="31">
        <v>69623.259999999995</v>
      </c>
      <c r="AJ152" s="31">
        <v>94500</v>
      </c>
      <c r="AK152" s="31">
        <v>2144</v>
      </c>
      <c r="AL152" s="267">
        <v>155290</v>
      </c>
      <c r="AO152" s="267">
        <v>53085.36</v>
      </c>
      <c r="AP152" s="267">
        <v>16860.77</v>
      </c>
      <c r="AT152" s="201">
        <f t="shared" si="15"/>
        <v>162436.18</v>
      </c>
      <c r="AU152" s="38">
        <f t="shared" si="16"/>
        <v>187955.96</v>
      </c>
      <c r="AV152" s="202">
        <f t="shared" si="17"/>
        <v>-25519.78</v>
      </c>
      <c r="AW152" s="41">
        <f t="shared" si="19"/>
        <v>166267.26</v>
      </c>
      <c r="AX152" s="42">
        <f t="shared" si="20"/>
        <v>225236.12999999998</v>
      </c>
      <c r="AY152" s="32">
        <f t="shared" si="18"/>
        <v>-58968.869999999966</v>
      </c>
    </row>
    <row r="153" spans="1:51" ht="15" thickBot="1" x14ac:dyDescent="0.25">
      <c r="A153" s="141" t="s">
        <v>522</v>
      </c>
      <c r="B153" s="141" t="s">
        <v>231</v>
      </c>
      <c r="C153" s="204">
        <v>4497</v>
      </c>
      <c r="D153" s="205" t="s">
        <v>1686</v>
      </c>
      <c r="E153" s="93" t="s">
        <v>2274</v>
      </c>
      <c r="F153" s="261">
        <v>24363.51</v>
      </c>
      <c r="G153" s="261">
        <v>62368.05</v>
      </c>
      <c r="J153" s="261">
        <v>452630.46</v>
      </c>
      <c r="K153" s="261">
        <v>0</v>
      </c>
      <c r="N153" s="93">
        <v>0</v>
      </c>
      <c r="O153" s="93">
        <v>1152902.49</v>
      </c>
      <c r="P153" s="93">
        <v>285710.48</v>
      </c>
      <c r="Q153" s="93">
        <v>0</v>
      </c>
      <c r="R153" s="93">
        <v>0</v>
      </c>
      <c r="S153" s="256">
        <v>0</v>
      </c>
      <c r="T153" s="256">
        <v>32814</v>
      </c>
      <c r="W153" s="256">
        <v>0</v>
      </c>
      <c r="X153" s="256">
        <v>0</v>
      </c>
      <c r="Y153" s="256"/>
      <c r="Z153" s="256"/>
      <c r="AA153" s="93"/>
      <c r="AB153" s="93">
        <v>0</v>
      </c>
      <c r="AC153" s="93">
        <v>0</v>
      </c>
      <c r="AD153" s="93">
        <v>0</v>
      </c>
      <c r="AE153" s="93">
        <v>2522678.58</v>
      </c>
      <c r="AF153" s="31">
        <v>65909.100000000006</v>
      </c>
      <c r="AJ153" s="31">
        <v>170828</v>
      </c>
      <c r="AK153" s="31">
        <v>25157.599999999999</v>
      </c>
      <c r="AL153" s="267">
        <v>201398</v>
      </c>
      <c r="AO153" s="267">
        <v>71403.11</v>
      </c>
      <c r="AP153" s="267">
        <v>20856</v>
      </c>
      <c r="AT153" s="201">
        <f t="shared" si="15"/>
        <v>539362.02</v>
      </c>
      <c r="AU153" s="38">
        <f t="shared" si="16"/>
        <v>32814</v>
      </c>
      <c r="AV153" s="202">
        <f t="shared" si="17"/>
        <v>506548.02</v>
      </c>
      <c r="AW153" s="41">
        <f t="shared" si="19"/>
        <v>261894.7</v>
      </c>
      <c r="AX153" s="42">
        <f t="shared" si="20"/>
        <v>293657.11</v>
      </c>
      <c r="AY153" s="32">
        <f t="shared" si="18"/>
        <v>-31762.409999999974</v>
      </c>
    </row>
    <row r="154" spans="1:51" ht="15" thickBot="1" x14ac:dyDescent="0.25">
      <c r="A154" s="141" t="s">
        <v>522</v>
      </c>
      <c r="B154" s="141" t="s">
        <v>231</v>
      </c>
      <c r="C154" s="204">
        <v>4239</v>
      </c>
      <c r="D154" s="205" t="s">
        <v>1687</v>
      </c>
      <c r="E154" s="93" t="s">
        <v>2275</v>
      </c>
      <c r="F154" s="261">
        <v>33660.82</v>
      </c>
      <c r="G154" s="261">
        <v>1500</v>
      </c>
      <c r="J154" s="261">
        <v>102717.3</v>
      </c>
      <c r="K154" s="261">
        <v>0</v>
      </c>
      <c r="N154" s="93">
        <v>0</v>
      </c>
      <c r="O154" s="93">
        <v>1543238.22</v>
      </c>
      <c r="P154" s="93">
        <v>376737.43</v>
      </c>
      <c r="Q154" s="93">
        <v>0</v>
      </c>
      <c r="R154" s="93">
        <v>0</v>
      </c>
      <c r="S154" s="256">
        <v>4000</v>
      </c>
      <c r="T154" s="256">
        <v>67134.929999999993</v>
      </c>
      <c r="W154" s="256">
        <v>0</v>
      </c>
      <c r="X154" s="256">
        <v>0</v>
      </c>
      <c r="Y154" s="256"/>
      <c r="Z154" s="256"/>
      <c r="AA154" s="93"/>
      <c r="AB154" s="93">
        <v>0</v>
      </c>
      <c r="AC154" s="93">
        <v>0</v>
      </c>
      <c r="AD154" s="93">
        <v>-13275</v>
      </c>
      <c r="AE154" s="93">
        <v>4801199.47</v>
      </c>
      <c r="AF154" s="31">
        <v>71373.73</v>
      </c>
      <c r="AJ154" s="31">
        <v>16810.5</v>
      </c>
      <c r="AK154" s="31">
        <v>39134</v>
      </c>
      <c r="AL154" s="267">
        <v>83330.5</v>
      </c>
      <c r="AO154" s="267">
        <v>62914.38</v>
      </c>
      <c r="AP154" s="267">
        <v>31833.56</v>
      </c>
      <c r="AT154" s="201">
        <f t="shared" si="15"/>
        <v>137878.12</v>
      </c>
      <c r="AU154" s="38">
        <f t="shared" si="16"/>
        <v>71134.929999999993</v>
      </c>
      <c r="AV154" s="202">
        <f t="shared" si="17"/>
        <v>66743.19</v>
      </c>
      <c r="AW154" s="41">
        <f t="shared" si="19"/>
        <v>127318.23</v>
      </c>
      <c r="AX154" s="42">
        <f t="shared" si="20"/>
        <v>178078.44</v>
      </c>
      <c r="AY154" s="32">
        <f t="shared" si="18"/>
        <v>-50760.210000000006</v>
      </c>
    </row>
    <row r="155" spans="1:51" ht="15" thickBot="1" x14ac:dyDescent="0.25">
      <c r="A155" s="141" t="s">
        <v>522</v>
      </c>
      <c r="B155" s="141" t="s">
        <v>231</v>
      </c>
      <c r="C155" s="204">
        <v>3891</v>
      </c>
      <c r="D155" s="205" t="s">
        <v>1688</v>
      </c>
      <c r="E155" s="93" t="s">
        <v>2276</v>
      </c>
      <c r="F155" s="261">
        <v>43061.68</v>
      </c>
      <c r="G155" s="261">
        <v>52216.6</v>
      </c>
      <c r="J155" s="261">
        <v>114373.33</v>
      </c>
      <c r="K155" s="261">
        <v>0</v>
      </c>
      <c r="N155" s="93">
        <v>0</v>
      </c>
      <c r="O155" s="93">
        <v>1072701.3400000001</v>
      </c>
      <c r="P155" s="93">
        <v>330671.92</v>
      </c>
      <c r="Q155" s="93">
        <v>0</v>
      </c>
      <c r="R155" s="93">
        <v>0</v>
      </c>
      <c r="S155" s="256">
        <v>52000</v>
      </c>
      <c r="T155" s="256">
        <v>111600</v>
      </c>
      <c r="W155" s="256">
        <v>0</v>
      </c>
      <c r="X155" s="256">
        <v>0</v>
      </c>
      <c r="Y155" s="256"/>
      <c r="Z155" s="256"/>
      <c r="AA155" s="93"/>
      <c r="AB155" s="93">
        <v>0</v>
      </c>
      <c r="AC155" s="93">
        <v>0</v>
      </c>
      <c r="AD155" s="93">
        <v>1008.6</v>
      </c>
      <c r="AE155" s="93">
        <v>5209136.26</v>
      </c>
      <c r="AF155" s="31">
        <v>174888.6</v>
      </c>
      <c r="AJ155" s="31">
        <v>134351</v>
      </c>
      <c r="AK155" s="31">
        <v>45420</v>
      </c>
      <c r="AL155" s="267">
        <v>201221</v>
      </c>
      <c r="AO155" s="267">
        <v>47095.23</v>
      </c>
      <c r="AP155" s="267">
        <v>36564.910000000003</v>
      </c>
      <c r="AT155" s="201">
        <f t="shared" si="15"/>
        <v>209651.61</v>
      </c>
      <c r="AU155" s="38">
        <f t="shared" si="16"/>
        <v>163600</v>
      </c>
      <c r="AV155" s="202">
        <f t="shared" si="17"/>
        <v>46051.609999999986</v>
      </c>
      <c r="AW155" s="41">
        <f t="shared" si="19"/>
        <v>354659.6</v>
      </c>
      <c r="AX155" s="42">
        <f t="shared" si="20"/>
        <v>284881.14</v>
      </c>
      <c r="AY155" s="32">
        <f t="shared" si="18"/>
        <v>69778.459999999963</v>
      </c>
    </row>
    <row r="156" spans="1:51" ht="15" thickBot="1" x14ac:dyDescent="0.25">
      <c r="A156" s="141" t="s">
        <v>522</v>
      </c>
      <c r="B156" s="141" t="s">
        <v>231</v>
      </c>
      <c r="C156" s="204">
        <v>3687</v>
      </c>
      <c r="D156" s="205" t="s">
        <v>1689</v>
      </c>
      <c r="E156" s="93" t="s">
        <v>2277</v>
      </c>
      <c r="F156" s="261">
        <v>237158.27</v>
      </c>
      <c r="G156" s="261">
        <v>8610.15</v>
      </c>
      <c r="J156" s="261">
        <v>131505.57</v>
      </c>
      <c r="K156" s="261">
        <v>0</v>
      </c>
      <c r="N156" s="93">
        <v>0</v>
      </c>
      <c r="O156" s="93">
        <v>1117246.28</v>
      </c>
      <c r="P156" s="93">
        <v>251827.22</v>
      </c>
      <c r="Q156" s="93">
        <v>0</v>
      </c>
      <c r="R156" s="93">
        <v>0</v>
      </c>
      <c r="S156" s="256">
        <v>3000</v>
      </c>
      <c r="T156" s="256">
        <v>39227.64</v>
      </c>
      <c r="W156" s="256">
        <v>0</v>
      </c>
      <c r="X156" s="256">
        <v>820</v>
      </c>
      <c r="Y156" s="256"/>
      <c r="Z156" s="256"/>
      <c r="AA156" s="93"/>
      <c r="AB156" s="93">
        <v>0</v>
      </c>
      <c r="AC156" s="93">
        <v>0</v>
      </c>
      <c r="AD156" s="93">
        <v>-798.98</v>
      </c>
      <c r="AE156" s="93">
        <v>2453318.4700000002</v>
      </c>
      <c r="AF156" s="31">
        <v>56058.47</v>
      </c>
      <c r="AJ156" s="31">
        <v>75873</v>
      </c>
      <c r="AK156" s="31">
        <v>38630.1</v>
      </c>
      <c r="AL156" s="267">
        <v>102301.5</v>
      </c>
      <c r="AO156" s="267">
        <v>64010.31</v>
      </c>
      <c r="AP156" s="267">
        <v>26043.57</v>
      </c>
      <c r="AT156" s="201">
        <f t="shared" si="15"/>
        <v>377273.99</v>
      </c>
      <c r="AU156" s="38">
        <f t="shared" si="16"/>
        <v>43047.64</v>
      </c>
      <c r="AV156" s="202">
        <f t="shared" si="17"/>
        <v>334226.34999999998</v>
      </c>
      <c r="AW156" s="41">
        <f t="shared" si="19"/>
        <v>170561.57</v>
      </c>
      <c r="AX156" s="42">
        <f t="shared" si="20"/>
        <v>192355.38</v>
      </c>
      <c r="AY156" s="32">
        <f t="shared" si="18"/>
        <v>-21793.809999999998</v>
      </c>
    </row>
    <row r="157" spans="1:51" ht="15" thickBot="1" x14ac:dyDescent="0.25">
      <c r="A157" s="141" t="s">
        <v>522</v>
      </c>
      <c r="B157" s="141" t="s">
        <v>231</v>
      </c>
      <c r="C157" s="204">
        <v>7013</v>
      </c>
      <c r="D157" s="205" t="s">
        <v>1690</v>
      </c>
      <c r="E157" s="93" t="s">
        <v>2278</v>
      </c>
      <c r="F157" s="261">
        <v>177914.23</v>
      </c>
      <c r="G157" s="261">
        <v>461929.33</v>
      </c>
      <c r="J157" s="261">
        <v>76588.63</v>
      </c>
      <c r="K157" s="261">
        <v>0</v>
      </c>
      <c r="N157" s="93">
        <v>0</v>
      </c>
      <c r="O157" s="93">
        <v>485410.8</v>
      </c>
      <c r="P157" s="93">
        <v>582948.41</v>
      </c>
      <c r="Q157" s="93">
        <v>0</v>
      </c>
      <c r="R157" s="93">
        <v>0</v>
      </c>
      <c r="S157" s="256">
        <v>10840</v>
      </c>
      <c r="T157" s="256">
        <v>135904.87</v>
      </c>
      <c r="W157" s="256">
        <v>0</v>
      </c>
      <c r="X157" s="256">
        <v>0</v>
      </c>
      <c r="Y157" s="256"/>
      <c r="Z157" s="256"/>
      <c r="AA157" s="93"/>
      <c r="AB157" s="93">
        <v>3100</v>
      </c>
      <c r="AC157" s="93">
        <v>0</v>
      </c>
      <c r="AD157" s="93">
        <v>-2843882.68</v>
      </c>
      <c r="AE157" s="93">
        <v>4517827.99</v>
      </c>
      <c r="AF157" s="31">
        <v>127876.2</v>
      </c>
      <c r="AJ157" s="31">
        <v>136923.5</v>
      </c>
      <c r="AK157" s="31">
        <v>61022.400000000001</v>
      </c>
      <c r="AL157" s="267">
        <v>184163.5</v>
      </c>
      <c r="AO157" s="267">
        <v>108841.86</v>
      </c>
      <c r="AP157" s="267">
        <v>23773.42</v>
      </c>
      <c r="AT157" s="201">
        <f t="shared" si="15"/>
        <v>716432.19000000006</v>
      </c>
      <c r="AU157" s="38">
        <f t="shared" si="16"/>
        <v>146744.87</v>
      </c>
      <c r="AV157" s="202">
        <f t="shared" si="17"/>
        <v>569687.32000000007</v>
      </c>
      <c r="AW157" s="41">
        <f t="shared" si="19"/>
        <v>325822.10000000003</v>
      </c>
      <c r="AX157" s="42">
        <f t="shared" si="20"/>
        <v>316778.77999999997</v>
      </c>
      <c r="AY157" s="32">
        <f t="shared" si="18"/>
        <v>9043.3200000000652</v>
      </c>
    </row>
    <row r="158" spans="1:51" ht="15" thickBot="1" x14ac:dyDescent="0.25">
      <c r="A158" s="141" t="s">
        <v>522</v>
      </c>
      <c r="B158" s="141" t="s">
        <v>231</v>
      </c>
      <c r="C158" s="204">
        <v>4588</v>
      </c>
      <c r="D158" s="205" t="s">
        <v>1691</v>
      </c>
      <c r="E158" s="93" t="s">
        <v>2279</v>
      </c>
      <c r="F158" s="261">
        <v>188881.41</v>
      </c>
      <c r="G158" s="261">
        <v>8668</v>
      </c>
      <c r="J158" s="261">
        <v>113050.01</v>
      </c>
      <c r="K158" s="261">
        <v>0</v>
      </c>
      <c r="N158" s="93">
        <v>0</v>
      </c>
      <c r="O158" s="93">
        <v>685057.26</v>
      </c>
      <c r="P158" s="93">
        <v>178762.11</v>
      </c>
      <c r="Q158" s="93">
        <v>0</v>
      </c>
      <c r="R158" s="93">
        <v>0</v>
      </c>
      <c r="S158" s="256">
        <v>0</v>
      </c>
      <c r="T158" s="256">
        <v>75175.05</v>
      </c>
      <c r="W158" s="256">
        <v>0</v>
      </c>
      <c r="X158" s="256">
        <v>0</v>
      </c>
      <c r="Y158" s="256"/>
      <c r="Z158" s="256"/>
      <c r="AA158" s="93"/>
      <c r="AB158" s="93">
        <v>0</v>
      </c>
      <c r="AC158" s="93">
        <v>0</v>
      </c>
      <c r="AD158" s="93">
        <v>0</v>
      </c>
      <c r="AE158" s="93">
        <v>3061336.79</v>
      </c>
      <c r="AF158" s="31">
        <v>96095.09</v>
      </c>
      <c r="AJ158" s="31">
        <v>109613</v>
      </c>
      <c r="AK158" s="31">
        <v>46872</v>
      </c>
      <c r="AL158" s="267">
        <v>160143</v>
      </c>
      <c r="AO158" s="267">
        <v>107367.42</v>
      </c>
      <c r="AP158" s="267">
        <v>23878.03</v>
      </c>
      <c r="AT158" s="201">
        <f t="shared" si="15"/>
        <v>310599.42</v>
      </c>
      <c r="AU158" s="38">
        <f t="shared" si="16"/>
        <v>75175.05</v>
      </c>
      <c r="AV158" s="202">
        <f t="shared" si="17"/>
        <v>235424.37</v>
      </c>
      <c r="AW158" s="41">
        <f t="shared" si="19"/>
        <v>252580.09</v>
      </c>
      <c r="AX158" s="42">
        <f t="shared" si="20"/>
        <v>291388.44999999995</v>
      </c>
      <c r="AY158" s="32">
        <f t="shared" si="18"/>
        <v>-38808.359999999957</v>
      </c>
    </row>
    <row r="159" spans="1:51" ht="15" thickBot="1" x14ac:dyDescent="0.25">
      <c r="A159" s="141" t="s">
        <v>522</v>
      </c>
      <c r="B159" s="141" t="s">
        <v>231</v>
      </c>
      <c r="C159" s="204">
        <v>2353</v>
      </c>
      <c r="D159" s="205" t="s">
        <v>1692</v>
      </c>
      <c r="E159" s="93" t="s">
        <v>2280</v>
      </c>
      <c r="F159" s="261">
        <v>114350.02</v>
      </c>
      <c r="G159" s="261">
        <v>110114.65</v>
      </c>
      <c r="J159" s="261">
        <v>303557.62</v>
      </c>
      <c r="K159" s="261">
        <v>0</v>
      </c>
      <c r="N159" s="93">
        <v>0</v>
      </c>
      <c r="O159" s="93">
        <v>1855240.7</v>
      </c>
      <c r="P159" s="93">
        <v>339717.7</v>
      </c>
      <c r="Q159" s="93">
        <v>0</v>
      </c>
      <c r="R159" s="93">
        <v>0</v>
      </c>
      <c r="S159" s="256">
        <v>0</v>
      </c>
      <c r="T159" s="256">
        <v>168967.76</v>
      </c>
      <c r="W159" s="256">
        <v>0</v>
      </c>
      <c r="X159" s="256">
        <v>0</v>
      </c>
      <c r="Y159" s="256"/>
      <c r="Z159" s="256"/>
      <c r="AA159" s="93"/>
      <c r="AB159" s="93">
        <v>0</v>
      </c>
      <c r="AC159" s="93">
        <v>0</v>
      </c>
      <c r="AD159" s="93">
        <v>0</v>
      </c>
      <c r="AE159" s="93">
        <v>2227904.62</v>
      </c>
      <c r="AF159" s="31">
        <v>30898.35</v>
      </c>
      <c r="AJ159" s="31">
        <v>97435.9</v>
      </c>
      <c r="AK159" s="31">
        <v>0</v>
      </c>
      <c r="AL159" s="267">
        <v>144355.9</v>
      </c>
      <c r="AO159" s="267">
        <v>60721.1</v>
      </c>
      <c r="AP159" s="267">
        <v>8488.9599999999991</v>
      </c>
      <c r="AT159" s="201">
        <f t="shared" si="15"/>
        <v>528022.29</v>
      </c>
      <c r="AU159" s="38">
        <f t="shared" si="16"/>
        <v>168967.76</v>
      </c>
      <c r="AV159" s="202">
        <f t="shared" si="17"/>
        <v>359054.53</v>
      </c>
      <c r="AW159" s="41">
        <f t="shared" si="19"/>
        <v>128334.25</v>
      </c>
      <c r="AX159" s="42">
        <f t="shared" si="20"/>
        <v>213565.96</v>
      </c>
      <c r="AY159" s="32">
        <f t="shared" si="18"/>
        <v>-85231.709999999992</v>
      </c>
    </row>
    <row r="160" spans="1:51" ht="15" thickBot="1" x14ac:dyDescent="0.25">
      <c r="A160" s="141" t="s">
        <v>522</v>
      </c>
      <c r="B160" s="141" t="s">
        <v>231</v>
      </c>
      <c r="C160" s="204">
        <v>3206</v>
      </c>
      <c r="D160" s="205" t="s">
        <v>1693</v>
      </c>
      <c r="E160" s="93" t="s">
        <v>2281</v>
      </c>
      <c r="F160" s="261">
        <v>131313.06</v>
      </c>
      <c r="G160" s="261">
        <v>72975.100000000006</v>
      </c>
      <c r="J160" s="261">
        <v>230235.79</v>
      </c>
      <c r="K160" s="261">
        <v>0</v>
      </c>
      <c r="N160" s="93">
        <v>0</v>
      </c>
      <c r="O160" s="93">
        <v>1401802.9</v>
      </c>
      <c r="P160" s="93">
        <v>317524.18</v>
      </c>
      <c r="Q160" s="93">
        <v>0</v>
      </c>
      <c r="R160" s="93">
        <v>0</v>
      </c>
      <c r="S160" s="256">
        <v>3500</v>
      </c>
      <c r="T160" s="256">
        <v>63941.8</v>
      </c>
      <c r="W160" s="256">
        <v>0</v>
      </c>
      <c r="X160" s="256">
        <v>0</v>
      </c>
      <c r="Y160" s="256"/>
      <c r="Z160" s="256"/>
      <c r="AA160" s="93"/>
      <c r="AB160" s="93">
        <v>0</v>
      </c>
      <c r="AC160" s="93">
        <v>0</v>
      </c>
      <c r="AD160" s="93">
        <v>0</v>
      </c>
      <c r="AE160" s="93">
        <v>1652500.79</v>
      </c>
      <c r="AF160" s="31">
        <v>56705.89</v>
      </c>
      <c r="AJ160" s="31">
        <v>53406.5</v>
      </c>
      <c r="AK160" s="31">
        <v>31610</v>
      </c>
      <c r="AL160" s="267">
        <v>102836.5</v>
      </c>
      <c r="AO160" s="267">
        <v>61966.9</v>
      </c>
      <c r="AP160" s="267">
        <v>17395.88</v>
      </c>
      <c r="AT160" s="201">
        <f t="shared" si="15"/>
        <v>434523.95</v>
      </c>
      <c r="AU160" s="38">
        <f t="shared" si="16"/>
        <v>67441.8</v>
      </c>
      <c r="AV160" s="202">
        <f t="shared" si="17"/>
        <v>367082.15</v>
      </c>
      <c r="AW160" s="41">
        <f t="shared" si="19"/>
        <v>141722.39000000001</v>
      </c>
      <c r="AX160" s="42">
        <f t="shared" si="20"/>
        <v>182199.28</v>
      </c>
      <c r="AY160" s="32">
        <f t="shared" si="18"/>
        <v>-40476.889999999985</v>
      </c>
    </row>
    <row r="161" spans="1:52" ht="15" thickBot="1" x14ac:dyDescent="0.25">
      <c r="A161" s="141" t="s">
        <v>522</v>
      </c>
      <c r="B161" s="141" t="s">
        <v>231</v>
      </c>
      <c r="C161" s="204">
        <v>2498</v>
      </c>
      <c r="D161" s="205" t="s">
        <v>1694</v>
      </c>
      <c r="E161" s="93" t="s">
        <v>2282</v>
      </c>
      <c r="F161" s="261">
        <v>514199.02</v>
      </c>
      <c r="G161" s="261">
        <v>0</v>
      </c>
      <c r="J161" s="261">
        <v>52257.64</v>
      </c>
      <c r="K161" s="261">
        <v>0</v>
      </c>
      <c r="N161" s="93">
        <v>0</v>
      </c>
      <c r="O161" s="93">
        <v>1726833.11</v>
      </c>
      <c r="P161" s="93">
        <v>374468.44</v>
      </c>
      <c r="Q161" s="93">
        <v>0</v>
      </c>
      <c r="R161" s="93">
        <v>0</v>
      </c>
      <c r="S161" s="256">
        <v>0</v>
      </c>
      <c r="T161" s="256">
        <v>62568.57</v>
      </c>
      <c r="W161" s="256">
        <v>0</v>
      </c>
      <c r="X161" s="256">
        <v>0</v>
      </c>
      <c r="Y161" s="256"/>
      <c r="Z161" s="256"/>
      <c r="AA161" s="93"/>
      <c r="AB161" s="93">
        <v>0</v>
      </c>
      <c r="AC161" s="93">
        <v>0</v>
      </c>
      <c r="AD161" s="93">
        <v>0</v>
      </c>
      <c r="AE161" s="93">
        <v>2038406.69</v>
      </c>
      <c r="AF161" s="31">
        <v>25704.6</v>
      </c>
      <c r="AJ161" s="31">
        <v>82869.5</v>
      </c>
      <c r="AK161" s="31">
        <v>6716</v>
      </c>
      <c r="AL161" s="267">
        <v>116849.5</v>
      </c>
      <c r="AO161" s="267">
        <v>48682.63</v>
      </c>
      <c r="AP161" s="267">
        <v>42794.11</v>
      </c>
      <c r="AT161" s="201">
        <f t="shared" si="15"/>
        <v>566456.66</v>
      </c>
      <c r="AU161" s="38">
        <f t="shared" si="16"/>
        <v>62568.57</v>
      </c>
      <c r="AV161" s="202">
        <f t="shared" si="17"/>
        <v>503888.09</v>
      </c>
      <c r="AW161" s="41">
        <f t="shared" si="19"/>
        <v>115290.1</v>
      </c>
      <c r="AX161" s="42">
        <f t="shared" si="20"/>
        <v>208326.24</v>
      </c>
      <c r="AY161" s="32">
        <f t="shared" si="18"/>
        <v>-93036.139999999985</v>
      </c>
    </row>
    <row r="162" spans="1:52" ht="15" thickBot="1" x14ac:dyDescent="0.25">
      <c r="A162" s="141" t="s">
        <v>522</v>
      </c>
      <c r="B162" s="141" t="s">
        <v>231</v>
      </c>
      <c r="C162" s="204">
        <v>4052</v>
      </c>
      <c r="D162" s="205" t="s">
        <v>1695</v>
      </c>
      <c r="E162" s="93" t="s">
        <v>2283</v>
      </c>
      <c r="F162" s="261">
        <v>126181.58</v>
      </c>
      <c r="G162" s="261">
        <v>14906.25</v>
      </c>
      <c r="J162" s="261">
        <v>56001.64</v>
      </c>
      <c r="K162" s="261">
        <v>0</v>
      </c>
      <c r="N162" s="93">
        <v>0</v>
      </c>
      <c r="O162" s="93">
        <v>1346219.35</v>
      </c>
      <c r="P162" s="93">
        <v>295526.45</v>
      </c>
      <c r="Q162" s="93">
        <v>0</v>
      </c>
      <c r="R162" s="93">
        <v>0</v>
      </c>
      <c r="S162" s="256">
        <v>0</v>
      </c>
      <c r="T162" s="256">
        <v>40000</v>
      </c>
      <c r="W162" s="256">
        <v>0</v>
      </c>
      <c r="X162" s="256">
        <v>0</v>
      </c>
      <c r="Y162" s="256"/>
      <c r="Z162" s="256"/>
      <c r="AA162" s="93"/>
      <c r="AB162" s="93">
        <v>0</v>
      </c>
      <c r="AC162" s="93">
        <v>0</v>
      </c>
      <c r="AD162" s="93">
        <v>21568.55</v>
      </c>
      <c r="AE162" s="93">
        <v>2546107.46</v>
      </c>
      <c r="AF162" s="31">
        <v>34539.75</v>
      </c>
      <c r="AJ162" s="31">
        <v>85652</v>
      </c>
      <c r="AK162" s="31">
        <v>28604.400000000001</v>
      </c>
      <c r="AL162" s="267">
        <v>138142</v>
      </c>
      <c r="AO162" s="267">
        <v>75187.69</v>
      </c>
      <c r="AP162" s="267">
        <v>21448.86</v>
      </c>
      <c r="AT162" s="201">
        <f t="shared" si="15"/>
        <v>197089.47000000003</v>
      </c>
      <c r="AU162" s="38">
        <f t="shared" si="16"/>
        <v>40000</v>
      </c>
      <c r="AV162" s="202">
        <f t="shared" si="17"/>
        <v>157089.47000000003</v>
      </c>
      <c r="AW162" s="41">
        <f t="shared" si="19"/>
        <v>148796.15</v>
      </c>
      <c r="AX162" s="42">
        <f t="shared" si="20"/>
        <v>234778.55</v>
      </c>
      <c r="AY162" s="32">
        <f t="shared" si="18"/>
        <v>-85982.399999999994</v>
      </c>
    </row>
    <row r="163" spans="1:52" ht="15" thickBot="1" x14ac:dyDescent="0.25">
      <c r="A163" s="141" t="s">
        <v>522</v>
      </c>
      <c r="B163" s="141" t="s">
        <v>231</v>
      </c>
      <c r="C163" s="204">
        <v>2478</v>
      </c>
      <c r="D163" s="205" t="s">
        <v>1696</v>
      </c>
      <c r="E163" s="93" t="s">
        <v>2284</v>
      </c>
      <c r="F163" s="261">
        <v>30137.79</v>
      </c>
      <c r="G163" s="261">
        <v>7333.64</v>
      </c>
      <c r="J163" s="261">
        <v>81898.13</v>
      </c>
      <c r="K163" s="261">
        <v>0</v>
      </c>
      <c r="N163" s="93">
        <v>0</v>
      </c>
      <c r="O163" s="93">
        <v>549622.26</v>
      </c>
      <c r="P163" s="93">
        <v>444292.07</v>
      </c>
      <c r="Q163" s="93">
        <v>0</v>
      </c>
      <c r="R163" s="93">
        <v>0</v>
      </c>
      <c r="S163" s="256">
        <v>4900</v>
      </c>
      <c r="T163" s="256">
        <v>24303.51</v>
      </c>
      <c r="W163" s="256">
        <v>0</v>
      </c>
      <c r="X163" s="256">
        <v>0</v>
      </c>
      <c r="Y163" s="256"/>
      <c r="Z163" s="256"/>
      <c r="AA163" s="93"/>
      <c r="AB163" s="93">
        <v>0</v>
      </c>
      <c r="AC163" s="93">
        <v>0</v>
      </c>
      <c r="AD163" s="93">
        <v>260.14</v>
      </c>
      <c r="AE163" s="93">
        <v>2320392.7599999998</v>
      </c>
      <c r="AF163" s="31">
        <v>78874.850000000006</v>
      </c>
      <c r="AG163" s="31">
        <v>20387</v>
      </c>
      <c r="AJ163" s="31">
        <v>61635</v>
      </c>
      <c r="AK163" s="31">
        <v>15216.8</v>
      </c>
      <c r="AL163" s="267">
        <v>108145</v>
      </c>
      <c r="AO163" s="267">
        <v>53836.37</v>
      </c>
      <c r="AP163" s="267">
        <v>26427.96</v>
      </c>
      <c r="AT163" s="201">
        <f t="shared" si="15"/>
        <v>119369.56</v>
      </c>
      <c r="AU163" s="38">
        <f t="shared" si="16"/>
        <v>29203.51</v>
      </c>
      <c r="AV163" s="202">
        <f t="shared" si="17"/>
        <v>90166.05</v>
      </c>
      <c r="AW163" s="41">
        <f t="shared" si="19"/>
        <v>176113.65</v>
      </c>
      <c r="AX163" s="42">
        <f t="shared" si="20"/>
        <v>188409.33</v>
      </c>
      <c r="AY163" s="32">
        <f t="shared" si="18"/>
        <v>-12295.679999999993</v>
      </c>
    </row>
    <row r="164" spans="1:52" ht="15" thickBot="1" x14ac:dyDescent="0.25">
      <c r="A164" s="141" t="s">
        <v>522</v>
      </c>
      <c r="B164" s="141" t="s">
        <v>231</v>
      </c>
      <c r="C164" s="204">
        <v>2353</v>
      </c>
      <c r="D164" s="205" t="s">
        <v>1697</v>
      </c>
      <c r="E164" s="93" t="s">
        <v>2294</v>
      </c>
      <c r="F164" s="261">
        <v>379377.05</v>
      </c>
      <c r="G164" s="261">
        <v>4753.5</v>
      </c>
      <c r="J164" s="261">
        <v>127754.18</v>
      </c>
      <c r="K164" s="261">
        <v>0</v>
      </c>
      <c r="N164" s="93">
        <v>0</v>
      </c>
      <c r="O164" s="93">
        <v>1316025.31</v>
      </c>
      <c r="P164" s="93">
        <v>571279.76</v>
      </c>
      <c r="Q164" s="93">
        <v>0</v>
      </c>
      <c r="R164" s="93">
        <v>0</v>
      </c>
      <c r="S164" s="256">
        <v>3000</v>
      </c>
      <c r="T164" s="256">
        <v>51303.07</v>
      </c>
      <c r="W164" s="256">
        <v>0</v>
      </c>
      <c r="X164" s="256">
        <v>0</v>
      </c>
      <c r="Y164" s="256"/>
      <c r="Z164" s="256"/>
      <c r="AA164" s="93"/>
      <c r="AB164" s="93">
        <v>0</v>
      </c>
      <c r="AC164" s="93">
        <v>0</v>
      </c>
      <c r="AD164" s="93">
        <v>0</v>
      </c>
      <c r="AE164" s="93">
        <v>2754433.99</v>
      </c>
      <c r="AF164" s="31">
        <v>63688.53</v>
      </c>
      <c r="AJ164" s="31">
        <v>84675.5</v>
      </c>
      <c r="AK164" s="31">
        <v>13487.2</v>
      </c>
      <c r="AL164" s="267">
        <v>129895.5</v>
      </c>
      <c r="AO164" s="267">
        <v>49525.599999999999</v>
      </c>
      <c r="AP164" s="267">
        <v>30080.46</v>
      </c>
      <c r="AS164" s="267">
        <v>4900</v>
      </c>
      <c r="AT164" s="201">
        <f t="shared" si="15"/>
        <v>511884.73</v>
      </c>
      <c r="AU164" s="38">
        <f t="shared" si="16"/>
        <v>54303.07</v>
      </c>
      <c r="AV164" s="202">
        <f t="shared" si="17"/>
        <v>457581.66</v>
      </c>
      <c r="AW164" s="41">
        <f t="shared" si="19"/>
        <v>161851.23000000001</v>
      </c>
      <c r="AX164" s="42">
        <f t="shared" si="20"/>
        <v>214401.56</v>
      </c>
      <c r="AY164" s="32">
        <f t="shared" si="18"/>
        <v>-52550.329999999987</v>
      </c>
    </row>
    <row r="165" spans="1:52" ht="15" thickBot="1" x14ac:dyDescent="0.25">
      <c r="A165" s="141" t="s">
        <v>522</v>
      </c>
      <c r="B165" s="141" t="s">
        <v>231</v>
      </c>
      <c r="C165" s="204">
        <v>5363</v>
      </c>
      <c r="D165" s="205" t="s">
        <v>1698</v>
      </c>
      <c r="E165" s="93" t="s">
        <v>2295</v>
      </c>
      <c r="F165" s="261">
        <v>460729.78</v>
      </c>
      <c r="G165" s="261">
        <v>2559.77</v>
      </c>
      <c r="J165" s="261">
        <v>80761.679999999993</v>
      </c>
      <c r="K165" s="261">
        <v>0</v>
      </c>
      <c r="N165" s="93">
        <v>0</v>
      </c>
      <c r="O165" s="93">
        <v>524450</v>
      </c>
      <c r="P165" s="93">
        <v>239094.86</v>
      </c>
      <c r="Q165" s="93">
        <v>0</v>
      </c>
      <c r="R165" s="93">
        <v>0</v>
      </c>
      <c r="S165" s="256">
        <v>39432</v>
      </c>
      <c r="T165" s="256">
        <v>49561.54</v>
      </c>
      <c r="W165" s="256">
        <v>16900</v>
      </c>
      <c r="X165" s="256">
        <v>0</v>
      </c>
      <c r="Y165" s="256"/>
      <c r="Z165" s="256"/>
      <c r="AA165" s="93"/>
      <c r="AB165" s="93">
        <v>0</v>
      </c>
      <c r="AC165" s="93">
        <v>0</v>
      </c>
      <c r="AD165" s="93">
        <v>-6449.43</v>
      </c>
      <c r="AE165" s="93">
        <v>4164121.7</v>
      </c>
      <c r="AF165" s="31">
        <v>83596.429999999993</v>
      </c>
      <c r="AJ165" s="31">
        <v>139765.5</v>
      </c>
      <c r="AK165" s="31">
        <v>14500</v>
      </c>
      <c r="AL165" s="267">
        <v>196205.5</v>
      </c>
      <c r="AO165" s="267">
        <v>96159.2</v>
      </c>
      <c r="AP165" s="267">
        <v>8209.17</v>
      </c>
      <c r="AT165" s="201">
        <f t="shared" si="15"/>
        <v>544051.23</v>
      </c>
      <c r="AU165" s="38">
        <f t="shared" si="16"/>
        <v>105893.54000000001</v>
      </c>
      <c r="AV165" s="202">
        <f t="shared" si="17"/>
        <v>438157.68999999994</v>
      </c>
      <c r="AW165" s="41">
        <f t="shared" si="19"/>
        <v>237861.93</v>
      </c>
      <c r="AX165" s="42">
        <f t="shared" si="20"/>
        <v>300573.87</v>
      </c>
      <c r="AY165" s="32">
        <f t="shared" si="18"/>
        <v>-62711.94</v>
      </c>
    </row>
    <row r="166" spans="1:52" ht="15" thickBot="1" x14ac:dyDescent="0.25">
      <c r="A166" s="141" t="s">
        <v>522</v>
      </c>
      <c r="B166" s="141" t="s">
        <v>231</v>
      </c>
      <c r="C166" s="204">
        <v>2121</v>
      </c>
      <c r="D166" s="205" t="s">
        <v>1699</v>
      </c>
      <c r="E166" s="93" t="s">
        <v>2299</v>
      </c>
      <c r="F166" s="261">
        <v>326946.28000000003</v>
      </c>
      <c r="G166" s="261">
        <v>3489.69</v>
      </c>
      <c r="J166" s="261">
        <v>131718.43</v>
      </c>
      <c r="K166" s="261">
        <v>0</v>
      </c>
      <c r="N166" s="93">
        <v>0</v>
      </c>
      <c r="O166" s="93">
        <v>1174792.56</v>
      </c>
      <c r="P166" s="93">
        <v>367508.74</v>
      </c>
      <c r="Q166" s="93">
        <v>0</v>
      </c>
      <c r="R166" s="93">
        <v>0</v>
      </c>
      <c r="S166" s="256">
        <v>37.380000000000003</v>
      </c>
      <c r="T166" s="256">
        <v>68717.429999999993</v>
      </c>
      <c r="W166" s="256">
        <v>0</v>
      </c>
      <c r="X166" s="256">
        <v>0</v>
      </c>
      <c r="Y166" s="256"/>
      <c r="Z166" s="256"/>
      <c r="AA166" s="93"/>
      <c r="AB166" s="93">
        <v>0</v>
      </c>
      <c r="AC166" s="93">
        <v>0</v>
      </c>
      <c r="AD166" s="93">
        <v>-0.02</v>
      </c>
      <c r="AE166" s="93">
        <v>3254719.47</v>
      </c>
      <c r="AF166" s="31">
        <v>66580.23</v>
      </c>
      <c r="AJ166" s="31">
        <v>60648</v>
      </c>
      <c r="AK166" s="31">
        <v>11100</v>
      </c>
      <c r="AL166" s="267">
        <v>115528</v>
      </c>
      <c r="AO166" s="267">
        <v>44259.519999999997</v>
      </c>
      <c r="AP166" s="267">
        <v>25444.58</v>
      </c>
      <c r="AS166" s="267">
        <v>0</v>
      </c>
      <c r="AT166" s="201">
        <f t="shared" si="15"/>
        <v>462154.4</v>
      </c>
      <c r="AU166" s="38">
        <f t="shared" si="16"/>
        <v>68754.81</v>
      </c>
      <c r="AV166" s="202">
        <f t="shared" si="17"/>
        <v>393399.59</v>
      </c>
      <c r="AW166" s="41">
        <f t="shared" si="19"/>
        <v>138328.22999999998</v>
      </c>
      <c r="AX166" s="42">
        <f t="shared" si="20"/>
        <v>185232.09999999998</v>
      </c>
      <c r="AY166" s="32">
        <f t="shared" si="18"/>
        <v>-46903.869999999995</v>
      </c>
    </row>
    <row r="167" spans="1:52" ht="15" thickBot="1" x14ac:dyDescent="0.25">
      <c r="A167" s="141" t="s">
        <v>524</v>
      </c>
      <c r="B167" s="141" t="s">
        <v>232</v>
      </c>
      <c r="C167" s="204">
        <v>5006</v>
      </c>
      <c r="D167" s="205" t="s">
        <v>1700</v>
      </c>
      <c r="E167" s="93" t="s">
        <v>156</v>
      </c>
      <c r="F167" s="261">
        <v>549335.46</v>
      </c>
      <c r="G167" s="261">
        <v>162206.35</v>
      </c>
      <c r="J167" s="261">
        <v>88833.32</v>
      </c>
      <c r="K167" s="261">
        <v>0</v>
      </c>
      <c r="N167" s="93">
        <v>0</v>
      </c>
      <c r="O167" s="93">
        <v>731069.11</v>
      </c>
      <c r="P167" s="93">
        <v>441223.79</v>
      </c>
      <c r="Q167" s="93">
        <v>0</v>
      </c>
      <c r="R167" s="93">
        <v>0</v>
      </c>
      <c r="S167" s="256">
        <v>9000</v>
      </c>
      <c r="T167" s="256">
        <v>60359.79</v>
      </c>
      <c r="W167" s="256">
        <v>0</v>
      </c>
      <c r="X167" s="256">
        <v>0</v>
      </c>
      <c r="Y167" s="256"/>
      <c r="Z167" s="256"/>
      <c r="AA167" s="93"/>
      <c r="AB167" s="93">
        <v>0</v>
      </c>
      <c r="AC167" s="93">
        <v>0</v>
      </c>
      <c r="AD167" s="93">
        <v>-2721401.46</v>
      </c>
      <c r="AE167" s="93">
        <v>4774273.9400000004</v>
      </c>
      <c r="AF167" s="31">
        <v>11239.65</v>
      </c>
      <c r="AJ167" s="31">
        <v>112465.5</v>
      </c>
      <c r="AK167" s="31">
        <v>18900</v>
      </c>
      <c r="AL167" s="267">
        <v>155420.5</v>
      </c>
      <c r="AN167" s="267">
        <v>0</v>
      </c>
      <c r="AO167" s="267">
        <v>71299.839999999997</v>
      </c>
      <c r="AP167" s="267">
        <v>28570.05</v>
      </c>
      <c r="AS167" s="267">
        <v>0</v>
      </c>
      <c r="AT167" s="201">
        <f t="shared" si="15"/>
        <v>800375.12999999989</v>
      </c>
      <c r="AU167" s="38">
        <f t="shared" si="16"/>
        <v>69359.790000000008</v>
      </c>
      <c r="AV167" s="202">
        <f t="shared" si="17"/>
        <v>731015.33999999985</v>
      </c>
      <c r="AW167" s="41">
        <f t="shared" si="19"/>
        <v>142605.15</v>
      </c>
      <c r="AX167" s="42">
        <f t="shared" si="20"/>
        <v>255290.38999999998</v>
      </c>
      <c r="AY167" s="32">
        <f t="shared" si="18"/>
        <v>-112685.23999999999</v>
      </c>
    </row>
    <row r="168" spans="1:52" ht="15" thickBot="1" x14ac:dyDescent="0.25">
      <c r="A168" s="141" t="s">
        <v>524</v>
      </c>
      <c r="B168" s="141" t="s">
        <v>232</v>
      </c>
      <c r="C168" s="204">
        <v>2343</v>
      </c>
      <c r="D168" s="205" t="s">
        <v>1701</v>
      </c>
      <c r="E168" s="93" t="s">
        <v>157</v>
      </c>
      <c r="F168" s="261">
        <v>311082.81</v>
      </c>
      <c r="G168" s="261">
        <v>7713.5</v>
      </c>
      <c r="J168" s="261">
        <v>24872.18</v>
      </c>
      <c r="K168" s="261">
        <v>0</v>
      </c>
      <c r="N168" s="93">
        <v>0</v>
      </c>
      <c r="O168" s="93">
        <v>1076831.5</v>
      </c>
      <c r="P168" s="93">
        <v>471444.62</v>
      </c>
      <c r="Q168" s="93">
        <v>0</v>
      </c>
      <c r="R168" s="93">
        <v>0</v>
      </c>
      <c r="S168" s="256">
        <v>2000</v>
      </c>
      <c r="T168" s="256">
        <v>58131.3</v>
      </c>
      <c r="W168" s="256">
        <v>0</v>
      </c>
      <c r="X168" s="256">
        <v>0</v>
      </c>
      <c r="Y168" s="256"/>
      <c r="Z168" s="256"/>
      <c r="AA168" s="93"/>
      <c r="AB168" s="93">
        <v>0</v>
      </c>
      <c r="AC168" s="93">
        <v>0</v>
      </c>
      <c r="AD168" s="93">
        <v>-1417372.31</v>
      </c>
      <c r="AE168" s="93">
        <v>3320080.98</v>
      </c>
      <c r="AF168" s="31">
        <v>8734.09</v>
      </c>
      <c r="AJ168" s="31">
        <v>151528.5</v>
      </c>
      <c r="AK168" s="31">
        <v>9900</v>
      </c>
      <c r="AL168" s="267">
        <v>170538.5</v>
      </c>
      <c r="AN168" s="267">
        <v>0</v>
      </c>
      <c r="AO168" s="267">
        <v>39524.92</v>
      </c>
      <c r="AP168" s="267">
        <v>20543.53</v>
      </c>
      <c r="AT168" s="201">
        <f t="shared" si="15"/>
        <v>343668.49</v>
      </c>
      <c r="AU168" s="38">
        <f t="shared" si="16"/>
        <v>60131.3</v>
      </c>
      <c r="AV168" s="202">
        <f t="shared" si="17"/>
        <v>283537.19</v>
      </c>
      <c r="AW168" s="41">
        <f t="shared" si="19"/>
        <v>170162.59</v>
      </c>
      <c r="AX168" s="42">
        <f t="shared" si="20"/>
        <v>230606.94999999998</v>
      </c>
      <c r="AY168" s="32">
        <f t="shared" si="18"/>
        <v>-60444.359999999986</v>
      </c>
    </row>
    <row r="169" spans="1:52" ht="15" thickBot="1" x14ac:dyDescent="0.25">
      <c r="A169" s="141" t="s">
        <v>524</v>
      </c>
      <c r="B169" s="141" t="s">
        <v>232</v>
      </c>
      <c r="C169" s="204">
        <v>2524</v>
      </c>
      <c r="D169" s="205" t="s">
        <v>1702</v>
      </c>
      <c r="E169" s="93" t="s">
        <v>158</v>
      </c>
      <c r="F169" s="261">
        <v>241980.41</v>
      </c>
      <c r="G169" s="261">
        <v>117386.72</v>
      </c>
      <c r="J169" s="261">
        <v>49337.760000000002</v>
      </c>
      <c r="K169" s="261">
        <v>0</v>
      </c>
      <c r="N169" s="93">
        <v>0</v>
      </c>
      <c r="O169" s="93">
        <v>1019566.74</v>
      </c>
      <c r="P169" s="93">
        <v>418291.42</v>
      </c>
      <c r="Q169" s="93">
        <v>0</v>
      </c>
      <c r="R169" s="93">
        <v>0</v>
      </c>
      <c r="S169" s="256">
        <v>3000</v>
      </c>
      <c r="T169" s="256">
        <v>61697.8</v>
      </c>
      <c r="W169" s="256">
        <v>0</v>
      </c>
      <c r="X169" s="256">
        <v>28.04</v>
      </c>
      <c r="Y169" s="256"/>
      <c r="Z169" s="256"/>
      <c r="AA169" s="93"/>
      <c r="AB169" s="93">
        <v>0</v>
      </c>
      <c r="AC169" s="93">
        <v>0</v>
      </c>
      <c r="AD169" s="93">
        <v>-447285.34</v>
      </c>
      <c r="AE169" s="93">
        <v>2333757.04</v>
      </c>
      <c r="AF169" s="31">
        <v>6263.86</v>
      </c>
      <c r="AJ169" s="31">
        <v>108857</v>
      </c>
      <c r="AK169" s="31">
        <v>38217.879999999997</v>
      </c>
      <c r="AL169" s="267">
        <v>139017</v>
      </c>
      <c r="AN169" s="267">
        <v>0</v>
      </c>
      <c r="AO169" s="267">
        <v>83292.490000000005</v>
      </c>
      <c r="AP169" s="267">
        <v>21255.74</v>
      </c>
      <c r="AS169" s="267">
        <v>2700</v>
      </c>
      <c r="AT169" s="201">
        <f t="shared" si="15"/>
        <v>408704.89</v>
      </c>
      <c r="AU169" s="38">
        <f t="shared" si="16"/>
        <v>64725.840000000004</v>
      </c>
      <c r="AV169" s="202">
        <f t="shared" si="17"/>
        <v>343979.05</v>
      </c>
      <c r="AW169" s="41">
        <f t="shared" si="19"/>
        <v>153338.74</v>
      </c>
      <c r="AX169" s="42">
        <f t="shared" si="20"/>
        <v>246265.22999999998</v>
      </c>
      <c r="AY169" s="32">
        <f t="shared" si="18"/>
        <v>-92926.489999999991</v>
      </c>
    </row>
    <row r="170" spans="1:52" ht="15" thickBot="1" x14ac:dyDescent="0.25">
      <c r="A170" s="141" t="s">
        <v>524</v>
      </c>
      <c r="B170" s="141" t="s">
        <v>232</v>
      </c>
      <c r="C170" s="204">
        <v>6272</v>
      </c>
      <c r="D170" s="205" t="s">
        <v>1703</v>
      </c>
      <c r="E170" s="93" t="s">
        <v>159</v>
      </c>
      <c r="F170" s="261">
        <v>794939.2</v>
      </c>
      <c r="G170" s="261">
        <v>104808.95</v>
      </c>
      <c r="J170" s="261">
        <v>48127.12</v>
      </c>
      <c r="K170" s="261">
        <v>0</v>
      </c>
      <c r="N170" s="93">
        <v>0</v>
      </c>
      <c r="O170" s="93">
        <v>139050.64000000001</v>
      </c>
      <c r="P170" s="93">
        <v>426075.29</v>
      </c>
      <c r="Q170" s="93">
        <v>0</v>
      </c>
      <c r="R170" s="93">
        <v>0</v>
      </c>
      <c r="S170" s="256">
        <v>2500</v>
      </c>
      <c r="T170" s="256">
        <v>51805.15</v>
      </c>
      <c r="W170" s="256">
        <v>0</v>
      </c>
      <c r="X170" s="256">
        <v>0</v>
      </c>
      <c r="Y170" s="256"/>
      <c r="Z170" s="256"/>
      <c r="AA170" s="93"/>
      <c r="AB170" s="93">
        <v>0</v>
      </c>
      <c r="AC170" s="93">
        <v>0</v>
      </c>
      <c r="AD170" s="93">
        <v>-871280.81</v>
      </c>
      <c r="AE170" s="93">
        <v>2500833.27</v>
      </c>
      <c r="AF170" s="31">
        <v>20763.29</v>
      </c>
      <c r="AJ170" s="31">
        <v>106295</v>
      </c>
      <c r="AK170" s="31">
        <v>11900</v>
      </c>
      <c r="AL170" s="267">
        <v>197275</v>
      </c>
      <c r="AN170" s="267">
        <v>660</v>
      </c>
      <c r="AO170" s="267">
        <v>70512.7</v>
      </c>
      <c r="AP170" s="267">
        <v>15153</v>
      </c>
      <c r="AS170" s="267">
        <v>3380</v>
      </c>
      <c r="AT170" s="201">
        <f t="shared" si="15"/>
        <v>947875.2699999999</v>
      </c>
      <c r="AU170" s="38">
        <f t="shared" si="16"/>
        <v>54305.15</v>
      </c>
      <c r="AV170" s="202">
        <f t="shared" si="17"/>
        <v>893570.11999999988</v>
      </c>
      <c r="AW170" s="41">
        <f t="shared" si="19"/>
        <v>138958.29</v>
      </c>
      <c r="AX170" s="42">
        <f t="shared" si="20"/>
        <v>286980.7</v>
      </c>
      <c r="AY170" s="32">
        <f t="shared" si="18"/>
        <v>-148022.41</v>
      </c>
    </row>
    <row r="171" spans="1:52" ht="15" thickBot="1" x14ac:dyDescent="0.25">
      <c r="A171" s="141" t="s">
        <v>524</v>
      </c>
      <c r="B171" s="141" t="s">
        <v>232</v>
      </c>
      <c r="C171" s="204">
        <v>5818</v>
      </c>
      <c r="D171" s="205" t="s">
        <v>1704</v>
      </c>
      <c r="E171" s="93" t="s">
        <v>160</v>
      </c>
      <c r="F171" s="261">
        <v>1664647.6</v>
      </c>
      <c r="G171" s="261">
        <v>196774.14</v>
      </c>
      <c r="J171" s="261">
        <v>84332.65</v>
      </c>
      <c r="K171" s="261">
        <v>0</v>
      </c>
      <c r="N171" s="93">
        <v>0</v>
      </c>
      <c r="O171" s="93">
        <v>708945.62</v>
      </c>
      <c r="P171" s="93">
        <v>947901.95</v>
      </c>
      <c r="Q171" s="93">
        <v>0</v>
      </c>
      <c r="R171" s="93">
        <v>0</v>
      </c>
      <c r="S171" s="256">
        <v>2000</v>
      </c>
      <c r="T171" s="256">
        <v>52190.69</v>
      </c>
      <c r="W171" s="256">
        <v>0</v>
      </c>
      <c r="X171" s="256">
        <v>138</v>
      </c>
      <c r="Y171" s="256"/>
      <c r="Z171" s="256"/>
      <c r="AA171" s="93"/>
      <c r="AB171" s="93">
        <v>0</v>
      </c>
      <c r="AC171" s="93">
        <v>0</v>
      </c>
      <c r="AD171" s="93">
        <v>1726360.34</v>
      </c>
      <c r="AE171" s="93">
        <v>1757956.06</v>
      </c>
      <c r="AF171" s="31">
        <v>59330.8</v>
      </c>
      <c r="AJ171" s="31">
        <v>166167.5</v>
      </c>
      <c r="AK171" s="31">
        <v>158115.53</v>
      </c>
      <c r="AL171" s="267">
        <v>198877.5</v>
      </c>
      <c r="AN171" s="267">
        <v>0</v>
      </c>
      <c r="AO171" s="267">
        <v>68077.03</v>
      </c>
      <c r="AP171" s="267">
        <v>34665.43</v>
      </c>
      <c r="AT171" s="201">
        <f t="shared" si="15"/>
        <v>1945754.3900000001</v>
      </c>
      <c r="AU171" s="38">
        <f t="shared" si="16"/>
        <v>54328.69</v>
      </c>
      <c r="AV171" s="202">
        <f t="shared" si="17"/>
        <v>1891425.7000000002</v>
      </c>
      <c r="AW171" s="41">
        <f t="shared" si="19"/>
        <v>383613.82999999996</v>
      </c>
      <c r="AX171" s="42">
        <f t="shared" si="20"/>
        <v>301619.96000000002</v>
      </c>
      <c r="AY171" s="32">
        <f t="shared" si="18"/>
        <v>81993.869999999937</v>
      </c>
    </row>
    <row r="172" spans="1:52" ht="15" thickBot="1" x14ac:dyDescent="0.25">
      <c r="A172" s="141" t="s">
        <v>524</v>
      </c>
      <c r="B172" s="141" t="s">
        <v>232</v>
      </c>
      <c r="C172" s="204">
        <v>3371</v>
      </c>
      <c r="D172" s="205" t="s">
        <v>1705</v>
      </c>
      <c r="E172" s="93" t="s">
        <v>161</v>
      </c>
      <c r="F172" s="261">
        <v>422658.69</v>
      </c>
      <c r="G172" s="261">
        <v>171788.75</v>
      </c>
      <c r="J172" s="261">
        <v>30405.58</v>
      </c>
      <c r="K172" s="261">
        <v>0</v>
      </c>
      <c r="N172" s="93">
        <v>0</v>
      </c>
      <c r="O172" s="93">
        <v>1147257.82</v>
      </c>
      <c r="P172" s="93">
        <v>183850.21</v>
      </c>
      <c r="Q172" s="93">
        <v>0</v>
      </c>
      <c r="R172" s="93">
        <v>0</v>
      </c>
      <c r="S172" s="256">
        <v>3000</v>
      </c>
      <c r="T172" s="256">
        <v>39215.47</v>
      </c>
      <c r="W172" s="256">
        <v>0</v>
      </c>
      <c r="X172" s="256">
        <v>0</v>
      </c>
      <c r="Y172" s="256"/>
      <c r="Z172" s="256"/>
      <c r="AA172" s="93"/>
      <c r="AB172" s="93">
        <v>0</v>
      </c>
      <c r="AC172" s="93">
        <v>0</v>
      </c>
      <c r="AD172" s="93">
        <v>-316119.40000000002</v>
      </c>
      <c r="AE172" s="93">
        <v>2321876.0699999998</v>
      </c>
      <c r="AF172" s="31">
        <v>103511.47</v>
      </c>
      <c r="AJ172" s="31">
        <v>80367</v>
      </c>
      <c r="AK172" s="31">
        <v>5400</v>
      </c>
      <c r="AL172" s="267">
        <v>101287</v>
      </c>
      <c r="AN172" s="267">
        <v>0</v>
      </c>
      <c r="AO172" s="267">
        <v>142455.47</v>
      </c>
      <c r="AP172" s="267">
        <v>22600.09</v>
      </c>
      <c r="AT172" s="201">
        <f t="shared" si="15"/>
        <v>624853.0199999999</v>
      </c>
      <c r="AU172" s="38">
        <f t="shared" si="16"/>
        <v>42215.47</v>
      </c>
      <c r="AV172" s="202">
        <f t="shared" si="17"/>
        <v>582637.54999999993</v>
      </c>
      <c r="AW172" s="41">
        <f t="shared" si="19"/>
        <v>189278.47</v>
      </c>
      <c r="AX172" s="42">
        <f t="shared" si="20"/>
        <v>266342.56</v>
      </c>
      <c r="AY172" s="32">
        <f t="shared" si="18"/>
        <v>-77064.09</v>
      </c>
    </row>
    <row r="173" spans="1:52" ht="15" thickBot="1" x14ac:dyDescent="0.25">
      <c r="A173" s="141" t="s">
        <v>524</v>
      </c>
      <c r="B173" s="141" t="s">
        <v>232</v>
      </c>
      <c r="C173" s="204">
        <v>4485</v>
      </c>
      <c r="D173" s="205" t="s">
        <v>1706</v>
      </c>
      <c r="E173" s="93" t="s">
        <v>162</v>
      </c>
      <c r="F173" s="261">
        <v>687216.03</v>
      </c>
      <c r="G173" s="261">
        <v>154657.04999999999</v>
      </c>
      <c r="J173" s="261">
        <v>110353.9</v>
      </c>
      <c r="K173" s="261">
        <v>0</v>
      </c>
      <c r="N173" s="93">
        <v>0</v>
      </c>
      <c r="O173" s="93">
        <v>608249.21</v>
      </c>
      <c r="P173" s="93">
        <v>200091.61</v>
      </c>
      <c r="Q173" s="93">
        <v>0</v>
      </c>
      <c r="R173" s="93">
        <v>0</v>
      </c>
      <c r="S173" s="256">
        <v>96450</v>
      </c>
      <c r="T173" s="256">
        <v>49899.8</v>
      </c>
      <c r="W173" s="256">
        <v>0</v>
      </c>
      <c r="X173" s="256">
        <v>0</v>
      </c>
      <c r="Y173" s="256"/>
      <c r="Z173" s="256"/>
      <c r="AA173" s="93"/>
      <c r="AB173" s="93">
        <v>0</v>
      </c>
      <c r="AC173" s="93">
        <v>0</v>
      </c>
      <c r="AD173" s="93">
        <v>-964518.69</v>
      </c>
      <c r="AE173" s="93">
        <v>2694098.62</v>
      </c>
      <c r="AF173" s="31">
        <v>27071.040000000001</v>
      </c>
      <c r="AJ173" s="31">
        <v>82953.5</v>
      </c>
      <c r="AK173" s="31">
        <v>12600</v>
      </c>
      <c r="AL173" s="267">
        <v>119463.5</v>
      </c>
      <c r="AN173" s="267">
        <v>960</v>
      </c>
      <c r="AO173" s="267">
        <v>77563.759999999995</v>
      </c>
      <c r="AP173" s="267">
        <v>22273.71</v>
      </c>
      <c r="AT173" s="201">
        <f t="shared" si="15"/>
        <v>952226.9800000001</v>
      </c>
      <c r="AU173" s="38">
        <f t="shared" si="16"/>
        <v>146349.79999999999</v>
      </c>
      <c r="AV173" s="202">
        <f t="shared" si="17"/>
        <v>805877.18000000017</v>
      </c>
      <c r="AW173" s="41">
        <f t="shared" si="19"/>
        <v>122624.54000000001</v>
      </c>
      <c r="AX173" s="42">
        <f t="shared" si="20"/>
        <v>220260.97</v>
      </c>
      <c r="AY173" s="32">
        <f t="shared" si="18"/>
        <v>-97636.43</v>
      </c>
    </row>
    <row r="174" spans="1:52" ht="15" thickBot="1" x14ac:dyDescent="0.25">
      <c r="A174" s="141" t="s">
        <v>524</v>
      </c>
      <c r="B174" s="141" t="s">
        <v>232</v>
      </c>
      <c r="C174" s="204">
        <v>2325</v>
      </c>
      <c r="D174" s="205" t="s">
        <v>1707</v>
      </c>
      <c r="E174" s="93" t="s">
        <v>202</v>
      </c>
      <c r="F174" s="261">
        <v>219629.92</v>
      </c>
      <c r="G174" s="261">
        <v>77291.5</v>
      </c>
      <c r="J174" s="261">
        <v>48999.15</v>
      </c>
      <c r="K174" s="261">
        <v>0</v>
      </c>
      <c r="N174" s="93">
        <v>0</v>
      </c>
      <c r="O174" s="93">
        <v>785965.08</v>
      </c>
      <c r="P174" s="93">
        <v>217006.16</v>
      </c>
      <c r="Q174" s="93">
        <v>0</v>
      </c>
      <c r="R174" s="93">
        <v>0</v>
      </c>
      <c r="S174" s="256">
        <v>3500</v>
      </c>
      <c r="T174" s="256">
        <v>29762.92</v>
      </c>
      <c r="W174" s="256">
        <v>0</v>
      </c>
      <c r="X174" s="256">
        <v>0</v>
      </c>
      <c r="Y174" s="256"/>
      <c r="Z174" s="256"/>
      <c r="AA174" s="93"/>
      <c r="AB174" s="93">
        <v>0</v>
      </c>
      <c r="AC174" s="93">
        <v>0</v>
      </c>
      <c r="AD174" s="93">
        <v>-1198476.77</v>
      </c>
      <c r="AE174" s="93">
        <v>2583494.75</v>
      </c>
      <c r="AF174" s="31">
        <v>9856.2800000000007</v>
      </c>
      <c r="AJ174" s="31">
        <v>32529</v>
      </c>
      <c r="AK174" s="31">
        <v>10800</v>
      </c>
      <c r="AL174" s="267">
        <v>69049</v>
      </c>
      <c r="AN174" s="267">
        <v>0</v>
      </c>
      <c r="AO174" s="267">
        <v>27840.92</v>
      </c>
      <c r="AP174" s="267">
        <v>13750.45</v>
      </c>
      <c r="AT174" s="201">
        <f t="shared" si="15"/>
        <v>345920.57000000007</v>
      </c>
      <c r="AU174" s="38">
        <f t="shared" si="16"/>
        <v>33262.92</v>
      </c>
      <c r="AV174" s="202">
        <f t="shared" si="17"/>
        <v>312657.65000000008</v>
      </c>
      <c r="AW174" s="41">
        <f t="shared" si="19"/>
        <v>53185.279999999999</v>
      </c>
      <c r="AX174" s="42">
        <f t="shared" si="20"/>
        <v>110640.37</v>
      </c>
      <c r="AY174" s="32">
        <f t="shared" si="18"/>
        <v>-57455.09</v>
      </c>
    </row>
    <row r="175" spans="1:52" ht="15.75" thickBot="1" x14ac:dyDescent="0.3">
      <c r="A175" s="141" t="s">
        <v>524</v>
      </c>
      <c r="B175" s="141" t="s">
        <v>232</v>
      </c>
      <c r="C175" s="204">
        <v>1480</v>
      </c>
      <c r="D175" s="205" t="s">
        <v>1708</v>
      </c>
      <c r="E175" s="93" t="s">
        <v>207</v>
      </c>
      <c r="F175" s="261">
        <v>187929.86</v>
      </c>
      <c r="G175" s="261">
        <v>4426</v>
      </c>
      <c r="J175" s="261">
        <v>33964.400000000001</v>
      </c>
      <c r="K175" s="261">
        <v>0</v>
      </c>
      <c r="N175" s="93">
        <v>0</v>
      </c>
      <c r="O175" s="93">
        <v>1400877.2</v>
      </c>
      <c r="P175" s="93">
        <v>80693.7</v>
      </c>
      <c r="Q175" s="93">
        <v>0</v>
      </c>
      <c r="R175" s="93">
        <v>0</v>
      </c>
      <c r="S175" s="256">
        <v>2000</v>
      </c>
      <c r="T175" s="256">
        <v>29879.08</v>
      </c>
      <c r="W175" s="256">
        <v>0</v>
      </c>
      <c r="X175" s="256">
        <v>0</v>
      </c>
      <c r="Y175" s="256"/>
      <c r="Z175" s="256"/>
      <c r="AA175" s="93"/>
      <c r="AB175" s="93">
        <v>0</v>
      </c>
      <c r="AC175" s="93">
        <v>0</v>
      </c>
      <c r="AD175" s="93">
        <v>-1103456.02</v>
      </c>
      <c r="AE175" s="93">
        <v>2913433.4</v>
      </c>
      <c r="AF175" s="31">
        <v>2186</v>
      </c>
      <c r="AJ175" s="31">
        <v>54211.5</v>
      </c>
      <c r="AK175" s="31">
        <v>18670.810000000001</v>
      </c>
      <c r="AL175" s="267">
        <v>70393.5</v>
      </c>
      <c r="AO175" s="267">
        <v>44238.94</v>
      </c>
      <c r="AP175" s="267">
        <v>83391.17</v>
      </c>
      <c r="AS175" s="267">
        <v>0</v>
      </c>
      <c r="AT175" s="201">
        <f t="shared" si="15"/>
        <v>226320.25999999998</v>
      </c>
      <c r="AU175" s="38">
        <f t="shared" si="16"/>
        <v>31879.08</v>
      </c>
      <c r="AV175" s="202">
        <f t="shared" si="17"/>
        <v>194441.18</v>
      </c>
      <c r="AW175" s="41">
        <f t="shared" si="19"/>
        <v>75068.31</v>
      </c>
      <c r="AX175" s="42">
        <f t="shared" si="20"/>
        <v>198023.61</v>
      </c>
      <c r="AY175" s="32">
        <f t="shared" si="18"/>
        <v>-122955.29999999999</v>
      </c>
      <c r="AZ175" s="178" t="s">
        <v>163</v>
      </c>
    </row>
    <row r="176" spans="1:52" ht="15.75" thickBot="1" x14ac:dyDescent="0.3">
      <c r="A176" s="141" t="s">
        <v>525</v>
      </c>
      <c r="B176" s="141" t="s">
        <v>233</v>
      </c>
      <c r="C176" s="204">
        <v>8344</v>
      </c>
      <c r="D176" s="205" t="s">
        <v>1709</v>
      </c>
      <c r="E176" s="93" t="s">
        <v>163</v>
      </c>
      <c r="F176" s="261">
        <v>1119584.68</v>
      </c>
      <c r="G176" s="261">
        <v>14220</v>
      </c>
      <c r="J176" s="261">
        <v>238249.64</v>
      </c>
      <c r="K176" s="261">
        <v>0</v>
      </c>
      <c r="N176" s="93">
        <v>0</v>
      </c>
      <c r="O176" s="93">
        <v>1200653.23</v>
      </c>
      <c r="P176" s="93">
        <v>566933.81000000006</v>
      </c>
      <c r="Q176" s="93">
        <v>0</v>
      </c>
      <c r="R176" s="93">
        <v>0</v>
      </c>
      <c r="S176" s="256">
        <v>2450</v>
      </c>
      <c r="T176" s="256">
        <v>61545.440000000002</v>
      </c>
      <c r="W176" s="256">
        <v>0</v>
      </c>
      <c r="X176" s="256">
        <v>0</v>
      </c>
      <c r="Y176" s="256"/>
      <c r="Z176" s="256"/>
      <c r="AA176" s="93"/>
      <c r="AB176" s="93">
        <v>0</v>
      </c>
      <c r="AC176" s="93">
        <v>0</v>
      </c>
      <c r="AD176" s="93">
        <v>892625.84</v>
      </c>
      <c r="AE176" s="93">
        <v>2535471.5499999998</v>
      </c>
      <c r="AF176" s="31">
        <v>571269.97</v>
      </c>
      <c r="AJ176" s="31">
        <v>150696</v>
      </c>
      <c r="AL176" s="267">
        <v>277286</v>
      </c>
      <c r="AM176" s="267">
        <v>0</v>
      </c>
      <c r="AO176" s="267">
        <v>92446.03</v>
      </c>
      <c r="AP176" s="267">
        <v>28678.959999999999</v>
      </c>
      <c r="AT176" s="201">
        <f t="shared" si="15"/>
        <v>1372054.3199999998</v>
      </c>
      <c r="AU176" s="38">
        <f t="shared" si="16"/>
        <v>63995.44</v>
      </c>
      <c r="AV176" s="202">
        <f t="shared" si="17"/>
        <v>1308058.8799999999</v>
      </c>
      <c r="AW176" s="41">
        <f t="shared" si="19"/>
        <v>721965.97</v>
      </c>
      <c r="AX176" s="42">
        <f t="shared" si="20"/>
        <v>398410.99000000005</v>
      </c>
      <c r="AY176" s="32">
        <f t="shared" si="18"/>
        <v>323554.97999999992</v>
      </c>
      <c r="AZ176" s="178" t="s">
        <v>164</v>
      </c>
    </row>
    <row r="177" spans="1:52" s="202" customFormat="1" ht="15.75" thickBot="1" x14ac:dyDescent="0.3">
      <c r="A177" s="141" t="s">
        <v>525</v>
      </c>
      <c r="B177" s="141" t="s">
        <v>233</v>
      </c>
      <c r="C177" s="204">
        <v>3901</v>
      </c>
      <c r="D177" s="205" t="s">
        <v>1710</v>
      </c>
      <c r="E177" s="93" t="s">
        <v>164</v>
      </c>
      <c r="F177" s="261">
        <v>316577.40999999997</v>
      </c>
      <c r="G177" s="261">
        <v>45100</v>
      </c>
      <c r="H177" s="261"/>
      <c r="I177" s="261"/>
      <c r="J177" s="261">
        <v>448209.16</v>
      </c>
      <c r="K177" s="261">
        <v>0</v>
      </c>
      <c r="L177" s="93"/>
      <c r="M177" s="93"/>
      <c r="N177" s="93">
        <v>0</v>
      </c>
      <c r="O177" s="93">
        <v>424798.43</v>
      </c>
      <c r="P177" s="93">
        <v>322482.45</v>
      </c>
      <c r="Q177" s="93">
        <v>0</v>
      </c>
      <c r="R177" s="93">
        <v>0</v>
      </c>
      <c r="S177" s="256">
        <v>3500</v>
      </c>
      <c r="T177" s="256">
        <v>45123.81</v>
      </c>
      <c r="U177" s="256"/>
      <c r="V177" s="256"/>
      <c r="W177" s="256">
        <v>0</v>
      </c>
      <c r="X177" s="256">
        <v>0</v>
      </c>
      <c r="Y177" s="256"/>
      <c r="Z177" s="256"/>
      <c r="AA177" s="93"/>
      <c r="AB177" s="93">
        <v>0</v>
      </c>
      <c r="AC177" s="93">
        <v>0</v>
      </c>
      <c r="AD177" s="93">
        <v>-2103465.31</v>
      </c>
      <c r="AE177" s="93">
        <v>3491897.05</v>
      </c>
      <c r="AF177" s="31">
        <v>302446.23</v>
      </c>
      <c r="AG177" s="31"/>
      <c r="AH177" s="31"/>
      <c r="AI177" s="31"/>
      <c r="AJ177" s="31">
        <v>114415</v>
      </c>
      <c r="AK177" s="31"/>
      <c r="AL177" s="267">
        <v>187155</v>
      </c>
      <c r="AM177" s="267"/>
      <c r="AN177" s="267"/>
      <c r="AO177" s="267">
        <v>56584.42</v>
      </c>
      <c r="AP177" s="267">
        <v>13472.69</v>
      </c>
      <c r="AQ177" s="267"/>
      <c r="AR177" s="267"/>
      <c r="AS177" s="267"/>
      <c r="AT177" s="202">
        <f t="shared" si="15"/>
        <v>809886.57</v>
      </c>
      <c r="AU177" s="202">
        <f t="shared" si="16"/>
        <v>48623.81</v>
      </c>
      <c r="AV177" s="202">
        <f t="shared" si="17"/>
        <v>761262.76</v>
      </c>
      <c r="AW177" s="202">
        <f t="shared" si="19"/>
        <v>416861.23</v>
      </c>
      <c r="AX177" s="202">
        <f t="shared" si="20"/>
        <v>257212.11</v>
      </c>
      <c r="AY177" s="32">
        <f t="shared" si="18"/>
        <v>159649.12</v>
      </c>
      <c r="AZ177" s="203"/>
    </row>
    <row r="178" spans="1:52" s="202" customFormat="1" ht="15.75" thickBot="1" x14ac:dyDescent="0.3">
      <c r="A178" s="202" t="s">
        <v>525</v>
      </c>
      <c r="B178" s="202" t="s">
        <v>233</v>
      </c>
      <c r="C178" s="303">
        <v>4653</v>
      </c>
      <c r="D178" s="304" t="s">
        <v>1711</v>
      </c>
      <c r="E178" s="43" t="s">
        <v>2285</v>
      </c>
      <c r="F178" s="43">
        <v>699267.53</v>
      </c>
      <c r="G178" s="43">
        <v>14378.03</v>
      </c>
      <c r="H178" s="43"/>
      <c r="I178" s="43"/>
      <c r="J178" s="43">
        <v>182715.54</v>
      </c>
      <c r="K178" s="43">
        <v>0</v>
      </c>
      <c r="L178" s="43"/>
      <c r="M178" s="43"/>
      <c r="N178" s="43">
        <v>0</v>
      </c>
      <c r="O178" s="43">
        <v>10357097.710000001</v>
      </c>
      <c r="P178" s="43">
        <v>3440488.94</v>
      </c>
      <c r="Q178" s="43">
        <v>0</v>
      </c>
      <c r="R178" s="43">
        <v>0</v>
      </c>
      <c r="S178" s="43">
        <v>0</v>
      </c>
      <c r="T178" s="43">
        <v>54484.89</v>
      </c>
      <c r="U178" s="43"/>
      <c r="V178" s="43"/>
      <c r="W178" s="43">
        <v>0</v>
      </c>
      <c r="X178" s="43">
        <v>318.08</v>
      </c>
      <c r="Y178" s="43"/>
      <c r="Z178" s="43"/>
      <c r="AA178" s="43"/>
      <c r="AB178" s="43">
        <v>0</v>
      </c>
      <c r="AC178" s="43">
        <v>0</v>
      </c>
      <c r="AD178" s="43">
        <v>18444.86</v>
      </c>
      <c r="AE178" s="43">
        <v>2917750.69</v>
      </c>
      <c r="AF178" s="43">
        <v>223861.09</v>
      </c>
      <c r="AG178" s="43">
        <v>595574</v>
      </c>
      <c r="AH178" s="43"/>
      <c r="AI178" s="43"/>
      <c r="AJ178" s="43">
        <v>150880</v>
      </c>
      <c r="AK178" s="43"/>
      <c r="AL178" s="43">
        <v>346329</v>
      </c>
      <c r="AM178" s="43"/>
      <c r="AN178" s="43">
        <v>0</v>
      </c>
      <c r="AO178" s="43">
        <v>148938.74</v>
      </c>
      <c r="AP178" s="43">
        <v>163724.84</v>
      </c>
      <c r="AQ178" s="43"/>
      <c r="AR178" s="43">
        <v>14835</v>
      </c>
      <c r="AS178" s="43"/>
      <c r="AT178" s="202">
        <f t="shared" si="15"/>
        <v>896361.10000000009</v>
      </c>
      <c r="AU178" s="202">
        <f t="shared" si="16"/>
        <v>54802.97</v>
      </c>
      <c r="AV178" s="202">
        <f t="shared" si="17"/>
        <v>841558.13000000012</v>
      </c>
      <c r="AW178" s="202">
        <f t="shared" si="19"/>
        <v>970315.09</v>
      </c>
      <c r="AX178" s="202">
        <f t="shared" si="20"/>
        <v>673827.58</v>
      </c>
      <c r="AY178" s="32">
        <f t="shared" si="18"/>
        <v>296487.51</v>
      </c>
      <c r="AZ178" s="203" t="s">
        <v>165</v>
      </c>
    </row>
    <row r="179" spans="1:52" ht="15.75" thickBot="1" x14ac:dyDescent="0.3">
      <c r="A179" s="141" t="s">
        <v>525</v>
      </c>
      <c r="B179" s="141" t="s">
        <v>233</v>
      </c>
      <c r="C179" s="204">
        <v>4479</v>
      </c>
      <c r="D179" s="205" t="s">
        <v>1712</v>
      </c>
      <c r="E179" s="93" t="s">
        <v>165</v>
      </c>
      <c r="F179" s="261">
        <v>171882.72</v>
      </c>
      <c r="G179" s="261">
        <v>21791.98</v>
      </c>
      <c r="J179" s="261">
        <v>96872.28</v>
      </c>
      <c r="K179" s="261">
        <v>0</v>
      </c>
      <c r="N179" s="93">
        <v>0</v>
      </c>
      <c r="O179" s="93">
        <v>385444.91</v>
      </c>
      <c r="P179" s="93">
        <v>343015.73</v>
      </c>
      <c r="Q179" s="93">
        <v>0</v>
      </c>
      <c r="R179" s="93">
        <v>0</v>
      </c>
      <c r="S179" s="256">
        <v>2044</v>
      </c>
      <c r="T179" s="256">
        <v>110622.41</v>
      </c>
      <c r="W179" s="256">
        <v>0</v>
      </c>
      <c r="X179" s="256">
        <v>135000</v>
      </c>
      <c r="Y179" s="256"/>
      <c r="Z179" s="256"/>
      <c r="AA179" s="93"/>
      <c r="AB179" s="93">
        <v>215000</v>
      </c>
      <c r="AC179" s="93">
        <v>0</v>
      </c>
      <c r="AD179" s="93">
        <v>-2697566.67</v>
      </c>
      <c r="AE179" s="93">
        <v>3101018.9</v>
      </c>
      <c r="AF179" s="31">
        <v>337327.96</v>
      </c>
      <c r="AJ179" s="31">
        <v>2863</v>
      </c>
      <c r="AL179" s="267">
        <v>102813</v>
      </c>
      <c r="AO179" s="267">
        <v>51287.61</v>
      </c>
      <c r="AP179" s="267">
        <v>19911.490000000002</v>
      </c>
      <c r="AT179" s="201">
        <f t="shared" si="15"/>
        <v>290546.98</v>
      </c>
      <c r="AU179" s="38">
        <f t="shared" si="16"/>
        <v>247666.41</v>
      </c>
      <c r="AV179" s="202">
        <f t="shared" si="17"/>
        <v>42880.569999999978</v>
      </c>
      <c r="AW179" s="41">
        <f t="shared" si="19"/>
        <v>340190.96</v>
      </c>
      <c r="AX179" s="42">
        <f t="shared" si="20"/>
        <v>174012.09999999998</v>
      </c>
      <c r="AY179" s="32">
        <f t="shared" si="18"/>
        <v>166178.86000000004</v>
      </c>
      <c r="AZ179" s="178" t="s">
        <v>166</v>
      </c>
    </row>
    <row r="180" spans="1:52" ht="15.75" thickBot="1" x14ac:dyDescent="0.3">
      <c r="A180" s="141" t="s">
        <v>525</v>
      </c>
      <c r="B180" s="141" t="s">
        <v>233</v>
      </c>
      <c r="C180" s="204">
        <v>5054</v>
      </c>
      <c r="D180" s="205" t="s">
        <v>1713</v>
      </c>
      <c r="E180" s="93" t="s">
        <v>166</v>
      </c>
      <c r="F180" s="261">
        <v>301750.78000000003</v>
      </c>
      <c r="G180" s="261">
        <v>51346.77</v>
      </c>
      <c r="J180" s="261">
        <v>144378.51999999999</v>
      </c>
      <c r="K180" s="261">
        <v>0</v>
      </c>
      <c r="N180" s="93">
        <v>0</v>
      </c>
      <c r="O180" s="93">
        <v>320727</v>
      </c>
      <c r="P180" s="93">
        <v>352885.57</v>
      </c>
      <c r="Q180" s="93">
        <v>0</v>
      </c>
      <c r="R180" s="93">
        <v>0</v>
      </c>
      <c r="S180" s="256">
        <v>0</v>
      </c>
      <c r="T180" s="256">
        <v>47468.87</v>
      </c>
      <c r="W180" s="256">
        <v>0</v>
      </c>
      <c r="X180" s="256">
        <v>0</v>
      </c>
      <c r="Y180" s="256"/>
      <c r="Z180" s="256"/>
      <c r="AA180" s="93"/>
      <c r="AB180" s="93">
        <v>0</v>
      </c>
      <c r="AC180" s="93">
        <v>0</v>
      </c>
      <c r="AD180" s="93">
        <v>1433529.19</v>
      </c>
      <c r="AE180" s="93">
        <v>254405.43</v>
      </c>
      <c r="AF180" s="31">
        <v>266119.65000000002</v>
      </c>
      <c r="AJ180" s="31">
        <v>143633</v>
      </c>
      <c r="AL180" s="267">
        <v>187653</v>
      </c>
      <c r="AO180" s="267">
        <v>49726.6</v>
      </c>
      <c r="AP180" s="267">
        <v>32481.9</v>
      </c>
      <c r="AT180" s="201">
        <f t="shared" si="15"/>
        <v>497476.07000000007</v>
      </c>
      <c r="AU180" s="38">
        <f t="shared" si="16"/>
        <v>47468.87</v>
      </c>
      <c r="AV180" s="202">
        <f t="shared" si="17"/>
        <v>450007.20000000007</v>
      </c>
      <c r="AW180" s="41">
        <f t="shared" si="19"/>
        <v>409752.65</v>
      </c>
      <c r="AX180" s="42">
        <f t="shared" si="20"/>
        <v>269861.5</v>
      </c>
      <c r="AY180" s="32">
        <f t="shared" si="18"/>
        <v>139891.15000000002</v>
      </c>
      <c r="AZ180" s="178" t="s">
        <v>167</v>
      </c>
    </row>
    <row r="181" spans="1:52" ht="15.75" thickBot="1" x14ac:dyDescent="0.3">
      <c r="A181" s="141" t="s">
        <v>525</v>
      </c>
      <c r="B181" s="141" t="s">
        <v>233</v>
      </c>
      <c r="C181" s="204">
        <v>5698</v>
      </c>
      <c r="D181" s="205" t="s">
        <v>1714</v>
      </c>
      <c r="E181" s="93" t="s">
        <v>167</v>
      </c>
      <c r="F181" s="261">
        <v>121722.27</v>
      </c>
      <c r="G181" s="261">
        <v>261004.49</v>
      </c>
      <c r="J181" s="261">
        <v>47543.22</v>
      </c>
      <c r="K181" s="261">
        <v>0</v>
      </c>
      <c r="N181" s="93">
        <v>0</v>
      </c>
      <c r="O181" s="93">
        <v>-3586150.41</v>
      </c>
      <c r="P181" s="93">
        <v>276956.24</v>
      </c>
      <c r="Q181" s="93">
        <v>0</v>
      </c>
      <c r="R181" s="93">
        <v>0</v>
      </c>
      <c r="S181" s="256">
        <v>144600</v>
      </c>
      <c r="T181" s="256">
        <v>82624.5</v>
      </c>
      <c r="W181" s="256">
        <v>24000</v>
      </c>
      <c r="X181" s="256">
        <v>951.57</v>
      </c>
      <c r="Y181" s="256"/>
      <c r="Z181" s="256"/>
      <c r="AA181" s="93"/>
      <c r="AB181" s="93">
        <v>0</v>
      </c>
      <c r="AC181" s="93">
        <v>0</v>
      </c>
      <c r="AD181" s="93">
        <v>-2607375.96</v>
      </c>
      <c r="AE181" s="93">
        <v>4470863.96</v>
      </c>
      <c r="AF181" s="31">
        <v>461588.71</v>
      </c>
      <c r="AL181" s="267">
        <v>96340</v>
      </c>
      <c r="AO181" s="267">
        <v>196305.29</v>
      </c>
      <c r="AP181" s="267">
        <v>4675672.13</v>
      </c>
      <c r="AT181" s="201">
        <f t="shared" si="15"/>
        <v>430269.98</v>
      </c>
      <c r="AU181" s="38">
        <f t="shared" si="16"/>
        <v>252176.07</v>
      </c>
      <c r="AV181" s="202">
        <f t="shared" si="17"/>
        <v>178093.90999999997</v>
      </c>
      <c r="AW181" s="41">
        <f t="shared" si="19"/>
        <v>461588.71</v>
      </c>
      <c r="AX181" s="42">
        <f t="shared" si="20"/>
        <v>4968317.42</v>
      </c>
      <c r="AY181" s="32">
        <f t="shared" si="18"/>
        <v>-4506728.71</v>
      </c>
      <c r="AZ181" s="178" t="s">
        <v>168</v>
      </c>
    </row>
    <row r="182" spans="1:52" ht="15.75" thickBot="1" x14ac:dyDescent="0.3">
      <c r="A182" s="141" t="s">
        <v>525</v>
      </c>
      <c r="B182" s="141" t="s">
        <v>233</v>
      </c>
      <c r="C182" s="204">
        <v>5218</v>
      </c>
      <c r="D182" s="205" t="s">
        <v>1715</v>
      </c>
      <c r="E182" s="93" t="s">
        <v>168</v>
      </c>
      <c r="F182" s="261">
        <v>458556.18</v>
      </c>
      <c r="G182" s="261">
        <v>2820.5</v>
      </c>
      <c r="J182" s="261">
        <v>202194.49</v>
      </c>
      <c r="K182" s="261">
        <v>0</v>
      </c>
      <c r="N182" s="93">
        <v>0</v>
      </c>
      <c r="O182" s="93">
        <v>236601.8</v>
      </c>
      <c r="P182" s="93">
        <v>562224.81000000006</v>
      </c>
      <c r="Q182" s="93">
        <v>0</v>
      </c>
      <c r="R182" s="93">
        <v>0</v>
      </c>
      <c r="S182" s="256">
        <v>4510</v>
      </c>
      <c r="T182" s="256">
        <v>50513.24</v>
      </c>
      <c r="W182" s="256">
        <v>25000</v>
      </c>
      <c r="X182" s="256">
        <v>52.34</v>
      </c>
      <c r="Y182" s="256"/>
      <c r="Z182" s="256"/>
      <c r="AA182" s="93"/>
      <c r="AB182" s="93">
        <v>0</v>
      </c>
      <c r="AC182" s="93">
        <v>0</v>
      </c>
      <c r="AD182" s="93">
        <v>4205.05</v>
      </c>
      <c r="AE182" s="93">
        <v>1315785.06</v>
      </c>
      <c r="AF182" s="31">
        <v>189349.46</v>
      </c>
      <c r="AG182" s="31">
        <v>0</v>
      </c>
      <c r="AJ182" s="31">
        <v>208479</v>
      </c>
      <c r="AK182" s="31">
        <v>14100</v>
      </c>
      <c r="AL182" s="267">
        <v>272427</v>
      </c>
      <c r="AM182" s="267">
        <v>0</v>
      </c>
      <c r="AO182" s="267">
        <v>64787.17</v>
      </c>
      <c r="AP182" s="267">
        <v>3517.45</v>
      </c>
      <c r="AT182" s="201">
        <f t="shared" si="15"/>
        <v>663571.16999999993</v>
      </c>
      <c r="AU182" s="38">
        <f t="shared" si="16"/>
        <v>80075.579999999987</v>
      </c>
      <c r="AV182" s="202">
        <f t="shared" si="17"/>
        <v>583495.59</v>
      </c>
      <c r="AW182" s="41">
        <f t="shared" si="19"/>
        <v>411928.45999999996</v>
      </c>
      <c r="AX182" s="42">
        <f t="shared" si="20"/>
        <v>340731.62</v>
      </c>
      <c r="AY182" s="32">
        <f t="shared" si="18"/>
        <v>71196.839999999967</v>
      </c>
      <c r="AZ182" s="178" t="s">
        <v>169</v>
      </c>
    </row>
    <row r="183" spans="1:52" ht="15.75" thickBot="1" x14ac:dyDescent="0.3">
      <c r="A183" s="141" t="s">
        <v>525</v>
      </c>
      <c r="B183" s="141" t="s">
        <v>233</v>
      </c>
      <c r="C183" s="204">
        <v>6468</v>
      </c>
      <c r="D183" s="205" t="s">
        <v>1716</v>
      </c>
      <c r="E183" s="93" t="s">
        <v>169</v>
      </c>
      <c r="F183" s="261">
        <v>417449.72</v>
      </c>
      <c r="G183" s="261">
        <v>4500</v>
      </c>
      <c r="J183" s="261">
        <v>293317.62</v>
      </c>
      <c r="K183" s="261">
        <v>0</v>
      </c>
      <c r="N183" s="93">
        <v>0</v>
      </c>
      <c r="O183" s="93">
        <v>285120.59000000003</v>
      </c>
      <c r="P183" s="93">
        <v>1215227.3500000001</v>
      </c>
      <c r="Q183" s="93">
        <v>0</v>
      </c>
      <c r="R183" s="93">
        <v>0</v>
      </c>
      <c r="S183" s="256">
        <v>2530</v>
      </c>
      <c r="T183" s="256">
        <v>48198.12</v>
      </c>
      <c r="W183" s="256">
        <v>127690</v>
      </c>
      <c r="X183" s="256">
        <v>97858.25</v>
      </c>
      <c r="Y183" s="256"/>
      <c r="Z183" s="256"/>
      <c r="AA183" s="93"/>
      <c r="AB183" s="93">
        <v>0</v>
      </c>
      <c r="AC183" s="93">
        <v>0</v>
      </c>
      <c r="AD183" s="93">
        <v>655511.84</v>
      </c>
      <c r="AE183" s="93">
        <v>1137972.49</v>
      </c>
      <c r="AF183" s="31">
        <v>345286.87</v>
      </c>
      <c r="AG183" s="31">
        <v>600</v>
      </c>
      <c r="AJ183" s="31">
        <v>135337.9</v>
      </c>
      <c r="AL183" s="267">
        <v>212097.9</v>
      </c>
      <c r="AO183" s="267">
        <v>85906.91</v>
      </c>
      <c r="AP183" s="267">
        <v>17449.88</v>
      </c>
      <c r="AT183" s="201">
        <f t="shared" si="15"/>
        <v>715267.34</v>
      </c>
      <c r="AU183" s="38">
        <f t="shared" si="16"/>
        <v>276276.37</v>
      </c>
      <c r="AV183" s="202">
        <f t="shared" si="17"/>
        <v>438990.97</v>
      </c>
      <c r="AW183" s="41">
        <f t="shared" si="19"/>
        <v>481224.77</v>
      </c>
      <c r="AX183" s="42">
        <f t="shared" si="20"/>
        <v>315454.69</v>
      </c>
      <c r="AY183" s="32">
        <f t="shared" si="18"/>
        <v>165770.08000000002</v>
      </c>
      <c r="AZ183" s="178" t="s">
        <v>170</v>
      </c>
    </row>
    <row r="184" spans="1:52" ht="15.75" thickBot="1" x14ac:dyDescent="0.3">
      <c r="A184" s="141" t="s">
        <v>525</v>
      </c>
      <c r="B184" s="141" t="s">
        <v>233</v>
      </c>
      <c r="C184" s="204">
        <v>8206</v>
      </c>
      <c r="D184" s="205" t="s">
        <v>1717</v>
      </c>
      <c r="E184" s="93" t="s">
        <v>170</v>
      </c>
      <c r="F184" s="261">
        <v>616179.68999999994</v>
      </c>
      <c r="G184" s="261">
        <v>14600</v>
      </c>
      <c r="J184" s="261">
        <v>198129.22</v>
      </c>
      <c r="K184" s="261">
        <v>0</v>
      </c>
      <c r="N184" s="93">
        <v>0</v>
      </c>
      <c r="O184" s="93">
        <v>999606.28</v>
      </c>
      <c r="P184" s="93">
        <v>376948.74</v>
      </c>
      <c r="Q184" s="93">
        <v>0</v>
      </c>
      <c r="R184" s="93">
        <v>0</v>
      </c>
      <c r="S184" s="256">
        <v>4500</v>
      </c>
      <c r="T184" s="256">
        <v>50100</v>
      </c>
      <c r="W184" s="256">
        <v>0</v>
      </c>
      <c r="X184" s="256">
        <v>0</v>
      </c>
      <c r="Y184" s="256"/>
      <c r="Z184" s="256"/>
      <c r="AA184" s="93"/>
      <c r="AB184" s="93">
        <v>0</v>
      </c>
      <c r="AC184" s="93">
        <v>0</v>
      </c>
      <c r="AD184" s="93">
        <v>890480.46</v>
      </c>
      <c r="AE184" s="93">
        <v>1899168.01</v>
      </c>
      <c r="AF184" s="31">
        <v>436200.73</v>
      </c>
      <c r="AJ184" s="31">
        <v>109944</v>
      </c>
      <c r="AK184" s="31">
        <v>13000</v>
      </c>
      <c r="AL184" s="267">
        <v>222004</v>
      </c>
      <c r="AM184" s="267">
        <v>0</v>
      </c>
      <c r="AO184" s="267">
        <v>81317.56</v>
      </c>
      <c r="AP184" s="267">
        <v>32868.42</v>
      </c>
      <c r="AT184" s="201">
        <f t="shared" si="15"/>
        <v>828908.90999999992</v>
      </c>
      <c r="AU184" s="38">
        <f t="shared" si="16"/>
        <v>54600</v>
      </c>
      <c r="AV184" s="202">
        <f t="shared" si="17"/>
        <v>774308.90999999992</v>
      </c>
      <c r="AW184" s="41">
        <f t="shared" si="19"/>
        <v>559144.73</v>
      </c>
      <c r="AX184" s="42">
        <f t="shared" si="20"/>
        <v>336189.98</v>
      </c>
      <c r="AY184" s="32">
        <f t="shared" si="18"/>
        <v>222954.75</v>
      </c>
      <c r="AZ184" s="178" t="s">
        <v>171</v>
      </c>
    </row>
    <row r="185" spans="1:52" ht="15.75" thickBot="1" x14ac:dyDescent="0.3">
      <c r="A185" s="141" t="s">
        <v>525</v>
      </c>
      <c r="B185" s="141" t="s">
        <v>233</v>
      </c>
      <c r="C185" s="204">
        <v>4682</v>
      </c>
      <c r="D185" s="205" t="s">
        <v>1718</v>
      </c>
      <c r="E185" s="93" t="s">
        <v>171</v>
      </c>
      <c r="F185" s="261">
        <v>292925.23</v>
      </c>
      <c r="G185" s="261">
        <v>16690.89</v>
      </c>
      <c r="J185" s="261">
        <v>257544.32000000001</v>
      </c>
      <c r="K185" s="261">
        <v>0</v>
      </c>
      <c r="N185" s="93">
        <v>0</v>
      </c>
      <c r="O185" s="93">
        <v>969861.19</v>
      </c>
      <c r="P185" s="93">
        <v>400574.76</v>
      </c>
      <c r="Q185" s="93">
        <v>0</v>
      </c>
      <c r="R185" s="93">
        <v>0</v>
      </c>
      <c r="S185" s="256">
        <v>7490</v>
      </c>
      <c r="T185" s="256">
        <v>55026.879999999997</v>
      </c>
      <c r="W185" s="256">
        <v>0</v>
      </c>
      <c r="X185" s="256">
        <v>0</v>
      </c>
      <c r="Y185" s="256"/>
      <c r="Z185" s="256"/>
      <c r="AA185" s="93"/>
      <c r="AB185" s="93">
        <v>0</v>
      </c>
      <c r="AC185" s="93">
        <v>0</v>
      </c>
      <c r="AD185" s="93">
        <v>-2015499.32</v>
      </c>
      <c r="AE185" s="93">
        <v>4128965.53</v>
      </c>
      <c r="AF185" s="31">
        <v>288910.94</v>
      </c>
      <c r="AJ185" s="31">
        <v>78078</v>
      </c>
      <c r="AL185" s="267">
        <v>143198</v>
      </c>
      <c r="AO185" s="267">
        <v>74042.509999999995</v>
      </c>
      <c r="AP185" s="267">
        <v>20792.689999999999</v>
      </c>
      <c r="AR185" s="267">
        <v>0</v>
      </c>
      <c r="AT185" s="201">
        <f t="shared" si="15"/>
        <v>567160.43999999994</v>
      </c>
      <c r="AU185" s="38">
        <f t="shared" si="16"/>
        <v>62516.88</v>
      </c>
      <c r="AV185" s="202">
        <f t="shared" si="17"/>
        <v>504643.55999999994</v>
      </c>
      <c r="AW185" s="41">
        <f t="shared" si="19"/>
        <v>366988.94</v>
      </c>
      <c r="AX185" s="42">
        <f t="shared" si="20"/>
        <v>238033.2</v>
      </c>
      <c r="AY185" s="32">
        <f t="shared" si="18"/>
        <v>128955.73999999999</v>
      </c>
      <c r="AZ185" s="178" t="s">
        <v>172</v>
      </c>
    </row>
    <row r="186" spans="1:52" ht="15.75" thickBot="1" x14ac:dyDescent="0.3">
      <c r="A186" s="141" t="s">
        <v>525</v>
      </c>
      <c r="B186" s="141" t="s">
        <v>233</v>
      </c>
      <c r="C186" s="204">
        <v>5558</v>
      </c>
      <c r="D186" s="205" t="s">
        <v>1719</v>
      </c>
      <c r="E186" s="93" t="s">
        <v>172</v>
      </c>
      <c r="F186" s="261">
        <v>216975.15</v>
      </c>
      <c r="G186" s="261">
        <v>9222</v>
      </c>
      <c r="J186" s="261">
        <v>229841.59</v>
      </c>
      <c r="K186" s="261">
        <v>0</v>
      </c>
      <c r="N186" s="93">
        <v>0</v>
      </c>
      <c r="O186" s="93">
        <v>349216.01</v>
      </c>
      <c r="P186" s="93">
        <v>236650.41</v>
      </c>
      <c r="Q186" s="93">
        <v>0</v>
      </c>
      <c r="R186" s="93">
        <v>0</v>
      </c>
      <c r="S186" s="256">
        <v>2560</v>
      </c>
      <c r="T186" s="256">
        <v>45893.79</v>
      </c>
      <c r="W186" s="256">
        <v>0</v>
      </c>
      <c r="X186" s="256">
        <v>0</v>
      </c>
      <c r="Y186" s="256"/>
      <c r="Z186" s="256"/>
      <c r="AA186" s="93"/>
      <c r="AB186" s="93">
        <v>0</v>
      </c>
      <c r="AC186" s="93">
        <v>0</v>
      </c>
      <c r="AD186" s="93">
        <v>-543200.13</v>
      </c>
      <c r="AE186" s="93">
        <v>1898710.57</v>
      </c>
      <c r="AF186" s="31">
        <v>271541.95</v>
      </c>
      <c r="AJ186" s="31">
        <v>187580.5</v>
      </c>
      <c r="AL186" s="267">
        <v>257130.5</v>
      </c>
      <c r="AO186" s="267">
        <v>73084.62</v>
      </c>
      <c r="AP186" s="267">
        <v>24402.13</v>
      </c>
      <c r="AT186" s="201">
        <f t="shared" si="15"/>
        <v>456038.74</v>
      </c>
      <c r="AU186" s="38">
        <f t="shared" si="16"/>
        <v>48453.79</v>
      </c>
      <c r="AV186" s="202">
        <f t="shared" si="17"/>
        <v>407584.95</v>
      </c>
      <c r="AW186" s="41">
        <f t="shared" si="19"/>
        <v>459122.45</v>
      </c>
      <c r="AX186" s="42">
        <f t="shared" si="20"/>
        <v>354617.25</v>
      </c>
      <c r="AY186" s="32">
        <f t="shared" si="18"/>
        <v>104505.20000000001</v>
      </c>
      <c r="AZ186" s="178" t="s">
        <v>173</v>
      </c>
    </row>
    <row r="187" spans="1:52" ht="15.75" thickBot="1" x14ac:dyDescent="0.3">
      <c r="A187" s="141" t="s">
        <v>525</v>
      </c>
      <c r="B187" s="141" t="s">
        <v>233</v>
      </c>
      <c r="C187" s="204">
        <v>4731</v>
      </c>
      <c r="D187" s="205" t="s">
        <v>1720</v>
      </c>
      <c r="E187" s="93" t="s">
        <v>173</v>
      </c>
      <c r="F187" s="261">
        <v>203608.84</v>
      </c>
      <c r="G187" s="261">
        <v>7250.9</v>
      </c>
      <c r="J187" s="261">
        <v>66542.42</v>
      </c>
      <c r="K187" s="261">
        <v>0</v>
      </c>
      <c r="N187" s="93">
        <v>0</v>
      </c>
      <c r="O187" s="93">
        <v>333149.61</v>
      </c>
      <c r="P187" s="93">
        <v>701495.36</v>
      </c>
      <c r="Q187" s="93">
        <v>0</v>
      </c>
      <c r="R187" s="93">
        <v>0</v>
      </c>
      <c r="S187" s="256">
        <v>1500</v>
      </c>
      <c r="T187" s="256">
        <v>41276.78</v>
      </c>
      <c r="W187" s="256">
        <v>0</v>
      </c>
      <c r="X187" s="256">
        <v>64870</v>
      </c>
      <c r="Y187" s="256"/>
      <c r="Z187" s="256"/>
      <c r="AA187" s="93"/>
      <c r="AB187" s="93">
        <v>0</v>
      </c>
      <c r="AC187" s="93">
        <v>0</v>
      </c>
      <c r="AD187" s="93">
        <v>-1183536.99</v>
      </c>
      <c r="AE187" s="93">
        <v>2242933.0699999998</v>
      </c>
      <c r="AF187" s="31">
        <v>302603.13</v>
      </c>
      <c r="AH187" s="31">
        <v>58.09</v>
      </c>
      <c r="AJ187" s="31">
        <v>166841.5</v>
      </c>
      <c r="AL187" s="267">
        <v>241431.5</v>
      </c>
      <c r="AM187" s="267">
        <v>0</v>
      </c>
      <c r="AO187" s="267">
        <v>60566.26</v>
      </c>
      <c r="AP187" s="267">
        <v>19682.689999999999</v>
      </c>
      <c r="AT187" s="201">
        <f t="shared" si="15"/>
        <v>277402.15999999997</v>
      </c>
      <c r="AU187" s="38">
        <f t="shared" si="16"/>
        <v>107646.78</v>
      </c>
      <c r="AV187" s="202">
        <f t="shared" si="17"/>
        <v>169755.37999999998</v>
      </c>
      <c r="AW187" s="41">
        <f t="shared" si="19"/>
        <v>469502.72000000003</v>
      </c>
      <c r="AX187" s="42">
        <f t="shared" si="20"/>
        <v>321680.45</v>
      </c>
      <c r="AY187" s="32">
        <f t="shared" si="18"/>
        <v>147822.27000000002</v>
      </c>
      <c r="AZ187" s="178" t="s">
        <v>208</v>
      </c>
    </row>
    <row r="188" spans="1:52" s="42" customFormat="1" ht="15" thickBot="1" x14ac:dyDescent="0.25">
      <c r="A188" s="141" t="s">
        <v>525</v>
      </c>
      <c r="B188" s="141" t="s">
        <v>233</v>
      </c>
      <c r="C188" s="204">
        <v>3338</v>
      </c>
      <c r="D188" s="205" t="s">
        <v>1721</v>
      </c>
      <c r="E188" s="93" t="s">
        <v>204</v>
      </c>
      <c r="F188" s="261">
        <v>389898.37</v>
      </c>
      <c r="G188" s="261">
        <v>8300</v>
      </c>
      <c r="H188" s="261"/>
      <c r="I188" s="261"/>
      <c r="J188" s="261">
        <v>126091.58</v>
      </c>
      <c r="K188" s="261">
        <v>0</v>
      </c>
      <c r="L188" s="93"/>
      <c r="M188" s="93"/>
      <c r="N188" s="93">
        <v>0</v>
      </c>
      <c r="O188" s="93">
        <v>833106.34</v>
      </c>
      <c r="P188" s="93">
        <v>560459.18000000005</v>
      </c>
      <c r="Q188" s="93">
        <v>0</v>
      </c>
      <c r="R188" s="93">
        <v>0</v>
      </c>
      <c r="S188" s="256">
        <v>4179</v>
      </c>
      <c r="T188" s="256">
        <v>59746.080000000002</v>
      </c>
      <c r="U188" s="256"/>
      <c r="V188" s="256"/>
      <c r="W188" s="256">
        <v>0</v>
      </c>
      <c r="X188" s="256">
        <v>0</v>
      </c>
      <c r="Y188" s="256"/>
      <c r="Z188" s="256"/>
      <c r="AA188" s="93"/>
      <c r="AB188" s="93">
        <v>0</v>
      </c>
      <c r="AC188" s="93">
        <v>0</v>
      </c>
      <c r="AD188" s="93">
        <v>-1567395.46</v>
      </c>
      <c r="AE188" s="93">
        <v>3605471.06</v>
      </c>
      <c r="AF188" s="31">
        <v>274110.14</v>
      </c>
      <c r="AG188" s="31"/>
      <c r="AH188" s="31"/>
      <c r="AI188" s="31"/>
      <c r="AJ188" s="31">
        <v>95360</v>
      </c>
      <c r="AK188" s="31"/>
      <c r="AL188" s="267">
        <v>181560</v>
      </c>
      <c r="AM188" s="267"/>
      <c r="AN188" s="267"/>
      <c r="AO188" s="267">
        <v>61968.87</v>
      </c>
      <c r="AP188" s="267">
        <v>26627.11</v>
      </c>
      <c r="AQ188" s="267"/>
      <c r="AR188" s="267"/>
      <c r="AS188" s="267"/>
      <c r="AT188" s="201">
        <f t="shared" si="15"/>
        <v>524289.94999999995</v>
      </c>
      <c r="AU188" s="38">
        <f t="shared" si="16"/>
        <v>63925.08</v>
      </c>
      <c r="AV188" s="202">
        <f t="shared" si="17"/>
        <v>460364.86999999994</v>
      </c>
      <c r="AW188" s="41">
        <f t="shared" si="19"/>
        <v>369470.14</v>
      </c>
      <c r="AX188" s="42">
        <f t="shared" si="20"/>
        <v>270155.98</v>
      </c>
      <c r="AY188" s="32">
        <f t="shared" si="18"/>
        <v>99314.160000000033</v>
      </c>
      <c r="AZ188" s="200"/>
    </row>
    <row r="189" spans="1:52" ht="15" thickBot="1" x14ac:dyDescent="0.25">
      <c r="A189" s="141" t="s">
        <v>525</v>
      </c>
      <c r="B189" s="141" t="s">
        <v>233</v>
      </c>
      <c r="C189" s="204">
        <v>6544</v>
      </c>
      <c r="D189" s="205" t="s">
        <v>1722</v>
      </c>
      <c r="E189" s="93" t="s">
        <v>208</v>
      </c>
      <c r="F189" s="261">
        <v>251982.21</v>
      </c>
      <c r="G189" s="261">
        <v>243280.61</v>
      </c>
      <c r="J189" s="261">
        <v>253480.2</v>
      </c>
      <c r="K189" s="261">
        <v>0</v>
      </c>
      <c r="N189" s="93">
        <v>0</v>
      </c>
      <c r="O189" s="93">
        <v>2456281.37</v>
      </c>
      <c r="P189" s="93">
        <v>354609.05</v>
      </c>
      <c r="Q189" s="93">
        <v>0</v>
      </c>
      <c r="R189" s="93">
        <v>0</v>
      </c>
      <c r="S189" s="256">
        <v>2500</v>
      </c>
      <c r="T189" s="256">
        <v>25206.11</v>
      </c>
      <c r="W189" s="256">
        <v>0</v>
      </c>
      <c r="X189" s="256">
        <v>46000</v>
      </c>
      <c r="Y189" s="256"/>
      <c r="Z189" s="256"/>
      <c r="AA189" s="93"/>
      <c r="AB189" s="93">
        <v>0</v>
      </c>
      <c r="AC189" s="93">
        <v>0</v>
      </c>
      <c r="AD189" s="93">
        <v>-167124.57999999999</v>
      </c>
      <c r="AE189" s="93">
        <v>3600900</v>
      </c>
      <c r="AF189" s="31">
        <v>254316.14</v>
      </c>
      <c r="AJ189" s="31">
        <v>119770</v>
      </c>
      <c r="AL189" s="267">
        <v>187000</v>
      </c>
      <c r="AO189" s="267">
        <v>74665.289999999994</v>
      </c>
      <c r="AP189" s="267">
        <v>37780.54</v>
      </c>
      <c r="AT189" s="201">
        <f t="shared" si="15"/>
        <v>748743.02</v>
      </c>
      <c r="AU189" s="38">
        <f t="shared" si="16"/>
        <v>73706.11</v>
      </c>
      <c r="AV189" s="202">
        <f t="shared" si="17"/>
        <v>675036.91</v>
      </c>
      <c r="AW189" s="41">
        <f t="shared" si="19"/>
        <v>374086.14</v>
      </c>
      <c r="AX189" s="42">
        <f t="shared" si="20"/>
        <v>299445.82999999996</v>
      </c>
      <c r="AY189" s="32">
        <f t="shared" si="18"/>
        <v>74640.310000000056</v>
      </c>
      <c r="AZ189" s="42"/>
    </row>
    <row r="190" spans="1:52" ht="15" thickBot="1" x14ac:dyDescent="0.25">
      <c r="A190" s="141" t="s">
        <v>526</v>
      </c>
      <c r="B190" s="141" t="s">
        <v>234</v>
      </c>
      <c r="C190" s="204">
        <v>2511</v>
      </c>
      <c r="D190" s="205" t="s">
        <v>1723</v>
      </c>
      <c r="E190" s="93" t="s">
        <v>174</v>
      </c>
      <c r="F190" s="261">
        <v>65777.94</v>
      </c>
      <c r="G190" s="261">
        <v>16648</v>
      </c>
      <c r="J190" s="261">
        <v>124173</v>
      </c>
      <c r="K190" s="261">
        <v>0</v>
      </c>
      <c r="N190" s="93">
        <v>0</v>
      </c>
      <c r="O190" s="93">
        <v>1019605.51</v>
      </c>
      <c r="P190" s="93">
        <v>51972.95</v>
      </c>
      <c r="Q190" s="93">
        <v>0</v>
      </c>
      <c r="R190" s="93">
        <v>0</v>
      </c>
      <c r="S190" s="256">
        <v>0</v>
      </c>
      <c r="T190" s="256">
        <v>71270.210000000006</v>
      </c>
      <c r="W190" s="256">
        <v>0</v>
      </c>
      <c r="X190" s="256">
        <v>0</v>
      </c>
      <c r="Y190" s="256"/>
      <c r="Z190" s="256"/>
      <c r="AA190" s="93"/>
      <c r="AB190" s="93">
        <v>0</v>
      </c>
      <c r="AC190" s="93">
        <v>0</v>
      </c>
      <c r="AD190" s="93">
        <v>140583.54</v>
      </c>
      <c r="AE190" s="93">
        <v>2938659.03</v>
      </c>
      <c r="AF190" s="31">
        <v>34735.160000000003</v>
      </c>
      <c r="AG190" s="31">
        <v>0</v>
      </c>
      <c r="AJ190" s="31">
        <v>123070.5</v>
      </c>
      <c r="AK190" s="31">
        <v>0</v>
      </c>
      <c r="AL190" s="267">
        <v>180100.5</v>
      </c>
      <c r="AO190" s="267">
        <v>49423.22</v>
      </c>
      <c r="AP190" s="267">
        <v>22340.39</v>
      </c>
      <c r="AT190" s="201">
        <f t="shared" si="15"/>
        <v>206598.94</v>
      </c>
      <c r="AU190" s="38">
        <f t="shared" si="16"/>
        <v>71270.210000000006</v>
      </c>
      <c r="AV190" s="202">
        <f t="shared" si="17"/>
        <v>135328.72999999998</v>
      </c>
      <c r="AW190" s="41">
        <f t="shared" si="19"/>
        <v>157805.66</v>
      </c>
      <c r="AX190" s="42">
        <f t="shared" si="20"/>
        <v>251864.11</v>
      </c>
      <c r="AY190" s="32">
        <f t="shared" si="18"/>
        <v>-94058.449999999983</v>
      </c>
    </row>
    <row r="191" spans="1:52" ht="15" thickBot="1" x14ac:dyDescent="0.25">
      <c r="A191" s="141" t="s">
        <v>526</v>
      </c>
      <c r="B191" s="141" t="s">
        <v>234</v>
      </c>
      <c r="C191" s="204">
        <v>3129</v>
      </c>
      <c r="D191" s="205" t="s">
        <v>1724</v>
      </c>
      <c r="E191" s="93" t="s">
        <v>175</v>
      </c>
      <c r="F191" s="261">
        <v>72476.47</v>
      </c>
      <c r="G191" s="261">
        <v>0</v>
      </c>
      <c r="J191" s="261">
        <v>167681.35</v>
      </c>
      <c r="K191" s="261">
        <v>0</v>
      </c>
      <c r="N191" s="93">
        <v>0</v>
      </c>
      <c r="O191" s="93">
        <v>1818479.84</v>
      </c>
      <c r="P191" s="93">
        <v>561688.18999999994</v>
      </c>
      <c r="Q191" s="93">
        <v>0</v>
      </c>
      <c r="R191" s="93">
        <v>0</v>
      </c>
      <c r="S191" s="256">
        <v>2000</v>
      </c>
      <c r="T191" s="256">
        <v>20446.400000000001</v>
      </c>
      <c r="W191" s="256">
        <v>0</v>
      </c>
      <c r="X191" s="256">
        <v>527.4</v>
      </c>
      <c r="Y191" s="256"/>
      <c r="Z191" s="256"/>
      <c r="AA191" s="93"/>
      <c r="AB191" s="93">
        <v>0</v>
      </c>
      <c r="AC191" s="93">
        <v>0</v>
      </c>
      <c r="AD191" s="93">
        <v>0</v>
      </c>
      <c r="AE191" s="93">
        <v>309271.51</v>
      </c>
      <c r="AF191" s="31">
        <v>21913.040000000001</v>
      </c>
      <c r="AJ191" s="31">
        <v>134560</v>
      </c>
      <c r="AK191" s="31">
        <v>6013.4</v>
      </c>
      <c r="AL191" s="267">
        <v>168788.4</v>
      </c>
      <c r="AO191" s="267">
        <v>21824.02</v>
      </c>
      <c r="AT191" s="201">
        <f t="shared" si="15"/>
        <v>240157.82</v>
      </c>
      <c r="AU191" s="38">
        <f t="shared" si="16"/>
        <v>22973.800000000003</v>
      </c>
      <c r="AV191" s="202">
        <f t="shared" si="17"/>
        <v>217184.02000000002</v>
      </c>
      <c r="AW191" s="41">
        <f t="shared" si="19"/>
        <v>162486.44</v>
      </c>
      <c r="AX191" s="42">
        <f t="shared" si="20"/>
        <v>190612.41999999998</v>
      </c>
      <c r="AY191" s="32">
        <f t="shared" si="18"/>
        <v>-28125.979999999981</v>
      </c>
    </row>
    <row r="192" spans="1:52" ht="15" thickBot="1" x14ac:dyDescent="0.25">
      <c r="A192" s="141" t="s">
        <v>526</v>
      </c>
      <c r="B192" s="141" t="s">
        <v>234</v>
      </c>
      <c r="C192" s="204">
        <v>5633</v>
      </c>
      <c r="D192" s="205" t="s">
        <v>1725</v>
      </c>
      <c r="E192" s="93" t="s">
        <v>176</v>
      </c>
      <c r="F192" s="261">
        <v>336305.12</v>
      </c>
      <c r="G192" s="261">
        <v>2400</v>
      </c>
      <c r="J192" s="261">
        <v>74015.39</v>
      </c>
      <c r="K192" s="261">
        <v>0</v>
      </c>
      <c r="N192" s="93">
        <v>0</v>
      </c>
      <c r="O192" s="93">
        <v>3012068.86</v>
      </c>
      <c r="P192" s="93">
        <v>486223.56</v>
      </c>
      <c r="Q192" s="93">
        <v>0</v>
      </c>
      <c r="R192" s="93">
        <v>0</v>
      </c>
      <c r="S192" s="256">
        <v>0</v>
      </c>
      <c r="T192" s="256">
        <v>88827</v>
      </c>
      <c r="W192" s="256">
        <v>0</v>
      </c>
      <c r="X192" s="256">
        <v>14.02</v>
      </c>
      <c r="Y192" s="256"/>
      <c r="Z192" s="256"/>
      <c r="AA192" s="93"/>
      <c r="AB192" s="93">
        <v>0</v>
      </c>
      <c r="AC192" s="93">
        <v>0</v>
      </c>
      <c r="AD192" s="93">
        <v>127030.24</v>
      </c>
      <c r="AE192" s="93">
        <v>2920045.89</v>
      </c>
      <c r="AF192" s="31">
        <v>2048</v>
      </c>
      <c r="AJ192" s="31">
        <v>168441</v>
      </c>
      <c r="AL192" s="267">
        <v>236251</v>
      </c>
      <c r="AO192" s="267">
        <v>70625.929999999993</v>
      </c>
      <c r="AP192" s="267">
        <v>33166.06</v>
      </c>
      <c r="AT192" s="201">
        <f t="shared" si="15"/>
        <v>412720.51</v>
      </c>
      <c r="AU192" s="38">
        <f t="shared" si="16"/>
        <v>88841.02</v>
      </c>
      <c r="AV192" s="202">
        <f t="shared" si="17"/>
        <v>323879.49</v>
      </c>
      <c r="AW192" s="41">
        <f t="shared" si="19"/>
        <v>170489</v>
      </c>
      <c r="AX192" s="42">
        <f t="shared" si="20"/>
        <v>340042.99</v>
      </c>
      <c r="AY192" s="32">
        <f t="shared" si="18"/>
        <v>-169553.99</v>
      </c>
    </row>
    <row r="193" spans="1:51" ht="15" thickBot="1" x14ac:dyDescent="0.25">
      <c r="A193" s="141" t="s">
        <v>526</v>
      </c>
      <c r="B193" s="141" t="s">
        <v>234</v>
      </c>
      <c r="C193" s="204">
        <v>1850</v>
      </c>
      <c r="D193" s="205" t="s">
        <v>1726</v>
      </c>
      <c r="E193" s="93" t="s">
        <v>177</v>
      </c>
      <c r="F193" s="261">
        <v>219026.5</v>
      </c>
      <c r="G193" s="261">
        <v>4367</v>
      </c>
      <c r="J193" s="261">
        <v>87458.42</v>
      </c>
      <c r="K193" s="261">
        <v>0</v>
      </c>
      <c r="N193" s="93">
        <v>0</v>
      </c>
      <c r="O193" s="93">
        <v>602324.81999999995</v>
      </c>
      <c r="P193" s="93">
        <v>365393.51</v>
      </c>
      <c r="Q193" s="93">
        <v>0</v>
      </c>
      <c r="R193" s="93">
        <v>0</v>
      </c>
      <c r="S193" s="256">
        <v>5140</v>
      </c>
      <c r="T193" s="256">
        <v>21900</v>
      </c>
      <c r="W193" s="256">
        <v>0</v>
      </c>
      <c r="X193" s="256">
        <v>6.9</v>
      </c>
      <c r="Y193" s="256"/>
      <c r="Z193" s="256"/>
      <c r="AA193" s="93"/>
      <c r="AB193" s="93">
        <v>0</v>
      </c>
      <c r="AC193" s="93">
        <v>0</v>
      </c>
      <c r="AD193" s="93">
        <v>-1350622.58</v>
      </c>
      <c r="AE193" s="93">
        <v>2662416.9900000002</v>
      </c>
      <c r="AF193" s="31">
        <v>25412.67</v>
      </c>
      <c r="AJ193" s="31">
        <v>69473.5</v>
      </c>
      <c r="AL193" s="267">
        <v>99063.5</v>
      </c>
      <c r="AM193" s="267">
        <v>0</v>
      </c>
      <c r="AN193" s="267">
        <v>0</v>
      </c>
      <c r="AO193" s="267">
        <v>42380.19</v>
      </c>
      <c r="AP193" s="267">
        <v>12382.54</v>
      </c>
      <c r="AT193" s="201">
        <f t="shared" si="15"/>
        <v>310851.92</v>
      </c>
      <c r="AU193" s="38">
        <f t="shared" si="16"/>
        <v>27046.9</v>
      </c>
      <c r="AV193" s="202">
        <f t="shared" si="17"/>
        <v>283805.01999999996</v>
      </c>
      <c r="AW193" s="41">
        <f t="shared" si="19"/>
        <v>94886.17</v>
      </c>
      <c r="AX193" s="42">
        <f t="shared" si="20"/>
        <v>153826.23000000001</v>
      </c>
      <c r="AY193" s="32">
        <f t="shared" si="18"/>
        <v>-58940.060000000012</v>
      </c>
    </row>
    <row r="194" spans="1:51" ht="15" thickBot="1" x14ac:dyDescent="0.25">
      <c r="A194" s="141" t="s">
        <v>526</v>
      </c>
      <c r="B194" s="141" t="s">
        <v>234</v>
      </c>
      <c r="C194" s="204">
        <v>3330</v>
      </c>
      <c r="D194" s="205" t="s">
        <v>1727</v>
      </c>
      <c r="E194" s="93" t="s">
        <v>178</v>
      </c>
      <c r="F194" s="261">
        <v>466531.57</v>
      </c>
      <c r="G194" s="261">
        <v>0</v>
      </c>
      <c r="J194" s="261">
        <v>55985</v>
      </c>
      <c r="K194" s="261">
        <v>0</v>
      </c>
      <c r="N194" s="93">
        <v>0</v>
      </c>
      <c r="O194" s="93">
        <v>473354.38</v>
      </c>
      <c r="P194" s="93">
        <v>185605.19</v>
      </c>
      <c r="Q194" s="93">
        <v>0</v>
      </c>
      <c r="R194" s="93">
        <v>0</v>
      </c>
      <c r="S194" s="256">
        <v>0</v>
      </c>
      <c r="T194" s="256">
        <v>29804.3</v>
      </c>
      <c r="W194" s="256">
        <v>0</v>
      </c>
      <c r="X194" s="256">
        <v>4.9000000000000004</v>
      </c>
      <c r="Y194" s="256"/>
      <c r="Z194" s="256"/>
      <c r="AA194" s="93"/>
      <c r="AB194" s="93">
        <v>0</v>
      </c>
      <c r="AC194" s="93">
        <v>0</v>
      </c>
      <c r="AD194" s="93">
        <v>0</v>
      </c>
      <c r="AE194" s="93">
        <v>2577037.9500000002</v>
      </c>
      <c r="AF194" s="31">
        <v>14627.46</v>
      </c>
      <c r="AJ194" s="31">
        <v>40302.5</v>
      </c>
      <c r="AL194" s="267">
        <v>88802.5</v>
      </c>
      <c r="AO194" s="267">
        <v>43437.9</v>
      </c>
      <c r="AP194" s="267">
        <v>16350.57</v>
      </c>
      <c r="AS194" s="267">
        <v>7383</v>
      </c>
      <c r="AT194" s="201">
        <f t="shared" si="15"/>
        <v>522516.57</v>
      </c>
      <c r="AU194" s="38">
        <f t="shared" si="16"/>
        <v>29809.200000000001</v>
      </c>
      <c r="AV194" s="202">
        <f t="shared" si="17"/>
        <v>492707.37</v>
      </c>
      <c r="AW194" s="41">
        <f t="shared" si="19"/>
        <v>54929.96</v>
      </c>
      <c r="AX194" s="42">
        <f t="shared" si="20"/>
        <v>155973.97</v>
      </c>
      <c r="AY194" s="32">
        <f t="shared" si="18"/>
        <v>-101044.01000000001</v>
      </c>
    </row>
    <row r="195" spans="1:51" ht="15" thickBot="1" x14ac:dyDescent="0.25">
      <c r="A195" s="141" t="s">
        <v>534</v>
      </c>
      <c r="B195" s="141" t="s">
        <v>235</v>
      </c>
      <c r="C195" s="204">
        <v>3397</v>
      </c>
      <c r="D195" s="205" t="s">
        <v>1728</v>
      </c>
      <c r="E195" s="93" t="s">
        <v>179</v>
      </c>
      <c r="F195" s="261">
        <v>669659.75</v>
      </c>
      <c r="G195" s="261">
        <v>13200</v>
      </c>
      <c r="J195" s="261">
        <v>85420.32</v>
      </c>
      <c r="K195" s="261">
        <v>0</v>
      </c>
      <c r="N195" s="93">
        <v>0</v>
      </c>
      <c r="O195" s="93">
        <v>1006003.84</v>
      </c>
      <c r="P195" s="93">
        <v>832423.49</v>
      </c>
      <c r="Q195" s="93">
        <v>0</v>
      </c>
      <c r="R195" s="93">
        <v>0</v>
      </c>
      <c r="S195" s="256">
        <v>0</v>
      </c>
      <c r="T195" s="256">
        <v>14400</v>
      </c>
      <c r="W195" s="256">
        <v>0</v>
      </c>
      <c r="X195" s="256">
        <v>26205</v>
      </c>
      <c r="Y195" s="256"/>
      <c r="Z195" s="256"/>
      <c r="AA195" s="93"/>
      <c r="AB195" s="93">
        <v>0</v>
      </c>
      <c r="AC195" s="93">
        <v>0</v>
      </c>
      <c r="AD195" s="93">
        <v>33860</v>
      </c>
      <c r="AE195" s="93">
        <v>2987149.95</v>
      </c>
      <c r="AF195" s="31">
        <v>57903</v>
      </c>
      <c r="AJ195" s="31">
        <v>67810</v>
      </c>
      <c r="AL195" s="267">
        <v>113090</v>
      </c>
      <c r="AO195" s="267">
        <v>45579.46</v>
      </c>
      <c r="AP195" s="267">
        <v>31537.13</v>
      </c>
      <c r="AT195" s="201">
        <f t="shared" si="15"/>
        <v>768280.07000000007</v>
      </c>
      <c r="AU195" s="38">
        <f t="shared" si="16"/>
        <v>40605</v>
      </c>
      <c r="AV195" s="202">
        <f t="shared" si="17"/>
        <v>727675.07000000007</v>
      </c>
      <c r="AW195" s="41">
        <f t="shared" si="19"/>
        <v>125713</v>
      </c>
      <c r="AX195" s="42">
        <f t="shared" si="20"/>
        <v>190206.59</v>
      </c>
      <c r="AY195" s="32">
        <f t="shared" si="18"/>
        <v>-64493.59</v>
      </c>
    </row>
    <row r="196" spans="1:51" ht="15" thickBot="1" x14ac:dyDescent="0.25">
      <c r="A196" s="141" t="s">
        <v>534</v>
      </c>
      <c r="B196" s="141" t="s">
        <v>235</v>
      </c>
      <c r="C196" s="204">
        <v>2599</v>
      </c>
      <c r="D196" s="205" t="s">
        <v>1729</v>
      </c>
      <c r="E196" s="93" t="s">
        <v>180</v>
      </c>
      <c r="F196" s="261">
        <v>793185.22</v>
      </c>
      <c r="G196" s="261">
        <v>6732.98</v>
      </c>
      <c r="J196" s="261">
        <v>112827.37</v>
      </c>
      <c r="K196" s="261">
        <v>0</v>
      </c>
      <c r="N196" s="93">
        <v>0</v>
      </c>
      <c r="O196" s="93">
        <v>3301899.33</v>
      </c>
      <c r="P196" s="93">
        <v>259690.53</v>
      </c>
      <c r="Q196" s="93">
        <v>0</v>
      </c>
      <c r="R196" s="93">
        <v>0</v>
      </c>
      <c r="S196" s="256">
        <v>0</v>
      </c>
      <c r="T196" s="256">
        <v>0</v>
      </c>
      <c r="W196" s="256">
        <v>0</v>
      </c>
      <c r="X196" s="256">
        <v>0</v>
      </c>
      <c r="Y196" s="256"/>
      <c r="Z196" s="256"/>
      <c r="AA196" s="93"/>
      <c r="AB196" s="93">
        <v>0</v>
      </c>
      <c r="AC196" s="93">
        <v>0</v>
      </c>
      <c r="AD196" s="93">
        <v>92560.53</v>
      </c>
      <c r="AE196" s="93">
        <v>2987149.95</v>
      </c>
      <c r="AF196" s="31">
        <v>13212.23</v>
      </c>
      <c r="AJ196" s="31">
        <v>127150</v>
      </c>
      <c r="AK196" s="31">
        <v>1280</v>
      </c>
      <c r="AL196" s="267">
        <v>127150</v>
      </c>
      <c r="AO196" s="267">
        <v>12070</v>
      </c>
      <c r="AT196" s="201">
        <f t="shared" ref="AT196:AT220" si="21">SUM(F196:K196)</f>
        <v>912745.57</v>
      </c>
      <c r="AU196" s="38">
        <f t="shared" ref="AU196:AU220" si="22">SUM(S196:Z196)</f>
        <v>0</v>
      </c>
      <c r="AV196" s="202">
        <f t="shared" ref="AV196:AV220" si="23">AT196-AU196</f>
        <v>912745.57</v>
      </c>
      <c r="AW196" s="41">
        <f t="shared" si="19"/>
        <v>141642.23000000001</v>
      </c>
      <c r="AX196" s="42">
        <f t="shared" si="20"/>
        <v>139220</v>
      </c>
      <c r="AY196" s="32">
        <f t="shared" ref="AY196:AY220" si="24">AW196-AX196</f>
        <v>2422.2300000000105</v>
      </c>
    </row>
    <row r="197" spans="1:51" ht="15" thickBot="1" x14ac:dyDescent="0.25">
      <c r="A197" s="141" t="s">
        <v>534</v>
      </c>
      <c r="B197" s="141" t="s">
        <v>235</v>
      </c>
      <c r="C197" s="204">
        <v>3184</v>
      </c>
      <c r="D197" s="205" t="s">
        <v>1730</v>
      </c>
      <c r="E197" s="93" t="s">
        <v>2286</v>
      </c>
      <c r="F197" s="261">
        <v>548468.47</v>
      </c>
      <c r="G197" s="261">
        <v>11200</v>
      </c>
      <c r="I197" s="250"/>
      <c r="J197" s="250">
        <v>93067.43</v>
      </c>
      <c r="K197" s="250">
        <v>0</v>
      </c>
      <c r="L197" s="194"/>
      <c r="M197" s="194"/>
      <c r="N197" s="194">
        <v>0</v>
      </c>
      <c r="O197" s="194">
        <v>870006.76</v>
      </c>
      <c r="P197" s="194">
        <v>319765</v>
      </c>
      <c r="Q197" s="194">
        <v>0</v>
      </c>
      <c r="R197" s="194">
        <v>0</v>
      </c>
      <c r="S197" s="249">
        <v>0</v>
      </c>
      <c r="T197" s="249">
        <v>28756</v>
      </c>
      <c r="U197" s="249"/>
      <c r="V197" s="249"/>
      <c r="W197" s="249">
        <v>0</v>
      </c>
      <c r="X197" s="249">
        <v>0</v>
      </c>
      <c r="Y197" s="249"/>
      <c r="Z197" s="249"/>
      <c r="AA197" s="194"/>
      <c r="AB197" s="194">
        <v>0</v>
      </c>
      <c r="AC197" s="194">
        <v>0</v>
      </c>
      <c r="AD197" s="194">
        <v>24900</v>
      </c>
      <c r="AE197" s="194">
        <v>2090614.96</v>
      </c>
      <c r="AF197" s="196">
        <v>67199.53</v>
      </c>
      <c r="AG197" s="196"/>
      <c r="AH197" s="196"/>
      <c r="AI197" s="196"/>
      <c r="AJ197" s="196">
        <v>125582.3</v>
      </c>
      <c r="AK197" s="196">
        <v>9400</v>
      </c>
      <c r="AL197" s="253">
        <v>164162.29999999999</v>
      </c>
      <c r="AM197" s="253"/>
      <c r="AN197" s="253"/>
      <c r="AO197" s="253">
        <v>59734.74</v>
      </c>
      <c r="AP197" s="253">
        <v>20215.919999999998</v>
      </c>
      <c r="AQ197" s="253">
        <v>0</v>
      </c>
      <c r="AR197" s="253"/>
      <c r="AS197" s="253"/>
      <c r="AT197" s="201">
        <f t="shared" si="21"/>
        <v>652735.89999999991</v>
      </c>
      <c r="AU197" s="38">
        <f t="shared" si="22"/>
        <v>28756</v>
      </c>
      <c r="AV197" s="202">
        <f t="shared" si="23"/>
        <v>623979.89999999991</v>
      </c>
      <c r="AW197" s="41">
        <f t="shared" si="19"/>
        <v>202181.83000000002</v>
      </c>
      <c r="AX197" s="42">
        <f t="shared" si="20"/>
        <v>244112.95999999996</v>
      </c>
      <c r="AY197" s="32">
        <f t="shared" si="24"/>
        <v>-41931.129999999946</v>
      </c>
    </row>
    <row r="198" spans="1:51" ht="15" thickBot="1" x14ac:dyDescent="0.25">
      <c r="A198" s="141" t="s">
        <v>534</v>
      </c>
      <c r="B198" s="141" t="s">
        <v>235</v>
      </c>
      <c r="C198" s="204">
        <v>4760</v>
      </c>
      <c r="D198" s="205" t="s">
        <v>1731</v>
      </c>
      <c r="E198" s="93" t="s">
        <v>181</v>
      </c>
      <c r="F198" s="261">
        <v>534977.17000000004</v>
      </c>
      <c r="G198" s="261">
        <v>261718.68</v>
      </c>
      <c r="J198" s="261">
        <v>137445.43</v>
      </c>
      <c r="K198" s="261">
        <v>0</v>
      </c>
      <c r="N198" s="93">
        <v>0</v>
      </c>
      <c r="O198" s="93">
        <v>651030.49</v>
      </c>
      <c r="P198" s="93">
        <v>619427.15</v>
      </c>
      <c r="Q198" s="93">
        <v>0</v>
      </c>
      <c r="R198" s="93">
        <v>0</v>
      </c>
      <c r="S198" s="256">
        <v>0</v>
      </c>
      <c r="T198" s="256">
        <v>25661.31</v>
      </c>
      <c r="W198" s="256">
        <v>2720</v>
      </c>
      <c r="X198" s="256">
        <v>312.43</v>
      </c>
      <c r="Y198" s="256"/>
      <c r="Z198" s="256"/>
      <c r="AA198" s="93"/>
      <c r="AB198" s="93">
        <v>0</v>
      </c>
      <c r="AC198" s="93">
        <v>0</v>
      </c>
      <c r="AD198" s="93">
        <v>1518711.1</v>
      </c>
      <c r="AE198" s="93">
        <v>433496.95</v>
      </c>
      <c r="AF198" s="31">
        <v>319867.02</v>
      </c>
      <c r="AJ198" s="31">
        <v>135140</v>
      </c>
      <c r="AL198" s="267">
        <v>155000</v>
      </c>
      <c r="AM198" s="267">
        <v>0</v>
      </c>
      <c r="AO198" s="267">
        <v>67001.19</v>
      </c>
      <c r="AP198" s="267">
        <v>7618.7</v>
      </c>
      <c r="AT198" s="201">
        <f t="shared" si="21"/>
        <v>934141.28</v>
      </c>
      <c r="AU198" s="38">
        <f t="shared" si="22"/>
        <v>28693.74</v>
      </c>
      <c r="AV198" s="202">
        <f t="shared" si="23"/>
        <v>905447.54</v>
      </c>
      <c r="AW198" s="41">
        <f t="shared" si="19"/>
        <v>455007.02</v>
      </c>
      <c r="AX198" s="42">
        <f t="shared" si="20"/>
        <v>229619.89</v>
      </c>
      <c r="AY198" s="32">
        <f t="shared" si="24"/>
        <v>225387.13</v>
      </c>
    </row>
    <row r="199" spans="1:51" ht="15" thickBot="1" x14ac:dyDescent="0.25">
      <c r="A199" s="141" t="s">
        <v>537</v>
      </c>
      <c r="B199" s="141" t="s">
        <v>236</v>
      </c>
      <c r="C199" s="204">
        <v>3288</v>
      </c>
      <c r="D199" s="205" t="s">
        <v>1732</v>
      </c>
      <c r="E199" s="93" t="s">
        <v>182</v>
      </c>
      <c r="F199" s="261">
        <v>526289.02</v>
      </c>
      <c r="G199" s="261">
        <v>25347.45</v>
      </c>
      <c r="J199" s="261">
        <v>105364</v>
      </c>
      <c r="K199" s="261">
        <v>2369</v>
      </c>
      <c r="N199" s="93">
        <v>0</v>
      </c>
      <c r="O199" s="93">
        <v>1021518.73</v>
      </c>
      <c r="P199" s="93">
        <v>432356.39</v>
      </c>
      <c r="Q199" s="93">
        <v>0</v>
      </c>
      <c r="R199" s="93">
        <v>0</v>
      </c>
      <c r="S199" s="256">
        <v>7000</v>
      </c>
      <c r="T199" s="256">
        <v>-197828.34</v>
      </c>
      <c r="W199" s="256">
        <v>7640</v>
      </c>
      <c r="X199" s="256">
        <v>0</v>
      </c>
      <c r="Y199" s="256"/>
      <c r="Z199" s="256"/>
      <c r="AA199" s="93"/>
      <c r="AB199" s="93">
        <v>0</v>
      </c>
      <c r="AC199" s="93">
        <v>0</v>
      </c>
      <c r="AD199" s="93">
        <v>-1837706.38</v>
      </c>
      <c r="AE199" s="93">
        <v>4047651.72</v>
      </c>
      <c r="AF199" s="31">
        <v>187962.07</v>
      </c>
      <c r="AG199" s="31">
        <v>0</v>
      </c>
      <c r="AL199" s="267">
        <v>20120</v>
      </c>
      <c r="AM199" s="267">
        <v>0</v>
      </c>
      <c r="AO199" s="267">
        <v>79068.479999999996</v>
      </c>
      <c r="AP199" s="267">
        <v>0</v>
      </c>
      <c r="AT199" s="201">
        <f t="shared" si="21"/>
        <v>659369.47</v>
      </c>
      <c r="AU199" s="38">
        <f t="shared" si="22"/>
        <v>-183188.34</v>
      </c>
      <c r="AV199" s="202">
        <f t="shared" si="23"/>
        <v>842557.80999999994</v>
      </c>
      <c r="AW199" s="41">
        <f t="shared" si="19"/>
        <v>187962.07</v>
      </c>
      <c r="AX199" s="42">
        <f t="shared" si="20"/>
        <v>99188.479999999996</v>
      </c>
      <c r="AY199" s="32">
        <f t="shared" si="24"/>
        <v>88773.590000000011</v>
      </c>
    </row>
    <row r="200" spans="1:51" ht="15" thickBot="1" x14ac:dyDescent="0.25">
      <c r="A200" s="141" t="s">
        <v>537</v>
      </c>
      <c r="B200" s="141" t="s">
        <v>236</v>
      </c>
      <c r="C200" s="204">
        <v>2561</v>
      </c>
      <c r="D200" s="205" t="s">
        <v>1733</v>
      </c>
      <c r="E200" s="93" t="s">
        <v>183</v>
      </c>
      <c r="F200" s="261">
        <v>400431.82</v>
      </c>
      <c r="G200" s="261">
        <v>10054.48</v>
      </c>
      <c r="J200" s="261">
        <v>62530.21</v>
      </c>
      <c r="K200" s="261">
        <v>0</v>
      </c>
      <c r="N200" s="93">
        <v>0</v>
      </c>
      <c r="O200" s="93">
        <v>967995.36</v>
      </c>
      <c r="P200" s="93">
        <v>315211.59999999998</v>
      </c>
      <c r="Q200" s="93">
        <v>0</v>
      </c>
      <c r="R200" s="93">
        <v>0</v>
      </c>
      <c r="S200" s="256">
        <v>0</v>
      </c>
      <c r="T200" s="256">
        <v>32800.730000000003</v>
      </c>
      <c r="W200" s="256">
        <v>0</v>
      </c>
      <c r="X200" s="256">
        <v>0</v>
      </c>
      <c r="Y200" s="256"/>
      <c r="Z200" s="256"/>
      <c r="AA200" s="93"/>
      <c r="AB200" s="93">
        <v>0</v>
      </c>
      <c r="AC200" s="93">
        <v>0</v>
      </c>
      <c r="AD200" s="93">
        <v>896501.63</v>
      </c>
      <c r="AE200" s="93">
        <v>769808.6</v>
      </c>
      <c r="AF200" s="31">
        <v>129165.67</v>
      </c>
      <c r="AJ200" s="31">
        <v>100383.5</v>
      </c>
      <c r="AL200" s="267">
        <v>116223.5</v>
      </c>
      <c r="AN200" s="267">
        <v>0</v>
      </c>
      <c r="AO200" s="267">
        <v>39379.49</v>
      </c>
      <c r="AP200" s="267">
        <v>15290.67</v>
      </c>
      <c r="AT200" s="201">
        <f t="shared" si="21"/>
        <v>473016.51</v>
      </c>
      <c r="AU200" s="38">
        <f t="shared" si="22"/>
        <v>32800.730000000003</v>
      </c>
      <c r="AV200" s="202">
        <f t="shared" si="23"/>
        <v>440215.78</v>
      </c>
      <c r="AW200" s="41">
        <f t="shared" si="19"/>
        <v>229549.16999999998</v>
      </c>
      <c r="AX200" s="42">
        <f t="shared" si="20"/>
        <v>170893.66</v>
      </c>
      <c r="AY200" s="32">
        <f t="shared" si="24"/>
        <v>58655.50999999998</v>
      </c>
    </row>
    <row r="201" spans="1:51" ht="15" thickBot="1" x14ac:dyDescent="0.25">
      <c r="A201" s="141" t="s">
        <v>537</v>
      </c>
      <c r="B201" s="141" t="s">
        <v>236</v>
      </c>
      <c r="C201" s="204">
        <v>3118</v>
      </c>
      <c r="D201" s="205" t="s">
        <v>1734</v>
      </c>
      <c r="E201" s="93" t="s">
        <v>184</v>
      </c>
      <c r="F201" s="261">
        <v>240135.87</v>
      </c>
      <c r="G201" s="261">
        <v>132232.53</v>
      </c>
      <c r="J201" s="261">
        <v>83382.05</v>
      </c>
      <c r="K201" s="261">
        <v>-13300</v>
      </c>
      <c r="N201" s="93">
        <v>0</v>
      </c>
      <c r="O201" s="93">
        <v>1148417.76</v>
      </c>
      <c r="P201" s="93">
        <v>235952.65</v>
      </c>
      <c r="Q201" s="93">
        <v>0</v>
      </c>
      <c r="R201" s="93">
        <v>0</v>
      </c>
      <c r="S201" s="256">
        <v>4500</v>
      </c>
      <c r="T201" s="256">
        <v>82887.460000000006</v>
      </c>
      <c r="W201" s="256">
        <v>57679</v>
      </c>
      <c r="X201" s="256">
        <v>0</v>
      </c>
      <c r="Y201" s="256"/>
      <c r="Z201" s="256"/>
      <c r="AA201" s="93"/>
      <c r="AB201" s="93">
        <v>0</v>
      </c>
      <c r="AC201" s="93">
        <v>0</v>
      </c>
      <c r="AD201" s="93">
        <v>1770317.04</v>
      </c>
      <c r="AE201" s="93">
        <v>0</v>
      </c>
      <c r="AF201" s="31">
        <v>17031.560000000001</v>
      </c>
      <c r="AJ201" s="31">
        <v>102284</v>
      </c>
      <c r="AL201" s="267">
        <v>136844</v>
      </c>
      <c r="AM201" s="267">
        <v>2088</v>
      </c>
      <c r="AO201" s="267">
        <v>61388.95</v>
      </c>
      <c r="AP201" s="267">
        <v>13281.25</v>
      </c>
      <c r="AT201" s="201">
        <f t="shared" si="21"/>
        <v>442450.45</v>
      </c>
      <c r="AU201" s="38">
        <f t="shared" si="22"/>
        <v>145066.46000000002</v>
      </c>
      <c r="AV201" s="202">
        <f t="shared" si="23"/>
        <v>297383.99</v>
      </c>
      <c r="AW201" s="41">
        <f t="shared" si="19"/>
        <v>119315.56</v>
      </c>
      <c r="AX201" s="42">
        <f t="shared" si="20"/>
        <v>213602.2</v>
      </c>
      <c r="AY201" s="32">
        <f t="shared" si="24"/>
        <v>-94286.640000000014</v>
      </c>
    </row>
    <row r="202" spans="1:51" ht="15" thickBot="1" x14ac:dyDescent="0.25">
      <c r="A202" s="141" t="s">
        <v>537</v>
      </c>
      <c r="B202" s="141" t="s">
        <v>236</v>
      </c>
      <c r="C202" s="204">
        <v>1408</v>
      </c>
      <c r="D202" s="205" t="s">
        <v>1735</v>
      </c>
      <c r="E202" s="93" t="s">
        <v>185</v>
      </c>
      <c r="F202" s="261">
        <v>187252.12</v>
      </c>
      <c r="G202" s="261">
        <v>30640.6</v>
      </c>
      <c r="J202" s="261">
        <v>31435.08</v>
      </c>
      <c r="K202" s="261">
        <v>0</v>
      </c>
      <c r="N202" s="93">
        <v>0</v>
      </c>
      <c r="O202" s="93">
        <v>940568.59</v>
      </c>
      <c r="P202" s="93">
        <v>582697.12</v>
      </c>
      <c r="Q202" s="93">
        <v>0</v>
      </c>
      <c r="R202" s="93">
        <v>0</v>
      </c>
      <c r="S202" s="256">
        <v>3500</v>
      </c>
      <c r="T202" s="256">
        <v>36300</v>
      </c>
      <c r="W202" s="256">
        <v>0</v>
      </c>
      <c r="X202" s="256">
        <v>0</v>
      </c>
      <c r="Y202" s="256"/>
      <c r="Z202" s="256"/>
      <c r="AA202" s="93"/>
      <c r="AB202" s="93">
        <v>0</v>
      </c>
      <c r="AC202" s="93">
        <v>0</v>
      </c>
      <c r="AD202" s="93">
        <v>-700298.12</v>
      </c>
      <c r="AE202" s="93">
        <v>2464354.4300000002</v>
      </c>
      <c r="AF202" s="31">
        <v>68977.88</v>
      </c>
      <c r="AJ202" s="31">
        <v>73178</v>
      </c>
      <c r="AL202" s="267">
        <v>100618</v>
      </c>
      <c r="AM202" s="267">
        <v>0</v>
      </c>
      <c r="AN202" s="267">
        <v>0</v>
      </c>
      <c r="AO202" s="267">
        <v>44287.01</v>
      </c>
      <c r="AP202" s="267">
        <v>26840.67</v>
      </c>
      <c r="AT202" s="201">
        <f t="shared" si="21"/>
        <v>249327.8</v>
      </c>
      <c r="AU202" s="38">
        <f t="shared" si="22"/>
        <v>39800</v>
      </c>
      <c r="AV202" s="202">
        <f t="shared" si="23"/>
        <v>209527.8</v>
      </c>
      <c r="AW202" s="41">
        <f t="shared" ref="AW202:AW220" si="25">SUM(AF202:AK202)</f>
        <v>142155.88</v>
      </c>
      <c r="AX202" s="42">
        <f t="shared" ref="AX202:AX220" si="26">SUM(AL202:AS202)</f>
        <v>171745.68</v>
      </c>
      <c r="AY202" s="32">
        <f t="shared" si="24"/>
        <v>-29589.799999999988</v>
      </c>
    </row>
    <row r="203" spans="1:51" ht="15" thickBot="1" x14ac:dyDescent="0.25">
      <c r="A203" s="141" t="s">
        <v>537</v>
      </c>
      <c r="B203" s="141" t="s">
        <v>236</v>
      </c>
      <c r="C203" s="204">
        <v>1888</v>
      </c>
      <c r="D203" s="205" t="s">
        <v>1736</v>
      </c>
      <c r="E203" s="93" t="s">
        <v>186</v>
      </c>
      <c r="F203" s="261">
        <v>329139.03999999998</v>
      </c>
      <c r="G203" s="261">
        <v>120078.65</v>
      </c>
      <c r="J203" s="261">
        <v>116413.27</v>
      </c>
      <c r="K203" s="261">
        <v>0</v>
      </c>
      <c r="N203" s="93">
        <v>0</v>
      </c>
      <c r="O203" s="93">
        <v>1519806.66</v>
      </c>
      <c r="P203" s="93">
        <v>527293.46</v>
      </c>
      <c r="Q203" s="93">
        <v>0</v>
      </c>
      <c r="R203" s="93">
        <v>0</v>
      </c>
      <c r="S203" s="256">
        <v>8150</v>
      </c>
      <c r="T203" s="256">
        <v>18900</v>
      </c>
      <c r="W203" s="256">
        <v>0</v>
      </c>
      <c r="X203" s="256">
        <v>0</v>
      </c>
      <c r="Y203" s="256"/>
      <c r="Z203" s="256"/>
      <c r="AA203" s="93"/>
      <c r="AB203" s="93">
        <v>0</v>
      </c>
      <c r="AC203" s="93">
        <v>0</v>
      </c>
      <c r="AD203" s="93">
        <v>995216.56</v>
      </c>
      <c r="AE203" s="93">
        <v>1488605.78</v>
      </c>
      <c r="AF203" s="31">
        <v>198404.5</v>
      </c>
      <c r="AJ203" s="31">
        <v>119921</v>
      </c>
      <c r="AL203" s="267">
        <v>146201</v>
      </c>
      <c r="AO203" s="267">
        <v>36939.599999999999</v>
      </c>
      <c r="AP203" s="267">
        <v>31348.16</v>
      </c>
      <c r="AT203" s="201">
        <f t="shared" si="21"/>
        <v>565630.96</v>
      </c>
      <c r="AU203" s="38">
        <f t="shared" si="22"/>
        <v>27050</v>
      </c>
      <c r="AV203" s="202">
        <f t="shared" si="23"/>
        <v>538580.96</v>
      </c>
      <c r="AW203" s="41">
        <f t="shared" si="25"/>
        <v>318325.5</v>
      </c>
      <c r="AX203" s="42">
        <f t="shared" si="26"/>
        <v>214488.76</v>
      </c>
      <c r="AY203" s="32">
        <f t="shared" si="24"/>
        <v>103836.73999999999</v>
      </c>
    </row>
    <row r="204" spans="1:51" ht="15" thickBot="1" x14ac:dyDescent="0.25">
      <c r="A204" s="141" t="s">
        <v>537</v>
      </c>
      <c r="B204" s="141" t="s">
        <v>236</v>
      </c>
      <c r="C204" s="204">
        <v>1058</v>
      </c>
      <c r="D204" s="205" t="s">
        <v>1737</v>
      </c>
      <c r="E204" s="93" t="s">
        <v>187</v>
      </c>
      <c r="F204" s="261">
        <v>206388.56</v>
      </c>
      <c r="G204" s="261">
        <v>3564.53</v>
      </c>
      <c r="J204" s="261">
        <v>8347.1</v>
      </c>
      <c r="K204" s="261">
        <v>0</v>
      </c>
      <c r="N204" s="93">
        <v>0</v>
      </c>
      <c r="O204" s="93">
        <v>366347.77</v>
      </c>
      <c r="P204" s="93">
        <v>212066.38</v>
      </c>
      <c r="Q204" s="93">
        <v>0</v>
      </c>
      <c r="R204" s="93">
        <v>0</v>
      </c>
      <c r="S204" s="256">
        <v>39630</v>
      </c>
      <c r="T204" s="256">
        <v>-20229</v>
      </c>
      <c r="W204" s="256">
        <v>0</v>
      </c>
      <c r="X204" s="256">
        <v>0</v>
      </c>
      <c r="Y204" s="256"/>
      <c r="Z204" s="256"/>
      <c r="AA204" s="93"/>
      <c r="AB204" s="93">
        <v>0</v>
      </c>
      <c r="AC204" s="93">
        <v>0</v>
      </c>
      <c r="AD204" s="93">
        <v>-1579456.15</v>
      </c>
      <c r="AE204" s="93">
        <v>2328715.77</v>
      </c>
      <c r="AF204" s="31">
        <v>76394.98</v>
      </c>
      <c r="AJ204" s="31">
        <v>94573.5</v>
      </c>
      <c r="AL204" s="267">
        <v>102573.5</v>
      </c>
      <c r="AO204" s="267">
        <v>20496</v>
      </c>
      <c r="AP204" s="267">
        <v>17365.259999999998</v>
      </c>
      <c r="AT204" s="201">
        <f t="shared" si="21"/>
        <v>218300.19</v>
      </c>
      <c r="AU204" s="38">
        <f t="shared" si="22"/>
        <v>19401</v>
      </c>
      <c r="AV204" s="202">
        <f t="shared" si="23"/>
        <v>198899.19</v>
      </c>
      <c r="AW204" s="41">
        <f t="shared" si="25"/>
        <v>170968.47999999998</v>
      </c>
      <c r="AX204" s="42">
        <f t="shared" si="26"/>
        <v>140434.76</v>
      </c>
      <c r="AY204" s="32">
        <f t="shared" si="24"/>
        <v>30533.719999999972</v>
      </c>
    </row>
    <row r="205" spans="1:51" ht="15" thickBot="1" x14ac:dyDescent="0.25">
      <c r="A205" s="141" t="s">
        <v>537</v>
      </c>
      <c r="B205" s="141" t="s">
        <v>236</v>
      </c>
      <c r="C205" s="204">
        <v>3487</v>
      </c>
      <c r="D205" s="205" t="s">
        <v>1738</v>
      </c>
      <c r="E205" s="93" t="s">
        <v>188</v>
      </c>
      <c r="F205" s="261">
        <v>752795.62</v>
      </c>
      <c r="G205" s="261">
        <v>9452.76</v>
      </c>
      <c r="J205" s="261">
        <v>234416.28</v>
      </c>
      <c r="K205" s="261">
        <v>0</v>
      </c>
      <c r="N205" s="93">
        <v>0</v>
      </c>
      <c r="O205" s="93">
        <v>2317978.4900000002</v>
      </c>
      <c r="P205" s="93">
        <v>558386.69999999995</v>
      </c>
      <c r="Q205" s="93">
        <v>0</v>
      </c>
      <c r="R205" s="93">
        <v>0</v>
      </c>
      <c r="S205" s="256">
        <v>0</v>
      </c>
      <c r="T205" s="256">
        <v>354960</v>
      </c>
      <c r="W205" s="256">
        <v>0</v>
      </c>
      <c r="X205" s="256">
        <v>0</v>
      </c>
      <c r="Y205" s="256"/>
      <c r="Z205" s="256"/>
      <c r="AA205" s="93"/>
      <c r="AB205" s="93">
        <v>0</v>
      </c>
      <c r="AC205" s="93">
        <v>0</v>
      </c>
      <c r="AD205" s="93">
        <v>-638378.55000000005</v>
      </c>
      <c r="AE205" s="93">
        <v>4119895.74</v>
      </c>
      <c r="AF205" s="31">
        <v>161659.20000000001</v>
      </c>
      <c r="AJ205" s="31">
        <v>130716</v>
      </c>
      <c r="AL205" s="267">
        <v>191836</v>
      </c>
      <c r="AM205" s="267">
        <v>2232</v>
      </c>
      <c r="AO205" s="267">
        <v>44276.800000000003</v>
      </c>
      <c r="AP205" s="267">
        <v>15120.74</v>
      </c>
      <c r="AT205" s="201">
        <f t="shared" si="21"/>
        <v>996664.66</v>
      </c>
      <c r="AU205" s="38">
        <f t="shared" si="22"/>
        <v>354960</v>
      </c>
      <c r="AV205" s="202">
        <f t="shared" si="23"/>
        <v>641704.66</v>
      </c>
      <c r="AW205" s="41">
        <f t="shared" si="25"/>
        <v>292375.2</v>
      </c>
      <c r="AX205" s="42">
        <f t="shared" si="26"/>
        <v>253465.53999999998</v>
      </c>
      <c r="AY205" s="32">
        <f t="shared" si="24"/>
        <v>38909.660000000033</v>
      </c>
    </row>
    <row r="206" spans="1:51" s="184" customFormat="1" ht="15" thickBot="1" x14ac:dyDescent="0.25">
      <c r="A206" s="141" t="s">
        <v>537</v>
      </c>
      <c r="B206" s="141" t="s">
        <v>236</v>
      </c>
      <c r="C206" s="204">
        <v>2685</v>
      </c>
      <c r="D206" s="205" t="s">
        <v>1739</v>
      </c>
      <c r="E206" s="93" t="s">
        <v>203</v>
      </c>
      <c r="F206" s="261">
        <v>545867.67000000004</v>
      </c>
      <c r="G206" s="261">
        <v>176494.8</v>
      </c>
      <c r="H206" s="261"/>
      <c r="I206" s="261"/>
      <c r="J206" s="261">
        <v>41953.43</v>
      </c>
      <c r="K206" s="261">
        <v>0</v>
      </c>
      <c r="L206" s="93"/>
      <c r="M206" s="93"/>
      <c r="N206" s="93">
        <v>0</v>
      </c>
      <c r="O206" s="93">
        <v>894011.46</v>
      </c>
      <c r="P206" s="93">
        <v>178500.17</v>
      </c>
      <c r="Q206" s="93">
        <v>0</v>
      </c>
      <c r="R206" s="93">
        <v>0</v>
      </c>
      <c r="S206" s="256">
        <v>9100</v>
      </c>
      <c r="T206" s="256">
        <v>28747.71</v>
      </c>
      <c r="U206" s="256"/>
      <c r="V206" s="256"/>
      <c r="W206" s="256">
        <v>0</v>
      </c>
      <c r="X206" s="256">
        <v>0</v>
      </c>
      <c r="Y206" s="256"/>
      <c r="Z206" s="256"/>
      <c r="AA206" s="93"/>
      <c r="AB206" s="93">
        <v>0</v>
      </c>
      <c r="AC206" s="93">
        <v>0</v>
      </c>
      <c r="AD206" s="93">
        <v>-1394209.4</v>
      </c>
      <c r="AE206" s="93">
        <v>2992215.82</v>
      </c>
      <c r="AF206" s="31">
        <v>237621.64</v>
      </c>
      <c r="AG206" s="31"/>
      <c r="AH206" s="31"/>
      <c r="AI206" s="31"/>
      <c r="AJ206" s="31"/>
      <c r="AK206" s="31"/>
      <c r="AL206" s="267">
        <v>16349</v>
      </c>
      <c r="AM206" s="267">
        <v>0</v>
      </c>
      <c r="AN206" s="267"/>
      <c r="AO206" s="267">
        <v>20299.240000000002</v>
      </c>
      <c r="AP206" s="267"/>
      <c r="AQ206" s="267"/>
      <c r="AR206" s="267"/>
      <c r="AS206" s="267"/>
      <c r="AT206" s="201">
        <f t="shared" si="21"/>
        <v>764315.9</v>
      </c>
      <c r="AU206" s="38">
        <f t="shared" si="22"/>
        <v>37847.71</v>
      </c>
      <c r="AV206" s="202">
        <f t="shared" si="23"/>
        <v>726468.19000000006</v>
      </c>
      <c r="AW206" s="41">
        <f t="shared" si="25"/>
        <v>237621.64</v>
      </c>
      <c r="AX206" s="42">
        <f t="shared" si="26"/>
        <v>36648.240000000005</v>
      </c>
      <c r="AY206" s="32">
        <f t="shared" si="24"/>
        <v>200973.40000000002</v>
      </c>
    </row>
    <row r="207" spans="1:51" ht="15" thickBot="1" x14ac:dyDescent="0.25">
      <c r="A207" s="194" t="s">
        <v>537</v>
      </c>
      <c r="B207" s="194" t="s">
        <v>236</v>
      </c>
      <c r="C207" s="204">
        <v>996</v>
      </c>
      <c r="D207" s="205" t="s">
        <v>1740</v>
      </c>
      <c r="E207" s="93" t="s">
        <v>209</v>
      </c>
      <c r="F207" s="261">
        <v>203245.89</v>
      </c>
      <c r="J207" s="261">
        <v>71923.91</v>
      </c>
      <c r="O207" s="93">
        <v>1423127.18</v>
      </c>
      <c r="P207" s="93">
        <v>224307.3</v>
      </c>
      <c r="S207" s="256">
        <v>0</v>
      </c>
      <c r="T207" s="256">
        <v>-12600</v>
      </c>
      <c r="Y207" s="256"/>
      <c r="Z207" s="256"/>
      <c r="AA207" s="93"/>
      <c r="AB207" s="93"/>
      <c r="AD207" s="93">
        <v>1028097.35</v>
      </c>
      <c r="AE207" s="93">
        <v>889745.48</v>
      </c>
      <c r="AF207" s="31">
        <v>33434.449999999997</v>
      </c>
      <c r="AO207" s="267">
        <v>16073</v>
      </c>
      <c r="AT207" s="201">
        <f t="shared" si="21"/>
        <v>275169.80000000005</v>
      </c>
      <c r="AU207" s="38">
        <f t="shared" si="22"/>
        <v>-12600</v>
      </c>
      <c r="AV207" s="202">
        <f t="shared" si="23"/>
        <v>287769.80000000005</v>
      </c>
      <c r="AW207" s="41">
        <f t="shared" si="25"/>
        <v>33434.449999999997</v>
      </c>
      <c r="AX207" s="42">
        <f t="shared" si="26"/>
        <v>16073</v>
      </c>
      <c r="AY207" s="32">
        <f t="shared" si="24"/>
        <v>17361.449999999997</v>
      </c>
    </row>
    <row r="208" spans="1:51" ht="15" thickBot="1" x14ac:dyDescent="0.25">
      <c r="A208" s="141" t="s">
        <v>222</v>
      </c>
      <c r="B208" s="141" t="s">
        <v>223</v>
      </c>
      <c r="C208" s="204">
        <v>3443</v>
      </c>
      <c r="D208" s="205" t="s">
        <v>1741</v>
      </c>
      <c r="E208" s="93" t="s">
        <v>189</v>
      </c>
      <c r="F208" s="261">
        <v>455743.21</v>
      </c>
      <c r="G208" s="261">
        <v>15895</v>
      </c>
      <c r="J208" s="261">
        <v>66581.86</v>
      </c>
      <c r="K208" s="261">
        <v>0</v>
      </c>
      <c r="N208" s="93">
        <v>0</v>
      </c>
      <c r="O208" s="93">
        <v>2000428.01</v>
      </c>
      <c r="P208" s="93">
        <v>513706.88</v>
      </c>
      <c r="Q208" s="93">
        <v>0</v>
      </c>
      <c r="R208" s="93">
        <v>0</v>
      </c>
      <c r="S208" s="256">
        <v>0</v>
      </c>
      <c r="T208" s="256">
        <v>33850.04</v>
      </c>
      <c r="W208" s="256">
        <v>108596.19</v>
      </c>
      <c r="X208" s="256">
        <v>0</v>
      </c>
      <c r="Y208" s="256"/>
      <c r="Z208" s="256"/>
      <c r="AA208" s="93"/>
      <c r="AB208" s="93">
        <v>0</v>
      </c>
      <c r="AC208" s="93">
        <v>0</v>
      </c>
      <c r="AD208" s="93">
        <v>-845</v>
      </c>
      <c r="AE208" s="93">
        <v>574807.30000000005</v>
      </c>
      <c r="AF208" s="31">
        <v>19918.02</v>
      </c>
      <c r="AJ208" s="31">
        <v>178320</v>
      </c>
      <c r="AK208" s="31">
        <v>7200</v>
      </c>
      <c r="AL208" s="267">
        <v>200460</v>
      </c>
      <c r="AO208" s="267">
        <v>44456.31</v>
      </c>
      <c r="AP208" s="267">
        <v>27478.240000000002</v>
      </c>
      <c r="AT208" s="201">
        <f t="shared" si="21"/>
        <v>538220.07000000007</v>
      </c>
      <c r="AU208" s="38">
        <f t="shared" si="22"/>
        <v>142446.23000000001</v>
      </c>
      <c r="AV208" s="202">
        <f t="shared" si="23"/>
        <v>395773.84000000008</v>
      </c>
      <c r="AW208" s="41">
        <f t="shared" si="25"/>
        <v>205438.02</v>
      </c>
      <c r="AX208" s="42">
        <f t="shared" si="26"/>
        <v>272394.55</v>
      </c>
      <c r="AY208" s="32">
        <f t="shared" si="24"/>
        <v>-66956.53</v>
      </c>
    </row>
    <row r="209" spans="1:52" ht="15" thickBot="1" x14ac:dyDescent="0.25">
      <c r="A209" s="141" t="s">
        <v>222</v>
      </c>
      <c r="B209" s="141" t="s">
        <v>223</v>
      </c>
      <c r="C209" s="204">
        <v>2891</v>
      </c>
      <c r="D209" s="205" t="s">
        <v>1742</v>
      </c>
      <c r="E209" s="93" t="s">
        <v>190</v>
      </c>
      <c r="F209" s="261">
        <v>23830.37</v>
      </c>
      <c r="G209" s="261">
        <v>17932</v>
      </c>
      <c r="J209" s="261">
        <v>163531.26</v>
      </c>
      <c r="K209" s="261">
        <v>0</v>
      </c>
      <c r="N209" s="93">
        <v>0</v>
      </c>
      <c r="O209" s="93">
        <v>-776711.08</v>
      </c>
      <c r="P209" s="93">
        <v>-44459.29</v>
      </c>
      <c r="Q209" s="93">
        <v>0</v>
      </c>
      <c r="R209" s="93">
        <v>0</v>
      </c>
      <c r="S209" s="256">
        <v>20208</v>
      </c>
      <c r="T209" s="256">
        <v>35422.410000000003</v>
      </c>
      <c r="W209" s="256">
        <v>30280</v>
      </c>
      <c r="X209" s="256">
        <v>0</v>
      </c>
      <c r="Y209" s="256"/>
      <c r="Z209" s="256"/>
      <c r="AA209" s="93"/>
      <c r="AB209" s="93">
        <v>0</v>
      </c>
      <c r="AC209" s="93">
        <v>0</v>
      </c>
      <c r="AD209" s="93">
        <v>-40</v>
      </c>
      <c r="AE209" s="93">
        <v>2085517.75</v>
      </c>
      <c r="AF209" s="31">
        <v>20783.64</v>
      </c>
      <c r="AK209" s="31">
        <v>13200</v>
      </c>
      <c r="AL209" s="267">
        <v>52050</v>
      </c>
      <c r="AO209" s="267">
        <v>28877.81</v>
      </c>
      <c r="AP209" s="267">
        <v>21908.880000000001</v>
      </c>
      <c r="AT209" s="201">
        <f t="shared" si="21"/>
        <v>205293.63</v>
      </c>
      <c r="AU209" s="38">
        <f t="shared" si="22"/>
        <v>85910.41</v>
      </c>
      <c r="AV209" s="202">
        <f t="shared" si="23"/>
        <v>119383.22</v>
      </c>
      <c r="AW209" s="41">
        <f t="shared" si="25"/>
        <v>33983.64</v>
      </c>
      <c r="AX209" s="42">
        <f t="shared" si="26"/>
        <v>102836.69</v>
      </c>
      <c r="AY209" s="32">
        <f t="shared" si="24"/>
        <v>-68853.05</v>
      </c>
    </row>
    <row r="210" spans="1:52" ht="15" thickBot="1" x14ac:dyDescent="0.25">
      <c r="A210" s="141" t="s">
        <v>222</v>
      </c>
      <c r="B210" s="141" t="s">
        <v>223</v>
      </c>
      <c r="C210" s="204">
        <v>5426</v>
      </c>
      <c r="D210" s="205" t="s">
        <v>1743</v>
      </c>
      <c r="E210" s="93" t="s">
        <v>191</v>
      </c>
      <c r="F210" s="261">
        <v>643755.78</v>
      </c>
      <c r="G210" s="261">
        <v>27700</v>
      </c>
      <c r="J210" s="261">
        <v>175698.19</v>
      </c>
      <c r="K210" s="261">
        <v>0</v>
      </c>
      <c r="N210" s="93">
        <v>0</v>
      </c>
      <c r="O210" s="93">
        <v>979854.48</v>
      </c>
      <c r="P210" s="93">
        <v>653317.73</v>
      </c>
      <c r="Q210" s="93">
        <v>0</v>
      </c>
      <c r="R210" s="93">
        <v>0</v>
      </c>
      <c r="S210" s="256">
        <v>1000</v>
      </c>
      <c r="T210" s="256">
        <v>45286.16</v>
      </c>
      <c r="W210" s="256">
        <v>0</v>
      </c>
      <c r="X210" s="256">
        <v>0</v>
      </c>
      <c r="Y210" s="256"/>
      <c r="Z210" s="256"/>
      <c r="AA210" s="93"/>
      <c r="AB210" s="93">
        <v>0</v>
      </c>
      <c r="AC210" s="93">
        <v>0</v>
      </c>
      <c r="AD210" s="93">
        <v>0</v>
      </c>
      <c r="AE210" s="93">
        <v>2982894.62</v>
      </c>
      <c r="AF210" s="31">
        <v>81567.75</v>
      </c>
      <c r="AJ210" s="31">
        <v>168398.4</v>
      </c>
      <c r="AK210" s="31">
        <v>15000</v>
      </c>
      <c r="AL210" s="267">
        <v>216718.4</v>
      </c>
      <c r="AO210" s="267">
        <v>67305.3</v>
      </c>
      <c r="AP210" s="267">
        <v>21549.39</v>
      </c>
      <c r="AT210" s="201">
        <f t="shared" si="21"/>
        <v>847153.97</v>
      </c>
      <c r="AU210" s="38">
        <f t="shared" si="22"/>
        <v>46286.16</v>
      </c>
      <c r="AV210" s="202">
        <f t="shared" si="23"/>
        <v>800867.80999999994</v>
      </c>
      <c r="AW210" s="41">
        <f t="shared" si="25"/>
        <v>264966.15000000002</v>
      </c>
      <c r="AX210" s="42">
        <f t="shared" si="26"/>
        <v>305573.09000000003</v>
      </c>
      <c r="AY210" s="32">
        <f t="shared" si="24"/>
        <v>-40606.94</v>
      </c>
    </row>
    <row r="211" spans="1:52" ht="15" thickBot="1" x14ac:dyDescent="0.25">
      <c r="A211" s="141" t="s">
        <v>222</v>
      </c>
      <c r="B211" s="141" t="s">
        <v>223</v>
      </c>
      <c r="C211" s="204">
        <v>3183</v>
      </c>
      <c r="D211" s="205" t="s">
        <v>1744</v>
      </c>
      <c r="E211" s="93" t="s">
        <v>192</v>
      </c>
      <c r="F211" s="261">
        <v>1074301.8999999999</v>
      </c>
      <c r="G211" s="261">
        <v>8780</v>
      </c>
      <c r="J211" s="261">
        <v>111905.03</v>
      </c>
      <c r="K211" s="261">
        <v>0</v>
      </c>
      <c r="N211" s="93">
        <v>0</v>
      </c>
      <c r="O211" s="93">
        <v>1653672</v>
      </c>
      <c r="P211" s="93">
        <v>393114.15</v>
      </c>
      <c r="Q211" s="93">
        <v>0</v>
      </c>
      <c r="R211" s="93">
        <v>0</v>
      </c>
      <c r="S211" s="256">
        <v>8200</v>
      </c>
      <c r="T211" s="256">
        <v>33340.699999999997</v>
      </c>
      <c r="W211" s="256">
        <v>0</v>
      </c>
      <c r="X211" s="256">
        <v>30</v>
      </c>
      <c r="Y211" s="256"/>
      <c r="Z211" s="256"/>
      <c r="AA211" s="93"/>
      <c r="AB211" s="93">
        <v>0</v>
      </c>
      <c r="AC211" s="93">
        <v>0</v>
      </c>
      <c r="AD211" s="93">
        <v>3303739.65</v>
      </c>
      <c r="AE211" s="93">
        <v>0</v>
      </c>
      <c r="AF211" s="31">
        <v>36629.94</v>
      </c>
      <c r="AJ211" s="31">
        <v>117760</v>
      </c>
      <c r="AL211" s="267">
        <v>164779</v>
      </c>
      <c r="AM211" s="267">
        <v>0</v>
      </c>
      <c r="AO211" s="267">
        <v>73700.72</v>
      </c>
      <c r="AP211" s="267">
        <v>19447.490000000002</v>
      </c>
      <c r="AT211" s="201">
        <f t="shared" si="21"/>
        <v>1194986.93</v>
      </c>
      <c r="AU211" s="38">
        <f t="shared" si="22"/>
        <v>41570.699999999997</v>
      </c>
      <c r="AV211" s="202">
        <f t="shared" si="23"/>
        <v>1153416.23</v>
      </c>
      <c r="AW211" s="41">
        <f t="shared" si="25"/>
        <v>154389.94</v>
      </c>
      <c r="AX211" s="42">
        <f t="shared" si="26"/>
        <v>257927.21</v>
      </c>
      <c r="AY211" s="32">
        <f t="shared" si="24"/>
        <v>-103537.26999999999</v>
      </c>
    </row>
    <row r="212" spans="1:52" ht="15" thickBot="1" x14ac:dyDescent="0.25">
      <c r="A212" s="141" t="s">
        <v>546</v>
      </c>
      <c r="B212" s="141" t="s">
        <v>237</v>
      </c>
      <c r="C212" s="204">
        <v>3850</v>
      </c>
      <c r="D212" s="205" t="s">
        <v>1745</v>
      </c>
      <c r="E212" s="93" t="s">
        <v>193</v>
      </c>
      <c r="F212" s="261">
        <v>422661.42</v>
      </c>
      <c r="G212" s="261">
        <v>40973</v>
      </c>
      <c r="J212" s="261">
        <v>173732.25</v>
      </c>
      <c r="K212" s="261">
        <v>0</v>
      </c>
      <c r="N212" s="93">
        <v>0</v>
      </c>
      <c r="O212" s="93">
        <v>800350</v>
      </c>
      <c r="P212" s="93">
        <v>456788.02</v>
      </c>
      <c r="Q212" s="93">
        <v>0</v>
      </c>
      <c r="R212" s="93">
        <v>0</v>
      </c>
      <c r="S212" s="256">
        <v>0</v>
      </c>
      <c r="T212" s="256">
        <v>35727</v>
      </c>
      <c r="W212" s="256">
        <v>0</v>
      </c>
      <c r="X212" s="256">
        <v>0</v>
      </c>
      <c r="Y212" s="256"/>
      <c r="Z212" s="256"/>
      <c r="AA212" s="93"/>
      <c r="AB212" s="93">
        <v>0</v>
      </c>
      <c r="AC212" s="93">
        <v>0</v>
      </c>
      <c r="AD212" s="93">
        <v>1988245.32</v>
      </c>
      <c r="AE212" s="93">
        <v>0</v>
      </c>
      <c r="AF212" s="31">
        <v>26396.7</v>
      </c>
      <c r="AJ212" s="31">
        <v>165240</v>
      </c>
      <c r="AK212" s="31">
        <v>1600</v>
      </c>
      <c r="AL212" s="267">
        <v>201980</v>
      </c>
      <c r="AO212" s="267">
        <v>87603.35</v>
      </c>
      <c r="AP212" s="267">
        <v>13178.98</v>
      </c>
      <c r="AT212" s="201">
        <f t="shared" si="21"/>
        <v>637366.66999999993</v>
      </c>
      <c r="AU212" s="38">
        <f t="shared" si="22"/>
        <v>35727</v>
      </c>
      <c r="AV212" s="202">
        <f t="shared" si="23"/>
        <v>601639.66999999993</v>
      </c>
      <c r="AW212" s="41">
        <f t="shared" si="25"/>
        <v>193236.7</v>
      </c>
      <c r="AX212" s="42">
        <f t="shared" si="26"/>
        <v>302762.32999999996</v>
      </c>
      <c r="AY212" s="32">
        <f t="shared" si="24"/>
        <v>-109525.62999999995</v>
      </c>
    </row>
    <row r="213" spans="1:52" ht="15" thickBot="1" x14ac:dyDescent="0.25">
      <c r="A213" s="141" t="s">
        <v>546</v>
      </c>
      <c r="B213" s="141" t="s">
        <v>237</v>
      </c>
      <c r="C213" s="204">
        <v>3381</v>
      </c>
      <c r="D213" s="205" t="s">
        <v>1746</v>
      </c>
      <c r="E213" s="93" t="s">
        <v>194</v>
      </c>
      <c r="F213" s="261">
        <v>521762.86</v>
      </c>
      <c r="G213" s="261">
        <v>62739</v>
      </c>
      <c r="J213" s="261">
        <v>47821.120000000003</v>
      </c>
      <c r="K213" s="261">
        <v>0</v>
      </c>
      <c r="N213" s="93">
        <v>0</v>
      </c>
      <c r="O213" s="93">
        <v>2123138.04</v>
      </c>
      <c r="P213" s="93">
        <v>128608.81</v>
      </c>
      <c r="Q213" s="93">
        <v>0</v>
      </c>
      <c r="R213" s="93">
        <v>0</v>
      </c>
      <c r="S213" s="256">
        <v>3800</v>
      </c>
      <c r="T213" s="256">
        <v>109462</v>
      </c>
      <c r="W213" s="256">
        <v>0</v>
      </c>
      <c r="X213" s="256">
        <v>0</v>
      </c>
      <c r="Y213" s="256"/>
      <c r="Z213" s="256"/>
      <c r="AA213" s="93"/>
      <c r="AB213" s="93">
        <v>0</v>
      </c>
      <c r="AC213" s="93">
        <v>0</v>
      </c>
      <c r="AD213" s="93">
        <v>2866748.98</v>
      </c>
      <c r="AE213" s="93">
        <v>0</v>
      </c>
      <c r="AF213" s="31">
        <v>21665.69</v>
      </c>
      <c r="AJ213" s="31">
        <v>77700</v>
      </c>
      <c r="AL213" s="267">
        <v>129051</v>
      </c>
      <c r="AM213" s="267">
        <v>0</v>
      </c>
      <c r="AO213" s="267">
        <v>42921</v>
      </c>
      <c r="AP213" s="267">
        <v>16080.84</v>
      </c>
      <c r="AT213" s="201">
        <f t="shared" si="21"/>
        <v>632322.98</v>
      </c>
      <c r="AU213" s="38">
        <f t="shared" si="22"/>
        <v>113262</v>
      </c>
      <c r="AV213" s="202">
        <f t="shared" si="23"/>
        <v>519060.98</v>
      </c>
      <c r="AW213" s="41">
        <f t="shared" si="25"/>
        <v>99365.69</v>
      </c>
      <c r="AX213" s="42">
        <f t="shared" si="26"/>
        <v>188052.84</v>
      </c>
      <c r="AY213" s="32">
        <f t="shared" si="24"/>
        <v>-88687.15</v>
      </c>
    </row>
    <row r="214" spans="1:52" ht="15" thickBot="1" x14ac:dyDescent="0.25">
      <c r="A214" s="141" t="s">
        <v>546</v>
      </c>
      <c r="B214" s="141" t="s">
        <v>237</v>
      </c>
      <c r="C214" s="204">
        <v>2640</v>
      </c>
      <c r="D214" s="205" t="s">
        <v>1747</v>
      </c>
      <c r="E214" s="93" t="s">
        <v>195</v>
      </c>
      <c r="F214" s="261">
        <v>1285915.98</v>
      </c>
      <c r="G214" s="261">
        <v>3590</v>
      </c>
      <c r="J214" s="261">
        <v>152183.72</v>
      </c>
      <c r="K214" s="261">
        <v>0</v>
      </c>
      <c r="N214" s="93">
        <v>0</v>
      </c>
      <c r="O214" s="93">
        <v>2041929.28</v>
      </c>
      <c r="P214" s="93">
        <v>1118890.18</v>
      </c>
      <c r="Q214" s="93">
        <v>0</v>
      </c>
      <c r="R214" s="93">
        <v>0</v>
      </c>
      <c r="S214" s="256">
        <v>18200</v>
      </c>
      <c r="T214" s="256">
        <v>53367.15</v>
      </c>
      <c r="W214" s="256">
        <v>0</v>
      </c>
      <c r="X214" s="256">
        <v>388</v>
      </c>
      <c r="Y214" s="256"/>
      <c r="Z214" s="256"/>
      <c r="AA214" s="93"/>
      <c r="AB214" s="93">
        <v>0</v>
      </c>
      <c r="AC214" s="93">
        <v>0</v>
      </c>
      <c r="AD214" s="93">
        <v>0</v>
      </c>
      <c r="AE214" s="93">
        <v>5050758.04</v>
      </c>
      <c r="AF214" s="31">
        <v>86684.95</v>
      </c>
      <c r="AJ214" s="31">
        <v>161660</v>
      </c>
      <c r="AL214" s="267">
        <v>239410</v>
      </c>
      <c r="AN214" s="267">
        <v>390</v>
      </c>
      <c r="AO214" s="267">
        <v>99199.91</v>
      </c>
      <c r="AP214" s="267">
        <v>36399.040000000001</v>
      </c>
      <c r="AS214" s="267">
        <v>300</v>
      </c>
      <c r="AT214" s="201">
        <f t="shared" si="21"/>
        <v>1441689.7</v>
      </c>
      <c r="AU214" s="38">
        <f t="shared" si="22"/>
        <v>71955.149999999994</v>
      </c>
      <c r="AV214" s="202">
        <f t="shared" si="23"/>
        <v>1369734.55</v>
      </c>
      <c r="AW214" s="41">
        <f t="shared" si="25"/>
        <v>248344.95</v>
      </c>
      <c r="AX214" s="42">
        <f t="shared" si="26"/>
        <v>375698.95</v>
      </c>
      <c r="AY214" s="32">
        <f t="shared" si="24"/>
        <v>-127354</v>
      </c>
    </row>
    <row r="215" spans="1:52" ht="15" thickBot="1" x14ac:dyDescent="0.25">
      <c r="A215" s="141" t="s">
        <v>546</v>
      </c>
      <c r="B215" s="141" t="s">
        <v>237</v>
      </c>
      <c r="C215" s="204">
        <v>5792</v>
      </c>
      <c r="D215" s="205" t="s">
        <v>1748</v>
      </c>
      <c r="E215" s="93" t="s">
        <v>205</v>
      </c>
      <c r="F215" s="261">
        <v>343734.26</v>
      </c>
      <c r="G215" s="261">
        <v>0</v>
      </c>
      <c r="J215" s="261">
        <v>111413.57</v>
      </c>
      <c r="K215" s="261">
        <v>0</v>
      </c>
      <c r="N215" s="93">
        <v>0</v>
      </c>
      <c r="O215" s="93">
        <v>2228149.39</v>
      </c>
      <c r="P215" s="93">
        <v>315967.42</v>
      </c>
      <c r="Q215" s="93">
        <v>0</v>
      </c>
      <c r="R215" s="93">
        <v>0</v>
      </c>
      <c r="S215" s="256">
        <v>0</v>
      </c>
      <c r="T215" s="256">
        <v>36061.08</v>
      </c>
      <c r="W215" s="256">
        <v>70822.38</v>
      </c>
      <c r="X215" s="256">
        <v>0</v>
      </c>
      <c r="Y215" s="256"/>
      <c r="Z215" s="256"/>
      <c r="AA215" s="93"/>
      <c r="AB215" s="93">
        <v>0</v>
      </c>
      <c r="AC215" s="93">
        <v>0</v>
      </c>
      <c r="AD215" s="93">
        <v>0</v>
      </c>
      <c r="AE215" s="93">
        <v>2454994.11</v>
      </c>
      <c r="AF215" s="31">
        <v>17135.009999999998</v>
      </c>
      <c r="AJ215" s="31">
        <v>63340</v>
      </c>
      <c r="AK215" s="31">
        <v>10200</v>
      </c>
      <c r="AL215" s="267">
        <v>92060</v>
      </c>
      <c r="AO215" s="267">
        <v>57734.09</v>
      </c>
      <c r="AP215" s="267">
        <v>32943.61</v>
      </c>
      <c r="AT215" s="201">
        <f t="shared" si="21"/>
        <v>455147.83</v>
      </c>
      <c r="AU215" s="38">
        <f t="shared" si="22"/>
        <v>106883.46</v>
      </c>
      <c r="AV215" s="202">
        <f t="shared" si="23"/>
        <v>348264.37</v>
      </c>
      <c r="AW215" s="41">
        <f t="shared" si="25"/>
        <v>90675.01</v>
      </c>
      <c r="AX215" s="42">
        <f t="shared" si="26"/>
        <v>182737.7</v>
      </c>
      <c r="AY215" s="32">
        <f t="shared" si="24"/>
        <v>-92062.690000000017</v>
      </c>
    </row>
    <row r="216" spans="1:52" ht="15" thickBot="1" x14ac:dyDescent="0.25">
      <c r="A216" s="141" t="s">
        <v>546</v>
      </c>
      <c r="B216" s="141" t="s">
        <v>237</v>
      </c>
      <c r="C216" s="204">
        <v>1533</v>
      </c>
      <c r="D216" s="205" t="s">
        <v>1749</v>
      </c>
      <c r="E216" s="93" t="s">
        <v>206</v>
      </c>
      <c r="F216" s="261">
        <v>418206.79</v>
      </c>
      <c r="G216" s="261">
        <v>816</v>
      </c>
      <c r="J216" s="261">
        <v>122583.9</v>
      </c>
      <c r="K216" s="261">
        <v>0</v>
      </c>
      <c r="N216" s="93">
        <v>0</v>
      </c>
      <c r="O216" s="93">
        <v>267398.56</v>
      </c>
      <c r="P216" s="93">
        <v>521529.53</v>
      </c>
      <c r="Q216" s="93">
        <v>0</v>
      </c>
      <c r="R216" s="93">
        <v>0</v>
      </c>
      <c r="S216" s="256">
        <v>4000</v>
      </c>
      <c r="T216" s="256">
        <v>37403</v>
      </c>
      <c r="W216" s="256">
        <v>0</v>
      </c>
      <c r="X216" s="256">
        <v>185.94</v>
      </c>
      <c r="Y216" s="256"/>
      <c r="Z216" s="256"/>
      <c r="AA216" s="93"/>
      <c r="AB216" s="93">
        <v>0</v>
      </c>
      <c r="AC216" s="93">
        <v>0</v>
      </c>
      <c r="AD216" s="93">
        <v>-727339.5</v>
      </c>
      <c r="AE216" s="93">
        <v>2086010.45</v>
      </c>
      <c r="AF216" s="31">
        <v>15456.51</v>
      </c>
      <c r="AJ216" s="31">
        <v>81150</v>
      </c>
      <c r="AL216" s="267">
        <v>116500</v>
      </c>
      <c r="AM216" s="267">
        <v>2489</v>
      </c>
      <c r="AO216" s="267">
        <v>30141.38</v>
      </c>
      <c r="AP216" s="267">
        <v>15938.24</v>
      </c>
      <c r="AT216" s="201">
        <f t="shared" si="21"/>
        <v>541606.68999999994</v>
      </c>
      <c r="AU216" s="38">
        <f t="shared" si="22"/>
        <v>41588.94</v>
      </c>
      <c r="AV216" s="202">
        <f t="shared" si="23"/>
        <v>500017.74999999994</v>
      </c>
      <c r="AW216" s="41">
        <f t="shared" si="25"/>
        <v>96606.51</v>
      </c>
      <c r="AX216" s="42">
        <f t="shared" si="26"/>
        <v>165068.62</v>
      </c>
      <c r="AY216" s="32">
        <f t="shared" si="24"/>
        <v>-68462.11</v>
      </c>
    </row>
    <row r="217" spans="1:52" ht="15" thickBot="1" x14ac:dyDescent="0.25">
      <c r="A217" s="141" t="s">
        <v>549</v>
      </c>
      <c r="B217" s="141" t="s">
        <v>226</v>
      </c>
      <c r="C217" s="204">
        <v>6007</v>
      </c>
      <c r="D217" s="205" t="s">
        <v>1750</v>
      </c>
      <c r="E217" s="93" t="s">
        <v>2227</v>
      </c>
      <c r="F217" s="261">
        <v>30997.89</v>
      </c>
      <c r="G217" s="261">
        <v>2765.25</v>
      </c>
      <c r="J217" s="261">
        <v>58246.080000000002</v>
      </c>
      <c r="K217" s="261">
        <v>0</v>
      </c>
      <c r="N217" s="93">
        <v>0</v>
      </c>
      <c r="O217" s="93">
        <v>335881.83</v>
      </c>
      <c r="P217" s="93">
        <v>273046.38</v>
      </c>
      <c r="Q217" s="93">
        <v>0</v>
      </c>
      <c r="R217" s="93">
        <v>0</v>
      </c>
      <c r="S217" s="256">
        <v>39905</v>
      </c>
      <c r="T217" s="256">
        <v>0</v>
      </c>
      <c r="W217" s="256">
        <v>0</v>
      </c>
      <c r="X217" s="256">
        <v>232.8</v>
      </c>
      <c r="Y217" s="256"/>
      <c r="Z217" s="256"/>
      <c r="AA217" s="93"/>
      <c r="AB217" s="93">
        <v>0</v>
      </c>
      <c r="AC217" s="93">
        <v>0</v>
      </c>
      <c r="AD217" s="93">
        <v>0</v>
      </c>
      <c r="AE217" s="93">
        <v>3760347.17</v>
      </c>
      <c r="AF217" s="31">
        <v>64434.15</v>
      </c>
      <c r="AJ217" s="31">
        <v>120928.5</v>
      </c>
      <c r="AL217" s="267">
        <v>138928.5</v>
      </c>
      <c r="AO217" s="267">
        <v>150772.82</v>
      </c>
      <c r="AP217" s="267">
        <v>22202.18</v>
      </c>
      <c r="AT217" s="201">
        <f t="shared" si="21"/>
        <v>92009.22</v>
      </c>
      <c r="AU217" s="38">
        <f t="shared" si="22"/>
        <v>40137.800000000003</v>
      </c>
      <c r="AV217" s="202">
        <f t="shared" si="23"/>
        <v>51871.42</v>
      </c>
      <c r="AW217" s="41">
        <f t="shared" si="25"/>
        <v>185362.65</v>
      </c>
      <c r="AX217" s="42">
        <f t="shared" si="26"/>
        <v>311903.5</v>
      </c>
      <c r="AY217" s="32">
        <f t="shared" si="24"/>
        <v>-126540.85</v>
      </c>
    </row>
    <row r="218" spans="1:52" ht="15" thickBot="1" x14ac:dyDescent="0.25">
      <c r="A218" s="141" t="s">
        <v>549</v>
      </c>
      <c r="B218" s="141" t="s">
        <v>226</v>
      </c>
      <c r="C218" s="204">
        <v>2330</v>
      </c>
      <c r="D218" s="205" t="s">
        <v>1751</v>
      </c>
      <c r="E218" s="93" t="s">
        <v>2230</v>
      </c>
      <c r="F218" s="261">
        <v>116717.64</v>
      </c>
      <c r="G218" s="261">
        <v>0</v>
      </c>
      <c r="J218" s="261">
        <v>102312.42</v>
      </c>
      <c r="K218" s="261">
        <v>0</v>
      </c>
      <c r="N218" s="93">
        <v>0</v>
      </c>
      <c r="O218" s="93">
        <v>219078.44</v>
      </c>
      <c r="P218" s="93">
        <v>130094.71</v>
      </c>
      <c r="Q218" s="93">
        <v>0</v>
      </c>
      <c r="R218" s="93">
        <v>0</v>
      </c>
      <c r="S218" s="256">
        <v>4800</v>
      </c>
      <c r="T218" s="256">
        <v>19196.82</v>
      </c>
      <c r="W218" s="256">
        <v>0</v>
      </c>
      <c r="X218" s="256">
        <v>691.67</v>
      </c>
      <c r="Y218" s="256"/>
      <c r="Z218" s="256"/>
      <c r="AA218" s="93"/>
      <c r="AB218" s="93">
        <v>0</v>
      </c>
      <c r="AC218" s="93">
        <v>0</v>
      </c>
      <c r="AD218" s="93">
        <v>0</v>
      </c>
      <c r="AE218" s="93">
        <v>2267172.48</v>
      </c>
      <c r="AF218" s="31">
        <v>194998.2</v>
      </c>
      <c r="AJ218" s="31">
        <v>76408.5</v>
      </c>
      <c r="AK218" s="31">
        <v>0</v>
      </c>
      <c r="AL218" s="267">
        <v>121766.9</v>
      </c>
      <c r="AM218" s="267">
        <v>0</v>
      </c>
      <c r="AO218" s="267">
        <v>68819.53</v>
      </c>
      <c r="AP218" s="267">
        <v>12291.91</v>
      </c>
      <c r="AT218" s="201">
        <f t="shared" si="21"/>
        <v>219030.06</v>
      </c>
      <c r="AU218" s="38">
        <f t="shared" si="22"/>
        <v>24688.489999999998</v>
      </c>
      <c r="AV218" s="202">
        <f t="shared" si="23"/>
        <v>194341.57</v>
      </c>
      <c r="AW218" s="41">
        <f t="shared" si="25"/>
        <v>271406.7</v>
      </c>
      <c r="AX218" s="42">
        <f t="shared" si="26"/>
        <v>202878.34</v>
      </c>
      <c r="AY218" s="32">
        <f t="shared" si="24"/>
        <v>68528.360000000015</v>
      </c>
    </row>
    <row r="219" spans="1:52" ht="15" thickBot="1" x14ac:dyDescent="0.25">
      <c r="A219" s="141" t="s">
        <v>549</v>
      </c>
      <c r="B219" s="141" t="s">
        <v>226</v>
      </c>
      <c r="C219" s="204">
        <v>2684</v>
      </c>
      <c r="D219" s="205" t="s">
        <v>1752</v>
      </c>
      <c r="E219" s="93" t="s">
        <v>2231</v>
      </c>
      <c r="F219" s="261">
        <v>190187.78</v>
      </c>
      <c r="G219" s="261">
        <v>6568.75</v>
      </c>
      <c r="J219" s="261">
        <v>50555.51</v>
      </c>
      <c r="K219" s="261">
        <v>0</v>
      </c>
      <c r="N219" s="93">
        <v>0</v>
      </c>
      <c r="O219" s="93">
        <v>377852.08</v>
      </c>
      <c r="P219" s="93">
        <v>357416.78</v>
      </c>
      <c r="Q219" s="93">
        <v>0</v>
      </c>
      <c r="R219" s="93">
        <v>0</v>
      </c>
      <c r="S219" s="256">
        <v>0</v>
      </c>
      <c r="T219" s="256">
        <v>27620.66</v>
      </c>
      <c r="W219" s="256">
        <v>0</v>
      </c>
      <c r="X219" s="256">
        <v>465.83</v>
      </c>
      <c r="Y219" s="256"/>
      <c r="Z219" s="256"/>
      <c r="AA219" s="93"/>
      <c r="AB219" s="93">
        <v>0</v>
      </c>
      <c r="AC219" s="93">
        <v>0</v>
      </c>
      <c r="AD219" s="93">
        <v>0</v>
      </c>
      <c r="AE219" s="93">
        <v>1870864.76</v>
      </c>
      <c r="AF219" s="31">
        <v>149110.57</v>
      </c>
      <c r="AJ219" s="31">
        <v>117351.5</v>
      </c>
      <c r="AL219" s="267">
        <v>137961.1</v>
      </c>
      <c r="AO219" s="267">
        <v>69463.45</v>
      </c>
      <c r="AP219" s="267">
        <v>11557.51</v>
      </c>
      <c r="AT219" s="201">
        <f t="shared" si="21"/>
        <v>247312.04</v>
      </c>
      <c r="AU219" s="38">
        <f t="shared" si="22"/>
        <v>28086.49</v>
      </c>
      <c r="AV219" s="202">
        <f t="shared" si="23"/>
        <v>219225.55000000002</v>
      </c>
      <c r="AW219" s="41">
        <f t="shared" si="25"/>
        <v>266462.07</v>
      </c>
      <c r="AX219" s="42">
        <f t="shared" si="26"/>
        <v>218982.06</v>
      </c>
      <c r="AY219" s="32">
        <f t="shared" si="24"/>
        <v>47480.010000000009</v>
      </c>
    </row>
    <row r="220" spans="1:52" ht="15" thickBot="1" x14ac:dyDescent="0.25">
      <c r="A220" s="141" t="s">
        <v>549</v>
      </c>
      <c r="B220" s="141" t="s">
        <v>226</v>
      </c>
      <c r="C220" s="204">
        <v>7170</v>
      </c>
      <c r="D220" s="205" t="s">
        <v>2564</v>
      </c>
      <c r="E220" s="93" t="s">
        <v>2235</v>
      </c>
      <c r="F220" s="261">
        <v>1045834.8</v>
      </c>
      <c r="G220" s="261">
        <v>3965.1</v>
      </c>
      <c r="J220" s="261">
        <v>94681.61</v>
      </c>
      <c r="K220" s="261">
        <v>0</v>
      </c>
      <c r="N220" s="93">
        <v>0</v>
      </c>
      <c r="O220" s="93">
        <v>961928.6</v>
      </c>
      <c r="P220" s="93">
        <v>424927.83</v>
      </c>
      <c r="Q220" s="93">
        <v>0</v>
      </c>
      <c r="R220" s="93">
        <v>0</v>
      </c>
      <c r="S220" s="256">
        <v>7310</v>
      </c>
      <c r="T220" s="256">
        <v>39942.660000000003</v>
      </c>
      <c r="W220" s="256">
        <v>0</v>
      </c>
      <c r="X220" s="256">
        <v>961.34</v>
      </c>
      <c r="Y220" s="256"/>
      <c r="Z220" s="256"/>
      <c r="AA220" s="93"/>
      <c r="AB220" s="93">
        <v>0</v>
      </c>
      <c r="AC220" s="93">
        <v>0</v>
      </c>
      <c r="AD220" s="93">
        <v>0</v>
      </c>
      <c r="AE220" s="93">
        <v>4524693.96</v>
      </c>
      <c r="AF220" s="31">
        <v>468863.2</v>
      </c>
      <c r="AJ220" s="31">
        <v>142410</v>
      </c>
      <c r="AL220" s="267">
        <v>220772.6</v>
      </c>
      <c r="AO220" s="267">
        <v>197353.85</v>
      </c>
      <c r="AP220" s="267">
        <v>47183.44</v>
      </c>
      <c r="AQ220" s="267">
        <v>22908.05</v>
      </c>
      <c r="AT220" s="201">
        <f t="shared" si="21"/>
        <v>1144481.5100000002</v>
      </c>
      <c r="AU220" s="38">
        <f t="shared" si="22"/>
        <v>48214</v>
      </c>
      <c r="AV220" s="202">
        <f t="shared" si="23"/>
        <v>1096267.5100000002</v>
      </c>
      <c r="AW220" s="41">
        <f t="shared" si="25"/>
        <v>611273.19999999995</v>
      </c>
      <c r="AX220" s="42">
        <f t="shared" si="26"/>
        <v>488217.94</v>
      </c>
      <c r="AY220" s="32">
        <f t="shared" si="24"/>
        <v>123055.25999999995</v>
      </c>
    </row>
    <row r="221" spans="1:52" x14ac:dyDescent="0.2">
      <c r="A221" s="93"/>
      <c r="B221" s="93"/>
      <c r="C221" s="93"/>
      <c r="D221" s="141" t="s">
        <v>211</v>
      </c>
      <c r="E221" s="93" t="s">
        <v>211</v>
      </c>
      <c r="F221" s="261">
        <v>31850.73</v>
      </c>
      <c r="G221" s="261">
        <v>36520.71</v>
      </c>
      <c r="J221" s="261">
        <v>0</v>
      </c>
      <c r="K221" s="261">
        <v>44120</v>
      </c>
      <c r="N221" s="93">
        <v>0</v>
      </c>
      <c r="O221" s="93">
        <v>1</v>
      </c>
      <c r="P221" s="93">
        <v>2</v>
      </c>
      <c r="Q221" s="93">
        <v>0</v>
      </c>
      <c r="R221" s="93">
        <v>0</v>
      </c>
      <c r="S221" s="256">
        <v>0</v>
      </c>
      <c r="T221" s="256">
        <v>74010.149999999994</v>
      </c>
      <c r="W221" s="256">
        <v>0</v>
      </c>
      <c r="X221" s="256">
        <v>1004.43</v>
      </c>
      <c r="Y221" s="256"/>
      <c r="Z221" s="256"/>
      <c r="AA221" s="93"/>
      <c r="AB221" s="93">
        <v>0</v>
      </c>
      <c r="AC221" s="93">
        <v>0</v>
      </c>
      <c r="AD221" s="93">
        <v>-120486.21</v>
      </c>
      <c r="AE221" s="93">
        <v>180573.14</v>
      </c>
      <c r="AL221" s="267">
        <v>7509</v>
      </c>
      <c r="AO221" s="267">
        <v>15098.07</v>
      </c>
      <c r="AT221" s="201">
        <f>SUM(F221:K221)</f>
        <v>112491.44</v>
      </c>
      <c r="AU221" s="38">
        <f>SUM(S221:Z221)</f>
        <v>75014.579999999987</v>
      </c>
      <c r="AV221" s="202">
        <f>AT221-AU221</f>
        <v>37476.860000000015</v>
      </c>
      <c r="AW221" s="41">
        <f>SUM(AF221:AK221)</f>
        <v>0</v>
      </c>
      <c r="AX221" s="42">
        <f>SUM(AL221:AS221)</f>
        <v>22607.07</v>
      </c>
      <c r="AY221" s="32">
        <f>AW221-AX221</f>
        <v>-22607.07</v>
      </c>
    </row>
    <row r="222" spans="1:52" x14ac:dyDescent="0.2">
      <c r="A222" s="93"/>
      <c r="B222" s="93"/>
      <c r="C222" s="93"/>
      <c r="D222" s="93"/>
      <c r="Y222" s="256"/>
      <c r="Z222" s="256"/>
      <c r="AA222" s="93"/>
      <c r="AB222" s="93"/>
    </row>
    <row r="223" spans="1:52" x14ac:dyDescent="0.2">
      <c r="A223" s="93"/>
      <c r="B223" s="93"/>
      <c r="C223" s="93"/>
      <c r="D223" s="93"/>
      <c r="Y223" s="256"/>
      <c r="Z223" s="256"/>
      <c r="AA223" s="93"/>
      <c r="AB223" s="93"/>
    </row>
    <row r="224" spans="1:52" s="93" customFormat="1" x14ac:dyDescent="0.2">
      <c r="F224" s="261"/>
      <c r="G224" s="261"/>
      <c r="H224" s="261"/>
      <c r="I224" s="261"/>
      <c r="J224" s="261"/>
      <c r="K224" s="261"/>
      <c r="S224" s="256"/>
      <c r="T224" s="256"/>
      <c r="U224" s="256"/>
      <c r="V224" s="256"/>
      <c r="W224" s="256"/>
      <c r="X224" s="256"/>
      <c r="Y224" s="256"/>
      <c r="Z224" s="256"/>
      <c r="AF224" s="31"/>
      <c r="AG224" s="31"/>
      <c r="AH224" s="31"/>
      <c r="AI224" s="31"/>
      <c r="AJ224" s="31"/>
      <c r="AK224" s="31"/>
      <c r="AL224" s="267"/>
      <c r="AM224" s="267"/>
      <c r="AN224" s="267"/>
      <c r="AO224" s="267"/>
      <c r="AP224" s="267"/>
      <c r="AQ224" s="267"/>
      <c r="AR224" s="267"/>
      <c r="AS224" s="267"/>
      <c r="AT224" s="201"/>
      <c r="AU224" s="38"/>
      <c r="AV224" s="202"/>
      <c r="AW224" s="41"/>
      <c r="AX224" s="42"/>
      <c r="AY224" s="32"/>
      <c r="AZ224" s="200"/>
    </row>
    <row r="225" spans="1:52" s="93" customFormat="1" x14ac:dyDescent="0.2">
      <c r="A225" s="141"/>
      <c r="B225" s="141"/>
      <c r="C225" s="141"/>
      <c r="D225" s="141"/>
      <c r="F225" s="261"/>
      <c r="G225" s="261"/>
      <c r="H225" s="261"/>
      <c r="I225" s="261"/>
      <c r="J225" s="261"/>
      <c r="K225" s="261"/>
      <c r="S225" s="256"/>
      <c r="T225" s="256"/>
      <c r="U225" s="256"/>
      <c r="V225" s="256"/>
      <c r="W225" s="256"/>
      <c r="X225" s="256"/>
      <c r="Y225" s="256"/>
      <c r="Z225" s="256"/>
      <c r="AF225" s="31"/>
      <c r="AG225" s="31"/>
      <c r="AH225" s="31"/>
      <c r="AI225" s="31"/>
      <c r="AJ225" s="31"/>
      <c r="AK225" s="31"/>
      <c r="AL225" s="267"/>
      <c r="AM225" s="267"/>
      <c r="AN225" s="267"/>
      <c r="AO225" s="267"/>
      <c r="AP225" s="267"/>
      <c r="AQ225" s="267"/>
      <c r="AR225" s="267"/>
      <c r="AS225" s="267"/>
      <c r="AT225" s="201"/>
      <c r="AU225" s="38"/>
      <c r="AV225" s="202"/>
      <c r="AW225" s="41"/>
      <c r="AX225" s="42"/>
      <c r="AY225" s="32"/>
      <c r="AZ225" s="200"/>
    </row>
    <row r="226" spans="1:52" s="93" customFormat="1" x14ac:dyDescent="0.2">
      <c r="A226" s="141"/>
      <c r="B226" s="141"/>
      <c r="C226" s="141"/>
      <c r="F226" s="261"/>
      <c r="G226" s="261"/>
      <c r="H226" s="261"/>
      <c r="I226" s="261"/>
      <c r="J226" s="261"/>
      <c r="K226" s="261"/>
      <c r="S226" s="256"/>
      <c r="T226" s="256"/>
      <c r="U226" s="256"/>
      <c r="V226" s="256"/>
      <c r="W226" s="256"/>
      <c r="X226" s="256"/>
      <c r="Y226" s="256"/>
      <c r="Z226" s="256"/>
      <c r="AF226" s="31"/>
      <c r="AG226" s="31"/>
      <c r="AH226" s="31"/>
      <c r="AI226" s="31"/>
      <c r="AJ226" s="31"/>
      <c r="AK226" s="31"/>
      <c r="AL226" s="267"/>
      <c r="AM226" s="267"/>
      <c r="AN226" s="267"/>
      <c r="AO226" s="267"/>
      <c r="AP226" s="267"/>
      <c r="AQ226" s="267"/>
      <c r="AR226" s="267"/>
      <c r="AS226" s="267"/>
      <c r="AT226" s="201"/>
      <c r="AU226" s="38"/>
      <c r="AV226" s="202"/>
      <c r="AW226" s="41"/>
      <c r="AX226" s="42"/>
      <c r="AY226" s="32"/>
      <c r="AZ226" s="200"/>
    </row>
    <row r="231" spans="1:52" s="93" customFormat="1" x14ac:dyDescent="0.2">
      <c r="A231" s="141"/>
      <c r="B231" s="141"/>
      <c r="C231" s="141"/>
      <c r="D231" s="141"/>
      <c r="F231" s="261"/>
      <c r="G231" s="261"/>
      <c r="H231" s="261"/>
      <c r="I231" s="261"/>
      <c r="J231" s="261"/>
      <c r="K231" s="261"/>
      <c r="S231" s="256"/>
      <c r="T231" s="256"/>
      <c r="U231" s="256"/>
      <c r="V231" s="256"/>
      <c r="W231" s="256"/>
      <c r="X231" s="256"/>
      <c r="Y231" s="265"/>
      <c r="Z231" s="265"/>
      <c r="AA231" s="181"/>
      <c r="AF231" s="31"/>
      <c r="AG231" s="31"/>
      <c r="AH231" s="31"/>
      <c r="AI231" s="31"/>
      <c r="AJ231" s="31"/>
      <c r="AK231" s="31"/>
      <c r="AL231" s="267"/>
      <c r="AM231" s="267"/>
      <c r="AN231" s="267"/>
      <c r="AO231" s="267"/>
      <c r="AP231" s="267"/>
      <c r="AQ231" s="267"/>
      <c r="AR231" s="267"/>
      <c r="AS231" s="267"/>
      <c r="AT231" s="201"/>
      <c r="AU231" s="38"/>
      <c r="AV231" s="202"/>
      <c r="AW231" s="41"/>
      <c r="AX231" s="42"/>
      <c r="AY231" s="32"/>
      <c r="AZ231" s="200"/>
    </row>
    <row r="232" spans="1:52" s="93" customFormat="1" x14ac:dyDescent="0.2">
      <c r="A232" s="141"/>
      <c r="B232" s="141"/>
      <c r="C232" s="141"/>
      <c r="D232" s="141"/>
      <c r="F232" s="261"/>
      <c r="G232" s="261"/>
      <c r="H232" s="261"/>
      <c r="I232" s="261"/>
      <c r="J232" s="261"/>
      <c r="K232" s="261"/>
      <c r="S232" s="256"/>
      <c r="T232" s="256"/>
      <c r="U232" s="256"/>
      <c r="V232" s="256"/>
      <c r="W232" s="256"/>
      <c r="X232" s="256"/>
      <c r="Y232" s="256"/>
      <c r="Z232" s="256"/>
      <c r="AF232" s="31"/>
      <c r="AG232" s="31"/>
      <c r="AH232" s="31"/>
      <c r="AI232" s="31"/>
      <c r="AJ232" s="31"/>
      <c r="AK232" s="31"/>
      <c r="AL232" s="267"/>
      <c r="AM232" s="267"/>
      <c r="AN232" s="267"/>
      <c r="AO232" s="267"/>
      <c r="AP232" s="267"/>
      <c r="AQ232" s="267"/>
      <c r="AR232" s="267"/>
      <c r="AS232" s="267"/>
      <c r="AT232" s="201"/>
      <c r="AU232" s="38"/>
      <c r="AV232" s="202"/>
      <c r="AW232" s="41"/>
      <c r="AX232" s="42"/>
      <c r="AY232" s="32"/>
      <c r="AZ232" s="200"/>
    </row>
    <row r="233" spans="1:52" s="93" customFormat="1" x14ac:dyDescent="0.2">
      <c r="A233" s="141"/>
      <c r="B233" s="141"/>
      <c r="C233" s="141"/>
      <c r="D233" s="141"/>
      <c r="F233" s="261"/>
      <c r="G233" s="261"/>
      <c r="H233" s="261"/>
      <c r="I233" s="261"/>
      <c r="J233" s="261"/>
      <c r="K233" s="261"/>
      <c r="S233" s="256"/>
      <c r="T233" s="256"/>
      <c r="U233" s="256"/>
      <c r="V233" s="256"/>
      <c r="W233" s="256"/>
      <c r="X233" s="256"/>
      <c r="Y233" s="256"/>
      <c r="Z233" s="256"/>
      <c r="AF233" s="31"/>
      <c r="AG233" s="31"/>
      <c r="AH233" s="31"/>
      <c r="AI233" s="31"/>
      <c r="AJ233" s="31"/>
      <c r="AK233" s="31"/>
      <c r="AL233" s="267"/>
      <c r="AM233" s="267"/>
      <c r="AN233" s="267"/>
      <c r="AO233" s="267"/>
      <c r="AP233" s="267"/>
      <c r="AQ233" s="267"/>
      <c r="AR233" s="267"/>
      <c r="AS233" s="267"/>
      <c r="AT233" s="201"/>
      <c r="AU233" s="38"/>
      <c r="AV233" s="202"/>
      <c r="AW233" s="41"/>
      <c r="AX233" s="42"/>
      <c r="AY233" s="32"/>
      <c r="AZ233" s="20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H1" sqref="F1:AH1048576"/>
    </sheetView>
  </sheetViews>
  <sheetFormatPr defaultRowHeight="14.25" x14ac:dyDescent="0.2"/>
  <cols>
    <col min="1" max="1" width="6.75" style="96" bestFit="1" customWidth="1"/>
    <col min="2" max="2" width="13" style="96" bestFit="1" customWidth="1"/>
    <col min="3" max="3" width="9.375" style="96" bestFit="1" customWidth="1"/>
    <col min="4" max="4" width="27.25" style="96" customWidth="1"/>
    <col min="5" max="5" width="33" style="97" customWidth="1"/>
    <col min="6" max="6" width="13.75" style="142" customWidth="1"/>
    <col min="7" max="7" width="20.25" style="274" customWidth="1"/>
    <col min="8" max="8" width="25.125" style="142" customWidth="1"/>
    <col min="9" max="9" width="25.875" style="142" customWidth="1"/>
    <col min="10" max="10" width="21.625" style="97" customWidth="1"/>
    <col min="11" max="11" width="25.125" style="269" customWidth="1"/>
    <col min="12" max="12" width="26.125" style="97" customWidth="1"/>
    <col min="13" max="13" width="23.375" style="96" customWidth="1"/>
    <col min="14" max="14" width="14.625" style="96" bestFit="1" customWidth="1"/>
    <col min="15" max="15" width="15.625" style="94" bestFit="1" customWidth="1"/>
    <col min="16" max="16" width="14.25" style="94" bestFit="1" customWidth="1"/>
    <col min="17" max="17" width="14.875" style="94" bestFit="1" customWidth="1"/>
    <col min="18" max="18" width="21.5" style="94" bestFit="1" customWidth="1"/>
    <col min="19" max="19" width="15.75" style="96" bestFit="1" customWidth="1"/>
    <col min="20" max="20" width="14.375" style="96" bestFit="1" customWidth="1"/>
    <col min="21" max="21" width="14.125" style="96" bestFit="1" customWidth="1"/>
    <col min="22" max="22" width="15.125" style="96" bestFit="1" customWidth="1"/>
    <col min="23" max="23" width="14.5" style="95" bestFit="1" customWidth="1"/>
    <col min="24" max="24" width="13.375" style="95" bestFit="1" customWidth="1"/>
    <col min="25" max="25" width="14.25" style="95" bestFit="1" customWidth="1"/>
    <col min="26" max="27" width="15.25" style="95" bestFit="1" customWidth="1"/>
    <col min="28" max="28" width="14.125" style="254" bestFit="1" customWidth="1"/>
    <col min="29" max="29" width="14.375" style="254" bestFit="1" customWidth="1"/>
    <col min="30" max="31" width="15.375" style="254" bestFit="1" customWidth="1"/>
    <col min="32" max="32" width="14.25" style="254" bestFit="1" customWidth="1"/>
    <col min="33" max="33" width="15.25" style="254" bestFit="1" customWidth="1"/>
    <col min="34" max="34" width="13.25" style="254" bestFit="1" customWidth="1"/>
    <col min="35" max="35" width="15.25" style="96" bestFit="1" customWidth="1"/>
    <col min="36" max="36" width="14.25" style="96" bestFit="1" customWidth="1"/>
    <col min="37" max="37" width="15.25" style="96" bestFit="1" customWidth="1"/>
    <col min="38" max="39" width="13.25" style="96" bestFit="1" customWidth="1"/>
    <col min="40" max="40" width="14.25" style="96" bestFit="1" customWidth="1"/>
    <col min="41" max="41" width="14.125" style="96" bestFit="1" customWidth="1"/>
    <col min="42" max="43" width="10.375" style="96" bestFit="1" customWidth="1"/>
    <col min="44" max="44" width="11.375" style="96" bestFit="1" customWidth="1"/>
    <col min="45" max="16384" width="9" style="96"/>
  </cols>
  <sheetData>
    <row r="1" spans="1:34" x14ac:dyDescent="0.2">
      <c r="E1" s="97" t="s">
        <v>1277</v>
      </c>
      <c r="F1" s="142" t="s">
        <v>2155</v>
      </c>
      <c r="G1" s="274" t="s">
        <v>2157</v>
      </c>
      <c r="H1" s="142" t="s">
        <v>2159</v>
      </c>
      <c r="I1" s="142" t="s">
        <v>2305</v>
      </c>
      <c r="J1" s="97" t="s">
        <v>2311</v>
      </c>
      <c r="K1" s="269" t="s">
        <v>2161</v>
      </c>
      <c r="L1" s="97" t="s">
        <v>2163</v>
      </c>
      <c r="M1" s="96" t="s">
        <v>2165</v>
      </c>
      <c r="N1" s="96" t="s">
        <v>2313</v>
      </c>
      <c r="O1" s="94" t="s">
        <v>2167</v>
      </c>
      <c r="P1" s="94" t="s">
        <v>2169</v>
      </c>
      <c r="Q1" s="94" t="s">
        <v>2171</v>
      </c>
      <c r="R1" s="94" t="s">
        <v>2173</v>
      </c>
      <c r="S1" s="96" t="s">
        <v>2175</v>
      </c>
      <c r="T1" s="96" t="s">
        <v>2152</v>
      </c>
      <c r="U1" s="96" t="s">
        <v>2177</v>
      </c>
      <c r="V1" s="96" t="s">
        <v>2179</v>
      </c>
      <c r="W1" s="95" t="s">
        <v>2182</v>
      </c>
      <c r="X1" s="95" t="s">
        <v>2184</v>
      </c>
      <c r="Y1" s="95" t="s">
        <v>2186</v>
      </c>
      <c r="Z1" s="95" t="s">
        <v>2188</v>
      </c>
      <c r="AA1" s="95" t="s">
        <v>2190</v>
      </c>
      <c r="AB1" s="254" t="s">
        <v>2192</v>
      </c>
      <c r="AC1" s="254" t="s">
        <v>2194</v>
      </c>
      <c r="AD1" s="254" t="s">
        <v>2196</v>
      </c>
      <c r="AE1" s="254" t="s">
        <v>2198</v>
      </c>
      <c r="AF1" s="254" t="s">
        <v>2200</v>
      </c>
      <c r="AG1" s="254" t="s">
        <v>2325</v>
      </c>
      <c r="AH1" s="254" t="s">
        <v>2202</v>
      </c>
    </row>
    <row r="2" spans="1:34" x14ac:dyDescent="0.2">
      <c r="C2" s="96" t="s">
        <v>1542</v>
      </c>
      <c r="E2" s="97" t="s">
        <v>1278</v>
      </c>
      <c r="F2" s="142" t="s">
        <v>2156</v>
      </c>
      <c r="G2" s="274" t="s">
        <v>2158</v>
      </c>
      <c r="H2" s="142" t="s">
        <v>2160</v>
      </c>
      <c r="I2" s="142" t="s">
        <v>2306</v>
      </c>
      <c r="J2" s="97" t="s">
        <v>2312</v>
      </c>
      <c r="K2" s="269" t="s">
        <v>2162</v>
      </c>
      <c r="L2" s="97" t="s">
        <v>2164</v>
      </c>
      <c r="M2" s="96" t="s">
        <v>2166</v>
      </c>
      <c r="N2" s="96" t="s">
        <v>2314</v>
      </c>
      <c r="O2" s="94" t="s">
        <v>2168</v>
      </c>
      <c r="P2" s="94" t="s">
        <v>2170</v>
      </c>
      <c r="Q2" s="94" t="s">
        <v>2172</v>
      </c>
      <c r="R2" s="94" t="s">
        <v>2174</v>
      </c>
      <c r="S2" s="96" t="s">
        <v>2176</v>
      </c>
      <c r="T2" s="96" t="s">
        <v>2153</v>
      </c>
      <c r="U2" s="96" t="s">
        <v>2178</v>
      </c>
      <c r="V2" s="96" t="s">
        <v>2154</v>
      </c>
      <c r="W2" s="95" t="s">
        <v>2183</v>
      </c>
      <c r="X2" s="95" t="s">
        <v>2185</v>
      </c>
      <c r="Y2" s="95" t="s">
        <v>2187</v>
      </c>
      <c r="Z2" s="95" t="s">
        <v>2189</v>
      </c>
      <c r="AA2" s="95" t="s">
        <v>2191</v>
      </c>
      <c r="AB2" s="254" t="s">
        <v>2193</v>
      </c>
      <c r="AC2" s="254" t="s">
        <v>2195</v>
      </c>
      <c r="AD2" s="254" t="s">
        <v>2197</v>
      </c>
      <c r="AE2" s="254" t="s">
        <v>2199</v>
      </c>
      <c r="AF2" s="254" t="s">
        <v>2201</v>
      </c>
      <c r="AG2" s="254" t="s">
        <v>2326</v>
      </c>
      <c r="AH2" s="254" t="s">
        <v>2203</v>
      </c>
    </row>
    <row r="3" spans="1:34" x14ac:dyDescent="0.2">
      <c r="E3" s="97" t="s">
        <v>1279</v>
      </c>
      <c r="F3" s="142">
        <v>40613877.619999997</v>
      </c>
      <c r="G3" s="274">
        <v>1353853.45</v>
      </c>
      <c r="H3" s="142">
        <v>7451993.7199999997</v>
      </c>
      <c r="I3" s="142">
        <v>0</v>
      </c>
      <c r="J3" s="97">
        <v>0</v>
      </c>
      <c r="K3" s="269">
        <v>174787609.46000001</v>
      </c>
      <c r="L3" s="97">
        <v>24283475.940000001</v>
      </c>
      <c r="M3" s="96">
        <v>0</v>
      </c>
      <c r="N3" s="96">
        <v>0</v>
      </c>
      <c r="O3" s="94">
        <v>445536.6</v>
      </c>
      <c r="P3" s="94">
        <v>2232648.0499999998</v>
      </c>
      <c r="Q3" s="94">
        <v>242179</v>
      </c>
      <c r="R3" s="94">
        <v>288583.71999999997</v>
      </c>
      <c r="S3" s="96">
        <v>576766.07999999996</v>
      </c>
      <c r="T3" s="96">
        <v>9451259.7400000002</v>
      </c>
      <c r="U3" s="96">
        <v>33391313.43</v>
      </c>
      <c r="V3" s="96">
        <v>184229203.94</v>
      </c>
      <c r="W3" s="95">
        <v>9000641.6199999992</v>
      </c>
      <c r="X3" s="95">
        <v>77187.039999999994</v>
      </c>
      <c r="Y3" s="95">
        <v>717.12</v>
      </c>
      <c r="Z3" s="95">
        <v>10631365.6</v>
      </c>
      <c r="AA3" s="95">
        <v>722361</v>
      </c>
      <c r="AB3" s="254">
        <v>15992235.6</v>
      </c>
      <c r="AC3" s="254">
        <v>5632</v>
      </c>
      <c r="AD3" s="254">
        <v>103864.3</v>
      </c>
      <c r="AE3" s="254">
        <v>6352063.75</v>
      </c>
      <c r="AF3" s="254">
        <v>2077842.71</v>
      </c>
      <c r="AG3" s="254">
        <v>8722</v>
      </c>
      <c r="AH3" s="254">
        <v>272034</v>
      </c>
    </row>
    <row r="4" spans="1:34" x14ac:dyDescent="0.2">
      <c r="A4" s="96" t="s">
        <v>555</v>
      </c>
      <c r="B4" s="96" t="s">
        <v>557</v>
      </c>
      <c r="C4" s="96">
        <v>6411</v>
      </c>
      <c r="D4" s="96" t="s">
        <v>1415</v>
      </c>
      <c r="E4" s="97" t="s">
        <v>559</v>
      </c>
      <c r="F4" s="142">
        <v>763501.32</v>
      </c>
      <c r="G4" s="274">
        <v>33145</v>
      </c>
      <c r="H4" s="142">
        <v>87009.1</v>
      </c>
      <c r="I4" s="142">
        <v>0</v>
      </c>
      <c r="J4" s="97">
        <v>0</v>
      </c>
      <c r="K4" s="270">
        <v>4700813.07</v>
      </c>
      <c r="L4" s="97">
        <v>212320.52</v>
      </c>
      <c r="M4" s="96">
        <v>0</v>
      </c>
      <c r="N4" s="96">
        <v>0</v>
      </c>
      <c r="O4" s="94">
        <v>0</v>
      </c>
      <c r="P4" s="94">
        <v>6250.21</v>
      </c>
      <c r="Q4" s="94">
        <v>0</v>
      </c>
      <c r="R4" s="94">
        <v>229.38</v>
      </c>
      <c r="S4" s="96">
        <v>0</v>
      </c>
      <c r="T4" s="96">
        <v>0</v>
      </c>
      <c r="U4" s="96">
        <v>0</v>
      </c>
      <c r="V4" s="96">
        <v>1723269</v>
      </c>
      <c r="W4" s="95">
        <v>63573.919999999998</v>
      </c>
      <c r="Z4" s="95">
        <v>147010</v>
      </c>
      <c r="AA4" s="95">
        <v>35250</v>
      </c>
      <c r="AB4" s="254">
        <v>210380</v>
      </c>
      <c r="AE4" s="254">
        <v>54080.54</v>
      </c>
      <c r="AF4" s="254">
        <v>26246.39</v>
      </c>
    </row>
    <row r="5" spans="1:34" x14ac:dyDescent="0.2">
      <c r="A5" s="96" t="s">
        <v>555</v>
      </c>
      <c r="B5" s="96" t="s">
        <v>557</v>
      </c>
      <c r="C5" s="96">
        <v>2059</v>
      </c>
      <c r="D5" s="96" t="s">
        <v>1416</v>
      </c>
      <c r="E5" s="97" t="s">
        <v>560</v>
      </c>
      <c r="F5" s="142">
        <v>339277.92</v>
      </c>
      <c r="G5" s="274">
        <v>0</v>
      </c>
      <c r="H5" s="142">
        <v>23765.86</v>
      </c>
      <c r="I5" s="142">
        <v>0</v>
      </c>
      <c r="J5" s="97">
        <v>0</v>
      </c>
      <c r="K5" s="270">
        <v>648482.59</v>
      </c>
      <c r="L5" s="97">
        <v>352014.4</v>
      </c>
      <c r="M5" s="96">
        <v>0</v>
      </c>
      <c r="N5" s="96">
        <v>0</v>
      </c>
      <c r="O5" s="94">
        <v>0</v>
      </c>
      <c r="P5" s="94">
        <v>0</v>
      </c>
      <c r="Q5" s="94">
        <v>0</v>
      </c>
      <c r="R5" s="94">
        <v>0</v>
      </c>
      <c r="S5" s="96">
        <v>0</v>
      </c>
      <c r="T5" s="96">
        <v>0</v>
      </c>
      <c r="U5" s="96">
        <v>0</v>
      </c>
      <c r="V5" s="96">
        <v>1740746.12</v>
      </c>
      <c r="W5" s="95">
        <v>600</v>
      </c>
      <c r="Z5" s="95">
        <v>86400</v>
      </c>
      <c r="AA5" s="95">
        <v>10100</v>
      </c>
      <c r="AB5" s="254">
        <v>104400</v>
      </c>
      <c r="AE5" s="254">
        <v>36032.76</v>
      </c>
      <c r="AF5" s="254">
        <v>19915.63</v>
      </c>
    </row>
    <row r="6" spans="1:34" x14ac:dyDescent="0.2">
      <c r="A6" s="96" t="s">
        <v>555</v>
      </c>
      <c r="B6" s="96" t="s">
        <v>557</v>
      </c>
      <c r="C6" s="96">
        <v>6691</v>
      </c>
      <c r="D6" s="96" t="s">
        <v>1417</v>
      </c>
      <c r="E6" s="97" t="s">
        <v>561</v>
      </c>
      <c r="F6" s="142">
        <v>792112.9</v>
      </c>
      <c r="G6" s="274">
        <v>40073</v>
      </c>
      <c r="H6" s="142">
        <v>100953.21</v>
      </c>
      <c r="I6" s="142">
        <v>0</v>
      </c>
      <c r="J6" s="97">
        <v>0</v>
      </c>
      <c r="K6" s="270">
        <v>1174957.67</v>
      </c>
      <c r="L6" s="97">
        <v>584613.07999999996</v>
      </c>
      <c r="M6" s="96">
        <v>0</v>
      </c>
      <c r="N6" s="96">
        <v>0</v>
      </c>
      <c r="O6" s="94">
        <v>0</v>
      </c>
      <c r="P6" s="94">
        <v>9544.0300000000007</v>
      </c>
      <c r="Q6" s="94">
        <v>91550</v>
      </c>
      <c r="R6" s="94">
        <v>131.81</v>
      </c>
      <c r="S6" s="96">
        <v>0</v>
      </c>
      <c r="T6" s="96">
        <v>0</v>
      </c>
      <c r="U6" s="96">
        <v>0</v>
      </c>
      <c r="V6" s="96">
        <v>2169071.4500000002</v>
      </c>
      <c r="W6" s="95">
        <v>127451.81</v>
      </c>
      <c r="X6" s="95">
        <v>0</v>
      </c>
      <c r="Z6" s="95">
        <v>158950</v>
      </c>
      <c r="AA6" s="95">
        <v>9931</v>
      </c>
      <c r="AB6" s="254">
        <v>281871</v>
      </c>
      <c r="AE6" s="254">
        <v>84557.34</v>
      </c>
      <c r="AF6" s="254">
        <v>1206.17</v>
      </c>
      <c r="AG6" s="254">
        <v>0</v>
      </c>
    </row>
    <row r="7" spans="1:34" x14ac:dyDescent="0.2">
      <c r="A7" s="96" t="s">
        <v>555</v>
      </c>
      <c r="B7" s="96" t="s">
        <v>557</v>
      </c>
      <c r="C7" s="96">
        <v>3434</v>
      </c>
      <c r="D7" s="96" t="s">
        <v>1418</v>
      </c>
      <c r="E7" s="97" t="s">
        <v>562</v>
      </c>
      <c r="F7" s="142">
        <v>553035.18000000005</v>
      </c>
      <c r="G7" s="274">
        <v>0</v>
      </c>
      <c r="H7" s="142">
        <v>80913.289999999994</v>
      </c>
      <c r="I7" s="142">
        <v>0</v>
      </c>
      <c r="J7" s="97">
        <v>0</v>
      </c>
      <c r="K7" s="270">
        <v>471764.38</v>
      </c>
      <c r="L7" s="97">
        <v>287399.89</v>
      </c>
      <c r="M7" s="96">
        <v>0</v>
      </c>
      <c r="N7" s="96">
        <v>0</v>
      </c>
      <c r="O7" s="94">
        <v>0</v>
      </c>
      <c r="P7" s="94">
        <v>8333.2099999999991</v>
      </c>
      <c r="Q7" s="94">
        <v>0</v>
      </c>
      <c r="R7" s="94">
        <v>9</v>
      </c>
      <c r="S7" s="96">
        <v>0</v>
      </c>
      <c r="T7" s="96">
        <v>0</v>
      </c>
      <c r="U7" s="96">
        <v>0</v>
      </c>
      <c r="V7" s="96">
        <v>235221.96</v>
      </c>
      <c r="W7" s="95">
        <v>42895.02</v>
      </c>
      <c r="X7" s="95">
        <v>250</v>
      </c>
      <c r="Z7" s="95">
        <v>127980</v>
      </c>
      <c r="AA7" s="95">
        <v>10100</v>
      </c>
      <c r="AB7" s="254">
        <v>145080</v>
      </c>
      <c r="AE7" s="254">
        <v>35514.07</v>
      </c>
      <c r="AF7" s="254">
        <v>20871.89</v>
      </c>
    </row>
    <row r="8" spans="1:34" x14ac:dyDescent="0.2">
      <c r="A8" s="96" t="s">
        <v>555</v>
      </c>
      <c r="B8" s="96" t="s">
        <v>557</v>
      </c>
      <c r="C8" s="96">
        <v>3172</v>
      </c>
      <c r="D8" s="96" t="s">
        <v>1419</v>
      </c>
      <c r="E8" s="97" t="s">
        <v>563</v>
      </c>
      <c r="F8" s="142">
        <v>440756.61</v>
      </c>
      <c r="G8" s="274">
        <v>9585</v>
      </c>
      <c r="H8" s="142">
        <v>74775.72</v>
      </c>
      <c r="I8" s="142">
        <v>0</v>
      </c>
      <c r="J8" s="97">
        <v>0</v>
      </c>
      <c r="K8" s="270">
        <v>568786.76</v>
      </c>
      <c r="L8" s="97">
        <v>268291.61</v>
      </c>
      <c r="M8" s="96">
        <v>0</v>
      </c>
      <c r="N8" s="96">
        <v>0</v>
      </c>
      <c r="O8" s="94">
        <v>0</v>
      </c>
      <c r="P8" s="94">
        <v>0</v>
      </c>
      <c r="Q8" s="94">
        <v>47416</v>
      </c>
      <c r="R8" s="94">
        <v>6</v>
      </c>
      <c r="S8" s="96">
        <v>0</v>
      </c>
      <c r="T8" s="96">
        <v>0</v>
      </c>
      <c r="U8" s="96">
        <v>0</v>
      </c>
      <c r="V8" s="96">
        <v>1649277.25</v>
      </c>
      <c r="W8" s="95">
        <v>35306.629999999997</v>
      </c>
      <c r="Z8" s="95">
        <v>68910</v>
      </c>
      <c r="AA8" s="95">
        <v>0</v>
      </c>
      <c r="AB8" s="254">
        <v>68910</v>
      </c>
      <c r="AE8" s="254">
        <v>37384.57</v>
      </c>
      <c r="AF8" s="254">
        <v>20489.05</v>
      </c>
    </row>
    <row r="9" spans="1:34" x14ac:dyDescent="0.2">
      <c r="A9" s="96" t="s">
        <v>555</v>
      </c>
      <c r="B9" s="96" t="s">
        <v>557</v>
      </c>
      <c r="C9" s="96">
        <v>3172</v>
      </c>
      <c r="D9" s="96" t="s">
        <v>1420</v>
      </c>
      <c r="E9" s="97" t="s">
        <v>564</v>
      </c>
      <c r="F9" s="142">
        <v>476859.29</v>
      </c>
      <c r="G9" s="274">
        <v>3306</v>
      </c>
      <c r="H9" s="142">
        <v>75455.929999999993</v>
      </c>
      <c r="I9" s="142">
        <v>0</v>
      </c>
      <c r="J9" s="97">
        <v>0</v>
      </c>
      <c r="K9" s="270">
        <v>354197.2</v>
      </c>
      <c r="L9" s="97">
        <v>209512.11</v>
      </c>
      <c r="M9" s="96">
        <v>0</v>
      </c>
      <c r="N9" s="96">
        <v>0</v>
      </c>
      <c r="O9" s="94">
        <v>0</v>
      </c>
      <c r="P9" s="94">
        <v>6003.03</v>
      </c>
      <c r="Q9" s="94">
        <v>0</v>
      </c>
      <c r="R9" s="94">
        <v>0</v>
      </c>
      <c r="S9" s="96">
        <v>0</v>
      </c>
      <c r="T9" s="96">
        <v>0</v>
      </c>
      <c r="U9" s="96">
        <v>0</v>
      </c>
      <c r="V9" s="96">
        <v>991159.3</v>
      </c>
      <c r="W9" s="95">
        <v>35798.239999999998</v>
      </c>
      <c r="Z9" s="95">
        <v>79540</v>
      </c>
      <c r="AA9" s="95">
        <v>3000</v>
      </c>
      <c r="AB9" s="254">
        <v>122530</v>
      </c>
      <c r="AE9" s="254">
        <v>35636.29</v>
      </c>
      <c r="AF9" s="254">
        <v>9084.48</v>
      </c>
    </row>
    <row r="10" spans="1:34" x14ac:dyDescent="0.2">
      <c r="A10" s="96" t="s">
        <v>555</v>
      </c>
      <c r="B10" s="96" t="s">
        <v>557</v>
      </c>
      <c r="C10" s="96">
        <v>1819</v>
      </c>
      <c r="D10" s="96" t="s">
        <v>1421</v>
      </c>
      <c r="E10" s="97" t="s">
        <v>565</v>
      </c>
      <c r="F10" s="142">
        <v>230459.78</v>
      </c>
      <c r="G10" s="274">
        <v>12123</v>
      </c>
      <c r="H10" s="142">
        <v>65121.23</v>
      </c>
      <c r="I10" s="142">
        <v>0</v>
      </c>
      <c r="J10" s="97">
        <v>0</v>
      </c>
      <c r="K10" s="270">
        <v>815861.49</v>
      </c>
      <c r="L10" s="97">
        <v>246525.23</v>
      </c>
      <c r="M10" s="96">
        <v>0</v>
      </c>
      <c r="N10" s="96">
        <v>0</v>
      </c>
      <c r="O10" s="94">
        <v>0</v>
      </c>
      <c r="P10" s="94">
        <v>0</v>
      </c>
      <c r="Q10" s="94">
        <v>0</v>
      </c>
      <c r="R10" s="94">
        <v>1</v>
      </c>
      <c r="S10" s="96">
        <v>0</v>
      </c>
      <c r="T10" s="96">
        <v>0</v>
      </c>
      <c r="U10" s="96">
        <v>0</v>
      </c>
      <c r="V10" s="96">
        <v>169383.81</v>
      </c>
      <c r="W10" s="95">
        <v>19605.22</v>
      </c>
      <c r="X10" s="95">
        <v>0</v>
      </c>
      <c r="Z10" s="95">
        <v>87870</v>
      </c>
      <c r="AA10" s="95">
        <v>12300</v>
      </c>
      <c r="AB10" s="254">
        <v>100170</v>
      </c>
      <c r="AE10" s="254">
        <v>11519.68</v>
      </c>
      <c r="AF10" s="254">
        <v>16559.62</v>
      </c>
    </row>
    <row r="11" spans="1:34" x14ac:dyDescent="0.2">
      <c r="A11" s="96" t="s">
        <v>555</v>
      </c>
      <c r="B11" s="96" t="s">
        <v>557</v>
      </c>
      <c r="C11" s="96">
        <v>6183</v>
      </c>
      <c r="D11" s="96" t="s">
        <v>1422</v>
      </c>
      <c r="E11" s="97" t="s">
        <v>566</v>
      </c>
      <c r="F11" s="142">
        <v>1021871.48</v>
      </c>
      <c r="G11" s="274">
        <v>20457</v>
      </c>
      <c r="H11" s="142">
        <v>165241.42000000001</v>
      </c>
      <c r="I11" s="142">
        <v>0</v>
      </c>
      <c r="J11" s="97">
        <v>0</v>
      </c>
      <c r="K11" s="270">
        <v>854869.47</v>
      </c>
      <c r="L11" s="97">
        <v>465155.2</v>
      </c>
      <c r="M11" s="96">
        <v>0</v>
      </c>
      <c r="N11" s="96">
        <v>0</v>
      </c>
      <c r="O11" s="94">
        <v>0</v>
      </c>
      <c r="P11" s="94">
        <v>113.42</v>
      </c>
      <c r="Q11" s="94">
        <v>0</v>
      </c>
      <c r="R11" s="94">
        <v>3</v>
      </c>
      <c r="S11" s="96">
        <v>0</v>
      </c>
      <c r="T11" s="96">
        <v>0</v>
      </c>
      <c r="U11" s="96">
        <v>-40.450000000000003</v>
      </c>
      <c r="V11" s="96">
        <v>668274.24</v>
      </c>
      <c r="W11" s="95">
        <v>52160.62</v>
      </c>
      <c r="Z11" s="95">
        <v>123200</v>
      </c>
      <c r="AA11" s="95">
        <v>950</v>
      </c>
      <c r="AB11" s="254">
        <v>219624</v>
      </c>
      <c r="AE11" s="254">
        <v>29277.77</v>
      </c>
      <c r="AF11" s="254">
        <v>12592</v>
      </c>
    </row>
    <row r="12" spans="1:34" x14ac:dyDescent="0.2">
      <c r="A12" s="96" t="s">
        <v>555</v>
      </c>
      <c r="B12" s="96" t="s">
        <v>557</v>
      </c>
      <c r="C12" s="96">
        <v>2360</v>
      </c>
      <c r="D12" s="96" t="s">
        <v>1423</v>
      </c>
      <c r="E12" s="97" t="s">
        <v>567</v>
      </c>
      <c r="F12" s="142">
        <v>478072.68</v>
      </c>
      <c r="G12" s="274">
        <v>27536</v>
      </c>
      <c r="H12" s="142">
        <v>42191.43</v>
      </c>
      <c r="I12" s="142">
        <v>0</v>
      </c>
      <c r="J12" s="97">
        <v>0</v>
      </c>
      <c r="K12" s="270">
        <v>899146.59</v>
      </c>
      <c r="L12" s="97">
        <v>274920.23</v>
      </c>
      <c r="M12" s="96">
        <v>0</v>
      </c>
      <c r="N12" s="96">
        <v>0</v>
      </c>
      <c r="O12" s="94">
        <v>0</v>
      </c>
      <c r="P12" s="94">
        <v>0</v>
      </c>
      <c r="Q12" s="94">
        <v>0</v>
      </c>
      <c r="R12" s="94">
        <v>3</v>
      </c>
      <c r="S12" s="96">
        <v>0</v>
      </c>
      <c r="T12" s="96">
        <v>0</v>
      </c>
      <c r="U12" s="96">
        <v>0</v>
      </c>
      <c r="V12" s="96">
        <v>2102009.77</v>
      </c>
      <c r="W12" s="95">
        <v>21464.5</v>
      </c>
      <c r="Z12" s="95">
        <v>134000</v>
      </c>
      <c r="AA12" s="95">
        <v>19100</v>
      </c>
      <c r="AB12" s="254">
        <v>164470</v>
      </c>
      <c r="AE12" s="254">
        <v>13719.37</v>
      </c>
      <c r="AF12" s="254">
        <v>21191.11</v>
      </c>
    </row>
    <row r="13" spans="1:34" x14ac:dyDescent="0.2">
      <c r="A13" s="96" t="s">
        <v>555</v>
      </c>
      <c r="B13" s="96" t="s">
        <v>557</v>
      </c>
      <c r="C13" s="96">
        <v>5028</v>
      </c>
      <c r="D13" s="96" t="s">
        <v>1424</v>
      </c>
      <c r="E13" s="97" t="s">
        <v>568</v>
      </c>
      <c r="F13" s="142">
        <v>312375.73</v>
      </c>
      <c r="G13" s="274">
        <v>27789</v>
      </c>
      <c r="H13" s="142">
        <v>169473.08</v>
      </c>
      <c r="I13" s="142">
        <v>0</v>
      </c>
      <c r="J13" s="97">
        <v>0</v>
      </c>
      <c r="K13" s="270">
        <v>1280418.3400000001</v>
      </c>
      <c r="L13" s="97">
        <v>266665.23</v>
      </c>
      <c r="M13" s="96">
        <v>0</v>
      </c>
      <c r="N13" s="96">
        <v>0</v>
      </c>
      <c r="O13" s="94">
        <v>0</v>
      </c>
      <c r="P13" s="94">
        <v>3353.67</v>
      </c>
      <c r="Q13" s="94">
        <v>0</v>
      </c>
      <c r="R13" s="94">
        <v>393.97</v>
      </c>
      <c r="S13" s="96">
        <v>0</v>
      </c>
      <c r="T13" s="96">
        <v>0</v>
      </c>
      <c r="U13" s="96">
        <v>0</v>
      </c>
      <c r="V13" s="96">
        <v>1442563.02</v>
      </c>
      <c r="W13" s="95">
        <v>49174.59</v>
      </c>
      <c r="Z13" s="95">
        <v>75250</v>
      </c>
      <c r="AA13" s="95">
        <v>16300</v>
      </c>
      <c r="AB13" s="254">
        <v>144880</v>
      </c>
      <c r="AD13" s="254">
        <v>11884</v>
      </c>
      <c r="AE13" s="254">
        <v>43002.95</v>
      </c>
      <c r="AF13" s="254">
        <v>17285.099999999999</v>
      </c>
    </row>
    <row r="14" spans="1:34" x14ac:dyDescent="0.2">
      <c r="A14" s="96" t="s">
        <v>555</v>
      </c>
      <c r="B14" s="96" t="s">
        <v>557</v>
      </c>
      <c r="C14" s="96">
        <v>3227</v>
      </c>
      <c r="D14" s="96" t="s">
        <v>1425</v>
      </c>
      <c r="E14" s="97" t="s">
        <v>569</v>
      </c>
      <c r="F14" s="142">
        <v>494268.68</v>
      </c>
      <c r="G14" s="274">
        <v>1629</v>
      </c>
      <c r="H14" s="142">
        <v>63907.17</v>
      </c>
      <c r="I14" s="142">
        <v>0</v>
      </c>
      <c r="J14" s="97">
        <v>0</v>
      </c>
      <c r="K14" s="270">
        <v>1192113.99</v>
      </c>
      <c r="L14" s="97">
        <v>130792.23</v>
      </c>
      <c r="M14" s="96">
        <v>0</v>
      </c>
      <c r="N14" s="96">
        <v>0</v>
      </c>
      <c r="O14" s="94">
        <v>0</v>
      </c>
      <c r="P14" s="94">
        <v>2761.64</v>
      </c>
      <c r="Q14" s="94">
        <v>0</v>
      </c>
      <c r="R14" s="94">
        <v>177.95</v>
      </c>
      <c r="S14" s="96">
        <v>0</v>
      </c>
      <c r="T14" s="96">
        <v>0</v>
      </c>
      <c r="U14" s="96">
        <v>0</v>
      </c>
      <c r="V14" s="96">
        <v>484200</v>
      </c>
      <c r="W14" s="95">
        <v>36098.69</v>
      </c>
      <c r="Z14" s="95">
        <v>131750</v>
      </c>
      <c r="AA14" s="95">
        <v>1500</v>
      </c>
      <c r="AB14" s="254">
        <v>188730</v>
      </c>
      <c r="AE14" s="254">
        <v>26997.98</v>
      </c>
      <c r="AF14" s="254">
        <v>11696.82</v>
      </c>
    </row>
    <row r="15" spans="1:34" x14ac:dyDescent="0.2">
      <c r="A15" s="96" t="s">
        <v>555</v>
      </c>
      <c r="B15" s="96" t="s">
        <v>557</v>
      </c>
      <c r="C15" s="96">
        <v>5146</v>
      </c>
      <c r="D15" s="96" t="s">
        <v>1426</v>
      </c>
      <c r="E15" s="97" t="s">
        <v>570</v>
      </c>
      <c r="F15" s="142">
        <v>551812.68999999994</v>
      </c>
      <c r="G15" s="274">
        <v>0</v>
      </c>
      <c r="H15" s="142">
        <v>267307.03999999998</v>
      </c>
      <c r="I15" s="142">
        <v>0</v>
      </c>
      <c r="J15" s="97">
        <v>0</v>
      </c>
      <c r="K15" s="270">
        <v>775100.14</v>
      </c>
      <c r="L15" s="97">
        <v>219942.89</v>
      </c>
      <c r="M15" s="96">
        <v>0</v>
      </c>
      <c r="N15" s="96">
        <v>0</v>
      </c>
      <c r="O15" s="94">
        <v>0</v>
      </c>
      <c r="P15" s="94">
        <v>0</v>
      </c>
      <c r="Q15" s="94">
        <v>720</v>
      </c>
      <c r="R15" s="94">
        <v>1442.32</v>
      </c>
      <c r="S15" s="96">
        <v>0</v>
      </c>
      <c r="T15" s="96">
        <v>0</v>
      </c>
      <c r="U15" s="96">
        <v>0</v>
      </c>
      <c r="V15" s="96">
        <v>1884119.29</v>
      </c>
      <c r="W15" s="95">
        <v>57646.98</v>
      </c>
      <c r="Z15" s="95">
        <v>129150</v>
      </c>
      <c r="AA15" s="95">
        <v>18500</v>
      </c>
      <c r="AB15" s="254">
        <v>182310</v>
      </c>
      <c r="AD15" s="254">
        <v>0</v>
      </c>
      <c r="AE15" s="254">
        <v>46335.81</v>
      </c>
      <c r="AF15" s="254">
        <v>18049.5</v>
      </c>
    </row>
    <row r="16" spans="1:34" x14ac:dyDescent="0.2">
      <c r="A16" s="96" t="s">
        <v>555</v>
      </c>
      <c r="B16" s="96" t="s">
        <v>557</v>
      </c>
      <c r="C16" s="96">
        <v>3255</v>
      </c>
      <c r="D16" s="96" t="s">
        <v>1427</v>
      </c>
      <c r="E16" s="97" t="s">
        <v>571</v>
      </c>
      <c r="F16" s="142">
        <v>255375.66</v>
      </c>
      <c r="G16" s="274">
        <v>0</v>
      </c>
      <c r="H16" s="142">
        <v>93519.87</v>
      </c>
      <c r="I16" s="142">
        <v>0</v>
      </c>
      <c r="J16" s="97">
        <v>0</v>
      </c>
      <c r="K16" s="270">
        <v>730508.06</v>
      </c>
      <c r="L16" s="97">
        <v>273351.61</v>
      </c>
      <c r="M16" s="96">
        <v>0</v>
      </c>
      <c r="N16" s="96">
        <v>0</v>
      </c>
      <c r="O16" s="94">
        <v>0</v>
      </c>
      <c r="P16" s="94">
        <v>0</v>
      </c>
      <c r="Q16" s="94">
        <v>0</v>
      </c>
      <c r="R16" s="94">
        <v>270.54000000000002</v>
      </c>
      <c r="S16" s="96">
        <v>0</v>
      </c>
      <c r="T16" s="96">
        <v>0</v>
      </c>
      <c r="U16" s="96">
        <v>-31120</v>
      </c>
      <c r="V16" s="96">
        <v>2403607</v>
      </c>
      <c r="W16" s="95">
        <v>22920</v>
      </c>
      <c r="Z16" s="95">
        <v>96010</v>
      </c>
      <c r="AA16" s="95">
        <v>11800</v>
      </c>
      <c r="AB16" s="254">
        <v>153110</v>
      </c>
      <c r="AE16" s="254">
        <v>15180</v>
      </c>
      <c r="AF16" s="254">
        <v>13059.41</v>
      </c>
    </row>
    <row r="17" spans="1:34" x14ac:dyDescent="0.2">
      <c r="A17" s="96" t="s">
        <v>555</v>
      </c>
      <c r="B17" s="96" t="s">
        <v>557</v>
      </c>
      <c r="C17" s="96">
        <v>4631</v>
      </c>
      <c r="D17" s="96" t="s">
        <v>1428</v>
      </c>
      <c r="E17" s="97" t="s">
        <v>572</v>
      </c>
      <c r="F17" s="142">
        <v>961579.78</v>
      </c>
      <c r="G17" s="274">
        <v>714</v>
      </c>
      <c r="H17" s="142">
        <v>167876.45</v>
      </c>
      <c r="I17" s="142">
        <v>0</v>
      </c>
      <c r="J17" s="97">
        <v>0</v>
      </c>
      <c r="K17" s="270">
        <v>580593.44999999995</v>
      </c>
      <c r="L17" s="97">
        <v>235828.06</v>
      </c>
      <c r="M17" s="96">
        <v>0</v>
      </c>
      <c r="N17" s="96">
        <v>0</v>
      </c>
      <c r="O17" s="94">
        <v>0</v>
      </c>
      <c r="P17" s="94">
        <v>0</v>
      </c>
      <c r="Q17" s="94">
        <v>0</v>
      </c>
      <c r="R17" s="94">
        <v>74</v>
      </c>
      <c r="S17" s="96">
        <v>0</v>
      </c>
      <c r="T17" s="96">
        <v>0</v>
      </c>
      <c r="U17" s="96">
        <v>-25200</v>
      </c>
      <c r="V17" s="96">
        <v>2696435.34</v>
      </c>
      <c r="W17" s="95">
        <v>50819.95</v>
      </c>
      <c r="Z17" s="95">
        <v>68690</v>
      </c>
      <c r="AB17" s="254">
        <v>112490</v>
      </c>
      <c r="AE17" s="254">
        <v>70651.47</v>
      </c>
      <c r="AF17" s="254">
        <v>15242.72</v>
      </c>
    </row>
    <row r="18" spans="1:34" x14ac:dyDescent="0.2">
      <c r="A18" s="96" t="s">
        <v>555</v>
      </c>
      <c r="B18" s="96" t="s">
        <v>557</v>
      </c>
      <c r="C18" s="96">
        <v>4306</v>
      </c>
      <c r="D18" s="96" t="s">
        <v>1429</v>
      </c>
      <c r="E18" s="97" t="s">
        <v>573</v>
      </c>
      <c r="F18" s="142">
        <v>281764.96999999997</v>
      </c>
      <c r="G18" s="274">
        <v>29220</v>
      </c>
      <c r="H18" s="142">
        <v>81055.149999999994</v>
      </c>
      <c r="I18" s="142">
        <v>0</v>
      </c>
      <c r="J18" s="97">
        <v>0</v>
      </c>
      <c r="K18" s="270">
        <v>1037992.96</v>
      </c>
      <c r="L18" s="97">
        <v>359364.84</v>
      </c>
      <c r="M18" s="96">
        <v>0</v>
      </c>
      <c r="N18" s="96">
        <v>0</v>
      </c>
      <c r="O18" s="94">
        <v>0</v>
      </c>
      <c r="P18" s="94">
        <v>4229.04</v>
      </c>
      <c r="Q18" s="94">
        <v>0</v>
      </c>
      <c r="R18" s="94">
        <v>1043.69</v>
      </c>
      <c r="S18" s="96">
        <v>0</v>
      </c>
      <c r="T18" s="96">
        <v>0</v>
      </c>
      <c r="U18" s="96">
        <v>0</v>
      </c>
      <c r="V18" s="96">
        <v>2510757.66</v>
      </c>
      <c r="W18" s="95">
        <v>39160.68</v>
      </c>
      <c r="Z18" s="95">
        <v>132640</v>
      </c>
      <c r="AA18" s="95">
        <v>21900</v>
      </c>
      <c r="AB18" s="254">
        <v>198310</v>
      </c>
      <c r="AE18" s="254">
        <v>95105.82</v>
      </c>
      <c r="AF18" s="254">
        <v>18659.580000000002</v>
      </c>
    </row>
    <row r="19" spans="1:34" x14ac:dyDescent="0.2">
      <c r="A19" s="96" t="s">
        <v>555</v>
      </c>
      <c r="B19" s="96" t="s">
        <v>557</v>
      </c>
      <c r="C19" s="96">
        <v>5667</v>
      </c>
      <c r="D19" s="96" t="s">
        <v>1430</v>
      </c>
      <c r="E19" s="97" t="s">
        <v>574</v>
      </c>
      <c r="F19" s="142">
        <v>852742.93</v>
      </c>
      <c r="G19" s="274">
        <v>0</v>
      </c>
      <c r="H19" s="142">
        <v>19802.93</v>
      </c>
      <c r="I19" s="142">
        <v>0</v>
      </c>
      <c r="J19" s="97">
        <v>0</v>
      </c>
      <c r="K19" s="270">
        <v>3440123.77</v>
      </c>
      <c r="L19" s="97">
        <v>403142.74</v>
      </c>
      <c r="M19" s="96">
        <v>0</v>
      </c>
      <c r="N19" s="96">
        <v>0</v>
      </c>
      <c r="O19" s="94">
        <v>0</v>
      </c>
      <c r="P19" s="94">
        <v>0</v>
      </c>
      <c r="Q19" s="94">
        <v>0</v>
      </c>
      <c r="R19" s="94">
        <v>2042.19</v>
      </c>
      <c r="S19" s="96">
        <v>80000</v>
      </c>
      <c r="T19" s="96">
        <v>0</v>
      </c>
      <c r="U19" s="96">
        <v>23420</v>
      </c>
      <c r="V19" s="96">
        <v>684118.79</v>
      </c>
      <c r="W19" s="95">
        <v>10313.84</v>
      </c>
      <c r="Z19" s="95">
        <v>65460</v>
      </c>
      <c r="AA19" s="95">
        <v>3000</v>
      </c>
      <c r="AB19" s="254">
        <v>117190</v>
      </c>
      <c r="AD19" s="254">
        <v>900</v>
      </c>
      <c r="AE19" s="254">
        <v>28491.49</v>
      </c>
      <c r="AF19" s="254">
        <v>26394.97</v>
      </c>
    </row>
    <row r="20" spans="1:34" x14ac:dyDescent="0.2">
      <c r="A20" s="96" t="s">
        <v>555</v>
      </c>
      <c r="B20" s="96" t="s">
        <v>557</v>
      </c>
      <c r="C20" s="96">
        <v>1990</v>
      </c>
      <c r="D20" s="96" t="s">
        <v>1431</v>
      </c>
      <c r="E20" s="97" t="s">
        <v>575</v>
      </c>
      <c r="F20" s="142">
        <v>140691.31</v>
      </c>
      <c r="G20" s="274">
        <v>0</v>
      </c>
      <c r="H20" s="142">
        <v>51501.14</v>
      </c>
      <c r="I20" s="142">
        <v>0</v>
      </c>
      <c r="J20" s="97">
        <v>0</v>
      </c>
      <c r="K20" s="270">
        <v>434085.68</v>
      </c>
      <c r="L20" s="97">
        <v>211888.12</v>
      </c>
      <c r="M20" s="96">
        <v>0</v>
      </c>
      <c r="N20" s="96">
        <v>0</v>
      </c>
      <c r="O20" s="94">
        <v>0</v>
      </c>
      <c r="P20" s="94">
        <v>8180.4</v>
      </c>
      <c r="Q20" s="94">
        <v>40000</v>
      </c>
      <c r="R20" s="94">
        <v>0</v>
      </c>
      <c r="S20" s="96">
        <v>0</v>
      </c>
      <c r="T20" s="96">
        <v>0</v>
      </c>
      <c r="U20" s="96">
        <v>0</v>
      </c>
      <c r="V20" s="96">
        <v>787661.67</v>
      </c>
      <c r="W20" s="95">
        <v>7373.1</v>
      </c>
      <c r="Z20" s="95">
        <v>130140</v>
      </c>
      <c r="AA20" s="95">
        <v>11100</v>
      </c>
      <c r="AB20" s="254">
        <v>141240</v>
      </c>
      <c r="AE20" s="254">
        <v>25243.7</v>
      </c>
      <c r="AF20" s="254">
        <v>9266.3799999999992</v>
      </c>
    </row>
    <row r="21" spans="1:34" x14ac:dyDescent="0.2">
      <c r="A21" s="96" t="s">
        <v>555</v>
      </c>
      <c r="B21" s="96" t="s">
        <v>557</v>
      </c>
      <c r="C21" s="96">
        <v>2504</v>
      </c>
      <c r="D21" s="96" t="s">
        <v>1432</v>
      </c>
      <c r="E21" s="97" t="s">
        <v>576</v>
      </c>
      <c r="F21" s="142">
        <v>440430.75</v>
      </c>
      <c r="G21" s="274">
        <v>1458</v>
      </c>
      <c r="H21" s="142">
        <v>31667.78</v>
      </c>
      <c r="I21" s="142">
        <v>0</v>
      </c>
      <c r="J21" s="97">
        <v>0</v>
      </c>
      <c r="K21" s="270">
        <v>861151.74</v>
      </c>
      <c r="L21" s="97">
        <v>320802</v>
      </c>
      <c r="M21" s="96">
        <v>0</v>
      </c>
      <c r="N21" s="96">
        <v>0</v>
      </c>
      <c r="O21" s="94">
        <v>0</v>
      </c>
      <c r="P21" s="94">
        <v>850</v>
      </c>
      <c r="Q21" s="94">
        <v>0</v>
      </c>
      <c r="R21" s="94">
        <v>220</v>
      </c>
      <c r="S21" s="96">
        <v>0</v>
      </c>
      <c r="T21" s="96">
        <v>0</v>
      </c>
      <c r="U21" s="96">
        <v>-97.27</v>
      </c>
      <c r="V21" s="96">
        <v>1709584.67</v>
      </c>
      <c r="W21" s="95">
        <v>12788.14</v>
      </c>
      <c r="Z21" s="95">
        <v>119450</v>
      </c>
      <c r="AA21" s="95">
        <v>7300</v>
      </c>
      <c r="AB21" s="254">
        <v>126750</v>
      </c>
      <c r="AE21" s="254">
        <v>7908.58</v>
      </c>
      <c r="AF21" s="254">
        <v>18334.64</v>
      </c>
    </row>
    <row r="22" spans="1:34" x14ac:dyDescent="0.2">
      <c r="A22" s="96" t="s">
        <v>555</v>
      </c>
      <c r="B22" s="96" t="s">
        <v>557</v>
      </c>
      <c r="C22" s="96">
        <v>2869</v>
      </c>
      <c r="D22" s="96" t="s">
        <v>1433</v>
      </c>
      <c r="E22" s="97" t="s">
        <v>577</v>
      </c>
      <c r="F22" s="142">
        <v>132905.37</v>
      </c>
      <c r="G22" s="274">
        <v>4130</v>
      </c>
      <c r="H22" s="142">
        <v>73212.710000000006</v>
      </c>
      <c r="I22" s="142">
        <v>0</v>
      </c>
      <c r="J22" s="97">
        <v>0</v>
      </c>
      <c r="K22" s="270">
        <v>1034642.51</v>
      </c>
      <c r="L22" s="97">
        <v>341818.46</v>
      </c>
      <c r="M22" s="96">
        <v>0</v>
      </c>
      <c r="N22" s="96">
        <v>0</v>
      </c>
      <c r="O22" s="94">
        <v>0</v>
      </c>
      <c r="P22" s="94">
        <v>0</v>
      </c>
      <c r="Q22" s="94">
        <v>0</v>
      </c>
      <c r="R22" s="94">
        <v>55.13</v>
      </c>
      <c r="S22" s="96">
        <v>0</v>
      </c>
      <c r="T22" s="96">
        <v>0</v>
      </c>
      <c r="U22" s="96">
        <v>0</v>
      </c>
      <c r="V22" s="96">
        <v>2287426.9300000002</v>
      </c>
      <c r="W22" s="95">
        <v>550</v>
      </c>
      <c r="Z22" s="95">
        <v>84510</v>
      </c>
      <c r="AA22" s="95">
        <v>11800</v>
      </c>
      <c r="AB22" s="254">
        <v>124510</v>
      </c>
      <c r="AE22" s="254">
        <v>26665.3</v>
      </c>
      <c r="AF22" s="254">
        <v>21250.41</v>
      </c>
    </row>
    <row r="23" spans="1:34" x14ac:dyDescent="0.2">
      <c r="A23" s="96" t="s">
        <v>579</v>
      </c>
      <c r="B23" s="96" t="s">
        <v>580</v>
      </c>
      <c r="C23" s="96">
        <v>1771</v>
      </c>
      <c r="D23" s="96" t="s">
        <v>1434</v>
      </c>
      <c r="E23" s="97" t="s">
        <v>582</v>
      </c>
      <c r="F23" s="142">
        <v>55685.19</v>
      </c>
      <c r="G23" s="274">
        <v>0</v>
      </c>
      <c r="H23" s="142">
        <v>29601.23</v>
      </c>
      <c r="I23" s="142">
        <v>0</v>
      </c>
      <c r="J23" s="97">
        <v>0</v>
      </c>
      <c r="K23" s="270">
        <v>1103573.3799999999</v>
      </c>
      <c r="L23" s="97">
        <v>216619.97</v>
      </c>
      <c r="M23" s="96">
        <v>0</v>
      </c>
      <c r="N23" s="96">
        <v>0</v>
      </c>
      <c r="O23" s="94">
        <v>0</v>
      </c>
      <c r="P23" s="94">
        <v>0</v>
      </c>
      <c r="Q23" s="94">
        <v>0</v>
      </c>
      <c r="R23" s="94">
        <v>149.19999999999999</v>
      </c>
      <c r="S23" s="96">
        <v>12600</v>
      </c>
      <c r="T23" s="96">
        <v>0</v>
      </c>
      <c r="U23" s="96">
        <v>14826.49</v>
      </c>
      <c r="V23" s="96">
        <v>2091979.99</v>
      </c>
      <c r="W23" s="95">
        <v>78032.05</v>
      </c>
      <c r="X23" s="95">
        <v>6600</v>
      </c>
      <c r="Z23" s="95">
        <v>65544.5</v>
      </c>
      <c r="AA23" s="95">
        <v>1500</v>
      </c>
      <c r="AB23" s="254">
        <v>67044.5</v>
      </c>
      <c r="AE23" s="254">
        <v>34158.480000000003</v>
      </c>
      <c r="AF23" s="254">
        <v>20916.14</v>
      </c>
    </row>
    <row r="24" spans="1:34" x14ac:dyDescent="0.2">
      <c r="A24" s="96" t="s">
        <v>579</v>
      </c>
      <c r="B24" s="96" t="s">
        <v>580</v>
      </c>
      <c r="C24" s="96">
        <v>5076</v>
      </c>
      <c r="D24" s="96" t="s">
        <v>1435</v>
      </c>
      <c r="E24" s="97" t="s">
        <v>583</v>
      </c>
      <c r="F24" s="142">
        <v>494649.55</v>
      </c>
      <c r="G24" s="274">
        <v>36650</v>
      </c>
      <c r="H24" s="142">
        <v>40217.440000000002</v>
      </c>
      <c r="I24" s="142">
        <v>0</v>
      </c>
      <c r="J24" s="97">
        <v>0</v>
      </c>
      <c r="K24" s="270">
        <v>824974.8</v>
      </c>
      <c r="L24" s="97">
        <v>331380.14</v>
      </c>
      <c r="M24" s="96">
        <v>0</v>
      </c>
      <c r="N24" s="96">
        <v>0</v>
      </c>
      <c r="O24" s="94">
        <v>0</v>
      </c>
      <c r="P24" s="94">
        <v>0</v>
      </c>
      <c r="Q24" s="94">
        <v>0</v>
      </c>
      <c r="R24" s="94">
        <v>713.58</v>
      </c>
      <c r="S24" s="96">
        <v>133860</v>
      </c>
      <c r="T24" s="96">
        <v>0</v>
      </c>
      <c r="U24" s="96">
        <v>33200</v>
      </c>
      <c r="V24" s="96">
        <v>0</v>
      </c>
      <c r="W24" s="95">
        <v>49688.67</v>
      </c>
      <c r="X24" s="95">
        <v>44436</v>
      </c>
      <c r="Z24" s="95">
        <v>151160.5</v>
      </c>
      <c r="AB24" s="254">
        <v>191440.5</v>
      </c>
      <c r="AE24" s="254">
        <v>74738.460000000006</v>
      </c>
      <c r="AF24" s="254">
        <v>19355.37</v>
      </c>
      <c r="AH24" s="254">
        <v>49320</v>
      </c>
    </row>
    <row r="25" spans="1:34" x14ac:dyDescent="0.2">
      <c r="A25" s="96" t="s">
        <v>579</v>
      </c>
      <c r="B25" s="96" t="s">
        <v>580</v>
      </c>
      <c r="C25" s="96">
        <v>1132</v>
      </c>
      <c r="D25" s="96" t="s">
        <v>1436</v>
      </c>
      <c r="E25" s="97" t="s">
        <v>584</v>
      </c>
      <c r="F25" s="142">
        <v>145445.24</v>
      </c>
      <c r="G25" s="274">
        <v>0</v>
      </c>
      <c r="H25" s="142">
        <v>8435.4</v>
      </c>
      <c r="I25" s="142">
        <v>0</v>
      </c>
      <c r="J25" s="97">
        <v>0</v>
      </c>
      <c r="K25" s="270">
        <v>1300035.1100000001</v>
      </c>
      <c r="L25" s="97">
        <v>147643.10999999999</v>
      </c>
      <c r="M25" s="96">
        <v>0</v>
      </c>
      <c r="N25" s="96">
        <v>0</v>
      </c>
      <c r="O25" s="94">
        <v>0</v>
      </c>
      <c r="P25" s="94">
        <v>0</v>
      </c>
      <c r="Q25" s="94">
        <v>0</v>
      </c>
      <c r="R25" s="94">
        <v>116.8</v>
      </c>
      <c r="S25" s="96">
        <v>0</v>
      </c>
      <c r="T25" s="96">
        <v>0</v>
      </c>
      <c r="U25" s="96">
        <v>10198.91</v>
      </c>
      <c r="V25" s="96">
        <v>1967042.37</v>
      </c>
      <c r="W25" s="95">
        <v>150</v>
      </c>
      <c r="Z25" s="95">
        <v>137406</v>
      </c>
      <c r="AB25" s="254">
        <v>137406</v>
      </c>
      <c r="AE25" s="254">
        <v>12468.81</v>
      </c>
      <c r="AF25" s="254">
        <v>17386.25</v>
      </c>
    </row>
    <row r="26" spans="1:34" x14ac:dyDescent="0.2">
      <c r="A26" s="96" t="s">
        <v>579</v>
      </c>
      <c r="B26" s="96" t="s">
        <v>580</v>
      </c>
      <c r="C26" s="96">
        <v>2987</v>
      </c>
      <c r="D26" s="96" t="s">
        <v>1437</v>
      </c>
      <c r="E26" s="97" t="s">
        <v>585</v>
      </c>
      <c r="F26" s="142">
        <v>262378.25</v>
      </c>
      <c r="G26" s="274">
        <v>0</v>
      </c>
      <c r="H26" s="142">
        <v>31310.31</v>
      </c>
      <c r="I26" s="142">
        <v>0</v>
      </c>
      <c r="J26" s="97">
        <v>0</v>
      </c>
      <c r="K26" s="270">
        <v>845889.78</v>
      </c>
      <c r="L26" s="97">
        <v>211541.42</v>
      </c>
      <c r="M26" s="96">
        <v>0</v>
      </c>
      <c r="N26" s="96">
        <v>0</v>
      </c>
      <c r="O26" s="94">
        <v>0</v>
      </c>
      <c r="P26" s="94">
        <v>1391</v>
      </c>
      <c r="Q26" s="94">
        <v>0</v>
      </c>
      <c r="R26" s="94">
        <v>176.78</v>
      </c>
      <c r="S26" s="96">
        <v>0</v>
      </c>
      <c r="T26" s="96">
        <v>0</v>
      </c>
      <c r="U26" s="96">
        <v>67822.17</v>
      </c>
      <c r="V26" s="96">
        <v>1301651.56</v>
      </c>
      <c r="W26" s="95">
        <v>37318.949999999997</v>
      </c>
      <c r="Z26" s="95">
        <v>44340</v>
      </c>
      <c r="AB26" s="254">
        <v>44340</v>
      </c>
      <c r="AE26" s="254">
        <v>34770.160000000003</v>
      </c>
      <c r="AF26" s="254">
        <v>19059.080000000002</v>
      </c>
    </row>
    <row r="27" spans="1:34" x14ac:dyDescent="0.2">
      <c r="A27" s="96" t="s">
        <v>579</v>
      </c>
      <c r="B27" s="96" t="s">
        <v>580</v>
      </c>
      <c r="C27" s="96">
        <v>2340</v>
      </c>
      <c r="D27" s="96" t="s">
        <v>1438</v>
      </c>
      <c r="E27" s="97" t="s">
        <v>586</v>
      </c>
      <c r="F27" s="142">
        <v>93312.95</v>
      </c>
      <c r="G27" s="274">
        <v>0</v>
      </c>
      <c r="H27" s="142">
        <v>41356.42</v>
      </c>
      <c r="I27" s="142">
        <v>0</v>
      </c>
      <c r="J27" s="97">
        <v>0</v>
      </c>
      <c r="K27" s="270">
        <v>2118094.54</v>
      </c>
      <c r="L27" s="97">
        <v>289529.19</v>
      </c>
      <c r="M27" s="96">
        <v>0</v>
      </c>
      <c r="N27" s="96">
        <v>0</v>
      </c>
      <c r="O27" s="94">
        <v>0</v>
      </c>
      <c r="P27" s="94">
        <v>11600</v>
      </c>
      <c r="Q27" s="94">
        <v>0</v>
      </c>
      <c r="R27" s="94">
        <v>173</v>
      </c>
      <c r="S27" s="96">
        <v>0</v>
      </c>
      <c r="T27" s="96">
        <v>0</v>
      </c>
      <c r="U27" s="96">
        <v>700.02</v>
      </c>
      <c r="V27" s="96">
        <v>1776680.82</v>
      </c>
      <c r="W27" s="95">
        <v>78519.490000000005</v>
      </c>
      <c r="Z27" s="95">
        <v>83237</v>
      </c>
      <c r="AB27" s="254">
        <v>130657</v>
      </c>
      <c r="AE27" s="254">
        <v>21658.959999999999</v>
      </c>
      <c r="AF27" s="254">
        <v>24128.43</v>
      </c>
    </row>
    <row r="28" spans="1:34" x14ac:dyDescent="0.2">
      <c r="A28" s="96" t="s">
        <v>588</v>
      </c>
      <c r="B28" s="96" t="s">
        <v>589</v>
      </c>
      <c r="C28" s="96">
        <v>4716</v>
      </c>
      <c r="D28" s="96" t="s">
        <v>1439</v>
      </c>
      <c r="E28" s="97" t="s">
        <v>591</v>
      </c>
      <c r="F28" s="142">
        <v>48627.43</v>
      </c>
      <c r="G28" s="274">
        <v>0</v>
      </c>
      <c r="H28" s="142">
        <v>80324.570000000007</v>
      </c>
      <c r="I28" s="142">
        <v>0</v>
      </c>
      <c r="J28" s="97">
        <v>0</v>
      </c>
      <c r="K28" s="270">
        <v>1555463.69</v>
      </c>
      <c r="L28" s="97">
        <v>392468.13</v>
      </c>
      <c r="M28" s="96">
        <v>0</v>
      </c>
      <c r="N28" s="96">
        <v>0</v>
      </c>
      <c r="O28" s="94">
        <v>1800</v>
      </c>
      <c r="P28" s="94">
        <v>30342.9</v>
      </c>
      <c r="Q28" s="94">
        <v>0</v>
      </c>
      <c r="R28" s="94">
        <v>152</v>
      </c>
      <c r="S28" s="96">
        <v>0</v>
      </c>
      <c r="T28" s="96">
        <v>0</v>
      </c>
      <c r="U28" s="96">
        <v>14933.08</v>
      </c>
      <c r="V28" s="96">
        <v>2074982.75</v>
      </c>
      <c r="W28" s="95">
        <v>37240.76</v>
      </c>
      <c r="Z28" s="95">
        <v>178220</v>
      </c>
      <c r="AB28" s="254">
        <v>263950</v>
      </c>
      <c r="AE28" s="254">
        <v>73336.37</v>
      </c>
      <c r="AF28" s="254">
        <v>30439.78</v>
      </c>
    </row>
    <row r="29" spans="1:34" x14ac:dyDescent="0.2">
      <c r="A29" s="96" t="s">
        <v>588</v>
      </c>
      <c r="B29" s="96" t="s">
        <v>589</v>
      </c>
      <c r="C29" s="96">
        <v>2694</v>
      </c>
      <c r="D29" s="96" t="s">
        <v>1440</v>
      </c>
      <c r="E29" s="97" t="s">
        <v>592</v>
      </c>
      <c r="F29" s="142">
        <v>163828.81</v>
      </c>
      <c r="G29" s="274">
        <v>1572</v>
      </c>
      <c r="H29" s="142">
        <v>121226.84</v>
      </c>
      <c r="I29" s="142">
        <v>0</v>
      </c>
      <c r="J29" s="97">
        <v>0</v>
      </c>
      <c r="K29" s="270">
        <v>712138.53</v>
      </c>
      <c r="L29" s="97">
        <v>159779.47</v>
      </c>
      <c r="M29" s="96">
        <v>0</v>
      </c>
      <c r="N29" s="96">
        <v>0</v>
      </c>
      <c r="O29" s="94">
        <v>0</v>
      </c>
      <c r="P29" s="94">
        <v>18395.900000000001</v>
      </c>
      <c r="Q29" s="94">
        <v>0</v>
      </c>
      <c r="R29" s="94">
        <v>146</v>
      </c>
      <c r="S29" s="96">
        <v>0</v>
      </c>
      <c r="T29" s="96">
        <v>0</v>
      </c>
      <c r="U29" s="96">
        <v>21991.71</v>
      </c>
      <c r="V29" s="96">
        <v>1942599.48</v>
      </c>
      <c r="W29" s="95">
        <v>3823.29</v>
      </c>
      <c r="Z29" s="95">
        <v>89649.5</v>
      </c>
      <c r="AA29" s="95">
        <v>1803</v>
      </c>
      <c r="AB29" s="254">
        <v>100349.5</v>
      </c>
      <c r="AE29" s="254">
        <v>35435.58</v>
      </c>
      <c r="AF29" s="254">
        <v>14034.21</v>
      </c>
    </row>
    <row r="30" spans="1:34" x14ac:dyDescent="0.2">
      <c r="A30" s="96" t="s">
        <v>588</v>
      </c>
      <c r="B30" s="96" t="s">
        <v>589</v>
      </c>
      <c r="C30" s="96">
        <v>3656</v>
      </c>
      <c r="D30" s="96" t="s">
        <v>1441</v>
      </c>
      <c r="E30" s="97" t="s">
        <v>593</v>
      </c>
      <c r="F30" s="142">
        <v>403583.56</v>
      </c>
      <c r="G30" s="274">
        <v>103</v>
      </c>
      <c r="H30" s="142">
        <v>59349</v>
      </c>
      <c r="I30" s="142">
        <v>0</v>
      </c>
      <c r="J30" s="97">
        <v>0</v>
      </c>
      <c r="K30" s="270">
        <v>882163.45</v>
      </c>
      <c r="L30" s="97">
        <v>282744.52</v>
      </c>
      <c r="M30" s="96">
        <v>0</v>
      </c>
      <c r="N30" s="96">
        <v>0</v>
      </c>
      <c r="O30" s="94">
        <v>0</v>
      </c>
      <c r="P30" s="94">
        <v>18466.63</v>
      </c>
      <c r="Q30" s="94">
        <v>0</v>
      </c>
      <c r="R30" s="94">
        <v>147.06</v>
      </c>
      <c r="S30" s="96">
        <v>0</v>
      </c>
      <c r="T30" s="96">
        <v>0</v>
      </c>
      <c r="U30" s="96">
        <v>13889.14</v>
      </c>
      <c r="V30" s="96">
        <v>1357301.45</v>
      </c>
      <c r="W30" s="95">
        <v>33014.36</v>
      </c>
      <c r="Z30" s="95">
        <v>87626</v>
      </c>
      <c r="AB30" s="254">
        <v>126586</v>
      </c>
      <c r="AE30" s="254">
        <v>43409.120000000003</v>
      </c>
      <c r="AF30" s="254">
        <v>19336.73</v>
      </c>
    </row>
    <row r="31" spans="1:34" x14ac:dyDescent="0.2">
      <c r="A31" s="96" t="s">
        <v>588</v>
      </c>
      <c r="B31" s="96" t="s">
        <v>589</v>
      </c>
      <c r="C31" s="96">
        <v>4918</v>
      </c>
      <c r="D31" s="96" t="s">
        <v>1442</v>
      </c>
      <c r="E31" s="97" t="s">
        <v>594</v>
      </c>
      <c r="F31" s="142">
        <v>168206.8</v>
      </c>
      <c r="G31" s="274">
        <v>550</v>
      </c>
      <c r="H31" s="142">
        <v>87776.83</v>
      </c>
      <c r="I31" s="142">
        <v>0</v>
      </c>
      <c r="J31" s="97">
        <v>0</v>
      </c>
      <c r="K31" s="270">
        <v>706557.31</v>
      </c>
      <c r="L31" s="97">
        <v>212243.7</v>
      </c>
      <c r="M31" s="96">
        <v>0</v>
      </c>
      <c r="N31" s="96">
        <v>0</v>
      </c>
      <c r="O31" s="94">
        <v>0</v>
      </c>
      <c r="P31" s="94">
        <v>29626.49</v>
      </c>
      <c r="Q31" s="94">
        <v>0</v>
      </c>
      <c r="R31" s="94">
        <v>140.35</v>
      </c>
      <c r="S31" s="96">
        <v>10970.33</v>
      </c>
      <c r="T31" s="96">
        <v>0</v>
      </c>
      <c r="U31" s="96">
        <v>20227.91</v>
      </c>
      <c r="V31" s="96">
        <v>1339755.76</v>
      </c>
      <c r="W31" s="95">
        <v>8024.06</v>
      </c>
      <c r="X31" s="95">
        <v>219.12</v>
      </c>
      <c r="Z31" s="95">
        <v>128213.4</v>
      </c>
      <c r="AB31" s="254">
        <v>169583.4</v>
      </c>
      <c r="AE31" s="254">
        <v>42326.95</v>
      </c>
      <c r="AF31" s="254">
        <v>23719.74</v>
      </c>
    </row>
    <row r="32" spans="1:34" x14ac:dyDescent="0.2">
      <c r="A32" s="96" t="s">
        <v>588</v>
      </c>
      <c r="B32" s="96" t="s">
        <v>589</v>
      </c>
      <c r="C32" s="96">
        <v>2308</v>
      </c>
      <c r="D32" s="96" t="s">
        <v>1443</v>
      </c>
      <c r="E32" s="97" t="s">
        <v>595</v>
      </c>
      <c r="F32" s="142">
        <v>184874.22</v>
      </c>
      <c r="G32" s="274">
        <v>0</v>
      </c>
      <c r="H32" s="142">
        <v>62270.12</v>
      </c>
      <c r="I32" s="142">
        <v>0</v>
      </c>
      <c r="J32" s="97">
        <v>0</v>
      </c>
      <c r="K32" s="270">
        <v>1281628.44</v>
      </c>
      <c r="L32" s="97">
        <v>150598.04999999999</v>
      </c>
      <c r="M32" s="96">
        <v>0</v>
      </c>
      <c r="N32" s="96">
        <v>0</v>
      </c>
      <c r="O32" s="94">
        <v>0</v>
      </c>
      <c r="P32" s="94">
        <v>17031.25</v>
      </c>
      <c r="Q32" s="94">
        <v>0</v>
      </c>
      <c r="R32" s="94">
        <v>136</v>
      </c>
      <c r="S32" s="96">
        <v>0</v>
      </c>
      <c r="T32" s="96">
        <v>0</v>
      </c>
      <c r="U32" s="96">
        <v>-9315.26</v>
      </c>
      <c r="V32" s="96">
        <v>2103448.6</v>
      </c>
      <c r="W32" s="95">
        <v>18801.599999999999</v>
      </c>
      <c r="Z32" s="95">
        <v>128137</v>
      </c>
      <c r="AB32" s="254">
        <v>172457</v>
      </c>
      <c r="AE32" s="254">
        <v>29665.14</v>
      </c>
      <c r="AF32" s="254">
        <v>19349.919999999998</v>
      </c>
    </row>
    <row r="33" spans="1:34" x14ac:dyDescent="0.2">
      <c r="A33" s="96" t="s">
        <v>588</v>
      </c>
      <c r="B33" s="96" t="s">
        <v>589</v>
      </c>
      <c r="C33" s="96">
        <v>1606</v>
      </c>
      <c r="D33" s="96" t="s">
        <v>1444</v>
      </c>
      <c r="E33" s="97" t="s">
        <v>596</v>
      </c>
      <c r="F33" s="142">
        <v>405145.26</v>
      </c>
      <c r="G33" s="274">
        <v>540</v>
      </c>
      <c r="H33" s="142">
        <v>40198.82</v>
      </c>
      <c r="I33" s="142">
        <v>0</v>
      </c>
      <c r="J33" s="97">
        <v>0</v>
      </c>
      <c r="K33" s="270">
        <v>553143</v>
      </c>
      <c r="L33" s="97">
        <v>327289.57</v>
      </c>
      <c r="M33" s="96">
        <v>0</v>
      </c>
      <c r="N33" s="96">
        <v>0</v>
      </c>
      <c r="O33" s="94">
        <v>0</v>
      </c>
      <c r="P33" s="94">
        <v>17947.28</v>
      </c>
      <c r="Q33" s="94">
        <v>0</v>
      </c>
      <c r="R33" s="94">
        <v>134</v>
      </c>
      <c r="S33" s="96">
        <v>19501.05</v>
      </c>
      <c r="T33" s="96">
        <v>0</v>
      </c>
      <c r="U33" s="96">
        <v>20078.73</v>
      </c>
      <c r="V33" s="96">
        <v>1634028.2</v>
      </c>
      <c r="W33" s="95">
        <v>27706.71</v>
      </c>
      <c r="X33" s="95">
        <v>435.62</v>
      </c>
      <c r="Z33" s="95">
        <v>46634</v>
      </c>
      <c r="AA33" s="95">
        <v>1500</v>
      </c>
      <c r="AB33" s="254">
        <v>78934</v>
      </c>
      <c r="AE33" s="254">
        <v>20303.86</v>
      </c>
      <c r="AF33" s="254">
        <v>24458.54</v>
      </c>
    </row>
    <row r="34" spans="1:34" x14ac:dyDescent="0.2">
      <c r="A34" s="96" t="s">
        <v>588</v>
      </c>
      <c r="B34" s="96" t="s">
        <v>589</v>
      </c>
      <c r="C34" s="96">
        <v>2622</v>
      </c>
      <c r="D34" s="96" t="s">
        <v>1445</v>
      </c>
      <c r="E34" s="97" t="s">
        <v>597</v>
      </c>
      <c r="F34" s="142">
        <v>110581.9</v>
      </c>
      <c r="G34" s="274">
        <v>0</v>
      </c>
      <c r="H34" s="142">
        <v>65627.27</v>
      </c>
      <c r="I34" s="142">
        <v>0</v>
      </c>
      <c r="J34" s="97">
        <v>0</v>
      </c>
      <c r="K34" s="270">
        <v>668032.65</v>
      </c>
      <c r="L34" s="97">
        <v>174015.04</v>
      </c>
      <c r="M34" s="96">
        <v>0</v>
      </c>
      <c r="N34" s="96">
        <v>0</v>
      </c>
      <c r="O34" s="94">
        <v>1500</v>
      </c>
      <c r="P34" s="94">
        <v>18974.27</v>
      </c>
      <c r="Q34" s="94">
        <v>0</v>
      </c>
      <c r="R34" s="94">
        <v>138</v>
      </c>
      <c r="S34" s="96">
        <v>0</v>
      </c>
      <c r="T34" s="96">
        <v>0</v>
      </c>
      <c r="U34" s="96">
        <v>9138.6200000000008</v>
      </c>
      <c r="V34" s="96">
        <v>391756.52</v>
      </c>
      <c r="W34" s="95">
        <v>9337.81</v>
      </c>
      <c r="Z34" s="95">
        <v>135286</v>
      </c>
      <c r="AA34" s="95">
        <v>6606</v>
      </c>
      <c r="AB34" s="254">
        <v>165582</v>
      </c>
      <c r="AE34" s="254">
        <v>41553.31</v>
      </c>
      <c r="AF34" s="254">
        <v>11927.86</v>
      </c>
    </row>
    <row r="35" spans="1:34" x14ac:dyDescent="0.2">
      <c r="A35" s="96" t="s">
        <v>588</v>
      </c>
      <c r="B35" s="96" t="s">
        <v>589</v>
      </c>
      <c r="C35" s="96">
        <v>2397</v>
      </c>
      <c r="D35" s="96" t="s">
        <v>1446</v>
      </c>
      <c r="E35" s="97" t="s">
        <v>598</v>
      </c>
      <c r="F35" s="142">
        <v>191338.63</v>
      </c>
      <c r="G35" s="274">
        <v>7320</v>
      </c>
      <c r="H35" s="142">
        <v>59370.42</v>
      </c>
      <c r="I35" s="142">
        <v>0</v>
      </c>
      <c r="J35" s="97">
        <v>0</v>
      </c>
      <c r="K35" s="270">
        <v>499184.36</v>
      </c>
      <c r="L35" s="97">
        <v>232324.45</v>
      </c>
      <c r="M35" s="96">
        <v>0</v>
      </c>
      <c r="N35" s="96">
        <v>0</v>
      </c>
      <c r="O35" s="94">
        <v>0</v>
      </c>
      <c r="P35" s="94">
        <v>15080</v>
      </c>
      <c r="Q35" s="94">
        <v>0</v>
      </c>
      <c r="R35" s="94">
        <v>343.61</v>
      </c>
      <c r="S35" s="96">
        <v>0</v>
      </c>
      <c r="T35" s="96">
        <v>0</v>
      </c>
      <c r="U35" s="96">
        <v>3795.98</v>
      </c>
      <c r="V35" s="96">
        <v>459399.49</v>
      </c>
      <c r="W35" s="95">
        <v>1617.78</v>
      </c>
      <c r="Z35" s="95">
        <v>88203.5</v>
      </c>
      <c r="AA35" s="95">
        <v>1803</v>
      </c>
      <c r="AB35" s="254">
        <v>96906.5</v>
      </c>
      <c r="AE35" s="254">
        <v>22864.03</v>
      </c>
      <c r="AF35" s="254">
        <v>10580.31</v>
      </c>
    </row>
    <row r="36" spans="1:34" x14ac:dyDescent="0.2">
      <c r="A36" s="96" t="s">
        <v>588</v>
      </c>
      <c r="B36" s="96" t="s">
        <v>589</v>
      </c>
      <c r="C36" s="96">
        <v>1711</v>
      </c>
      <c r="D36" s="96" t="s">
        <v>1447</v>
      </c>
      <c r="E36" s="97" t="s">
        <v>599</v>
      </c>
      <c r="F36" s="142">
        <v>13859.33</v>
      </c>
      <c r="G36" s="274">
        <v>1167</v>
      </c>
      <c r="H36" s="142">
        <v>71399.13</v>
      </c>
      <c r="I36" s="142">
        <v>0</v>
      </c>
      <c r="J36" s="97">
        <v>0</v>
      </c>
      <c r="K36" s="270">
        <v>736333.26</v>
      </c>
      <c r="L36" s="97">
        <v>163291.99</v>
      </c>
      <c r="M36" s="96">
        <v>0</v>
      </c>
      <c r="N36" s="96">
        <v>0</v>
      </c>
      <c r="O36" s="94">
        <v>0</v>
      </c>
      <c r="P36" s="94">
        <v>16805.03</v>
      </c>
      <c r="Q36" s="94">
        <v>0</v>
      </c>
      <c r="R36" s="94">
        <v>134</v>
      </c>
      <c r="S36" s="96">
        <v>14253.7</v>
      </c>
      <c r="T36" s="96">
        <v>0</v>
      </c>
      <c r="U36" s="96">
        <v>24041.47</v>
      </c>
      <c r="V36" s="96">
        <v>556569.79</v>
      </c>
      <c r="W36" s="95">
        <v>4194.8999999999996</v>
      </c>
      <c r="X36" s="95">
        <v>246.3</v>
      </c>
      <c r="Z36" s="95">
        <v>113806</v>
      </c>
      <c r="AB36" s="254">
        <v>137486</v>
      </c>
      <c r="AE36" s="254">
        <v>21167.34</v>
      </c>
      <c r="AF36" s="254">
        <v>15776.83</v>
      </c>
    </row>
    <row r="37" spans="1:34" x14ac:dyDescent="0.2">
      <c r="A37" s="96" t="s">
        <v>588</v>
      </c>
      <c r="B37" s="96" t="s">
        <v>589</v>
      </c>
      <c r="C37" s="96">
        <v>2477</v>
      </c>
      <c r="D37" s="96" t="s">
        <v>1448</v>
      </c>
      <c r="E37" s="97" t="s">
        <v>600</v>
      </c>
      <c r="F37" s="142">
        <v>135138.93</v>
      </c>
      <c r="G37" s="274">
        <v>198</v>
      </c>
      <c r="H37" s="142">
        <v>77887.97</v>
      </c>
      <c r="I37" s="142">
        <v>0</v>
      </c>
      <c r="J37" s="97">
        <v>0</v>
      </c>
      <c r="K37" s="270">
        <v>363415.19</v>
      </c>
      <c r="L37" s="97">
        <v>204018.34</v>
      </c>
      <c r="M37" s="96">
        <v>0</v>
      </c>
      <c r="N37" s="96">
        <v>0</v>
      </c>
      <c r="O37" s="94">
        <v>0</v>
      </c>
      <c r="P37" s="94">
        <v>16200</v>
      </c>
      <c r="Q37" s="94">
        <v>0</v>
      </c>
      <c r="R37" s="94">
        <v>141</v>
      </c>
      <c r="S37" s="96">
        <v>0</v>
      </c>
      <c r="T37" s="96">
        <v>0</v>
      </c>
      <c r="U37" s="96">
        <v>28799.95</v>
      </c>
      <c r="V37" s="96">
        <v>1714982.69</v>
      </c>
      <c r="W37" s="95">
        <v>5290.18</v>
      </c>
      <c r="Z37" s="95">
        <v>105602</v>
      </c>
      <c r="AB37" s="254">
        <v>133475</v>
      </c>
      <c r="AE37" s="254">
        <v>39011.800000000003</v>
      </c>
      <c r="AF37" s="254">
        <v>16539.21</v>
      </c>
    </row>
    <row r="38" spans="1:34" x14ac:dyDescent="0.2">
      <c r="A38" s="96" t="s">
        <v>588</v>
      </c>
      <c r="B38" s="96" t="s">
        <v>589</v>
      </c>
      <c r="C38" s="96">
        <v>1987</v>
      </c>
      <c r="D38" s="96" t="s">
        <v>1449</v>
      </c>
      <c r="E38" s="97" t="s">
        <v>601</v>
      </c>
      <c r="F38" s="142">
        <v>69829.72</v>
      </c>
      <c r="G38" s="274">
        <v>31258</v>
      </c>
      <c r="H38" s="142">
        <v>83490.539999999994</v>
      </c>
      <c r="I38" s="142">
        <v>0</v>
      </c>
      <c r="J38" s="97">
        <v>0</v>
      </c>
      <c r="K38" s="270">
        <v>1343979.14</v>
      </c>
      <c r="L38" s="97">
        <v>282944.56</v>
      </c>
      <c r="M38" s="96">
        <v>0</v>
      </c>
      <c r="N38" s="96">
        <v>0</v>
      </c>
      <c r="O38" s="94">
        <v>0</v>
      </c>
      <c r="P38" s="94">
        <v>20503.8</v>
      </c>
      <c r="Q38" s="94">
        <v>0</v>
      </c>
      <c r="R38" s="94">
        <v>146</v>
      </c>
      <c r="S38" s="96">
        <v>0</v>
      </c>
      <c r="T38" s="96">
        <v>0</v>
      </c>
      <c r="U38" s="96">
        <v>8711.2000000000007</v>
      </c>
      <c r="V38" s="96">
        <v>2179663.7000000002</v>
      </c>
      <c r="W38" s="95">
        <v>12287.01</v>
      </c>
      <c r="Z38" s="95">
        <v>120040.5</v>
      </c>
      <c r="AA38" s="95">
        <v>50000</v>
      </c>
      <c r="AB38" s="254">
        <v>127740.5</v>
      </c>
      <c r="AE38" s="254">
        <v>32010.400000000001</v>
      </c>
      <c r="AF38" s="254">
        <v>37257.1</v>
      </c>
    </row>
    <row r="39" spans="1:34" x14ac:dyDescent="0.2">
      <c r="A39" s="96" t="s">
        <v>588</v>
      </c>
      <c r="B39" s="96" t="s">
        <v>589</v>
      </c>
      <c r="C39" s="96">
        <v>3047</v>
      </c>
      <c r="D39" s="96" t="s">
        <v>1450</v>
      </c>
      <c r="E39" s="97" t="s">
        <v>602</v>
      </c>
      <c r="F39" s="142">
        <v>580453.31999999995</v>
      </c>
      <c r="G39" s="274">
        <v>2105</v>
      </c>
      <c r="H39" s="142">
        <v>27680.959999999999</v>
      </c>
      <c r="I39" s="142">
        <v>0</v>
      </c>
      <c r="J39" s="97">
        <v>0</v>
      </c>
      <c r="K39" s="270">
        <v>546903.68999999994</v>
      </c>
      <c r="L39" s="97">
        <v>374382.18</v>
      </c>
      <c r="M39" s="96">
        <v>0</v>
      </c>
      <c r="N39" s="96">
        <v>0</v>
      </c>
      <c r="O39" s="94">
        <v>0</v>
      </c>
      <c r="P39" s="94">
        <v>20049.169999999998</v>
      </c>
      <c r="Q39" s="94">
        <v>0</v>
      </c>
      <c r="R39" s="94">
        <v>133</v>
      </c>
      <c r="S39" s="96">
        <v>0</v>
      </c>
      <c r="T39" s="96">
        <v>0</v>
      </c>
      <c r="U39" s="96">
        <v>0</v>
      </c>
      <c r="V39" s="96">
        <v>1994257.35</v>
      </c>
      <c r="W39" s="95">
        <v>43614.92</v>
      </c>
      <c r="Z39" s="95">
        <v>78890</v>
      </c>
      <c r="AA39" s="95">
        <v>1500</v>
      </c>
      <c r="AB39" s="254">
        <v>120280</v>
      </c>
      <c r="AE39" s="254">
        <v>44197.120000000003</v>
      </c>
      <c r="AF39" s="254">
        <v>22521.05</v>
      </c>
      <c r="AH39" s="254">
        <v>50000</v>
      </c>
    </row>
    <row r="40" spans="1:34" x14ac:dyDescent="0.2">
      <c r="A40" s="96" t="s">
        <v>588</v>
      </c>
      <c r="B40" s="96" t="s">
        <v>589</v>
      </c>
      <c r="C40" s="96">
        <v>2101</v>
      </c>
      <c r="D40" s="96" t="s">
        <v>1451</v>
      </c>
      <c r="E40" s="97" t="s">
        <v>603</v>
      </c>
      <c r="F40" s="142">
        <v>229731.16</v>
      </c>
      <c r="G40" s="274">
        <v>1000</v>
      </c>
      <c r="H40" s="142">
        <v>38623.15</v>
      </c>
      <c r="I40" s="142">
        <v>0</v>
      </c>
      <c r="J40" s="97">
        <v>0</v>
      </c>
      <c r="K40" s="270">
        <v>882780.12</v>
      </c>
      <c r="L40" s="97">
        <v>491295.37</v>
      </c>
      <c r="M40" s="96">
        <v>0</v>
      </c>
      <c r="N40" s="96">
        <v>0</v>
      </c>
      <c r="O40" s="94">
        <v>0</v>
      </c>
      <c r="P40" s="94">
        <v>23362.52</v>
      </c>
      <c r="Q40" s="94">
        <v>0</v>
      </c>
      <c r="R40" s="94">
        <v>144</v>
      </c>
      <c r="S40" s="96">
        <v>0</v>
      </c>
      <c r="T40" s="96">
        <v>0</v>
      </c>
      <c r="U40" s="96">
        <v>26432.29</v>
      </c>
      <c r="V40" s="96">
        <v>0</v>
      </c>
      <c r="W40" s="95">
        <v>2271.12</v>
      </c>
      <c r="Z40" s="95">
        <v>158333.5</v>
      </c>
      <c r="AB40" s="254">
        <v>195273.5</v>
      </c>
      <c r="AE40" s="254">
        <v>29635.24</v>
      </c>
      <c r="AF40" s="254">
        <v>28630.25</v>
      </c>
    </row>
    <row r="41" spans="1:34" x14ac:dyDescent="0.2">
      <c r="A41" s="96" t="s">
        <v>588</v>
      </c>
      <c r="B41" s="96" t="s">
        <v>589</v>
      </c>
      <c r="C41" s="96">
        <v>1995</v>
      </c>
      <c r="D41" s="96" t="s">
        <v>1452</v>
      </c>
      <c r="E41" s="97" t="s">
        <v>604</v>
      </c>
      <c r="F41" s="142">
        <v>419343.34</v>
      </c>
      <c r="G41" s="274">
        <v>17993</v>
      </c>
      <c r="H41" s="142">
        <v>13919.92</v>
      </c>
      <c r="I41" s="142">
        <v>0</v>
      </c>
      <c r="J41" s="97">
        <v>0</v>
      </c>
      <c r="K41" s="270">
        <v>734329.14</v>
      </c>
      <c r="L41" s="97">
        <v>176171.65</v>
      </c>
      <c r="M41" s="96">
        <v>0</v>
      </c>
      <c r="N41" s="96">
        <v>0</v>
      </c>
      <c r="O41" s="94">
        <v>0</v>
      </c>
      <c r="P41" s="94">
        <v>20032.66</v>
      </c>
      <c r="Q41" s="94">
        <v>0</v>
      </c>
      <c r="R41" s="94">
        <v>142.05000000000001</v>
      </c>
      <c r="S41" s="96">
        <v>0</v>
      </c>
      <c r="T41" s="96">
        <v>0</v>
      </c>
      <c r="U41" s="96">
        <v>-5400</v>
      </c>
      <c r="V41" s="96">
        <v>1367149.29</v>
      </c>
      <c r="W41" s="95">
        <v>37990.01</v>
      </c>
      <c r="Z41" s="95">
        <v>97868.03</v>
      </c>
      <c r="AA41" s="95">
        <v>1500</v>
      </c>
      <c r="AB41" s="254">
        <v>157158.03</v>
      </c>
      <c r="AE41" s="254">
        <v>28164.58</v>
      </c>
      <c r="AF41" s="254">
        <v>17038.830000000002</v>
      </c>
    </row>
    <row r="42" spans="1:34" x14ac:dyDescent="0.2">
      <c r="A42" s="96" t="s">
        <v>606</v>
      </c>
      <c r="B42" s="96" t="s">
        <v>607</v>
      </c>
      <c r="C42" s="96">
        <v>3634</v>
      </c>
      <c r="D42" s="96" t="s">
        <v>2565</v>
      </c>
      <c r="E42" s="97" t="s">
        <v>609</v>
      </c>
      <c r="F42" s="142">
        <v>981483.89</v>
      </c>
      <c r="G42" s="274">
        <v>0</v>
      </c>
      <c r="H42" s="142">
        <v>64920.38</v>
      </c>
      <c r="I42" s="142">
        <v>0</v>
      </c>
      <c r="J42" s="97">
        <v>0</v>
      </c>
      <c r="K42" s="270">
        <v>326183.15000000002</v>
      </c>
      <c r="L42" s="97">
        <v>200847.64</v>
      </c>
      <c r="M42" s="96">
        <v>0</v>
      </c>
      <c r="N42" s="96">
        <v>0</v>
      </c>
      <c r="O42" s="94">
        <v>0</v>
      </c>
      <c r="P42" s="94">
        <v>7325.58</v>
      </c>
      <c r="Q42" s="94">
        <v>0</v>
      </c>
      <c r="R42" s="94">
        <v>590</v>
      </c>
      <c r="S42" s="96">
        <v>0</v>
      </c>
      <c r="T42" s="96">
        <v>0</v>
      </c>
      <c r="U42" s="96">
        <v>0</v>
      </c>
      <c r="V42" s="96">
        <v>1747176.74</v>
      </c>
      <c r="W42" s="95">
        <v>24066.95</v>
      </c>
      <c r="Z42" s="95">
        <v>54243</v>
      </c>
      <c r="AA42" s="95">
        <v>1500</v>
      </c>
      <c r="AB42" s="254">
        <v>61743</v>
      </c>
      <c r="AE42" s="254">
        <v>28176.19</v>
      </c>
      <c r="AF42" s="254">
        <v>11541.03</v>
      </c>
    </row>
    <row r="43" spans="1:34" x14ac:dyDescent="0.2">
      <c r="A43" s="96" t="s">
        <v>606</v>
      </c>
      <c r="B43" s="96" t="s">
        <v>607</v>
      </c>
      <c r="C43" s="96">
        <v>4970</v>
      </c>
      <c r="D43" s="96" t="s">
        <v>1454</v>
      </c>
      <c r="E43" s="97" t="s">
        <v>610</v>
      </c>
      <c r="F43" s="142">
        <v>341837.68</v>
      </c>
      <c r="G43" s="274">
        <v>0</v>
      </c>
      <c r="H43" s="142">
        <v>120714.46</v>
      </c>
      <c r="I43" s="142">
        <v>0</v>
      </c>
      <c r="J43" s="97">
        <v>0</v>
      </c>
      <c r="K43" s="270">
        <v>612116.84</v>
      </c>
      <c r="L43" s="97">
        <v>122431.4</v>
      </c>
      <c r="M43" s="96">
        <v>0</v>
      </c>
      <c r="N43" s="96">
        <v>0</v>
      </c>
      <c r="O43" s="94">
        <v>0</v>
      </c>
      <c r="P43" s="94">
        <v>18123.52</v>
      </c>
      <c r="Q43" s="94">
        <v>0</v>
      </c>
      <c r="R43" s="94">
        <v>0</v>
      </c>
      <c r="S43" s="96">
        <v>0</v>
      </c>
      <c r="T43" s="96">
        <v>0</v>
      </c>
      <c r="U43" s="96">
        <v>0</v>
      </c>
      <c r="V43" s="96">
        <v>2580473.12</v>
      </c>
      <c r="W43" s="95">
        <v>488364.68</v>
      </c>
      <c r="X43" s="95">
        <v>25000</v>
      </c>
      <c r="Z43" s="95">
        <v>102540.4</v>
      </c>
      <c r="AA43" s="95">
        <v>4500</v>
      </c>
      <c r="AB43" s="254">
        <v>199700.4</v>
      </c>
      <c r="AD43" s="254">
        <v>6329</v>
      </c>
      <c r="AE43" s="254">
        <v>202723.26</v>
      </c>
      <c r="AF43" s="254">
        <v>6481.52</v>
      </c>
    </row>
    <row r="44" spans="1:34" x14ac:dyDescent="0.2">
      <c r="A44" s="96" t="s">
        <v>606</v>
      </c>
      <c r="B44" s="96" t="s">
        <v>607</v>
      </c>
      <c r="C44" s="96">
        <v>3463</v>
      </c>
      <c r="D44" s="96" t="s">
        <v>1455</v>
      </c>
      <c r="E44" s="97" t="s">
        <v>611</v>
      </c>
      <c r="F44" s="142">
        <v>525128.73</v>
      </c>
      <c r="G44" s="274">
        <v>0</v>
      </c>
      <c r="H44" s="142">
        <v>122397.39</v>
      </c>
      <c r="I44" s="142">
        <v>0</v>
      </c>
      <c r="J44" s="97">
        <v>0</v>
      </c>
      <c r="K44" s="270">
        <v>375452.26</v>
      </c>
      <c r="L44" s="97">
        <v>51729.85</v>
      </c>
      <c r="M44" s="96">
        <v>0</v>
      </c>
      <c r="N44" s="96">
        <v>0</v>
      </c>
      <c r="O44" s="94">
        <v>0</v>
      </c>
      <c r="P44" s="94">
        <v>8059.51</v>
      </c>
      <c r="Q44" s="94">
        <v>0</v>
      </c>
      <c r="R44" s="94">
        <v>315.91000000000003</v>
      </c>
      <c r="S44" s="96">
        <v>0</v>
      </c>
      <c r="T44" s="96">
        <v>0</v>
      </c>
      <c r="U44" s="96">
        <v>0</v>
      </c>
      <c r="V44" s="96">
        <v>1682922.85</v>
      </c>
      <c r="W44" s="95">
        <v>260229.18</v>
      </c>
      <c r="Z44" s="95">
        <v>81879</v>
      </c>
      <c r="AA44" s="95">
        <v>1560</v>
      </c>
      <c r="AB44" s="254">
        <v>146239</v>
      </c>
      <c r="AE44" s="254">
        <v>96472.41</v>
      </c>
      <c r="AF44" s="254">
        <v>5942.82</v>
      </c>
    </row>
    <row r="45" spans="1:34" x14ac:dyDescent="0.2">
      <c r="A45" s="96" t="s">
        <v>606</v>
      </c>
      <c r="B45" s="96" t="s">
        <v>607</v>
      </c>
      <c r="C45" s="96">
        <v>1364</v>
      </c>
      <c r="D45" s="96" t="s">
        <v>1456</v>
      </c>
      <c r="E45" s="97" t="s">
        <v>612</v>
      </c>
      <c r="F45" s="142">
        <v>165249.4</v>
      </c>
      <c r="G45" s="274">
        <v>0</v>
      </c>
      <c r="H45" s="142">
        <v>42305.52</v>
      </c>
      <c r="I45" s="142">
        <v>0</v>
      </c>
      <c r="J45" s="97">
        <v>0</v>
      </c>
      <c r="K45" s="270">
        <v>591661.59</v>
      </c>
      <c r="L45" s="97">
        <v>92719.59</v>
      </c>
      <c r="M45" s="96">
        <v>0</v>
      </c>
      <c r="N45" s="96">
        <v>0</v>
      </c>
      <c r="O45" s="94">
        <v>0</v>
      </c>
      <c r="P45" s="94">
        <v>7473.7</v>
      </c>
      <c r="Q45" s="94">
        <v>0</v>
      </c>
      <c r="R45" s="94">
        <v>8.4</v>
      </c>
      <c r="S45" s="96">
        <v>0</v>
      </c>
      <c r="T45" s="96">
        <v>0</v>
      </c>
      <c r="U45" s="96">
        <v>0</v>
      </c>
      <c r="V45" s="96">
        <v>1664645.88</v>
      </c>
      <c r="W45" s="95">
        <v>120509.93</v>
      </c>
      <c r="Z45" s="95">
        <v>107031.6</v>
      </c>
      <c r="AA45" s="95">
        <v>2000</v>
      </c>
      <c r="AB45" s="254">
        <v>136096.6</v>
      </c>
      <c r="AE45" s="254">
        <v>64157.02</v>
      </c>
      <c r="AF45" s="254">
        <v>9629.36</v>
      </c>
    </row>
    <row r="46" spans="1:34" x14ac:dyDescent="0.2">
      <c r="A46" s="96" t="s">
        <v>606</v>
      </c>
      <c r="B46" s="96" t="s">
        <v>607</v>
      </c>
      <c r="C46" s="96">
        <v>4858</v>
      </c>
      <c r="D46" s="96" t="s">
        <v>1457</v>
      </c>
      <c r="E46" s="97" t="s">
        <v>613</v>
      </c>
      <c r="F46" s="142">
        <v>347158.67</v>
      </c>
      <c r="G46" s="274">
        <v>0</v>
      </c>
      <c r="H46" s="142">
        <v>96580.86</v>
      </c>
      <c r="I46" s="142">
        <v>0</v>
      </c>
      <c r="J46" s="97">
        <v>0</v>
      </c>
      <c r="K46" s="270">
        <v>3304921.72</v>
      </c>
      <c r="L46" s="97">
        <v>60527.48</v>
      </c>
      <c r="M46" s="96">
        <v>0</v>
      </c>
      <c r="N46" s="96">
        <v>0</v>
      </c>
      <c r="O46" s="94">
        <v>0</v>
      </c>
      <c r="P46" s="94">
        <v>14590.74</v>
      </c>
      <c r="Q46" s="94">
        <v>0</v>
      </c>
      <c r="R46" s="94">
        <v>21.78</v>
      </c>
      <c r="S46" s="96">
        <v>0</v>
      </c>
      <c r="T46" s="96">
        <v>0</v>
      </c>
      <c r="U46" s="96">
        <v>0</v>
      </c>
      <c r="V46" s="96">
        <v>349948.56</v>
      </c>
      <c r="W46" s="95">
        <v>294509.63</v>
      </c>
      <c r="X46" s="95">
        <v>0</v>
      </c>
      <c r="Z46" s="95">
        <v>68638.7</v>
      </c>
      <c r="AA46" s="95">
        <v>1500</v>
      </c>
      <c r="AB46" s="254">
        <v>132348.70000000001</v>
      </c>
      <c r="AE46" s="254">
        <v>94507.26</v>
      </c>
      <c r="AF46" s="254">
        <v>20423.3</v>
      </c>
    </row>
    <row r="47" spans="1:34" x14ac:dyDescent="0.2">
      <c r="A47" s="96" t="s">
        <v>606</v>
      </c>
      <c r="B47" s="96" t="s">
        <v>607</v>
      </c>
      <c r="C47" s="96">
        <v>3450</v>
      </c>
      <c r="D47" s="96" t="s">
        <v>1458</v>
      </c>
      <c r="E47" s="97" t="s">
        <v>614</v>
      </c>
      <c r="F47" s="142">
        <v>347752.6</v>
      </c>
      <c r="G47" s="274">
        <v>0</v>
      </c>
      <c r="H47" s="142">
        <v>90879.61</v>
      </c>
      <c r="I47" s="142">
        <v>0</v>
      </c>
      <c r="J47" s="97">
        <v>0</v>
      </c>
      <c r="K47" s="270">
        <v>735856.23</v>
      </c>
      <c r="L47" s="97">
        <v>54702.89</v>
      </c>
      <c r="M47" s="96">
        <v>0</v>
      </c>
      <c r="N47" s="96">
        <v>0</v>
      </c>
      <c r="O47" s="94">
        <v>0</v>
      </c>
      <c r="P47" s="94">
        <v>7673.36</v>
      </c>
      <c r="Q47" s="94">
        <v>0</v>
      </c>
      <c r="R47" s="94">
        <v>169.64</v>
      </c>
      <c r="S47" s="96">
        <v>0</v>
      </c>
      <c r="T47" s="96">
        <v>0</v>
      </c>
      <c r="U47" s="96">
        <v>0</v>
      </c>
      <c r="V47" s="96">
        <v>1610762.41</v>
      </c>
      <c r="W47" s="95">
        <v>349790.21</v>
      </c>
      <c r="Z47" s="95">
        <v>90635.5</v>
      </c>
      <c r="AA47" s="95">
        <v>1500</v>
      </c>
      <c r="AB47" s="254">
        <v>155525.5</v>
      </c>
      <c r="AD47" s="254">
        <v>9763.2999999999993</v>
      </c>
      <c r="AE47" s="254">
        <v>66332.56</v>
      </c>
      <c r="AF47" s="254">
        <v>8669.2099999999991</v>
      </c>
    </row>
    <row r="48" spans="1:34" x14ac:dyDescent="0.2">
      <c r="A48" s="96" t="s">
        <v>606</v>
      </c>
      <c r="B48" s="96" t="s">
        <v>607</v>
      </c>
      <c r="C48" s="96">
        <v>2633</v>
      </c>
      <c r="D48" s="96" t="s">
        <v>1459</v>
      </c>
      <c r="E48" s="97" t="s">
        <v>615</v>
      </c>
      <c r="F48" s="142">
        <v>373242.41</v>
      </c>
      <c r="G48" s="274">
        <v>0</v>
      </c>
      <c r="H48" s="142">
        <v>121625.84</v>
      </c>
      <c r="I48" s="142">
        <v>0</v>
      </c>
      <c r="J48" s="97">
        <v>0</v>
      </c>
      <c r="K48" s="270">
        <v>813313.09</v>
      </c>
      <c r="L48" s="97">
        <v>47041.02</v>
      </c>
      <c r="M48" s="96">
        <v>0</v>
      </c>
      <c r="N48" s="96">
        <v>0</v>
      </c>
      <c r="O48" s="94">
        <v>0</v>
      </c>
      <c r="P48" s="94">
        <v>10702.87</v>
      </c>
      <c r="Q48" s="94">
        <v>0</v>
      </c>
      <c r="R48" s="94">
        <v>126.18</v>
      </c>
      <c r="S48" s="96">
        <v>0</v>
      </c>
      <c r="T48" s="96">
        <v>0</v>
      </c>
      <c r="U48" s="96">
        <v>0</v>
      </c>
      <c r="V48" s="96">
        <v>2707380.46</v>
      </c>
      <c r="W48" s="95">
        <v>311495.69</v>
      </c>
      <c r="Z48" s="95">
        <v>107040.5</v>
      </c>
      <c r="AA48" s="95">
        <v>2030</v>
      </c>
      <c r="AB48" s="254">
        <v>174090.5</v>
      </c>
      <c r="AD48" s="254">
        <v>0</v>
      </c>
      <c r="AE48" s="254">
        <v>100331.51</v>
      </c>
      <c r="AF48" s="254">
        <v>7189.87</v>
      </c>
    </row>
    <row r="49" spans="1:34" x14ac:dyDescent="0.2">
      <c r="A49" s="96" t="s">
        <v>606</v>
      </c>
      <c r="B49" s="96" t="s">
        <v>607</v>
      </c>
      <c r="C49" s="96">
        <v>1642</v>
      </c>
      <c r="D49" s="96" t="s">
        <v>1460</v>
      </c>
      <c r="E49" s="97" t="s">
        <v>616</v>
      </c>
      <c r="F49" s="142">
        <v>494657.51</v>
      </c>
      <c r="G49" s="274">
        <v>0</v>
      </c>
      <c r="H49" s="142">
        <v>24189.33</v>
      </c>
      <c r="I49" s="142">
        <v>0</v>
      </c>
      <c r="J49" s="97">
        <v>0</v>
      </c>
      <c r="K49" s="270">
        <v>723729.44</v>
      </c>
      <c r="L49" s="97">
        <v>105346.19</v>
      </c>
      <c r="M49" s="96">
        <v>0</v>
      </c>
      <c r="N49" s="96">
        <v>0</v>
      </c>
      <c r="O49" s="94">
        <v>0</v>
      </c>
      <c r="P49" s="94">
        <v>7784.01</v>
      </c>
      <c r="Q49" s="94">
        <v>0</v>
      </c>
      <c r="R49" s="94">
        <v>4.24</v>
      </c>
      <c r="S49" s="96">
        <v>0</v>
      </c>
      <c r="T49" s="96">
        <v>0</v>
      </c>
      <c r="U49" s="96">
        <v>-1000587.8</v>
      </c>
      <c r="V49" s="96">
        <v>2321309.19</v>
      </c>
      <c r="W49" s="95">
        <v>70873.53</v>
      </c>
      <c r="Z49" s="95">
        <v>72064.5</v>
      </c>
      <c r="AA49" s="95">
        <v>1000</v>
      </c>
      <c r="AB49" s="254">
        <v>79664.5</v>
      </c>
      <c r="AE49" s="254">
        <v>26238.61</v>
      </c>
      <c r="AF49" s="254">
        <v>6232.09</v>
      </c>
    </row>
    <row r="50" spans="1:34" x14ac:dyDescent="0.2">
      <c r="A50" s="96" t="s">
        <v>606</v>
      </c>
      <c r="B50" s="96" t="s">
        <v>607</v>
      </c>
      <c r="C50" s="96">
        <v>2100</v>
      </c>
      <c r="D50" s="96" t="s">
        <v>1461</v>
      </c>
      <c r="E50" s="97" t="s">
        <v>617</v>
      </c>
      <c r="F50" s="142">
        <v>954557.42</v>
      </c>
      <c r="G50" s="274">
        <v>0</v>
      </c>
      <c r="H50" s="142">
        <v>34273.54</v>
      </c>
      <c r="I50" s="142">
        <v>0</v>
      </c>
      <c r="J50" s="97">
        <v>0</v>
      </c>
      <c r="K50" s="270">
        <v>487088.67</v>
      </c>
      <c r="L50" s="97">
        <v>89608.26</v>
      </c>
      <c r="M50" s="96">
        <v>0</v>
      </c>
      <c r="N50" s="96">
        <v>0</v>
      </c>
      <c r="O50" s="94">
        <v>0</v>
      </c>
      <c r="P50" s="94">
        <v>7627.4</v>
      </c>
      <c r="Q50" s="94">
        <v>0</v>
      </c>
      <c r="R50" s="94">
        <v>58.23</v>
      </c>
      <c r="S50" s="96">
        <v>0</v>
      </c>
      <c r="T50" s="96">
        <v>0</v>
      </c>
      <c r="U50" s="96">
        <v>0</v>
      </c>
      <c r="V50" s="96">
        <v>991778.49</v>
      </c>
      <c r="W50" s="95">
        <v>68666.320000000007</v>
      </c>
      <c r="Y50" s="95">
        <v>66.150000000000006</v>
      </c>
      <c r="Z50" s="95">
        <v>22354.5</v>
      </c>
      <c r="AA50" s="95">
        <v>1500</v>
      </c>
      <c r="AB50" s="254">
        <v>36154.5</v>
      </c>
      <c r="AE50" s="254">
        <v>41659.300000000003</v>
      </c>
      <c r="AF50" s="254">
        <v>5910.57</v>
      </c>
    </row>
    <row r="51" spans="1:34" x14ac:dyDescent="0.2">
      <c r="A51" s="96" t="s">
        <v>606</v>
      </c>
      <c r="B51" s="96" t="s">
        <v>607</v>
      </c>
      <c r="C51" s="96">
        <v>1785</v>
      </c>
      <c r="D51" s="96" t="s">
        <v>1462</v>
      </c>
      <c r="E51" s="97" t="s">
        <v>618</v>
      </c>
      <c r="F51" s="142">
        <v>199724.12</v>
      </c>
      <c r="G51" s="274">
        <v>0</v>
      </c>
      <c r="H51" s="142">
        <v>34007.61</v>
      </c>
      <c r="I51" s="142">
        <v>0</v>
      </c>
      <c r="J51" s="97">
        <v>0</v>
      </c>
      <c r="K51" s="270">
        <v>2826581.61</v>
      </c>
      <c r="L51" s="97">
        <v>91049.29</v>
      </c>
      <c r="M51" s="96">
        <v>0</v>
      </c>
      <c r="N51" s="96">
        <v>0</v>
      </c>
      <c r="O51" s="94">
        <v>0</v>
      </c>
      <c r="P51" s="94">
        <v>15974.69</v>
      </c>
      <c r="Q51" s="94">
        <v>0</v>
      </c>
      <c r="R51" s="94">
        <v>149.53</v>
      </c>
      <c r="S51" s="96">
        <v>0</v>
      </c>
      <c r="T51" s="96">
        <v>0</v>
      </c>
      <c r="U51" s="96">
        <v>0</v>
      </c>
      <c r="V51" s="96">
        <v>667821.93000000005</v>
      </c>
      <c r="W51" s="95">
        <v>125949.24</v>
      </c>
      <c r="Z51" s="95">
        <v>86478</v>
      </c>
      <c r="AA51" s="95">
        <v>1500</v>
      </c>
      <c r="AB51" s="254">
        <v>102488</v>
      </c>
      <c r="AE51" s="254">
        <v>97947.93</v>
      </c>
      <c r="AF51" s="254">
        <v>17729.54</v>
      </c>
    </row>
    <row r="52" spans="1:34" x14ac:dyDescent="0.2">
      <c r="A52" s="96" t="s">
        <v>579</v>
      </c>
      <c r="B52" s="96" t="s">
        <v>621</v>
      </c>
      <c r="C52" s="96">
        <v>1114</v>
      </c>
      <c r="D52" s="96" t="s">
        <v>1463</v>
      </c>
      <c r="E52" s="97" t="s">
        <v>623</v>
      </c>
      <c r="F52" s="142">
        <v>183047.02</v>
      </c>
      <c r="G52" s="274">
        <v>37069</v>
      </c>
      <c r="H52" s="142">
        <v>9358.4699999999993</v>
      </c>
      <c r="I52" s="142">
        <v>0</v>
      </c>
      <c r="J52" s="97">
        <v>0</v>
      </c>
      <c r="K52" s="270">
        <v>1030588.33</v>
      </c>
      <c r="L52" s="97">
        <v>257972.82</v>
      </c>
      <c r="M52" s="96">
        <v>0</v>
      </c>
      <c r="N52" s="96">
        <v>0</v>
      </c>
      <c r="O52" s="94">
        <v>11200</v>
      </c>
      <c r="P52" s="94">
        <v>8088.67</v>
      </c>
      <c r="Q52" s="94">
        <v>0</v>
      </c>
      <c r="R52" s="94">
        <v>2388</v>
      </c>
      <c r="S52" s="96">
        <v>0</v>
      </c>
      <c r="T52" s="96">
        <v>0</v>
      </c>
      <c r="U52" s="96">
        <v>0</v>
      </c>
      <c r="V52" s="96">
        <v>2139773.89</v>
      </c>
      <c r="W52" s="95">
        <v>16854.580000000002</v>
      </c>
      <c r="AB52" s="254">
        <v>7200</v>
      </c>
      <c r="AE52" s="254">
        <v>16810.63</v>
      </c>
      <c r="AF52" s="254">
        <v>19166.72</v>
      </c>
    </row>
    <row r="53" spans="1:34" x14ac:dyDescent="0.2">
      <c r="A53" s="96" t="s">
        <v>579</v>
      </c>
      <c r="B53" s="96" t="s">
        <v>621</v>
      </c>
      <c r="C53" s="96">
        <v>595</v>
      </c>
      <c r="D53" s="96" t="s">
        <v>1464</v>
      </c>
      <c r="E53" s="97" t="s">
        <v>624</v>
      </c>
      <c r="F53" s="142">
        <v>371874.06</v>
      </c>
      <c r="G53" s="274">
        <v>75831</v>
      </c>
      <c r="H53" s="142">
        <v>12586.67</v>
      </c>
      <c r="I53" s="142">
        <v>0</v>
      </c>
      <c r="J53" s="97">
        <v>0</v>
      </c>
      <c r="K53" s="270">
        <v>445714.17</v>
      </c>
      <c r="L53" s="97">
        <v>155438.28</v>
      </c>
      <c r="M53" s="96">
        <v>0</v>
      </c>
      <c r="N53" s="96">
        <v>0</v>
      </c>
      <c r="O53" s="94">
        <v>5500</v>
      </c>
      <c r="P53" s="94">
        <v>6962.61</v>
      </c>
      <c r="Q53" s="94">
        <v>0</v>
      </c>
      <c r="R53" s="94">
        <v>972</v>
      </c>
      <c r="S53" s="96">
        <v>0</v>
      </c>
      <c r="T53" s="96">
        <v>0</v>
      </c>
      <c r="U53" s="96">
        <v>0</v>
      </c>
      <c r="V53" s="96">
        <v>293207.49</v>
      </c>
      <c r="W53" s="95">
        <v>7579.07</v>
      </c>
      <c r="AB53" s="254">
        <v>6200</v>
      </c>
      <c r="AE53" s="254">
        <v>17858.03</v>
      </c>
      <c r="AF53" s="254">
        <v>7656.84</v>
      </c>
      <c r="AH53" s="254">
        <v>20400</v>
      </c>
    </row>
    <row r="54" spans="1:34" x14ac:dyDescent="0.2">
      <c r="A54" s="96" t="s">
        <v>579</v>
      </c>
      <c r="B54" s="96" t="s">
        <v>621</v>
      </c>
      <c r="C54" s="96">
        <v>1925</v>
      </c>
      <c r="D54" s="96" t="s">
        <v>1465</v>
      </c>
      <c r="E54" s="97" t="s">
        <v>625</v>
      </c>
      <c r="F54" s="142">
        <v>230212.18</v>
      </c>
      <c r="G54" s="274">
        <v>34378</v>
      </c>
      <c r="H54" s="142">
        <v>11225</v>
      </c>
      <c r="I54" s="142">
        <v>0</v>
      </c>
      <c r="J54" s="97">
        <v>0</v>
      </c>
      <c r="K54" s="270">
        <v>907717.07</v>
      </c>
      <c r="L54" s="97">
        <v>199265.41</v>
      </c>
      <c r="M54" s="96">
        <v>0</v>
      </c>
      <c r="N54" s="96">
        <v>0</v>
      </c>
      <c r="O54" s="94">
        <v>2000</v>
      </c>
      <c r="P54" s="94">
        <v>16445.25</v>
      </c>
      <c r="Q54" s="94">
        <v>0</v>
      </c>
      <c r="R54" s="94">
        <v>8730.9699999999993</v>
      </c>
      <c r="S54" s="96">
        <v>0</v>
      </c>
      <c r="T54" s="96">
        <v>0</v>
      </c>
      <c r="U54" s="96">
        <v>0</v>
      </c>
      <c r="V54" s="96">
        <v>1946315.03</v>
      </c>
      <c r="W54" s="95">
        <v>34968.29</v>
      </c>
      <c r="Y54" s="95">
        <v>0</v>
      </c>
      <c r="AB54" s="254">
        <v>23100</v>
      </c>
      <c r="AE54" s="254">
        <v>30648.99</v>
      </c>
      <c r="AF54" s="254">
        <v>17571.740000000002</v>
      </c>
    </row>
    <row r="55" spans="1:34" x14ac:dyDescent="0.2">
      <c r="A55" s="96" t="s">
        <v>579</v>
      </c>
      <c r="B55" s="96" t="s">
        <v>621</v>
      </c>
      <c r="C55" s="96">
        <v>3610</v>
      </c>
      <c r="D55" s="96" t="s">
        <v>1466</v>
      </c>
      <c r="E55" s="97" t="s">
        <v>626</v>
      </c>
      <c r="F55" s="142">
        <v>449024.02</v>
      </c>
      <c r="G55" s="274">
        <v>60629.5</v>
      </c>
      <c r="H55" s="142">
        <v>37679.599999999999</v>
      </c>
      <c r="I55" s="142">
        <v>0</v>
      </c>
      <c r="J55" s="97">
        <v>0</v>
      </c>
      <c r="K55" s="270">
        <v>972034.45</v>
      </c>
      <c r="L55" s="97">
        <v>256420.09</v>
      </c>
      <c r="M55" s="96">
        <v>0</v>
      </c>
      <c r="N55" s="96">
        <v>0</v>
      </c>
      <c r="O55" s="94">
        <v>31500</v>
      </c>
      <c r="P55" s="94">
        <v>65329.85</v>
      </c>
      <c r="Q55" s="94">
        <v>0</v>
      </c>
      <c r="R55" s="94">
        <v>6474.56</v>
      </c>
      <c r="S55" s="96">
        <v>0</v>
      </c>
      <c r="T55" s="96">
        <v>0</v>
      </c>
      <c r="U55" s="96">
        <v>-24000</v>
      </c>
      <c r="V55" s="96">
        <v>2217512.62</v>
      </c>
      <c r="W55" s="95">
        <v>93320.95</v>
      </c>
      <c r="AB55" s="254">
        <v>53250</v>
      </c>
      <c r="AE55" s="254">
        <v>60714.12</v>
      </c>
      <c r="AF55" s="254">
        <v>17375.27</v>
      </c>
      <c r="AH55" s="254">
        <v>0</v>
      </c>
    </row>
    <row r="56" spans="1:34" x14ac:dyDescent="0.2">
      <c r="A56" s="96" t="s">
        <v>579</v>
      </c>
      <c r="B56" s="96" t="s">
        <v>621</v>
      </c>
      <c r="C56" s="96">
        <v>4226</v>
      </c>
      <c r="D56" s="96" t="s">
        <v>1467</v>
      </c>
      <c r="E56" s="97" t="s">
        <v>627</v>
      </c>
      <c r="F56" s="142">
        <v>294039.46000000002</v>
      </c>
      <c r="G56" s="274">
        <v>80144.5</v>
      </c>
      <c r="H56" s="142">
        <v>36690</v>
      </c>
      <c r="I56" s="142">
        <v>0</v>
      </c>
      <c r="J56" s="97">
        <v>0</v>
      </c>
      <c r="K56" s="270">
        <v>824360.51</v>
      </c>
      <c r="L56" s="97">
        <v>238584.33</v>
      </c>
      <c r="M56" s="96">
        <v>0</v>
      </c>
      <c r="N56" s="96">
        <v>0</v>
      </c>
      <c r="O56" s="94">
        <v>11705</v>
      </c>
      <c r="P56" s="94">
        <v>18522.89</v>
      </c>
      <c r="Q56" s="94">
        <v>0</v>
      </c>
      <c r="R56" s="94">
        <v>6711.32</v>
      </c>
      <c r="S56" s="96">
        <v>0</v>
      </c>
      <c r="T56" s="96">
        <v>0</v>
      </c>
      <c r="U56" s="96">
        <v>0</v>
      </c>
      <c r="V56" s="96">
        <v>1921030.3</v>
      </c>
      <c r="W56" s="95">
        <v>89580.2</v>
      </c>
      <c r="AB56" s="254">
        <v>34610</v>
      </c>
      <c r="AE56" s="254">
        <v>64360.86</v>
      </c>
      <c r="AF56" s="254">
        <v>20315.810000000001</v>
      </c>
    </row>
    <row r="57" spans="1:34" x14ac:dyDescent="0.2">
      <c r="A57" s="96" t="s">
        <v>579</v>
      </c>
      <c r="B57" s="96" t="s">
        <v>621</v>
      </c>
      <c r="C57" s="96">
        <v>2265</v>
      </c>
      <c r="D57" s="96" t="s">
        <v>1468</v>
      </c>
      <c r="E57" s="97" t="s">
        <v>628</v>
      </c>
      <c r="F57" s="142">
        <v>433835.78</v>
      </c>
      <c r="G57" s="274">
        <v>33343</v>
      </c>
      <c r="H57" s="142">
        <v>55329</v>
      </c>
      <c r="I57" s="142">
        <v>0</v>
      </c>
      <c r="J57" s="97">
        <v>0</v>
      </c>
      <c r="K57" s="270">
        <v>745614.69</v>
      </c>
      <c r="L57" s="97">
        <v>278332.74</v>
      </c>
      <c r="M57" s="96">
        <v>0</v>
      </c>
      <c r="N57" s="96">
        <v>0</v>
      </c>
      <c r="O57" s="94">
        <v>13500</v>
      </c>
      <c r="P57" s="94">
        <v>14892.96</v>
      </c>
      <c r="Q57" s="94">
        <v>0</v>
      </c>
      <c r="R57" s="94">
        <v>1218</v>
      </c>
      <c r="S57" s="96">
        <v>0</v>
      </c>
      <c r="T57" s="96">
        <v>0</v>
      </c>
      <c r="U57" s="96">
        <v>0</v>
      </c>
      <c r="V57" s="96">
        <v>1915444.77</v>
      </c>
      <c r="W57" s="95">
        <v>41211.26</v>
      </c>
      <c r="AB57" s="254">
        <v>18460</v>
      </c>
      <c r="AE57" s="254">
        <v>49089.120000000003</v>
      </c>
      <c r="AF57" s="254">
        <v>23828.9</v>
      </c>
    </row>
    <row r="58" spans="1:34" x14ac:dyDescent="0.2">
      <c r="A58" s="96" t="s">
        <v>579</v>
      </c>
      <c r="B58" s="96" t="s">
        <v>621</v>
      </c>
      <c r="C58" s="96">
        <v>1848</v>
      </c>
      <c r="D58" s="96" t="s">
        <v>1469</v>
      </c>
      <c r="E58" s="97" t="s">
        <v>629</v>
      </c>
      <c r="F58" s="142">
        <v>252878.67</v>
      </c>
      <c r="G58" s="274">
        <v>26983</v>
      </c>
      <c r="H58" s="142">
        <v>22820.720000000001</v>
      </c>
      <c r="I58" s="142">
        <v>0</v>
      </c>
      <c r="J58" s="97">
        <v>0</v>
      </c>
      <c r="K58" s="270">
        <v>713181.02</v>
      </c>
      <c r="L58" s="97">
        <v>250322.3</v>
      </c>
      <c r="M58" s="96">
        <v>0</v>
      </c>
      <c r="N58" s="96">
        <v>0</v>
      </c>
      <c r="O58" s="94">
        <v>13184</v>
      </c>
      <c r="P58" s="94">
        <v>15330.42</v>
      </c>
      <c r="Q58" s="94">
        <v>0</v>
      </c>
      <c r="R58" s="94">
        <v>1774.12</v>
      </c>
      <c r="S58" s="96">
        <v>0</v>
      </c>
      <c r="T58" s="96">
        <v>0</v>
      </c>
      <c r="U58" s="96">
        <v>0</v>
      </c>
      <c r="V58" s="96">
        <v>1650781.62</v>
      </c>
      <c r="W58" s="95">
        <v>28876.43</v>
      </c>
      <c r="AB58" s="254">
        <v>30010</v>
      </c>
      <c r="AE58" s="254">
        <v>29063.1</v>
      </c>
      <c r="AF58" s="254">
        <v>18176.23</v>
      </c>
    </row>
    <row r="59" spans="1:34" x14ac:dyDescent="0.2">
      <c r="A59" s="96" t="s">
        <v>579</v>
      </c>
      <c r="B59" s="96" t="s">
        <v>621</v>
      </c>
      <c r="C59" s="96">
        <v>1945</v>
      </c>
      <c r="D59" s="96" t="s">
        <v>1470</v>
      </c>
      <c r="E59" s="97" t="s">
        <v>630</v>
      </c>
      <c r="F59" s="142">
        <v>57198.49</v>
      </c>
      <c r="G59" s="274">
        <v>35650</v>
      </c>
      <c r="H59" s="142">
        <v>17377.55</v>
      </c>
      <c r="I59" s="142">
        <v>0</v>
      </c>
      <c r="J59" s="97">
        <v>0</v>
      </c>
      <c r="K59" s="270">
        <v>1109085.9099999999</v>
      </c>
      <c r="L59" s="97">
        <v>211222.27</v>
      </c>
      <c r="M59" s="96">
        <v>0</v>
      </c>
      <c r="N59" s="96">
        <v>0</v>
      </c>
      <c r="O59" s="94">
        <v>1020</v>
      </c>
      <c r="P59" s="94">
        <v>20100.43</v>
      </c>
      <c r="Q59" s="94">
        <v>0</v>
      </c>
      <c r="R59" s="94">
        <v>1505</v>
      </c>
      <c r="S59" s="96">
        <v>0</v>
      </c>
      <c r="T59" s="96">
        <v>0</v>
      </c>
      <c r="U59" s="96">
        <v>0</v>
      </c>
      <c r="V59" s="96">
        <v>2032099.69</v>
      </c>
      <c r="W59" s="95">
        <v>92181.05</v>
      </c>
      <c r="AB59" s="254">
        <v>49060</v>
      </c>
      <c r="AE59" s="254">
        <v>33985.5</v>
      </c>
      <c r="AF59" s="254">
        <v>20447.330000000002</v>
      </c>
    </row>
    <row r="60" spans="1:34" x14ac:dyDescent="0.2">
      <c r="A60" s="96" t="s">
        <v>579</v>
      </c>
      <c r="B60" s="96" t="s">
        <v>621</v>
      </c>
      <c r="C60" s="96">
        <v>4776</v>
      </c>
      <c r="D60" s="96" t="s">
        <v>1471</v>
      </c>
      <c r="E60" s="97" t="s">
        <v>631</v>
      </c>
      <c r="F60" s="142">
        <v>61629.71</v>
      </c>
      <c r="G60" s="274">
        <v>80934</v>
      </c>
      <c r="H60" s="142">
        <v>11462.18</v>
      </c>
      <c r="I60" s="142">
        <v>0</v>
      </c>
      <c r="J60" s="97">
        <v>0</v>
      </c>
      <c r="K60" s="270">
        <v>1648243.66</v>
      </c>
      <c r="L60" s="97">
        <v>272232.56</v>
      </c>
      <c r="M60" s="96">
        <v>0</v>
      </c>
      <c r="N60" s="96">
        <v>0</v>
      </c>
      <c r="O60" s="94">
        <v>25900</v>
      </c>
      <c r="P60" s="94">
        <v>86975.53</v>
      </c>
      <c r="Q60" s="94">
        <v>0</v>
      </c>
      <c r="R60" s="94">
        <v>6564.84</v>
      </c>
      <c r="S60" s="96">
        <v>0</v>
      </c>
      <c r="T60" s="96">
        <v>0</v>
      </c>
      <c r="U60" s="96">
        <v>-4590</v>
      </c>
      <c r="V60" s="96">
        <v>1174038.5</v>
      </c>
      <c r="W60" s="95">
        <v>101618.46</v>
      </c>
      <c r="Y60" s="95">
        <v>443.16</v>
      </c>
      <c r="AB60" s="254">
        <v>63830</v>
      </c>
      <c r="AD60" s="254">
        <v>7844</v>
      </c>
      <c r="AE60" s="254">
        <v>127092.3</v>
      </c>
      <c r="AF60" s="254">
        <v>21705.47</v>
      </c>
    </row>
    <row r="61" spans="1:34" x14ac:dyDescent="0.2">
      <c r="A61" s="96" t="s">
        <v>579</v>
      </c>
      <c r="B61" s="96" t="s">
        <v>621</v>
      </c>
      <c r="C61" s="96">
        <v>5154</v>
      </c>
      <c r="D61" s="96" t="s">
        <v>1472</v>
      </c>
      <c r="E61" s="97" t="s">
        <v>632</v>
      </c>
      <c r="F61" s="142">
        <v>577847.35</v>
      </c>
      <c r="G61" s="274">
        <v>202668.5</v>
      </c>
      <c r="H61" s="142">
        <v>56197.82</v>
      </c>
      <c r="I61" s="142">
        <v>0</v>
      </c>
      <c r="J61" s="97">
        <v>0</v>
      </c>
      <c r="K61" s="270">
        <v>1287443.53</v>
      </c>
      <c r="L61" s="97">
        <v>496662.49</v>
      </c>
      <c r="M61" s="96">
        <v>0</v>
      </c>
      <c r="N61" s="96">
        <v>0</v>
      </c>
      <c r="O61" s="94">
        <v>15700</v>
      </c>
      <c r="P61" s="94">
        <v>37102.61</v>
      </c>
      <c r="Q61" s="94">
        <v>0</v>
      </c>
      <c r="R61" s="94">
        <v>8255.4699999999993</v>
      </c>
      <c r="S61" s="96">
        <v>0</v>
      </c>
      <c r="T61" s="96">
        <v>0</v>
      </c>
      <c r="U61" s="96">
        <v>0</v>
      </c>
      <c r="V61" s="96">
        <v>3795531.45</v>
      </c>
      <c r="W61" s="95">
        <v>96230.28</v>
      </c>
      <c r="AB61" s="254">
        <v>67170</v>
      </c>
      <c r="AE61" s="254">
        <v>103055.49</v>
      </c>
      <c r="AF61" s="254">
        <v>32716.19</v>
      </c>
      <c r="AH61" s="254">
        <v>0</v>
      </c>
    </row>
    <row r="62" spans="1:34" x14ac:dyDescent="0.2">
      <c r="A62" s="96" t="s">
        <v>579</v>
      </c>
      <c r="B62" s="96" t="s">
        <v>621</v>
      </c>
      <c r="C62" s="96">
        <v>3300</v>
      </c>
      <c r="D62" s="96" t="s">
        <v>1473</v>
      </c>
      <c r="E62" s="97" t="s">
        <v>633</v>
      </c>
      <c r="F62" s="142">
        <v>85903.37</v>
      </c>
      <c r="G62" s="274">
        <v>54934</v>
      </c>
      <c r="H62" s="142">
        <v>51841.75</v>
      </c>
      <c r="I62" s="142">
        <v>0</v>
      </c>
      <c r="J62" s="97">
        <v>0</v>
      </c>
      <c r="K62" s="270">
        <v>685337.92</v>
      </c>
      <c r="L62" s="97">
        <v>281580.53999999998</v>
      </c>
      <c r="M62" s="96">
        <v>0</v>
      </c>
      <c r="N62" s="96">
        <v>0</v>
      </c>
      <c r="O62" s="94">
        <v>13140</v>
      </c>
      <c r="P62" s="94">
        <v>29303.05</v>
      </c>
      <c r="Q62" s="94">
        <v>0</v>
      </c>
      <c r="R62" s="94">
        <v>4532</v>
      </c>
      <c r="S62" s="96">
        <v>0</v>
      </c>
      <c r="T62" s="96">
        <v>0</v>
      </c>
      <c r="U62" s="96">
        <v>0</v>
      </c>
      <c r="V62" s="96">
        <v>1606269.64</v>
      </c>
      <c r="W62" s="95">
        <v>82636.789999999994</v>
      </c>
      <c r="AB62" s="254">
        <v>43330</v>
      </c>
      <c r="AE62" s="254">
        <v>68581.23</v>
      </c>
      <c r="AF62" s="254">
        <v>19981.580000000002</v>
      </c>
    </row>
    <row r="63" spans="1:34" x14ac:dyDescent="0.2">
      <c r="A63" s="96" t="s">
        <v>579</v>
      </c>
      <c r="B63" s="96" t="s">
        <v>621</v>
      </c>
      <c r="C63" s="96">
        <v>2046</v>
      </c>
      <c r="D63" s="96" t="s">
        <v>1474</v>
      </c>
      <c r="E63" s="97" t="s">
        <v>634</v>
      </c>
      <c r="F63" s="142">
        <v>140757.44</v>
      </c>
      <c r="G63" s="274">
        <v>105540</v>
      </c>
      <c r="H63" s="142">
        <v>43145.16</v>
      </c>
      <c r="I63" s="142">
        <v>0</v>
      </c>
      <c r="J63" s="97">
        <v>0</v>
      </c>
      <c r="K63" s="270">
        <v>435260.83</v>
      </c>
      <c r="L63" s="97">
        <v>211017.3</v>
      </c>
      <c r="M63" s="96">
        <v>0</v>
      </c>
      <c r="N63" s="96">
        <v>0</v>
      </c>
      <c r="O63" s="94">
        <v>14900</v>
      </c>
      <c r="P63" s="94">
        <v>24602.98</v>
      </c>
      <c r="Q63" s="94">
        <v>0</v>
      </c>
      <c r="R63" s="94">
        <v>11039</v>
      </c>
      <c r="S63" s="96">
        <v>0</v>
      </c>
      <c r="T63" s="96">
        <v>0</v>
      </c>
      <c r="U63" s="96">
        <v>0</v>
      </c>
      <c r="V63" s="96">
        <v>2640334.33</v>
      </c>
      <c r="W63" s="95">
        <v>36205.47</v>
      </c>
      <c r="AB63" s="254">
        <v>10700</v>
      </c>
      <c r="AE63" s="254">
        <v>59532.160000000003</v>
      </c>
      <c r="AF63" s="254">
        <v>10144.219999999999</v>
      </c>
    </row>
    <row r="64" spans="1:34" s="271" customFormat="1" x14ac:dyDescent="0.2">
      <c r="A64" s="271" t="s">
        <v>579</v>
      </c>
      <c r="B64" s="271" t="s">
        <v>621</v>
      </c>
      <c r="C64" s="271">
        <v>1475</v>
      </c>
      <c r="D64" s="271" t="s">
        <v>1475</v>
      </c>
      <c r="E64" s="272" t="s">
        <v>635</v>
      </c>
      <c r="F64" s="142">
        <v>148668.09</v>
      </c>
      <c r="G64" s="274">
        <v>39929</v>
      </c>
      <c r="H64" s="142">
        <v>10418.93</v>
      </c>
      <c r="I64" s="142">
        <v>0</v>
      </c>
      <c r="J64" s="272">
        <v>0</v>
      </c>
      <c r="K64" s="273">
        <v>1869311.1</v>
      </c>
      <c r="L64" s="272">
        <v>210332.08</v>
      </c>
      <c r="M64" s="271">
        <v>0</v>
      </c>
      <c r="N64" s="271">
        <v>0</v>
      </c>
      <c r="O64" s="94">
        <v>11306</v>
      </c>
      <c r="P64" s="94">
        <v>18046.84</v>
      </c>
      <c r="Q64" s="94">
        <v>0</v>
      </c>
      <c r="R64" s="94">
        <v>2288</v>
      </c>
      <c r="S64" s="271">
        <v>0</v>
      </c>
      <c r="T64" s="271">
        <v>0</v>
      </c>
      <c r="U64" s="271">
        <v>0</v>
      </c>
      <c r="V64" s="271">
        <v>2029021.21</v>
      </c>
      <c r="W64" s="95">
        <v>17423.96</v>
      </c>
      <c r="X64" s="95"/>
      <c r="Y64" s="95"/>
      <c r="Z64" s="95"/>
      <c r="AA64" s="95"/>
      <c r="AB64" s="254">
        <v>5000</v>
      </c>
      <c r="AC64" s="254"/>
      <c r="AD64" s="254"/>
      <c r="AE64" s="254">
        <v>38137.46</v>
      </c>
      <c r="AF64" s="254">
        <v>22417.57</v>
      </c>
      <c r="AG64" s="254"/>
      <c r="AH64" s="254"/>
    </row>
    <row r="65" spans="1:34" x14ac:dyDescent="0.2">
      <c r="A65" s="96" t="s">
        <v>637</v>
      </c>
      <c r="B65" s="96" t="s">
        <v>638</v>
      </c>
      <c r="C65" s="96">
        <v>1295</v>
      </c>
      <c r="D65" s="96" t="s">
        <v>1476</v>
      </c>
      <c r="E65" s="97" t="s">
        <v>640</v>
      </c>
      <c r="F65" s="142">
        <v>347399.9</v>
      </c>
      <c r="G65" s="274">
        <v>0</v>
      </c>
      <c r="H65" s="142">
        <v>32295.43</v>
      </c>
      <c r="I65" s="142">
        <v>0</v>
      </c>
      <c r="J65" s="97">
        <v>0</v>
      </c>
      <c r="K65" s="270">
        <v>2573117.9</v>
      </c>
      <c r="L65" s="97">
        <v>8345.68</v>
      </c>
      <c r="M65" s="96">
        <v>0</v>
      </c>
      <c r="N65" s="96">
        <v>0</v>
      </c>
      <c r="O65" s="94">
        <v>13955</v>
      </c>
      <c r="P65" s="94">
        <v>10650</v>
      </c>
      <c r="Q65" s="94">
        <v>0</v>
      </c>
      <c r="R65" s="94">
        <v>0</v>
      </c>
      <c r="S65" s="96">
        <v>0</v>
      </c>
      <c r="T65" s="96">
        <v>0</v>
      </c>
      <c r="U65" s="96">
        <v>0</v>
      </c>
      <c r="V65" s="96">
        <v>849648.43</v>
      </c>
      <c r="W65" s="95">
        <v>55357.14</v>
      </c>
      <c r="Z65" s="95">
        <v>108723</v>
      </c>
      <c r="AA65" s="95">
        <v>1000</v>
      </c>
      <c r="AB65" s="254">
        <v>127823</v>
      </c>
      <c r="AE65" s="254">
        <v>33053.61</v>
      </c>
      <c r="AF65" s="254">
        <v>13043.34</v>
      </c>
    </row>
    <row r="66" spans="1:34" x14ac:dyDescent="0.2">
      <c r="A66" s="96" t="s">
        <v>637</v>
      </c>
      <c r="B66" s="96" t="s">
        <v>638</v>
      </c>
      <c r="C66" s="96">
        <v>1368</v>
      </c>
      <c r="D66" s="96" t="s">
        <v>1477</v>
      </c>
      <c r="E66" s="97" t="s">
        <v>641</v>
      </c>
      <c r="F66" s="142">
        <v>432745.22</v>
      </c>
      <c r="G66" s="274">
        <v>0</v>
      </c>
      <c r="H66" s="142">
        <v>27381.54</v>
      </c>
      <c r="I66" s="142">
        <v>0</v>
      </c>
      <c r="J66" s="97">
        <v>0</v>
      </c>
      <c r="K66" s="270">
        <v>852844.53</v>
      </c>
      <c r="L66" s="97">
        <v>72202.720000000001</v>
      </c>
      <c r="M66" s="96">
        <v>0</v>
      </c>
      <c r="N66" s="96">
        <v>0</v>
      </c>
      <c r="O66" s="94">
        <v>0</v>
      </c>
      <c r="P66" s="94">
        <v>0</v>
      </c>
      <c r="Q66" s="94">
        <v>0</v>
      </c>
      <c r="R66" s="94">
        <v>167.36</v>
      </c>
      <c r="S66" s="96">
        <v>0</v>
      </c>
      <c r="T66" s="96">
        <v>0</v>
      </c>
      <c r="U66" s="96">
        <v>-35963.32</v>
      </c>
      <c r="V66" s="96">
        <v>2366925.61</v>
      </c>
      <c r="W66" s="95">
        <v>39048.199999999997</v>
      </c>
      <c r="X66" s="95">
        <v>0</v>
      </c>
      <c r="Z66" s="95">
        <v>95611</v>
      </c>
      <c r="AA66" s="95">
        <v>1500</v>
      </c>
      <c r="AB66" s="254">
        <v>97111</v>
      </c>
      <c r="AE66" s="254">
        <v>11539.18</v>
      </c>
      <c r="AF66" s="254">
        <v>18614.150000000001</v>
      </c>
    </row>
    <row r="67" spans="1:34" x14ac:dyDescent="0.2">
      <c r="A67" s="96" t="s">
        <v>637</v>
      </c>
      <c r="B67" s="96" t="s">
        <v>638</v>
      </c>
      <c r="C67" s="96">
        <v>2588</v>
      </c>
      <c r="D67" s="96" t="s">
        <v>1478</v>
      </c>
      <c r="E67" s="97" t="s">
        <v>642</v>
      </c>
      <c r="F67" s="142">
        <v>403962.32</v>
      </c>
      <c r="G67" s="274">
        <v>0</v>
      </c>
      <c r="H67" s="142">
        <v>44304.08</v>
      </c>
      <c r="I67" s="142">
        <v>0</v>
      </c>
      <c r="J67" s="97">
        <v>0</v>
      </c>
      <c r="K67" s="270">
        <v>802281.66</v>
      </c>
      <c r="L67" s="97">
        <v>56228.38</v>
      </c>
      <c r="M67" s="96">
        <v>0</v>
      </c>
      <c r="N67" s="96">
        <v>0</v>
      </c>
      <c r="O67" s="94">
        <v>1150</v>
      </c>
      <c r="P67" s="94">
        <v>0</v>
      </c>
      <c r="Q67" s="94">
        <v>0</v>
      </c>
      <c r="R67" s="94">
        <v>0</v>
      </c>
      <c r="S67" s="96">
        <v>0</v>
      </c>
      <c r="T67" s="96">
        <v>0</v>
      </c>
      <c r="U67" s="96">
        <v>-21084.54</v>
      </c>
      <c r="V67" s="96">
        <v>1982889.72</v>
      </c>
      <c r="W67" s="95">
        <v>44143.6</v>
      </c>
      <c r="Z67" s="95">
        <v>92588.5</v>
      </c>
      <c r="AA67" s="95">
        <v>1500</v>
      </c>
      <c r="AB67" s="254">
        <v>124268.5</v>
      </c>
      <c r="AE67" s="254">
        <v>85001.66</v>
      </c>
      <c r="AF67" s="254">
        <v>12987.54</v>
      </c>
    </row>
    <row r="68" spans="1:34" x14ac:dyDescent="0.2">
      <c r="A68" s="96" t="s">
        <v>637</v>
      </c>
      <c r="B68" s="96" t="s">
        <v>638</v>
      </c>
      <c r="C68" s="96">
        <v>1190</v>
      </c>
      <c r="D68" s="96" t="s">
        <v>1479</v>
      </c>
      <c r="E68" s="97" t="s">
        <v>643</v>
      </c>
      <c r="F68" s="142">
        <v>427360.86</v>
      </c>
      <c r="G68" s="274">
        <v>0</v>
      </c>
      <c r="H68" s="142">
        <v>41535.370000000003</v>
      </c>
      <c r="I68" s="142">
        <v>0</v>
      </c>
      <c r="J68" s="97">
        <v>0</v>
      </c>
      <c r="K68" s="270">
        <v>992569.98</v>
      </c>
      <c r="L68" s="97">
        <v>47871.71</v>
      </c>
      <c r="M68" s="96">
        <v>0</v>
      </c>
      <c r="N68" s="96">
        <v>0</v>
      </c>
      <c r="O68" s="94">
        <v>11500</v>
      </c>
      <c r="P68" s="94">
        <v>14360</v>
      </c>
      <c r="Q68" s="94">
        <v>0</v>
      </c>
      <c r="R68" s="94">
        <v>0</v>
      </c>
      <c r="S68" s="96">
        <v>0</v>
      </c>
      <c r="T68" s="96">
        <v>0</v>
      </c>
      <c r="U68" s="96">
        <v>-28385.5</v>
      </c>
      <c r="V68" s="96">
        <v>2283492.7400000002</v>
      </c>
      <c r="W68" s="95">
        <v>57865.4</v>
      </c>
      <c r="Z68" s="95">
        <v>113472.5</v>
      </c>
      <c r="AA68" s="95">
        <v>1500</v>
      </c>
      <c r="AB68" s="254">
        <v>132372.5</v>
      </c>
      <c r="AE68" s="254">
        <v>34065.43</v>
      </c>
      <c r="AF68" s="254">
        <v>31328.58</v>
      </c>
    </row>
    <row r="69" spans="1:34" ht="19.5" customHeight="1" x14ac:dyDescent="0.2">
      <c r="A69" s="96" t="s">
        <v>637</v>
      </c>
      <c r="B69" s="96" t="s">
        <v>638</v>
      </c>
      <c r="C69" s="96">
        <v>897</v>
      </c>
      <c r="D69" s="96" t="s">
        <v>1480</v>
      </c>
      <c r="E69" s="97" t="s">
        <v>644</v>
      </c>
      <c r="F69" s="142">
        <v>274388.44</v>
      </c>
      <c r="G69" s="274">
        <v>0</v>
      </c>
      <c r="H69" s="142">
        <v>23522.61</v>
      </c>
      <c r="I69" s="142">
        <v>0</v>
      </c>
      <c r="J69" s="97">
        <v>0</v>
      </c>
      <c r="K69" s="270">
        <v>781511.49</v>
      </c>
      <c r="L69" s="97">
        <v>68053.149999999994</v>
      </c>
      <c r="M69" s="96">
        <v>0</v>
      </c>
      <c r="N69" s="96">
        <v>0</v>
      </c>
      <c r="O69" s="94">
        <v>20851.599999999999</v>
      </c>
      <c r="P69" s="94">
        <v>12034.78</v>
      </c>
      <c r="Q69" s="94">
        <v>0</v>
      </c>
      <c r="R69" s="94">
        <v>0</v>
      </c>
      <c r="S69" s="96">
        <v>0</v>
      </c>
      <c r="T69" s="96">
        <v>0</v>
      </c>
      <c r="U69" s="96">
        <v>-21075.48</v>
      </c>
      <c r="V69" s="96">
        <v>355552.49</v>
      </c>
      <c r="W69" s="95">
        <v>12526.16</v>
      </c>
      <c r="Z69" s="95">
        <v>42040.5</v>
      </c>
      <c r="AB69" s="254">
        <v>46040.5</v>
      </c>
      <c r="AE69" s="254">
        <v>33566.78</v>
      </c>
      <c r="AF69" s="254">
        <v>12290.92</v>
      </c>
    </row>
    <row r="70" spans="1:34" x14ac:dyDescent="0.2">
      <c r="A70" s="96" t="s">
        <v>646</v>
      </c>
      <c r="B70" s="96" t="s">
        <v>647</v>
      </c>
      <c r="C70" s="96">
        <v>2172</v>
      </c>
      <c r="D70" s="96" t="s">
        <v>1481</v>
      </c>
      <c r="E70" s="97" t="s">
        <v>649</v>
      </c>
      <c r="F70" s="142">
        <v>208898.71</v>
      </c>
      <c r="G70" s="274">
        <v>0</v>
      </c>
      <c r="H70" s="142">
        <v>24757.17</v>
      </c>
      <c r="I70" s="142">
        <v>0</v>
      </c>
      <c r="J70" s="97">
        <v>0</v>
      </c>
      <c r="K70" s="270">
        <v>144688.34</v>
      </c>
      <c r="L70" s="97">
        <v>306096.48</v>
      </c>
      <c r="M70" s="96">
        <v>0</v>
      </c>
      <c r="N70" s="96">
        <v>0</v>
      </c>
      <c r="O70" s="94">
        <v>0</v>
      </c>
      <c r="P70" s="94">
        <v>0</v>
      </c>
      <c r="Q70" s="94">
        <v>0</v>
      </c>
      <c r="R70" s="94">
        <v>314.12</v>
      </c>
      <c r="S70" s="96">
        <v>0</v>
      </c>
      <c r="T70" s="96">
        <v>0</v>
      </c>
      <c r="U70" s="96">
        <v>0</v>
      </c>
      <c r="V70" s="96">
        <v>547255.34</v>
      </c>
      <c r="W70" s="95">
        <v>258654.3</v>
      </c>
      <c r="Z70" s="95">
        <v>74291</v>
      </c>
      <c r="AA70" s="95">
        <v>1500</v>
      </c>
      <c r="AB70" s="254">
        <v>78591</v>
      </c>
      <c r="AE70" s="254">
        <v>49030.37</v>
      </c>
      <c r="AF70" s="254">
        <v>9046.4</v>
      </c>
    </row>
    <row r="71" spans="1:34" x14ac:dyDescent="0.2">
      <c r="A71" s="96" t="s">
        <v>646</v>
      </c>
      <c r="B71" s="96" t="s">
        <v>647</v>
      </c>
      <c r="C71" s="96">
        <v>3964</v>
      </c>
      <c r="D71" s="96" t="s">
        <v>1482</v>
      </c>
      <c r="E71" s="97" t="s">
        <v>650</v>
      </c>
      <c r="F71" s="142">
        <v>979164.43</v>
      </c>
      <c r="G71" s="274">
        <v>0</v>
      </c>
      <c r="H71" s="142">
        <v>55576.34</v>
      </c>
      <c r="I71" s="142">
        <v>0</v>
      </c>
      <c r="J71" s="97">
        <v>0</v>
      </c>
      <c r="K71" s="270">
        <v>541172.25</v>
      </c>
      <c r="L71" s="97">
        <v>178996.77</v>
      </c>
      <c r="M71" s="96">
        <v>0</v>
      </c>
      <c r="N71" s="96">
        <v>0</v>
      </c>
      <c r="O71" s="94">
        <v>14700</v>
      </c>
      <c r="P71" s="94">
        <v>36447.360000000001</v>
      </c>
      <c r="Q71" s="94">
        <v>0</v>
      </c>
      <c r="R71" s="94">
        <v>11412.33</v>
      </c>
      <c r="S71" s="96">
        <v>0</v>
      </c>
      <c r="T71" s="96">
        <v>0</v>
      </c>
      <c r="U71" s="96">
        <v>0</v>
      </c>
      <c r="V71" s="96">
        <v>2767861</v>
      </c>
      <c r="W71" s="95">
        <v>749988.97</v>
      </c>
      <c r="Z71" s="95">
        <v>109255.69</v>
      </c>
      <c r="AA71" s="95">
        <v>1500</v>
      </c>
      <c r="AB71" s="254">
        <v>170035.69</v>
      </c>
      <c r="AE71" s="254">
        <v>46021.21</v>
      </c>
      <c r="AF71" s="254">
        <v>21211.87</v>
      </c>
    </row>
    <row r="72" spans="1:34" x14ac:dyDescent="0.2">
      <c r="A72" s="96" t="s">
        <v>646</v>
      </c>
      <c r="B72" s="96" t="s">
        <v>647</v>
      </c>
      <c r="C72" s="96">
        <v>1537</v>
      </c>
      <c r="D72" s="96" t="s">
        <v>1483</v>
      </c>
      <c r="E72" s="97" t="s">
        <v>651</v>
      </c>
      <c r="F72" s="142">
        <v>153921.59</v>
      </c>
      <c r="G72" s="274">
        <v>0</v>
      </c>
      <c r="H72" s="142">
        <v>35076.160000000003</v>
      </c>
      <c r="I72" s="142">
        <v>0</v>
      </c>
      <c r="J72" s="97">
        <v>0</v>
      </c>
      <c r="K72" s="270">
        <v>81821.69</v>
      </c>
      <c r="L72" s="97">
        <v>213878.5</v>
      </c>
      <c r="M72" s="96">
        <v>0</v>
      </c>
      <c r="N72" s="96">
        <v>0</v>
      </c>
      <c r="O72" s="94">
        <v>0</v>
      </c>
      <c r="P72" s="94">
        <v>19051.63</v>
      </c>
      <c r="Q72" s="94">
        <v>0</v>
      </c>
      <c r="R72" s="94">
        <v>12</v>
      </c>
      <c r="S72" s="96">
        <v>0</v>
      </c>
      <c r="T72" s="96">
        <v>0</v>
      </c>
      <c r="U72" s="96">
        <v>-4.88</v>
      </c>
      <c r="V72" s="96">
        <v>432862.99</v>
      </c>
      <c r="W72" s="95">
        <v>155452.65</v>
      </c>
      <c r="Z72" s="95">
        <v>83615</v>
      </c>
      <c r="AA72" s="95">
        <v>1000</v>
      </c>
      <c r="AB72" s="254">
        <v>84615</v>
      </c>
      <c r="AE72" s="254">
        <v>38135.199999999997</v>
      </c>
      <c r="AF72" s="254">
        <v>8043.44</v>
      </c>
    </row>
    <row r="73" spans="1:34" x14ac:dyDescent="0.2">
      <c r="A73" s="96" t="s">
        <v>646</v>
      </c>
      <c r="B73" s="96" t="s">
        <v>647</v>
      </c>
      <c r="C73" s="96">
        <v>1440</v>
      </c>
      <c r="D73" s="96" t="s">
        <v>1484</v>
      </c>
      <c r="E73" s="97" t="s">
        <v>652</v>
      </c>
      <c r="F73" s="142">
        <v>97399.25</v>
      </c>
      <c r="G73" s="274">
        <v>0</v>
      </c>
      <c r="H73" s="142">
        <v>25259.75</v>
      </c>
      <c r="I73" s="142">
        <v>0</v>
      </c>
      <c r="J73" s="97">
        <v>0</v>
      </c>
      <c r="K73" s="270">
        <v>457906.25</v>
      </c>
      <c r="L73" s="97">
        <v>128806.17</v>
      </c>
      <c r="M73" s="96">
        <v>0</v>
      </c>
      <c r="N73" s="96">
        <v>0</v>
      </c>
      <c r="O73" s="94">
        <v>0</v>
      </c>
      <c r="P73" s="94">
        <v>0</v>
      </c>
      <c r="Q73" s="94">
        <v>0</v>
      </c>
      <c r="R73" s="94">
        <v>0</v>
      </c>
      <c r="S73" s="96">
        <v>0</v>
      </c>
      <c r="T73" s="96">
        <v>0</v>
      </c>
      <c r="U73" s="96">
        <v>0</v>
      </c>
      <c r="V73" s="96">
        <v>923490.75</v>
      </c>
      <c r="W73" s="95">
        <v>58058.64</v>
      </c>
      <c r="Z73" s="95">
        <v>95897.5</v>
      </c>
      <c r="AA73" s="95">
        <v>2000</v>
      </c>
      <c r="AB73" s="254">
        <v>124597.5</v>
      </c>
      <c r="AE73" s="254">
        <v>44911.12</v>
      </c>
      <c r="AF73" s="254">
        <v>10585.23</v>
      </c>
    </row>
    <row r="74" spans="1:34" x14ac:dyDescent="0.2">
      <c r="A74" s="96" t="s">
        <v>646</v>
      </c>
      <c r="B74" s="96" t="s">
        <v>647</v>
      </c>
      <c r="C74" s="96">
        <v>1880</v>
      </c>
      <c r="D74" s="96" t="s">
        <v>1485</v>
      </c>
      <c r="E74" s="97" t="s">
        <v>653</v>
      </c>
      <c r="F74" s="142">
        <v>69092.94</v>
      </c>
      <c r="G74" s="274">
        <v>0</v>
      </c>
      <c r="H74" s="142">
        <v>17657.43</v>
      </c>
      <c r="I74" s="142">
        <v>0</v>
      </c>
      <c r="J74" s="97">
        <v>0</v>
      </c>
      <c r="K74" s="270">
        <v>122884.07</v>
      </c>
      <c r="L74" s="97">
        <v>153157.85</v>
      </c>
      <c r="M74" s="96">
        <v>0</v>
      </c>
      <c r="N74" s="96">
        <v>0</v>
      </c>
      <c r="O74" s="94">
        <v>0</v>
      </c>
      <c r="P74" s="94">
        <v>0</v>
      </c>
      <c r="Q74" s="94">
        <v>0</v>
      </c>
      <c r="R74" s="94">
        <v>50.99</v>
      </c>
      <c r="S74" s="96">
        <v>0</v>
      </c>
      <c r="T74" s="96">
        <v>0</v>
      </c>
      <c r="U74" s="96">
        <v>0</v>
      </c>
      <c r="V74" s="96">
        <v>599181.84</v>
      </c>
      <c r="W74" s="95">
        <v>62902.94</v>
      </c>
      <c r="Z74" s="95">
        <v>76985.600000000006</v>
      </c>
      <c r="AA74" s="95">
        <v>1500</v>
      </c>
      <c r="AB74" s="254">
        <v>107225.60000000001</v>
      </c>
      <c r="AE74" s="254">
        <v>31805.27</v>
      </c>
      <c r="AF74" s="254">
        <v>6848.53</v>
      </c>
      <c r="AG74" s="254">
        <v>0</v>
      </c>
    </row>
    <row r="75" spans="1:34" x14ac:dyDescent="0.2">
      <c r="A75" s="96" t="s">
        <v>646</v>
      </c>
      <c r="B75" s="96" t="s">
        <v>647</v>
      </c>
      <c r="C75" s="96">
        <v>2455</v>
      </c>
      <c r="D75" s="96" t="s">
        <v>1486</v>
      </c>
      <c r="E75" s="97" t="s">
        <v>654</v>
      </c>
      <c r="F75" s="142">
        <v>423548.72</v>
      </c>
      <c r="G75" s="274">
        <v>0</v>
      </c>
      <c r="H75" s="142">
        <v>45556.03</v>
      </c>
      <c r="I75" s="142">
        <v>0</v>
      </c>
      <c r="J75" s="97">
        <v>0</v>
      </c>
      <c r="K75" s="270">
        <v>174032.88</v>
      </c>
      <c r="L75" s="97">
        <v>182833.19</v>
      </c>
      <c r="M75" s="96">
        <v>0</v>
      </c>
      <c r="N75" s="96">
        <v>0</v>
      </c>
      <c r="O75" s="94">
        <v>7550</v>
      </c>
      <c r="P75" s="94">
        <v>18593.23</v>
      </c>
      <c r="Q75" s="94">
        <v>0</v>
      </c>
      <c r="R75" s="94">
        <v>36.840000000000003</v>
      </c>
      <c r="S75" s="96">
        <v>0</v>
      </c>
      <c r="T75" s="96">
        <v>0</v>
      </c>
      <c r="U75" s="96">
        <v>0</v>
      </c>
      <c r="V75" s="96">
        <v>1832865.74</v>
      </c>
      <c r="W75" s="95">
        <v>264395.53999999998</v>
      </c>
      <c r="Z75" s="95">
        <v>102777.5</v>
      </c>
      <c r="AA75" s="95">
        <v>96918</v>
      </c>
      <c r="AB75" s="254">
        <v>147697.5</v>
      </c>
      <c r="AE75" s="254">
        <v>39878.61</v>
      </c>
      <c r="AF75" s="254">
        <v>18374.87</v>
      </c>
      <c r="AH75" s="254">
        <v>0</v>
      </c>
    </row>
    <row r="76" spans="1:34" x14ac:dyDescent="0.2">
      <c r="A76" s="96" t="s">
        <v>656</v>
      </c>
      <c r="B76" s="96" t="s">
        <v>657</v>
      </c>
      <c r="C76" s="96">
        <v>1765</v>
      </c>
      <c r="D76" s="96" t="s">
        <v>1487</v>
      </c>
      <c r="E76" s="97" t="s">
        <v>659</v>
      </c>
      <c r="F76" s="142">
        <v>8681.7900000000009</v>
      </c>
      <c r="G76" s="274">
        <v>0</v>
      </c>
      <c r="H76" s="142">
        <v>40019.46</v>
      </c>
      <c r="I76" s="142">
        <v>0</v>
      </c>
      <c r="J76" s="97">
        <v>0</v>
      </c>
      <c r="K76" s="270">
        <v>824531.37</v>
      </c>
      <c r="L76" s="97">
        <v>112537.55</v>
      </c>
      <c r="M76" s="96">
        <v>0</v>
      </c>
      <c r="N76" s="96">
        <v>0</v>
      </c>
      <c r="O76" s="94">
        <v>1700</v>
      </c>
      <c r="P76" s="94">
        <v>19027.939999999999</v>
      </c>
      <c r="Q76" s="94">
        <v>0</v>
      </c>
      <c r="R76" s="94">
        <v>30.33</v>
      </c>
      <c r="S76" s="96">
        <v>0</v>
      </c>
      <c r="T76" s="96">
        <v>0</v>
      </c>
      <c r="U76" s="96">
        <v>0</v>
      </c>
      <c r="V76" s="96">
        <v>1701541.88</v>
      </c>
      <c r="W76" s="95">
        <v>2609.8000000000002</v>
      </c>
      <c r="Z76" s="95">
        <v>68917.5</v>
      </c>
      <c r="AA76" s="95">
        <v>1500</v>
      </c>
      <c r="AB76" s="254">
        <v>95132.5</v>
      </c>
      <c r="AE76" s="254">
        <v>21532.94</v>
      </c>
      <c r="AF76" s="254">
        <v>9007.7099999999991</v>
      </c>
    </row>
    <row r="77" spans="1:34" x14ac:dyDescent="0.2">
      <c r="A77" s="96" t="s">
        <v>656</v>
      </c>
      <c r="B77" s="96" t="s">
        <v>657</v>
      </c>
      <c r="C77" s="96">
        <v>2349</v>
      </c>
      <c r="D77" s="96" t="s">
        <v>1488</v>
      </c>
      <c r="E77" s="97" t="s">
        <v>660</v>
      </c>
      <c r="F77" s="142">
        <v>274590.75</v>
      </c>
      <c r="G77" s="274">
        <v>0</v>
      </c>
      <c r="H77" s="142">
        <v>24955.97</v>
      </c>
      <c r="I77" s="142">
        <v>0</v>
      </c>
      <c r="J77" s="97">
        <v>0</v>
      </c>
      <c r="K77" s="270">
        <v>1133008.3999999999</v>
      </c>
      <c r="L77" s="97">
        <v>55655.89</v>
      </c>
      <c r="M77" s="96">
        <v>0</v>
      </c>
      <c r="N77" s="96">
        <v>0</v>
      </c>
      <c r="O77" s="94">
        <v>1700</v>
      </c>
      <c r="P77" s="94">
        <v>22447.34</v>
      </c>
      <c r="Q77" s="94">
        <v>0</v>
      </c>
      <c r="R77" s="94">
        <v>25.77</v>
      </c>
      <c r="S77" s="96">
        <v>0</v>
      </c>
      <c r="T77" s="96">
        <v>0</v>
      </c>
      <c r="U77" s="96">
        <v>-9</v>
      </c>
      <c r="V77" s="96">
        <v>2052419.41</v>
      </c>
      <c r="W77" s="95">
        <v>18680</v>
      </c>
      <c r="Z77" s="95">
        <v>126673</v>
      </c>
      <c r="AA77" s="95">
        <v>1500</v>
      </c>
      <c r="AB77" s="254">
        <v>183528</v>
      </c>
      <c r="AE77" s="254">
        <v>23982.34</v>
      </c>
      <c r="AF77" s="254">
        <v>11321.61</v>
      </c>
    </row>
    <row r="78" spans="1:34" x14ac:dyDescent="0.2">
      <c r="A78" s="96" t="s">
        <v>656</v>
      </c>
      <c r="B78" s="96" t="s">
        <v>657</v>
      </c>
      <c r="C78" s="96">
        <v>2942</v>
      </c>
      <c r="D78" s="96" t="s">
        <v>1489</v>
      </c>
      <c r="E78" s="97" t="s">
        <v>661</v>
      </c>
      <c r="F78" s="142">
        <v>232292.99</v>
      </c>
      <c r="G78" s="274">
        <v>0</v>
      </c>
      <c r="H78" s="142">
        <v>41647.370000000003</v>
      </c>
      <c r="I78" s="142">
        <v>0</v>
      </c>
      <c r="J78" s="97">
        <v>0</v>
      </c>
      <c r="K78" s="270">
        <v>334743.87</v>
      </c>
      <c r="L78" s="97">
        <v>30869.27</v>
      </c>
      <c r="M78" s="96">
        <v>0</v>
      </c>
      <c r="N78" s="96">
        <v>0</v>
      </c>
      <c r="O78" s="94">
        <v>500</v>
      </c>
      <c r="P78" s="94">
        <v>26352.98</v>
      </c>
      <c r="Q78" s="94">
        <v>0</v>
      </c>
      <c r="R78" s="94">
        <v>10</v>
      </c>
      <c r="S78" s="96">
        <v>0</v>
      </c>
      <c r="T78" s="96">
        <v>0</v>
      </c>
      <c r="U78" s="96">
        <v>1070</v>
      </c>
      <c r="V78" s="96">
        <v>2038156.59</v>
      </c>
      <c r="W78" s="95">
        <v>8835.5</v>
      </c>
      <c r="Z78" s="95">
        <v>79581.5</v>
      </c>
      <c r="AA78" s="95">
        <v>1500</v>
      </c>
      <c r="AB78" s="254">
        <v>104916.5</v>
      </c>
      <c r="AE78" s="254">
        <v>38277.980000000003</v>
      </c>
      <c r="AF78" s="254">
        <v>3189.35</v>
      </c>
    </row>
    <row r="79" spans="1:34" x14ac:dyDescent="0.2">
      <c r="A79" s="96" t="s">
        <v>656</v>
      </c>
      <c r="B79" s="96" t="s">
        <v>657</v>
      </c>
      <c r="C79" s="96">
        <v>2523</v>
      </c>
      <c r="D79" s="96" t="s">
        <v>1490</v>
      </c>
      <c r="E79" s="97" t="s">
        <v>662</v>
      </c>
      <c r="F79" s="142">
        <v>217308.31</v>
      </c>
      <c r="G79" s="274">
        <v>0</v>
      </c>
      <c r="H79" s="142">
        <v>24685.77</v>
      </c>
      <c r="I79" s="142">
        <v>0</v>
      </c>
      <c r="J79" s="97">
        <v>0</v>
      </c>
      <c r="K79" s="270">
        <v>999673.34</v>
      </c>
      <c r="L79" s="97">
        <v>51686.59</v>
      </c>
      <c r="M79" s="96">
        <v>0</v>
      </c>
      <c r="N79" s="96">
        <v>0</v>
      </c>
      <c r="O79" s="94">
        <v>0</v>
      </c>
      <c r="P79" s="94">
        <v>24936.880000000001</v>
      </c>
      <c r="Q79" s="94">
        <v>0</v>
      </c>
      <c r="R79" s="94">
        <v>3</v>
      </c>
      <c r="S79" s="96">
        <v>0</v>
      </c>
      <c r="T79" s="96">
        <v>0</v>
      </c>
      <c r="U79" s="96">
        <v>150</v>
      </c>
      <c r="V79" s="96">
        <v>2089445.48</v>
      </c>
      <c r="W79" s="95">
        <v>15410</v>
      </c>
      <c r="Z79" s="95">
        <v>80860</v>
      </c>
      <c r="AA79" s="95">
        <v>2160</v>
      </c>
      <c r="AB79" s="254">
        <v>108375</v>
      </c>
      <c r="AE79" s="254">
        <v>26629.88</v>
      </c>
      <c r="AF79" s="254">
        <v>12161.33</v>
      </c>
    </row>
    <row r="80" spans="1:34" x14ac:dyDescent="0.2">
      <c r="A80" s="96" t="s">
        <v>656</v>
      </c>
      <c r="B80" s="96" t="s">
        <v>657</v>
      </c>
      <c r="C80" s="96">
        <v>4280</v>
      </c>
      <c r="D80" s="96" t="s">
        <v>1491</v>
      </c>
      <c r="E80" s="97" t="s">
        <v>663</v>
      </c>
      <c r="F80" s="142">
        <v>489948.38</v>
      </c>
      <c r="G80" s="274">
        <v>0</v>
      </c>
      <c r="H80" s="142">
        <v>34430.97</v>
      </c>
      <c r="I80" s="142">
        <v>0</v>
      </c>
      <c r="J80" s="97">
        <v>0</v>
      </c>
      <c r="K80" s="270">
        <v>516666.66</v>
      </c>
      <c r="L80" s="97">
        <v>102051.33</v>
      </c>
      <c r="M80" s="96">
        <v>0</v>
      </c>
      <c r="N80" s="96">
        <v>0</v>
      </c>
      <c r="O80" s="94">
        <v>0</v>
      </c>
      <c r="P80" s="94">
        <v>17536.98</v>
      </c>
      <c r="Q80" s="94">
        <v>0</v>
      </c>
      <c r="R80" s="94">
        <v>11</v>
      </c>
      <c r="S80" s="96">
        <v>0</v>
      </c>
      <c r="T80" s="96">
        <v>0</v>
      </c>
      <c r="U80" s="96">
        <v>0</v>
      </c>
      <c r="V80" s="96">
        <v>1725194.64</v>
      </c>
      <c r="W80" s="95">
        <v>16896</v>
      </c>
      <c r="Z80" s="95">
        <v>126430</v>
      </c>
      <c r="AA80" s="95">
        <v>3000</v>
      </c>
      <c r="AB80" s="254">
        <v>179345</v>
      </c>
      <c r="AE80" s="254">
        <v>21741.98</v>
      </c>
      <c r="AF80" s="254">
        <v>11216.4</v>
      </c>
    </row>
    <row r="81" spans="1:34" x14ac:dyDescent="0.2">
      <c r="A81" s="96" t="s">
        <v>656</v>
      </c>
      <c r="B81" s="96" t="s">
        <v>657</v>
      </c>
      <c r="C81" s="96">
        <v>2682</v>
      </c>
      <c r="D81" s="96" t="s">
        <v>1492</v>
      </c>
      <c r="E81" s="97" t="s">
        <v>664</v>
      </c>
      <c r="F81" s="142">
        <v>217081.96</v>
      </c>
      <c r="G81" s="274">
        <v>0</v>
      </c>
      <c r="H81" s="142">
        <v>28888.42</v>
      </c>
      <c r="I81" s="142">
        <v>0</v>
      </c>
      <c r="J81" s="97">
        <v>0</v>
      </c>
      <c r="K81" s="270">
        <v>161264</v>
      </c>
      <c r="L81" s="97">
        <v>56606.25</v>
      </c>
      <c r="M81" s="96">
        <v>0</v>
      </c>
      <c r="N81" s="96">
        <v>0</v>
      </c>
      <c r="O81" s="94">
        <v>300</v>
      </c>
      <c r="P81" s="94">
        <v>21709.91</v>
      </c>
      <c r="Q81" s="94">
        <v>0</v>
      </c>
      <c r="R81" s="94">
        <v>11.73</v>
      </c>
      <c r="S81" s="96">
        <v>0</v>
      </c>
      <c r="T81" s="96">
        <v>0</v>
      </c>
      <c r="U81" s="96">
        <v>360</v>
      </c>
      <c r="V81" s="96">
        <v>613262.28</v>
      </c>
      <c r="W81" s="95">
        <v>4276</v>
      </c>
      <c r="Z81" s="95">
        <v>122271</v>
      </c>
      <c r="AA81" s="95">
        <v>2590</v>
      </c>
      <c r="AB81" s="254">
        <v>149486</v>
      </c>
      <c r="AE81" s="254">
        <v>15814.91</v>
      </c>
      <c r="AF81" s="254">
        <v>4577.6400000000003</v>
      </c>
    </row>
    <row r="82" spans="1:34" x14ac:dyDescent="0.2">
      <c r="A82" s="96" t="s">
        <v>656</v>
      </c>
      <c r="B82" s="96" t="s">
        <v>657</v>
      </c>
      <c r="C82" s="96">
        <v>742</v>
      </c>
      <c r="D82" s="96" t="s">
        <v>1493</v>
      </c>
      <c r="E82" s="97" t="s">
        <v>665</v>
      </c>
      <c r="F82" s="142">
        <v>219848.5</v>
      </c>
      <c r="G82" s="274">
        <v>0</v>
      </c>
      <c r="H82" s="142">
        <v>19229.91</v>
      </c>
      <c r="I82" s="142">
        <v>0</v>
      </c>
      <c r="J82" s="97">
        <v>0</v>
      </c>
      <c r="K82" s="270">
        <v>220028.1</v>
      </c>
      <c r="L82" s="97">
        <v>80356.61</v>
      </c>
      <c r="M82" s="96">
        <v>0</v>
      </c>
      <c r="N82" s="96">
        <v>0</v>
      </c>
      <c r="O82" s="94">
        <v>2100</v>
      </c>
      <c r="P82" s="94">
        <v>16894.02</v>
      </c>
      <c r="Q82" s="94">
        <v>0</v>
      </c>
      <c r="R82" s="94">
        <v>21.62</v>
      </c>
      <c r="S82" s="96">
        <v>0</v>
      </c>
      <c r="T82" s="96">
        <v>0</v>
      </c>
      <c r="U82" s="96">
        <v>631.29999999999995</v>
      </c>
      <c r="V82" s="96">
        <v>788047.76</v>
      </c>
      <c r="W82" s="95">
        <v>5257.56</v>
      </c>
      <c r="Z82" s="95">
        <v>49602</v>
      </c>
      <c r="AB82" s="254">
        <v>74367</v>
      </c>
      <c r="AE82" s="254">
        <v>16583.02</v>
      </c>
      <c r="AF82" s="254">
        <v>4255.12</v>
      </c>
    </row>
    <row r="83" spans="1:34" x14ac:dyDescent="0.2">
      <c r="A83" s="96" t="s">
        <v>656</v>
      </c>
      <c r="B83" s="96" t="s">
        <v>657</v>
      </c>
      <c r="C83" s="96">
        <v>697</v>
      </c>
      <c r="D83" s="96" t="s">
        <v>1494</v>
      </c>
      <c r="E83" s="97" t="s">
        <v>666</v>
      </c>
      <c r="F83" s="142">
        <v>258799.7</v>
      </c>
      <c r="G83" s="274">
        <v>0</v>
      </c>
      <c r="H83" s="142">
        <v>8513.84</v>
      </c>
      <c r="I83" s="142">
        <v>0</v>
      </c>
      <c r="J83" s="97">
        <v>0</v>
      </c>
      <c r="K83" s="270">
        <v>322279.77</v>
      </c>
      <c r="L83" s="97">
        <v>33423.79</v>
      </c>
      <c r="M83" s="96">
        <v>0</v>
      </c>
      <c r="N83" s="96">
        <v>0</v>
      </c>
      <c r="O83" s="94">
        <v>0</v>
      </c>
      <c r="P83" s="94">
        <v>14243.33</v>
      </c>
      <c r="Q83" s="94">
        <v>0</v>
      </c>
      <c r="R83" s="94">
        <v>6</v>
      </c>
      <c r="S83" s="96">
        <v>0</v>
      </c>
      <c r="T83" s="96">
        <v>0</v>
      </c>
      <c r="U83" s="96">
        <v>0</v>
      </c>
      <c r="V83" s="96">
        <v>123193.16</v>
      </c>
      <c r="W83" s="95">
        <v>2887</v>
      </c>
      <c r="Z83" s="95">
        <v>74164</v>
      </c>
      <c r="AA83" s="95">
        <v>1500</v>
      </c>
      <c r="AB83" s="254">
        <v>101089</v>
      </c>
      <c r="AE83" s="254">
        <v>8098.33</v>
      </c>
      <c r="AF83" s="254">
        <v>3189.33</v>
      </c>
    </row>
    <row r="84" spans="1:34" x14ac:dyDescent="0.2">
      <c r="A84" s="96" t="s">
        <v>656</v>
      </c>
      <c r="B84" s="96" t="s">
        <v>657</v>
      </c>
      <c r="C84" s="96">
        <v>783</v>
      </c>
      <c r="D84" s="96" t="s">
        <v>1495</v>
      </c>
      <c r="E84" s="97" t="s">
        <v>667</v>
      </c>
      <c r="F84" s="142">
        <v>254490.05</v>
      </c>
      <c r="G84" s="274">
        <v>0</v>
      </c>
      <c r="H84" s="142">
        <v>9554.2800000000007</v>
      </c>
      <c r="I84" s="142">
        <v>0</v>
      </c>
      <c r="J84" s="97">
        <v>0</v>
      </c>
      <c r="K84" s="270">
        <v>490518.08</v>
      </c>
      <c r="L84" s="97">
        <v>33414.79</v>
      </c>
      <c r="M84" s="96">
        <v>0</v>
      </c>
      <c r="N84" s="96">
        <v>0</v>
      </c>
      <c r="O84" s="94">
        <v>0</v>
      </c>
      <c r="P84" s="94">
        <v>19605.759999999998</v>
      </c>
      <c r="Q84" s="94">
        <v>0</v>
      </c>
      <c r="R84" s="94">
        <v>11</v>
      </c>
      <c r="S84" s="96">
        <v>3960</v>
      </c>
      <c r="T84" s="96">
        <v>0</v>
      </c>
      <c r="U84" s="96">
        <v>0</v>
      </c>
      <c r="V84" s="96">
        <v>2101746.27</v>
      </c>
      <c r="W84" s="95">
        <v>2809.8</v>
      </c>
      <c r="Z84" s="95">
        <v>63588</v>
      </c>
      <c r="AA84" s="95">
        <v>1500</v>
      </c>
      <c r="AB84" s="254">
        <v>88923</v>
      </c>
      <c r="AE84" s="254">
        <v>16730.759999999998</v>
      </c>
      <c r="AF84" s="254">
        <v>9730.33</v>
      </c>
    </row>
    <row r="85" spans="1:34" x14ac:dyDescent="0.2">
      <c r="A85" s="96" t="s">
        <v>669</v>
      </c>
      <c r="B85" s="96" t="s">
        <v>670</v>
      </c>
      <c r="C85" s="96">
        <v>3757</v>
      </c>
      <c r="D85" s="96" t="s">
        <v>1496</v>
      </c>
      <c r="E85" s="97" t="s">
        <v>672</v>
      </c>
      <c r="F85" s="142">
        <v>291342.09999999998</v>
      </c>
      <c r="G85" s="274">
        <v>0</v>
      </c>
      <c r="H85" s="142">
        <v>63417.16</v>
      </c>
      <c r="I85" s="142">
        <v>0</v>
      </c>
      <c r="J85" s="97">
        <v>0</v>
      </c>
      <c r="K85" s="270">
        <v>998508.08</v>
      </c>
      <c r="L85" s="97">
        <v>117167.34</v>
      </c>
      <c r="M85" s="96">
        <v>0</v>
      </c>
      <c r="N85" s="96">
        <v>0</v>
      </c>
      <c r="O85" s="94">
        <v>0</v>
      </c>
      <c r="P85" s="94">
        <v>0</v>
      </c>
      <c r="Q85" s="94">
        <v>21</v>
      </c>
      <c r="R85" s="94">
        <v>0</v>
      </c>
      <c r="S85" s="96">
        <v>0</v>
      </c>
      <c r="T85" s="96">
        <v>0</v>
      </c>
      <c r="U85" s="96">
        <v>1489.12</v>
      </c>
      <c r="V85" s="96">
        <v>1047464</v>
      </c>
      <c r="W85" s="95">
        <v>5057.53</v>
      </c>
      <c r="Z85" s="95">
        <v>97627.5</v>
      </c>
      <c r="AB85" s="254">
        <v>182707.5</v>
      </c>
      <c r="AE85" s="254">
        <v>44092.26</v>
      </c>
      <c r="AF85" s="254">
        <v>10145.56</v>
      </c>
    </row>
    <row r="86" spans="1:34" x14ac:dyDescent="0.2">
      <c r="A86" s="96" t="s">
        <v>669</v>
      </c>
      <c r="B86" s="96" t="s">
        <v>670</v>
      </c>
      <c r="C86" s="96">
        <v>7605</v>
      </c>
      <c r="D86" s="96" t="s">
        <v>1497</v>
      </c>
      <c r="E86" s="97" t="s">
        <v>673</v>
      </c>
      <c r="F86" s="142">
        <v>507093.25</v>
      </c>
      <c r="G86" s="274">
        <v>0</v>
      </c>
      <c r="H86" s="142">
        <v>127081.43</v>
      </c>
      <c r="I86" s="142">
        <v>0</v>
      </c>
      <c r="J86" s="97">
        <v>0</v>
      </c>
      <c r="K86" s="270">
        <v>2908060.82</v>
      </c>
      <c r="L86" s="97">
        <v>711495.63</v>
      </c>
      <c r="M86" s="96">
        <v>0</v>
      </c>
      <c r="N86" s="96">
        <v>0</v>
      </c>
      <c r="O86" s="94">
        <v>0</v>
      </c>
      <c r="P86" s="94">
        <v>0</v>
      </c>
      <c r="Q86" s="94">
        <v>54</v>
      </c>
      <c r="R86" s="94">
        <v>178283.98</v>
      </c>
      <c r="S86" s="96">
        <v>0</v>
      </c>
      <c r="T86" s="96">
        <v>0</v>
      </c>
      <c r="U86" s="96">
        <v>17449.11</v>
      </c>
      <c r="V86" s="96">
        <v>0</v>
      </c>
      <c r="W86" s="95">
        <v>209492.73</v>
      </c>
      <c r="Z86" s="95">
        <v>145690</v>
      </c>
      <c r="AB86" s="254">
        <v>220995</v>
      </c>
      <c r="AD86" s="254">
        <v>6548</v>
      </c>
      <c r="AE86" s="254">
        <v>192920.27</v>
      </c>
      <c r="AF86" s="254">
        <v>42405.440000000002</v>
      </c>
      <c r="AH86" s="254">
        <v>77314</v>
      </c>
    </row>
    <row r="87" spans="1:34" x14ac:dyDescent="0.2">
      <c r="A87" s="96" t="s">
        <v>669</v>
      </c>
      <c r="B87" s="96" t="s">
        <v>670</v>
      </c>
      <c r="C87" s="96">
        <v>7029</v>
      </c>
      <c r="D87" s="96" t="s">
        <v>1498</v>
      </c>
      <c r="E87" s="97" t="s">
        <v>674</v>
      </c>
      <c r="F87" s="142">
        <v>466081.78</v>
      </c>
      <c r="G87" s="274">
        <v>0</v>
      </c>
      <c r="H87" s="142">
        <v>85974.85</v>
      </c>
      <c r="I87" s="142">
        <v>0</v>
      </c>
      <c r="J87" s="97">
        <v>0</v>
      </c>
      <c r="K87" s="270">
        <v>1157068.23</v>
      </c>
      <c r="L87" s="97">
        <v>236933.03</v>
      </c>
      <c r="M87" s="96">
        <v>0</v>
      </c>
      <c r="N87" s="96">
        <v>0</v>
      </c>
      <c r="O87" s="94">
        <v>0</v>
      </c>
      <c r="P87" s="94">
        <v>0</v>
      </c>
      <c r="Q87" s="94">
        <v>0</v>
      </c>
      <c r="R87" s="94">
        <v>0</v>
      </c>
      <c r="S87" s="96">
        <v>0</v>
      </c>
      <c r="T87" s="96">
        <v>0</v>
      </c>
      <c r="U87" s="96">
        <v>0</v>
      </c>
      <c r="V87" s="96">
        <v>1212550.31</v>
      </c>
      <c r="W87" s="95">
        <v>114028.66</v>
      </c>
      <c r="Z87" s="95">
        <v>188922</v>
      </c>
      <c r="AB87" s="254">
        <v>286422</v>
      </c>
      <c r="AD87" s="254">
        <v>3383</v>
      </c>
      <c r="AE87" s="254">
        <v>174305.6</v>
      </c>
      <c r="AF87" s="254">
        <v>20534.189999999999</v>
      </c>
    </row>
    <row r="88" spans="1:34" x14ac:dyDescent="0.2">
      <c r="A88" s="96" t="s">
        <v>669</v>
      </c>
      <c r="B88" s="96" t="s">
        <v>670</v>
      </c>
      <c r="C88" s="96">
        <v>4650</v>
      </c>
      <c r="D88" s="96" t="s">
        <v>1499</v>
      </c>
      <c r="E88" s="97" t="s">
        <v>675</v>
      </c>
      <c r="F88" s="142">
        <v>276421.88</v>
      </c>
      <c r="G88" s="274">
        <v>0</v>
      </c>
      <c r="H88" s="142">
        <v>107484.3</v>
      </c>
      <c r="I88" s="142">
        <v>0</v>
      </c>
      <c r="J88" s="97">
        <v>0</v>
      </c>
      <c r="K88" s="270">
        <v>3471153.37</v>
      </c>
      <c r="L88" s="97">
        <v>158768.62</v>
      </c>
      <c r="M88" s="96">
        <v>0</v>
      </c>
      <c r="N88" s="96">
        <v>0</v>
      </c>
      <c r="O88" s="94">
        <v>0</v>
      </c>
      <c r="P88" s="94">
        <v>0</v>
      </c>
      <c r="Q88" s="94">
        <v>0</v>
      </c>
      <c r="R88" s="94">
        <v>29.57</v>
      </c>
      <c r="S88" s="96">
        <v>0</v>
      </c>
      <c r="T88" s="96">
        <v>0</v>
      </c>
      <c r="U88" s="96">
        <v>-6824.2</v>
      </c>
      <c r="V88" s="96">
        <v>1047464</v>
      </c>
      <c r="W88" s="95">
        <v>3945.24</v>
      </c>
      <c r="Z88" s="95">
        <v>136600</v>
      </c>
      <c r="AB88" s="254">
        <v>187590</v>
      </c>
      <c r="AD88" s="254">
        <v>0</v>
      </c>
      <c r="AE88" s="254">
        <v>18750.72</v>
      </c>
      <c r="AF88" s="254">
        <v>19829.46</v>
      </c>
    </row>
    <row r="89" spans="1:34" x14ac:dyDescent="0.2">
      <c r="A89" s="96" t="s">
        <v>669</v>
      </c>
      <c r="B89" s="96" t="s">
        <v>670</v>
      </c>
      <c r="C89" s="96">
        <v>3899</v>
      </c>
      <c r="D89" s="96" t="s">
        <v>1500</v>
      </c>
      <c r="E89" s="97" t="s">
        <v>676</v>
      </c>
      <c r="F89" s="142">
        <v>111461.94</v>
      </c>
      <c r="G89" s="274">
        <v>0</v>
      </c>
      <c r="H89" s="142">
        <v>391450.72</v>
      </c>
      <c r="I89" s="142">
        <v>0</v>
      </c>
      <c r="J89" s="97">
        <v>0</v>
      </c>
      <c r="K89" s="270">
        <v>1414254.05</v>
      </c>
      <c r="L89" s="97">
        <v>-767773.07</v>
      </c>
      <c r="M89" s="96">
        <v>0</v>
      </c>
      <c r="N89" s="96">
        <v>0</v>
      </c>
      <c r="O89" s="94">
        <v>0</v>
      </c>
      <c r="P89" s="94">
        <v>0</v>
      </c>
      <c r="Q89" s="94">
        <v>0</v>
      </c>
      <c r="R89" s="94">
        <v>0</v>
      </c>
      <c r="S89" s="96">
        <v>124684</v>
      </c>
      <c r="T89" s="96">
        <v>0</v>
      </c>
      <c r="U89" s="96">
        <v>1313986.1499999999</v>
      </c>
      <c r="V89" s="96">
        <v>0</v>
      </c>
      <c r="W89" s="95">
        <v>-56378.84</v>
      </c>
      <c r="Z89" s="95">
        <v>84710</v>
      </c>
      <c r="AB89" s="254">
        <v>207945</v>
      </c>
      <c r="AE89" s="254">
        <v>88633.2</v>
      </c>
      <c r="AF89" s="254">
        <v>18484.47</v>
      </c>
    </row>
    <row r="90" spans="1:34" x14ac:dyDescent="0.2">
      <c r="A90" s="96" t="s">
        <v>669</v>
      </c>
      <c r="B90" s="96" t="s">
        <v>670</v>
      </c>
      <c r="C90" s="96">
        <v>1800</v>
      </c>
      <c r="D90" s="96" t="s">
        <v>1501</v>
      </c>
      <c r="E90" s="97" t="s">
        <v>677</v>
      </c>
      <c r="F90" s="142">
        <v>154980.57999999999</v>
      </c>
      <c r="G90" s="274">
        <v>8602</v>
      </c>
      <c r="H90" s="142">
        <v>20061.86</v>
      </c>
      <c r="K90" s="270">
        <v>355358.69</v>
      </c>
      <c r="L90" s="97">
        <v>137567.29999999999</v>
      </c>
      <c r="P90" s="94">
        <v>30483</v>
      </c>
      <c r="R90" s="94">
        <v>0</v>
      </c>
      <c r="U90" s="96">
        <v>-305935.05</v>
      </c>
      <c r="V90" s="96">
        <v>1047464</v>
      </c>
      <c r="W90" s="95">
        <v>1884</v>
      </c>
      <c r="Z90" s="95">
        <v>44350</v>
      </c>
      <c r="AB90" s="254">
        <v>120190</v>
      </c>
      <c r="AE90" s="254">
        <v>13060.36</v>
      </c>
      <c r="AF90" s="254">
        <v>7632.16</v>
      </c>
    </row>
    <row r="91" spans="1:34" x14ac:dyDescent="0.2">
      <c r="A91" s="96" t="s">
        <v>669</v>
      </c>
      <c r="B91" s="96" t="s">
        <v>670</v>
      </c>
      <c r="C91" s="96">
        <v>5876</v>
      </c>
      <c r="D91" s="96" t="s">
        <v>1502</v>
      </c>
      <c r="E91" s="97" t="s">
        <v>678</v>
      </c>
      <c r="F91" s="142">
        <v>378071.12</v>
      </c>
      <c r="G91" s="274">
        <v>0</v>
      </c>
      <c r="H91" s="142">
        <v>199874.87</v>
      </c>
      <c r="I91" s="142">
        <v>0</v>
      </c>
      <c r="J91" s="97">
        <v>0</v>
      </c>
      <c r="K91" s="270">
        <v>8955854.4800000004</v>
      </c>
      <c r="L91" s="97">
        <v>211694.26</v>
      </c>
      <c r="M91" s="96">
        <v>0</v>
      </c>
      <c r="N91" s="96">
        <v>0</v>
      </c>
      <c r="O91" s="94">
        <v>0</v>
      </c>
      <c r="P91" s="94">
        <v>46425</v>
      </c>
      <c r="Q91" s="94">
        <v>0</v>
      </c>
      <c r="R91" s="94">
        <v>0.27</v>
      </c>
      <c r="S91" s="96">
        <v>0</v>
      </c>
      <c r="T91" s="96">
        <v>0</v>
      </c>
      <c r="U91" s="96">
        <v>101619.83</v>
      </c>
      <c r="V91" s="96">
        <v>1215671.21</v>
      </c>
      <c r="W91" s="95">
        <v>6436.55</v>
      </c>
      <c r="Z91" s="95">
        <v>148430</v>
      </c>
      <c r="AB91" s="254">
        <v>192540</v>
      </c>
      <c r="AE91" s="254">
        <v>24130.69</v>
      </c>
      <c r="AF91" s="254">
        <v>20420.2</v>
      </c>
    </row>
    <row r="92" spans="1:34" x14ac:dyDescent="0.2">
      <c r="A92" s="96" t="s">
        <v>669</v>
      </c>
      <c r="B92" s="96" t="s">
        <v>670</v>
      </c>
      <c r="C92" s="96">
        <v>1689</v>
      </c>
      <c r="D92" s="96" t="s">
        <v>1503</v>
      </c>
      <c r="E92" s="97" t="s">
        <v>679</v>
      </c>
      <c r="F92" s="142">
        <v>113080.13</v>
      </c>
      <c r="G92" s="274">
        <v>5618</v>
      </c>
      <c r="H92" s="142">
        <v>18959.68</v>
      </c>
      <c r="I92" s="142">
        <v>0</v>
      </c>
      <c r="J92" s="97">
        <v>0</v>
      </c>
      <c r="K92" s="270">
        <v>1272975.0900000001</v>
      </c>
      <c r="L92" s="97">
        <v>128615.55</v>
      </c>
      <c r="M92" s="96">
        <v>0</v>
      </c>
      <c r="N92" s="96">
        <v>0</v>
      </c>
      <c r="O92" s="94">
        <v>0</v>
      </c>
      <c r="P92" s="94">
        <v>18824</v>
      </c>
      <c r="Q92" s="94">
        <v>18</v>
      </c>
      <c r="R92" s="94">
        <v>18.64</v>
      </c>
      <c r="S92" s="96">
        <v>0</v>
      </c>
      <c r="T92" s="96">
        <v>-134642.35</v>
      </c>
      <c r="U92" s="96">
        <v>-130844.18</v>
      </c>
      <c r="V92" s="96">
        <v>1849378.08</v>
      </c>
      <c r="W92" s="95">
        <v>12529.27</v>
      </c>
      <c r="Z92" s="95">
        <v>113910</v>
      </c>
      <c r="AB92" s="254">
        <v>153105</v>
      </c>
      <c r="AE92" s="254">
        <v>19386.59</v>
      </c>
      <c r="AF92" s="254">
        <v>17031.419999999998</v>
      </c>
    </row>
    <row r="93" spans="1:34" x14ac:dyDescent="0.2">
      <c r="A93" s="96" t="s">
        <v>669</v>
      </c>
      <c r="B93" s="96" t="s">
        <v>670</v>
      </c>
      <c r="C93" s="96">
        <v>3572</v>
      </c>
      <c r="D93" s="96" t="s">
        <v>1504</v>
      </c>
      <c r="E93" s="97" t="s">
        <v>680</v>
      </c>
      <c r="F93" s="142">
        <v>192570.61</v>
      </c>
      <c r="G93" s="274">
        <v>5295</v>
      </c>
      <c r="H93" s="142">
        <v>57710.78</v>
      </c>
      <c r="I93" s="142">
        <v>0</v>
      </c>
      <c r="J93" s="97">
        <v>0</v>
      </c>
      <c r="K93" s="270">
        <v>1761162.37</v>
      </c>
      <c r="L93" s="97">
        <v>144232.69</v>
      </c>
      <c r="M93" s="96">
        <v>0</v>
      </c>
      <c r="N93" s="96">
        <v>0</v>
      </c>
      <c r="O93" s="94">
        <v>85990</v>
      </c>
      <c r="P93" s="94">
        <v>45001.71</v>
      </c>
      <c r="Q93" s="94">
        <v>0</v>
      </c>
      <c r="R93" s="94">
        <v>1157.1099999999999</v>
      </c>
      <c r="S93" s="96">
        <v>0</v>
      </c>
      <c r="T93" s="96">
        <v>0</v>
      </c>
      <c r="U93" s="96">
        <v>1896434.32</v>
      </c>
      <c r="V93" s="96">
        <v>281440</v>
      </c>
      <c r="W93" s="95">
        <v>18177.099999999999</v>
      </c>
      <c r="AB93" s="254">
        <v>114590</v>
      </c>
      <c r="AE93" s="254">
        <v>23497.41</v>
      </c>
      <c r="AF93" s="254">
        <v>26926.38</v>
      </c>
    </row>
    <row r="94" spans="1:34" x14ac:dyDescent="0.2">
      <c r="A94" s="96" t="s">
        <v>669</v>
      </c>
      <c r="B94" s="96" t="s">
        <v>670</v>
      </c>
      <c r="C94" s="96">
        <v>3222</v>
      </c>
      <c r="D94" s="96" t="s">
        <v>1505</v>
      </c>
      <c r="E94" s="97" t="s">
        <v>681</v>
      </c>
      <c r="F94" s="142">
        <v>167659.21</v>
      </c>
      <c r="G94" s="274">
        <v>3880</v>
      </c>
      <c r="H94" s="142">
        <v>149988.1</v>
      </c>
      <c r="I94" s="142">
        <v>0</v>
      </c>
      <c r="J94" s="97">
        <v>0</v>
      </c>
      <c r="K94" s="270">
        <v>33045727.23</v>
      </c>
      <c r="L94" s="97">
        <v>709981.41</v>
      </c>
      <c r="M94" s="96">
        <v>0</v>
      </c>
      <c r="N94" s="96">
        <v>0</v>
      </c>
      <c r="O94" s="94">
        <v>0</v>
      </c>
      <c r="P94" s="94">
        <v>0</v>
      </c>
      <c r="Q94" s="94">
        <v>0</v>
      </c>
      <c r="R94" s="94">
        <v>0</v>
      </c>
      <c r="S94" s="96">
        <v>0</v>
      </c>
      <c r="T94" s="96">
        <v>0</v>
      </c>
      <c r="U94" s="96">
        <v>31459941.91</v>
      </c>
      <c r="V94" s="96">
        <v>2812906.16</v>
      </c>
      <c r="W94" s="95">
        <v>500</v>
      </c>
      <c r="Z94" s="95">
        <v>130070</v>
      </c>
      <c r="AB94" s="254">
        <v>225871</v>
      </c>
      <c r="AD94" s="254">
        <v>3954</v>
      </c>
      <c r="AE94" s="254">
        <v>53972</v>
      </c>
      <c r="AF94" s="254">
        <v>41983.12</v>
      </c>
    </row>
    <row r="95" spans="1:34" x14ac:dyDescent="0.2">
      <c r="A95" s="96" t="s">
        <v>669</v>
      </c>
      <c r="B95" s="96" t="s">
        <v>670</v>
      </c>
      <c r="C95" s="96">
        <v>3078</v>
      </c>
      <c r="D95" s="96" t="s">
        <v>1506</v>
      </c>
      <c r="E95" s="97" t="s">
        <v>682</v>
      </c>
      <c r="F95" s="142">
        <v>250245.33</v>
      </c>
      <c r="G95" s="274">
        <v>8171.95</v>
      </c>
      <c r="H95" s="142">
        <v>19762.22</v>
      </c>
      <c r="I95" s="142">
        <v>0</v>
      </c>
      <c r="J95" s="97">
        <v>0</v>
      </c>
      <c r="K95" s="270">
        <v>3328823.84</v>
      </c>
      <c r="L95" s="97">
        <v>22772.83</v>
      </c>
      <c r="M95" s="96">
        <v>0</v>
      </c>
      <c r="N95" s="96">
        <v>0</v>
      </c>
      <c r="O95" s="94">
        <v>91570</v>
      </c>
      <c r="P95" s="94">
        <v>250</v>
      </c>
      <c r="Q95" s="94">
        <v>0</v>
      </c>
      <c r="R95" s="94">
        <v>0</v>
      </c>
      <c r="S95" s="96">
        <v>5108</v>
      </c>
      <c r="T95" s="96">
        <v>0</v>
      </c>
      <c r="U95" s="96">
        <v>2653929.13</v>
      </c>
      <c r="V95" s="96">
        <v>1047464</v>
      </c>
      <c r="W95" s="95">
        <v>7282.9</v>
      </c>
      <c r="Z95" s="95">
        <v>87890</v>
      </c>
      <c r="AB95" s="254">
        <v>103090</v>
      </c>
      <c r="AE95" s="254">
        <v>143458</v>
      </c>
      <c r="AF95" s="254">
        <v>17169.86</v>
      </c>
    </row>
    <row r="96" spans="1:34" x14ac:dyDescent="0.2">
      <c r="A96" s="96" t="s">
        <v>669</v>
      </c>
      <c r="B96" s="96" t="s">
        <v>670</v>
      </c>
      <c r="C96" s="96">
        <v>4264</v>
      </c>
      <c r="D96" s="96" t="s">
        <v>1507</v>
      </c>
      <c r="E96" s="97" t="s">
        <v>683</v>
      </c>
      <c r="F96" s="142">
        <v>415565.57</v>
      </c>
      <c r="G96" s="274">
        <v>6079</v>
      </c>
      <c r="H96" s="142">
        <v>37809.74</v>
      </c>
      <c r="I96" s="142">
        <v>0</v>
      </c>
      <c r="J96" s="97">
        <v>0</v>
      </c>
      <c r="K96" s="270">
        <v>1196692.01</v>
      </c>
      <c r="L96" s="97">
        <v>119820.32</v>
      </c>
      <c r="M96" s="96">
        <v>0</v>
      </c>
      <c r="N96" s="96">
        <v>0</v>
      </c>
      <c r="O96" s="94">
        <v>0</v>
      </c>
      <c r="P96" s="94">
        <v>0</v>
      </c>
      <c r="Q96" s="94">
        <v>0</v>
      </c>
      <c r="R96" s="94">
        <v>0</v>
      </c>
      <c r="S96" s="96">
        <v>0</v>
      </c>
      <c r="T96" s="96">
        <v>0</v>
      </c>
      <c r="U96" s="96">
        <v>1930818.93</v>
      </c>
      <c r="V96" s="96">
        <v>0</v>
      </c>
      <c r="W96" s="95">
        <v>21875.35</v>
      </c>
      <c r="AB96" s="254">
        <v>104850</v>
      </c>
      <c r="AE96" s="254">
        <v>58544.11</v>
      </c>
      <c r="AF96" s="254">
        <v>10255.530000000001</v>
      </c>
    </row>
    <row r="97" spans="1:34" x14ac:dyDescent="0.2">
      <c r="A97" s="96" t="s">
        <v>669</v>
      </c>
      <c r="B97" s="96" t="s">
        <v>670</v>
      </c>
      <c r="C97" s="96">
        <v>5763</v>
      </c>
      <c r="D97" s="96" t="s">
        <v>1508</v>
      </c>
      <c r="E97" s="97" t="s">
        <v>684</v>
      </c>
      <c r="F97" s="142">
        <v>526861.84</v>
      </c>
      <c r="G97" s="274">
        <v>4120</v>
      </c>
      <c r="H97" s="142">
        <v>212463.85</v>
      </c>
      <c r="I97" s="142">
        <v>0</v>
      </c>
      <c r="J97" s="97">
        <v>0</v>
      </c>
      <c r="K97" s="270">
        <v>981267.16</v>
      </c>
      <c r="L97" s="97">
        <v>-227396.15</v>
      </c>
      <c r="M97" s="96">
        <v>0</v>
      </c>
      <c r="N97" s="96">
        <v>0</v>
      </c>
      <c r="O97" s="94">
        <v>0</v>
      </c>
      <c r="P97" s="94">
        <v>0</v>
      </c>
      <c r="Q97" s="94">
        <v>0</v>
      </c>
      <c r="R97" s="94">
        <v>0</v>
      </c>
      <c r="S97" s="96">
        <v>0</v>
      </c>
      <c r="T97" s="96">
        <v>0</v>
      </c>
      <c r="U97" s="96">
        <v>-4206488.63</v>
      </c>
      <c r="V97" s="96">
        <v>613325.81999999995</v>
      </c>
      <c r="W97" s="95">
        <v>4760.67</v>
      </c>
      <c r="AB97" s="254">
        <v>63000</v>
      </c>
      <c r="AE97" s="254">
        <v>42625.599999999999</v>
      </c>
      <c r="AF97" s="254">
        <v>8105.86</v>
      </c>
    </row>
    <row r="98" spans="1:34" x14ac:dyDescent="0.2">
      <c r="A98" s="96" t="s">
        <v>669</v>
      </c>
      <c r="B98" s="96" t="s">
        <v>670</v>
      </c>
      <c r="C98" s="96">
        <v>3934</v>
      </c>
      <c r="D98" s="96" t="s">
        <v>1509</v>
      </c>
      <c r="E98" s="97" t="s">
        <v>685</v>
      </c>
      <c r="F98" s="142">
        <v>136110.92000000001</v>
      </c>
      <c r="G98" s="274">
        <v>0</v>
      </c>
      <c r="H98" s="142">
        <v>59367.1</v>
      </c>
      <c r="I98" s="142">
        <v>0</v>
      </c>
      <c r="J98" s="97">
        <v>0</v>
      </c>
      <c r="K98" s="270">
        <v>1074805.21</v>
      </c>
      <c r="L98" s="97">
        <v>170470.47</v>
      </c>
      <c r="M98" s="96">
        <v>0</v>
      </c>
      <c r="N98" s="96">
        <v>0</v>
      </c>
      <c r="O98" s="94">
        <v>0</v>
      </c>
      <c r="P98" s="94">
        <v>0</v>
      </c>
      <c r="Q98" s="94">
        <v>0</v>
      </c>
      <c r="R98" s="94">
        <v>0</v>
      </c>
      <c r="S98" s="96">
        <v>0</v>
      </c>
      <c r="T98" s="96">
        <v>0</v>
      </c>
      <c r="U98" s="96">
        <v>-419479.12</v>
      </c>
      <c r="V98" s="96">
        <v>1790978.12</v>
      </c>
      <c r="W98" s="95">
        <v>19441.47</v>
      </c>
      <c r="Z98" s="95">
        <v>131267.70000000001</v>
      </c>
      <c r="AB98" s="254">
        <v>219652.7</v>
      </c>
      <c r="AD98" s="254">
        <v>0</v>
      </c>
      <c r="AE98" s="254">
        <v>37445.199999999997</v>
      </c>
      <c r="AF98" s="254">
        <v>41405.760000000002</v>
      </c>
    </row>
    <row r="99" spans="1:34" x14ac:dyDescent="0.2">
      <c r="A99" s="96" t="s">
        <v>669</v>
      </c>
      <c r="B99" s="96" t="s">
        <v>670</v>
      </c>
      <c r="C99" s="96">
        <v>5633</v>
      </c>
      <c r="D99" s="96" t="s">
        <v>1510</v>
      </c>
      <c r="E99" s="97" t="s">
        <v>686</v>
      </c>
      <c r="F99" s="142">
        <v>603070.97</v>
      </c>
      <c r="G99" s="274">
        <v>39080</v>
      </c>
      <c r="H99" s="142">
        <v>76183.490000000005</v>
      </c>
      <c r="I99" s="142">
        <v>0</v>
      </c>
      <c r="J99" s="97">
        <v>0</v>
      </c>
      <c r="K99" s="270">
        <v>4135275.41</v>
      </c>
      <c r="L99" s="97">
        <v>1641051.6</v>
      </c>
      <c r="M99" s="96">
        <v>0</v>
      </c>
      <c r="N99" s="96">
        <v>0</v>
      </c>
      <c r="O99" s="94">
        <v>0</v>
      </c>
      <c r="P99" s="94">
        <v>0</v>
      </c>
      <c r="Q99" s="94">
        <v>0</v>
      </c>
      <c r="R99" s="94">
        <v>0</v>
      </c>
      <c r="S99" s="96">
        <v>20084</v>
      </c>
      <c r="T99" s="96">
        <v>0</v>
      </c>
      <c r="U99" s="96">
        <v>58214.73</v>
      </c>
      <c r="V99" s="96">
        <v>1047464</v>
      </c>
      <c r="W99" s="95">
        <v>56433.13</v>
      </c>
      <c r="Z99" s="95">
        <v>131670</v>
      </c>
      <c r="AB99" s="254">
        <v>208833</v>
      </c>
      <c r="AE99" s="254">
        <v>66736.75</v>
      </c>
      <c r="AF99" s="254">
        <v>64275.25</v>
      </c>
    </row>
    <row r="100" spans="1:34" x14ac:dyDescent="0.2">
      <c r="A100" s="96" t="s">
        <v>669</v>
      </c>
      <c r="B100" s="96" t="s">
        <v>670</v>
      </c>
      <c r="C100" s="96">
        <v>3215</v>
      </c>
      <c r="D100" s="96" t="s">
        <v>1511</v>
      </c>
      <c r="E100" s="97" t="s">
        <v>687</v>
      </c>
      <c r="F100" s="142">
        <v>38377.39</v>
      </c>
      <c r="G100" s="274">
        <v>0</v>
      </c>
      <c r="H100" s="142">
        <v>92269.31</v>
      </c>
      <c r="I100" s="142">
        <v>0</v>
      </c>
      <c r="J100" s="97">
        <v>0</v>
      </c>
      <c r="K100" s="270">
        <v>1061917.47</v>
      </c>
      <c r="L100" s="97">
        <v>206243.41</v>
      </c>
      <c r="M100" s="96">
        <v>0</v>
      </c>
      <c r="N100" s="96">
        <v>0</v>
      </c>
      <c r="O100" s="94">
        <v>12400</v>
      </c>
      <c r="P100" s="94">
        <v>0</v>
      </c>
      <c r="Q100" s="94">
        <v>0</v>
      </c>
      <c r="R100" s="94">
        <v>57.67</v>
      </c>
      <c r="S100" s="96">
        <v>151225</v>
      </c>
      <c r="T100" s="96">
        <v>0</v>
      </c>
      <c r="U100" s="96">
        <v>-58864.67</v>
      </c>
      <c r="V100" s="96">
        <v>1768225.65</v>
      </c>
      <c r="W100" s="95">
        <v>34574.910000000003</v>
      </c>
      <c r="AB100" s="254">
        <v>51640</v>
      </c>
      <c r="AD100" s="254">
        <v>6672</v>
      </c>
      <c r="AE100" s="254">
        <v>56358.44</v>
      </c>
      <c r="AF100" s="254">
        <v>20401.099999999999</v>
      </c>
    </row>
    <row r="101" spans="1:34" x14ac:dyDescent="0.2">
      <c r="A101" s="96" t="s">
        <v>669</v>
      </c>
      <c r="B101" s="96" t="s">
        <v>670</v>
      </c>
      <c r="C101" s="96">
        <v>4457</v>
      </c>
      <c r="D101" s="96" t="s">
        <v>1512</v>
      </c>
      <c r="E101" s="97" t="s">
        <v>688</v>
      </c>
      <c r="F101" s="142">
        <v>258378.22</v>
      </c>
      <c r="G101" s="274">
        <v>9409</v>
      </c>
      <c r="H101" s="142">
        <v>59760.62</v>
      </c>
      <c r="I101" s="142">
        <v>0</v>
      </c>
      <c r="J101" s="97">
        <v>0</v>
      </c>
      <c r="K101" s="270">
        <v>1197230.07</v>
      </c>
      <c r="L101" s="97">
        <v>70367.149999999994</v>
      </c>
      <c r="M101" s="96">
        <v>0</v>
      </c>
      <c r="N101" s="96">
        <v>0</v>
      </c>
      <c r="O101" s="94">
        <v>0</v>
      </c>
      <c r="P101" s="94">
        <v>0</v>
      </c>
      <c r="Q101" s="94">
        <v>0</v>
      </c>
      <c r="R101" s="94">
        <v>0</v>
      </c>
      <c r="S101" s="96">
        <v>0</v>
      </c>
      <c r="T101" s="96">
        <v>0</v>
      </c>
      <c r="U101" s="96">
        <v>0</v>
      </c>
      <c r="V101" s="96">
        <v>1440650.38</v>
      </c>
      <c r="W101" s="95">
        <v>25525.85</v>
      </c>
      <c r="Z101" s="95">
        <v>177670</v>
      </c>
      <c r="AB101" s="254">
        <v>255180</v>
      </c>
      <c r="AD101" s="254">
        <v>5838</v>
      </c>
      <c r="AE101" s="254">
        <v>80311.199999999997</v>
      </c>
      <c r="AF101" s="254">
        <v>20452.189999999999</v>
      </c>
    </row>
    <row r="102" spans="1:34" x14ac:dyDescent="0.2">
      <c r="A102" s="96" t="s">
        <v>690</v>
      </c>
      <c r="B102" s="96" t="s">
        <v>691</v>
      </c>
      <c r="C102" s="96">
        <v>2578</v>
      </c>
      <c r="D102" s="96" t="s">
        <v>1513</v>
      </c>
      <c r="E102" s="97" t="s">
        <v>693</v>
      </c>
      <c r="F102" s="142">
        <v>26770.35</v>
      </c>
      <c r="G102" s="274">
        <v>0</v>
      </c>
      <c r="H102" s="142">
        <v>6377.89</v>
      </c>
      <c r="I102" s="142">
        <v>0</v>
      </c>
      <c r="J102" s="97">
        <v>0</v>
      </c>
      <c r="K102" s="270">
        <v>1762996.55</v>
      </c>
      <c r="L102" s="97">
        <v>204402.25</v>
      </c>
      <c r="M102" s="96">
        <v>0</v>
      </c>
      <c r="N102" s="96">
        <v>0</v>
      </c>
      <c r="O102" s="94">
        <v>0</v>
      </c>
      <c r="P102" s="94">
        <v>0</v>
      </c>
      <c r="Q102" s="94">
        <v>0</v>
      </c>
      <c r="R102" s="94">
        <v>1858.18</v>
      </c>
      <c r="S102" s="96">
        <v>0</v>
      </c>
      <c r="T102" s="96">
        <v>0</v>
      </c>
      <c r="U102" s="96">
        <v>0</v>
      </c>
      <c r="V102" s="96">
        <v>2439714</v>
      </c>
      <c r="W102" s="95">
        <v>6518.4</v>
      </c>
      <c r="Z102" s="95">
        <v>106590</v>
      </c>
      <c r="AB102" s="254">
        <v>115040</v>
      </c>
      <c r="AE102" s="254">
        <v>19352</v>
      </c>
      <c r="AF102" s="254">
        <v>22060.39</v>
      </c>
    </row>
    <row r="103" spans="1:34" x14ac:dyDescent="0.2">
      <c r="A103" s="96" t="s">
        <v>690</v>
      </c>
      <c r="B103" s="96" t="s">
        <v>691</v>
      </c>
      <c r="C103" s="96">
        <v>5205</v>
      </c>
      <c r="D103" s="96" t="s">
        <v>1514</v>
      </c>
      <c r="E103" s="97" t="s">
        <v>694</v>
      </c>
      <c r="F103" s="142">
        <v>140840.19</v>
      </c>
      <c r="G103" s="274">
        <v>0</v>
      </c>
      <c r="H103" s="142">
        <v>133322.10999999999</v>
      </c>
      <c r="I103" s="142">
        <v>0</v>
      </c>
      <c r="J103" s="97">
        <v>0</v>
      </c>
      <c r="K103" s="270">
        <v>1293744.1599999999</v>
      </c>
      <c r="L103" s="97">
        <v>35729.57</v>
      </c>
      <c r="M103" s="96">
        <v>0</v>
      </c>
      <c r="N103" s="96">
        <v>0</v>
      </c>
      <c r="O103" s="94">
        <v>0</v>
      </c>
      <c r="P103" s="94">
        <v>0</v>
      </c>
      <c r="Q103" s="94">
        <v>0</v>
      </c>
      <c r="R103" s="94">
        <v>46.47</v>
      </c>
      <c r="S103" s="96">
        <v>0</v>
      </c>
      <c r="T103" s="96">
        <v>0</v>
      </c>
      <c r="U103" s="96">
        <v>0</v>
      </c>
      <c r="V103" s="96">
        <v>3137825</v>
      </c>
      <c r="W103" s="95">
        <v>5538.73</v>
      </c>
      <c r="AB103" s="254">
        <v>33555</v>
      </c>
      <c r="AD103" s="254">
        <v>0</v>
      </c>
      <c r="AE103" s="254">
        <v>11417.79</v>
      </c>
      <c r="AF103" s="254">
        <v>16735.82</v>
      </c>
    </row>
    <row r="104" spans="1:34" x14ac:dyDescent="0.2">
      <c r="A104" s="96" t="s">
        <v>690</v>
      </c>
      <c r="B104" s="96" t="s">
        <v>691</v>
      </c>
      <c r="C104" s="96">
        <v>2942</v>
      </c>
      <c r="D104" s="96" t="s">
        <v>1515</v>
      </c>
      <c r="E104" s="97" t="s">
        <v>695</v>
      </c>
      <c r="F104" s="142">
        <v>21838.62</v>
      </c>
      <c r="G104" s="274">
        <v>0</v>
      </c>
      <c r="H104" s="142">
        <v>46273.61</v>
      </c>
      <c r="I104" s="142">
        <v>0</v>
      </c>
      <c r="J104" s="97">
        <v>0</v>
      </c>
      <c r="K104" s="270">
        <v>373708.25</v>
      </c>
      <c r="L104" s="97">
        <v>250916.18</v>
      </c>
      <c r="M104" s="96">
        <v>0</v>
      </c>
      <c r="N104" s="96">
        <v>0</v>
      </c>
      <c r="O104" s="94">
        <v>1215</v>
      </c>
      <c r="P104" s="94">
        <v>107</v>
      </c>
      <c r="Q104" s="94">
        <v>0</v>
      </c>
      <c r="R104" s="94">
        <v>45.36</v>
      </c>
      <c r="S104" s="96">
        <v>0</v>
      </c>
      <c r="T104" s="96">
        <v>0</v>
      </c>
      <c r="U104" s="96">
        <v>0</v>
      </c>
      <c r="V104" s="96">
        <v>1499736.2</v>
      </c>
      <c r="W104" s="95">
        <v>9561.4599999999991</v>
      </c>
      <c r="Z104" s="95">
        <v>0</v>
      </c>
      <c r="AB104" s="254">
        <v>37880</v>
      </c>
      <c r="AE104" s="254">
        <v>27020</v>
      </c>
      <c r="AF104" s="254">
        <v>15618.7</v>
      </c>
      <c r="AH104" s="254">
        <v>25000</v>
      </c>
    </row>
    <row r="105" spans="1:34" x14ac:dyDescent="0.2">
      <c r="A105" s="96" t="s">
        <v>690</v>
      </c>
      <c r="B105" s="96" t="s">
        <v>691</v>
      </c>
      <c r="C105" s="96">
        <v>3193</v>
      </c>
      <c r="D105" s="96" t="s">
        <v>1516</v>
      </c>
      <c r="E105" s="97" t="s">
        <v>696</v>
      </c>
      <c r="F105" s="142">
        <v>105290.94</v>
      </c>
      <c r="G105" s="274">
        <v>0</v>
      </c>
      <c r="H105" s="142">
        <v>85859.56</v>
      </c>
      <c r="I105" s="142">
        <v>0</v>
      </c>
      <c r="J105" s="97">
        <v>0</v>
      </c>
      <c r="K105" s="270">
        <v>755966.82</v>
      </c>
      <c r="L105" s="97">
        <v>211509.81</v>
      </c>
      <c r="M105" s="96">
        <v>0</v>
      </c>
      <c r="N105" s="96">
        <v>0</v>
      </c>
      <c r="O105" s="94">
        <v>0</v>
      </c>
      <c r="P105" s="94">
        <v>0</v>
      </c>
      <c r="Q105" s="94">
        <v>0</v>
      </c>
      <c r="R105" s="94">
        <v>44.04</v>
      </c>
      <c r="S105" s="96">
        <v>0</v>
      </c>
      <c r="T105" s="96">
        <v>0</v>
      </c>
      <c r="U105" s="96">
        <v>0</v>
      </c>
      <c r="V105" s="96">
        <v>0</v>
      </c>
      <c r="W105" s="95">
        <v>1210</v>
      </c>
      <c r="AB105" s="254">
        <v>53650</v>
      </c>
      <c r="AE105" s="254">
        <v>46000</v>
      </c>
      <c r="AF105" s="254">
        <v>12443.47</v>
      </c>
    </row>
    <row r="106" spans="1:34" x14ac:dyDescent="0.2">
      <c r="A106" s="96" t="s">
        <v>690</v>
      </c>
      <c r="B106" s="96" t="s">
        <v>691</v>
      </c>
      <c r="C106" s="96">
        <v>4152</v>
      </c>
      <c r="D106" s="96" t="s">
        <v>1517</v>
      </c>
      <c r="E106" s="97" t="s">
        <v>697</v>
      </c>
      <c r="F106" s="142">
        <v>24225.17</v>
      </c>
      <c r="G106" s="274">
        <v>40744</v>
      </c>
      <c r="H106" s="142">
        <v>3506.78</v>
      </c>
      <c r="I106" s="142">
        <v>0</v>
      </c>
      <c r="J106" s="97">
        <v>0</v>
      </c>
      <c r="K106" s="270">
        <v>862263.79</v>
      </c>
      <c r="L106" s="97">
        <v>311120.74</v>
      </c>
      <c r="M106" s="96">
        <v>0</v>
      </c>
      <c r="N106" s="96">
        <v>0</v>
      </c>
      <c r="O106" s="94">
        <v>0</v>
      </c>
      <c r="P106" s="94">
        <v>0</v>
      </c>
      <c r="Q106" s="94">
        <v>0</v>
      </c>
      <c r="R106" s="94">
        <v>53.52</v>
      </c>
      <c r="S106" s="96">
        <v>0</v>
      </c>
      <c r="T106" s="96">
        <v>0</v>
      </c>
      <c r="U106" s="96">
        <v>0</v>
      </c>
      <c r="V106" s="96">
        <v>1687514</v>
      </c>
      <c r="W106" s="95">
        <v>5656.24</v>
      </c>
      <c r="AB106" s="254">
        <v>36540</v>
      </c>
      <c r="AE106" s="254">
        <v>16518.68</v>
      </c>
      <c r="AF106" s="254">
        <v>17217.61</v>
      </c>
      <c r="AH106" s="254">
        <v>50000</v>
      </c>
    </row>
    <row r="107" spans="1:34" x14ac:dyDescent="0.2">
      <c r="A107" s="96" t="s">
        <v>699</v>
      </c>
      <c r="B107" s="96" t="s">
        <v>700</v>
      </c>
      <c r="C107" s="96">
        <v>4559</v>
      </c>
      <c r="D107" s="96" t="s">
        <v>1518</v>
      </c>
      <c r="E107" s="97" t="s">
        <v>702</v>
      </c>
      <c r="F107" s="142">
        <v>132772.04999999999</v>
      </c>
      <c r="G107" s="274">
        <v>0</v>
      </c>
      <c r="H107" s="142">
        <v>80987.83</v>
      </c>
      <c r="I107" s="142">
        <v>0</v>
      </c>
      <c r="J107" s="97">
        <v>0</v>
      </c>
      <c r="K107" s="270">
        <v>974539.77</v>
      </c>
      <c r="L107" s="97">
        <v>137208.69</v>
      </c>
      <c r="M107" s="96">
        <v>0</v>
      </c>
      <c r="N107" s="96">
        <v>0</v>
      </c>
      <c r="O107" s="94">
        <v>0</v>
      </c>
      <c r="P107" s="94">
        <v>0</v>
      </c>
      <c r="Q107" s="94">
        <v>30000</v>
      </c>
      <c r="R107" s="94">
        <v>0</v>
      </c>
      <c r="S107" s="96">
        <v>0</v>
      </c>
      <c r="T107" s="96">
        <v>0</v>
      </c>
      <c r="U107" s="96">
        <v>0</v>
      </c>
      <c r="V107" s="96">
        <v>4303318.3099999996</v>
      </c>
      <c r="W107" s="95">
        <v>20828.349999999999</v>
      </c>
      <c r="Z107" s="95">
        <v>199292</v>
      </c>
      <c r="AA107" s="95">
        <v>0</v>
      </c>
      <c r="AB107" s="254">
        <v>251710</v>
      </c>
      <c r="AE107" s="254">
        <v>54501.83</v>
      </c>
      <c r="AF107" s="254">
        <v>7344.2</v>
      </c>
    </row>
    <row r="108" spans="1:34" x14ac:dyDescent="0.2">
      <c r="A108" s="96" t="s">
        <v>699</v>
      </c>
      <c r="B108" s="96" t="s">
        <v>700</v>
      </c>
      <c r="C108" s="96">
        <v>1402</v>
      </c>
      <c r="D108" s="96" t="s">
        <v>1519</v>
      </c>
      <c r="E108" s="97" t="s">
        <v>703</v>
      </c>
      <c r="F108" s="142">
        <v>213177.74</v>
      </c>
      <c r="G108" s="274">
        <v>0</v>
      </c>
      <c r="H108" s="142">
        <v>23206.14</v>
      </c>
      <c r="I108" s="142">
        <v>0</v>
      </c>
      <c r="J108" s="97">
        <v>0</v>
      </c>
      <c r="K108" s="270">
        <v>867211.47</v>
      </c>
      <c r="L108" s="97">
        <v>107319.93</v>
      </c>
      <c r="M108" s="96">
        <v>0</v>
      </c>
      <c r="N108" s="96">
        <v>0</v>
      </c>
      <c r="O108" s="94">
        <v>0</v>
      </c>
      <c r="P108" s="94">
        <v>7214.71</v>
      </c>
      <c r="Q108" s="94">
        <v>0</v>
      </c>
      <c r="R108" s="94">
        <v>184.71</v>
      </c>
      <c r="S108" s="96">
        <v>0</v>
      </c>
      <c r="T108" s="96">
        <v>0</v>
      </c>
      <c r="U108" s="96">
        <v>0</v>
      </c>
      <c r="V108" s="96">
        <v>2346487</v>
      </c>
      <c r="W108" s="95">
        <v>6789</v>
      </c>
      <c r="Z108" s="95">
        <v>104460</v>
      </c>
      <c r="AB108" s="254">
        <v>121860</v>
      </c>
      <c r="AE108" s="254">
        <v>51386.3</v>
      </c>
      <c r="AF108" s="254">
        <v>6338.45</v>
      </c>
    </row>
    <row r="109" spans="1:34" x14ac:dyDescent="0.2">
      <c r="A109" s="96" t="s">
        <v>699</v>
      </c>
      <c r="B109" s="96" t="s">
        <v>700</v>
      </c>
      <c r="C109" s="96">
        <v>4041</v>
      </c>
      <c r="D109" s="96" t="s">
        <v>1520</v>
      </c>
      <c r="E109" s="97" t="s">
        <v>704</v>
      </c>
      <c r="F109" s="142">
        <v>267597.39</v>
      </c>
      <c r="G109" s="274">
        <v>0</v>
      </c>
      <c r="H109" s="142">
        <v>64067.66</v>
      </c>
      <c r="I109" s="142">
        <v>0</v>
      </c>
      <c r="J109" s="97">
        <v>0</v>
      </c>
      <c r="K109" s="270">
        <v>1250434.3</v>
      </c>
      <c r="L109" s="97">
        <v>153314.68</v>
      </c>
      <c r="M109" s="96">
        <v>0</v>
      </c>
      <c r="N109" s="96">
        <v>0</v>
      </c>
      <c r="O109" s="94">
        <v>3000</v>
      </c>
      <c r="P109" s="94">
        <v>8130.33</v>
      </c>
      <c r="Q109" s="94">
        <v>0</v>
      </c>
      <c r="R109" s="94">
        <v>152</v>
      </c>
      <c r="S109" s="96">
        <v>0</v>
      </c>
      <c r="T109" s="96">
        <v>0</v>
      </c>
      <c r="U109" s="96">
        <v>0</v>
      </c>
      <c r="V109" s="96">
        <v>2125037.4300000002</v>
      </c>
      <c r="W109" s="95">
        <v>32490.86</v>
      </c>
      <c r="Z109" s="95">
        <v>51063.199999999997</v>
      </c>
      <c r="AB109" s="254">
        <v>106873.2</v>
      </c>
      <c r="AC109" s="254">
        <v>0</v>
      </c>
      <c r="AE109" s="254">
        <v>51630.53</v>
      </c>
      <c r="AF109" s="254">
        <v>4961.97</v>
      </c>
    </row>
    <row r="110" spans="1:34" x14ac:dyDescent="0.2">
      <c r="A110" s="96" t="s">
        <v>699</v>
      </c>
      <c r="B110" s="96" t="s">
        <v>700</v>
      </c>
      <c r="C110" s="96">
        <v>3664</v>
      </c>
      <c r="D110" s="96" t="s">
        <v>1521</v>
      </c>
      <c r="E110" s="97" t="s">
        <v>705</v>
      </c>
      <c r="F110" s="142">
        <v>492975.18</v>
      </c>
      <c r="G110" s="274">
        <v>0</v>
      </c>
      <c r="H110" s="142">
        <v>34382.879999999997</v>
      </c>
      <c r="I110" s="142">
        <v>0</v>
      </c>
      <c r="J110" s="97">
        <v>0</v>
      </c>
      <c r="K110" s="270">
        <v>378027.97</v>
      </c>
      <c r="L110" s="97">
        <v>59355.57</v>
      </c>
      <c r="M110" s="96">
        <v>0</v>
      </c>
      <c r="N110" s="96">
        <v>0</v>
      </c>
      <c r="O110" s="94">
        <v>0</v>
      </c>
      <c r="P110" s="94">
        <v>7969.57</v>
      </c>
      <c r="Q110" s="94">
        <v>0</v>
      </c>
      <c r="R110" s="94">
        <v>152</v>
      </c>
      <c r="S110" s="96">
        <v>0</v>
      </c>
      <c r="T110" s="96">
        <v>0</v>
      </c>
      <c r="U110" s="96">
        <v>0</v>
      </c>
      <c r="V110" s="96">
        <v>1196485.3400000001</v>
      </c>
      <c r="W110" s="95">
        <v>14303.67</v>
      </c>
      <c r="Z110" s="95">
        <v>79800</v>
      </c>
      <c r="AB110" s="254">
        <v>134100</v>
      </c>
      <c r="AE110" s="254">
        <v>34363.26</v>
      </c>
      <c r="AF110" s="254">
        <v>6210.9</v>
      </c>
    </row>
    <row r="111" spans="1:34" x14ac:dyDescent="0.2">
      <c r="A111" s="96" t="s">
        <v>699</v>
      </c>
      <c r="B111" s="96" t="s">
        <v>700</v>
      </c>
      <c r="C111" s="96">
        <v>1748</v>
      </c>
      <c r="D111" s="96" t="s">
        <v>1522</v>
      </c>
      <c r="E111" s="97" t="s">
        <v>706</v>
      </c>
      <c r="F111" s="142">
        <v>91457.12</v>
      </c>
      <c r="G111" s="274">
        <v>0</v>
      </c>
      <c r="H111" s="142">
        <v>4141.5</v>
      </c>
      <c r="I111" s="142">
        <v>0</v>
      </c>
      <c r="J111" s="97">
        <v>0</v>
      </c>
      <c r="K111" s="270">
        <v>451353.76</v>
      </c>
      <c r="L111" s="97">
        <v>356214.44</v>
      </c>
      <c r="M111" s="96">
        <v>0</v>
      </c>
      <c r="N111" s="96">
        <v>0</v>
      </c>
      <c r="O111" s="94">
        <v>0</v>
      </c>
      <c r="P111" s="94">
        <v>0</v>
      </c>
      <c r="Q111" s="94">
        <v>0</v>
      </c>
      <c r="R111" s="94">
        <v>0</v>
      </c>
      <c r="S111" s="96">
        <v>0</v>
      </c>
      <c r="T111" s="96">
        <v>0</v>
      </c>
      <c r="U111" s="96">
        <v>-238.36</v>
      </c>
      <c r="V111" s="96">
        <v>1169693.49</v>
      </c>
      <c r="W111" s="95">
        <v>2586</v>
      </c>
      <c r="Z111" s="95">
        <v>72601.5</v>
      </c>
      <c r="AB111" s="254">
        <v>90429.5</v>
      </c>
      <c r="AE111" s="254">
        <v>33919.339999999997</v>
      </c>
      <c r="AF111" s="254">
        <v>9376.36</v>
      </c>
    </row>
    <row r="112" spans="1:34" x14ac:dyDescent="0.2">
      <c r="A112" s="96" t="s">
        <v>708</v>
      </c>
      <c r="B112" s="96" t="s">
        <v>709</v>
      </c>
      <c r="C112" s="96">
        <v>5082</v>
      </c>
      <c r="D112" s="96" t="s">
        <v>1523</v>
      </c>
      <c r="E112" s="97" t="s">
        <v>711</v>
      </c>
      <c r="F112" s="142">
        <v>507659.01</v>
      </c>
      <c r="G112" s="274">
        <v>0</v>
      </c>
      <c r="H112" s="142">
        <v>74654.740000000005</v>
      </c>
      <c r="I112" s="142">
        <v>0</v>
      </c>
      <c r="J112" s="97">
        <v>0</v>
      </c>
      <c r="K112" s="270">
        <v>1733923.8400000001</v>
      </c>
      <c r="L112" s="97">
        <v>129338.68</v>
      </c>
      <c r="M112" s="96">
        <v>0</v>
      </c>
      <c r="N112" s="96">
        <v>0</v>
      </c>
      <c r="O112" s="94">
        <v>0</v>
      </c>
      <c r="P112" s="94">
        <v>0</v>
      </c>
      <c r="Q112" s="94">
        <v>0</v>
      </c>
      <c r="R112" s="94">
        <v>166.31</v>
      </c>
      <c r="S112" s="96">
        <v>0</v>
      </c>
      <c r="T112" s="96">
        <v>1809812.26</v>
      </c>
      <c r="U112" s="96">
        <v>0</v>
      </c>
      <c r="V112" s="96">
        <v>620039.24</v>
      </c>
      <c r="W112" s="95">
        <v>223460.91</v>
      </c>
      <c r="Z112" s="95">
        <v>104100</v>
      </c>
      <c r="AB112" s="254">
        <v>134240</v>
      </c>
      <c r="AE112" s="254">
        <v>136197.16</v>
      </c>
      <c r="AF112" s="254">
        <v>9453.2900000000009</v>
      </c>
    </row>
    <row r="113" spans="1:34" x14ac:dyDescent="0.2">
      <c r="A113" s="96" t="s">
        <v>708</v>
      </c>
      <c r="B113" s="96" t="s">
        <v>709</v>
      </c>
      <c r="C113" s="96">
        <v>5235</v>
      </c>
      <c r="D113" s="96" t="s">
        <v>1524</v>
      </c>
      <c r="E113" s="97" t="s">
        <v>712</v>
      </c>
      <c r="F113" s="142">
        <v>411267.56</v>
      </c>
      <c r="G113" s="274">
        <v>32200</v>
      </c>
      <c r="H113" s="142">
        <v>20058.46</v>
      </c>
      <c r="I113" s="142">
        <v>0</v>
      </c>
      <c r="J113" s="97">
        <v>0</v>
      </c>
      <c r="K113" s="270">
        <v>860970.97</v>
      </c>
      <c r="L113" s="97">
        <v>113215.1</v>
      </c>
      <c r="M113" s="96">
        <v>0</v>
      </c>
      <c r="N113" s="96">
        <v>0</v>
      </c>
      <c r="O113" s="94">
        <v>0</v>
      </c>
      <c r="P113" s="94">
        <v>0</v>
      </c>
      <c r="Q113" s="94">
        <v>0</v>
      </c>
      <c r="R113" s="94">
        <v>13.8</v>
      </c>
      <c r="S113" s="96">
        <v>0</v>
      </c>
      <c r="T113" s="96">
        <v>-1838496.71</v>
      </c>
      <c r="U113" s="96">
        <v>0</v>
      </c>
      <c r="V113" s="96">
        <v>3271774.09</v>
      </c>
      <c r="W113" s="95">
        <v>258068.59</v>
      </c>
      <c r="AB113" s="254">
        <v>62118</v>
      </c>
      <c r="AD113" s="254">
        <v>14189</v>
      </c>
      <c r="AE113" s="254">
        <v>167471.79999999999</v>
      </c>
      <c r="AF113" s="254">
        <v>6205.88</v>
      </c>
      <c r="AG113" s="254">
        <v>981</v>
      </c>
    </row>
    <row r="114" spans="1:34" x14ac:dyDescent="0.2">
      <c r="A114" s="96" t="s">
        <v>708</v>
      </c>
      <c r="B114" s="96" t="s">
        <v>709</v>
      </c>
      <c r="C114" s="96">
        <v>2707</v>
      </c>
      <c r="D114" s="96" t="s">
        <v>1525</v>
      </c>
      <c r="E114" s="97" t="s">
        <v>713</v>
      </c>
      <c r="F114" s="142">
        <v>341649.45</v>
      </c>
      <c r="G114" s="274">
        <v>0</v>
      </c>
      <c r="H114" s="142">
        <v>18222</v>
      </c>
      <c r="I114" s="142">
        <v>0</v>
      </c>
      <c r="J114" s="97">
        <v>0</v>
      </c>
      <c r="K114" s="270">
        <v>334796.99</v>
      </c>
      <c r="L114" s="97">
        <v>-260385.56</v>
      </c>
      <c r="M114" s="96">
        <v>0</v>
      </c>
      <c r="N114" s="96">
        <v>0</v>
      </c>
      <c r="O114" s="94">
        <v>0</v>
      </c>
      <c r="P114" s="94">
        <v>0</v>
      </c>
      <c r="Q114" s="94">
        <v>32400</v>
      </c>
      <c r="R114" s="94">
        <v>1</v>
      </c>
      <c r="S114" s="96">
        <v>0</v>
      </c>
      <c r="T114" s="96">
        <v>-194462.51</v>
      </c>
      <c r="U114" s="96">
        <v>0</v>
      </c>
      <c r="V114" s="96">
        <v>679737.85</v>
      </c>
      <c r="W114" s="95">
        <v>34792.11</v>
      </c>
      <c r="Z114" s="95">
        <v>61000</v>
      </c>
      <c r="AB114" s="254">
        <v>113900</v>
      </c>
      <c r="AD114" s="254">
        <v>22000</v>
      </c>
      <c r="AE114" s="254">
        <v>37431.24</v>
      </c>
      <c r="AF114" s="254">
        <v>3837.33</v>
      </c>
    </row>
    <row r="115" spans="1:34" x14ac:dyDescent="0.2">
      <c r="A115" s="96" t="s">
        <v>708</v>
      </c>
      <c r="B115" s="96" t="s">
        <v>709</v>
      </c>
      <c r="C115" s="96">
        <v>4472</v>
      </c>
      <c r="D115" s="96" t="s">
        <v>1526</v>
      </c>
      <c r="E115" s="97" t="s">
        <v>714</v>
      </c>
      <c r="F115" s="142">
        <v>286748.92</v>
      </c>
      <c r="G115" s="274">
        <v>0</v>
      </c>
      <c r="H115" s="142">
        <v>37743.69</v>
      </c>
      <c r="I115" s="142">
        <v>0</v>
      </c>
      <c r="J115" s="97">
        <v>0</v>
      </c>
      <c r="K115" s="270">
        <v>1167230.22</v>
      </c>
      <c r="L115" s="97">
        <v>306547.8</v>
      </c>
      <c r="M115" s="96">
        <v>0</v>
      </c>
      <c r="N115" s="96">
        <v>0</v>
      </c>
      <c r="O115" s="94">
        <v>0</v>
      </c>
      <c r="P115" s="94">
        <v>0</v>
      </c>
      <c r="Q115" s="94">
        <v>0</v>
      </c>
      <c r="R115" s="94">
        <v>48.04</v>
      </c>
      <c r="S115" s="96">
        <v>0</v>
      </c>
      <c r="T115" s="96">
        <v>94098.6</v>
      </c>
      <c r="U115" s="96">
        <v>0</v>
      </c>
      <c r="V115" s="96">
        <v>1731639.01</v>
      </c>
      <c r="W115" s="95">
        <v>123893.16</v>
      </c>
      <c r="Z115" s="95">
        <v>130560</v>
      </c>
      <c r="AB115" s="254">
        <v>174180</v>
      </c>
      <c r="AE115" s="254">
        <v>79032.820000000007</v>
      </c>
      <c r="AF115" s="254">
        <v>10470.36</v>
      </c>
    </row>
    <row r="116" spans="1:34" x14ac:dyDescent="0.2">
      <c r="A116" s="96" t="s">
        <v>708</v>
      </c>
      <c r="B116" s="96" t="s">
        <v>709</v>
      </c>
      <c r="C116" s="96">
        <v>1392</v>
      </c>
      <c r="D116" s="96" t="s">
        <v>1527</v>
      </c>
      <c r="E116" s="97" t="s">
        <v>715</v>
      </c>
      <c r="F116" s="142">
        <v>44149.86</v>
      </c>
      <c r="G116" s="274">
        <v>0</v>
      </c>
      <c r="H116" s="142">
        <v>30094.34</v>
      </c>
      <c r="I116" s="142">
        <v>0</v>
      </c>
      <c r="J116" s="97">
        <v>0</v>
      </c>
      <c r="K116" s="270">
        <v>440125.87</v>
      </c>
      <c r="L116" s="97">
        <v>321564.84000000003</v>
      </c>
      <c r="M116" s="96">
        <v>0</v>
      </c>
      <c r="N116" s="96">
        <v>0</v>
      </c>
      <c r="O116" s="94">
        <v>1500</v>
      </c>
      <c r="P116" s="94">
        <v>0</v>
      </c>
      <c r="Q116" s="94">
        <v>0</v>
      </c>
      <c r="R116" s="94">
        <v>0</v>
      </c>
      <c r="S116" s="96">
        <v>0</v>
      </c>
      <c r="T116" s="96">
        <v>-1502847.15</v>
      </c>
      <c r="U116" s="96">
        <v>0</v>
      </c>
      <c r="V116" s="96">
        <v>2353915.73</v>
      </c>
      <c r="W116" s="95">
        <v>43294.04</v>
      </c>
      <c r="Y116" s="95">
        <v>207.81</v>
      </c>
      <c r="Z116" s="95">
        <v>31720</v>
      </c>
      <c r="AB116" s="254">
        <v>44420</v>
      </c>
      <c r="AC116" s="254">
        <v>5632</v>
      </c>
      <c r="AE116" s="254">
        <v>34905.949999999997</v>
      </c>
      <c r="AF116" s="254">
        <v>6597.57</v>
      </c>
      <c r="AG116" s="254">
        <v>0</v>
      </c>
    </row>
    <row r="117" spans="1:34" ht="15.75" customHeight="1" x14ac:dyDescent="0.2">
      <c r="A117" s="96" t="s">
        <v>708</v>
      </c>
      <c r="B117" s="96" t="s">
        <v>709</v>
      </c>
      <c r="C117" s="96">
        <v>4729</v>
      </c>
      <c r="D117" s="96" t="s">
        <v>1528</v>
      </c>
      <c r="E117" s="97" t="s">
        <v>716</v>
      </c>
      <c r="F117" s="142">
        <v>306422.19</v>
      </c>
      <c r="G117" s="274">
        <v>0</v>
      </c>
      <c r="H117" s="142">
        <v>24570.99</v>
      </c>
      <c r="I117" s="142">
        <v>0</v>
      </c>
      <c r="J117" s="97">
        <v>0</v>
      </c>
      <c r="K117" s="270">
        <v>2542114.59</v>
      </c>
      <c r="L117" s="97">
        <v>285988.57</v>
      </c>
      <c r="M117" s="96">
        <v>0</v>
      </c>
      <c r="N117" s="96">
        <v>0</v>
      </c>
      <c r="O117" s="94">
        <v>0</v>
      </c>
      <c r="P117" s="94">
        <v>0</v>
      </c>
      <c r="Q117" s="94">
        <v>0</v>
      </c>
      <c r="R117" s="94">
        <v>68.97</v>
      </c>
      <c r="S117" s="96">
        <v>0</v>
      </c>
      <c r="T117" s="96">
        <v>1966300.8</v>
      </c>
      <c r="U117" s="96">
        <v>0</v>
      </c>
      <c r="V117" s="96">
        <v>1221990.08</v>
      </c>
      <c r="W117" s="95">
        <v>124176.24</v>
      </c>
      <c r="Z117" s="95">
        <v>88750</v>
      </c>
      <c r="AB117" s="254">
        <v>157165</v>
      </c>
      <c r="AD117" s="254">
        <v>2640</v>
      </c>
      <c r="AE117" s="254">
        <v>57930.61</v>
      </c>
      <c r="AF117" s="254">
        <v>10954.14</v>
      </c>
    </row>
    <row r="118" spans="1:34" x14ac:dyDescent="0.2">
      <c r="A118" s="96" t="s">
        <v>718</v>
      </c>
      <c r="B118" s="96" t="s">
        <v>719</v>
      </c>
      <c r="C118" s="96">
        <v>3571</v>
      </c>
      <c r="D118" s="96" t="s">
        <v>1529</v>
      </c>
      <c r="E118" s="97" t="s">
        <v>721</v>
      </c>
      <c r="F118" s="142">
        <v>364082.31</v>
      </c>
      <c r="G118" s="274">
        <v>0</v>
      </c>
      <c r="H118" s="142">
        <v>80260.179999999993</v>
      </c>
      <c r="I118" s="142">
        <v>0</v>
      </c>
      <c r="J118" s="97">
        <v>0</v>
      </c>
      <c r="K118" s="270">
        <v>1144256.3</v>
      </c>
      <c r="L118" s="97">
        <v>-190889.94</v>
      </c>
      <c r="M118" s="96">
        <v>0</v>
      </c>
      <c r="N118" s="96">
        <v>0</v>
      </c>
      <c r="O118" s="94">
        <v>0</v>
      </c>
      <c r="P118" s="94">
        <v>55017.34</v>
      </c>
      <c r="Q118" s="94">
        <v>0</v>
      </c>
      <c r="R118" s="94">
        <v>5686.67</v>
      </c>
      <c r="S118" s="96">
        <v>0</v>
      </c>
      <c r="T118" s="96">
        <v>0</v>
      </c>
      <c r="U118" s="96">
        <v>0</v>
      </c>
      <c r="V118" s="96">
        <v>1488507.55</v>
      </c>
      <c r="W118" s="95">
        <v>109525</v>
      </c>
      <c r="Z118" s="95">
        <v>86179.4</v>
      </c>
      <c r="AB118" s="254">
        <v>136859.4</v>
      </c>
      <c r="AE118" s="254">
        <v>20223.87</v>
      </c>
      <c r="AF118" s="254">
        <v>11910.52</v>
      </c>
      <c r="AG118" s="254">
        <v>700</v>
      </c>
    </row>
    <row r="119" spans="1:34" x14ac:dyDescent="0.2">
      <c r="A119" s="96" t="s">
        <v>718</v>
      </c>
      <c r="B119" s="96" t="s">
        <v>719</v>
      </c>
      <c r="C119" s="96">
        <v>3383</v>
      </c>
      <c r="D119" s="96" t="s">
        <v>1530</v>
      </c>
      <c r="E119" s="97" t="s">
        <v>722</v>
      </c>
      <c r="F119" s="142">
        <v>380437.15</v>
      </c>
      <c r="G119" s="274">
        <v>11000</v>
      </c>
      <c r="H119" s="142">
        <v>25036.1</v>
      </c>
      <c r="I119" s="142">
        <v>0</v>
      </c>
      <c r="J119" s="97">
        <v>0</v>
      </c>
      <c r="K119" s="270">
        <v>721141.69</v>
      </c>
      <c r="L119" s="97">
        <v>213139.05</v>
      </c>
      <c r="M119" s="96">
        <v>0</v>
      </c>
      <c r="N119" s="96">
        <v>0</v>
      </c>
      <c r="O119" s="94">
        <v>0</v>
      </c>
      <c r="P119" s="94">
        <v>29600</v>
      </c>
      <c r="Q119" s="94">
        <v>0</v>
      </c>
      <c r="R119" s="94">
        <v>0</v>
      </c>
      <c r="S119" s="96">
        <v>0</v>
      </c>
      <c r="T119" s="96">
        <v>0</v>
      </c>
      <c r="U119" s="96">
        <v>0</v>
      </c>
      <c r="V119" s="96">
        <v>0</v>
      </c>
      <c r="W119" s="95">
        <v>108815.64</v>
      </c>
      <c r="Z119" s="95">
        <v>70360</v>
      </c>
      <c r="AB119" s="254">
        <v>115170</v>
      </c>
      <c r="AE119" s="254">
        <v>199997</v>
      </c>
      <c r="AF119" s="254">
        <v>13080.25</v>
      </c>
    </row>
    <row r="120" spans="1:34" x14ac:dyDescent="0.2">
      <c r="A120" s="96" t="s">
        <v>718</v>
      </c>
      <c r="B120" s="96" t="s">
        <v>719</v>
      </c>
      <c r="C120" s="96">
        <v>3666</v>
      </c>
      <c r="D120" s="96" t="s">
        <v>1531</v>
      </c>
      <c r="E120" s="97" t="s">
        <v>723</v>
      </c>
      <c r="F120" s="142">
        <v>433423.99</v>
      </c>
      <c r="G120" s="274">
        <v>0</v>
      </c>
      <c r="H120" s="142">
        <v>28295.88</v>
      </c>
      <c r="I120" s="142">
        <v>0</v>
      </c>
      <c r="J120" s="97">
        <v>0</v>
      </c>
      <c r="K120" s="270">
        <v>662177.71</v>
      </c>
      <c r="L120" s="97">
        <v>51697.43</v>
      </c>
      <c r="M120" s="96">
        <v>0</v>
      </c>
      <c r="N120" s="96">
        <v>0</v>
      </c>
      <c r="O120" s="94">
        <v>0</v>
      </c>
      <c r="P120" s="94">
        <v>33324.980000000003</v>
      </c>
      <c r="Q120" s="94">
        <v>0</v>
      </c>
      <c r="R120" s="94">
        <v>6340.4</v>
      </c>
      <c r="S120" s="96">
        <v>0</v>
      </c>
      <c r="T120" s="96">
        <v>0</v>
      </c>
      <c r="U120" s="96">
        <v>-6114.5</v>
      </c>
      <c r="V120" s="96">
        <v>1693308.65</v>
      </c>
      <c r="W120" s="95">
        <v>5420.57</v>
      </c>
      <c r="Z120" s="95">
        <v>117465.88</v>
      </c>
      <c r="AB120" s="254">
        <v>147705.88</v>
      </c>
      <c r="AE120" s="254">
        <v>42617.98</v>
      </c>
      <c r="AF120" s="254">
        <v>15869.83</v>
      </c>
      <c r="AG120" s="254">
        <v>451</v>
      </c>
    </row>
    <row r="121" spans="1:34" x14ac:dyDescent="0.2">
      <c r="A121" s="96" t="s">
        <v>718</v>
      </c>
      <c r="B121" s="96" t="s">
        <v>719</v>
      </c>
      <c r="C121" s="96">
        <v>4139</v>
      </c>
      <c r="D121" s="96" t="s">
        <v>1532</v>
      </c>
      <c r="E121" s="97" t="s">
        <v>724</v>
      </c>
      <c r="F121" s="142">
        <v>380861.21</v>
      </c>
      <c r="G121" s="274">
        <v>0</v>
      </c>
      <c r="H121" s="142">
        <v>87637.16</v>
      </c>
      <c r="I121" s="142">
        <v>0</v>
      </c>
      <c r="J121" s="97">
        <v>0</v>
      </c>
      <c r="K121" s="270">
        <v>1226200.73</v>
      </c>
      <c r="L121" s="97">
        <v>180708.39</v>
      </c>
      <c r="M121" s="96">
        <v>0</v>
      </c>
      <c r="N121" s="96">
        <v>0</v>
      </c>
      <c r="O121" s="94">
        <v>0</v>
      </c>
      <c r="P121" s="94">
        <v>37808</v>
      </c>
      <c r="Q121" s="94">
        <v>0</v>
      </c>
      <c r="R121" s="94">
        <v>20</v>
      </c>
      <c r="S121" s="96">
        <v>0</v>
      </c>
      <c r="T121" s="96">
        <v>0</v>
      </c>
      <c r="U121" s="96">
        <v>-30749.26</v>
      </c>
      <c r="V121" s="96">
        <v>0</v>
      </c>
      <c r="W121" s="95">
        <v>173480.92</v>
      </c>
      <c r="Z121" s="95">
        <v>93423.8</v>
      </c>
      <c r="AB121" s="254">
        <v>126243.8</v>
      </c>
      <c r="AE121" s="254">
        <v>54190</v>
      </c>
      <c r="AF121" s="254">
        <v>19958.580000000002</v>
      </c>
      <c r="AG121" s="254">
        <v>3027</v>
      </c>
    </row>
    <row r="122" spans="1:34" x14ac:dyDescent="0.2">
      <c r="A122" s="96" t="s">
        <v>718</v>
      </c>
      <c r="B122" s="96" t="s">
        <v>719</v>
      </c>
      <c r="C122" s="96">
        <v>1457</v>
      </c>
      <c r="D122" s="96" t="s">
        <v>1533</v>
      </c>
      <c r="E122" s="97" t="s">
        <v>725</v>
      </c>
      <c r="F122" s="142">
        <v>52536.81</v>
      </c>
      <c r="G122" s="274">
        <v>0</v>
      </c>
      <c r="H122" s="142">
        <v>40585.4</v>
      </c>
      <c r="I122" s="142">
        <v>0</v>
      </c>
      <c r="J122" s="97">
        <v>0</v>
      </c>
      <c r="K122" s="270">
        <v>249880.74</v>
      </c>
      <c r="L122" s="97">
        <v>51667.68</v>
      </c>
      <c r="M122" s="96">
        <v>0</v>
      </c>
      <c r="N122" s="96">
        <v>0</v>
      </c>
      <c r="O122" s="94">
        <v>0</v>
      </c>
      <c r="P122" s="94">
        <v>33764.089999999997</v>
      </c>
      <c r="Q122" s="94">
        <v>0</v>
      </c>
      <c r="R122" s="94">
        <v>2449</v>
      </c>
      <c r="S122" s="96">
        <v>0</v>
      </c>
      <c r="T122" s="96">
        <v>0</v>
      </c>
      <c r="U122" s="96">
        <v>209.5</v>
      </c>
      <c r="V122" s="96">
        <v>0</v>
      </c>
      <c r="W122" s="95">
        <v>4575.05</v>
      </c>
      <c r="Z122" s="95">
        <v>72680</v>
      </c>
      <c r="AB122" s="254">
        <v>128790</v>
      </c>
      <c r="AE122" s="254">
        <v>81477.119999999995</v>
      </c>
      <c r="AF122" s="254">
        <v>4918.26</v>
      </c>
      <c r="AG122" s="254">
        <v>430</v>
      </c>
    </row>
    <row r="123" spans="1:34" x14ac:dyDescent="0.2">
      <c r="A123" s="96" t="s">
        <v>718</v>
      </c>
      <c r="B123" s="96" t="s">
        <v>719</v>
      </c>
      <c r="C123" s="96">
        <v>2356</v>
      </c>
      <c r="D123" s="96" t="s">
        <v>1534</v>
      </c>
      <c r="E123" s="97" t="s">
        <v>726</v>
      </c>
      <c r="F123" s="142">
        <v>367791.04</v>
      </c>
      <c r="G123" s="274">
        <v>0</v>
      </c>
      <c r="H123" s="142">
        <v>70606.960000000006</v>
      </c>
      <c r="I123" s="142">
        <v>0</v>
      </c>
      <c r="J123" s="97">
        <v>0</v>
      </c>
      <c r="K123" s="270">
        <v>856186.1</v>
      </c>
      <c r="L123" s="97">
        <v>124634.16</v>
      </c>
      <c r="M123" s="96">
        <v>0</v>
      </c>
      <c r="N123" s="96">
        <v>0</v>
      </c>
      <c r="O123" s="94">
        <v>0</v>
      </c>
      <c r="P123" s="94">
        <v>229078.91</v>
      </c>
      <c r="Q123" s="94">
        <v>0</v>
      </c>
      <c r="R123" s="94">
        <v>1181.3900000000001</v>
      </c>
      <c r="S123" s="96">
        <v>0</v>
      </c>
      <c r="T123" s="96">
        <v>0</v>
      </c>
      <c r="U123" s="96">
        <v>-5008</v>
      </c>
      <c r="V123" s="96">
        <v>2439641.09</v>
      </c>
      <c r="W123" s="95">
        <v>104727.56</v>
      </c>
      <c r="Z123" s="95">
        <v>111210</v>
      </c>
      <c r="AB123" s="254">
        <v>133310</v>
      </c>
      <c r="AE123" s="254">
        <v>53670.41</v>
      </c>
      <c r="AF123" s="254">
        <v>21080.66</v>
      </c>
    </row>
    <row r="124" spans="1:34" x14ac:dyDescent="0.2">
      <c r="A124" s="96" t="s">
        <v>718</v>
      </c>
      <c r="B124" s="96" t="s">
        <v>719</v>
      </c>
      <c r="C124" s="96">
        <v>3094</v>
      </c>
      <c r="D124" s="96" t="s">
        <v>1535</v>
      </c>
      <c r="E124" s="97" t="s">
        <v>727</v>
      </c>
      <c r="F124" s="142">
        <v>384365.39</v>
      </c>
      <c r="G124" s="274">
        <v>0</v>
      </c>
      <c r="H124" s="142">
        <v>73239.94</v>
      </c>
      <c r="I124" s="142">
        <v>0</v>
      </c>
      <c r="J124" s="97">
        <v>0</v>
      </c>
      <c r="K124" s="270">
        <v>946648.75</v>
      </c>
      <c r="L124" s="97">
        <v>157312.29</v>
      </c>
      <c r="M124" s="96">
        <v>0</v>
      </c>
      <c r="N124" s="96">
        <v>0</v>
      </c>
      <c r="O124" s="94">
        <v>0</v>
      </c>
      <c r="P124" s="94">
        <v>47410</v>
      </c>
      <c r="Q124" s="94">
        <v>0</v>
      </c>
      <c r="R124" s="94">
        <v>3348.01</v>
      </c>
      <c r="S124" s="96">
        <v>520</v>
      </c>
      <c r="T124" s="96">
        <v>0</v>
      </c>
      <c r="U124" s="96">
        <v>-9000</v>
      </c>
      <c r="V124" s="96">
        <v>3028722.67</v>
      </c>
      <c r="W124" s="95">
        <v>101082.85</v>
      </c>
      <c r="Z124" s="95">
        <v>117615</v>
      </c>
      <c r="AB124" s="254">
        <v>178135</v>
      </c>
      <c r="AE124" s="254">
        <v>24019.040000000001</v>
      </c>
      <c r="AF124" s="254">
        <v>19689.150000000001</v>
      </c>
      <c r="AG124" s="254">
        <v>2903</v>
      </c>
    </row>
    <row r="125" spans="1:34" x14ac:dyDescent="0.2">
      <c r="A125" s="96" t="s">
        <v>718</v>
      </c>
      <c r="B125" s="96" t="s">
        <v>719</v>
      </c>
      <c r="C125" s="96">
        <v>2499</v>
      </c>
      <c r="D125" s="96" t="s">
        <v>1536</v>
      </c>
      <c r="E125" s="97" t="s">
        <v>728</v>
      </c>
      <c r="F125" s="142">
        <v>158007.88</v>
      </c>
      <c r="G125" s="274">
        <v>0</v>
      </c>
      <c r="H125" s="142">
        <v>18637.25</v>
      </c>
      <c r="I125" s="142">
        <v>0</v>
      </c>
      <c r="J125" s="97">
        <v>0</v>
      </c>
      <c r="K125" s="270">
        <v>1211770.1100000001</v>
      </c>
      <c r="L125" s="97">
        <v>213238.13</v>
      </c>
      <c r="M125" s="96">
        <v>0</v>
      </c>
      <c r="N125" s="96">
        <v>0</v>
      </c>
      <c r="O125" s="94">
        <v>0</v>
      </c>
      <c r="P125" s="94">
        <v>31054.959999999999</v>
      </c>
      <c r="Q125" s="94">
        <v>0</v>
      </c>
      <c r="R125" s="94">
        <v>0</v>
      </c>
      <c r="S125" s="96">
        <v>0</v>
      </c>
      <c r="T125" s="96">
        <v>0</v>
      </c>
      <c r="U125" s="96">
        <v>0</v>
      </c>
      <c r="V125" s="96">
        <v>3118920.11</v>
      </c>
      <c r="W125" s="95">
        <v>107125.28</v>
      </c>
      <c r="Z125" s="95">
        <v>108471.2</v>
      </c>
      <c r="AB125" s="254">
        <v>142151.20000000001</v>
      </c>
      <c r="AE125" s="254">
        <v>26955.96</v>
      </c>
      <c r="AF125" s="254">
        <v>19031.169999999998</v>
      </c>
      <c r="AG125" s="254">
        <v>230</v>
      </c>
    </row>
    <row r="126" spans="1:34" ht="16.5" customHeight="1" x14ac:dyDescent="0.2">
      <c r="A126" s="96" t="s">
        <v>730</v>
      </c>
      <c r="B126" s="96" t="s">
        <v>731</v>
      </c>
      <c r="C126" s="96">
        <v>5132</v>
      </c>
      <c r="D126" s="96" t="s">
        <v>1537</v>
      </c>
      <c r="E126" s="97" t="s">
        <v>733</v>
      </c>
      <c r="F126" s="142">
        <v>558693.41</v>
      </c>
      <c r="G126" s="274">
        <v>0</v>
      </c>
      <c r="H126" s="142">
        <v>33036.89</v>
      </c>
      <c r="I126" s="142">
        <v>0</v>
      </c>
      <c r="J126" s="97">
        <v>0</v>
      </c>
      <c r="K126" s="270">
        <v>1008463.72</v>
      </c>
      <c r="L126" s="97">
        <v>91193.46</v>
      </c>
      <c r="M126" s="96">
        <v>0</v>
      </c>
      <c r="N126" s="96">
        <v>0</v>
      </c>
      <c r="O126" s="94">
        <v>0</v>
      </c>
      <c r="P126" s="94">
        <v>51058.71</v>
      </c>
      <c r="Q126" s="94">
        <v>0</v>
      </c>
      <c r="R126" s="94">
        <v>1368.48</v>
      </c>
      <c r="S126" s="96">
        <v>0</v>
      </c>
      <c r="T126" s="96">
        <v>1487575.93</v>
      </c>
      <c r="U126" s="96">
        <v>0</v>
      </c>
      <c r="V126" s="96">
        <v>0</v>
      </c>
      <c r="W126" s="95">
        <v>215298.89</v>
      </c>
      <c r="Z126" s="95">
        <v>153563</v>
      </c>
      <c r="AA126" s="95">
        <v>132460</v>
      </c>
      <c r="AB126" s="254">
        <v>255266</v>
      </c>
      <c r="AD126" s="254">
        <v>1920</v>
      </c>
      <c r="AE126" s="254">
        <v>60719.78</v>
      </c>
      <c r="AF126" s="254">
        <v>17382.75</v>
      </c>
    </row>
    <row r="127" spans="1:34" x14ac:dyDescent="0.2">
      <c r="A127" s="96" t="s">
        <v>730</v>
      </c>
      <c r="B127" s="96" t="s">
        <v>731</v>
      </c>
      <c r="C127" s="96">
        <v>2779</v>
      </c>
      <c r="D127" s="96" t="s">
        <v>1538</v>
      </c>
      <c r="E127" s="97" t="s">
        <v>734</v>
      </c>
      <c r="F127" s="142">
        <v>407662.97</v>
      </c>
      <c r="G127" s="274">
        <v>0</v>
      </c>
      <c r="H127" s="142">
        <v>13548.57</v>
      </c>
      <c r="I127" s="142">
        <v>0</v>
      </c>
      <c r="J127" s="97">
        <v>0</v>
      </c>
      <c r="K127" s="270">
        <v>225095.85</v>
      </c>
      <c r="L127" s="97">
        <v>56602.25</v>
      </c>
      <c r="M127" s="96">
        <v>0</v>
      </c>
      <c r="N127" s="96">
        <v>0</v>
      </c>
      <c r="O127" s="94">
        <v>0</v>
      </c>
      <c r="P127" s="94">
        <v>62397.36</v>
      </c>
      <c r="Q127" s="94">
        <v>0</v>
      </c>
      <c r="R127" s="94">
        <v>0</v>
      </c>
      <c r="S127" s="96">
        <v>0</v>
      </c>
      <c r="T127" s="96">
        <v>439121.15</v>
      </c>
      <c r="U127" s="96">
        <v>0</v>
      </c>
      <c r="V127" s="96">
        <v>0</v>
      </c>
      <c r="W127" s="95">
        <v>215520.01</v>
      </c>
      <c r="Z127" s="95">
        <v>111877.5</v>
      </c>
      <c r="AA127" s="95">
        <v>70000</v>
      </c>
      <c r="AB127" s="254">
        <v>149231.5</v>
      </c>
      <c r="AE127" s="254">
        <v>27734.33</v>
      </c>
      <c r="AF127" s="254">
        <v>13162.55</v>
      </c>
    </row>
    <row r="128" spans="1:34" x14ac:dyDescent="0.2">
      <c r="A128" s="96" t="s">
        <v>730</v>
      </c>
      <c r="B128" s="96" t="s">
        <v>731</v>
      </c>
      <c r="C128" s="96">
        <v>5936</v>
      </c>
      <c r="D128" s="96" t="s">
        <v>1539</v>
      </c>
      <c r="E128" s="97" t="s">
        <v>735</v>
      </c>
      <c r="F128" s="142">
        <v>388631.28</v>
      </c>
      <c r="G128" s="274">
        <v>0</v>
      </c>
      <c r="H128" s="142">
        <v>273.95</v>
      </c>
      <c r="I128" s="142">
        <v>0</v>
      </c>
      <c r="J128" s="97">
        <v>0</v>
      </c>
      <c r="K128" s="270">
        <v>5628314.5700000003</v>
      </c>
      <c r="L128" s="97">
        <v>52480.81</v>
      </c>
      <c r="M128" s="96">
        <v>0</v>
      </c>
      <c r="N128" s="96">
        <v>0</v>
      </c>
      <c r="O128" s="94">
        <v>0</v>
      </c>
      <c r="P128" s="94">
        <v>210692.39</v>
      </c>
      <c r="Q128" s="94">
        <v>0</v>
      </c>
      <c r="R128" s="94">
        <v>26</v>
      </c>
      <c r="S128" s="96">
        <v>0</v>
      </c>
      <c r="T128" s="96">
        <v>5616660</v>
      </c>
      <c r="U128" s="96">
        <v>-37.299999999999997</v>
      </c>
      <c r="V128" s="96">
        <v>0</v>
      </c>
      <c r="W128" s="95">
        <v>286177.68</v>
      </c>
      <c r="Z128" s="95">
        <v>133356.5</v>
      </c>
      <c r="AA128" s="95">
        <v>106000</v>
      </c>
      <c r="AB128" s="254">
        <v>189190.5</v>
      </c>
      <c r="AE128" s="254">
        <v>35117.199999999997</v>
      </c>
      <c r="AF128" s="254">
        <v>41131.660000000003</v>
      </c>
      <c r="AH128" s="254">
        <v>0</v>
      </c>
    </row>
    <row r="129" spans="1:32" x14ac:dyDescent="0.2">
      <c r="A129" s="96" t="s">
        <v>730</v>
      </c>
      <c r="B129" s="96" t="s">
        <v>731</v>
      </c>
      <c r="C129" s="96">
        <v>2905</v>
      </c>
      <c r="D129" s="96" t="s">
        <v>1540</v>
      </c>
      <c r="E129" s="97" t="s">
        <v>736</v>
      </c>
      <c r="F129" s="142">
        <v>436062.71999999997</v>
      </c>
      <c r="G129" s="274">
        <v>0</v>
      </c>
      <c r="H129" s="142">
        <v>0</v>
      </c>
      <c r="I129" s="142">
        <v>0</v>
      </c>
      <c r="J129" s="97">
        <v>0</v>
      </c>
      <c r="K129" s="270">
        <v>443728.14</v>
      </c>
      <c r="L129" s="97">
        <v>37711.68</v>
      </c>
      <c r="M129" s="96">
        <v>0</v>
      </c>
      <c r="N129" s="96">
        <v>0</v>
      </c>
      <c r="O129" s="94">
        <v>0</v>
      </c>
      <c r="P129" s="94">
        <v>63582.8</v>
      </c>
      <c r="Q129" s="94">
        <v>0</v>
      </c>
      <c r="R129" s="94">
        <v>136.44</v>
      </c>
      <c r="S129" s="96">
        <v>0</v>
      </c>
      <c r="T129" s="96">
        <v>809478.12</v>
      </c>
      <c r="U129" s="96">
        <v>0</v>
      </c>
      <c r="V129" s="96">
        <v>0</v>
      </c>
      <c r="W129" s="95">
        <v>152953.78</v>
      </c>
      <c r="Z129" s="95">
        <v>72896</v>
      </c>
      <c r="AB129" s="254">
        <v>128630</v>
      </c>
      <c r="AE129" s="254">
        <v>36781.449999999997</v>
      </c>
      <c r="AF129" s="254">
        <v>3919.15</v>
      </c>
    </row>
    <row r="130" spans="1:32" x14ac:dyDescent="0.2">
      <c r="A130" s="96" t="s">
        <v>730</v>
      </c>
      <c r="B130" s="96" t="s">
        <v>731</v>
      </c>
      <c r="C130" s="96">
        <v>2680</v>
      </c>
      <c r="D130" s="96" t="s">
        <v>1541</v>
      </c>
      <c r="E130" s="97" t="s">
        <v>737</v>
      </c>
      <c r="F130" s="142">
        <v>294565.38</v>
      </c>
      <c r="G130" s="274">
        <v>0</v>
      </c>
      <c r="H130" s="142">
        <v>6053.04</v>
      </c>
      <c r="I130" s="142">
        <v>0</v>
      </c>
      <c r="J130" s="97">
        <v>0</v>
      </c>
      <c r="K130" s="270">
        <v>585630.29</v>
      </c>
      <c r="L130" s="97">
        <v>35518.080000000002</v>
      </c>
      <c r="M130" s="96">
        <v>0</v>
      </c>
      <c r="N130" s="96">
        <v>0</v>
      </c>
      <c r="O130" s="94">
        <v>0</v>
      </c>
      <c r="P130" s="94">
        <v>77094.03</v>
      </c>
      <c r="Q130" s="94">
        <v>0</v>
      </c>
      <c r="R130" s="94">
        <v>15</v>
      </c>
      <c r="S130" s="96">
        <v>0</v>
      </c>
      <c r="T130" s="96">
        <v>898661.6</v>
      </c>
      <c r="U130" s="96">
        <v>-741.5</v>
      </c>
      <c r="V130" s="96">
        <v>0</v>
      </c>
      <c r="W130" s="95">
        <v>153381.16</v>
      </c>
      <c r="Z130" s="95">
        <v>68165.5</v>
      </c>
      <c r="AB130" s="254">
        <v>110575.5</v>
      </c>
      <c r="AE130" s="254">
        <v>133195.07999999999</v>
      </c>
      <c r="AF130" s="254">
        <v>11295.42</v>
      </c>
    </row>
    <row r="134" spans="1:32" x14ac:dyDescent="0.2">
      <c r="K134" s="270"/>
    </row>
    <row r="136" spans="1:32" x14ac:dyDescent="0.2">
      <c r="E136" s="96"/>
      <c r="G136" s="142"/>
    </row>
    <row r="137" spans="1:32" x14ac:dyDescent="0.2">
      <c r="E137" s="96"/>
      <c r="G137" s="142"/>
    </row>
    <row r="138" spans="1:32" x14ac:dyDescent="0.2">
      <c r="E138" s="96"/>
      <c r="G138" s="142"/>
    </row>
    <row r="139" spans="1:32" x14ac:dyDescent="0.2">
      <c r="E139" s="96"/>
      <c r="G139" s="142"/>
    </row>
    <row r="140" spans="1:32" x14ac:dyDescent="0.2">
      <c r="E140" s="96"/>
      <c r="G140" s="142"/>
    </row>
    <row r="141" spans="1:32" x14ac:dyDescent="0.2">
      <c r="E141" s="96"/>
      <c r="G141" s="142"/>
    </row>
    <row r="143" spans="1:32" x14ac:dyDescent="0.2">
      <c r="E143" s="96"/>
      <c r="G143" s="142"/>
    </row>
    <row r="144" spans="1:32" x14ac:dyDescent="0.2">
      <c r="E144" s="96"/>
      <c r="G144" s="142"/>
    </row>
    <row r="145" spans="5:7" x14ac:dyDescent="0.2">
      <c r="E145" s="96"/>
      <c r="G145" s="142"/>
    </row>
    <row r="146" spans="5:7" x14ac:dyDescent="0.2">
      <c r="E146" s="96"/>
      <c r="G146" s="142"/>
    </row>
    <row r="147" spans="5:7" x14ac:dyDescent="0.2">
      <c r="E147" s="96"/>
      <c r="G147" s="142"/>
    </row>
    <row r="148" spans="5:7" x14ac:dyDescent="0.2">
      <c r="E148" s="96"/>
      <c r="G148" s="14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7" tint="0.39997558519241921"/>
  </sheetPr>
  <dimension ref="A1:AN130"/>
  <sheetViews>
    <sheetView workbookViewId="0">
      <pane xSplit="5" ySplit="2" topLeftCell="AK123" activePane="bottomRight" state="frozen"/>
      <selection pane="topRight" activeCell="F1" sqref="F1"/>
      <selection pane="bottomLeft" activeCell="A3" sqref="A3"/>
      <selection pane="bottomRight" activeCell="F4" sqref="F4"/>
    </sheetView>
  </sheetViews>
  <sheetFormatPr defaultColWidth="9" defaultRowHeight="14.25" x14ac:dyDescent="0.2"/>
  <cols>
    <col min="1" max="1" width="9" style="86"/>
    <col min="2" max="2" width="12.625" style="86" customWidth="1"/>
    <col min="3" max="3" width="12.625" style="97" customWidth="1"/>
    <col min="4" max="5" width="21.875" style="97" customWidth="1"/>
    <col min="6" max="6" width="14.375" style="142" bestFit="1" customWidth="1"/>
    <col min="7" max="7" width="15.375" style="142" bestFit="1" customWidth="1"/>
    <col min="8" max="8" width="13.125" style="142" bestFit="1" customWidth="1"/>
    <col min="9" max="9" width="14.625" style="142" bestFit="1" customWidth="1"/>
    <col min="10" max="10" width="14.625" style="198" bestFit="1" customWidth="1"/>
    <col min="11" max="11" width="15.5" style="198" bestFit="1" customWidth="1"/>
    <col min="12" max="12" width="14.125" style="198" bestFit="1" customWidth="1"/>
    <col min="13" max="13" width="13.5" style="198" bestFit="1" customWidth="1"/>
    <col min="14" max="14" width="14.5" style="198" bestFit="1" customWidth="1"/>
    <col min="15" max="15" width="14.25" style="199" bestFit="1" customWidth="1"/>
    <col min="16" max="18" width="13.125" style="199" bestFit="1" customWidth="1"/>
    <col min="19" max="19" width="11.375" style="198" bestFit="1" customWidth="1"/>
    <col min="20" max="20" width="13.125" style="198" bestFit="1" customWidth="1"/>
    <col min="21" max="21" width="14.125" style="198" bestFit="1" customWidth="1"/>
    <col min="22" max="22" width="15.125" style="198" bestFit="1" customWidth="1"/>
    <col min="23" max="23" width="15.125" style="277" bestFit="1" customWidth="1"/>
    <col min="24" max="24" width="13.125" style="277" bestFit="1" customWidth="1"/>
    <col min="25" max="26" width="10.375" style="277" bestFit="1" customWidth="1"/>
    <col min="27" max="27" width="15.125" style="277" bestFit="1" customWidth="1"/>
    <col min="28" max="28" width="14.125" style="278" bestFit="1" customWidth="1"/>
    <col min="29" max="29" width="15.125" style="278" bestFit="1" customWidth="1"/>
    <col min="30" max="31" width="13.125" style="278" bestFit="1" customWidth="1"/>
    <col min="32" max="33" width="14.125" style="278" bestFit="1" customWidth="1"/>
    <col min="34" max="34" width="19.5" style="278" customWidth="1"/>
    <col min="35" max="35" width="16.5" style="276" bestFit="1" customWidth="1"/>
    <col min="36" max="36" width="13.5" style="144" bestFit="1" customWidth="1"/>
    <col min="37" max="37" width="14.125" style="145" bestFit="1" customWidth="1"/>
    <col min="38" max="38" width="15.125" style="101" bestFit="1" customWidth="1"/>
    <col min="39" max="39" width="15.125" style="100" bestFit="1" customWidth="1"/>
    <col min="40" max="40" width="14.75" style="145" bestFit="1" customWidth="1"/>
    <col min="41" max="16384" width="9" style="149"/>
  </cols>
  <sheetData>
    <row r="1" spans="1:40" x14ac:dyDescent="0.2">
      <c r="A1" s="99"/>
      <c r="B1" s="99"/>
      <c r="E1" s="97" t="s">
        <v>1277</v>
      </c>
      <c r="F1" s="142" t="s">
        <v>2155</v>
      </c>
      <c r="G1" s="142" t="s">
        <v>2157</v>
      </c>
      <c r="H1" s="142" t="s">
        <v>2159</v>
      </c>
      <c r="I1" s="142" t="s">
        <v>2305</v>
      </c>
      <c r="J1" s="198" t="s">
        <v>2311</v>
      </c>
      <c r="K1" s="198" t="s">
        <v>2161</v>
      </c>
      <c r="L1" s="198" t="s">
        <v>2163</v>
      </c>
      <c r="M1" s="198" t="s">
        <v>2165</v>
      </c>
      <c r="N1" s="198" t="s">
        <v>2313</v>
      </c>
      <c r="O1" s="199" t="s">
        <v>2167</v>
      </c>
      <c r="P1" s="199" t="s">
        <v>2169</v>
      </c>
      <c r="Q1" s="199" t="s">
        <v>2171</v>
      </c>
      <c r="R1" s="199" t="s">
        <v>2173</v>
      </c>
      <c r="S1" s="198" t="s">
        <v>2175</v>
      </c>
      <c r="T1" s="198" t="s">
        <v>2152</v>
      </c>
      <c r="U1" s="198" t="s">
        <v>2177</v>
      </c>
      <c r="V1" s="198" t="s">
        <v>2179</v>
      </c>
      <c r="W1" s="277" t="s">
        <v>2182</v>
      </c>
      <c r="X1" s="277" t="s">
        <v>2184</v>
      </c>
      <c r="Y1" s="277" t="s">
        <v>2186</v>
      </c>
      <c r="Z1" s="277" t="s">
        <v>2188</v>
      </c>
      <c r="AA1" s="277" t="s">
        <v>2190</v>
      </c>
      <c r="AB1" s="278" t="s">
        <v>2192</v>
      </c>
      <c r="AC1" s="278" t="s">
        <v>2194</v>
      </c>
      <c r="AD1" s="278" t="s">
        <v>2196</v>
      </c>
      <c r="AE1" s="278" t="s">
        <v>2198</v>
      </c>
      <c r="AF1" s="278" t="s">
        <v>2200</v>
      </c>
      <c r="AG1" s="278" t="s">
        <v>2325</v>
      </c>
      <c r="AH1" s="278" t="s">
        <v>2202</v>
      </c>
      <c r="AI1" s="276" t="s">
        <v>89</v>
      </c>
      <c r="AJ1" s="144" t="s">
        <v>90</v>
      </c>
      <c r="AK1" s="145" t="s">
        <v>91</v>
      </c>
      <c r="AL1" s="146" t="s">
        <v>92</v>
      </c>
      <c r="AM1" s="147" t="s">
        <v>93</v>
      </c>
      <c r="AN1" s="148" t="s">
        <v>94</v>
      </c>
    </row>
    <row r="2" spans="1:40" x14ac:dyDescent="0.2">
      <c r="A2" s="99"/>
      <c r="B2" s="99"/>
      <c r="C2" s="97" t="s">
        <v>1542</v>
      </c>
      <c r="E2" s="97" t="s">
        <v>1278</v>
      </c>
      <c r="F2" s="142" t="s">
        <v>2156</v>
      </c>
      <c r="G2" s="142" t="s">
        <v>2158</v>
      </c>
      <c r="H2" s="142" t="s">
        <v>2160</v>
      </c>
      <c r="I2" s="142" t="s">
        <v>2306</v>
      </c>
      <c r="J2" s="198" t="s">
        <v>2312</v>
      </c>
      <c r="K2" s="198" t="s">
        <v>2162</v>
      </c>
      <c r="L2" s="198" t="s">
        <v>2164</v>
      </c>
      <c r="M2" s="198" t="s">
        <v>2166</v>
      </c>
      <c r="N2" s="198" t="s">
        <v>2314</v>
      </c>
      <c r="O2" s="199" t="s">
        <v>2168</v>
      </c>
      <c r="P2" s="199" t="s">
        <v>2170</v>
      </c>
      <c r="Q2" s="199" t="s">
        <v>2172</v>
      </c>
      <c r="R2" s="199" t="s">
        <v>2174</v>
      </c>
      <c r="S2" s="198" t="s">
        <v>2176</v>
      </c>
      <c r="T2" s="198" t="s">
        <v>2153</v>
      </c>
      <c r="U2" s="198" t="s">
        <v>2178</v>
      </c>
      <c r="V2" s="198" t="s">
        <v>2154</v>
      </c>
      <c r="W2" s="277" t="s">
        <v>2183</v>
      </c>
      <c r="X2" s="277" t="s">
        <v>2185</v>
      </c>
      <c r="Y2" s="277" t="s">
        <v>2187</v>
      </c>
      <c r="Z2" s="277" t="s">
        <v>2189</v>
      </c>
      <c r="AA2" s="277" t="s">
        <v>2191</v>
      </c>
      <c r="AB2" s="278" t="s">
        <v>2193</v>
      </c>
      <c r="AC2" s="278" t="s">
        <v>2195</v>
      </c>
      <c r="AD2" s="278" t="s">
        <v>2197</v>
      </c>
      <c r="AE2" s="278" t="s">
        <v>2199</v>
      </c>
      <c r="AF2" s="278" t="s">
        <v>2201</v>
      </c>
      <c r="AG2" s="278" t="s">
        <v>2326</v>
      </c>
      <c r="AH2" s="278" t="s">
        <v>2203</v>
      </c>
    </row>
    <row r="3" spans="1:40" ht="15" thickBot="1" x14ac:dyDescent="0.25">
      <c r="A3" s="99"/>
      <c r="B3" s="99"/>
      <c r="E3" s="97" t="s">
        <v>1279</v>
      </c>
      <c r="F3" s="142">
        <v>40613877.619999997</v>
      </c>
      <c r="G3" s="142">
        <v>1353853.45</v>
      </c>
      <c r="H3" s="142">
        <v>7451993.7199999997</v>
      </c>
      <c r="I3" s="142">
        <v>0</v>
      </c>
      <c r="J3" s="198">
        <v>0</v>
      </c>
      <c r="K3" s="198">
        <v>174787609.46000001</v>
      </c>
      <c r="L3" s="198">
        <v>24283475.940000001</v>
      </c>
      <c r="M3" s="198">
        <v>0</v>
      </c>
      <c r="N3" s="198">
        <v>0</v>
      </c>
      <c r="O3" s="199">
        <v>445536.6</v>
      </c>
      <c r="P3" s="199">
        <v>2232648.0499999998</v>
      </c>
      <c r="Q3" s="199">
        <v>242179</v>
      </c>
      <c r="R3" s="199">
        <v>288583.71999999997</v>
      </c>
      <c r="S3" s="198">
        <v>576766.07999999996</v>
      </c>
      <c r="T3" s="198">
        <v>9451259.7400000002</v>
      </c>
      <c r="U3" s="198">
        <v>33391313.43</v>
      </c>
      <c r="V3" s="198">
        <v>184229203.94</v>
      </c>
      <c r="W3" s="277">
        <v>9000641.6199999992</v>
      </c>
      <c r="X3" s="277">
        <v>77187.039999999994</v>
      </c>
      <c r="Y3" s="277">
        <v>717.12</v>
      </c>
      <c r="Z3" s="277">
        <v>10631365.6</v>
      </c>
      <c r="AA3" s="277">
        <v>722361</v>
      </c>
      <c r="AB3" s="278">
        <v>15992235.6</v>
      </c>
      <c r="AC3" s="278">
        <v>5632</v>
      </c>
      <c r="AD3" s="278">
        <v>103864.3</v>
      </c>
      <c r="AE3" s="278">
        <v>6352063.75</v>
      </c>
      <c r="AF3" s="278">
        <v>2077842.71</v>
      </c>
      <c r="AG3" s="278">
        <v>8722</v>
      </c>
      <c r="AH3" s="278">
        <v>272034</v>
      </c>
      <c r="AI3" s="276">
        <f t="shared" ref="AI3:AN3" si="0">SUM(AI4:AI130)</f>
        <v>49419724.790000021</v>
      </c>
      <c r="AJ3" s="144">
        <f t="shared" si="0"/>
        <v>3208947.3699999996</v>
      </c>
      <c r="AK3" s="145">
        <f t="shared" si="0"/>
        <v>46210777.420000017</v>
      </c>
      <c r="AL3" s="101">
        <f t="shared" si="0"/>
        <v>20432272.380000003</v>
      </c>
      <c r="AM3" s="100">
        <f t="shared" si="0"/>
        <v>24812394.359999996</v>
      </c>
      <c r="AN3" s="150">
        <f t="shared" si="0"/>
        <v>-4380121.9799999986</v>
      </c>
    </row>
    <row r="4" spans="1:40" ht="15" thickBot="1" x14ac:dyDescent="0.25">
      <c r="A4" s="86" t="s">
        <v>555</v>
      </c>
      <c r="B4" s="86" t="s">
        <v>557</v>
      </c>
      <c r="C4" s="204">
        <v>6411</v>
      </c>
      <c r="D4" s="205" t="s">
        <v>1415</v>
      </c>
      <c r="E4" s="205" t="s">
        <v>1415</v>
      </c>
      <c r="F4" s="142">
        <v>763501.32</v>
      </c>
      <c r="G4" s="142">
        <v>33145</v>
      </c>
      <c r="H4" s="142">
        <v>87009.1</v>
      </c>
      <c r="I4" s="142">
        <v>0</v>
      </c>
      <c r="J4" s="198">
        <v>0</v>
      </c>
      <c r="K4" s="198">
        <v>4700813.07</v>
      </c>
      <c r="L4" s="198">
        <v>212320.52</v>
      </c>
      <c r="M4" s="198">
        <v>0</v>
      </c>
      <c r="N4" s="198">
        <v>0</v>
      </c>
      <c r="O4" s="199">
        <v>0</v>
      </c>
      <c r="P4" s="199">
        <v>6250.21</v>
      </c>
      <c r="Q4" s="199">
        <v>0</v>
      </c>
      <c r="R4" s="199">
        <v>229.38</v>
      </c>
      <c r="S4" s="198">
        <v>0</v>
      </c>
      <c r="T4" s="198">
        <v>0</v>
      </c>
      <c r="U4" s="198">
        <v>0</v>
      </c>
      <c r="V4" s="198">
        <v>1723269</v>
      </c>
      <c r="W4" s="277">
        <v>63573.919999999998</v>
      </c>
      <c r="Z4" s="277">
        <v>147010</v>
      </c>
      <c r="AA4" s="277">
        <v>35250</v>
      </c>
      <c r="AB4" s="278">
        <v>210380</v>
      </c>
      <c r="AE4" s="278">
        <v>54080.54</v>
      </c>
      <c r="AF4" s="278">
        <v>26246.39</v>
      </c>
      <c r="AI4" s="276">
        <f>SUM(F4:I4)</f>
        <v>883655.41999999993</v>
      </c>
      <c r="AJ4" s="144">
        <f>SUM(O4:R4)</f>
        <v>6479.59</v>
      </c>
      <c r="AK4" s="145">
        <f>AI4-AJ4</f>
        <v>877175.83</v>
      </c>
      <c r="AL4" s="101">
        <f>SUM(W4:AA4)</f>
        <v>245833.91999999998</v>
      </c>
      <c r="AM4" s="100">
        <f>SUM(AB4:AH4)</f>
        <v>290706.93</v>
      </c>
      <c r="AN4" s="150">
        <f>AL4-AM4</f>
        <v>-44873.010000000009</v>
      </c>
    </row>
    <row r="5" spans="1:40" ht="15" thickBot="1" x14ac:dyDescent="0.25">
      <c r="A5" s="86" t="s">
        <v>555</v>
      </c>
      <c r="B5" s="86" t="s">
        <v>557</v>
      </c>
      <c r="C5" s="204">
        <v>2059</v>
      </c>
      <c r="D5" s="205" t="s">
        <v>1416</v>
      </c>
      <c r="E5" s="205" t="s">
        <v>1416</v>
      </c>
      <c r="F5" s="142">
        <v>339277.92</v>
      </c>
      <c r="G5" s="142">
        <v>0</v>
      </c>
      <c r="H5" s="142">
        <v>23765.86</v>
      </c>
      <c r="I5" s="142">
        <v>0</v>
      </c>
      <c r="J5" s="198">
        <v>0</v>
      </c>
      <c r="K5" s="198">
        <v>648482.59</v>
      </c>
      <c r="L5" s="198">
        <v>352014.4</v>
      </c>
      <c r="M5" s="198">
        <v>0</v>
      </c>
      <c r="N5" s="198">
        <v>0</v>
      </c>
      <c r="O5" s="199">
        <v>0</v>
      </c>
      <c r="P5" s="199">
        <v>0</v>
      </c>
      <c r="Q5" s="199">
        <v>0</v>
      </c>
      <c r="R5" s="199">
        <v>0</v>
      </c>
      <c r="S5" s="198">
        <v>0</v>
      </c>
      <c r="T5" s="198">
        <v>0</v>
      </c>
      <c r="U5" s="198">
        <v>0</v>
      </c>
      <c r="V5" s="198">
        <v>1740746.12</v>
      </c>
      <c r="W5" s="277">
        <v>600</v>
      </c>
      <c r="Z5" s="277">
        <v>86400</v>
      </c>
      <c r="AA5" s="277">
        <v>10100</v>
      </c>
      <c r="AB5" s="278">
        <v>104400</v>
      </c>
      <c r="AE5" s="278">
        <v>36032.76</v>
      </c>
      <c r="AF5" s="278">
        <v>19915.63</v>
      </c>
      <c r="AI5" s="276">
        <f t="shared" ref="AI5:AI68" si="1">SUM(F5:I5)</f>
        <v>363043.77999999997</v>
      </c>
      <c r="AJ5" s="144">
        <f t="shared" ref="AJ5:AJ68" si="2">SUM(O5:R5)</f>
        <v>0</v>
      </c>
      <c r="AK5" s="145">
        <f t="shared" ref="AK5:AK68" si="3">AI5-AJ5</f>
        <v>363043.77999999997</v>
      </c>
      <c r="AL5" s="101">
        <f t="shared" ref="AL5:AL68" si="4">SUM(W5:AA5)</f>
        <v>97100</v>
      </c>
      <c r="AM5" s="100">
        <f t="shared" ref="AM5:AM68" si="5">SUM(AB5:AH5)</f>
        <v>160348.39000000001</v>
      </c>
      <c r="AN5" s="150">
        <f t="shared" ref="AN5:AN68" si="6">AL5-AM5</f>
        <v>-63248.390000000014</v>
      </c>
    </row>
    <row r="6" spans="1:40" ht="15" thickBot="1" x14ac:dyDescent="0.25">
      <c r="A6" s="86" t="s">
        <v>555</v>
      </c>
      <c r="B6" s="86" t="s">
        <v>557</v>
      </c>
      <c r="C6" s="204">
        <v>6691</v>
      </c>
      <c r="D6" s="205" t="s">
        <v>1417</v>
      </c>
      <c r="E6" s="205" t="s">
        <v>1417</v>
      </c>
      <c r="F6" s="142">
        <v>792112.9</v>
      </c>
      <c r="G6" s="142">
        <v>40073</v>
      </c>
      <c r="H6" s="142">
        <v>100953.21</v>
      </c>
      <c r="I6" s="142">
        <v>0</v>
      </c>
      <c r="J6" s="198">
        <v>0</v>
      </c>
      <c r="K6" s="198">
        <v>1174957.67</v>
      </c>
      <c r="L6" s="198">
        <v>584613.07999999996</v>
      </c>
      <c r="M6" s="198">
        <v>0</v>
      </c>
      <c r="N6" s="198">
        <v>0</v>
      </c>
      <c r="O6" s="199">
        <v>0</v>
      </c>
      <c r="P6" s="199">
        <v>9544.0300000000007</v>
      </c>
      <c r="Q6" s="199">
        <v>91550</v>
      </c>
      <c r="R6" s="199">
        <v>131.81</v>
      </c>
      <c r="S6" s="198">
        <v>0</v>
      </c>
      <c r="T6" s="198">
        <v>0</v>
      </c>
      <c r="U6" s="198">
        <v>0</v>
      </c>
      <c r="V6" s="198">
        <v>2169071.4500000002</v>
      </c>
      <c r="W6" s="277">
        <v>127451.81</v>
      </c>
      <c r="X6" s="277">
        <v>0</v>
      </c>
      <c r="Z6" s="277">
        <v>158950</v>
      </c>
      <c r="AA6" s="277">
        <v>9931</v>
      </c>
      <c r="AB6" s="278">
        <v>281871</v>
      </c>
      <c r="AE6" s="278">
        <v>84557.34</v>
      </c>
      <c r="AF6" s="278">
        <v>1206.17</v>
      </c>
      <c r="AG6" s="278">
        <v>0</v>
      </c>
      <c r="AI6" s="276">
        <f t="shared" si="1"/>
        <v>933139.11</v>
      </c>
      <c r="AJ6" s="144">
        <f t="shared" si="2"/>
        <v>101225.84</v>
      </c>
      <c r="AK6" s="145">
        <f t="shared" si="3"/>
        <v>831913.27</v>
      </c>
      <c r="AL6" s="101">
        <f t="shared" si="4"/>
        <v>296332.81</v>
      </c>
      <c r="AM6" s="100">
        <f t="shared" si="5"/>
        <v>367634.50999999995</v>
      </c>
      <c r="AN6" s="150">
        <f t="shared" si="6"/>
        <v>-71301.699999999953</v>
      </c>
    </row>
    <row r="7" spans="1:40" ht="15" thickBot="1" x14ac:dyDescent="0.25">
      <c r="A7" s="86" t="s">
        <v>555</v>
      </c>
      <c r="B7" s="86" t="s">
        <v>557</v>
      </c>
      <c r="C7" s="204">
        <v>3434</v>
      </c>
      <c r="D7" s="205" t="s">
        <v>1418</v>
      </c>
      <c r="E7" s="205" t="s">
        <v>1418</v>
      </c>
      <c r="F7" s="142">
        <v>553035.18000000005</v>
      </c>
      <c r="G7" s="142">
        <v>0</v>
      </c>
      <c r="H7" s="142">
        <v>80913.289999999994</v>
      </c>
      <c r="I7" s="142">
        <v>0</v>
      </c>
      <c r="J7" s="198">
        <v>0</v>
      </c>
      <c r="K7" s="198">
        <v>471764.38</v>
      </c>
      <c r="L7" s="198">
        <v>287399.89</v>
      </c>
      <c r="M7" s="198">
        <v>0</v>
      </c>
      <c r="N7" s="198">
        <v>0</v>
      </c>
      <c r="O7" s="199">
        <v>0</v>
      </c>
      <c r="P7" s="199">
        <v>8333.2099999999991</v>
      </c>
      <c r="Q7" s="199">
        <v>0</v>
      </c>
      <c r="R7" s="199">
        <v>9</v>
      </c>
      <c r="S7" s="198">
        <v>0</v>
      </c>
      <c r="T7" s="198">
        <v>0</v>
      </c>
      <c r="U7" s="198">
        <v>0</v>
      </c>
      <c r="V7" s="198">
        <v>235221.96</v>
      </c>
      <c r="W7" s="277">
        <v>42895.02</v>
      </c>
      <c r="X7" s="277">
        <v>250</v>
      </c>
      <c r="Z7" s="277">
        <v>127980</v>
      </c>
      <c r="AA7" s="277">
        <v>10100</v>
      </c>
      <c r="AB7" s="278">
        <v>145080</v>
      </c>
      <c r="AE7" s="278">
        <v>35514.07</v>
      </c>
      <c r="AF7" s="278">
        <v>20871.89</v>
      </c>
      <c r="AI7" s="276">
        <f t="shared" si="1"/>
        <v>633948.47000000009</v>
      </c>
      <c r="AJ7" s="144">
        <f t="shared" si="2"/>
        <v>8342.2099999999991</v>
      </c>
      <c r="AK7" s="145">
        <f t="shared" si="3"/>
        <v>625606.26000000013</v>
      </c>
      <c r="AL7" s="101">
        <f t="shared" si="4"/>
        <v>181225.02</v>
      </c>
      <c r="AM7" s="100">
        <f t="shared" si="5"/>
        <v>201465.96000000002</v>
      </c>
      <c r="AN7" s="150">
        <f t="shared" si="6"/>
        <v>-20240.940000000031</v>
      </c>
    </row>
    <row r="8" spans="1:40" ht="15" thickBot="1" x14ac:dyDescent="0.25">
      <c r="A8" s="86" t="s">
        <v>555</v>
      </c>
      <c r="B8" s="86" t="s">
        <v>557</v>
      </c>
      <c r="C8" s="204">
        <v>3172</v>
      </c>
      <c r="D8" s="205" t="s">
        <v>1419</v>
      </c>
      <c r="E8" s="205" t="s">
        <v>1419</v>
      </c>
      <c r="F8" s="142">
        <v>440756.61</v>
      </c>
      <c r="G8" s="142">
        <v>9585</v>
      </c>
      <c r="H8" s="142">
        <v>74775.72</v>
      </c>
      <c r="I8" s="142">
        <v>0</v>
      </c>
      <c r="J8" s="198">
        <v>0</v>
      </c>
      <c r="K8" s="198">
        <v>568786.76</v>
      </c>
      <c r="L8" s="198">
        <v>268291.61</v>
      </c>
      <c r="M8" s="198">
        <v>0</v>
      </c>
      <c r="N8" s="198">
        <v>0</v>
      </c>
      <c r="O8" s="199">
        <v>0</v>
      </c>
      <c r="P8" s="199">
        <v>0</v>
      </c>
      <c r="Q8" s="199">
        <v>47416</v>
      </c>
      <c r="R8" s="199">
        <v>6</v>
      </c>
      <c r="S8" s="198">
        <v>0</v>
      </c>
      <c r="T8" s="198">
        <v>0</v>
      </c>
      <c r="U8" s="198">
        <v>0</v>
      </c>
      <c r="V8" s="198">
        <v>1649277.25</v>
      </c>
      <c r="W8" s="277">
        <v>35306.629999999997</v>
      </c>
      <c r="Z8" s="277">
        <v>68910</v>
      </c>
      <c r="AA8" s="277">
        <v>0</v>
      </c>
      <c r="AB8" s="278">
        <v>68910</v>
      </c>
      <c r="AE8" s="278">
        <v>37384.57</v>
      </c>
      <c r="AF8" s="278">
        <v>20489.05</v>
      </c>
      <c r="AI8" s="276">
        <f t="shared" si="1"/>
        <v>525117.32999999996</v>
      </c>
      <c r="AJ8" s="144">
        <f t="shared" si="2"/>
        <v>47422</v>
      </c>
      <c r="AK8" s="145">
        <f t="shared" si="3"/>
        <v>477695.32999999996</v>
      </c>
      <c r="AL8" s="101">
        <f t="shared" si="4"/>
        <v>104216.63</v>
      </c>
      <c r="AM8" s="100">
        <f t="shared" si="5"/>
        <v>126783.62000000001</v>
      </c>
      <c r="AN8" s="150">
        <f t="shared" si="6"/>
        <v>-22566.990000000005</v>
      </c>
    </row>
    <row r="9" spans="1:40" ht="15" thickBot="1" x14ac:dyDescent="0.25">
      <c r="A9" s="86" t="s">
        <v>555</v>
      </c>
      <c r="B9" s="86" t="s">
        <v>557</v>
      </c>
      <c r="C9" s="204">
        <v>3172</v>
      </c>
      <c r="D9" s="205" t="s">
        <v>1420</v>
      </c>
      <c r="E9" s="205" t="s">
        <v>1420</v>
      </c>
      <c r="F9" s="142">
        <v>476859.29</v>
      </c>
      <c r="G9" s="142">
        <v>3306</v>
      </c>
      <c r="H9" s="142">
        <v>75455.929999999993</v>
      </c>
      <c r="I9" s="142">
        <v>0</v>
      </c>
      <c r="J9" s="198">
        <v>0</v>
      </c>
      <c r="K9" s="198">
        <v>354197.2</v>
      </c>
      <c r="L9" s="198">
        <v>209512.11</v>
      </c>
      <c r="M9" s="198">
        <v>0</v>
      </c>
      <c r="N9" s="198">
        <v>0</v>
      </c>
      <c r="O9" s="199">
        <v>0</v>
      </c>
      <c r="P9" s="199">
        <v>6003.03</v>
      </c>
      <c r="Q9" s="199">
        <v>0</v>
      </c>
      <c r="R9" s="199">
        <v>0</v>
      </c>
      <c r="S9" s="198">
        <v>0</v>
      </c>
      <c r="T9" s="198">
        <v>0</v>
      </c>
      <c r="U9" s="198">
        <v>0</v>
      </c>
      <c r="V9" s="198">
        <v>991159.3</v>
      </c>
      <c r="W9" s="277">
        <v>35798.239999999998</v>
      </c>
      <c r="Z9" s="277">
        <v>79540</v>
      </c>
      <c r="AA9" s="277">
        <v>3000</v>
      </c>
      <c r="AB9" s="278">
        <v>122530</v>
      </c>
      <c r="AE9" s="278">
        <v>35636.29</v>
      </c>
      <c r="AF9" s="278">
        <v>9084.48</v>
      </c>
      <c r="AI9" s="276">
        <f t="shared" si="1"/>
        <v>555621.22</v>
      </c>
      <c r="AJ9" s="144">
        <f t="shared" si="2"/>
        <v>6003.03</v>
      </c>
      <c r="AK9" s="145">
        <f t="shared" si="3"/>
        <v>549618.18999999994</v>
      </c>
      <c r="AL9" s="101">
        <f t="shared" si="4"/>
        <v>118338.23999999999</v>
      </c>
      <c r="AM9" s="100">
        <f t="shared" si="5"/>
        <v>167250.77000000002</v>
      </c>
      <c r="AN9" s="150">
        <f t="shared" si="6"/>
        <v>-48912.530000000028</v>
      </c>
    </row>
    <row r="10" spans="1:40" ht="15" thickBot="1" x14ac:dyDescent="0.25">
      <c r="A10" s="86" t="s">
        <v>555</v>
      </c>
      <c r="B10" s="86" t="s">
        <v>557</v>
      </c>
      <c r="C10" s="204">
        <v>1819</v>
      </c>
      <c r="D10" s="205" t="s">
        <v>1421</v>
      </c>
      <c r="E10" s="205" t="s">
        <v>1421</v>
      </c>
      <c r="F10" s="142">
        <v>230459.78</v>
      </c>
      <c r="G10" s="142">
        <v>12123</v>
      </c>
      <c r="H10" s="142">
        <v>65121.23</v>
      </c>
      <c r="I10" s="142">
        <v>0</v>
      </c>
      <c r="J10" s="198">
        <v>0</v>
      </c>
      <c r="K10" s="198">
        <v>815861.49</v>
      </c>
      <c r="L10" s="198">
        <v>246525.23</v>
      </c>
      <c r="M10" s="198">
        <v>0</v>
      </c>
      <c r="N10" s="198">
        <v>0</v>
      </c>
      <c r="O10" s="199">
        <v>0</v>
      </c>
      <c r="P10" s="199">
        <v>0</v>
      </c>
      <c r="Q10" s="199">
        <v>0</v>
      </c>
      <c r="R10" s="199">
        <v>1</v>
      </c>
      <c r="S10" s="198">
        <v>0</v>
      </c>
      <c r="T10" s="198">
        <v>0</v>
      </c>
      <c r="U10" s="198">
        <v>0</v>
      </c>
      <c r="V10" s="198">
        <v>169383.81</v>
      </c>
      <c r="W10" s="277">
        <v>19605.22</v>
      </c>
      <c r="X10" s="277">
        <v>0</v>
      </c>
      <c r="Z10" s="277">
        <v>87870</v>
      </c>
      <c r="AA10" s="277">
        <v>12300</v>
      </c>
      <c r="AB10" s="278">
        <v>100170</v>
      </c>
      <c r="AE10" s="278">
        <v>11519.68</v>
      </c>
      <c r="AF10" s="278">
        <v>16559.62</v>
      </c>
      <c r="AI10" s="276">
        <f t="shared" si="1"/>
        <v>307704.01</v>
      </c>
      <c r="AJ10" s="144">
        <f t="shared" si="2"/>
        <v>1</v>
      </c>
      <c r="AK10" s="145">
        <f t="shared" si="3"/>
        <v>307703.01</v>
      </c>
      <c r="AL10" s="101">
        <f t="shared" si="4"/>
        <v>119775.22</v>
      </c>
      <c r="AM10" s="100">
        <f t="shared" si="5"/>
        <v>128249.29999999999</v>
      </c>
      <c r="AN10" s="150">
        <f t="shared" si="6"/>
        <v>-8474.0799999999872</v>
      </c>
    </row>
    <row r="11" spans="1:40" ht="15" thickBot="1" x14ac:dyDescent="0.25">
      <c r="A11" s="86" t="s">
        <v>555</v>
      </c>
      <c r="B11" s="86" t="s">
        <v>557</v>
      </c>
      <c r="C11" s="204">
        <v>6183</v>
      </c>
      <c r="D11" s="205" t="s">
        <v>1422</v>
      </c>
      <c r="E11" s="205" t="s">
        <v>1422</v>
      </c>
      <c r="F11" s="142">
        <v>1021871.48</v>
      </c>
      <c r="G11" s="142">
        <v>20457</v>
      </c>
      <c r="H11" s="142">
        <v>165241.42000000001</v>
      </c>
      <c r="I11" s="142">
        <v>0</v>
      </c>
      <c r="J11" s="198">
        <v>0</v>
      </c>
      <c r="K11" s="198">
        <v>854869.47</v>
      </c>
      <c r="L11" s="198">
        <v>465155.2</v>
      </c>
      <c r="M11" s="198">
        <v>0</v>
      </c>
      <c r="N11" s="198">
        <v>0</v>
      </c>
      <c r="O11" s="199">
        <v>0</v>
      </c>
      <c r="P11" s="199">
        <v>113.42</v>
      </c>
      <c r="Q11" s="199">
        <v>0</v>
      </c>
      <c r="R11" s="199">
        <v>3</v>
      </c>
      <c r="S11" s="198">
        <v>0</v>
      </c>
      <c r="T11" s="198">
        <v>0</v>
      </c>
      <c r="U11" s="198">
        <v>-40.450000000000003</v>
      </c>
      <c r="V11" s="198">
        <v>668274.24</v>
      </c>
      <c r="W11" s="277">
        <v>52160.62</v>
      </c>
      <c r="Z11" s="277">
        <v>123200</v>
      </c>
      <c r="AA11" s="277">
        <v>950</v>
      </c>
      <c r="AB11" s="278">
        <v>219624</v>
      </c>
      <c r="AE11" s="278">
        <v>29277.77</v>
      </c>
      <c r="AF11" s="278">
        <v>12592</v>
      </c>
      <c r="AI11" s="276">
        <f t="shared" si="1"/>
        <v>1207569.8999999999</v>
      </c>
      <c r="AJ11" s="144">
        <f t="shared" si="2"/>
        <v>116.42</v>
      </c>
      <c r="AK11" s="145">
        <f t="shared" si="3"/>
        <v>1207453.48</v>
      </c>
      <c r="AL11" s="101">
        <f t="shared" si="4"/>
        <v>176310.62</v>
      </c>
      <c r="AM11" s="100">
        <f t="shared" si="5"/>
        <v>261493.77</v>
      </c>
      <c r="AN11" s="150">
        <f t="shared" si="6"/>
        <v>-85183.15</v>
      </c>
    </row>
    <row r="12" spans="1:40" ht="15" thickBot="1" x14ac:dyDescent="0.25">
      <c r="A12" s="86" t="s">
        <v>555</v>
      </c>
      <c r="B12" s="86" t="s">
        <v>557</v>
      </c>
      <c r="C12" s="204">
        <v>2360</v>
      </c>
      <c r="D12" s="205" t="s">
        <v>1423</v>
      </c>
      <c r="E12" s="205" t="s">
        <v>1423</v>
      </c>
      <c r="F12" s="142">
        <v>478072.68</v>
      </c>
      <c r="G12" s="142">
        <v>27536</v>
      </c>
      <c r="H12" s="142">
        <v>42191.43</v>
      </c>
      <c r="I12" s="142">
        <v>0</v>
      </c>
      <c r="J12" s="198">
        <v>0</v>
      </c>
      <c r="K12" s="198">
        <v>899146.59</v>
      </c>
      <c r="L12" s="198">
        <v>274920.23</v>
      </c>
      <c r="M12" s="198">
        <v>0</v>
      </c>
      <c r="N12" s="198">
        <v>0</v>
      </c>
      <c r="O12" s="199">
        <v>0</v>
      </c>
      <c r="P12" s="199">
        <v>0</v>
      </c>
      <c r="Q12" s="199">
        <v>0</v>
      </c>
      <c r="R12" s="199">
        <v>3</v>
      </c>
      <c r="S12" s="198">
        <v>0</v>
      </c>
      <c r="T12" s="198">
        <v>0</v>
      </c>
      <c r="U12" s="198">
        <v>0</v>
      </c>
      <c r="V12" s="198">
        <v>2102009.77</v>
      </c>
      <c r="W12" s="277">
        <v>21464.5</v>
      </c>
      <c r="Z12" s="277">
        <v>134000</v>
      </c>
      <c r="AA12" s="277">
        <v>19100</v>
      </c>
      <c r="AB12" s="278">
        <v>164470</v>
      </c>
      <c r="AE12" s="278">
        <v>13719.37</v>
      </c>
      <c r="AF12" s="278">
        <v>21191.11</v>
      </c>
      <c r="AI12" s="276">
        <f t="shared" si="1"/>
        <v>547800.11</v>
      </c>
      <c r="AJ12" s="144">
        <f t="shared" si="2"/>
        <v>3</v>
      </c>
      <c r="AK12" s="145">
        <f t="shared" si="3"/>
        <v>547797.11</v>
      </c>
      <c r="AL12" s="101">
        <f t="shared" si="4"/>
        <v>174564.5</v>
      </c>
      <c r="AM12" s="100">
        <f t="shared" si="5"/>
        <v>199380.47999999998</v>
      </c>
      <c r="AN12" s="150">
        <f t="shared" si="6"/>
        <v>-24815.979999999981</v>
      </c>
    </row>
    <row r="13" spans="1:40" ht="15" thickBot="1" x14ac:dyDescent="0.25">
      <c r="A13" s="86" t="s">
        <v>555</v>
      </c>
      <c r="B13" s="86" t="s">
        <v>557</v>
      </c>
      <c r="C13" s="204">
        <v>5028</v>
      </c>
      <c r="D13" s="205" t="s">
        <v>1424</v>
      </c>
      <c r="E13" s="205" t="s">
        <v>1424</v>
      </c>
      <c r="F13" s="142">
        <v>312375.73</v>
      </c>
      <c r="G13" s="142">
        <v>27789</v>
      </c>
      <c r="H13" s="142">
        <v>169473.08</v>
      </c>
      <c r="I13" s="142">
        <v>0</v>
      </c>
      <c r="J13" s="198">
        <v>0</v>
      </c>
      <c r="K13" s="198">
        <v>1280418.3400000001</v>
      </c>
      <c r="L13" s="198">
        <v>266665.23</v>
      </c>
      <c r="M13" s="198">
        <v>0</v>
      </c>
      <c r="N13" s="198">
        <v>0</v>
      </c>
      <c r="O13" s="199">
        <v>0</v>
      </c>
      <c r="P13" s="199">
        <v>3353.67</v>
      </c>
      <c r="Q13" s="199">
        <v>0</v>
      </c>
      <c r="R13" s="199">
        <v>393.97</v>
      </c>
      <c r="S13" s="198">
        <v>0</v>
      </c>
      <c r="T13" s="198">
        <v>0</v>
      </c>
      <c r="U13" s="198">
        <v>0</v>
      </c>
      <c r="V13" s="198">
        <v>1442563.02</v>
      </c>
      <c r="W13" s="277">
        <v>49174.59</v>
      </c>
      <c r="Z13" s="277">
        <v>75250</v>
      </c>
      <c r="AA13" s="277">
        <v>16300</v>
      </c>
      <c r="AB13" s="278">
        <v>144880</v>
      </c>
      <c r="AD13" s="278">
        <v>11884</v>
      </c>
      <c r="AE13" s="278">
        <v>43002.95</v>
      </c>
      <c r="AF13" s="278">
        <v>17285.099999999999</v>
      </c>
      <c r="AI13" s="276">
        <f t="shared" si="1"/>
        <v>509637.80999999994</v>
      </c>
      <c r="AJ13" s="144">
        <f t="shared" si="2"/>
        <v>3747.6400000000003</v>
      </c>
      <c r="AK13" s="145">
        <f t="shared" si="3"/>
        <v>505890.16999999993</v>
      </c>
      <c r="AL13" s="101">
        <f t="shared" si="4"/>
        <v>140724.59</v>
      </c>
      <c r="AM13" s="100">
        <f t="shared" si="5"/>
        <v>217052.05000000002</v>
      </c>
      <c r="AN13" s="150">
        <f t="shared" si="6"/>
        <v>-76327.460000000021</v>
      </c>
    </row>
    <row r="14" spans="1:40" ht="15" thickBot="1" x14ac:dyDescent="0.25">
      <c r="A14" s="86" t="s">
        <v>555</v>
      </c>
      <c r="B14" s="86" t="s">
        <v>557</v>
      </c>
      <c r="C14" s="204">
        <v>3227</v>
      </c>
      <c r="D14" s="205" t="s">
        <v>1425</v>
      </c>
      <c r="E14" s="205" t="s">
        <v>1425</v>
      </c>
      <c r="F14" s="142">
        <v>494268.68</v>
      </c>
      <c r="G14" s="142">
        <v>1629</v>
      </c>
      <c r="H14" s="142">
        <v>63907.17</v>
      </c>
      <c r="I14" s="142">
        <v>0</v>
      </c>
      <c r="J14" s="198">
        <v>0</v>
      </c>
      <c r="K14" s="198">
        <v>1192113.99</v>
      </c>
      <c r="L14" s="198">
        <v>130792.23</v>
      </c>
      <c r="M14" s="198">
        <v>0</v>
      </c>
      <c r="N14" s="198">
        <v>0</v>
      </c>
      <c r="O14" s="199">
        <v>0</v>
      </c>
      <c r="P14" s="199">
        <v>2761.64</v>
      </c>
      <c r="Q14" s="199">
        <v>0</v>
      </c>
      <c r="R14" s="199">
        <v>177.95</v>
      </c>
      <c r="S14" s="198">
        <v>0</v>
      </c>
      <c r="T14" s="198">
        <v>0</v>
      </c>
      <c r="U14" s="198">
        <v>0</v>
      </c>
      <c r="V14" s="198">
        <v>484200</v>
      </c>
      <c r="W14" s="277">
        <v>36098.69</v>
      </c>
      <c r="Z14" s="277">
        <v>131750</v>
      </c>
      <c r="AA14" s="277">
        <v>1500</v>
      </c>
      <c r="AB14" s="278">
        <v>188730</v>
      </c>
      <c r="AE14" s="278">
        <v>26997.98</v>
      </c>
      <c r="AF14" s="278">
        <v>11696.82</v>
      </c>
      <c r="AI14" s="276">
        <f t="shared" si="1"/>
        <v>559804.85</v>
      </c>
      <c r="AJ14" s="144">
        <f t="shared" si="2"/>
        <v>2939.5899999999997</v>
      </c>
      <c r="AK14" s="145">
        <f t="shared" si="3"/>
        <v>556865.26</v>
      </c>
      <c r="AL14" s="101">
        <f t="shared" si="4"/>
        <v>169348.69</v>
      </c>
      <c r="AM14" s="100">
        <f t="shared" si="5"/>
        <v>227424.80000000002</v>
      </c>
      <c r="AN14" s="150">
        <f t="shared" si="6"/>
        <v>-58076.110000000015</v>
      </c>
    </row>
    <row r="15" spans="1:40" ht="15" thickBot="1" x14ac:dyDescent="0.25">
      <c r="A15" s="86" t="s">
        <v>555</v>
      </c>
      <c r="B15" s="86" t="s">
        <v>557</v>
      </c>
      <c r="C15" s="204">
        <v>5146</v>
      </c>
      <c r="D15" s="205" t="s">
        <v>1426</v>
      </c>
      <c r="E15" s="205" t="s">
        <v>1426</v>
      </c>
      <c r="F15" s="142">
        <v>551812.68999999994</v>
      </c>
      <c r="G15" s="142">
        <v>0</v>
      </c>
      <c r="H15" s="142">
        <v>267307.03999999998</v>
      </c>
      <c r="I15" s="142">
        <v>0</v>
      </c>
      <c r="J15" s="198">
        <v>0</v>
      </c>
      <c r="K15" s="198">
        <v>775100.14</v>
      </c>
      <c r="L15" s="198">
        <v>219942.89</v>
      </c>
      <c r="M15" s="198">
        <v>0</v>
      </c>
      <c r="N15" s="198">
        <v>0</v>
      </c>
      <c r="O15" s="199">
        <v>0</v>
      </c>
      <c r="P15" s="199">
        <v>0</v>
      </c>
      <c r="Q15" s="199">
        <v>720</v>
      </c>
      <c r="R15" s="199">
        <v>1442.32</v>
      </c>
      <c r="S15" s="198">
        <v>0</v>
      </c>
      <c r="T15" s="198">
        <v>0</v>
      </c>
      <c r="U15" s="198">
        <v>0</v>
      </c>
      <c r="V15" s="198">
        <v>1884119.29</v>
      </c>
      <c r="W15" s="277">
        <v>57646.98</v>
      </c>
      <c r="Z15" s="277">
        <v>129150</v>
      </c>
      <c r="AA15" s="277">
        <v>18500</v>
      </c>
      <c r="AB15" s="278">
        <v>182310</v>
      </c>
      <c r="AD15" s="278">
        <v>0</v>
      </c>
      <c r="AE15" s="278">
        <v>46335.81</v>
      </c>
      <c r="AF15" s="278">
        <v>18049.5</v>
      </c>
      <c r="AI15" s="276">
        <f t="shared" si="1"/>
        <v>819119.73</v>
      </c>
      <c r="AJ15" s="144">
        <f t="shared" si="2"/>
        <v>2162.3199999999997</v>
      </c>
      <c r="AK15" s="145">
        <f t="shared" si="3"/>
        <v>816957.41</v>
      </c>
      <c r="AL15" s="101">
        <f t="shared" si="4"/>
        <v>205296.98</v>
      </c>
      <c r="AM15" s="100">
        <f t="shared" si="5"/>
        <v>246695.31</v>
      </c>
      <c r="AN15" s="150">
        <f t="shared" si="6"/>
        <v>-41398.329999999987</v>
      </c>
    </row>
    <row r="16" spans="1:40" ht="15" thickBot="1" x14ac:dyDescent="0.25">
      <c r="A16" s="86" t="s">
        <v>555</v>
      </c>
      <c r="B16" s="86" t="s">
        <v>557</v>
      </c>
      <c r="C16" s="204">
        <v>3255</v>
      </c>
      <c r="D16" s="205" t="s">
        <v>1427</v>
      </c>
      <c r="E16" s="205" t="s">
        <v>1427</v>
      </c>
      <c r="F16" s="142">
        <v>255375.66</v>
      </c>
      <c r="G16" s="142">
        <v>0</v>
      </c>
      <c r="H16" s="142">
        <v>93519.87</v>
      </c>
      <c r="I16" s="142">
        <v>0</v>
      </c>
      <c r="J16" s="198">
        <v>0</v>
      </c>
      <c r="K16" s="198">
        <v>730508.06</v>
      </c>
      <c r="L16" s="198">
        <v>273351.61</v>
      </c>
      <c r="M16" s="198">
        <v>0</v>
      </c>
      <c r="N16" s="198">
        <v>0</v>
      </c>
      <c r="O16" s="199">
        <v>0</v>
      </c>
      <c r="P16" s="199">
        <v>0</v>
      </c>
      <c r="Q16" s="199">
        <v>0</v>
      </c>
      <c r="R16" s="199">
        <v>270.54000000000002</v>
      </c>
      <c r="S16" s="198">
        <v>0</v>
      </c>
      <c r="T16" s="198">
        <v>0</v>
      </c>
      <c r="U16" s="198">
        <v>-31120</v>
      </c>
      <c r="V16" s="198">
        <v>2403607</v>
      </c>
      <c r="W16" s="277">
        <v>22920</v>
      </c>
      <c r="Z16" s="277">
        <v>96010</v>
      </c>
      <c r="AA16" s="277">
        <v>11800</v>
      </c>
      <c r="AB16" s="278">
        <v>153110</v>
      </c>
      <c r="AE16" s="278">
        <v>15180</v>
      </c>
      <c r="AF16" s="278">
        <v>13059.41</v>
      </c>
      <c r="AI16" s="276">
        <f t="shared" si="1"/>
        <v>348895.53</v>
      </c>
      <c r="AJ16" s="144">
        <f t="shared" si="2"/>
        <v>270.54000000000002</v>
      </c>
      <c r="AK16" s="145">
        <f t="shared" si="3"/>
        <v>348624.99000000005</v>
      </c>
      <c r="AL16" s="101">
        <f t="shared" si="4"/>
        <v>130730</v>
      </c>
      <c r="AM16" s="100">
        <f t="shared" si="5"/>
        <v>181349.41</v>
      </c>
      <c r="AN16" s="150">
        <f t="shared" si="6"/>
        <v>-50619.41</v>
      </c>
    </row>
    <row r="17" spans="1:40" ht="15" thickBot="1" x14ac:dyDescent="0.25">
      <c r="A17" s="86" t="s">
        <v>555</v>
      </c>
      <c r="B17" s="86" t="s">
        <v>557</v>
      </c>
      <c r="C17" s="204">
        <v>4631</v>
      </c>
      <c r="D17" s="205" t="s">
        <v>1428</v>
      </c>
      <c r="E17" s="205" t="s">
        <v>1428</v>
      </c>
      <c r="F17" s="142">
        <v>961579.78</v>
      </c>
      <c r="G17" s="142">
        <v>714</v>
      </c>
      <c r="H17" s="142">
        <v>167876.45</v>
      </c>
      <c r="I17" s="142">
        <v>0</v>
      </c>
      <c r="J17" s="198">
        <v>0</v>
      </c>
      <c r="K17" s="198">
        <v>580593.44999999995</v>
      </c>
      <c r="L17" s="198">
        <v>235828.06</v>
      </c>
      <c r="M17" s="198">
        <v>0</v>
      </c>
      <c r="N17" s="198">
        <v>0</v>
      </c>
      <c r="O17" s="199">
        <v>0</v>
      </c>
      <c r="P17" s="199">
        <v>0</v>
      </c>
      <c r="Q17" s="199">
        <v>0</v>
      </c>
      <c r="R17" s="199">
        <v>74</v>
      </c>
      <c r="S17" s="198">
        <v>0</v>
      </c>
      <c r="T17" s="198">
        <v>0</v>
      </c>
      <c r="U17" s="198">
        <v>-25200</v>
      </c>
      <c r="V17" s="198">
        <v>2696435.34</v>
      </c>
      <c r="W17" s="277">
        <v>50819.95</v>
      </c>
      <c r="Z17" s="277">
        <v>68690</v>
      </c>
      <c r="AB17" s="278">
        <v>112490</v>
      </c>
      <c r="AE17" s="278">
        <v>70651.47</v>
      </c>
      <c r="AF17" s="278">
        <v>15242.72</v>
      </c>
      <c r="AI17" s="276">
        <f t="shared" si="1"/>
        <v>1130170.23</v>
      </c>
      <c r="AJ17" s="144">
        <f t="shared" si="2"/>
        <v>74</v>
      </c>
      <c r="AK17" s="145">
        <f t="shared" si="3"/>
        <v>1130096.23</v>
      </c>
      <c r="AL17" s="101">
        <f t="shared" si="4"/>
        <v>119509.95</v>
      </c>
      <c r="AM17" s="100">
        <f t="shared" si="5"/>
        <v>198384.19</v>
      </c>
      <c r="AN17" s="150">
        <f t="shared" si="6"/>
        <v>-78874.240000000005</v>
      </c>
    </row>
    <row r="18" spans="1:40" ht="15" thickBot="1" x14ac:dyDescent="0.25">
      <c r="A18" s="86" t="s">
        <v>555</v>
      </c>
      <c r="B18" s="86" t="s">
        <v>557</v>
      </c>
      <c r="C18" s="204">
        <v>4306</v>
      </c>
      <c r="D18" s="205" t="s">
        <v>1429</v>
      </c>
      <c r="E18" s="205" t="s">
        <v>1429</v>
      </c>
      <c r="F18" s="142">
        <v>281764.96999999997</v>
      </c>
      <c r="G18" s="142">
        <v>29220</v>
      </c>
      <c r="H18" s="142">
        <v>81055.149999999994</v>
      </c>
      <c r="I18" s="142">
        <v>0</v>
      </c>
      <c r="J18" s="198">
        <v>0</v>
      </c>
      <c r="K18" s="198">
        <v>1037992.96</v>
      </c>
      <c r="L18" s="198">
        <v>359364.84</v>
      </c>
      <c r="M18" s="198">
        <v>0</v>
      </c>
      <c r="N18" s="198">
        <v>0</v>
      </c>
      <c r="O18" s="199">
        <v>0</v>
      </c>
      <c r="P18" s="199">
        <v>4229.04</v>
      </c>
      <c r="Q18" s="199">
        <v>0</v>
      </c>
      <c r="R18" s="199">
        <v>1043.69</v>
      </c>
      <c r="S18" s="198">
        <v>0</v>
      </c>
      <c r="T18" s="198">
        <v>0</v>
      </c>
      <c r="U18" s="198">
        <v>0</v>
      </c>
      <c r="V18" s="198">
        <v>2510757.66</v>
      </c>
      <c r="W18" s="277">
        <v>39160.68</v>
      </c>
      <c r="Z18" s="277">
        <v>132640</v>
      </c>
      <c r="AA18" s="277">
        <v>21900</v>
      </c>
      <c r="AB18" s="278">
        <v>198310</v>
      </c>
      <c r="AE18" s="278">
        <v>95105.82</v>
      </c>
      <c r="AF18" s="278">
        <v>18659.580000000002</v>
      </c>
      <c r="AI18" s="276">
        <f t="shared" si="1"/>
        <v>392040.12</v>
      </c>
      <c r="AJ18" s="144">
        <f t="shared" si="2"/>
        <v>5272.73</v>
      </c>
      <c r="AK18" s="145">
        <f t="shared" si="3"/>
        <v>386767.39</v>
      </c>
      <c r="AL18" s="101">
        <f t="shared" si="4"/>
        <v>193700.68</v>
      </c>
      <c r="AM18" s="100">
        <f t="shared" si="5"/>
        <v>312075.40000000002</v>
      </c>
      <c r="AN18" s="150">
        <f t="shared" si="6"/>
        <v>-118374.72000000003</v>
      </c>
    </row>
    <row r="19" spans="1:40" ht="15" thickBot="1" x14ac:dyDescent="0.25">
      <c r="A19" s="86" t="s">
        <v>555</v>
      </c>
      <c r="B19" s="86" t="s">
        <v>557</v>
      </c>
      <c r="C19" s="204">
        <v>5667</v>
      </c>
      <c r="D19" s="205" t="s">
        <v>1430</v>
      </c>
      <c r="E19" s="205" t="s">
        <v>1430</v>
      </c>
      <c r="F19" s="142">
        <v>852742.93</v>
      </c>
      <c r="G19" s="142">
        <v>0</v>
      </c>
      <c r="H19" s="142">
        <v>19802.93</v>
      </c>
      <c r="I19" s="142">
        <v>0</v>
      </c>
      <c r="J19" s="198">
        <v>0</v>
      </c>
      <c r="K19" s="198">
        <v>3440123.77</v>
      </c>
      <c r="L19" s="198">
        <v>403142.74</v>
      </c>
      <c r="M19" s="198">
        <v>0</v>
      </c>
      <c r="N19" s="198">
        <v>0</v>
      </c>
      <c r="O19" s="199">
        <v>0</v>
      </c>
      <c r="P19" s="199">
        <v>0</v>
      </c>
      <c r="Q19" s="199">
        <v>0</v>
      </c>
      <c r="R19" s="199">
        <v>2042.19</v>
      </c>
      <c r="S19" s="198">
        <v>80000</v>
      </c>
      <c r="T19" s="198">
        <v>0</v>
      </c>
      <c r="U19" s="198">
        <v>23420</v>
      </c>
      <c r="V19" s="198">
        <v>684118.79</v>
      </c>
      <c r="W19" s="277">
        <v>10313.84</v>
      </c>
      <c r="Z19" s="277">
        <v>65460</v>
      </c>
      <c r="AA19" s="277">
        <v>3000</v>
      </c>
      <c r="AB19" s="278">
        <v>117190</v>
      </c>
      <c r="AD19" s="278">
        <v>900</v>
      </c>
      <c r="AE19" s="278">
        <v>28491.49</v>
      </c>
      <c r="AF19" s="278">
        <v>26394.97</v>
      </c>
      <c r="AI19" s="276">
        <f t="shared" si="1"/>
        <v>872545.8600000001</v>
      </c>
      <c r="AJ19" s="144">
        <f t="shared" si="2"/>
        <v>2042.19</v>
      </c>
      <c r="AK19" s="145">
        <f t="shared" si="3"/>
        <v>870503.67000000016</v>
      </c>
      <c r="AL19" s="101">
        <f t="shared" si="4"/>
        <v>78773.84</v>
      </c>
      <c r="AM19" s="100">
        <f t="shared" si="5"/>
        <v>172976.46</v>
      </c>
      <c r="AN19" s="150">
        <f t="shared" si="6"/>
        <v>-94202.62</v>
      </c>
    </row>
    <row r="20" spans="1:40" ht="15" thickBot="1" x14ac:dyDescent="0.25">
      <c r="A20" s="86" t="s">
        <v>555</v>
      </c>
      <c r="B20" s="86" t="s">
        <v>557</v>
      </c>
      <c r="C20" s="204">
        <v>1990</v>
      </c>
      <c r="D20" s="205" t="s">
        <v>1431</v>
      </c>
      <c r="E20" s="205" t="s">
        <v>1431</v>
      </c>
      <c r="F20" s="142">
        <v>140691.31</v>
      </c>
      <c r="G20" s="142">
        <v>0</v>
      </c>
      <c r="H20" s="142">
        <v>51501.14</v>
      </c>
      <c r="I20" s="142">
        <v>0</v>
      </c>
      <c r="J20" s="198">
        <v>0</v>
      </c>
      <c r="K20" s="198">
        <v>434085.68</v>
      </c>
      <c r="L20" s="198">
        <v>211888.12</v>
      </c>
      <c r="M20" s="198">
        <v>0</v>
      </c>
      <c r="N20" s="198">
        <v>0</v>
      </c>
      <c r="O20" s="199">
        <v>0</v>
      </c>
      <c r="P20" s="199">
        <v>8180.4</v>
      </c>
      <c r="Q20" s="199">
        <v>40000</v>
      </c>
      <c r="R20" s="199">
        <v>0</v>
      </c>
      <c r="S20" s="198">
        <v>0</v>
      </c>
      <c r="T20" s="198">
        <v>0</v>
      </c>
      <c r="U20" s="198">
        <v>0</v>
      </c>
      <c r="V20" s="198">
        <v>787661.67</v>
      </c>
      <c r="W20" s="277">
        <v>7373.1</v>
      </c>
      <c r="Z20" s="277">
        <v>130140</v>
      </c>
      <c r="AA20" s="277">
        <v>11100</v>
      </c>
      <c r="AB20" s="278">
        <v>141240</v>
      </c>
      <c r="AE20" s="278">
        <v>25243.7</v>
      </c>
      <c r="AF20" s="278">
        <v>9266.3799999999992</v>
      </c>
      <c r="AI20" s="276">
        <f t="shared" si="1"/>
        <v>192192.45</v>
      </c>
      <c r="AJ20" s="144">
        <f t="shared" si="2"/>
        <v>48180.4</v>
      </c>
      <c r="AK20" s="145">
        <f t="shared" si="3"/>
        <v>144012.05000000002</v>
      </c>
      <c r="AL20" s="101">
        <f t="shared" si="4"/>
        <v>148613.1</v>
      </c>
      <c r="AM20" s="100">
        <f t="shared" si="5"/>
        <v>175750.08000000002</v>
      </c>
      <c r="AN20" s="150">
        <f t="shared" si="6"/>
        <v>-27136.98000000001</v>
      </c>
    </row>
    <row r="21" spans="1:40" ht="15" thickBot="1" x14ac:dyDescent="0.25">
      <c r="A21" s="86" t="s">
        <v>555</v>
      </c>
      <c r="B21" s="86" t="s">
        <v>557</v>
      </c>
      <c r="C21" s="204">
        <v>2504</v>
      </c>
      <c r="D21" s="205" t="s">
        <v>1432</v>
      </c>
      <c r="E21" s="205" t="s">
        <v>1432</v>
      </c>
      <c r="F21" s="142">
        <v>440430.75</v>
      </c>
      <c r="G21" s="142">
        <v>1458</v>
      </c>
      <c r="H21" s="142">
        <v>31667.78</v>
      </c>
      <c r="I21" s="142">
        <v>0</v>
      </c>
      <c r="J21" s="198">
        <v>0</v>
      </c>
      <c r="K21" s="198">
        <v>861151.74</v>
      </c>
      <c r="L21" s="198">
        <v>320802</v>
      </c>
      <c r="M21" s="198">
        <v>0</v>
      </c>
      <c r="N21" s="198">
        <v>0</v>
      </c>
      <c r="O21" s="199">
        <v>0</v>
      </c>
      <c r="P21" s="199">
        <v>850</v>
      </c>
      <c r="Q21" s="199">
        <v>0</v>
      </c>
      <c r="R21" s="199">
        <v>220</v>
      </c>
      <c r="S21" s="198">
        <v>0</v>
      </c>
      <c r="T21" s="198">
        <v>0</v>
      </c>
      <c r="U21" s="198">
        <v>-97.27</v>
      </c>
      <c r="V21" s="198">
        <v>1709584.67</v>
      </c>
      <c r="W21" s="277">
        <v>12788.14</v>
      </c>
      <c r="Z21" s="277">
        <v>119450</v>
      </c>
      <c r="AA21" s="277">
        <v>7300</v>
      </c>
      <c r="AB21" s="278">
        <v>126750</v>
      </c>
      <c r="AE21" s="278">
        <v>7908.58</v>
      </c>
      <c r="AF21" s="278">
        <v>18334.64</v>
      </c>
      <c r="AI21" s="276">
        <f t="shared" si="1"/>
        <v>473556.53</v>
      </c>
      <c r="AJ21" s="144">
        <f t="shared" si="2"/>
        <v>1070</v>
      </c>
      <c r="AK21" s="145">
        <f t="shared" si="3"/>
        <v>472486.53</v>
      </c>
      <c r="AL21" s="101">
        <f t="shared" si="4"/>
        <v>139538.14000000001</v>
      </c>
      <c r="AM21" s="100">
        <f t="shared" si="5"/>
        <v>152993.21999999997</v>
      </c>
      <c r="AN21" s="150">
        <f t="shared" si="6"/>
        <v>-13455.079999999958</v>
      </c>
    </row>
    <row r="22" spans="1:40" ht="15" thickBot="1" x14ac:dyDescent="0.25">
      <c r="A22" s="86" t="s">
        <v>555</v>
      </c>
      <c r="B22" s="86" t="s">
        <v>557</v>
      </c>
      <c r="C22" s="204">
        <v>2869</v>
      </c>
      <c r="D22" s="205" t="s">
        <v>1433</v>
      </c>
      <c r="E22" s="205" t="s">
        <v>1433</v>
      </c>
      <c r="F22" s="142">
        <v>132905.37</v>
      </c>
      <c r="G22" s="142">
        <v>4130</v>
      </c>
      <c r="H22" s="142">
        <v>73212.710000000006</v>
      </c>
      <c r="I22" s="142">
        <v>0</v>
      </c>
      <c r="J22" s="198">
        <v>0</v>
      </c>
      <c r="K22" s="198">
        <v>1034642.51</v>
      </c>
      <c r="L22" s="198">
        <v>341818.46</v>
      </c>
      <c r="M22" s="198">
        <v>0</v>
      </c>
      <c r="N22" s="198">
        <v>0</v>
      </c>
      <c r="O22" s="199">
        <v>0</v>
      </c>
      <c r="P22" s="199">
        <v>0</v>
      </c>
      <c r="Q22" s="199">
        <v>0</v>
      </c>
      <c r="R22" s="199">
        <v>55.13</v>
      </c>
      <c r="S22" s="198">
        <v>0</v>
      </c>
      <c r="T22" s="198">
        <v>0</v>
      </c>
      <c r="U22" s="198">
        <v>0</v>
      </c>
      <c r="V22" s="198">
        <v>2287426.9300000002</v>
      </c>
      <c r="W22" s="277">
        <v>550</v>
      </c>
      <c r="Z22" s="277">
        <v>84510</v>
      </c>
      <c r="AA22" s="277">
        <v>11800</v>
      </c>
      <c r="AB22" s="278">
        <v>124510</v>
      </c>
      <c r="AE22" s="278">
        <v>26665.3</v>
      </c>
      <c r="AF22" s="278">
        <v>21250.41</v>
      </c>
      <c r="AI22" s="276">
        <f t="shared" si="1"/>
        <v>210248.08000000002</v>
      </c>
      <c r="AJ22" s="144">
        <f t="shared" si="2"/>
        <v>55.13</v>
      </c>
      <c r="AK22" s="145">
        <f t="shared" si="3"/>
        <v>210192.95</v>
      </c>
      <c r="AL22" s="101">
        <f t="shared" si="4"/>
        <v>96860</v>
      </c>
      <c r="AM22" s="100">
        <f t="shared" si="5"/>
        <v>172425.71</v>
      </c>
      <c r="AN22" s="150">
        <f t="shared" si="6"/>
        <v>-75565.709999999992</v>
      </c>
    </row>
    <row r="23" spans="1:40" ht="15" thickBot="1" x14ac:dyDescent="0.25">
      <c r="A23" s="86" t="s">
        <v>579</v>
      </c>
      <c r="B23" s="86" t="s">
        <v>580</v>
      </c>
      <c r="C23" s="204">
        <v>1771</v>
      </c>
      <c r="D23" s="205" t="s">
        <v>1434</v>
      </c>
      <c r="E23" s="205" t="s">
        <v>1434</v>
      </c>
      <c r="F23" s="142">
        <v>55685.19</v>
      </c>
      <c r="G23" s="142">
        <v>0</v>
      </c>
      <c r="H23" s="142">
        <v>29601.23</v>
      </c>
      <c r="I23" s="142">
        <v>0</v>
      </c>
      <c r="J23" s="198">
        <v>0</v>
      </c>
      <c r="K23" s="198">
        <v>1103573.3799999999</v>
      </c>
      <c r="L23" s="198">
        <v>216619.97</v>
      </c>
      <c r="M23" s="198">
        <v>0</v>
      </c>
      <c r="N23" s="198">
        <v>0</v>
      </c>
      <c r="O23" s="199">
        <v>0</v>
      </c>
      <c r="P23" s="199">
        <v>0</v>
      </c>
      <c r="Q23" s="199">
        <v>0</v>
      </c>
      <c r="R23" s="199">
        <v>149.19999999999999</v>
      </c>
      <c r="S23" s="198">
        <v>12600</v>
      </c>
      <c r="T23" s="198">
        <v>0</v>
      </c>
      <c r="U23" s="198">
        <v>14826.49</v>
      </c>
      <c r="V23" s="198">
        <v>2091979.99</v>
      </c>
      <c r="W23" s="277">
        <v>78032.05</v>
      </c>
      <c r="X23" s="277">
        <v>6600</v>
      </c>
      <c r="Z23" s="277">
        <v>65544.5</v>
      </c>
      <c r="AA23" s="277">
        <v>1500</v>
      </c>
      <c r="AB23" s="278">
        <v>67044.5</v>
      </c>
      <c r="AE23" s="278">
        <v>34158.480000000003</v>
      </c>
      <c r="AF23" s="278">
        <v>20916.14</v>
      </c>
      <c r="AI23" s="276">
        <f t="shared" si="1"/>
        <v>85286.42</v>
      </c>
      <c r="AJ23" s="144">
        <f t="shared" si="2"/>
        <v>149.19999999999999</v>
      </c>
      <c r="AK23" s="145">
        <f t="shared" si="3"/>
        <v>85137.22</v>
      </c>
      <c r="AL23" s="101">
        <f t="shared" si="4"/>
        <v>151676.54999999999</v>
      </c>
      <c r="AM23" s="100">
        <f t="shared" si="5"/>
        <v>122119.12000000001</v>
      </c>
      <c r="AN23" s="150">
        <f t="shared" si="6"/>
        <v>29557.429999999978</v>
      </c>
    </row>
    <row r="24" spans="1:40" ht="15" thickBot="1" x14ac:dyDescent="0.25">
      <c r="A24" s="86" t="s">
        <v>579</v>
      </c>
      <c r="B24" s="86" t="s">
        <v>580</v>
      </c>
      <c r="C24" s="204">
        <v>5076</v>
      </c>
      <c r="D24" s="205" t="s">
        <v>1435</v>
      </c>
      <c r="E24" s="205" t="s">
        <v>1435</v>
      </c>
      <c r="F24" s="142">
        <v>494649.55</v>
      </c>
      <c r="G24" s="142">
        <v>36650</v>
      </c>
      <c r="H24" s="142">
        <v>40217.440000000002</v>
      </c>
      <c r="I24" s="142">
        <v>0</v>
      </c>
      <c r="J24" s="198">
        <v>0</v>
      </c>
      <c r="K24" s="198">
        <v>824974.8</v>
      </c>
      <c r="L24" s="198">
        <v>331380.14</v>
      </c>
      <c r="M24" s="198">
        <v>0</v>
      </c>
      <c r="N24" s="198">
        <v>0</v>
      </c>
      <c r="O24" s="199">
        <v>0</v>
      </c>
      <c r="P24" s="199">
        <v>0</v>
      </c>
      <c r="Q24" s="199">
        <v>0</v>
      </c>
      <c r="R24" s="199">
        <v>713.58</v>
      </c>
      <c r="S24" s="198">
        <v>133860</v>
      </c>
      <c r="T24" s="198">
        <v>0</v>
      </c>
      <c r="U24" s="198">
        <v>33200</v>
      </c>
      <c r="V24" s="198">
        <v>0</v>
      </c>
      <c r="W24" s="277">
        <v>49688.67</v>
      </c>
      <c r="X24" s="277">
        <v>44436</v>
      </c>
      <c r="Z24" s="277">
        <v>151160.5</v>
      </c>
      <c r="AB24" s="278">
        <v>191440.5</v>
      </c>
      <c r="AE24" s="278">
        <v>74738.460000000006</v>
      </c>
      <c r="AF24" s="278">
        <v>19355.37</v>
      </c>
      <c r="AH24" s="278">
        <v>49320</v>
      </c>
      <c r="AI24" s="276">
        <f t="shared" si="1"/>
        <v>571516.99</v>
      </c>
      <c r="AJ24" s="144">
        <f t="shared" si="2"/>
        <v>713.58</v>
      </c>
      <c r="AK24" s="145">
        <f t="shared" si="3"/>
        <v>570803.41</v>
      </c>
      <c r="AL24" s="101">
        <f t="shared" si="4"/>
        <v>245285.16999999998</v>
      </c>
      <c r="AM24" s="100">
        <f t="shared" si="5"/>
        <v>334854.33</v>
      </c>
      <c r="AN24" s="150">
        <f t="shared" si="6"/>
        <v>-89569.160000000033</v>
      </c>
    </row>
    <row r="25" spans="1:40" ht="15" thickBot="1" x14ac:dyDescent="0.25">
      <c r="A25" s="86" t="s">
        <v>579</v>
      </c>
      <c r="B25" s="86" t="s">
        <v>580</v>
      </c>
      <c r="C25" s="204">
        <v>1132</v>
      </c>
      <c r="D25" s="205" t="s">
        <v>1436</v>
      </c>
      <c r="E25" s="205" t="s">
        <v>1436</v>
      </c>
      <c r="F25" s="142">
        <v>145445.24</v>
      </c>
      <c r="G25" s="142">
        <v>0</v>
      </c>
      <c r="H25" s="142">
        <v>8435.4</v>
      </c>
      <c r="I25" s="142">
        <v>0</v>
      </c>
      <c r="J25" s="198">
        <v>0</v>
      </c>
      <c r="K25" s="198">
        <v>1300035.1100000001</v>
      </c>
      <c r="L25" s="198">
        <v>147643.10999999999</v>
      </c>
      <c r="M25" s="198">
        <v>0</v>
      </c>
      <c r="N25" s="198">
        <v>0</v>
      </c>
      <c r="O25" s="199">
        <v>0</v>
      </c>
      <c r="P25" s="199">
        <v>0</v>
      </c>
      <c r="Q25" s="199">
        <v>0</v>
      </c>
      <c r="R25" s="199">
        <v>116.8</v>
      </c>
      <c r="S25" s="198">
        <v>0</v>
      </c>
      <c r="T25" s="198">
        <v>0</v>
      </c>
      <c r="U25" s="198">
        <v>10198.91</v>
      </c>
      <c r="V25" s="198">
        <v>1967042.37</v>
      </c>
      <c r="W25" s="277">
        <v>150</v>
      </c>
      <c r="Z25" s="277">
        <v>137406</v>
      </c>
      <c r="AB25" s="278">
        <v>137406</v>
      </c>
      <c r="AE25" s="278">
        <v>12468.81</v>
      </c>
      <c r="AF25" s="278">
        <v>17386.25</v>
      </c>
      <c r="AI25" s="276">
        <f t="shared" si="1"/>
        <v>153880.63999999998</v>
      </c>
      <c r="AJ25" s="144">
        <f t="shared" si="2"/>
        <v>116.8</v>
      </c>
      <c r="AK25" s="145">
        <f t="shared" si="3"/>
        <v>153763.84</v>
      </c>
      <c r="AL25" s="101">
        <f t="shared" si="4"/>
        <v>137556</v>
      </c>
      <c r="AM25" s="100">
        <f t="shared" si="5"/>
        <v>167261.06</v>
      </c>
      <c r="AN25" s="150">
        <f t="shared" si="6"/>
        <v>-29705.059999999998</v>
      </c>
    </row>
    <row r="26" spans="1:40" ht="15" thickBot="1" x14ac:dyDescent="0.25">
      <c r="A26" s="86" t="s">
        <v>579</v>
      </c>
      <c r="B26" s="86" t="s">
        <v>580</v>
      </c>
      <c r="C26" s="204">
        <v>2987</v>
      </c>
      <c r="D26" s="205" t="s">
        <v>1437</v>
      </c>
      <c r="E26" s="205" t="s">
        <v>1437</v>
      </c>
      <c r="F26" s="142">
        <v>262378.25</v>
      </c>
      <c r="G26" s="142">
        <v>0</v>
      </c>
      <c r="H26" s="142">
        <v>31310.31</v>
      </c>
      <c r="I26" s="142">
        <v>0</v>
      </c>
      <c r="J26" s="198">
        <v>0</v>
      </c>
      <c r="K26" s="198">
        <v>845889.78</v>
      </c>
      <c r="L26" s="198">
        <v>211541.42</v>
      </c>
      <c r="M26" s="198">
        <v>0</v>
      </c>
      <c r="N26" s="198">
        <v>0</v>
      </c>
      <c r="O26" s="199">
        <v>0</v>
      </c>
      <c r="P26" s="199">
        <v>1391</v>
      </c>
      <c r="Q26" s="199">
        <v>0</v>
      </c>
      <c r="R26" s="199">
        <v>176.78</v>
      </c>
      <c r="S26" s="198">
        <v>0</v>
      </c>
      <c r="T26" s="198">
        <v>0</v>
      </c>
      <c r="U26" s="198">
        <v>67822.17</v>
      </c>
      <c r="V26" s="198">
        <v>1301651.56</v>
      </c>
      <c r="W26" s="277">
        <v>37318.949999999997</v>
      </c>
      <c r="Z26" s="277">
        <v>44340</v>
      </c>
      <c r="AB26" s="278">
        <v>44340</v>
      </c>
      <c r="AE26" s="278">
        <v>34770.160000000003</v>
      </c>
      <c r="AF26" s="278">
        <v>19059.080000000002</v>
      </c>
      <c r="AI26" s="276">
        <f t="shared" si="1"/>
        <v>293688.56</v>
      </c>
      <c r="AJ26" s="144">
        <f t="shared" si="2"/>
        <v>1567.78</v>
      </c>
      <c r="AK26" s="145">
        <f t="shared" si="3"/>
        <v>292120.77999999997</v>
      </c>
      <c r="AL26" s="101">
        <f t="shared" si="4"/>
        <v>81658.95</v>
      </c>
      <c r="AM26" s="100">
        <f t="shared" si="5"/>
        <v>98169.24</v>
      </c>
      <c r="AN26" s="150">
        <f t="shared" si="6"/>
        <v>-16510.290000000008</v>
      </c>
    </row>
    <row r="27" spans="1:40" ht="15" thickBot="1" x14ac:dyDescent="0.25">
      <c r="A27" s="86" t="s">
        <v>579</v>
      </c>
      <c r="B27" s="86" t="s">
        <v>580</v>
      </c>
      <c r="C27" s="204">
        <v>2340</v>
      </c>
      <c r="D27" s="205" t="s">
        <v>1438</v>
      </c>
      <c r="E27" s="205" t="s">
        <v>1438</v>
      </c>
      <c r="F27" s="142">
        <v>93312.95</v>
      </c>
      <c r="G27" s="142">
        <v>0</v>
      </c>
      <c r="H27" s="142">
        <v>41356.42</v>
      </c>
      <c r="I27" s="142">
        <v>0</v>
      </c>
      <c r="J27" s="198">
        <v>0</v>
      </c>
      <c r="K27" s="198">
        <v>2118094.54</v>
      </c>
      <c r="L27" s="198">
        <v>289529.19</v>
      </c>
      <c r="M27" s="198">
        <v>0</v>
      </c>
      <c r="N27" s="198">
        <v>0</v>
      </c>
      <c r="O27" s="199">
        <v>0</v>
      </c>
      <c r="P27" s="199">
        <v>11600</v>
      </c>
      <c r="Q27" s="199">
        <v>0</v>
      </c>
      <c r="R27" s="199">
        <v>173</v>
      </c>
      <c r="S27" s="198">
        <v>0</v>
      </c>
      <c r="T27" s="198">
        <v>0</v>
      </c>
      <c r="U27" s="198">
        <v>700.02</v>
      </c>
      <c r="V27" s="198">
        <v>1776680.82</v>
      </c>
      <c r="W27" s="277">
        <v>78519.490000000005</v>
      </c>
      <c r="Z27" s="277">
        <v>83237</v>
      </c>
      <c r="AB27" s="278">
        <v>130657</v>
      </c>
      <c r="AE27" s="278">
        <v>21658.959999999999</v>
      </c>
      <c r="AF27" s="278">
        <v>24128.43</v>
      </c>
      <c r="AI27" s="276">
        <f t="shared" si="1"/>
        <v>134669.37</v>
      </c>
      <c r="AJ27" s="144">
        <f t="shared" si="2"/>
        <v>11773</v>
      </c>
      <c r="AK27" s="145">
        <f t="shared" si="3"/>
        <v>122896.37</v>
      </c>
      <c r="AL27" s="101">
        <f t="shared" si="4"/>
        <v>161756.49</v>
      </c>
      <c r="AM27" s="100">
        <f t="shared" si="5"/>
        <v>176444.38999999998</v>
      </c>
      <c r="AN27" s="150">
        <f t="shared" si="6"/>
        <v>-14687.899999999994</v>
      </c>
    </row>
    <row r="28" spans="1:40" ht="15" thickBot="1" x14ac:dyDescent="0.25">
      <c r="A28" s="86" t="s">
        <v>588</v>
      </c>
      <c r="B28" s="86" t="s">
        <v>589</v>
      </c>
      <c r="C28" s="204">
        <v>4716</v>
      </c>
      <c r="D28" s="205" t="s">
        <v>1439</v>
      </c>
      <c r="E28" s="205" t="s">
        <v>1439</v>
      </c>
      <c r="F28" s="142">
        <v>48627.43</v>
      </c>
      <c r="G28" s="142">
        <v>0</v>
      </c>
      <c r="H28" s="142">
        <v>80324.570000000007</v>
      </c>
      <c r="I28" s="142">
        <v>0</v>
      </c>
      <c r="J28" s="198">
        <v>0</v>
      </c>
      <c r="K28" s="198">
        <v>1555463.69</v>
      </c>
      <c r="L28" s="198">
        <v>392468.13</v>
      </c>
      <c r="M28" s="198">
        <v>0</v>
      </c>
      <c r="N28" s="198">
        <v>0</v>
      </c>
      <c r="O28" s="199">
        <v>1800</v>
      </c>
      <c r="P28" s="199">
        <v>30342.9</v>
      </c>
      <c r="Q28" s="199">
        <v>0</v>
      </c>
      <c r="R28" s="199">
        <v>152</v>
      </c>
      <c r="S28" s="198">
        <v>0</v>
      </c>
      <c r="T28" s="198">
        <v>0</v>
      </c>
      <c r="U28" s="198">
        <v>14933.08</v>
      </c>
      <c r="V28" s="198">
        <v>2074982.75</v>
      </c>
      <c r="W28" s="277">
        <v>37240.76</v>
      </c>
      <c r="Z28" s="277">
        <v>178220</v>
      </c>
      <c r="AB28" s="278">
        <v>263950</v>
      </c>
      <c r="AE28" s="278">
        <v>73336.37</v>
      </c>
      <c r="AF28" s="278">
        <v>30439.78</v>
      </c>
      <c r="AI28" s="276">
        <f t="shared" si="1"/>
        <v>128952</v>
      </c>
      <c r="AJ28" s="144">
        <f t="shared" si="2"/>
        <v>32294.9</v>
      </c>
      <c r="AK28" s="145">
        <f t="shared" si="3"/>
        <v>96657.1</v>
      </c>
      <c r="AL28" s="101">
        <f t="shared" si="4"/>
        <v>215460.76</v>
      </c>
      <c r="AM28" s="100">
        <f t="shared" si="5"/>
        <v>367726.15</v>
      </c>
      <c r="AN28" s="150">
        <f t="shared" si="6"/>
        <v>-152265.39000000001</v>
      </c>
    </row>
    <row r="29" spans="1:40" ht="15" thickBot="1" x14ac:dyDescent="0.25">
      <c r="A29" s="86" t="s">
        <v>588</v>
      </c>
      <c r="B29" s="86" t="s">
        <v>589</v>
      </c>
      <c r="C29" s="204">
        <v>2694</v>
      </c>
      <c r="D29" s="205" t="s">
        <v>1440</v>
      </c>
      <c r="E29" s="205" t="s">
        <v>1440</v>
      </c>
      <c r="F29" s="142">
        <v>163828.81</v>
      </c>
      <c r="G29" s="142">
        <v>1572</v>
      </c>
      <c r="H29" s="142">
        <v>121226.84</v>
      </c>
      <c r="I29" s="142">
        <v>0</v>
      </c>
      <c r="J29" s="198">
        <v>0</v>
      </c>
      <c r="K29" s="198">
        <v>712138.53</v>
      </c>
      <c r="L29" s="198">
        <v>159779.47</v>
      </c>
      <c r="M29" s="198">
        <v>0</v>
      </c>
      <c r="N29" s="198">
        <v>0</v>
      </c>
      <c r="O29" s="199">
        <v>0</v>
      </c>
      <c r="P29" s="199">
        <v>18395.900000000001</v>
      </c>
      <c r="Q29" s="199">
        <v>0</v>
      </c>
      <c r="R29" s="199">
        <v>146</v>
      </c>
      <c r="S29" s="198">
        <v>0</v>
      </c>
      <c r="T29" s="198">
        <v>0</v>
      </c>
      <c r="U29" s="198">
        <v>21991.71</v>
      </c>
      <c r="V29" s="198">
        <v>1942599.48</v>
      </c>
      <c r="W29" s="277">
        <v>3823.29</v>
      </c>
      <c r="Z29" s="277">
        <v>89649.5</v>
      </c>
      <c r="AA29" s="277">
        <v>1803</v>
      </c>
      <c r="AB29" s="278">
        <v>100349.5</v>
      </c>
      <c r="AE29" s="278">
        <v>35435.58</v>
      </c>
      <c r="AF29" s="278">
        <v>14034.21</v>
      </c>
      <c r="AI29" s="276">
        <f t="shared" si="1"/>
        <v>286627.65000000002</v>
      </c>
      <c r="AJ29" s="144">
        <f t="shared" si="2"/>
        <v>18541.900000000001</v>
      </c>
      <c r="AK29" s="145">
        <f t="shared" si="3"/>
        <v>268085.75</v>
      </c>
      <c r="AL29" s="101">
        <f t="shared" si="4"/>
        <v>95275.79</v>
      </c>
      <c r="AM29" s="100">
        <f t="shared" si="5"/>
        <v>149819.29</v>
      </c>
      <c r="AN29" s="150">
        <f t="shared" si="6"/>
        <v>-54543.500000000015</v>
      </c>
    </row>
    <row r="30" spans="1:40" ht="15" thickBot="1" x14ac:dyDescent="0.25">
      <c r="A30" s="86" t="s">
        <v>588</v>
      </c>
      <c r="B30" s="86" t="s">
        <v>589</v>
      </c>
      <c r="C30" s="204">
        <v>3656</v>
      </c>
      <c r="D30" s="205" t="s">
        <v>1441</v>
      </c>
      <c r="E30" s="205" t="s">
        <v>1441</v>
      </c>
      <c r="F30" s="142">
        <v>403583.56</v>
      </c>
      <c r="G30" s="142">
        <v>103</v>
      </c>
      <c r="H30" s="142">
        <v>59349</v>
      </c>
      <c r="I30" s="142">
        <v>0</v>
      </c>
      <c r="J30" s="198">
        <v>0</v>
      </c>
      <c r="K30" s="198">
        <v>882163.45</v>
      </c>
      <c r="L30" s="198">
        <v>282744.52</v>
      </c>
      <c r="M30" s="198">
        <v>0</v>
      </c>
      <c r="N30" s="198">
        <v>0</v>
      </c>
      <c r="O30" s="199">
        <v>0</v>
      </c>
      <c r="P30" s="199">
        <v>18466.63</v>
      </c>
      <c r="Q30" s="199">
        <v>0</v>
      </c>
      <c r="R30" s="199">
        <v>147.06</v>
      </c>
      <c r="S30" s="198">
        <v>0</v>
      </c>
      <c r="T30" s="198">
        <v>0</v>
      </c>
      <c r="U30" s="198">
        <v>13889.14</v>
      </c>
      <c r="V30" s="198">
        <v>1357301.45</v>
      </c>
      <c r="W30" s="277">
        <v>33014.36</v>
      </c>
      <c r="Z30" s="277">
        <v>87626</v>
      </c>
      <c r="AB30" s="278">
        <v>126586</v>
      </c>
      <c r="AE30" s="278">
        <v>43409.120000000003</v>
      </c>
      <c r="AF30" s="278">
        <v>19336.73</v>
      </c>
      <c r="AI30" s="276">
        <f t="shared" si="1"/>
        <v>463035.56</v>
      </c>
      <c r="AJ30" s="144">
        <f t="shared" si="2"/>
        <v>18613.690000000002</v>
      </c>
      <c r="AK30" s="145">
        <f t="shared" si="3"/>
        <v>444421.87</v>
      </c>
      <c r="AL30" s="101">
        <f t="shared" si="4"/>
        <v>120640.36</v>
      </c>
      <c r="AM30" s="100">
        <f t="shared" si="5"/>
        <v>189331.85</v>
      </c>
      <c r="AN30" s="150">
        <f t="shared" si="6"/>
        <v>-68691.490000000005</v>
      </c>
    </row>
    <row r="31" spans="1:40" ht="15" thickBot="1" x14ac:dyDescent="0.25">
      <c r="A31" s="86" t="s">
        <v>588</v>
      </c>
      <c r="B31" s="86" t="s">
        <v>589</v>
      </c>
      <c r="C31" s="204">
        <v>4918</v>
      </c>
      <c r="D31" s="205" t="s">
        <v>1442</v>
      </c>
      <c r="E31" s="205" t="s">
        <v>1442</v>
      </c>
      <c r="F31" s="142">
        <v>168206.8</v>
      </c>
      <c r="G31" s="142">
        <v>550</v>
      </c>
      <c r="H31" s="142">
        <v>87776.83</v>
      </c>
      <c r="I31" s="142">
        <v>0</v>
      </c>
      <c r="J31" s="198">
        <v>0</v>
      </c>
      <c r="K31" s="198">
        <v>706557.31</v>
      </c>
      <c r="L31" s="198">
        <v>212243.7</v>
      </c>
      <c r="M31" s="198">
        <v>0</v>
      </c>
      <c r="N31" s="198">
        <v>0</v>
      </c>
      <c r="O31" s="199">
        <v>0</v>
      </c>
      <c r="P31" s="199">
        <v>29626.49</v>
      </c>
      <c r="Q31" s="199">
        <v>0</v>
      </c>
      <c r="R31" s="199">
        <v>140.35</v>
      </c>
      <c r="S31" s="198">
        <v>10970.33</v>
      </c>
      <c r="T31" s="198">
        <v>0</v>
      </c>
      <c r="U31" s="198">
        <v>20227.91</v>
      </c>
      <c r="V31" s="198">
        <v>1339755.76</v>
      </c>
      <c r="W31" s="277">
        <v>8024.06</v>
      </c>
      <c r="X31" s="277">
        <v>219.12</v>
      </c>
      <c r="Z31" s="277">
        <v>128213.4</v>
      </c>
      <c r="AB31" s="278">
        <v>169583.4</v>
      </c>
      <c r="AE31" s="278">
        <v>42326.95</v>
      </c>
      <c r="AF31" s="278">
        <v>23719.74</v>
      </c>
      <c r="AI31" s="276">
        <f t="shared" si="1"/>
        <v>256533.63</v>
      </c>
      <c r="AJ31" s="144">
        <f t="shared" si="2"/>
        <v>29766.84</v>
      </c>
      <c r="AK31" s="145">
        <f t="shared" si="3"/>
        <v>226766.79</v>
      </c>
      <c r="AL31" s="101">
        <f t="shared" si="4"/>
        <v>136456.57999999999</v>
      </c>
      <c r="AM31" s="100">
        <f t="shared" si="5"/>
        <v>235630.08999999997</v>
      </c>
      <c r="AN31" s="150">
        <f t="shared" si="6"/>
        <v>-99173.50999999998</v>
      </c>
    </row>
    <row r="32" spans="1:40" ht="15" thickBot="1" x14ac:dyDescent="0.25">
      <c r="A32" s="86" t="s">
        <v>588</v>
      </c>
      <c r="B32" s="86" t="s">
        <v>589</v>
      </c>
      <c r="C32" s="204">
        <v>2308</v>
      </c>
      <c r="D32" s="205" t="s">
        <v>1443</v>
      </c>
      <c r="E32" s="205" t="s">
        <v>1443</v>
      </c>
      <c r="F32" s="142">
        <v>184874.22</v>
      </c>
      <c r="G32" s="142">
        <v>0</v>
      </c>
      <c r="H32" s="142">
        <v>62270.12</v>
      </c>
      <c r="I32" s="142">
        <v>0</v>
      </c>
      <c r="J32" s="198">
        <v>0</v>
      </c>
      <c r="K32" s="198">
        <v>1281628.44</v>
      </c>
      <c r="L32" s="198">
        <v>150598.04999999999</v>
      </c>
      <c r="M32" s="198">
        <v>0</v>
      </c>
      <c r="N32" s="198">
        <v>0</v>
      </c>
      <c r="O32" s="199">
        <v>0</v>
      </c>
      <c r="P32" s="199">
        <v>17031.25</v>
      </c>
      <c r="Q32" s="199">
        <v>0</v>
      </c>
      <c r="R32" s="199">
        <v>136</v>
      </c>
      <c r="S32" s="198">
        <v>0</v>
      </c>
      <c r="T32" s="198">
        <v>0</v>
      </c>
      <c r="U32" s="198">
        <v>-9315.26</v>
      </c>
      <c r="V32" s="198">
        <v>2103448.6</v>
      </c>
      <c r="W32" s="277">
        <v>18801.599999999999</v>
      </c>
      <c r="Z32" s="277">
        <v>128137</v>
      </c>
      <c r="AB32" s="278">
        <v>172457</v>
      </c>
      <c r="AE32" s="278">
        <v>29665.14</v>
      </c>
      <c r="AF32" s="278">
        <v>19349.919999999998</v>
      </c>
      <c r="AI32" s="276">
        <f t="shared" si="1"/>
        <v>247144.34</v>
      </c>
      <c r="AJ32" s="144">
        <f t="shared" si="2"/>
        <v>17167.25</v>
      </c>
      <c r="AK32" s="145">
        <f t="shared" si="3"/>
        <v>229977.09</v>
      </c>
      <c r="AL32" s="101">
        <f t="shared" si="4"/>
        <v>146938.6</v>
      </c>
      <c r="AM32" s="100">
        <f t="shared" si="5"/>
        <v>221472.06</v>
      </c>
      <c r="AN32" s="150">
        <f t="shared" si="6"/>
        <v>-74533.459999999992</v>
      </c>
    </row>
    <row r="33" spans="1:40" ht="15" thickBot="1" x14ac:dyDescent="0.25">
      <c r="A33" s="86" t="s">
        <v>588</v>
      </c>
      <c r="B33" s="86" t="s">
        <v>589</v>
      </c>
      <c r="C33" s="204">
        <v>1606</v>
      </c>
      <c r="D33" s="205" t="s">
        <v>1444</v>
      </c>
      <c r="E33" s="205" t="s">
        <v>1444</v>
      </c>
      <c r="F33" s="142">
        <v>405145.26</v>
      </c>
      <c r="G33" s="142">
        <v>540</v>
      </c>
      <c r="H33" s="142">
        <v>40198.82</v>
      </c>
      <c r="I33" s="142">
        <v>0</v>
      </c>
      <c r="J33" s="198">
        <v>0</v>
      </c>
      <c r="K33" s="198">
        <v>553143</v>
      </c>
      <c r="L33" s="198">
        <v>327289.57</v>
      </c>
      <c r="M33" s="198">
        <v>0</v>
      </c>
      <c r="N33" s="198">
        <v>0</v>
      </c>
      <c r="O33" s="199">
        <v>0</v>
      </c>
      <c r="P33" s="199">
        <v>17947.28</v>
      </c>
      <c r="Q33" s="199">
        <v>0</v>
      </c>
      <c r="R33" s="199">
        <v>134</v>
      </c>
      <c r="S33" s="198">
        <v>19501.05</v>
      </c>
      <c r="T33" s="198">
        <v>0</v>
      </c>
      <c r="U33" s="198">
        <v>20078.73</v>
      </c>
      <c r="V33" s="198">
        <v>1634028.2</v>
      </c>
      <c r="W33" s="277">
        <v>27706.71</v>
      </c>
      <c r="X33" s="277">
        <v>435.62</v>
      </c>
      <c r="Z33" s="277">
        <v>46634</v>
      </c>
      <c r="AA33" s="277">
        <v>1500</v>
      </c>
      <c r="AB33" s="278">
        <v>78934</v>
      </c>
      <c r="AE33" s="278">
        <v>20303.86</v>
      </c>
      <c r="AF33" s="278">
        <v>24458.54</v>
      </c>
      <c r="AI33" s="276">
        <f t="shared" si="1"/>
        <v>445884.08</v>
      </c>
      <c r="AJ33" s="144">
        <f t="shared" si="2"/>
        <v>18081.28</v>
      </c>
      <c r="AK33" s="145">
        <f t="shared" si="3"/>
        <v>427802.80000000005</v>
      </c>
      <c r="AL33" s="101">
        <f t="shared" si="4"/>
        <v>76276.33</v>
      </c>
      <c r="AM33" s="100">
        <f t="shared" si="5"/>
        <v>123696.4</v>
      </c>
      <c r="AN33" s="150">
        <f t="shared" si="6"/>
        <v>-47420.069999999992</v>
      </c>
    </row>
    <row r="34" spans="1:40" ht="15" thickBot="1" x14ac:dyDescent="0.25">
      <c r="A34" s="86" t="s">
        <v>588</v>
      </c>
      <c r="B34" s="86" t="s">
        <v>589</v>
      </c>
      <c r="C34" s="204">
        <v>2622</v>
      </c>
      <c r="D34" s="205" t="s">
        <v>1445</v>
      </c>
      <c r="E34" s="205" t="s">
        <v>1445</v>
      </c>
      <c r="F34" s="142">
        <v>110581.9</v>
      </c>
      <c r="G34" s="142">
        <v>0</v>
      </c>
      <c r="H34" s="142">
        <v>65627.27</v>
      </c>
      <c r="I34" s="142">
        <v>0</v>
      </c>
      <c r="J34" s="198">
        <v>0</v>
      </c>
      <c r="K34" s="198">
        <v>668032.65</v>
      </c>
      <c r="L34" s="198">
        <v>174015.04</v>
      </c>
      <c r="M34" s="198">
        <v>0</v>
      </c>
      <c r="N34" s="198">
        <v>0</v>
      </c>
      <c r="O34" s="199">
        <v>1500</v>
      </c>
      <c r="P34" s="199">
        <v>18974.27</v>
      </c>
      <c r="Q34" s="199">
        <v>0</v>
      </c>
      <c r="R34" s="199">
        <v>138</v>
      </c>
      <c r="S34" s="198">
        <v>0</v>
      </c>
      <c r="T34" s="198">
        <v>0</v>
      </c>
      <c r="U34" s="198">
        <v>9138.6200000000008</v>
      </c>
      <c r="V34" s="198">
        <v>391756.52</v>
      </c>
      <c r="W34" s="277">
        <v>9337.81</v>
      </c>
      <c r="Z34" s="277">
        <v>135286</v>
      </c>
      <c r="AA34" s="277">
        <v>6606</v>
      </c>
      <c r="AB34" s="278">
        <v>165582</v>
      </c>
      <c r="AE34" s="278">
        <v>41553.31</v>
      </c>
      <c r="AF34" s="278">
        <v>11927.86</v>
      </c>
      <c r="AI34" s="276">
        <f t="shared" si="1"/>
        <v>176209.16999999998</v>
      </c>
      <c r="AJ34" s="144">
        <f t="shared" si="2"/>
        <v>20612.27</v>
      </c>
      <c r="AK34" s="145">
        <f t="shared" si="3"/>
        <v>155596.9</v>
      </c>
      <c r="AL34" s="101">
        <f t="shared" si="4"/>
        <v>151229.81</v>
      </c>
      <c r="AM34" s="100">
        <f t="shared" si="5"/>
        <v>219063.16999999998</v>
      </c>
      <c r="AN34" s="150">
        <f t="shared" si="6"/>
        <v>-67833.359999999986</v>
      </c>
    </row>
    <row r="35" spans="1:40" ht="15" thickBot="1" x14ac:dyDescent="0.25">
      <c r="A35" s="86" t="s">
        <v>588</v>
      </c>
      <c r="B35" s="86" t="s">
        <v>589</v>
      </c>
      <c r="C35" s="204">
        <v>2397</v>
      </c>
      <c r="D35" s="205" t="s">
        <v>1446</v>
      </c>
      <c r="E35" s="205" t="s">
        <v>1446</v>
      </c>
      <c r="F35" s="142">
        <v>191338.63</v>
      </c>
      <c r="G35" s="142">
        <v>7320</v>
      </c>
      <c r="H35" s="142">
        <v>59370.42</v>
      </c>
      <c r="I35" s="142">
        <v>0</v>
      </c>
      <c r="J35" s="198">
        <v>0</v>
      </c>
      <c r="K35" s="198">
        <v>499184.36</v>
      </c>
      <c r="L35" s="198">
        <v>232324.45</v>
      </c>
      <c r="M35" s="198">
        <v>0</v>
      </c>
      <c r="N35" s="198">
        <v>0</v>
      </c>
      <c r="O35" s="199">
        <v>0</v>
      </c>
      <c r="P35" s="199">
        <v>15080</v>
      </c>
      <c r="Q35" s="199">
        <v>0</v>
      </c>
      <c r="R35" s="199">
        <v>343.61</v>
      </c>
      <c r="S35" s="198">
        <v>0</v>
      </c>
      <c r="T35" s="198">
        <v>0</v>
      </c>
      <c r="U35" s="198">
        <v>3795.98</v>
      </c>
      <c r="V35" s="198">
        <v>459399.49</v>
      </c>
      <c r="W35" s="277">
        <v>1617.78</v>
      </c>
      <c r="Z35" s="277">
        <v>88203.5</v>
      </c>
      <c r="AA35" s="277">
        <v>1803</v>
      </c>
      <c r="AB35" s="278">
        <v>96906.5</v>
      </c>
      <c r="AE35" s="278">
        <v>22864.03</v>
      </c>
      <c r="AF35" s="278">
        <v>10580.31</v>
      </c>
      <c r="AI35" s="276">
        <f t="shared" si="1"/>
        <v>258029.05</v>
      </c>
      <c r="AJ35" s="144">
        <f t="shared" si="2"/>
        <v>15423.61</v>
      </c>
      <c r="AK35" s="145">
        <f t="shared" si="3"/>
        <v>242605.44</v>
      </c>
      <c r="AL35" s="101">
        <f t="shared" si="4"/>
        <v>91624.28</v>
      </c>
      <c r="AM35" s="100">
        <f t="shared" si="5"/>
        <v>130350.84</v>
      </c>
      <c r="AN35" s="150">
        <f t="shared" si="6"/>
        <v>-38726.559999999998</v>
      </c>
    </row>
    <row r="36" spans="1:40" ht="15" thickBot="1" x14ac:dyDescent="0.25">
      <c r="A36" s="86" t="s">
        <v>588</v>
      </c>
      <c r="B36" s="86" t="s">
        <v>589</v>
      </c>
      <c r="C36" s="204">
        <v>1711</v>
      </c>
      <c r="D36" s="205" t="s">
        <v>1447</v>
      </c>
      <c r="E36" s="205" t="s">
        <v>1447</v>
      </c>
      <c r="F36" s="142">
        <v>13859.33</v>
      </c>
      <c r="G36" s="142">
        <v>1167</v>
      </c>
      <c r="H36" s="142">
        <v>71399.13</v>
      </c>
      <c r="I36" s="142">
        <v>0</v>
      </c>
      <c r="J36" s="198">
        <v>0</v>
      </c>
      <c r="K36" s="198">
        <v>736333.26</v>
      </c>
      <c r="L36" s="198">
        <v>163291.99</v>
      </c>
      <c r="M36" s="198">
        <v>0</v>
      </c>
      <c r="N36" s="198">
        <v>0</v>
      </c>
      <c r="O36" s="199">
        <v>0</v>
      </c>
      <c r="P36" s="199">
        <v>16805.03</v>
      </c>
      <c r="Q36" s="199">
        <v>0</v>
      </c>
      <c r="R36" s="199">
        <v>134</v>
      </c>
      <c r="S36" s="198">
        <v>14253.7</v>
      </c>
      <c r="T36" s="198">
        <v>0</v>
      </c>
      <c r="U36" s="198">
        <v>24041.47</v>
      </c>
      <c r="V36" s="198">
        <v>556569.79</v>
      </c>
      <c r="W36" s="277">
        <v>4194.8999999999996</v>
      </c>
      <c r="X36" s="277">
        <v>246.3</v>
      </c>
      <c r="Z36" s="277">
        <v>113806</v>
      </c>
      <c r="AB36" s="278">
        <v>137486</v>
      </c>
      <c r="AE36" s="278">
        <v>21167.34</v>
      </c>
      <c r="AF36" s="278">
        <v>15776.83</v>
      </c>
      <c r="AI36" s="276">
        <f t="shared" si="1"/>
        <v>86425.46</v>
      </c>
      <c r="AJ36" s="144">
        <f t="shared" si="2"/>
        <v>16939.03</v>
      </c>
      <c r="AK36" s="145">
        <f t="shared" si="3"/>
        <v>69486.430000000008</v>
      </c>
      <c r="AL36" s="101">
        <f t="shared" si="4"/>
        <v>118247.2</v>
      </c>
      <c r="AM36" s="100">
        <f t="shared" si="5"/>
        <v>174430.16999999998</v>
      </c>
      <c r="AN36" s="150">
        <f t="shared" si="6"/>
        <v>-56182.969999999987</v>
      </c>
    </row>
    <row r="37" spans="1:40" ht="15" thickBot="1" x14ac:dyDescent="0.25">
      <c r="A37" s="86" t="s">
        <v>588</v>
      </c>
      <c r="B37" s="86" t="s">
        <v>589</v>
      </c>
      <c r="C37" s="204">
        <v>2477</v>
      </c>
      <c r="D37" s="205" t="s">
        <v>1448</v>
      </c>
      <c r="E37" s="205" t="s">
        <v>1448</v>
      </c>
      <c r="F37" s="142">
        <v>135138.93</v>
      </c>
      <c r="G37" s="142">
        <v>198</v>
      </c>
      <c r="H37" s="142">
        <v>77887.97</v>
      </c>
      <c r="I37" s="142">
        <v>0</v>
      </c>
      <c r="J37" s="198">
        <v>0</v>
      </c>
      <c r="K37" s="198">
        <v>363415.19</v>
      </c>
      <c r="L37" s="198">
        <v>204018.34</v>
      </c>
      <c r="M37" s="198">
        <v>0</v>
      </c>
      <c r="N37" s="198">
        <v>0</v>
      </c>
      <c r="O37" s="199">
        <v>0</v>
      </c>
      <c r="P37" s="199">
        <v>16200</v>
      </c>
      <c r="Q37" s="199">
        <v>0</v>
      </c>
      <c r="R37" s="199">
        <v>141</v>
      </c>
      <c r="S37" s="198">
        <v>0</v>
      </c>
      <c r="T37" s="198">
        <v>0</v>
      </c>
      <c r="U37" s="198">
        <v>28799.95</v>
      </c>
      <c r="V37" s="198">
        <v>1714982.69</v>
      </c>
      <c r="W37" s="277">
        <v>5290.18</v>
      </c>
      <c r="Z37" s="277">
        <v>105602</v>
      </c>
      <c r="AB37" s="278">
        <v>133475</v>
      </c>
      <c r="AE37" s="278">
        <v>39011.800000000003</v>
      </c>
      <c r="AF37" s="278">
        <v>16539.21</v>
      </c>
      <c r="AI37" s="276">
        <f t="shared" si="1"/>
        <v>213224.9</v>
      </c>
      <c r="AJ37" s="144">
        <f t="shared" si="2"/>
        <v>16341</v>
      </c>
      <c r="AK37" s="145">
        <f t="shared" si="3"/>
        <v>196883.9</v>
      </c>
      <c r="AL37" s="101">
        <f t="shared" si="4"/>
        <v>110892.18</v>
      </c>
      <c r="AM37" s="100">
        <f t="shared" si="5"/>
        <v>189026.00999999998</v>
      </c>
      <c r="AN37" s="150">
        <f t="shared" si="6"/>
        <v>-78133.829999999987</v>
      </c>
    </row>
    <row r="38" spans="1:40" ht="15" thickBot="1" x14ac:dyDescent="0.25">
      <c r="A38" s="86" t="s">
        <v>588</v>
      </c>
      <c r="B38" s="86" t="s">
        <v>589</v>
      </c>
      <c r="C38" s="204">
        <v>1987</v>
      </c>
      <c r="D38" s="205" t="s">
        <v>1449</v>
      </c>
      <c r="E38" s="205" t="s">
        <v>1449</v>
      </c>
      <c r="F38" s="142">
        <v>69829.72</v>
      </c>
      <c r="G38" s="142">
        <v>31258</v>
      </c>
      <c r="H38" s="142">
        <v>83490.539999999994</v>
      </c>
      <c r="I38" s="142">
        <v>0</v>
      </c>
      <c r="J38" s="198">
        <v>0</v>
      </c>
      <c r="K38" s="198">
        <v>1343979.14</v>
      </c>
      <c r="L38" s="198">
        <v>282944.56</v>
      </c>
      <c r="M38" s="198">
        <v>0</v>
      </c>
      <c r="N38" s="198">
        <v>0</v>
      </c>
      <c r="O38" s="199">
        <v>0</v>
      </c>
      <c r="P38" s="199">
        <v>20503.8</v>
      </c>
      <c r="Q38" s="199">
        <v>0</v>
      </c>
      <c r="R38" s="199">
        <v>146</v>
      </c>
      <c r="S38" s="198">
        <v>0</v>
      </c>
      <c r="T38" s="198">
        <v>0</v>
      </c>
      <c r="U38" s="198">
        <v>8711.2000000000007</v>
      </c>
      <c r="V38" s="198">
        <v>2179663.7000000002</v>
      </c>
      <c r="W38" s="277">
        <v>12287.01</v>
      </c>
      <c r="Z38" s="277">
        <v>120040.5</v>
      </c>
      <c r="AA38" s="277">
        <v>50000</v>
      </c>
      <c r="AB38" s="278">
        <v>127740.5</v>
      </c>
      <c r="AE38" s="278">
        <v>32010.400000000001</v>
      </c>
      <c r="AF38" s="278">
        <v>37257.1</v>
      </c>
      <c r="AI38" s="276">
        <f t="shared" si="1"/>
        <v>184578.26</v>
      </c>
      <c r="AJ38" s="144">
        <f t="shared" si="2"/>
        <v>20649.8</v>
      </c>
      <c r="AK38" s="145">
        <f t="shared" si="3"/>
        <v>163928.46000000002</v>
      </c>
      <c r="AL38" s="101">
        <f t="shared" si="4"/>
        <v>182327.51</v>
      </c>
      <c r="AM38" s="100">
        <f t="shared" si="5"/>
        <v>197008</v>
      </c>
      <c r="AN38" s="150">
        <f t="shared" si="6"/>
        <v>-14680.489999999991</v>
      </c>
    </row>
    <row r="39" spans="1:40" ht="15" thickBot="1" x14ac:dyDescent="0.25">
      <c r="A39" s="86" t="s">
        <v>588</v>
      </c>
      <c r="B39" s="86" t="s">
        <v>589</v>
      </c>
      <c r="C39" s="204">
        <v>3047</v>
      </c>
      <c r="D39" s="205" t="s">
        <v>1450</v>
      </c>
      <c r="E39" s="205" t="s">
        <v>1450</v>
      </c>
      <c r="F39" s="142">
        <v>580453.31999999995</v>
      </c>
      <c r="G39" s="142">
        <v>2105</v>
      </c>
      <c r="H39" s="142">
        <v>27680.959999999999</v>
      </c>
      <c r="I39" s="142">
        <v>0</v>
      </c>
      <c r="J39" s="198">
        <v>0</v>
      </c>
      <c r="K39" s="198">
        <v>546903.68999999994</v>
      </c>
      <c r="L39" s="198">
        <v>374382.18</v>
      </c>
      <c r="M39" s="198">
        <v>0</v>
      </c>
      <c r="N39" s="198">
        <v>0</v>
      </c>
      <c r="O39" s="199">
        <v>0</v>
      </c>
      <c r="P39" s="199">
        <v>20049.169999999998</v>
      </c>
      <c r="Q39" s="199">
        <v>0</v>
      </c>
      <c r="R39" s="199">
        <v>133</v>
      </c>
      <c r="S39" s="198">
        <v>0</v>
      </c>
      <c r="T39" s="198">
        <v>0</v>
      </c>
      <c r="U39" s="198">
        <v>0</v>
      </c>
      <c r="V39" s="198">
        <v>1994257.35</v>
      </c>
      <c r="W39" s="277">
        <v>43614.92</v>
      </c>
      <c r="Z39" s="277">
        <v>78890</v>
      </c>
      <c r="AA39" s="277">
        <v>1500</v>
      </c>
      <c r="AB39" s="278">
        <v>120280</v>
      </c>
      <c r="AE39" s="278">
        <v>44197.120000000003</v>
      </c>
      <c r="AF39" s="278">
        <v>22521.05</v>
      </c>
      <c r="AH39" s="278">
        <v>50000</v>
      </c>
      <c r="AI39" s="276">
        <f t="shared" si="1"/>
        <v>610239.27999999991</v>
      </c>
      <c r="AJ39" s="144">
        <f t="shared" si="2"/>
        <v>20182.169999999998</v>
      </c>
      <c r="AK39" s="145">
        <f t="shared" si="3"/>
        <v>590057.10999999987</v>
      </c>
      <c r="AL39" s="101">
        <f t="shared" si="4"/>
        <v>124004.92</v>
      </c>
      <c r="AM39" s="100">
        <f t="shared" si="5"/>
        <v>236998.16999999998</v>
      </c>
      <c r="AN39" s="150">
        <f t="shared" si="6"/>
        <v>-112993.24999999999</v>
      </c>
    </row>
    <row r="40" spans="1:40" ht="15" thickBot="1" x14ac:dyDescent="0.25">
      <c r="A40" s="86" t="s">
        <v>588</v>
      </c>
      <c r="B40" s="86" t="s">
        <v>589</v>
      </c>
      <c r="C40" s="204">
        <v>2101</v>
      </c>
      <c r="D40" s="205" t="s">
        <v>1451</v>
      </c>
      <c r="E40" s="205" t="s">
        <v>1451</v>
      </c>
      <c r="F40" s="142">
        <v>229731.16</v>
      </c>
      <c r="G40" s="142">
        <v>1000</v>
      </c>
      <c r="H40" s="142">
        <v>38623.15</v>
      </c>
      <c r="I40" s="142">
        <v>0</v>
      </c>
      <c r="J40" s="198">
        <v>0</v>
      </c>
      <c r="K40" s="198">
        <v>882780.12</v>
      </c>
      <c r="L40" s="198">
        <v>491295.37</v>
      </c>
      <c r="M40" s="198">
        <v>0</v>
      </c>
      <c r="N40" s="198">
        <v>0</v>
      </c>
      <c r="O40" s="199">
        <v>0</v>
      </c>
      <c r="P40" s="199">
        <v>23362.52</v>
      </c>
      <c r="Q40" s="199">
        <v>0</v>
      </c>
      <c r="R40" s="199">
        <v>144</v>
      </c>
      <c r="S40" s="198">
        <v>0</v>
      </c>
      <c r="T40" s="198">
        <v>0</v>
      </c>
      <c r="U40" s="198">
        <v>26432.29</v>
      </c>
      <c r="V40" s="198">
        <v>0</v>
      </c>
      <c r="W40" s="277">
        <v>2271.12</v>
      </c>
      <c r="Z40" s="277">
        <v>158333.5</v>
      </c>
      <c r="AB40" s="278">
        <v>195273.5</v>
      </c>
      <c r="AE40" s="278">
        <v>29635.24</v>
      </c>
      <c r="AF40" s="278">
        <v>28630.25</v>
      </c>
      <c r="AI40" s="276">
        <f t="shared" si="1"/>
        <v>269354.31</v>
      </c>
      <c r="AJ40" s="144">
        <f t="shared" si="2"/>
        <v>23506.52</v>
      </c>
      <c r="AK40" s="145">
        <f t="shared" si="3"/>
        <v>245847.79</v>
      </c>
      <c r="AL40" s="101">
        <f t="shared" si="4"/>
        <v>160604.62</v>
      </c>
      <c r="AM40" s="100">
        <f t="shared" si="5"/>
        <v>253538.99</v>
      </c>
      <c r="AN40" s="150">
        <f t="shared" si="6"/>
        <v>-92934.37</v>
      </c>
    </row>
    <row r="41" spans="1:40" ht="15" thickBot="1" x14ac:dyDescent="0.25">
      <c r="A41" s="86" t="s">
        <v>588</v>
      </c>
      <c r="B41" s="86" t="s">
        <v>589</v>
      </c>
      <c r="C41" s="204">
        <v>1995</v>
      </c>
      <c r="D41" s="205" t="s">
        <v>1452</v>
      </c>
      <c r="E41" s="205" t="s">
        <v>1452</v>
      </c>
      <c r="F41" s="142">
        <v>419343.34</v>
      </c>
      <c r="G41" s="142">
        <v>17993</v>
      </c>
      <c r="H41" s="142">
        <v>13919.92</v>
      </c>
      <c r="I41" s="142">
        <v>0</v>
      </c>
      <c r="J41" s="198">
        <v>0</v>
      </c>
      <c r="K41" s="198">
        <v>734329.14</v>
      </c>
      <c r="L41" s="198">
        <v>176171.65</v>
      </c>
      <c r="M41" s="198">
        <v>0</v>
      </c>
      <c r="N41" s="198">
        <v>0</v>
      </c>
      <c r="O41" s="199">
        <v>0</v>
      </c>
      <c r="P41" s="199">
        <v>20032.66</v>
      </c>
      <c r="Q41" s="199">
        <v>0</v>
      </c>
      <c r="R41" s="199">
        <v>142.05000000000001</v>
      </c>
      <c r="S41" s="198">
        <v>0</v>
      </c>
      <c r="T41" s="198">
        <v>0</v>
      </c>
      <c r="U41" s="198">
        <v>-5400</v>
      </c>
      <c r="V41" s="198">
        <v>1367149.29</v>
      </c>
      <c r="W41" s="277">
        <v>37990.01</v>
      </c>
      <c r="Z41" s="277">
        <v>97868.03</v>
      </c>
      <c r="AA41" s="277">
        <v>1500</v>
      </c>
      <c r="AB41" s="278">
        <v>157158.03</v>
      </c>
      <c r="AE41" s="278">
        <v>28164.58</v>
      </c>
      <c r="AF41" s="278">
        <v>17038.830000000002</v>
      </c>
      <c r="AI41" s="276">
        <f t="shared" si="1"/>
        <v>451256.26</v>
      </c>
      <c r="AJ41" s="144">
        <f t="shared" si="2"/>
        <v>20174.71</v>
      </c>
      <c r="AK41" s="145">
        <f t="shared" si="3"/>
        <v>431081.55</v>
      </c>
      <c r="AL41" s="101">
        <f t="shared" si="4"/>
        <v>137358.04</v>
      </c>
      <c r="AM41" s="100">
        <f t="shared" si="5"/>
        <v>202361.44</v>
      </c>
      <c r="AN41" s="150">
        <f t="shared" si="6"/>
        <v>-65003.399999999994</v>
      </c>
    </row>
    <row r="42" spans="1:40" ht="15" thickBot="1" x14ac:dyDescent="0.25">
      <c r="A42" s="86" t="s">
        <v>606</v>
      </c>
      <c r="B42" s="86" t="s">
        <v>607</v>
      </c>
      <c r="C42" s="204">
        <v>3634</v>
      </c>
      <c r="D42" s="205" t="s">
        <v>1453</v>
      </c>
      <c r="E42" s="205" t="s">
        <v>1453</v>
      </c>
      <c r="F42" s="142">
        <v>981483.89</v>
      </c>
      <c r="G42" s="142">
        <v>0</v>
      </c>
      <c r="H42" s="142">
        <v>64920.38</v>
      </c>
      <c r="I42" s="142">
        <v>0</v>
      </c>
      <c r="J42" s="198">
        <v>0</v>
      </c>
      <c r="K42" s="198">
        <v>326183.15000000002</v>
      </c>
      <c r="L42" s="198">
        <v>200847.64</v>
      </c>
      <c r="M42" s="198">
        <v>0</v>
      </c>
      <c r="N42" s="198">
        <v>0</v>
      </c>
      <c r="O42" s="199">
        <v>0</v>
      </c>
      <c r="P42" s="199">
        <v>7325.58</v>
      </c>
      <c r="Q42" s="199">
        <v>0</v>
      </c>
      <c r="R42" s="199">
        <v>590</v>
      </c>
      <c r="S42" s="198">
        <v>0</v>
      </c>
      <c r="T42" s="198">
        <v>0</v>
      </c>
      <c r="U42" s="198">
        <v>0</v>
      </c>
      <c r="V42" s="198">
        <v>1747176.74</v>
      </c>
      <c r="W42" s="277">
        <v>24066.95</v>
      </c>
      <c r="Z42" s="277">
        <v>54243</v>
      </c>
      <c r="AA42" s="277">
        <v>1500</v>
      </c>
      <c r="AB42" s="278">
        <v>61743</v>
      </c>
      <c r="AE42" s="278">
        <v>28176.19</v>
      </c>
      <c r="AF42" s="278">
        <v>11541.03</v>
      </c>
      <c r="AI42" s="276">
        <f t="shared" si="1"/>
        <v>1046404.27</v>
      </c>
      <c r="AJ42" s="144">
        <f t="shared" si="2"/>
        <v>7915.58</v>
      </c>
      <c r="AK42" s="145">
        <f t="shared" si="3"/>
        <v>1038488.6900000001</v>
      </c>
      <c r="AL42" s="101">
        <f t="shared" si="4"/>
        <v>79809.95</v>
      </c>
      <c r="AM42" s="100">
        <f t="shared" si="5"/>
        <v>101460.22</v>
      </c>
      <c r="AN42" s="150">
        <f t="shared" si="6"/>
        <v>-21650.270000000004</v>
      </c>
    </row>
    <row r="43" spans="1:40" ht="15" thickBot="1" x14ac:dyDescent="0.25">
      <c r="A43" s="86" t="s">
        <v>606</v>
      </c>
      <c r="B43" s="86" t="s">
        <v>607</v>
      </c>
      <c r="C43" s="204">
        <v>4970</v>
      </c>
      <c r="D43" s="205" t="s">
        <v>1454</v>
      </c>
      <c r="E43" s="205" t="s">
        <v>1454</v>
      </c>
      <c r="F43" s="142">
        <v>341837.68</v>
      </c>
      <c r="G43" s="142">
        <v>0</v>
      </c>
      <c r="H43" s="142">
        <v>120714.46</v>
      </c>
      <c r="I43" s="142">
        <v>0</v>
      </c>
      <c r="J43" s="198">
        <v>0</v>
      </c>
      <c r="K43" s="198">
        <v>612116.84</v>
      </c>
      <c r="L43" s="198">
        <v>122431.4</v>
      </c>
      <c r="M43" s="198">
        <v>0</v>
      </c>
      <c r="N43" s="198">
        <v>0</v>
      </c>
      <c r="O43" s="199">
        <v>0</v>
      </c>
      <c r="P43" s="199">
        <v>18123.52</v>
      </c>
      <c r="Q43" s="199">
        <v>0</v>
      </c>
      <c r="R43" s="199">
        <v>0</v>
      </c>
      <c r="S43" s="198">
        <v>0</v>
      </c>
      <c r="T43" s="198">
        <v>0</v>
      </c>
      <c r="U43" s="198">
        <v>0</v>
      </c>
      <c r="V43" s="198">
        <v>2580473.12</v>
      </c>
      <c r="W43" s="277">
        <v>488364.68</v>
      </c>
      <c r="X43" s="277">
        <v>25000</v>
      </c>
      <c r="Z43" s="277">
        <v>102540.4</v>
      </c>
      <c r="AA43" s="277">
        <v>4500</v>
      </c>
      <c r="AB43" s="278">
        <v>199700.4</v>
      </c>
      <c r="AD43" s="278">
        <v>6329</v>
      </c>
      <c r="AE43" s="278">
        <v>202723.26</v>
      </c>
      <c r="AF43" s="278">
        <v>6481.52</v>
      </c>
      <c r="AI43" s="276">
        <f t="shared" si="1"/>
        <v>462552.14</v>
      </c>
      <c r="AJ43" s="144">
        <f t="shared" si="2"/>
        <v>18123.52</v>
      </c>
      <c r="AK43" s="145">
        <f t="shared" si="3"/>
        <v>444428.62</v>
      </c>
      <c r="AL43" s="101">
        <f t="shared" si="4"/>
        <v>620405.07999999996</v>
      </c>
      <c r="AM43" s="100">
        <f t="shared" si="5"/>
        <v>415234.18000000005</v>
      </c>
      <c r="AN43" s="150">
        <f t="shared" si="6"/>
        <v>205170.89999999991</v>
      </c>
    </row>
    <row r="44" spans="1:40" ht="15" thickBot="1" x14ac:dyDescent="0.25">
      <c r="A44" s="86" t="s">
        <v>606</v>
      </c>
      <c r="B44" s="86" t="s">
        <v>607</v>
      </c>
      <c r="C44" s="204">
        <v>3463</v>
      </c>
      <c r="D44" s="205" t="s">
        <v>1455</v>
      </c>
      <c r="E44" s="205" t="s">
        <v>1455</v>
      </c>
      <c r="F44" s="142">
        <v>525128.73</v>
      </c>
      <c r="G44" s="142">
        <v>0</v>
      </c>
      <c r="H44" s="142">
        <v>122397.39</v>
      </c>
      <c r="I44" s="142">
        <v>0</v>
      </c>
      <c r="J44" s="198">
        <v>0</v>
      </c>
      <c r="K44" s="198">
        <v>375452.26</v>
      </c>
      <c r="L44" s="198">
        <v>51729.85</v>
      </c>
      <c r="M44" s="198">
        <v>0</v>
      </c>
      <c r="N44" s="198">
        <v>0</v>
      </c>
      <c r="O44" s="199">
        <v>0</v>
      </c>
      <c r="P44" s="199">
        <v>8059.51</v>
      </c>
      <c r="Q44" s="199">
        <v>0</v>
      </c>
      <c r="R44" s="199">
        <v>315.91000000000003</v>
      </c>
      <c r="S44" s="198">
        <v>0</v>
      </c>
      <c r="T44" s="198">
        <v>0</v>
      </c>
      <c r="U44" s="198">
        <v>0</v>
      </c>
      <c r="V44" s="198">
        <v>1682922.85</v>
      </c>
      <c r="W44" s="277">
        <v>260229.18</v>
      </c>
      <c r="Z44" s="277">
        <v>81879</v>
      </c>
      <c r="AA44" s="277">
        <v>1560</v>
      </c>
      <c r="AB44" s="278">
        <v>146239</v>
      </c>
      <c r="AE44" s="278">
        <v>96472.41</v>
      </c>
      <c r="AF44" s="278">
        <v>5942.82</v>
      </c>
      <c r="AI44" s="276">
        <f t="shared" si="1"/>
        <v>647526.12</v>
      </c>
      <c r="AJ44" s="144">
        <f t="shared" si="2"/>
        <v>8375.42</v>
      </c>
      <c r="AK44" s="145">
        <f t="shared" si="3"/>
        <v>639150.69999999995</v>
      </c>
      <c r="AL44" s="101">
        <f t="shared" si="4"/>
        <v>343668.18</v>
      </c>
      <c r="AM44" s="100">
        <f t="shared" si="5"/>
        <v>248654.23</v>
      </c>
      <c r="AN44" s="150">
        <f t="shared" si="6"/>
        <v>95013.949999999983</v>
      </c>
    </row>
    <row r="45" spans="1:40" ht="15" thickBot="1" x14ac:dyDescent="0.25">
      <c r="A45" s="86" t="s">
        <v>606</v>
      </c>
      <c r="B45" s="86" t="s">
        <v>607</v>
      </c>
      <c r="C45" s="204">
        <v>1364</v>
      </c>
      <c r="D45" s="205" t="s">
        <v>1456</v>
      </c>
      <c r="E45" s="205" t="s">
        <v>1456</v>
      </c>
      <c r="F45" s="142">
        <v>165249.4</v>
      </c>
      <c r="G45" s="142">
        <v>0</v>
      </c>
      <c r="H45" s="142">
        <v>42305.52</v>
      </c>
      <c r="I45" s="142">
        <v>0</v>
      </c>
      <c r="J45" s="198">
        <v>0</v>
      </c>
      <c r="K45" s="198">
        <v>591661.59</v>
      </c>
      <c r="L45" s="198">
        <v>92719.59</v>
      </c>
      <c r="M45" s="198">
        <v>0</v>
      </c>
      <c r="N45" s="198">
        <v>0</v>
      </c>
      <c r="O45" s="199">
        <v>0</v>
      </c>
      <c r="P45" s="199">
        <v>7473.7</v>
      </c>
      <c r="Q45" s="199">
        <v>0</v>
      </c>
      <c r="R45" s="199">
        <v>8.4</v>
      </c>
      <c r="S45" s="198">
        <v>0</v>
      </c>
      <c r="T45" s="198">
        <v>0</v>
      </c>
      <c r="U45" s="198">
        <v>0</v>
      </c>
      <c r="V45" s="198">
        <v>1664645.88</v>
      </c>
      <c r="W45" s="277">
        <v>120509.93</v>
      </c>
      <c r="Z45" s="277">
        <v>107031.6</v>
      </c>
      <c r="AA45" s="277">
        <v>2000</v>
      </c>
      <c r="AB45" s="278">
        <v>136096.6</v>
      </c>
      <c r="AE45" s="278">
        <v>64157.02</v>
      </c>
      <c r="AF45" s="278">
        <v>9629.36</v>
      </c>
      <c r="AI45" s="276">
        <f t="shared" si="1"/>
        <v>207554.91999999998</v>
      </c>
      <c r="AJ45" s="144">
        <f t="shared" si="2"/>
        <v>7482.0999999999995</v>
      </c>
      <c r="AK45" s="145">
        <f t="shared" si="3"/>
        <v>200072.81999999998</v>
      </c>
      <c r="AL45" s="101">
        <f t="shared" si="4"/>
        <v>229541.53</v>
      </c>
      <c r="AM45" s="100">
        <f t="shared" si="5"/>
        <v>209882.97999999998</v>
      </c>
      <c r="AN45" s="150">
        <f t="shared" si="6"/>
        <v>19658.550000000017</v>
      </c>
    </row>
    <row r="46" spans="1:40" ht="15" thickBot="1" x14ac:dyDescent="0.25">
      <c r="A46" s="86" t="s">
        <v>606</v>
      </c>
      <c r="B46" s="86" t="s">
        <v>607</v>
      </c>
      <c r="C46" s="204">
        <v>4858</v>
      </c>
      <c r="D46" s="205" t="s">
        <v>1457</v>
      </c>
      <c r="E46" s="205" t="s">
        <v>1457</v>
      </c>
      <c r="F46" s="142">
        <v>347158.67</v>
      </c>
      <c r="G46" s="142">
        <v>0</v>
      </c>
      <c r="H46" s="142">
        <v>96580.86</v>
      </c>
      <c r="I46" s="142">
        <v>0</v>
      </c>
      <c r="J46" s="198">
        <v>0</v>
      </c>
      <c r="K46" s="198">
        <v>3304921.72</v>
      </c>
      <c r="L46" s="198">
        <v>60527.48</v>
      </c>
      <c r="M46" s="198">
        <v>0</v>
      </c>
      <c r="N46" s="198">
        <v>0</v>
      </c>
      <c r="O46" s="199">
        <v>0</v>
      </c>
      <c r="P46" s="199">
        <v>14590.74</v>
      </c>
      <c r="Q46" s="199">
        <v>0</v>
      </c>
      <c r="R46" s="199">
        <v>21.78</v>
      </c>
      <c r="S46" s="198">
        <v>0</v>
      </c>
      <c r="T46" s="198">
        <v>0</v>
      </c>
      <c r="U46" s="198">
        <v>0</v>
      </c>
      <c r="V46" s="198">
        <v>349948.56</v>
      </c>
      <c r="W46" s="277">
        <v>294509.63</v>
      </c>
      <c r="X46" s="277">
        <v>0</v>
      </c>
      <c r="Z46" s="277">
        <v>68638.7</v>
      </c>
      <c r="AA46" s="277">
        <v>1500</v>
      </c>
      <c r="AB46" s="278">
        <v>132348.70000000001</v>
      </c>
      <c r="AE46" s="278">
        <v>94507.26</v>
      </c>
      <c r="AF46" s="278">
        <v>20423.3</v>
      </c>
      <c r="AI46" s="276">
        <f t="shared" si="1"/>
        <v>443739.52999999997</v>
      </c>
      <c r="AJ46" s="144">
        <f t="shared" si="2"/>
        <v>14612.52</v>
      </c>
      <c r="AK46" s="145">
        <f t="shared" si="3"/>
        <v>429127.00999999995</v>
      </c>
      <c r="AL46" s="101">
        <f t="shared" si="4"/>
        <v>364648.33</v>
      </c>
      <c r="AM46" s="100">
        <f t="shared" si="5"/>
        <v>247279.26</v>
      </c>
      <c r="AN46" s="150">
        <f t="shared" si="6"/>
        <v>117369.07</v>
      </c>
    </row>
    <row r="47" spans="1:40" ht="15" thickBot="1" x14ac:dyDescent="0.25">
      <c r="A47" s="86" t="s">
        <v>606</v>
      </c>
      <c r="B47" s="86" t="s">
        <v>607</v>
      </c>
      <c r="C47" s="204">
        <v>3450</v>
      </c>
      <c r="D47" s="205" t="s">
        <v>1458</v>
      </c>
      <c r="E47" s="205" t="s">
        <v>1458</v>
      </c>
      <c r="F47" s="142">
        <v>347752.6</v>
      </c>
      <c r="G47" s="142">
        <v>0</v>
      </c>
      <c r="H47" s="142">
        <v>90879.61</v>
      </c>
      <c r="I47" s="142">
        <v>0</v>
      </c>
      <c r="J47" s="198">
        <v>0</v>
      </c>
      <c r="K47" s="198">
        <v>735856.23</v>
      </c>
      <c r="L47" s="198">
        <v>54702.89</v>
      </c>
      <c r="M47" s="198">
        <v>0</v>
      </c>
      <c r="N47" s="198">
        <v>0</v>
      </c>
      <c r="O47" s="199">
        <v>0</v>
      </c>
      <c r="P47" s="199">
        <v>7673.36</v>
      </c>
      <c r="Q47" s="199">
        <v>0</v>
      </c>
      <c r="R47" s="199">
        <v>169.64</v>
      </c>
      <c r="S47" s="198">
        <v>0</v>
      </c>
      <c r="T47" s="198">
        <v>0</v>
      </c>
      <c r="U47" s="198">
        <v>0</v>
      </c>
      <c r="V47" s="198">
        <v>1610762.41</v>
      </c>
      <c r="W47" s="277">
        <v>349790.21</v>
      </c>
      <c r="Z47" s="277">
        <v>90635.5</v>
      </c>
      <c r="AA47" s="277">
        <v>1500</v>
      </c>
      <c r="AB47" s="278">
        <v>155525.5</v>
      </c>
      <c r="AD47" s="278">
        <v>9763.2999999999993</v>
      </c>
      <c r="AE47" s="278">
        <v>66332.56</v>
      </c>
      <c r="AF47" s="278">
        <v>8669.2099999999991</v>
      </c>
      <c r="AI47" s="276">
        <f t="shared" si="1"/>
        <v>438632.20999999996</v>
      </c>
      <c r="AJ47" s="144">
        <f t="shared" si="2"/>
        <v>7843</v>
      </c>
      <c r="AK47" s="145">
        <f t="shared" si="3"/>
        <v>430789.20999999996</v>
      </c>
      <c r="AL47" s="101">
        <f t="shared" si="4"/>
        <v>441925.71</v>
      </c>
      <c r="AM47" s="100">
        <f t="shared" si="5"/>
        <v>240290.56999999998</v>
      </c>
      <c r="AN47" s="150">
        <f t="shared" si="6"/>
        <v>201635.14000000004</v>
      </c>
    </row>
    <row r="48" spans="1:40" ht="15" thickBot="1" x14ac:dyDescent="0.25">
      <c r="A48" s="86" t="s">
        <v>606</v>
      </c>
      <c r="B48" s="86" t="s">
        <v>607</v>
      </c>
      <c r="C48" s="204">
        <v>2633</v>
      </c>
      <c r="D48" s="205" t="s">
        <v>1459</v>
      </c>
      <c r="E48" s="205" t="s">
        <v>1459</v>
      </c>
      <c r="F48" s="142">
        <v>373242.41</v>
      </c>
      <c r="G48" s="142">
        <v>0</v>
      </c>
      <c r="H48" s="142">
        <v>121625.84</v>
      </c>
      <c r="I48" s="142">
        <v>0</v>
      </c>
      <c r="J48" s="198">
        <v>0</v>
      </c>
      <c r="K48" s="198">
        <v>813313.09</v>
      </c>
      <c r="L48" s="198">
        <v>47041.02</v>
      </c>
      <c r="M48" s="198">
        <v>0</v>
      </c>
      <c r="N48" s="198">
        <v>0</v>
      </c>
      <c r="O48" s="199">
        <v>0</v>
      </c>
      <c r="P48" s="199">
        <v>10702.87</v>
      </c>
      <c r="Q48" s="199">
        <v>0</v>
      </c>
      <c r="R48" s="199">
        <v>126.18</v>
      </c>
      <c r="S48" s="198">
        <v>0</v>
      </c>
      <c r="T48" s="198">
        <v>0</v>
      </c>
      <c r="U48" s="198">
        <v>0</v>
      </c>
      <c r="V48" s="198">
        <v>2707380.46</v>
      </c>
      <c r="W48" s="277">
        <v>311495.69</v>
      </c>
      <c r="Z48" s="277">
        <v>107040.5</v>
      </c>
      <c r="AA48" s="277">
        <v>2030</v>
      </c>
      <c r="AB48" s="278">
        <v>174090.5</v>
      </c>
      <c r="AD48" s="278">
        <v>0</v>
      </c>
      <c r="AE48" s="278">
        <v>100331.51</v>
      </c>
      <c r="AF48" s="278">
        <v>7189.87</v>
      </c>
      <c r="AI48" s="276">
        <f t="shared" si="1"/>
        <v>494868.25</v>
      </c>
      <c r="AJ48" s="144">
        <f t="shared" si="2"/>
        <v>10829.050000000001</v>
      </c>
      <c r="AK48" s="145">
        <f t="shared" si="3"/>
        <v>484039.2</v>
      </c>
      <c r="AL48" s="101">
        <f t="shared" si="4"/>
        <v>420566.19</v>
      </c>
      <c r="AM48" s="100">
        <f t="shared" si="5"/>
        <v>281611.88</v>
      </c>
      <c r="AN48" s="150">
        <f t="shared" si="6"/>
        <v>138954.31</v>
      </c>
    </row>
    <row r="49" spans="1:40" ht="15" thickBot="1" x14ac:dyDescent="0.25">
      <c r="A49" s="86" t="s">
        <v>606</v>
      </c>
      <c r="B49" s="86" t="s">
        <v>607</v>
      </c>
      <c r="C49" s="204">
        <v>1642</v>
      </c>
      <c r="D49" s="205" t="s">
        <v>1460</v>
      </c>
      <c r="E49" s="205" t="s">
        <v>1460</v>
      </c>
      <c r="F49" s="142">
        <v>494657.51</v>
      </c>
      <c r="G49" s="142">
        <v>0</v>
      </c>
      <c r="H49" s="142">
        <v>24189.33</v>
      </c>
      <c r="I49" s="142">
        <v>0</v>
      </c>
      <c r="J49" s="198">
        <v>0</v>
      </c>
      <c r="K49" s="198">
        <v>723729.44</v>
      </c>
      <c r="L49" s="198">
        <v>105346.19</v>
      </c>
      <c r="M49" s="198">
        <v>0</v>
      </c>
      <c r="N49" s="198">
        <v>0</v>
      </c>
      <c r="O49" s="199">
        <v>0</v>
      </c>
      <c r="P49" s="199">
        <v>7784.01</v>
      </c>
      <c r="Q49" s="199">
        <v>0</v>
      </c>
      <c r="R49" s="199">
        <v>4.24</v>
      </c>
      <c r="S49" s="198">
        <v>0</v>
      </c>
      <c r="T49" s="198">
        <v>0</v>
      </c>
      <c r="U49" s="198">
        <v>-1000587.8</v>
      </c>
      <c r="V49" s="198">
        <v>2321309.19</v>
      </c>
      <c r="W49" s="277">
        <v>70873.53</v>
      </c>
      <c r="Z49" s="277">
        <v>72064.5</v>
      </c>
      <c r="AA49" s="277">
        <v>1000</v>
      </c>
      <c r="AB49" s="278">
        <v>79664.5</v>
      </c>
      <c r="AE49" s="278">
        <v>26238.61</v>
      </c>
      <c r="AF49" s="278">
        <v>6232.09</v>
      </c>
      <c r="AI49" s="276">
        <f t="shared" si="1"/>
        <v>518846.84</v>
      </c>
      <c r="AJ49" s="144">
        <f t="shared" si="2"/>
        <v>7788.25</v>
      </c>
      <c r="AK49" s="145">
        <f t="shared" si="3"/>
        <v>511058.59</v>
      </c>
      <c r="AL49" s="101">
        <f t="shared" si="4"/>
        <v>143938.03</v>
      </c>
      <c r="AM49" s="100">
        <f t="shared" si="5"/>
        <v>112135.2</v>
      </c>
      <c r="AN49" s="150">
        <f t="shared" si="6"/>
        <v>31802.83</v>
      </c>
    </row>
    <row r="50" spans="1:40" ht="15" thickBot="1" x14ac:dyDescent="0.25">
      <c r="A50" s="86" t="s">
        <v>606</v>
      </c>
      <c r="B50" s="86" t="s">
        <v>607</v>
      </c>
      <c r="C50" s="204">
        <v>2100</v>
      </c>
      <c r="D50" s="205" t="s">
        <v>1461</v>
      </c>
      <c r="E50" s="205" t="s">
        <v>1461</v>
      </c>
      <c r="F50" s="142">
        <v>954557.42</v>
      </c>
      <c r="G50" s="142">
        <v>0</v>
      </c>
      <c r="H50" s="142">
        <v>34273.54</v>
      </c>
      <c r="I50" s="142">
        <v>0</v>
      </c>
      <c r="J50" s="198">
        <v>0</v>
      </c>
      <c r="K50" s="198">
        <v>487088.67</v>
      </c>
      <c r="L50" s="198">
        <v>89608.26</v>
      </c>
      <c r="M50" s="198">
        <v>0</v>
      </c>
      <c r="N50" s="198">
        <v>0</v>
      </c>
      <c r="O50" s="199">
        <v>0</v>
      </c>
      <c r="P50" s="199">
        <v>7627.4</v>
      </c>
      <c r="Q50" s="199">
        <v>0</v>
      </c>
      <c r="R50" s="199">
        <v>58.23</v>
      </c>
      <c r="S50" s="198">
        <v>0</v>
      </c>
      <c r="T50" s="198">
        <v>0</v>
      </c>
      <c r="U50" s="198">
        <v>0</v>
      </c>
      <c r="V50" s="198">
        <v>991778.49</v>
      </c>
      <c r="W50" s="277">
        <v>68666.320000000007</v>
      </c>
      <c r="Y50" s="277">
        <v>66.150000000000006</v>
      </c>
      <c r="Z50" s="277">
        <v>22354.5</v>
      </c>
      <c r="AA50" s="277">
        <v>1500</v>
      </c>
      <c r="AB50" s="278">
        <v>36154.5</v>
      </c>
      <c r="AE50" s="278">
        <v>41659.300000000003</v>
      </c>
      <c r="AF50" s="278">
        <v>5910.57</v>
      </c>
      <c r="AI50" s="276">
        <f t="shared" si="1"/>
        <v>988830.96000000008</v>
      </c>
      <c r="AJ50" s="144">
        <f t="shared" si="2"/>
        <v>7685.6299999999992</v>
      </c>
      <c r="AK50" s="145">
        <f t="shared" si="3"/>
        <v>981145.33000000007</v>
      </c>
      <c r="AL50" s="101">
        <f t="shared" si="4"/>
        <v>92586.97</v>
      </c>
      <c r="AM50" s="100">
        <f t="shared" si="5"/>
        <v>83724.37</v>
      </c>
      <c r="AN50" s="150">
        <f t="shared" si="6"/>
        <v>8862.6000000000058</v>
      </c>
    </row>
    <row r="51" spans="1:40" ht="15" thickBot="1" x14ac:dyDescent="0.25">
      <c r="A51" s="86" t="s">
        <v>606</v>
      </c>
      <c r="B51" s="86" t="s">
        <v>607</v>
      </c>
      <c r="C51" s="204">
        <v>1785</v>
      </c>
      <c r="D51" s="205" t="s">
        <v>1462</v>
      </c>
      <c r="E51" s="205" t="s">
        <v>1462</v>
      </c>
      <c r="F51" s="142">
        <v>199724.12</v>
      </c>
      <c r="G51" s="142">
        <v>0</v>
      </c>
      <c r="H51" s="142">
        <v>34007.61</v>
      </c>
      <c r="I51" s="142">
        <v>0</v>
      </c>
      <c r="J51" s="198">
        <v>0</v>
      </c>
      <c r="K51" s="198">
        <v>2826581.61</v>
      </c>
      <c r="L51" s="198">
        <v>91049.29</v>
      </c>
      <c r="M51" s="198">
        <v>0</v>
      </c>
      <c r="N51" s="198">
        <v>0</v>
      </c>
      <c r="O51" s="199">
        <v>0</v>
      </c>
      <c r="P51" s="199">
        <v>15974.69</v>
      </c>
      <c r="Q51" s="199">
        <v>0</v>
      </c>
      <c r="R51" s="199">
        <v>149.53</v>
      </c>
      <c r="S51" s="198">
        <v>0</v>
      </c>
      <c r="T51" s="198">
        <v>0</v>
      </c>
      <c r="U51" s="198">
        <v>0</v>
      </c>
      <c r="V51" s="198">
        <v>667821.93000000005</v>
      </c>
      <c r="W51" s="277">
        <v>125949.24</v>
      </c>
      <c r="Z51" s="277">
        <v>86478</v>
      </c>
      <c r="AA51" s="277">
        <v>1500</v>
      </c>
      <c r="AB51" s="278">
        <v>102488</v>
      </c>
      <c r="AE51" s="278">
        <v>97947.93</v>
      </c>
      <c r="AF51" s="278">
        <v>17729.54</v>
      </c>
      <c r="AI51" s="276">
        <f t="shared" si="1"/>
        <v>233731.72999999998</v>
      </c>
      <c r="AJ51" s="144">
        <f t="shared" si="2"/>
        <v>16124.220000000001</v>
      </c>
      <c r="AK51" s="145">
        <f t="shared" si="3"/>
        <v>217607.50999999998</v>
      </c>
      <c r="AL51" s="101">
        <f t="shared" si="4"/>
        <v>213927.24</v>
      </c>
      <c r="AM51" s="100">
        <f t="shared" si="5"/>
        <v>218165.47</v>
      </c>
      <c r="AN51" s="150">
        <f t="shared" si="6"/>
        <v>-4238.2300000000105</v>
      </c>
    </row>
    <row r="52" spans="1:40" ht="15" thickBot="1" x14ac:dyDescent="0.25">
      <c r="A52" s="86" t="s">
        <v>579</v>
      </c>
      <c r="B52" s="86" t="s">
        <v>621</v>
      </c>
      <c r="C52" s="204">
        <v>1114</v>
      </c>
      <c r="D52" s="205" t="s">
        <v>1463</v>
      </c>
      <c r="E52" s="205" t="s">
        <v>1463</v>
      </c>
      <c r="F52" s="142">
        <v>183047.02</v>
      </c>
      <c r="G52" s="142">
        <v>37069</v>
      </c>
      <c r="H52" s="142">
        <v>9358.4699999999993</v>
      </c>
      <c r="I52" s="142">
        <v>0</v>
      </c>
      <c r="J52" s="198">
        <v>0</v>
      </c>
      <c r="K52" s="198">
        <v>1030588.33</v>
      </c>
      <c r="L52" s="198">
        <v>257972.82</v>
      </c>
      <c r="M52" s="198">
        <v>0</v>
      </c>
      <c r="N52" s="198">
        <v>0</v>
      </c>
      <c r="O52" s="199">
        <v>11200</v>
      </c>
      <c r="P52" s="199">
        <v>8088.67</v>
      </c>
      <c r="Q52" s="199">
        <v>0</v>
      </c>
      <c r="R52" s="199">
        <v>2388</v>
      </c>
      <c r="S52" s="198">
        <v>0</v>
      </c>
      <c r="T52" s="198">
        <v>0</v>
      </c>
      <c r="U52" s="198">
        <v>0</v>
      </c>
      <c r="V52" s="198">
        <v>2139773.89</v>
      </c>
      <c r="W52" s="277">
        <v>16854.580000000002</v>
      </c>
      <c r="AB52" s="278">
        <v>7200</v>
      </c>
      <c r="AE52" s="278">
        <v>16810.63</v>
      </c>
      <c r="AF52" s="278">
        <v>19166.72</v>
      </c>
      <c r="AI52" s="276">
        <f t="shared" si="1"/>
        <v>229474.49</v>
      </c>
      <c r="AJ52" s="144">
        <f t="shared" si="2"/>
        <v>21676.67</v>
      </c>
      <c r="AK52" s="145">
        <f t="shared" si="3"/>
        <v>207797.82</v>
      </c>
      <c r="AL52" s="101">
        <f t="shared" si="4"/>
        <v>16854.580000000002</v>
      </c>
      <c r="AM52" s="100">
        <f t="shared" si="5"/>
        <v>43177.350000000006</v>
      </c>
      <c r="AN52" s="150">
        <f t="shared" si="6"/>
        <v>-26322.770000000004</v>
      </c>
    </row>
    <row r="53" spans="1:40" ht="15" thickBot="1" x14ac:dyDescent="0.25">
      <c r="A53" s="86" t="s">
        <v>579</v>
      </c>
      <c r="B53" s="86" t="s">
        <v>621</v>
      </c>
      <c r="C53" s="204">
        <v>595</v>
      </c>
      <c r="D53" s="205" t="s">
        <v>1464</v>
      </c>
      <c r="E53" s="205" t="s">
        <v>1464</v>
      </c>
      <c r="F53" s="142">
        <v>371874.06</v>
      </c>
      <c r="G53" s="142">
        <v>75831</v>
      </c>
      <c r="H53" s="142">
        <v>12586.67</v>
      </c>
      <c r="I53" s="142">
        <v>0</v>
      </c>
      <c r="J53" s="198">
        <v>0</v>
      </c>
      <c r="K53" s="198">
        <v>445714.17</v>
      </c>
      <c r="L53" s="198">
        <v>155438.28</v>
      </c>
      <c r="M53" s="198">
        <v>0</v>
      </c>
      <c r="N53" s="198">
        <v>0</v>
      </c>
      <c r="O53" s="199">
        <v>5500</v>
      </c>
      <c r="P53" s="199">
        <v>6962.61</v>
      </c>
      <c r="Q53" s="199">
        <v>0</v>
      </c>
      <c r="R53" s="199">
        <v>972</v>
      </c>
      <c r="S53" s="198">
        <v>0</v>
      </c>
      <c r="T53" s="198">
        <v>0</v>
      </c>
      <c r="U53" s="198">
        <v>0</v>
      </c>
      <c r="V53" s="198">
        <v>293207.49</v>
      </c>
      <c r="W53" s="277">
        <v>7579.07</v>
      </c>
      <c r="AB53" s="278">
        <v>6200</v>
      </c>
      <c r="AE53" s="278">
        <v>17858.03</v>
      </c>
      <c r="AF53" s="278">
        <v>7656.84</v>
      </c>
      <c r="AH53" s="278">
        <v>20400</v>
      </c>
      <c r="AI53" s="276">
        <f t="shared" si="1"/>
        <v>460291.73</v>
      </c>
      <c r="AJ53" s="144">
        <f t="shared" si="2"/>
        <v>13434.61</v>
      </c>
      <c r="AK53" s="145">
        <f t="shared" si="3"/>
        <v>446857.12</v>
      </c>
      <c r="AL53" s="101">
        <f t="shared" si="4"/>
        <v>7579.07</v>
      </c>
      <c r="AM53" s="100">
        <f t="shared" si="5"/>
        <v>52114.869999999995</v>
      </c>
      <c r="AN53" s="150">
        <f t="shared" si="6"/>
        <v>-44535.799999999996</v>
      </c>
    </row>
    <row r="54" spans="1:40" ht="15" thickBot="1" x14ac:dyDescent="0.25">
      <c r="A54" s="86" t="s">
        <v>579</v>
      </c>
      <c r="B54" s="86" t="s">
        <v>621</v>
      </c>
      <c r="C54" s="204">
        <v>1925</v>
      </c>
      <c r="D54" s="205" t="s">
        <v>1465</v>
      </c>
      <c r="E54" s="205" t="s">
        <v>1465</v>
      </c>
      <c r="F54" s="142">
        <v>230212.18</v>
      </c>
      <c r="G54" s="142">
        <v>34378</v>
      </c>
      <c r="H54" s="142">
        <v>11225</v>
      </c>
      <c r="I54" s="142">
        <v>0</v>
      </c>
      <c r="J54" s="198">
        <v>0</v>
      </c>
      <c r="K54" s="198">
        <v>907717.07</v>
      </c>
      <c r="L54" s="198">
        <v>199265.41</v>
      </c>
      <c r="M54" s="198">
        <v>0</v>
      </c>
      <c r="N54" s="198">
        <v>0</v>
      </c>
      <c r="O54" s="199">
        <v>2000</v>
      </c>
      <c r="P54" s="199">
        <v>16445.25</v>
      </c>
      <c r="Q54" s="199">
        <v>0</v>
      </c>
      <c r="R54" s="199">
        <v>8730.9699999999993</v>
      </c>
      <c r="S54" s="198">
        <v>0</v>
      </c>
      <c r="T54" s="198">
        <v>0</v>
      </c>
      <c r="U54" s="198">
        <v>0</v>
      </c>
      <c r="V54" s="198">
        <v>1946315.03</v>
      </c>
      <c r="W54" s="277">
        <v>34968.29</v>
      </c>
      <c r="Y54" s="277">
        <v>0</v>
      </c>
      <c r="AB54" s="278">
        <v>23100</v>
      </c>
      <c r="AE54" s="278">
        <v>30648.99</v>
      </c>
      <c r="AF54" s="278">
        <v>17571.740000000002</v>
      </c>
      <c r="AI54" s="276">
        <f t="shared" si="1"/>
        <v>275815.18</v>
      </c>
      <c r="AJ54" s="144">
        <f t="shared" si="2"/>
        <v>27176.22</v>
      </c>
      <c r="AK54" s="145">
        <f t="shared" si="3"/>
        <v>248638.96</v>
      </c>
      <c r="AL54" s="101">
        <f t="shared" si="4"/>
        <v>34968.29</v>
      </c>
      <c r="AM54" s="100">
        <f t="shared" si="5"/>
        <v>71320.73000000001</v>
      </c>
      <c r="AN54" s="150">
        <f t="shared" si="6"/>
        <v>-36352.44000000001</v>
      </c>
    </row>
    <row r="55" spans="1:40" ht="15" thickBot="1" x14ac:dyDescent="0.25">
      <c r="A55" s="86" t="s">
        <v>579</v>
      </c>
      <c r="B55" s="86" t="s">
        <v>621</v>
      </c>
      <c r="C55" s="204">
        <v>3610</v>
      </c>
      <c r="D55" s="205" t="s">
        <v>1466</v>
      </c>
      <c r="E55" s="205" t="s">
        <v>1466</v>
      </c>
      <c r="F55" s="142">
        <v>449024.02</v>
      </c>
      <c r="G55" s="142">
        <v>60629.5</v>
      </c>
      <c r="H55" s="142">
        <v>37679.599999999999</v>
      </c>
      <c r="I55" s="142">
        <v>0</v>
      </c>
      <c r="J55" s="198">
        <v>0</v>
      </c>
      <c r="K55" s="198">
        <v>972034.45</v>
      </c>
      <c r="L55" s="198">
        <v>256420.09</v>
      </c>
      <c r="M55" s="198">
        <v>0</v>
      </c>
      <c r="N55" s="198">
        <v>0</v>
      </c>
      <c r="O55" s="199">
        <v>31500</v>
      </c>
      <c r="P55" s="199">
        <v>65329.85</v>
      </c>
      <c r="Q55" s="199">
        <v>0</v>
      </c>
      <c r="R55" s="199">
        <v>6474.56</v>
      </c>
      <c r="S55" s="198">
        <v>0</v>
      </c>
      <c r="T55" s="198">
        <v>0</v>
      </c>
      <c r="U55" s="198">
        <v>-24000</v>
      </c>
      <c r="V55" s="198">
        <v>2217512.62</v>
      </c>
      <c r="W55" s="277">
        <v>93320.95</v>
      </c>
      <c r="AB55" s="278">
        <v>53250</v>
      </c>
      <c r="AE55" s="278">
        <v>60714.12</v>
      </c>
      <c r="AF55" s="278">
        <v>17375.27</v>
      </c>
      <c r="AH55" s="278">
        <v>0</v>
      </c>
      <c r="AI55" s="276">
        <f t="shared" si="1"/>
        <v>547333.12</v>
      </c>
      <c r="AJ55" s="144">
        <f t="shared" si="2"/>
        <v>103304.41</v>
      </c>
      <c r="AK55" s="145">
        <f t="shared" si="3"/>
        <v>444028.70999999996</v>
      </c>
      <c r="AL55" s="101">
        <f t="shared" si="4"/>
        <v>93320.95</v>
      </c>
      <c r="AM55" s="100">
        <f t="shared" si="5"/>
        <v>131339.38999999998</v>
      </c>
      <c r="AN55" s="150">
        <f t="shared" si="6"/>
        <v>-38018.439999999988</v>
      </c>
    </row>
    <row r="56" spans="1:40" ht="15" thickBot="1" x14ac:dyDescent="0.25">
      <c r="A56" s="86" t="s">
        <v>579</v>
      </c>
      <c r="B56" s="86" t="s">
        <v>621</v>
      </c>
      <c r="C56" s="204">
        <v>4226</v>
      </c>
      <c r="D56" s="205" t="s">
        <v>1467</v>
      </c>
      <c r="E56" s="205" t="s">
        <v>1467</v>
      </c>
      <c r="F56" s="142">
        <v>294039.46000000002</v>
      </c>
      <c r="G56" s="142">
        <v>80144.5</v>
      </c>
      <c r="H56" s="142">
        <v>36690</v>
      </c>
      <c r="I56" s="142">
        <v>0</v>
      </c>
      <c r="J56" s="198">
        <v>0</v>
      </c>
      <c r="K56" s="198">
        <v>824360.51</v>
      </c>
      <c r="L56" s="198">
        <v>238584.33</v>
      </c>
      <c r="M56" s="198">
        <v>0</v>
      </c>
      <c r="N56" s="198">
        <v>0</v>
      </c>
      <c r="O56" s="199">
        <v>11705</v>
      </c>
      <c r="P56" s="199">
        <v>18522.89</v>
      </c>
      <c r="Q56" s="199">
        <v>0</v>
      </c>
      <c r="R56" s="199">
        <v>6711.32</v>
      </c>
      <c r="S56" s="198">
        <v>0</v>
      </c>
      <c r="T56" s="198">
        <v>0</v>
      </c>
      <c r="U56" s="198">
        <v>0</v>
      </c>
      <c r="V56" s="198">
        <v>1921030.3</v>
      </c>
      <c r="W56" s="277">
        <v>89580.2</v>
      </c>
      <c r="AB56" s="278">
        <v>34610</v>
      </c>
      <c r="AE56" s="278">
        <v>64360.86</v>
      </c>
      <c r="AF56" s="278">
        <v>20315.810000000001</v>
      </c>
      <c r="AI56" s="276">
        <f t="shared" si="1"/>
        <v>410873.96</v>
      </c>
      <c r="AJ56" s="144">
        <f t="shared" si="2"/>
        <v>36939.21</v>
      </c>
      <c r="AK56" s="145">
        <f t="shared" si="3"/>
        <v>373934.75</v>
      </c>
      <c r="AL56" s="101">
        <f t="shared" si="4"/>
        <v>89580.2</v>
      </c>
      <c r="AM56" s="100">
        <f t="shared" si="5"/>
        <v>119286.67</v>
      </c>
      <c r="AN56" s="150">
        <f t="shared" si="6"/>
        <v>-29706.47</v>
      </c>
    </row>
    <row r="57" spans="1:40" ht="15" thickBot="1" x14ac:dyDescent="0.25">
      <c r="A57" s="86" t="s">
        <v>579</v>
      </c>
      <c r="B57" s="86" t="s">
        <v>621</v>
      </c>
      <c r="C57" s="204">
        <v>2265</v>
      </c>
      <c r="D57" s="205" t="s">
        <v>1468</v>
      </c>
      <c r="E57" s="205" t="s">
        <v>1468</v>
      </c>
      <c r="F57" s="142">
        <v>433835.78</v>
      </c>
      <c r="G57" s="142">
        <v>33343</v>
      </c>
      <c r="H57" s="142">
        <v>55329</v>
      </c>
      <c r="I57" s="142">
        <v>0</v>
      </c>
      <c r="J57" s="198">
        <v>0</v>
      </c>
      <c r="K57" s="198">
        <v>745614.69</v>
      </c>
      <c r="L57" s="198">
        <v>278332.74</v>
      </c>
      <c r="M57" s="198">
        <v>0</v>
      </c>
      <c r="N57" s="198">
        <v>0</v>
      </c>
      <c r="O57" s="199">
        <v>13500</v>
      </c>
      <c r="P57" s="199">
        <v>14892.96</v>
      </c>
      <c r="Q57" s="199">
        <v>0</v>
      </c>
      <c r="R57" s="199">
        <v>1218</v>
      </c>
      <c r="S57" s="198">
        <v>0</v>
      </c>
      <c r="T57" s="198">
        <v>0</v>
      </c>
      <c r="U57" s="198">
        <v>0</v>
      </c>
      <c r="V57" s="198">
        <v>1915444.77</v>
      </c>
      <c r="W57" s="277">
        <v>41211.26</v>
      </c>
      <c r="AB57" s="278">
        <v>18460</v>
      </c>
      <c r="AE57" s="278">
        <v>49089.120000000003</v>
      </c>
      <c r="AF57" s="278">
        <v>23828.9</v>
      </c>
      <c r="AI57" s="276">
        <f t="shared" si="1"/>
        <v>522507.78</v>
      </c>
      <c r="AJ57" s="144">
        <f t="shared" si="2"/>
        <v>29610.959999999999</v>
      </c>
      <c r="AK57" s="145">
        <f t="shared" si="3"/>
        <v>492896.82</v>
      </c>
      <c r="AL57" s="101">
        <f t="shared" si="4"/>
        <v>41211.26</v>
      </c>
      <c r="AM57" s="100">
        <f t="shared" si="5"/>
        <v>91378.01999999999</v>
      </c>
      <c r="AN57" s="150">
        <f t="shared" si="6"/>
        <v>-50166.759999999987</v>
      </c>
    </row>
    <row r="58" spans="1:40" ht="15" thickBot="1" x14ac:dyDescent="0.25">
      <c r="A58" s="86" t="s">
        <v>579</v>
      </c>
      <c r="B58" s="86" t="s">
        <v>621</v>
      </c>
      <c r="C58" s="204">
        <v>1848</v>
      </c>
      <c r="D58" s="205" t="s">
        <v>1469</v>
      </c>
      <c r="E58" s="205" t="s">
        <v>1469</v>
      </c>
      <c r="F58" s="142">
        <v>252878.67</v>
      </c>
      <c r="G58" s="142">
        <v>26983</v>
      </c>
      <c r="H58" s="142">
        <v>22820.720000000001</v>
      </c>
      <c r="I58" s="142">
        <v>0</v>
      </c>
      <c r="J58" s="198">
        <v>0</v>
      </c>
      <c r="K58" s="198">
        <v>713181.02</v>
      </c>
      <c r="L58" s="198">
        <v>250322.3</v>
      </c>
      <c r="M58" s="198">
        <v>0</v>
      </c>
      <c r="N58" s="198">
        <v>0</v>
      </c>
      <c r="O58" s="199">
        <v>13184</v>
      </c>
      <c r="P58" s="199">
        <v>15330.42</v>
      </c>
      <c r="Q58" s="199">
        <v>0</v>
      </c>
      <c r="R58" s="199">
        <v>1774.12</v>
      </c>
      <c r="S58" s="198">
        <v>0</v>
      </c>
      <c r="T58" s="198">
        <v>0</v>
      </c>
      <c r="U58" s="198">
        <v>0</v>
      </c>
      <c r="V58" s="198">
        <v>1650781.62</v>
      </c>
      <c r="W58" s="277">
        <v>28876.43</v>
      </c>
      <c r="AB58" s="278">
        <v>30010</v>
      </c>
      <c r="AE58" s="278">
        <v>29063.1</v>
      </c>
      <c r="AF58" s="278">
        <v>18176.23</v>
      </c>
      <c r="AI58" s="276">
        <f t="shared" si="1"/>
        <v>302682.39</v>
      </c>
      <c r="AJ58" s="144">
        <f t="shared" si="2"/>
        <v>30288.539999999997</v>
      </c>
      <c r="AK58" s="145">
        <f t="shared" si="3"/>
        <v>272393.85000000003</v>
      </c>
      <c r="AL58" s="101">
        <f t="shared" si="4"/>
        <v>28876.43</v>
      </c>
      <c r="AM58" s="100">
        <f t="shared" si="5"/>
        <v>77249.33</v>
      </c>
      <c r="AN58" s="150">
        <f t="shared" si="6"/>
        <v>-48372.9</v>
      </c>
    </row>
    <row r="59" spans="1:40" ht="15" thickBot="1" x14ac:dyDescent="0.25">
      <c r="A59" s="86" t="s">
        <v>579</v>
      </c>
      <c r="B59" s="86" t="s">
        <v>621</v>
      </c>
      <c r="C59" s="204">
        <v>1945</v>
      </c>
      <c r="D59" s="205" t="s">
        <v>1470</v>
      </c>
      <c r="E59" s="205" t="s">
        <v>1470</v>
      </c>
      <c r="F59" s="142">
        <v>57198.49</v>
      </c>
      <c r="G59" s="142">
        <v>35650</v>
      </c>
      <c r="H59" s="142">
        <v>17377.55</v>
      </c>
      <c r="I59" s="142">
        <v>0</v>
      </c>
      <c r="J59" s="198">
        <v>0</v>
      </c>
      <c r="K59" s="198">
        <v>1109085.9099999999</v>
      </c>
      <c r="L59" s="198">
        <v>211222.27</v>
      </c>
      <c r="M59" s="198">
        <v>0</v>
      </c>
      <c r="N59" s="198">
        <v>0</v>
      </c>
      <c r="O59" s="199">
        <v>1020</v>
      </c>
      <c r="P59" s="199">
        <v>20100.43</v>
      </c>
      <c r="Q59" s="199">
        <v>0</v>
      </c>
      <c r="R59" s="199">
        <v>1505</v>
      </c>
      <c r="S59" s="198">
        <v>0</v>
      </c>
      <c r="T59" s="198">
        <v>0</v>
      </c>
      <c r="U59" s="198">
        <v>0</v>
      </c>
      <c r="V59" s="198">
        <v>2032099.69</v>
      </c>
      <c r="W59" s="277">
        <v>92181.05</v>
      </c>
      <c r="AB59" s="278">
        <v>49060</v>
      </c>
      <c r="AE59" s="278">
        <v>33985.5</v>
      </c>
      <c r="AF59" s="278">
        <v>20447.330000000002</v>
      </c>
      <c r="AI59" s="276">
        <f t="shared" si="1"/>
        <v>110226.04</v>
      </c>
      <c r="AJ59" s="144">
        <f t="shared" si="2"/>
        <v>22625.43</v>
      </c>
      <c r="AK59" s="145">
        <f t="shared" si="3"/>
        <v>87600.609999999986</v>
      </c>
      <c r="AL59" s="101">
        <f t="shared" si="4"/>
        <v>92181.05</v>
      </c>
      <c r="AM59" s="100">
        <f t="shared" si="5"/>
        <v>103492.83</v>
      </c>
      <c r="AN59" s="150">
        <f t="shared" si="6"/>
        <v>-11311.779999999999</v>
      </c>
    </row>
    <row r="60" spans="1:40" ht="15" thickBot="1" x14ac:dyDescent="0.25">
      <c r="A60" s="86" t="s">
        <v>579</v>
      </c>
      <c r="B60" s="86" t="s">
        <v>621</v>
      </c>
      <c r="C60" s="204">
        <v>4776</v>
      </c>
      <c r="D60" s="205" t="s">
        <v>1471</v>
      </c>
      <c r="E60" s="205" t="s">
        <v>1471</v>
      </c>
      <c r="F60" s="142">
        <v>61629.71</v>
      </c>
      <c r="G60" s="142">
        <v>80934</v>
      </c>
      <c r="H60" s="142">
        <v>11462.18</v>
      </c>
      <c r="I60" s="142">
        <v>0</v>
      </c>
      <c r="J60" s="198">
        <v>0</v>
      </c>
      <c r="K60" s="198">
        <v>1648243.66</v>
      </c>
      <c r="L60" s="198">
        <v>272232.56</v>
      </c>
      <c r="M60" s="198">
        <v>0</v>
      </c>
      <c r="N60" s="198">
        <v>0</v>
      </c>
      <c r="O60" s="199">
        <v>25900</v>
      </c>
      <c r="P60" s="199">
        <v>86975.53</v>
      </c>
      <c r="Q60" s="199">
        <v>0</v>
      </c>
      <c r="R60" s="199">
        <v>6564.84</v>
      </c>
      <c r="S60" s="198">
        <v>0</v>
      </c>
      <c r="T60" s="198">
        <v>0</v>
      </c>
      <c r="U60" s="198">
        <v>-4590</v>
      </c>
      <c r="V60" s="198">
        <v>1174038.5</v>
      </c>
      <c r="W60" s="277">
        <v>101618.46</v>
      </c>
      <c r="Y60" s="277">
        <v>443.16</v>
      </c>
      <c r="AB60" s="278">
        <v>63830</v>
      </c>
      <c r="AD60" s="278">
        <v>7844</v>
      </c>
      <c r="AE60" s="278">
        <v>127092.3</v>
      </c>
      <c r="AF60" s="278">
        <v>21705.47</v>
      </c>
      <c r="AI60" s="276">
        <f t="shared" si="1"/>
        <v>154025.88999999998</v>
      </c>
      <c r="AJ60" s="144">
        <f t="shared" si="2"/>
        <v>119440.37</v>
      </c>
      <c r="AK60" s="145">
        <f t="shared" si="3"/>
        <v>34585.51999999999</v>
      </c>
      <c r="AL60" s="101">
        <f t="shared" si="4"/>
        <v>102061.62000000001</v>
      </c>
      <c r="AM60" s="100">
        <f t="shared" si="5"/>
        <v>220471.77</v>
      </c>
      <c r="AN60" s="150">
        <f t="shared" si="6"/>
        <v>-118410.14999999998</v>
      </c>
    </row>
    <row r="61" spans="1:40" ht="15" thickBot="1" x14ac:dyDescent="0.25">
      <c r="A61" s="86" t="s">
        <v>579</v>
      </c>
      <c r="B61" s="86" t="s">
        <v>621</v>
      </c>
      <c r="C61" s="204">
        <v>5154</v>
      </c>
      <c r="D61" s="205" t="s">
        <v>1472</v>
      </c>
      <c r="E61" s="205" t="s">
        <v>1472</v>
      </c>
      <c r="F61" s="142">
        <v>577847.35</v>
      </c>
      <c r="G61" s="142">
        <v>202668.5</v>
      </c>
      <c r="H61" s="142">
        <v>56197.82</v>
      </c>
      <c r="I61" s="142">
        <v>0</v>
      </c>
      <c r="J61" s="198">
        <v>0</v>
      </c>
      <c r="K61" s="198">
        <v>1287443.53</v>
      </c>
      <c r="L61" s="198">
        <v>496662.49</v>
      </c>
      <c r="M61" s="198">
        <v>0</v>
      </c>
      <c r="N61" s="198">
        <v>0</v>
      </c>
      <c r="O61" s="199">
        <v>15700</v>
      </c>
      <c r="P61" s="199">
        <v>37102.61</v>
      </c>
      <c r="Q61" s="199">
        <v>0</v>
      </c>
      <c r="R61" s="199">
        <v>8255.4699999999993</v>
      </c>
      <c r="S61" s="198">
        <v>0</v>
      </c>
      <c r="T61" s="198">
        <v>0</v>
      </c>
      <c r="U61" s="198">
        <v>0</v>
      </c>
      <c r="V61" s="198">
        <v>3795531.45</v>
      </c>
      <c r="W61" s="277">
        <v>96230.28</v>
      </c>
      <c r="AB61" s="278">
        <v>67170</v>
      </c>
      <c r="AE61" s="278">
        <v>103055.49</v>
      </c>
      <c r="AF61" s="278">
        <v>32716.19</v>
      </c>
      <c r="AH61" s="278">
        <v>0</v>
      </c>
      <c r="AI61" s="276">
        <f t="shared" si="1"/>
        <v>836713.66999999993</v>
      </c>
      <c r="AJ61" s="144">
        <f t="shared" si="2"/>
        <v>61058.080000000002</v>
      </c>
      <c r="AK61" s="145">
        <f t="shared" si="3"/>
        <v>775655.59</v>
      </c>
      <c r="AL61" s="101">
        <f t="shared" si="4"/>
        <v>96230.28</v>
      </c>
      <c r="AM61" s="100">
        <f t="shared" si="5"/>
        <v>202941.68</v>
      </c>
      <c r="AN61" s="150">
        <f t="shared" si="6"/>
        <v>-106711.4</v>
      </c>
    </row>
    <row r="62" spans="1:40" ht="15" thickBot="1" x14ac:dyDescent="0.25">
      <c r="A62" s="86" t="s">
        <v>579</v>
      </c>
      <c r="B62" s="86" t="s">
        <v>621</v>
      </c>
      <c r="C62" s="204">
        <v>3300</v>
      </c>
      <c r="D62" s="205" t="s">
        <v>1473</v>
      </c>
      <c r="E62" s="205" t="s">
        <v>1473</v>
      </c>
      <c r="F62" s="142">
        <v>85903.37</v>
      </c>
      <c r="G62" s="142">
        <v>54934</v>
      </c>
      <c r="H62" s="142">
        <v>51841.75</v>
      </c>
      <c r="I62" s="142">
        <v>0</v>
      </c>
      <c r="J62" s="198">
        <v>0</v>
      </c>
      <c r="K62" s="198">
        <v>685337.92</v>
      </c>
      <c r="L62" s="198">
        <v>281580.53999999998</v>
      </c>
      <c r="M62" s="198">
        <v>0</v>
      </c>
      <c r="N62" s="198">
        <v>0</v>
      </c>
      <c r="O62" s="199">
        <v>13140</v>
      </c>
      <c r="P62" s="199">
        <v>29303.05</v>
      </c>
      <c r="Q62" s="199">
        <v>0</v>
      </c>
      <c r="R62" s="199">
        <v>4532</v>
      </c>
      <c r="S62" s="198">
        <v>0</v>
      </c>
      <c r="T62" s="198">
        <v>0</v>
      </c>
      <c r="U62" s="198">
        <v>0</v>
      </c>
      <c r="V62" s="198">
        <v>1606269.64</v>
      </c>
      <c r="W62" s="277">
        <v>82636.789999999994</v>
      </c>
      <c r="AB62" s="278">
        <v>43330</v>
      </c>
      <c r="AE62" s="278">
        <v>68581.23</v>
      </c>
      <c r="AF62" s="278">
        <v>19981.580000000002</v>
      </c>
      <c r="AI62" s="276">
        <f t="shared" si="1"/>
        <v>192679.12</v>
      </c>
      <c r="AJ62" s="144">
        <f t="shared" si="2"/>
        <v>46975.05</v>
      </c>
      <c r="AK62" s="145">
        <f t="shared" si="3"/>
        <v>145704.07</v>
      </c>
      <c r="AL62" s="101">
        <f t="shared" si="4"/>
        <v>82636.789999999994</v>
      </c>
      <c r="AM62" s="100">
        <f t="shared" si="5"/>
        <v>131892.81</v>
      </c>
      <c r="AN62" s="150">
        <f t="shared" si="6"/>
        <v>-49256.020000000004</v>
      </c>
    </row>
    <row r="63" spans="1:40" ht="15" thickBot="1" x14ac:dyDescent="0.25">
      <c r="A63" s="86" t="s">
        <v>579</v>
      </c>
      <c r="B63" s="86" t="s">
        <v>621</v>
      </c>
      <c r="C63" s="204">
        <v>2046</v>
      </c>
      <c r="D63" s="205" t="s">
        <v>1474</v>
      </c>
      <c r="E63" s="205" t="s">
        <v>1474</v>
      </c>
      <c r="F63" s="142">
        <v>140757.44</v>
      </c>
      <c r="G63" s="142">
        <v>105540</v>
      </c>
      <c r="H63" s="142">
        <v>43145.16</v>
      </c>
      <c r="I63" s="142">
        <v>0</v>
      </c>
      <c r="J63" s="198">
        <v>0</v>
      </c>
      <c r="K63" s="198">
        <v>435260.83</v>
      </c>
      <c r="L63" s="198">
        <v>211017.3</v>
      </c>
      <c r="M63" s="198">
        <v>0</v>
      </c>
      <c r="N63" s="198">
        <v>0</v>
      </c>
      <c r="O63" s="199">
        <v>14900</v>
      </c>
      <c r="P63" s="199">
        <v>24602.98</v>
      </c>
      <c r="Q63" s="199">
        <v>0</v>
      </c>
      <c r="R63" s="199">
        <v>11039</v>
      </c>
      <c r="S63" s="198">
        <v>0</v>
      </c>
      <c r="T63" s="198">
        <v>0</v>
      </c>
      <c r="U63" s="198">
        <v>0</v>
      </c>
      <c r="V63" s="198">
        <v>2640334.33</v>
      </c>
      <c r="W63" s="277">
        <v>36205.47</v>
      </c>
      <c r="AB63" s="278">
        <v>10700</v>
      </c>
      <c r="AE63" s="278">
        <v>59532.160000000003</v>
      </c>
      <c r="AF63" s="278">
        <v>10144.219999999999</v>
      </c>
      <c r="AI63" s="276">
        <f t="shared" si="1"/>
        <v>289442.59999999998</v>
      </c>
      <c r="AJ63" s="144">
        <f t="shared" si="2"/>
        <v>50541.979999999996</v>
      </c>
      <c r="AK63" s="145">
        <f t="shared" si="3"/>
        <v>238900.62</v>
      </c>
      <c r="AL63" s="101">
        <f t="shared" si="4"/>
        <v>36205.47</v>
      </c>
      <c r="AM63" s="100">
        <f t="shared" si="5"/>
        <v>80376.38</v>
      </c>
      <c r="AN63" s="150">
        <f t="shared" si="6"/>
        <v>-44170.91</v>
      </c>
    </row>
    <row r="64" spans="1:40" ht="15" thickBot="1" x14ac:dyDescent="0.25">
      <c r="A64" s="86" t="s">
        <v>579</v>
      </c>
      <c r="B64" s="86" t="s">
        <v>621</v>
      </c>
      <c r="C64" s="204">
        <v>1475</v>
      </c>
      <c r="D64" s="205" t="s">
        <v>1475</v>
      </c>
      <c r="E64" s="205" t="s">
        <v>1475</v>
      </c>
      <c r="F64" s="142">
        <v>148668.09</v>
      </c>
      <c r="G64" s="142">
        <v>39929</v>
      </c>
      <c r="H64" s="142">
        <v>10418.93</v>
      </c>
      <c r="I64" s="142">
        <v>0</v>
      </c>
      <c r="J64" s="198">
        <v>0</v>
      </c>
      <c r="K64" s="198">
        <v>1869311.1</v>
      </c>
      <c r="L64" s="198">
        <v>210332.08</v>
      </c>
      <c r="M64" s="198">
        <v>0</v>
      </c>
      <c r="N64" s="198">
        <v>0</v>
      </c>
      <c r="O64" s="199">
        <v>11306</v>
      </c>
      <c r="P64" s="199">
        <v>18046.84</v>
      </c>
      <c r="Q64" s="199">
        <v>0</v>
      </c>
      <c r="R64" s="199">
        <v>2288</v>
      </c>
      <c r="S64" s="198">
        <v>0</v>
      </c>
      <c r="T64" s="198">
        <v>0</v>
      </c>
      <c r="U64" s="198">
        <v>0</v>
      </c>
      <c r="V64" s="198">
        <v>2029021.21</v>
      </c>
      <c r="W64" s="277">
        <v>17423.96</v>
      </c>
      <c r="AB64" s="278">
        <v>5000</v>
      </c>
      <c r="AE64" s="278">
        <v>38137.46</v>
      </c>
      <c r="AF64" s="278">
        <v>22417.57</v>
      </c>
      <c r="AI64" s="276">
        <f t="shared" si="1"/>
        <v>199016.02</v>
      </c>
      <c r="AJ64" s="144">
        <f t="shared" si="2"/>
        <v>31640.84</v>
      </c>
      <c r="AK64" s="145">
        <f t="shared" si="3"/>
        <v>167375.18</v>
      </c>
      <c r="AL64" s="101">
        <f t="shared" si="4"/>
        <v>17423.96</v>
      </c>
      <c r="AM64" s="100">
        <f t="shared" si="5"/>
        <v>65555.03</v>
      </c>
      <c r="AN64" s="150">
        <f t="shared" si="6"/>
        <v>-48131.07</v>
      </c>
    </row>
    <row r="65" spans="1:40" ht="15" thickBot="1" x14ac:dyDescent="0.25">
      <c r="A65" s="86" t="s">
        <v>637</v>
      </c>
      <c r="B65" s="86" t="s">
        <v>638</v>
      </c>
      <c r="C65" s="204">
        <v>1295</v>
      </c>
      <c r="D65" s="205" t="s">
        <v>1476</v>
      </c>
      <c r="E65" s="205" t="s">
        <v>1476</v>
      </c>
      <c r="F65" s="142">
        <v>347399.9</v>
      </c>
      <c r="G65" s="142">
        <v>0</v>
      </c>
      <c r="H65" s="142">
        <v>32295.43</v>
      </c>
      <c r="I65" s="142">
        <v>0</v>
      </c>
      <c r="J65" s="198">
        <v>0</v>
      </c>
      <c r="K65" s="198">
        <v>2573117.9</v>
      </c>
      <c r="L65" s="198">
        <v>8345.68</v>
      </c>
      <c r="M65" s="198">
        <v>0</v>
      </c>
      <c r="N65" s="198">
        <v>0</v>
      </c>
      <c r="O65" s="199">
        <v>13955</v>
      </c>
      <c r="P65" s="199">
        <v>10650</v>
      </c>
      <c r="Q65" s="199">
        <v>0</v>
      </c>
      <c r="R65" s="199">
        <v>0</v>
      </c>
      <c r="S65" s="198">
        <v>0</v>
      </c>
      <c r="T65" s="198">
        <v>0</v>
      </c>
      <c r="U65" s="198">
        <v>0</v>
      </c>
      <c r="V65" s="198">
        <v>849648.43</v>
      </c>
      <c r="W65" s="277">
        <v>55357.14</v>
      </c>
      <c r="Z65" s="277">
        <v>108723</v>
      </c>
      <c r="AA65" s="277">
        <v>1000</v>
      </c>
      <c r="AB65" s="278">
        <v>127823</v>
      </c>
      <c r="AE65" s="278">
        <v>33053.61</v>
      </c>
      <c r="AF65" s="278">
        <v>13043.34</v>
      </c>
      <c r="AI65" s="276">
        <f t="shared" si="1"/>
        <v>379695.33</v>
      </c>
      <c r="AJ65" s="144">
        <f t="shared" si="2"/>
        <v>24605</v>
      </c>
      <c r="AK65" s="145">
        <f t="shared" si="3"/>
        <v>355090.33</v>
      </c>
      <c r="AL65" s="101">
        <f t="shared" si="4"/>
        <v>165080.14000000001</v>
      </c>
      <c r="AM65" s="100">
        <f t="shared" si="5"/>
        <v>173919.94999999998</v>
      </c>
      <c r="AN65" s="150">
        <f t="shared" si="6"/>
        <v>-8839.8099999999686</v>
      </c>
    </row>
    <row r="66" spans="1:40" ht="15" thickBot="1" x14ac:dyDescent="0.25">
      <c r="A66" s="86" t="s">
        <v>637</v>
      </c>
      <c r="B66" s="86" t="s">
        <v>638</v>
      </c>
      <c r="C66" s="204">
        <v>1368</v>
      </c>
      <c r="D66" s="205" t="s">
        <v>1477</v>
      </c>
      <c r="E66" s="205" t="s">
        <v>1477</v>
      </c>
      <c r="F66" s="142">
        <v>432745.22</v>
      </c>
      <c r="G66" s="142">
        <v>0</v>
      </c>
      <c r="H66" s="142">
        <v>27381.54</v>
      </c>
      <c r="I66" s="142">
        <v>0</v>
      </c>
      <c r="J66" s="198">
        <v>0</v>
      </c>
      <c r="K66" s="198">
        <v>852844.53</v>
      </c>
      <c r="L66" s="198">
        <v>72202.720000000001</v>
      </c>
      <c r="M66" s="198">
        <v>0</v>
      </c>
      <c r="N66" s="198">
        <v>0</v>
      </c>
      <c r="O66" s="199">
        <v>0</v>
      </c>
      <c r="P66" s="199">
        <v>0</v>
      </c>
      <c r="Q66" s="199">
        <v>0</v>
      </c>
      <c r="R66" s="199">
        <v>167.36</v>
      </c>
      <c r="S66" s="198">
        <v>0</v>
      </c>
      <c r="T66" s="198">
        <v>0</v>
      </c>
      <c r="U66" s="198">
        <v>-35963.32</v>
      </c>
      <c r="V66" s="198">
        <v>2366925.61</v>
      </c>
      <c r="W66" s="277">
        <v>39048.199999999997</v>
      </c>
      <c r="X66" s="277">
        <v>0</v>
      </c>
      <c r="Z66" s="277">
        <v>95611</v>
      </c>
      <c r="AA66" s="277">
        <v>1500</v>
      </c>
      <c r="AB66" s="278">
        <v>97111</v>
      </c>
      <c r="AE66" s="278">
        <v>11539.18</v>
      </c>
      <c r="AF66" s="278">
        <v>18614.150000000001</v>
      </c>
      <c r="AI66" s="276">
        <f t="shared" si="1"/>
        <v>460126.75999999995</v>
      </c>
      <c r="AJ66" s="144">
        <f t="shared" si="2"/>
        <v>167.36</v>
      </c>
      <c r="AK66" s="145">
        <f t="shared" si="3"/>
        <v>459959.39999999997</v>
      </c>
      <c r="AL66" s="101">
        <f t="shared" si="4"/>
        <v>136159.20000000001</v>
      </c>
      <c r="AM66" s="100">
        <f t="shared" si="5"/>
        <v>127264.32999999999</v>
      </c>
      <c r="AN66" s="150">
        <f t="shared" si="6"/>
        <v>8894.8700000000244</v>
      </c>
    </row>
    <row r="67" spans="1:40" ht="15" thickBot="1" x14ac:dyDescent="0.25">
      <c r="A67" s="86" t="s">
        <v>637</v>
      </c>
      <c r="B67" s="86" t="s">
        <v>638</v>
      </c>
      <c r="C67" s="204">
        <v>2588</v>
      </c>
      <c r="D67" s="205" t="s">
        <v>1478</v>
      </c>
      <c r="E67" s="205" t="s">
        <v>1478</v>
      </c>
      <c r="F67" s="142">
        <v>403962.32</v>
      </c>
      <c r="G67" s="142">
        <v>0</v>
      </c>
      <c r="H67" s="142">
        <v>44304.08</v>
      </c>
      <c r="I67" s="142">
        <v>0</v>
      </c>
      <c r="J67" s="198">
        <v>0</v>
      </c>
      <c r="K67" s="198">
        <v>802281.66</v>
      </c>
      <c r="L67" s="198">
        <v>56228.38</v>
      </c>
      <c r="M67" s="198">
        <v>0</v>
      </c>
      <c r="N67" s="198">
        <v>0</v>
      </c>
      <c r="O67" s="199">
        <v>1150</v>
      </c>
      <c r="P67" s="199">
        <v>0</v>
      </c>
      <c r="Q67" s="199">
        <v>0</v>
      </c>
      <c r="R67" s="199">
        <v>0</v>
      </c>
      <c r="S67" s="198">
        <v>0</v>
      </c>
      <c r="T67" s="198">
        <v>0</v>
      </c>
      <c r="U67" s="198">
        <v>-21084.54</v>
      </c>
      <c r="V67" s="198">
        <v>1982889.72</v>
      </c>
      <c r="W67" s="277">
        <v>44143.6</v>
      </c>
      <c r="Z67" s="277">
        <v>92588.5</v>
      </c>
      <c r="AA67" s="277">
        <v>1500</v>
      </c>
      <c r="AB67" s="278">
        <v>124268.5</v>
      </c>
      <c r="AE67" s="278">
        <v>85001.66</v>
      </c>
      <c r="AF67" s="278">
        <v>12987.54</v>
      </c>
      <c r="AI67" s="276">
        <f t="shared" si="1"/>
        <v>448266.4</v>
      </c>
      <c r="AJ67" s="144">
        <f t="shared" si="2"/>
        <v>1150</v>
      </c>
      <c r="AK67" s="145">
        <f t="shared" si="3"/>
        <v>447116.4</v>
      </c>
      <c r="AL67" s="101">
        <f t="shared" si="4"/>
        <v>138232.1</v>
      </c>
      <c r="AM67" s="100">
        <f t="shared" si="5"/>
        <v>222257.7</v>
      </c>
      <c r="AN67" s="150">
        <f t="shared" si="6"/>
        <v>-84025.600000000006</v>
      </c>
    </row>
    <row r="68" spans="1:40" ht="15" thickBot="1" x14ac:dyDescent="0.25">
      <c r="A68" s="86" t="s">
        <v>637</v>
      </c>
      <c r="B68" s="86" t="s">
        <v>638</v>
      </c>
      <c r="C68" s="204">
        <v>1190</v>
      </c>
      <c r="D68" s="205" t="s">
        <v>1479</v>
      </c>
      <c r="E68" s="205" t="s">
        <v>1479</v>
      </c>
      <c r="F68" s="142">
        <v>427360.86</v>
      </c>
      <c r="G68" s="142">
        <v>0</v>
      </c>
      <c r="H68" s="142">
        <v>41535.370000000003</v>
      </c>
      <c r="I68" s="142">
        <v>0</v>
      </c>
      <c r="J68" s="198">
        <v>0</v>
      </c>
      <c r="K68" s="198">
        <v>992569.98</v>
      </c>
      <c r="L68" s="198">
        <v>47871.71</v>
      </c>
      <c r="M68" s="198">
        <v>0</v>
      </c>
      <c r="N68" s="198">
        <v>0</v>
      </c>
      <c r="O68" s="199">
        <v>11500</v>
      </c>
      <c r="P68" s="199">
        <v>14360</v>
      </c>
      <c r="Q68" s="199">
        <v>0</v>
      </c>
      <c r="R68" s="199">
        <v>0</v>
      </c>
      <c r="S68" s="198">
        <v>0</v>
      </c>
      <c r="T68" s="198">
        <v>0</v>
      </c>
      <c r="U68" s="198">
        <v>-28385.5</v>
      </c>
      <c r="V68" s="198">
        <v>2283492.7400000002</v>
      </c>
      <c r="W68" s="277">
        <v>57865.4</v>
      </c>
      <c r="Z68" s="277">
        <v>113472.5</v>
      </c>
      <c r="AA68" s="277">
        <v>1500</v>
      </c>
      <c r="AB68" s="278">
        <v>132372.5</v>
      </c>
      <c r="AE68" s="278">
        <v>34065.43</v>
      </c>
      <c r="AF68" s="278">
        <v>31328.58</v>
      </c>
      <c r="AI68" s="276">
        <f t="shared" si="1"/>
        <v>468896.23</v>
      </c>
      <c r="AJ68" s="144">
        <f t="shared" si="2"/>
        <v>25860</v>
      </c>
      <c r="AK68" s="145">
        <f t="shared" si="3"/>
        <v>443036.23</v>
      </c>
      <c r="AL68" s="101">
        <f t="shared" si="4"/>
        <v>172837.9</v>
      </c>
      <c r="AM68" s="100">
        <f t="shared" si="5"/>
        <v>197766.51</v>
      </c>
      <c r="AN68" s="150">
        <f t="shared" si="6"/>
        <v>-24928.610000000015</v>
      </c>
    </row>
    <row r="69" spans="1:40" ht="15" thickBot="1" x14ac:dyDescent="0.25">
      <c r="A69" s="86" t="s">
        <v>637</v>
      </c>
      <c r="B69" s="86" t="s">
        <v>638</v>
      </c>
      <c r="C69" s="204">
        <v>897</v>
      </c>
      <c r="D69" s="205" t="s">
        <v>1480</v>
      </c>
      <c r="E69" s="205" t="s">
        <v>1480</v>
      </c>
      <c r="F69" s="142">
        <v>274388.44</v>
      </c>
      <c r="G69" s="142">
        <v>0</v>
      </c>
      <c r="H69" s="142">
        <v>23522.61</v>
      </c>
      <c r="I69" s="142">
        <v>0</v>
      </c>
      <c r="J69" s="198">
        <v>0</v>
      </c>
      <c r="K69" s="198">
        <v>781511.49</v>
      </c>
      <c r="L69" s="198">
        <v>68053.149999999994</v>
      </c>
      <c r="M69" s="198">
        <v>0</v>
      </c>
      <c r="N69" s="198">
        <v>0</v>
      </c>
      <c r="O69" s="199">
        <v>20851.599999999999</v>
      </c>
      <c r="P69" s="199">
        <v>12034.78</v>
      </c>
      <c r="Q69" s="199">
        <v>0</v>
      </c>
      <c r="R69" s="199">
        <v>0</v>
      </c>
      <c r="S69" s="198">
        <v>0</v>
      </c>
      <c r="T69" s="198">
        <v>0</v>
      </c>
      <c r="U69" s="198">
        <v>-21075.48</v>
      </c>
      <c r="V69" s="198">
        <v>355552.49</v>
      </c>
      <c r="W69" s="277">
        <v>12526.16</v>
      </c>
      <c r="Z69" s="277">
        <v>42040.5</v>
      </c>
      <c r="AB69" s="278">
        <v>46040.5</v>
      </c>
      <c r="AE69" s="278">
        <v>33566.78</v>
      </c>
      <c r="AF69" s="278">
        <v>12290.92</v>
      </c>
      <c r="AI69" s="276">
        <f t="shared" ref="AI69:AI130" si="7">SUM(F69:I69)</f>
        <v>297911.05</v>
      </c>
      <c r="AJ69" s="144">
        <f t="shared" ref="AJ69:AJ130" si="8">SUM(O69:R69)</f>
        <v>32886.379999999997</v>
      </c>
      <c r="AK69" s="145">
        <f t="shared" ref="AK69:AK130" si="9">AI69-AJ69</f>
        <v>265024.67</v>
      </c>
      <c r="AL69" s="101">
        <f t="shared" ref="AL69:AL130" si="10">SUM(W69:AA69)</f>
        <v>54566.66</v>
      </c>
      <c r="AM69" s="100">
        <f t="shared" ref="AM69:AM130" si="11">SUM(AB69:AH69)</f>
        <v>91898.2</v>
      </c>
      <c r="AN69" s="150">
        <f t="shared" ref="AN69:AN130" si="12">AL69-AM69</f>
        <v>-37331.539999999994</v>
      </c>
    </row>
    <row r="70" spans="1:40" ht="15" thickBot="1" x14ac:dyDescent="0.25">
      <c r="A70" s="86" t="s">
        <v>646</v>
      </c>
      <c r="B70" s="86" t="s">
        <v>647</v>
      </c>
      <c r="C70" s="204">
        <v>2172</v>
      </c>
      <c r="D70" s="205" t="s">
        <v>1481</v>
      </c>
      <c r="E70" s="205" t="s">
        <v>1481</v>
      </c>
      <c r="F70" s="142">
        <v>208898.71</v>
      </c>
      <c r="G70" s="142">
        <v>0</v>
      </c>
      <c r="H70" s="142">
        <v>24757.17</v>
      </c>
      <c r="I70" s="142">
        <v>0</v>
      </c>
      <c r="J70" s="198">
        <v>0</v>
      </c>
      <c r="K70" s="198">
        <v>144688.34</v>
      </c>
      <c r="L70" s="198">
        <v>306096.48</v>
      </c>
      <c r="M70" s="198">
        <v>0</v>
      </c>
      <c r="N70" s="198">
        <v>0</v>
      </c>
      <c r="O70" s="199">
        <v>0</v>
      </c>
      <c r="P70" s="199">
        <v>0</v>
      </c>
      <c r="Q70" s="199">
        <v>0</v>
      </c>
      <c r="R70" s="199">
        <v>314.12</v>
      </c>
      <c r="S70" s="198">
        <v>0</v>
      </c>
      <c r="T70" s="198">
        <v>0</v>
      </c>
      <c r="U70" s="198">
        <v>0</v>
      </c>
      <c r="V70" s="198">
        <v>547255.34</v>
      </c>
      <c r="W70" s="277">
        <v>258654.3</v>
      </c>
      <c r="Z70" s="277">
        <v>74291</v>
      </c>
      <c r="AA70" s="277">
        <v>1500</v>
      </c>
      <c r="AB70" s="278">
        <v>78591</v>
      </c>
      <c r="AE70" s="278">
        <v>49030.37</v>
      </c>
      <c r="AF70" s="278">
        <v>9046.4</v>
      </c>
      <c r="AI70" s="276">
        <f t="shared" si="7"/>
        <v>233655.88</v>
      </c>
      <c r="AJ70" s="144">
        <f t="shared" si="8"/>
        <v>314.12</v>
      </c>
      <c r="AK70" s="145">
        <f t="shared" si="9"/>
        <v>233341.76</v>
      </c>
      <c r="AL70" s="101">
        <f t="shared" si="10"/>
        <v>334445.3</v>
      </c>
      <c r="AM70" s="100">
        <f t="shared" si="11"/>
        <v>136667.76999999999</v>
      </c>
      <c r="AN70" s="150">
        <f t="shared" si="12"/>
        <v>197777.53</v>
      </c>
    </row>
    <row r="71" spans="1:40" ht="15" thickBot="1" x14ac:dyDescent="0.25">
      <c r="A71" s="86" t="s">
        <v>646</v>
      </c>
      <c r="B71" s="86" t="s">
        <v>647</v>
      </c>
      <c r="C71" s="204">
        <v>3964</v>
      </c>
      <c r="D71" s="205" t="s">
        <v>1482</v>
      </c>
      <c r="E71" s="205" t="s">
        <v>1482</v>
      </c>
      <c r="F71" s="142">
        <v>979164.43</v>
      </c>
      <c r="G71" s="142">
        <v>0</v>
      </c>
      <c r="H71" s="142">
        <v>55576.34</v>
      </c>
      <c r="I71" s="142">
        <v>0</v>
      </c>
      <c r="J71" s="198">
        <v>0</v>
      </c>
      <c r="K71" s="198">
        <v>541172.25</v>
      </c>
      <c r="L71" s="198">
        <v>178996.77</v>
      </c>
      <c r="M71" s="198">
        <v>0</v>
      </c>
      <c r="N71" s="198">
        <v>0</v>
      </c>
      <c r="O71" s="199">
        <v>14700</v>
      </c>
      <c r="P71" s="199">
        <v>36447.360000000001</v>
      </c>
      <c r="Q71" s="199">
        <v>0</v>
      </c>
      <c r="R71" s="199">
        <v>11412.33</v>
      </c>
      <c r="S71" s="198">
        <v>0</v>
      </c>
      <c r="T71" s="198">
        <v>0</v>
      </c>
      <c r="U71" s="198">
        <v>0</v>
      </c>
      <c r="V71" s="198">
        <v>2767861</v>
      </c>
      <c r="W71" s="277">
        <v>749988.97</v>
      </c>
      <c r="Z71" s="277">
        <v>109255.69</v>
      </c>
      <c r="AA71" s="277">
        <v>1500</v>
      </c>
      <c r="AB71" s="278">
        <v>170035.69</v>
      </c>
      <c r="AE71" s="278">
        <v>46021.21</v>
      </c>
      <c r="AF71" s="278">
        <v>21211.87</v>
      </c>
      <c r="AI71" s="276">
        <f t="shared" si="7"/>
        <v>1034740.77</v>
      </c>
      <c r="AJ71" s="144">
        <f t="shared" si="8"/>
        <v>62559.69</v>
      </c>
      <c r="AK71" s="145">
        <f t="shared" si="9"/>
        <v>972181.08000000007</v>
      </c>
      <c r="AL71" s="101">
        <f t="shared" si="10"/>
        <v>860744.65999999992</v>
      </c>
      <c r="AM71" s="100">
        <f t="shared" si="11"/>
        <v>237268.77</v>
      </c>
      <c r="AN71" s="150">
        <f t="shared" si="12"/>
        <v>623475.8899999999</v>
      </c>
    </row>
    <row r="72" spans="1:40" ht="15" thickBot="1" x14ac:dyDescent="0.25">
      <c r="A72" s="86" t="s">
        <v>646</v>
      </c>
      <c r="B72" s="86" t="s">
        <v>647</v>
      </c>
      <c r="C72" s="204">
        <v>1537</v>
      </c>
      <c r="D72" s="205" t="s">
        <v>1483</v>
      </c>
      <c r="E72" s="205" t="s">
        <v>1483</v>
      </c>
      <c r="F72" s="142">
        <v>153921.59</v>
      </c>
      <c r="G72" s="142">
        <v>0</v>
      </c>
      <c r="H72" s="142">
        <v>35076.160000000003</v>
      </c>
      <c r="I72" s="142">
        <v>0</v>
      </c>
      <c r="J72" s="198">
        <v>0</v>
      </c>
      <c r="K72" s="198">
        <v>81821.69</v>
      </c>
      <c r="L72" s="198">
        <v>213878.5</v>
      </c>
      <c r="M72" s="198">
        <v>0</v>
      </c>
      <c r="N72" s="198">
        <v>0</v>
      </c>
      <c r="O72" s="199">
        <v>0</v>
      </c>
      <c r="P72" s="199">
        <v>19051.63</v>
      </c>
      <c r="Q72" s="199">
        <v>0</v>
      </c>
      <c r="R72" s="199">
        <v>12</v>
      </c>
      <c r="S72" s="198">
        <v>0</v>
      </c>
      <c r="T72" s="198">
        <v>0</v>
      </c>
      <c r="U72" s="198">
        <v>-4.88</v>
      </c>
      <c r="V72" s="198">
        <v>432862.99</v>
      </c>
      <c r="W72" s="277">
        <v>155452.65</v>
      </c>
      <c r="Z72" s="277">
        <v>83615</v>
      </c>
      <c r="AA72" s="277">
        <v>1000</v>
      </c>
      <c r="AB72" s="278">
        <v>84615</v>
      </c>
      <c r="AE72" s="278">
        <v>38135.199999999997</v>
      </c>
      <c r="AF72" s="278">
        <v>8043.44</v>
      </c>
      <c r="AI72" s="276">
        <f t="shared" si="7"/>
        <v>188997.75</v>
      </c>
      <c r="AJ72" s="144">
        <f t="shared" si="8"/>
        <v>19063.63</v>
      </c>
      <c r="AK72" s="145">
        <f t="shared" si="9"/>
        <v>169934.12</v>
      </c>
      <c r="AL72" s="101">
        <f t="shared" si="10"/>
        <v>240067.65</v>
      </c>
      <c r="AM72" s="100">
        <f t="shared" si="11"/>
        <v>130793.64</v>
      </c>
      <c r="AN72" s="150">
        <f t="shared" si="12"/>
        <v>109274.01</v>
      </c>
    </row>
    <row r="73" spans="1:40" ht="15" thickBot="1" x14ac:dyDescent="0.25">
      <c r="A73" s="86" t="s">
        <v>646</v>
      </c>
      <c r="B73" s="86" t="s">
        <v>647</v>
      </c>
      <c r="C73" s="204">
        <v>1440</v>
      </c>
      <c r="D73" s="205" t="s">
        <v>1484</v>
      </c>
      <c r="E73" s="205" t="s">
        <v>1484</v>
      </c>
      <c r="F73" s="142">
        <v>97399.25</v>
      </c>
      <c r="G73" s="142">
        <v>0</v>
      </c>
      <c r="H73" s="142">
        <v>25259.75</v>
      </c>
      <c r="I73" s="142">
        <v>0</v>
      </c>
      <c r="J73" s="198">
        <v>0</v>
      </c>
      <c r="K73" s="198">
        <v>457906.25</v>
      </c>
      <c r="L73" s="198">
        <v>128806.17</v>
      </c>
      <c r="M73" s="198">
        <v>0</v>
      </c>
      <c r="N73" s="198">
        <v>0</v>
      </c>
      <c r="O73" s="199">
        <v>0</v>
      </c>
      <c r="P73" s="199">
        <v>0</v>
      </c>
      <c r="Q73" s="199">
        <v>0</v>
      </c>
      <c r="R73" s="199">
        <v>0</v>
      </c>
      <c r="S73" s="198">
        <v>0</v>
      </c>
      <c r="T73" s="198">
        <v>0</v>
      </c>
      <c r="U73" s="198">
        <v>0</v>
      </c>
      <c r="V73" s="198">
        <v>923490.75</v>
      </c>
      <c r="W73" s="277">
        <v>58058.64</v>
      </c>
      <c r="Z73" s="277">
        <v>95897.5</v>
      </c>
      <c r="AA73" s="277">
        <v>2000</v>
      </c>
      <c r="AB73" s="278">
        <v>124597.5</v>
      </c>
      <c r="AE73" s="278">
        <v>44911.12</v>
      </c>
      <c r="AF73" s="278">
        <v>10585.23</v>
      </c>
      <c r="AI73" s="276">
        <f t="shared" si="7"/>
        <v>122659</v>
      </c>
      <c r="AJ73" s="144">
        <f t="shared" si="8"/>
        <v>0</v>
      </c>
      <c r="AK73" s="145">
        <f t="shared" si="9"/>
        <v>122659</v>
      </c>
      <c r="AL73" s="101">
        <f t="shared" si="10"/>
        <v>155956.14000000001</v>
      </c>
      <c r="AM73" s="100">
        <f t="shared" si="11"/>
        <v>180093.85</v>
      </c>
      <c r="AN73" s="150">
        <f t="shared" si="12"/>
        <v>-24137.709999999992</v>
      </c>
    </row>
    <row r="74" spans="1:40" ht="15" thickBot="1" x14ac:dyDescent="0.25">
      <c r="A74" s="86" t="s">
        <v>646</v>
      </c>
      <c r="B74" s="86" t="s">
        <v>647</v>
      </c>
      <c r="C74" s="204">
        <v>1880</v>
      </c>
      <c r="D74" s="205" t="s">
        <v>1485</v>
      </c>
      <c r="E74" s="205" t="s">
        <v>1485</v>
      </c>
      <c r="F74" s="142">
        <v>69092.94</v>
      </c>
      <c r="G74" s="142">
        <v>0</v>
      </c>
      <c r="H74" s="142">
        <v>17657.43</v>
      </c>
      <c r="I74" s="142">
        <v>0</v>
      </c>
      <c r="J74" s="198">
        <v>0</v>
      </c>
      <c r="K74" s="198">
        <v>122884.07</v>
      </c>
      <c r="L74" s="198">
        <v>153157.85</v>
      </c>
      <c r="M74" s="198">
        <v>0</v>
      </c>
      <c r="N74" s="198">
        <v>0</v>
      </c>
      <c r="O74" s="199">
        <v>0</v>
      </c>
      <c r="P74" s="199">
        <v>0</v>
      </c>
      <c r="Q74" s="199">
        <v>0</v>
      </c>
      <c r="R74" s="199">
        <v>50.99</v>
      </c>
      <c r="S74" s="198">
        <v>0</v>
      </c>
      <c r="T74" s="198">
        <v>0</v>
      </c>
      <c r="U74" s="198">
        <v>0</v>
      </c>
      <c r="V74" s="198">
        <v>599181.84</v>
      </c>
      <c r="W74" s="277">
        <v>62902.94</v>
      </c>
      <c r="Z74" s="277">
        <v>76985.600000000006</v>
      </c>
      <c r="AA74" s="277">
        <v>1500</v>
      </c>
      <c r="AB74" s="278">
        <v>107225.60000000001</v>
      </c>
      <c r="AE74" s="278">
        <v>31805.27</v>
      </c>
      <c r="AF74" s="278">
        <v>6848.53</v>
      </c>
      <c r="AG74" s="278">
        <v>0</v>
      </c>
      <c r="AI74" s="276">
        <f t="shared" si="7"/>
        <v>86750.37</v>
      </c>
      <c r="AJ74" s="144">
        <f t="shared" si="8"/>
        <v>50.99</v>
      </c>
      <c r="AK74" s="145">
        <f t="shared" si="9"/>
        <v>86699.37999999999</v>
      </c>
      <c r="AL74" s="101">
        <f t="shared" si="10"/>
        <v>141388.54</v>
      </c>
      <c r="AM74" s="100">
        <f t="shared" si="11"/>
        <v>145879.4</v>
      </c>
      <c r="AN74" s="150">
        <f t="shared" si="12"/>
        <v>-4490.859999999986</v>
      </c>
    </row>
    <row r="75" spans="1:40" ht="15" thickBot="1" x14ac:dyDescent="0.25">
      <c r="A75" s="86" t="s">
        <v>646</v>
      </c>
      <c r="B75" s="86" t="s">
        <v>647</v>
      </c>
      <c r="C75" s="204">
        <v>2455</v>
      </c>
      <c r="D75" s="205" t="s">
        <v>1486</v>
      </c>
      <c r="E75" s="205" t="s">
        <v>1486</v>
      </c>
      <c r="F75" s="142">
        <v>423548.72</v>
      </c>
      <c r="G75" s="142">
        <v>0</v>
      </c>
      <c r="H75" s="142">
        <v>45556.03</v>
      </c>
      <c r="I75" s="142">
        <v>0</v>
      </c>
      <c r="J75" s="198">
        <v>0</v>
      </c>
      <c r="K75" s="198">
        <v>174032.88</v>
      </c>
      <c r="L75" s="198">
        <v>182833.19</v>
      </c>
      <c r="M75" s="198">
        <v>0</v>
      </c>
      <c r="N75" s="198">
        <v>0</v>
      </c>
      <c r="O75" s="199">
        <v>7550</v>
      </c>
      <c r="P75" s="199">
        <v>18593.23</v>
      </c>
      <c r="Q75" s="199">
        <v>0</v>
      </c>
      <c r="R75" s="199">
        <v>36.840000000000003</v>
      </c>
      <c r="S75" s="198">
        <v>0</v>
      </c>
      <c r="T75" s="198">
        <v>0</v>
      </c>
      <c r="U75" s="198">
        <v>0</v>
      </c>
      <c r="V75" s="198">
        <v>1832865.74</v>
      </c>
      <c r="W75" s="277">
        <v>264395.53999999998</v>
      </c>
      <c r="Z75" s="277">
        <v>102777.5</v>
      </c>
      <c r="AA75" s="277">
        <v>96918</v>
      </c>
      <c r="AB75" s="278">
        <v>147697.5</v>
      </c>
      <c r="AE75" s="278">
        <v>39878.61</v>
      </c>
      <c r="AF75" s="278">
        <v>18374.87</v>
      </c>
      <c r="AH75" s="278">
        <v>0</v>
      </c>
      <c r="AI75" s="276">
        <f t="shared" si="7"/>
        <v>469104.75</v>
      </c>
      <c r="AJ75" s="144">
        <f t="shared" si="8"/>
        <v>26180.07</v>
      </c>
      <c r="AK75" s="145">
        <f t="shared" si="9"/>
        <v>442924.68</v>
      </c>
      <c r="AL75" s="101">
        <f t="shared" si="10"/>
        <v>464091.04</v>
      </c>
      <c r="AM75" s="100">
        <f t="shared" si="11"/>
        <v>205950.97999999998</v>
      </c>
      <c r="AN75" s="150">
        <f t="shared" si="12"/>
        <v>258140.06</v>
      </c>
    </row>
    <row r="76" spans="1:40" ht="15" thickBot="1" x14ac:dyDescent="0.25">
      <c r="A76" s="86" t="s">
        <v>656</v>
      </c>
      <c r="B76" s="86" t="s">
        <v>657</v>
      </c>
      <c r="C76" s="204">
        <v>1765</v>
      </c>
      <c r="D76" s="205" t="s">
        <v>1487</v>
      </c>
      <c r="E76" s="205" t="s">
        <v>1487</v>
      </c>
      <c r="F76" s="142">
        <v>8681.7900000000009</v>
      </c>
      <c r="G76" s="142">
        <v>0</v>
      </c>
      <c r="H76" s="142">
        <v>40019.46</v>
      </c>
      <c r="I76" s="142">
        <v>0</v>
      </c>
      <c r="J76" s="198">
        <v>0</v>
      </c>
      <c r="K76" s="198">
        <v>824531.37</v>
      </c>
      <c r="L76" s="198">
        <v>112537.55</v>
      </c>
      <c r="M76" s="198">
        <v>0</v>
      </c>
      <c r="N76" s="198">
        <v>0</v>
      </c>
      <c r="O76" s="199">
        <v>1700</v>
      </c>
      <c r="P76" s="199">
        <v>19027.939999999999</v>
      </c>
      <c r="Q76" s="199">
        <v>0</v>
      </c>
      <c r="R76" s="199">
        <v>30.33</v>
      </c>
      <c r="S76" s="198">
        <v>0</v>
      </c>
      <c r="T76" s="198">
        <v>0</v>
      </c>
      <c r="U76" s="198">
        <v>0</v>
      </c>
      <c r="V76" s="198">
        <v>1701541.88</v>
      </c>
      <c r="W76" s="277">
        <v>2609.8000000000002</v>
      </c>
      <c r="Z76" s="277">
        <v>68917.5</v>
      </c>
      <c r="AA76" s="277">
        <v>1500</v>
      </c>
      <c r="AB76" s="278">
        <v>95132.5</v>
      </c>
      <c r="AE76" s="278">
        <v>21532.94</v>
      </c>
      <c r="AF76" s="278">
        <v>9007.7099999999991</v>
      </c>
      <c r="AI76" s="276">
        <f t="shared" si="7"/>
        <v>48701.25</v>
      </c>
      <c r="AJ76" s="144">
        <f t="shared" si="8"/>
        <v>20758.27</v>
      </c>
      <c r="AK76" s="145">
        <f t="shared" si="9"/>
        <v>27942.98</v>
      </c>
      <c r="AL76" s="101">
        <f t="shared" si="10"/>
        <v>73027.3</v>
      </c>
      <c r="AM76" s="100">
        <f t="shared" si="11"/>
        <v>125673.15</v>
      </c>
      <c r="AN76" s="150">
        <f t="shared" si="12"/>
        <v>-52645.849999999991</v>
      </c>
    </row>
    <row r="77" spans="1:40" ht="15" thickBot="1" x14ac:dyDescent="0.25">
      <c r="A77" s="86" t="s">
        <v>656</v>
      </c>
      <c r="B77" s="86" t="s">
        <v>657</v>
      </c>
      <c r="C77" s="204">
        <v>2349</v>
      </c>
      <c r="D77" s="205" t="s">
        <v>1488</v>
      </c>
      <c r="E77" s="205" t="s">
        <v>1488</v>
      </c>
      <c r="F77" s="142">
        <v>274590.75</v>
      </c>
      <c r="G77" s="142">
        <v>0</v>
      </c>
      <c r="H77" s="142">
        <v>24955.97</v>
      </c>
      <c r="I77" s="142">
        <v>0</v>
      </c>
      <c r="J77" s="198">
        <v>0</v>
      </c>
      <c r="K77" s="198">
        <v>1133008.3999999999</v>
      </c>
      <c r="L77" s="198">
        <v>55655.89</v>
      </c>
      <c r="M77" s="198">
        <v>0</v>
      </c>
      <c r="N77" s="198">
        <v>0</v>
      </c>
      <c r="O77" s="199">
        <v>1700</v>
      </c>
      <c r="P77" s="199">
        <v>22447.34</v>
      </c>
      <c r="Q77" s="199">
        <v>0</v>
      </c>
      <c r="R77" s="199">
        <v>25.77</v>
      </c>
      <c r="S77" s="198">
        <v>0</v>
      </c>
      <c r="T77" s="198">
        <v>0</v>
      </c>
      <c r="U77" s="198">
        <v>-9</v>
      </c>
      <c r="V77" s="198">
        <v>2052419.41</v>
      </c>
      <c r="W77" s="277">
        <v>18680</v>
      </c>
      <c r="Z77" s="277">
        <v>126673</v>
      </c>
      <c r="AA77" s="277">
        <v>1500</v>
      </c>
      <c r="AB77" s="278">
        <v>183528</v>
      </c>
      <c r="AE77" s="278">
        <v>23982.34</v>
      </c>
      <c r="AF77" s="278">
        <v>11321.61</v>
      </c>
      <c r="AI77" s="276">
        <f t="shared" si="7"/>
        <v>299546.71999999997</v>
      </c>
      <c r="AJ77" s="144">
        <f t="shared" si="8"/>
        <v>24173.11</v>
      </c>
      <c r="AK77" s="145">
        <f t="shared" si="9"/>
        <v>275373.61</v>
      </c>
      <c r="AL77" s="101">
        <f t="shared" si="10"/>
        <v>146853</v>
      </c>
      <c r="AM77" s="100">
        <f t="shared" si="11"/>
        <v>218831.95</v>
      </c>
      <c r="AN77" s="150">
        <f t="shared" si="12"/>
        <v>-71978.950000000012</v>
      </c>
    </row>
    <row r="78" spans="1:40" ht="15" thickBot="1" x14ac:dyDescent="0.25">
      <c r="A78" s="86" t="s">
        <v>656</v>
      </c>
      <c r="B78" s="86" t="s">
        <v>657</v>
      </c>
      <c r="C78" s="204">
        <v>2942</v>
      </c>
      <c r="D78" s="205" t="s">
        <v>1489</v>
      </c>
      <c r="E78" s="205" t="s">
        <v>1489</v>
      </c>
      <c r="F78" s="142">
        <v>232292.99</v>
      </c>
      <c r="G78" s="142">
        <v>0</v>
      </c>
      <c r="H78" s="142">
        <v>41647.370000000003</v>
      </c>
      <c r="I78" s="142">
        <v>0</v>
      </c>
      <c r="J78" s="198">
        <v>0</v>
      </c>
      <c r="K78" s="198">
        <v>334743.87</v>
      </c>
      <c r="L78" s="198">
        <v>30869.27</v>
      </c>
      <c r="M78" s="198">
        <v>0</v>
      </c>
      <c r="N78" s="198">
        <v>0</v>
      </c>
      <c r="O78" s="199">
        <v>500</v>
      </c>
      <c r="P78" s="199">
        <v>26352.98</v>
      </c>
      <c r="Q78" s="199">
        <v>0</v>
      </c>
      <c r="R78" s="199">
        <v>10</v>
      </c>
      <c r="S78" s="198">
        <v>0</v>
      </c>
      <c r="T78" s="198">
        <v>0</v>
      </c>
      <c r="U78" s="198">
        <v>1070</v>
      </c>
      <c r="V78" s="198">
        <v>2038156.59</v>
      </c>
      <c r="W78" s="277">
        <v>8835.5</v>
      </c>
      <c r="Z78" s="277">
        <v>79581.5</v>
      </c>
      <c r="AA78" s="277">
        <v>1500</v>
      </c>
      <c r="AB78" s="278">
        <v>104916.5</v>
      </c>
      <c r="AE78" s="278">
        <v>38277.980000000003</v>
      </c>
      <c r="AF78" s="278">
        <v>3189.35</v>
      </c>
      <c r="AI78" s="276">
        <f t="shared" si="7"/>
        <v>273940.36</v>
      </c>
      <c r="AJ78" s="144">
        <f t="shared" si="8"/>
        <v>26862.98</v>
      </c>
      <c r="AK78" s="145">
        <f t="shared" si="9"/>
        <v>247077.37999999998</v>
      </c>
      <c r="AL78" s="101">
        <f t="shared" si="10"/>
        <v>89917</v>
      </c>
      <c r="AM78" s="100">
        <f t="shared" si="11"/>
        <v>146383.83000000002</v>
      </c>
      <c r="AN78" s="150">
        <f t="shared" si="12"/>
        <v>-56466.830000000016</v>
      </c>
    </row>
    <row r="79" spans="1:40" ht="15" thickBot="1" x14ac:dyDescent="0.25">
      <c r="A79" s="86" t="s">
        <v>656</v>
      </c>
      <c r="B79" s="86" t="s">
        <v>657</v>
      </c>
      <c r="C79" s="204">
        <v>2523</v>
      </c>
      <c r="D79" s="205" t="s">
        <v>1490</v>
      </c>
      <c r="E79" s="205" t="s">
        <v>1490</v>
      </c>
      <c r="F79" s="142">
        <v>217308.31</v>
      </c>
      <c r="G79" s="142">
        <v>0</v>
      </c>
      <c r="H79" s="142">
        <v>24685.77</v>
      </c>
      <c r="I79" s="142">
        <v>0</v>
      </c>
      <c r="J79" s="198">
        <v>0</v>
      </c>
      <c r="K79" s="198">
        <v>999673.34</v>
      </c>
      <c r="L79" s="198">
        <v>51686.59</v>
      </c>
      <c r="M79" s="198">
        <v>0</v>
      </c>
      <c r="N79" s="198">
        <v>0</v>
      </c>
      <c r="O79" s="199">
        <v>0</v>
      </c>
      <c r="P79" s="199">
        <v>24936.880000000001</v>
      </c>
      <c r="Q79" s="199">
        <v>0</v>
      </c>
      <c r="R79" s="199">
        <v>3</v>
      </c>
      <c r="S79" s="198">
        <v>0</v>
      </c>
      <c r="T79" s="198">
        <v>0</v>
      </c>
      <c r="U79" s="198">
        <v>150</v>
      </c>
      <c r="V79" s="198">
        <v>2089445.48</v>
      </c>
      <c r="W79" s="277">
        <v>15410</v>
      </c>
      <c r="Z79" s="277">
        <v>80860</v>
      </c>
      <c r="AA79" s="277">
        <v>2160</v>
      </c>
      <c r="AB79" s="278">
        <v>108375</v>
      </c>
      <c r="AE79" s="278">
        <v>26629.88</v>
      </c>
      <c r="AF79" s="278">
        <v>12161.33</v>
      </c>
      <c r="AI79" s="276">
        <f t="shared" si="7"/>
        <v>241994.08</v>
      </c>
      <c r="AJ79" s="144">
        <f t="shared" si="8"/>
        <v>24939.88</v>
      </c>
      <c r="AK79" s="145">
        <f t="shared" si="9"/>
        <v>217054.19999999998</v>
      </c>
      <c r="AL79" s="101">
        <f t="shared" si="10"/>
        <v>98430</v>
      </c>
      <c r="AM79" s="100">
        <f t="shared" si="11"/>
        <v>147166.21</v>
      </c>
      <c r="AN79" s="150">
        <f t="shared" si="12"/>
        <v>-48736.209999999992</v>
      </c>
    </row>
    <row r="80" spans="1:40" ht="15" thickBot="1" x14ac:dyDescent="0.25">
      <c r="A80" s="86" t="s">
        <v>656</v>
      </c>
      <c r="B80" s="86" t="s">
        <v>657</v>
      </c>
      <c r="C80" s="204">
        <v>4280</v>
      </c>
      <c r="D80" s="205" t="s">
        <v>1491</v>
      </c>
      <c r="E80" s="205" t="s">
        <v>1491</v>
      </c>
      <c r="F80" s="142">
        <v>489948.38</v>
      </c>
      <c r="G80" s="142">
        <v>0</v>
      </c>
      <c r="H80" s="142">
        <v>34430.97</v>
      </c>
      <c r="I80" s="142">
        <v>0</v>
      </c>
      <c r="J80" s="198">
        <v>0</v>
      </c>
      <c r="K80" s="198">
        <v>516666.66</v>
      </c>
      <c r="L80" s="198">
        <v>102051.33</v>
      </c>
      <c r="M80" s="198">
        <v>0</v>
      </c>
      <c r="N80" s="198">
        <v>0</v>
      </c>
      <c r="O80" s="199">
        <v>0</v>
      </c>
      <c r="P80" s="199">
        <v>17536.98</v>
      </c>
      <c r="Q80" s="199">
        <v>0</v>
      </c>
      <c r="R80" s="199">
        <v>11</v>
      </c>
      <c r="S80" s="198">
        <v>0</v>
      </c>
      <c r="T80" s="198">
        <v>0</v>
      </c>
      <c r="U80" s="198">
        <v>0</v>
      </c>
      <c r="V80" s="198">
        <v>1725194.64</v>
      </c>
      <c r="W80" s="277">
        <v>16896</v>
      </c>
      <c r="Z80" s="277">
        <v>126430</v>
      </c>
      <c r="AA80" s="277">
        <v>3000</v>
      </c>
      <c r="AB80" s="278">
        <v>179345</v>
      </c>
      <c r="AE80" s="278">
        <v>21741.98</v>
      </c>
      <c r="AF80" s="278">
        <v>11216.4</v>
      </c>
      <c r="AI80" s="276">
        <f t="shared" si="7"/>
        <v>524379.35</v>
      </c>
      <c r="AJ80" s="144">
        <f t="shared" si="8"/>
        <v>17547.98</v>
      </c>
      <c r="AK80" s="145">
        <f t="shared" si="9"/>
        <v>506831.37</v>
      </c>
      <c r="AL80" s="101">
        <f t="shared" si="10"/>
        <v>146326</v>
      </c>
      <c r="AM80" s="100">
        <f t="shared" si="11"/>
        <v>212303.38</v>
      </c>
      <c r="AN80" s="150">
        <f t="shared" si="12"/>
        <v>-65977.38</v>
      </c>
    </row>
    <row r="81" spans="1:40" ht="15" thickBot="1" x14ac:dyDescent="0.25">
      <c r="A81" s="86" t="s">
        <v>656</v>
      </c>
      <c r="B81" s="86" t="s">
        <v>657</v>
      </c>
      <c r="C81" s="204">
        <v>2682</v>
      </c>
      <c r="D81" s="205" t="s">
        <v>1492</v>
      </c>
      <c r="E81" s="205" t="s">
        <v>1492</v>
      </c>
      <c r="F81" s="142">
        <v>217081.96</v>
      </c>
      <c r="G81" s="142">
        <v>0</v>
      </c>
      <c r="H81" s="142">
        <v>28888.42</v>
      </c>
      <c r="I81" s="142">
        <v>0</v>
      </c>
      <c r="J81" s="198">
        <v>0</v>
      </c>
      <c r="K81" s="198">
        <v>161264</v>
      </c>
      <c r="L81" s="198">
        <v>56606.25</v>
      </c>
      <c r="M81" s="198">
        <v>0</v>
      </c>
      <c r="N81" s="198">
        <v>0</v>
      </c>
      <c r="O81" s="199">
        <v>300</v>
      </c>
      <c r="P81" s="199">
        <v>21709.91</v>
      </c>
      <c r="Q81" s="199">
        <v>0</v>
      </c>
      <c r="R81" s="199">
        <v>11.73</v>
      </c>
      <c r="S81" s="198">
        <v>0</v>
      </c>
      <c r="T81" s="198">
        <v>0</v>
      </c>
      <c r="U81" s="198">
        <v>360</v>
      </c>
      <c r="V81" s="198">
        <v>613262.28</v>
      </c>
      <c r="W81" s="277">
        <v>4276</v>
      </c>
      <c r="Z81" s="277">
        <v>122271</v>
      </c>
      <c r="AA81" s="277">
        <v>2590</v>
      </c>
      <c r="AB81" s="278">
        <v>149486</v>
      </c>
      <c r="AE81" s="278">
        <v>15814.91</v>
      </c>
      <c r="AF81" s="278">
        <v>4577.6400000000003</v>
      </c>
      <c r="AI81" s="276">
        <f t="shared" si="7"/>
        <v>245970.38</v>
      </c>
      <c r="AJ81" s="144">
        <f t="shared" si="8"/>
        <v>22021.64</v>
      </c>
      <c r="AK81" s="145">
        <f t="shared" si="9"/>
        <v>223948.74</v>
      </c>
      <c r="AL81" s="101">
        <f t="shared" si="10"/>
        <v>129137</v>
      </c>
      <c r="AM81" s="100">
        <f t="shared" si="11"/>
        <v>169878.55000000002</v>
      </c>
      <c r="AN81" s="150">
        <f t="shared" si="12"/>
        <v>-40741.550000000017</v>
      </c>
    </row>
    <row r="82" spans="1:40" ht="15" thickBot="1" x14ac:dyDescent="0.25">
      <c r="A82" s="86" t="s">
        <v>656</v>
      </c>
      <c r="B82" s="86" t="s">
        <v>657</v>
      </c>
      <c r="C82" s="204">
        <v>742</v>
      </c>
      <c r="D82" s="205" t="s">
        <v>1493</v>
      </c>
      <c r="E82" s="205" t="s">
        <v>1493</v>
      </c>
      <c r="F82" s="142">
        <v>219848.5</v>
      </c>
      <c r="G82" s="142">
        <v>0</v>
      </c>
      <c r="H82" s="142">
        <v>19229.91</v>
      </c>
      <c r="I82" s="142">
        <v>0</v>
      </c>
      <c r="J82" s="198">
        <v>0</v>
      </c>
      <c r="K82" s="198">
        <v>220028.1</v>
      </c>
      <c r="L82" s="198">
        <v>80356.61</v>
      </c>
      <c r="M82" s="198">
        <v>0</v>
      </c>
      <c r="N82" s="198">
        <v>0</v>
      </c>
      <c r="O82" s="199">
        <v>2100</v>
      </c>
      <c r="P82" s="199">
        <v>16894.02</v>
      </c>
      <c r="Q82" s="199">
        <v>0</v>
      </c>
      <c r="R82" s="199">
        <v>21.62</v>
      </c>
      <c r="S82" s="198">
        <v>0</v>
      </c>
      <c r="T82" s="198">
        <v>0</v>
      </c>
      <c r="U82" s="198">
        <v>631.29999999999995</v>
      </c>
      <c r="V82" s="198">
        <v>788047.76</v>
      </c>
      <c r="W82" s="277">
        <v>5257.56</v>
      </c>
      <c r="Z82" s="277">
        <v>49602</v>
      </c>
      <c r="AB82" s="278">
        <v>74367</v>
      </c>
      <c r="AE82" s="278">
        <v>16583.02</v>
      </c>
      <c r="AF82" s="278">
        <v>4255.12</v>
      </c>
      <c r="AI82" s="276">
        <f t="shared" si="7"/>
        <v>239078.41</v>
      </c>
      <c r="AJ82" s="144">
        <f t="shared" si="8"/>
        <v>19015.64</v>
      </c>
      <c r="AK82" s="145">
        <f t="shared" si="9"/>
        <v>220062.77000000002</v>
      </c>
      <c r="AL82" s="101">
        <f t="shared" si="10"/>
        <v>54859.56</v>
      </c>
      <c r="AM82" s="100">
        <f t="shared" si="11"/>
        <v>95205.14</v>
      </c>
      <c r="AN82" s="150">
        <f t="shared" si="12"/>
        <v>-40345.58</v>
      </c>
    </row>
    <row r="83" spans="1:40" ht="15" thickBot="1" x14ac:dyDescent="0.25">
      <c r="A83" s="86" t="s">
        <v>656</v>
      </c>
      <c r="B83" s="86" t="s">
        <v>657</v>
      </c>
      <c r="C83" s="204">
        <v>697</v>
      </c>
      <c r="D83" s="205" t="s">
        <v>1494</v>
      </c>
      <c r="E83" s="205" t="s">
        <v>1494</v>
      </c>
      <c r="F83" s="142">
        <v>258799.7</v>
      </c>
      <c r="G83" s="142">
        <v>0</v>
      </c>
      <c r="H83" s="142">
        <v>8513.84</v>
      </c>
      <c r="I83" s="142">
        <v>0</v>
      </c>
      <c r="J83" s="198">
        <v>0</v>
      </c>
      <c r="K83" s="198">
        <v>322279.77</v>
      </c>
      <c r="L83" s="198">
        <v>33423.79</v>
      </c>
      <c r="M83" s="198">
        <v>0</v>
      </c>
      <c r="N83" s="198">
        <v>0</v>
      </c>
      <c r="O83" s="199">
        <v>0</v>
      </c>
      <c r="P83" s="199">
        <v>14243.33</v>
      </c>
      <c r="Q83" s="199">
        <v>0</v>
      </c>
      <c r="R83" s="199">
        <v>6</v>
      </c>
      <c r="S83" s="198">
        <v>0</v>
      </c>
      <c r="T83" s="198">
        <v>0</v>
      </c>
      <c r="U83" s="198">
        <v>0</v>
      </c>
      <c r="V83" s="198">
        <v>123193.16</v>
      </c>
      <c r="W83" s="277">
        <v>2887</v>
      </c>
      <c r="Z83" s="277">
        <v>74164</v>
      </c>
      <c r="AA83" s="277">
        <v>1500</v>
      </c>
      <c r="AB83" s="278">
        <v>101089</v>
      </c>
      <c r="AE83" s="278">
        <v>8098.33</v>
      </c>
      <c r="AF83" s="278">
        <v>3189.33</v>
      </c>
      <c r="AI83" s="276">
        <f t="shared" si="7"/>
        <v>267313.54000000004</v>
      </c>
      <c r="AJ83" s="144">
        <f t="shared" si="8"/>
        <v>14249.33</v>
      </c>
      <c r="AK83" s="145">
        <f t="shared" si="9"/>
        <v>253064.21000000005</v>
      </c>
      <c r="AL83" s="101">
        <f t="shared" si="10"/>
        <v>78551</v>
      </c>
      <c r="AM83" s="100">
        <f t="shared" si="11"/>
        <v>112376.66</v>
      </c>
      <c r="AN83" s="150">
        <f t="shared" si="12"/>
        <v>-33825.660000000003</v>
      </c>
    </row>
    <row r="84" spans="1:40" ht="15" thickBot="1" x14ac:dyDescent="0.25">
      <c r="A84" s="86" t="s">
        <v>656</v>
      </c>
      <c r="B84" s="86" t="s">
        <v>657</v>
      </c>
      <c r="C84" s="204">
        <v>783</v>
      </c>
      <c r="D84" s="205" t="s">
        <v>1495</v>
      </c>
      <c r="E84" s="205" t="s">
        <v>1495</v>
      </c>
      <c r="F84" s="142">
        <v>254490.05</v>
      </c>
      <c r="G84" s="142">
        <v>0</v>
      </c>
      <c r="H84" s="142">
        <v>9554.2800000000007</v>
      </c>
      <c r="I84" s="142">
        <v>0</v>
      </c>
      <c r="J84" s="198">
        <v>0</v>
      </c>
      <c r="K84" s="198">
        <v>490518.08</v>
      </c>
      <c r="L84" s="198">
        <v>33414.79</v>
      </c>
      <c r="M84" s="198">
        <v>0</v>
      </c>
      <c r="N84" s="198">
        <v>0</v>
      </c>
      <c r="O84" s="199">
        <v>0</v>
      </c>
      <c r="P84" s="199">
        <v>19605.759999999998</v>
      </c>
      <c r="Q84" s="199">
        <v>0</v>
      </c>
      <c r="R84" s="199">
        <v>11</v>
      </c>
      <c r="S84" s="198">
        <v>3960</v>
      </c>
      <c r="T84" s="198">
        <v>0</v>
      </c>
      <c r="U84" s="198">
        <v>0</v>
      </c>
      <c r="V84" s="198">
        <v>2101746.27</v>
      </c>
      <c r="W84" s="277">
        <v>2809.8</v>
      </c>
      <c r="Z84" s="277">
        <v>63588</v>
      </c>
      <c r="AA84" s="277">
        <v>1500</v>
      </c>
      <c r="AB84" s="278">
        <v>88923</v>
      </c>
      <c r="AE84" s="278">
        <v>16730.759999999998</v>
      </c>
      <c r="AF84" s="278">
        <v>9730.33</v>
      </c>
      <c r="AI84" s="276">
        <f t="shared" si="7"/>
        <v>264044.33</v>
      </c>
      <c r="AJ84" s="144">
        <f t="shared" si="8"/>
        <v>19616.759999999998</v>
      </c>
      <c r="AK84" s="145">
        <f t="shared" si="9"/>
        <v>244427.57</v>
      </c>
      <c r="AL84" s="101">
        <f t="shared" si="10"/>
        <v>67897.8</v>
      </c>
      <c r="AM84" s="100">
        <f t="shared" si="11"/>
        <v>115384.09</v>
      </c>
      <c r="AN84" s="150">
        <f t="shared" si="12"/>
        <v>-47486.289999999994</v>
      </c>
    </row>
    <row r="85" spans="1:40" ht="15" thickBot="1" x14ac:dyDescent="0.25">
      <c r="A85" s="86" t="s">
        <v>669</v>
      </c>
      <c r="B85" s="86" t="s">
        <v>670</v>
      </c>
      <c r="C85" s="204">
        <v>3757</v>
      </c>
      <c r="D85" s="205" t="s">
        <v>1496</v>
      </c>
      <c r="E85" s="205" t="s">
        <v>1496</v>
      </c>
      <c r="F85" s="142">
        <v>291342.09999999998</v>
      </c>
      <c r="G85" s="142">
        <v>0</v>
      </c>
      <c r="H85" s="142">
        <v>63417.16</v>
      </c>
      <c r="I85" s="142">
        <v>0</v>
      </c>
      <c r="J85" s="198">
        <v>0</v>
      </c>
      <c r="K85" s="198">
        <v>998508.08</v>
      </c>
      <c r="L85" s="198">
        <v>117167.34</v>
      </c>
      <c r="M85" s="198">
        <v>0</v>
      </c>
      <c r="N85" s="198">
        <v>0</v>
      </c>
      <c r="O85" s="199">
        <v>0</v>
      </c>
      <c r="P85" s="199">
        <v>0</v>
      </c>
      <c r="Q85" s="199">
        <v>21</v>
      </c>
      <c r="R85" s="199">
        <v>0</v>
      </c>
      <c r="S85" s="198">
        <v>0</v>
      </c>
      <c r="T85" s="198">
        <v>0</v>
      </c>
      <c r="U85" s="198">
        <v>1489.12</v>
      </c>
      <c r="V85" s="198">
        <v>1047464</v>
      </c>
      <c r="W85" s="277">
        <v>5057.53</v>
      </c>
      <c r="Z85" s="277">
        <v>97627.5</v>
      </c>
      <c r="AB85" s="278">
        <v>182707.5</v>
      </c>
      <c r="AE85" s="278">
        <v>44092.26</v>
      </c>
      <c r="AF85" s="278">
        <v>10145.56</v>
      </c>
      <c r="AI85" s="276">
        <f t="shared" si="7"/>
        <v>354759.26</v>
      </c>
      <c r="AJ85" s="144">
        <f t="shared" si="8"/>
        <v>21</v>
      </c>
      <c r="AK85" s="145">
        <f t="shared" si="9"/>
        <v>354738.26</v>
      </c>
      <c r="AL85" s="101">
        <f t="shared" si="10"/>
        <v>102685.03</v>
      </c>
      <c r="AM85" s="100">
        <f t="shared" si="11"/>
        <v>236945.32</v>
      </c>
      <c r="AN85" s="150">
        <f t="shared" si="12"/>
        <v>-134260.29</v>
      </c>
    </row>
    <row r="86" spans="1:40" ht="15" thickBot="1" x14ac:dyDescent="0.25">
      <c r="A86" s="86" t="s">
        <v>669</v>
      </c>
      <c r="B86" s="86" t="s">
        <v>670</v>
      </c>
      <c r="C86" s="204">
        <v>7605</v>
      </c>
      <c r="D86" s="205" t="s">
        <v>1497</v>
      </c>
      <c r="E86" s="205" t="s">
        <v>1497</v>
      </c>
      <c r="F86" s="142">
        <v>507093.25</v>
      </c>
      <c r="G86" s="142">
        <v>0</v>
      </c>
      <c r="H86" s="142">
        <v>127081.43</v>
      </c>
      <c r="I86" s="142">
        <v>0</v>
      </c>
      <c r="J86" s="198">
        <v>0</v>
      </c>
      <c r="K86" s="198">
        <v>2908060.82</v>
      </c>
      <c r="L86" s="198">
        <v>711495.63</v>
      </c>
      <c r="M86" s="198">
        <v>0</v>
      </c>
      <c r="N86" s="198">
        <v>0</v>
      </c>
      <c r="O86" s="199">
        <v>0</v>
      </c>
      <c r="P86" s="199">
        <v>0</v>
      </c>
      <c r="Q86" s="199">
        <v>54</v>
      </c>
      <c r="R86" s="199">
        <v>178283.98</v>
      </c>
      <c r="S86" s="198">
        <v>0</v>
      </c>
      <c r="T86" s="198">
        <v>0</v>
      </c>
      <c r="U86" s="198">
        <v>17449.11</v>
      </c>
      <c r="V86" s="198">
        <v>0</v>
      </c>
      <c r="W86" s="277">
        <v>209492.73</v>
      </c>
      <c r="Z86" s="277">
        <v>145690</v>
      </c>
      <c r="AB86" s="278">
        <v>220995</v>
      </c>
      <c r="AD86" s="278">
        <v>6548</v>
      </c>
      <c r="AE86" s="278">
        <v>192920.27</v>
      </c>
      <c r="AF86" s="278">
        <v>42405.440000000002</v>
      </c>
      <c r="AH86" s="278">
        <v>77314</v>
      </c>
      <c r="AI86" s="276">
        <f t="shared" si="7"/>
        <v>634174.67999999993</v>
      </c>
      <c r="AJ86" s="144">
        <f t="shared" si="8"/>
        <v>178337.98</v>
      </c>
      <c r="AK86" s="145">
        <f t="shared" si="9"/>
        <v>455836.69999999995</v>
      </c>
      <c r="AL86" s="101">
        <f t="shared" si="10"/>
        <v>355182.73</v>
      </c>
      <c r="AM86" s="100">
        <f t="shared" si="11"/>
        <v>540182.71</v>
      </c>
      <c r="AN86" s="150">
        <f t="shared" si="12"/>
        <v>-184999.97999999998</v>
      </c>
    </row>
    <row r="87" spans="1:40" ht="15" thickBot="1" x14ac:dyDescent="0.25">
      <c r="A87" s="86" t="s">
        <v>669</v>
      </c>
      <c r="B87" s="86" t="s">
        <v>670</v>
      </c>
      <c r="C87" s="204">
        <v>7029</v>
      </c>
      <c r="D87" s="205" t="s">
        <v>1498</v>
      </c>
      <c r="E87" s="205" t="s">
        <v>1498</v>
      </c>
      <c r="F87" s="142">
        <v>466081.78</v>
      </c>
      <c r="G87" s="142">
        <v>0</v>
      </c>
      <c r="H87" s="142">
        <v>85974.85</v>
      </c>
      <c r="I87" s="142">
        <v>0</v>
      </c>
      <c r="J87" s="198">
        <v>0</v>
      </c>
      <c r="K87" s="198">
        <v>1157068.23</v>
      </c>
      <c r="L87" s="198">
        <v>236933.03</v>
      </c>
      <c r="M87" s="198">
        <v>0</v>
      </c>
      <c r="N87" s="198">
        <v>0</v>
      </c>
      <c r="O87" s="199">
        <v>0</v>
      </c>
      <c r="P87" s="199">
        <v>0</v>
      </c>
      <c r="Q87" s="199">
        <v>0</v>
      </c>
      <c r="R87" s="199">
        <v>0</v>
      </c>
      <c r="S87" s="198">
        <v>0</v>
      </c>
      <c r="T87" s="198">
        <v>0</v>
      </c>
      <c r="U87" s="198">
        <v>0</v>
      </c>
      <c r="V87" s="198">
        <v>1212550.31</v>
      </c>
      <c r="W87" s="277">
        <v>114028.66</v>
      </c>
      <c r="Z87" s="277">
        <v>188922</v>
      </c>
      <c r="AB87" s="278">
        <v>286422</v>
      </c>
      <c r="AD87" s="278">
        <v>3383</v>
      </c>
      <c r="AE87" s="278">
        <v>174305.6</v>
      </c>
      <c r="AF87" s="278">
        <v>20534.189999999999</v>
      </c>
      <c r="AI87" s="276">
        <f t="shared" si="7"/>
        <v>552056.63</v>
      </c>
      <c r="AJ87" s="144">
        <f t="shared" si="8"/>
        <v>0</v>
      </c>
      <c r="AK87" s="145">
        <f t="shared" si="9"/>
        <v>552056.63</v>
      </c>
      <c r="AL87" s="101">
        <f t="shared" si="10"/>
        <v>302950.66000000003</v>
      </c>
      <c r="AM87" s="100">
        <f t="shared" si="11"/>
        <v>484644.79</v>
      </c>
      <c r="AN87" s="150">
        <f t="shared" si="12"/>
        <v>-181694.12999999995</v>
      </c>
    </row>
    <row r="88" spans="1:40" ht="15" thickBot="1" x14ac:dyDescent="0.25">
      <c r="A88" s="86" t="s">
        <v>669</v>
      </c>
      <c r="B88" s="86" t="s">
        <v>670</v>
      </c>
      <c r="C88" s="204">
        <v>4650</v>
      </c>
      <c r="D88" s="205" t="s">
        <v>1499</v>
      </c>
      <c r="E88" s="205" t="s">
        <v>1499</v>
      </c>
      <c r="F88" s="142">
        <v>276421.88</v>
      </c>
      <c r="G88" s="142">
        <v>0</v>
      </c>
      <c r="H88" s="142">
        <v>107484.3</v>
      </c>
      <c r="I88" s="142">
        <v>0</v>
      </c>
      <c r="J88" s="198">
        <v>0</v>
      </c>
      <c r="K88" s="198">
        <v>3471153.37</v>
      </c>
      <c r="L88" s="198">
        <v>158768.62</v>
      </c>
      <c r="M88" s="198">
        <v>0</v>
      </c>
      <c r="N88" s="198">
        <v>0</v>
      </c>
      <c r="O88" s="199">
        <v>0</v>
      </c>
      <c r="P88" s="199">
        <v>0</v>
      </c>
      <c r="Q88" s="199">
        <v>0</v>
      </c>
      <c r="R88" s="199">
        <v>29.57</v>
      </c>
      <c r="S88" s="198">
        <v>0</v>
      </c>
      <c r="T88" s="198">
        <v>0</v>
      </c>
      <c r="U88" s="198">
        <v>-6824.2</v>
      </c>
      <c r="V88" s="198">
        <v>1047464</v>
      </c>
      <c r="W88" s="277">
        <v>3945.24</v>
      </c>
      <c r="Z88" s="277">
        <v>136600</v>
      </c>
      <c r="AB88" s="278">
        <v>187590</v>
      </c>
      <c r="AD88" s="278">
        <v>0</v>
      </c>
      <c r="AE88" s="278">
        <v>18750.72</v>
      </c>
      <c r="AF88" s="278">
        <v>19829.46</v>
      </c>
      <c r="AI88" s="276">
        <f t="shared" si="7"/>
        <v>383906.18</v>
      </c>
      <c r="AJ88" s="144">
        <f t="shared" si="8"/>
        <v>29.57</v>
      </c>
      <c r="AK88" s="145">
        <f t="shared" si="9"/>
        <v>383876.61</v>
      </c>
      <c r="AL88" s="101">
        <f t="shared" si="10"/>
        <v>140545.24</v>
      </c>
      <c r="AM88" s="100">
        <f t="shared" si="11"/>
        <v>226170.18</v>
      </c>
      <c r="AN88" s="150">
        <f t="shared" si="12"/>
        <v>-85624.94</v>
      </c>
    </row>
    <row r="89" spans="1:40" ht="15" thickBot="1" x14ac:dyDescent="0.25">
      <c r="A89" s="86" t="s">
        <v>669</v>
      </c>
      <c r="B89" s="86" t="s">
        <v>670</v>
      </c>
      <c r="C89" s="204">
        <v>3899</v>
      </c>
      <c r="D89" s="205" t="s">
        <v>1500</v>
      </c>
      <c r="E89" s="205" t="s">
        <v>1500</v>
      </c>
      <c r="F89" s="142">
        <v>111461.94</v>
      </c>
      <c r="G89" s="142">
        <v>0</v>
      </c>
      <c r="H89" s="142">
        <v>391450.72</v>
      </c>
      <c r="I89" s="142">
        <v>0</v>
      </c>
      <c r="J89" s="198">
        <v>0</v>
      </c>
      <c r="K89" s="198">
        <v>1414254.05</v>
      </c>
      <c r="L89" s="198">
        <v>-767773.07</v>
      </c>
      <c r="M89" s="198">
        <v>0</v>
      </c>
      <c r="N89" s="198">
        <v>0</v>
      </c>
      <c r="O89" s="199">
        <v>0</v>
      </c>
      <c r="P89" s="199">
        <v>0</v>
      </c>
      <c r="Q89" s="199">
        <v>0</v>
      </c>
      <c r="R89" s="199">
        <v>0</v>
      </c>
      <c r="S89" s="198">
        <v>124684</v>
      </c>
      <c r="T89" s="198">
        <v>0</v>
      </c>
      <c r="U89" s="198">
        <v>1313986.1499999999</v>
      </c>
      <c r="V89" s="198">
        <v>0</v>
      </c>
      <c r="W89" s="277">
        <v>-56378.84</v>
      </c>
      <c r="Z89" s="277">
        <v>84710</v>
      </c>
      <c r="AB89" s="278">
        <v>207945</v>
      </c>
      <c r="AE89" s="278">
        <v>88633.2</v>
      </c>
      <c r="AF89" s="278">
        <v>18484.47</v>
      </c>
      <c r="AI89" s="276">
        <f t="shared" si="7"/>
        <v>502912.66</v>
      </c>
      <c r="AJ89" s="144">
        <f t="shared" si="8"/>
        <v>0</v>
      </c>
      <c r="AK89" s="145">
        <f t="shared" si="9"/>
        <v>502912.66</v>
      </c>
      <c r="AL89" s="101">
        <f t="shared" si="10"/>
        <v>28331.160000000003</v>
      </c>
      <c r="AM89" s="100">
        <f t="shared" si="11"/>
        <v>315062.67000000004</v>
      </c>
      <c r="AN89" s="150">
        <f t="shared" si="12"/>
        <v>-286731.51</v>
      </c>
    </row>
    <row r="90" spans="1:40" ht="15" thickBot="1" x14ac:dyDescent="0.25">
      <c r="A90" s="86" t="s">
        <v>669</v>
      </c>
      <c r="B90" s="86" t="s">
        <v>670</v>
      </c>
      <c r="C90" s="204">
        <v>1800</v>
      </c>
      <c r="D90" s="205" t="s">
        <v>1501</v>
      </c>
      <c r="E90" s="205" t="s">
        <v>1501</v>
      </c>
      <c r="F90" s="142">
        <v>154980.57999999999</v>
      </c>
      <c r="G90" s="142">
        <v>8602</v>
      </c>
      <c r="H90" s="142">
        <v>20061.86</v>
      </c>
      <c r="K90" s="198">
        <v>355358.69</v>
      </c>
      <c r="L90" s="198">
        <v>137567.29999999999</v>
      </c>
      <c r="P90" s="199">
        <v>30483</v>
      </c>
      <c r="R90" s="199">
        <v>0</v>
      </c>
      <c r="U90" s="198">
        <v>-305935.05</v>
      </c>
      <c r="V90" s="198">
        <v>1047464</v>
      </c>
      <c r="W90" s="277">
        <v>1884</v>
      </c>
      <c r="Z90" s="277">
        <v>44350</v>
      </c>
      <c r="AB90" s="278">
        <v>120190</v>
      </c>
      <c r="AE90" s="278">
        <v>13060.36</v>
      </c>
      <c r="AF90" s="278">
        <v>7632.16</v>
      </c>
      <c r="AI90" s="276">
        <f t="shared" si="7"/>
        <v>183644.44</v>
      </c>
      <c r="AJ90" s="144">
        <f t="shared" si="8"/>
        <v>30483</v>
      </c>
      <c r="AK90" s="145">
        <f t="shared" si="9"/>
        <v>153161.44</v>
      </c>
      <c r="AL90" s="101">
        <f t="shared" si="10"/>
        <v>46234</v>
      </c>
      <c r="AM90" s="100">
        <f t="shared" si="11"/>
        <v>140882.51999999999</v>
      </c>
      <c r="AN90" s="150">
        <f t="shared" si="12"/>
        <v>-94648.51999999999</v>
      </c>
    </row>
    <row r="91" spans="1:40" ht="15" thickBot="1" x14ac:dyDescent="0.25">
      <c r="A91" s="86" t="s">
        <v>669</v>
      </c>
      <c r="B91" s="86" t="s">
        <v>670</v>
      </c>
      <c r="C91" s="204">
        <v>5876</v>
      </c>
      <c r="D91" s="205" t="s">
        <v>1502</v>
      </c>
      <c r="E91" s="205" t="s">
        <v>1502</v>
      </c>
      <c r="F91" s="142">
        <v>378071.12</v>
      </c>
      <c r="G91" s="142">
        <v>0</v>
      </c>
      <c r="H91" s="142">
        <v>199874.87</v>
      </c>
      <c r="I91" s="142">
        <v>0</v>
      </c>
      <c r="J91" s="198">
        <v>0</v>
      </c>
      <c r="K91" s="198">
        <v>8955854.4800000004</v>
      </c>
      <c r="L91" s="198">
        <v>211694.26</v>
      </c>
      <c r="M91" s="198">
        <v>0</v>
      </c>
      <c r="N91" s="198">
        <v>0</v>
      </c>
      <c r="O91" s="199">
        <v>0</v>
      </c>
      <c r="P91" s="199">
        <v>46425</v>
      </c>
      <c r="Q91" s="199">
        <v>0</v>
      </c>
      <c r="R91" s="199">
        <v>0.27</v>
      </c>
      <c r="S91" s="198">
        <v>0</v>
      </c>
      <c r="T91" s="198">
        <v>0</v>
      </c>
      <c r="U91" s="198">
        <v>101619.83</v>
      </c>
      <c r="V91" s="198">
        <v>1215671.21</v>
      </c>
      <c r="W91" s="277">
        <v>6436.55</v>
      </c>
      <c r="Z91" s="277">
        <v>148430</v>
      </c>
      <c r="AB91" s="278">
        <v>192540</v>
      </c>
      <c r="AE91" s="278">
        <v>24130.69</v>
      </c>
      <c r="AF91" s="278">
        <v>20420.2</v>
      </c>
      <c r="AI91" s="276">
        <f t="shared" si="7"/>
        <v>577945.99</v>
      </c>
      <c r="AJ91" s="144">
        <f t="shared" si="8"/>
        <v>46425.27</v>
      </c>
      <c r="AK91" s="145">
        <f t="shared" si="9"/>
        <v>531520.72</v>
      </c>
      <c r="AL91" s="101">
        <f t="shared" si="10"/>
        <v>154866.54999999999</v>
      </c>
      <c r="AM91" s="100">
        <f t="shared" si="11"/>
        <v>237090.89</v>
      </c>
      <c r="AN91" s="150">
        <f t="shared" si="12"/>
        <v>-82224.340000000026</v>
      </c>
    </row>
    <row r="92" spans="1:40" ht="15" thickBot="1" x14ac:dyDescent="0.25">
      <c r="A92" s="86" t="s">
        <v>669</v>
      </c>
      <c r="B92" s="86" t="s">
        <v>670</v>
      </c>
      <c r="C92" s="204">
        <v>1689</v>
      </c>
      <c r="D92" s="205" t="s">
        <v>1503</v>
      </c>
      <c r="E92" s="205" t="s">
        <v>1503</v>
      </c>
      <c r="F92" s="142">
        <v>113080.13</v>
      </c>
      <c r="G92" s="142">
        <v>5618</v>
      </c>
      <c r="H92" s="142">
        <v>18959.68</v>
      </c>
      <c r="I92" s="142">
        <v>0</v>
      </c>
      <c r="J92" s="198">
        <v>0</v>
      </c>
      <c r="K92" s="198">
        <v>1272975.0900000001</v>
      </c>
      <c r="L92" s="198">
        <v>128615.55</v>
      </c>
      <c r="M92" s="198">
        <v>0</v>
      </c>
      <c r="N92" s="198">
        <v>0</v>
      </c>
      <c r="O92" s="199">
        <v>0</v>
      </c>
      <c r="P92" s="199">
        <v>18824</v>
      </c>
      <c r="Q92" s="199">
        <v>18</v>
      </c>
      <c r="R92" s="199">
        <v>18.64</v>
      </c>
      <c r="S92" s="198">
        <v>0</v>
      </c>
      <c r="T92" s="198">
        <v>-134642.35</v>
      </c>
      <c r="U92" s="198">
        <v>-130844.18</v>
      </c>
      <c r="V92" s="198">
        <v>1849378.08</v>
      </c>
      <c r="W92" s="277">
        <v>12529.27</v>
      </c>
      <c r="Z92" s="277">
        <v>113910</v>
      </c>
      <c r="AB92" s="278">
        <v>153105</v>
      </c>
      <c r="AE92" s="278">
        <v>19386.59</v>
      </c>
      <c r="AF92" s="278">
        <v>17031.419999999998</v>
      </c>
      <c r="AI92" s="276">
        <f t="shared" si="7"/>
        <v>137657.81</v>
      </c>
      <c r="AJ92" s="144">
        <f t="shared" si="8"/>
        <v>18860.64</v>
      </c>
      <c r="AK92" s="145">
        <f t="shared" si="9"/>
        <v>118797.17</v>
      </c>
      <c r="AL92" s="101">
        <f t="shared" si="10"/>
        <v>126439.27</v>
      </c>
      <c r="AM92" s="100">
        <f t="shared" si="11"/>
        <v>189523.01</v>
      </c>
      <c r="AN92" s="150">
        <f t="shared" si="12"/>
        <v>-63083.740000000005</v>
      </c>
    </row>
    <row r="93" spans="1:40" ht="15" thickBot="1" x14ac:dyDescent="0.25">
      <c r="A93" s="86" t="s">
        <v>669</v>
      </c>
      <c r="B93" s="86" t="s">
        <v>670</v>
      </c>
      <c r="C93" s="204">
        <v>3572</v>
      </c>
      <c r="D93" s="205" t="s">
        <v>1504</v>
      </c>
      <c r="E93" s="205" t="s">
        <v>1504</v>
      </c>
      <c r="F93" s="142">
        <v>192570.61</v>
      </c>
      <c r="G93" s="142">
        <v>5295</v>
      </c>
      <c r="H93" s="142">
        <v>57710.78</v>
      </c>
      <c r="I93" s="142">
        <v>0</v>
      </c>
      <c r="J93" s="198">
        <v>0</v>
      </c>
      <c r="K93" s="198">
        <v>1761162.37</v>
      </c>
      <c r="L93" s="198">
        <v>144232.69</v>
      </c>
      <c r="M93" s="198">
        <v>0</v>
      </c>
      <c r="N93" s="198">
        <v>0</v>
      </c>
      <c r="O93" s="199">
        <v>85990</v>
      </c>
      <c r="P93" s="199">
        <v>45001.71</v>
      </c>
      <c r="Q93" s="199">
        <v>0</v>
      </c>
      <c r="R93" s="199">
        <v>1157.1099999999999</v>
      </c>
      <c r="S93" s="198">
        <v>0</v>
      </c>
      <c r="T93" s="198">
        <v>0</v>
      </c>
      <c r="U93" s="198">
        <v>1896434.32</v>
      </c>
      <c r="V93" s="198">
        <v>281440</v>
      </c>
      <c r="W93" s="277">
        <v>18177.099999999999</v>
      </c>
      <c r="AB93" s="278">
        <v>114590</v>
      </c>
      <c r="AE93" s="278">
        <v>23497.41</v>
      </c>
      <c r="AF93" s="278">
        <v>26926.38</v>
      </c>
      <c r="AI93" s="276">
        <f t="shared" si="7"/>
        <v>255576.38999999998</v>
      </c>
      <c r="AJ93" s="144">
        <f t="shared" si="8"/>
        <v>132148.81999999998</v>
      </c>
      <c r="AK93" s="145">
        <f t="shared" si="9"/>
        <v>123427.57</v>
      </c>
      <c r="AL93" s="101">
        <f t="shared" si="10"/>
        <v>18177.099999999999</v>
      </c>
      <c r="AM93" s="100">
        <f t="shared" si="11"/>
        <v>165013.79</v>
      </c>
      <c r="AN93" s="150">
        <f t="shared" si="12"/>
        <v>-146836.69</v>
      </c>
    </row>
    <row r="94" spans="1:40" ht="15" thickBot="1" x14ac:dyDescent="0.25">
      <c r="A94" s="86" t="s">
        <v>669</v>
      </c>
      <c r="B94" s="86" t="s">
        <v>670</v>
      </c>
      <c r="C94" s="204">
        <v>3222</v>
      </c>
      <c r="D94" s="205" t="s">
        <v>1505</v>
      </c>
      <c r="E94" s="205" t="s">
        <v>1505</v>
      </c>
      <c r="F94" s="142">
        <v>167659.21</v>
      </c>
      <c r="G94" s="142">
        <v>3880</v>
      </c>
      <c r="H94" s="142">
        <v>149988.1</v>
      </c>
      <c r="I94" s="142">
        <v>0</v>
      </c>
      <c r="J94" s="198">
        <v>0</v>
      </c>
      <c r="K94" s="198">
        <v>33045727.23</v>
      </c>
      <c r="L94" s="198">
        <v>709981.41</v>
      </c>
      <c r="M94" s="198">
        <v>0</v>
      </c>
      <c r="N94" s="198">
        <v>0</v>
      </c>
      <c r="O94" s="199">
        <v>0</v>
      </c>
      <c r="P94" s="199">
        <v>0</v>
      </c>
      <c r="Q94" s="199">
        <v>0</v>
      </c>
      <c r="R94" s="199">
        <v>0</v>
      </c>
      <c r="S94" s="198">
        <v>0</v>
      </c>
      <c r="T94" s="198">
        <v>0</v>
      </c>
      <c r="U94" s="198">
        <v>31459941.91</v>
      </c>
      <c r="V94" s="198">
        <v>2812906.16</v>
      </c>
      <c r="W94" s="277">
        <v>500</v>
      </c>
      <c r="Z94" s="277">
        <v>130070</v>
      </c>
      <c r="AB94" s="278">
        <v>225871</v>
      </c>
      <c r="AD94" s="278">
        <v>3954</v>
      </c>
      <c r="AE94" s="278">
        <v>53972</v>
      </c>
      <c r="AF94" s="278">
        <v>41983.12</v>
      </c>
      <c r="AI94" s="276">
        <f t="shared" si="7"/>
        <v>321527.31</v>
      </c>
      <c r="AJ94" s="144">
        <f t="shared" si="8"/>
        <v>0</v>
      </c>
      <c r="AK94" s="145">
        <f t="shared" si="9"/>
        <v>321527.31</v>
      </c>
      <c r="AL94" s="101">
        <f t="shared" si="10"/>
        <v>130570</v>
      </c>
      <c r="AM94" s="100">
        <f t="shared" si="11"/>
        <v>325780.12</v>
      </c>
      <c r="AN94" s="150">
        <f t="shared" si="12"/>
        <v>-195210.12</v>
      </c>
    </row>
    <row r="95" spans="1:40" ht="15" thickBot="1" x14ac:dyDescent="0.25">
      <c r="A95" s="86" t="s">
        <v>669</v>
      </c>
      <c r="B95" s="86" t="s">
        <v>670</v>
      </c>
      <c r="C95" s="204">
        <v>3078</v>
      </c>
      <c r="D95" s="205" t="s">
        <v>1506</v>
      </c>
      <c r="E95" s="205" t="s">
        <v>1506</v>
      </c>
      <c r="F95" s="142">
        <v>250245.33</v>
      </c>
      <c r="G95" s="142">
        <v>8171.95</v>
      </c>
      <c r="H95" s="142">
        <v>19762.22</v>
      </c>
      <c r="I95" s="142">
        <v>0</v>
      </c>
      <c r="J95" s="198">
        <v>0</v>
      </c>
      <c r="K95" s="198">
        <v>3328823.84</v>
      </c>
      <c r="L95" s="198">
        <v>22772.83</v>
      </c>
      <c r="M95" s="198">
        <v>0</v>
      </c>
      <c r="N95" s="198">
        <v>0</v>
      </c>
      <c r="O95" s="199">
        <v>91570</v>
      </c>
      <c r="P95" s="199">
        <v>250</v>
      </c>
      <c r="Q95" s="199">
        <v>0</v>
      </c>
      <c r="R95" s="199">
        <v>0</v>
      </c>
      <c r="S95" s="198">
        <v>5108</v>
      </c>
      <c r="T95" s="198">
        <v>0</v>
      </c>
      <c r="U95" s="198">
        <v>2653929.13</v>
      </c>
      <c r="V95" s="198">
        <v>1047464</v>
      </c>
      <c r="W95" s="277">
        <v>7282.9</v>
      </c>
      <c r="Z95" s="277">
        <v>87890</v>
      </c>
      <c r="AB95" s="278">
        <v>103090</v>
      </c>
      <c r="AE95" s="278">
        <v>143458</v>
      </c>
      <c r="AF95" s="278">
        <v>17169.86</v>
      </c>
      <c r="AI95" s="276">
        <f t="shared" si="7"/>
        <v>278179.5</v>
      </c>
      <c r="AJ95" s="144">
        <f t="shared" si="8"/>
        <v>91820</v>
      </c>
      <c r="AK95" s="145">
        <f t="shared" si="9"/>
        <v>186359.5</v>
      </c>
      <c r="AL95" s="101">
        <f t="shared" si="10"/>
        <v>95172.9</v>
      </c>
      <c r="AM95" s="100">
        <f t="shared" si="11"/>
        <v>263717.86</v>
      </c>
      <c r="AN95" s="150">
        <f t="shared" si="12"/>
        <v>-168544.96</v>
      </c>
    </row>
    <row r="96" spans="1:40" ht="15" thickBot="1" x14ac:dyDescent="0.25">
      <c r="A96" s="86" t="s">
        <v>669</v>
      </c>
      <c r="B96" s="86" t="s">
        <v>670</v>
      </c>
      <c r="C96" s="204">
        <v>4264</v>
      </c>
      <c r="D96" s="205" t="s">
        <v>1507</v>
      </c>
      <c r="E96" s="205" t="s">
        <v>1507</v>
      </c>
      <c r="F96" s="142">
        <v>415565.57</v>
      </c>
      <c r="G96" s="142">
        <v>6079</v>
      </c>
      <c r="H96" s="142">
        <v>37809.74</v>
      </c>
      <c r="I96" s="142">
        <v>0</v>
      </c>
      <c r="J96" s="198">
        <v>0</v>
      </c>
      <c r="K96" s="198">
        <v>1196692.01</v>
      </c>
      <c r="L96" s="198">
        <v>119820.32</v>
      </c>
      <c r="M96" s="198">
        <v>0</v>
      </c>
      <c r="N96" s="198">
        <v>0</v>
      </c>
      <c r="O96" s="199">
        <v>0</v>
      </c>
      <c r="P96" s="199">
        <v>0</v>
      </c>
      <c r="Q96" s="199">
        <v>0</v>
      </c>
      <c r="R96" s="199">
        <v>0</v>
      </c>
      <c r="S96" s="198">
        <v>0</v>
      </c>
      <c r="T96" s="198">
        <v>0</v>
      </c>
      <c r="U96" s="198">
        <v>1930818.93</v>
      </c>
      <c r="V96" s="198">
        <v>0</v>
      </c>
      <c r="W96" s="277">
        <v>21875.35</v>
      </c>
      <c r="AB96" s="278">
        <v>104850</v>
      </c>
      <c r="AE96" s="278">
        <v>58544.11</v>
      </c>
      <c r="AF96" s="278">
        <v>10255.530000000001</v>
      </c>
      <c r="AI96" s="276">
        <f t="shared" si="7"/>
        <v>459454.31</v>
      </c>
      <c r="AJ96" s="144">
        <f t="shared" si="8"/>
        <v>0</v>
      </c>
      <c r="AK96" s="145">
        <f t="shared" si="9"/>
        <v>459454.31</v>
      </c>
      <c r="AL96" s="101">
        <f t="shared" si="10"/>
        <v>21875.35</v>
      </c>
      <c r="AM96" s="100">
        <f t="shared" si="11"/>
        <v>173649.63999999998</v>
      </c>
      <c r="AN96" s="150">
        <f t="shared" si="12"/>
        <v>-151774.28999999998</v>
      </c>
    </row>
    <row r="97" spans="1:40" ht="15" thickBot="1" x14ac:dyDescent="0.25">
      <c r="A97" s="86" t="s">
        <v>669</v>
      </c>
      <c r="B97" s="86" t="s">
        <v>670</v>
      </c>
      <c r="C97" s="204">
        <v>5763</v>
      </c>
      <c r="D97" s="205" t="s">
        <v>1508</v>
      </c>
      <c r="E97" s="205" t="s">
        <v>1508</v>
      </c>
      <c r="F97" s="142">
        <v>526861.84</v>
      </c>
      <c r="G97" s="142">
        <v>4120</v>
      </c>
      <c r="H97" s="142">
        <v>212463.85</v>
      </c>
      <c r="I97" s="142">
        <v>0</v>
      </c>
      <c r="J97" s="198">
        <v>0</v>
      </c>
      <c r="K97" s="198">
        <v>981267.16</v>
      </c>
      <c r="L97" s="198">
        <v>-227396.15</v>
      </c>
      <c r="M97" s="198">
        <v>0</v>
      </c>
      <c r="N97" s="198">
        <v>0</v>
      </c>
      <c r="O97" s="199">
        <v>0</v>
      </c>
      <c r="P97" s="199">
        <v>0</v>
      </c>
      <c r="Q97" s="199">
        <v>0</v>
      </c>
      <c r="R97" s="199">
        <v>0</v>
      </c>
      <c r="S97" s="198">
        <v>0</v>
      </c>
      <c r="T97" s="198">
        <v>0</v>
      </c>
      <c r="U97" s="198">
        <v>-4206488.63</v>
      </c>
      <c r="V97" s="198">
        <v>613325.81999999995</v>
      </c>
      <c r="W97" s="277">
        <v>4760.67</v>
      </c>
      <c r="AB97" s="278">
        <v>63000</v>
      </c>
      <c r="AE97" s="278">
        <v>42625.599999999999</v>
      </c>
      <c r="AF97" s="278">
        <v>8105.86</v>
      </c>
      <c r="AI97" s="276">
        <f t="shared" si="7"/>
        <v>743445.69</v>
      </c>
      <c r="AJ97" s="144">
        <f t="shared" si="8"/>
        <v>0</v>
      </c>
      <c r="AK97" s="145">
        <f t="shared" si="9"/>
        <v>743445.69</v>
      </c>
      <c r="AL97" s="101">
        <f t="shared" si="10"/>
        <v>4760.67</v>
      </c>
      <c r="AM97" s="100">
        <f t="shared" si="11"/>
        <v>113731.46</v>
      </c>
      <c r="AN97" s="150">
        <f t="shared" si="12"/>
        <v>-108970.79000000001</v>
      </c>
    </row>
    <row r="98" spans="1:40" ht="15" thickBot="1" x14ac:dyDescent="0.25">
      <c r="A98" s="86" t="s">
        <v>669</v>
      </c>
      <c r="B98" s="86" t="s">
        <v>670</v>
      </c>
      <c r="C98" s="204">
        <v>3934</v>
      </c>
      <c r="D98" s="205" t="s">
        <v>1509</v>
      </c>
      <c r="E98" s="205" t="s">
        <v>1509</v>
      </c>
      <c r="F98" s="142">
        <v>136110.92000000001</v>
      </c>
      <c r="G98" s="142">
        <v>0</v>
      </c>
      <c r="H98" s="142">
        <v>59367.1</v>
      </c>
      <c r="I98" s="142">
        <v>0</v>
      </c>
      <c r="J98" s="198">
        <v>0</v>
      </c>
      <c r="K98" s="198">
        <v>1074805.21</v>
      </c>
      <c r="L98" s="198">
        <v>170470.47</v>
      </c>
      <c r="M98" s="198">
        <v>0</v>
      </c>
      <c r="N98" s="198">
        <v>0</v>
      </c>
      <c r="O98" s="199">
        <v>0</v>
      </c>
      <c r="P98" s="199">
        <v>0</v>
      </c>
      <c r="Q98" s="199">
        <v>0</v>
      </c>
      <c r="R98" s="199">
        <v>0</v>
      </c>
      <c r="S98" s="198">
        <v>0</v>
      </c>
      <c r="T98" s="198">
        <v>0</v>
      </c>
      <c r="U98" s="198">
        <v>-419479.12</v>
      </c>
      <c r="V98" s="198">
        <v>1790978.12</v>
      </c>
      <c r="W98" s="277">
        <v>19441.47</v>
      </c>
      <c r="Z98" s="277">
        <v>131267.70000000001</v>
      </c>
      <c r="AB98" s="278">
        <v>219652.7</v>
      </c>
      <c r="AD98" s="278">
        <v>0</v>
      </c>
      <c r="AE98" s="278">
        <v>37445.199999999997</v>
      </c>
      <c r="AF98" s="278">
        <v>41405.760000000002</v>
      </c>
      <c r="AI98" s="276">
        <f t="shared" si="7"/>
        <v>195478.02000000002</v>
      </c>
      <c r="AJ98" s="144">
        <f t="shared" si="8"/>
        <v>0</v>
      </c>
      <c r="AK98" s="145">
        <f t="shared" si="9"/>
        <v>195478.02000000002</v>
      </c>
      <c r="AL98" s="101">
        <f t="shared" si="10"/>
        <v>150709.17000000001</v>
      </c>
      <c r="AM98" s="100">
        <f t="shared" si="11"/>
        <v>298503.66000000003</v>
      </c>
      <c r="AN98" s="150">
        <f t="shared" si="12"/>
        <v>-147794.49000000002</v>
      </c>
    </row>
    <row r="99" spans="1:40" ht="15" thickBot="1" x14ac:dyDescent="0.25">
      <c r="A99" s="86" t="s">
        <v>669</v>
      </c>
      <c r="B99" s="86" t="s">
        <v>670</v>
      </c>
      <c r="C99" s="204">
        <v>5633</v>
      </c>
      <c r="D99" s="205" t="s">
        <v>1510</v>
      </c>
      <c r="E99" s="205" t="s">
        <v>1510</v>
      </c>
      <c r="F99" s="142">
        <v>603070.97</v>
      </c>
      <c r="G99" s="142">
        <v>39080</v>
      </c>
      <c r="H99" s="142">
        <v>76183.490000000005</v>
      </c>
      <c r="I99" s="142">
        <v>0</v>
      </c>
      <c r="J99" s="198">
        <v>0</v>
      </c>
      <c r="K99" s="198">
        <v>4135275.41</v>
      </c>
      <c r="L99" s="198">
        <v>1641051.6</v>
      </c>
      <c r="M99" s="198">
        <v>0</v>
      </c>
      <c r="N99" s="198">
        <v>0</v>
      </c>
      <c r="O99" s="199">
        <v>0</v>
      </c>
      <c r="P99" s="199">
        <v>0</v>
      </c>
      <c r="Q99" s="199">
        <v>0</v>
      </c>
      <c r="R99" s="199">
        <v>0</v>
      </c>
      <c r="S99" s="198">
        <v>20084</v>
      </c>
      <c r="T99" s="198">
        <v>0</v>
      </c>
      <c r="U99" s="198">
        <v>58214.73</v>
      </c>
      <c r="V99" s="198">
        <v>1047464</v>
      </c>
      <c r="W99" s="277">
        <v>56433.13</v>
      </c>
      <c r="Z99" s="277">
        <v>131670</v>
      </c>
      <c r="AB99" s="278">
        <v>208833</v>
      </c>
      <c r="AE99" s="278">
        <v>66736.75</v>
      </c>
      <c r="AF99" s="278">
        <v>64275.25</v>
      </c>
      <c r="AI99" s="276">
        <f t="shared" si="7"/>
        <v>718334.46</v>
      </c>
      <c r="AJ99" s="144">
        <f t="shared" si="8"/>
        <v>0</v>
      </c>
      <c r="AK99" s="145">
        <f t="shared" si="9"/>
        <v>718334.46</v>
      </c>
      <c r="AL99" s="101">
        <f t="shared" si="10"/>
        <v>188103.13</v>
      </c>
      <c r="AM99" s="100">
        <f t="shared" si="11"/>
        <v>339845</v>
      </c>
      <c r="AN99" s="150">
        <f t="shared" si="12"/>
        <v>-151741.87</v>
      </c>
    </row>
    <row r="100" spans="1:40" ht="15" thickBot="1" x14ac:dyDescent="0.25">
      <c r="A100" s="86" t="s">
        <v>669</v>
      </c>
      <c r="B100" s="86" t="s">
        <v>670</v>
      </c>
      <c r="C100" s="204">
        <v>3215</v>
      </c>
      <c r="D100" s="205" t="s">
        <v>1511</v>
      </c>
      <c r="E100" s="205" t="s">
        <v>1511</v>
      </c>
      <c r="F100" s="142">
        <v>38377.39</v>
      </c>
      <c r="G100" s="142">
        <v>0</v>
      </c>
      <c r="H100" s="142">
        <v>92269.31</v>
      </c>
      <c r="I100" s="142">
        <v>0</v>
      </c>
      <c r="J100" s="198">
        <v>0</v>
      </c>
      <c r="K100" s="198">
        <v>1061917.47</v>
      </c>
      <c r="L100" s="198">
        <v>206243.41</v>
      </c>
      <c r="M100" s="198">
        <v>0</v>
      </c>
      <c r="N100" s="198">
        <v>0</v>
      </c>
      <c r="O100" s="199">
        <v>12400</v>
      </c>
      <c r="P100" s="199">
        <v>0</v>
      </c>
      <c r="Q100" s="199">
        <v>0</v>
      </c>
      <c r="R100" s="199">
        <v>57.67</v>
      </c>
      <c r="S100" s="198">
        <v>151225</v>
      </c>
      <c r="T100" s="198">
        <v>0</v>
      </c>
      <c r="U100" s="198">
        <v>-58864.67</v>
      </c>
      <c r="V100" s="198">
        <v>1768225.65</v>
      </c>
      <c r="W100" s="277">
        <v>34574.910000000003</v>
      </c>
      <c r="AB100" s="278">
        <v>51640</v>
      </c>
      <c r="AD100" s="278">
        <v>6672</v>
      </c>
      <c r="AE100" s="278">
        <v>56358.44</v>
      </c>
      <c r="AF100" s="278">
        <v>20401.099999999999</v>
      </c>
      <c r="AI100" s="276">
        <f t="shared" si="7"/>
        <v>130646.7</v>
      </c>
      <c r="AJ100" s="144">
        <f t="shared" si="8"/>
        <v>12457.67</v>
      </c>
      <c r="AK100" s="145">
        <f t="shared" si="9"/>
        <v>118189.03</v>
      </c>
      <c r="AL100" s="101">
        <f t="shared" si="10"/>
        <v>34574.910000000003</v>
      </c>
      <c r="AM100" s="100">
        <f t="shared" si="11"/>
        <v>135071.54</v>
      </c>
      <c r="AN100" s="150">
        <f t="shared" si="12"/>
        <v>-100496.63</v>
      </c>
    </row>
    <row r="101" spans="1:40" ht="15" thickBot="1" x14ac:dyDescent="0.25">
      <c r="A101" s="86" t="s">
        <v>669</v>
      </c>
      <c r="B101" s="86" t="s">
        <v>670</v>
      </c>
      <c r="C101" s="204">
        <v>4457</v>
      </c>
      <c r="D101" s="205" t="s">
        <v>1512</v>
      </c>
      <c r="E101" s="205" t="s">
        <v>1512</v>
      </c>
      <c r="F101" s="142">
        <v>258378.22</v>
      </c>
      <c r="G101" s="142">
        <v>9409</v>
      </c>
      <c r="H101" s="142">
        <v>59760.62</v>
      </c>
      <c r="I101" s="142">
        <v>0</v>
      </c>
      <c r="J101" s="198">
        <v>0</v>
      </c>
      <c r="K101" s="198">
        <v>1197230.07</v>
      </c>
      <c r="L101" s="198">
        <v>70367.149999999994</v>
      </c>
      <c r="M101" s="198">
        <v>0</v>
      </c>
      <c r="N101" s="198">
        <v>0</v>
      </c>
      <c r="O101" s="199">
        <v>0</v>
      </c>
      <c r="P101" s="199">
        <v>0</v>
      </c>
      <c r="Q101" s="199">
        <v>0</v>
      </c>
      <c r="R101" s="199">
        <v>0</v>
      </c>
      <c r="S101" s="198">
        <v>0</v>
      </c>
      <c r="T101" s="198">
        <v>0</v>
      </c>
      <c r="U101" s="198">
        <v>0</v>
      </c>
      <c r="V101" s="198">
        <v>1440650.38</v>
      </c>
      <c r="W101" s="277">
        <v>25525.85</v>
      </c>
      <c r="Z101" s="277">
        <v>177670</v>
      </c>
      <c r="AB101" s="278">
        <v>255180</v>
      </c>
      <c r="AD101" s="278">
        <v>5838</v>
      </c>
      <c r="AE101" s="278">
        <v>80311.199999999997</v>
      </c>
      <c r="AF101" s="278">
        <v>20452.189999999999</v>
      </c>
      <c r="AI101" s="276">
        <f t="shared" si="7"/>
        <v>327547.83999999997</v>
      </c>
      <c r="AJ101" s="144">
        <f t="shared" si="8"/>
        <v>0</v>
      </c>
      <c r="AK101" s="145">
        <f t="shared" si="9"/>
        <v>327547.83999999997</v>
      </c>
      <c r="AL101" s="101">
        <f t="shared" si="10"/>
        <v>203195.85</v>
      </c>
      <c r="AM101" s="100">
        <f t="shared" si="11"/>
        <v>361781.39</v>
      </c>
      <c r="AN101" s="150">
        <f t="shared" si="12"/>
        <v>-158585.54</v>
      </c>
    </row>
    <row r="102" spans="1:40" ht="15" thickBot="1" x14ac:dyDescent="0.25">
      <c r="A102" s="86" t="s">
        <v>690</v>
      </c>
      <c r="B102" s="86" t="s">
        <v>691</v>
      </c>
      <c r="C102" s="204">
        <v>2578</v>
      </c>
      <c r="D102" s="205" t="s">
        <v>1513</v>
      </c>
      <c r="E102" s="205" t="s">
        <v>1513</v>
      </c>
      <c r="F102" s="142">
        <v>26770.35</v>
      </c>
      <c r="G102" s="142">
        <v>0</v>
      </c>
      <c r="H102" s="142">
        <v>6377.89</v>
      </c>
      <c r="I102" s="142">
        <v>0</v>
      </c>
      <c r="J102" s="198">
        <v>0</v>
      </c>
      <c r="K102" s="198">
        <v>1762996.55</v>
      </c>
      <c r="L102" s="198">
        <v>204402.25</v>
      </c>
      <c r="M102" s="198">
        <v>0</v>
      </c>
      <c r="N102" s="198">
        <v>0</v>
      </c>
      <c r="O102" s="199">
        <v>0</v>
      </c>
      <c r="P102" s="199">
        <v>0</v>
      </c>
      <c r="Q102" s="199">
        <v>0</v>
      </c>
      <c r="R102" s="199">
        <v>1858.18</v>
      </c>
      <c r="S102" s="198">
        <v>0</v>
      </c>
      <c r="T102" s="198">
        <v>0</v>
      </c>
      <c r="U102" s="198">
        <v>0</v>
      </c>
      <c r="V102" s="198">
        <v>2439714</v>
      </c>
      <c r="W102" s="277">
        <v>6518.4</v>
      </c>
      <c r="Z102" s="277">
        <v>106590</v>
      </c>
      <c r="AB102" s="278">
        <v>115040</v>
      </c>
      <c r="AE102" s="278">
        <v>19352</v>
      </c>
      <c r="AF102" s="278">
        <v>22060.39</v>
      </c>
      <c r="AI102" s="276">
        <f t="shared" si="7"/>
        <v>33148.239999999998</v>
      </c>
      <c r="AJ102" s="144">
        <f t="shared" si="8"/>
        <v>1858.18</v>
      </c>
      <c r="AK102" s="145">
        <f t="shared" si="9"/>
        <v>31290.059999999998</v>
      </c>
      <c r="AL102" s="101">
        <f t="shared" si="10"/>
        <v>113108.4</v>
      </c>
      <c r="AM102" s="100">
        <f t="shared" si="11"/>
        <v>156452.39000000001</v>
      </c>
      <c r="AN102" s="150">
        <f t="shared" si="12"/>
        <v>-43343.99000000002</v>
      </c>
    </row>
    <row r="103" spans="1:40" ht="15" thickBot="1" x14ac:dyDescent="0.25">
      <c r="A103" s="86" t="s">
        <v>690</v>
      </c>
      <c r="B103" s="86" t="s">
        <v>691</v>
      </c>
      <c r="C103" s="204">
        <v>5205</v>
      </c>
      <c r="D103" s="205" t="s">
        <v>1514</v>
      </c>
      <c r="E103" s="205" t="s">
        <v>1514</v>
      </c>
      <c r="F103" s="142">
        <v>140840.19</v>
      </c>
      <c r="G103" s="142">
        <v>0</v>
      </c>
      <c r="H103" s="142">
        <v>133322.10999999999</v>
      </c>
      <c r="I103" s="142">
        <v>0</v>
      </c>
      <c r="J103" s="198">
        <v>0</v>
      </c>
      <c r="K103" s="198">
        <v>1293744.1599999999</v>
      </c>
      <c r="L103" s="198">
        <v>35729.57</v>
      </c>
      <c r="M103" s="198">
        <v>0</v>
      </c>
      <c r="N103" s="198">
        <v>0</v>
      </c>
      <c r="O103" s="199">
        <v>0</v>
      </c>
      <c r="P103" s="199">
        <v>0</v>
      </c>
      <c r="Q103" s="199">
        <v>0</v>
      </c>
      <c r="R103" s="199">
        <v>46.47</v>
      </c>
      <c r="S103" s="198">
        <v>0</v>
      </c>
      <c r="T103" s="198">
        <v>0</v>
      </c>
      <c r="U103" s="198">
        <v>0</v>
      </c>
      <c r="V103" s="198">
        <v>3137825</v>
      </c>
      <c r="W103" s="277">
        <v>5538.73</v>
      </c>
      <c r="AB103" s="278">
        <v>33555</v>
      </c>
      <c r="AD103" s="278">
        <v>0</v>
      </c>
      <c r="AE103" s="278">
        <v>11417.79</v>
      </c>
      <c r="AF103" s="278">
        <v>16735.82</v>
      </c>
      <c r="AI103" s="276">
        <f t="shared" si="7"/>
        <v>274162.3</v>
      </c>
      <c r="AJ103" s="144">
        <f t="shared" si="8"/>
        <v>46.47</v>
      </c>
      <c r="AK103" s="145">
        <f t="shared" si="9"/>
        <v>274115.83</v>
      </c>
      <c r="AL103" s="101">
        <f t="shared" si="10"/>
        <v>5538.73</v>
      </c>
      <c r="AM103" s="100">
        <f t="shared" si="11"/>
        <v>61708.61</v>
      </c>
      <c r="AN103" s="150">
        <f t="shared" si="12"/>
        <v>-56169.880000000005</v>
      </c>
    </row>
    <row r="104" spans="1:40" ht="15" thickBot="1" x14ac:dyDescent="0.25">
      <c r="A104" s="86" t="s">
        <v>690</v>
      </c>
      <c r="B104" s="86" t="s">
        <v>691</v>
      </c>
      <c r="C104" s="204">
        <v>2942</v>
      </c>
      <c r="D104" s="205" t="s">
        <v>1515</v>
      </c>
      <c r="E104" s="205" t="s">
        <v>1515</v>
      </c>
      <c r="F104" s="142">
        <v>21838.62</v>
      </c>
      <c r="G104" s="142">
        <v>0</v>
      </c>
      <c r="H104" s="142">
        <v>46273.61</v>
      </c>
      <c r="I104" s="142">
        <v>0</v>
      </c>
      <c r="J104" s="198">
        <v>0</v>
      </c>
      <c r="K104" s="198">
        <v>373708.25</v>
      </c>
      <c r="L104" s="198">
        <v>250916.18</v>
      </c>
      <c r="M104" s="198">
        <v>0</v>
      </c>
      <c r="N104" s="198">
        <v>0</v>
      </c>
      <c r="O104" s="199">
        <v>1215</v>
      </c>
      <c r="P104" s="199">
        <v>107</v>
      </c>
      <c r="Q104" s="199">
        <v>0</v>
      </c>
      <c r="R104" s="199">
        <v>45.36</v>
      </c>
      <c r="S104" s="198">
        <v>0</v>
      </c>
      <c r="T104" s="198">
        <v>0</v>
      </c>
      <c r="U104" s="198">
        <v>0</v>
      </c>
      <c r="V104" s="198">
        <v>1499736.2</v>
      </c>
      <c r="W104" s="277">
        <v>9561.4599999999991</v>
      </c>
      <c r="Z104" s="277">
        <v>0</v>
      </c>
      <c r="AB104" s="278">
        <v>37880</v>
      </c>
      <c r="AE104" s="278">
        <v>27020</v>
      </c>
      <c r="AF104" s="278">
        <v>15618.7</v>
      </c>
      <c r="AH104" s="278">
        <v>25000</v>
      </c>
      <c r="AI104" s="276">
        <f t="shared" si="7"/>
        <v>68112.23</v>
      </c>
      <c r="AJ104" s="144">
        <f t="shared" si="8"/>
        <v>1367.36</v>
      </c>
      <c r="AK104" s="145">
        <f t="shared" si="9"/>
        <v>66744.87</v>
      </c>
      <c r="AL104" s="101">
        <f t="shared" si="10"/>
        <v>9561.4599999999991</v>
      </c>
      <c r="AM104" s="100">
        <f t="shared" si="11"/>
        <v>105518.7</v>
      </c>
      <c r="AN104" s="150">
        <f t="shared" si="12"/>
        <v>-95957.239999999991</v>
      </c>
    </row>
    <row r="105" spans="1:40" ht="15" thickBot="1" x14ac:dyDescent="0.25">
      <c r="A105" s="86" t="s">
        <v>690</v>
      </c>
      <c r="B105" s="86" t="s">
        <v>691</v>
      </c>
      <c r="C105" s="204">
        <v>3193</v>
      </c>
      <c r="D105" s="205" t="s">
        <v>1516</v>
      </c>
      <c r="E105" s="205" t="s">
        <v>1516</v>
      </c>
      <c r="F105" s="142">
        <v>105290.94</v>
      </c>
      <c r="G105" s="142">
        <v>0</v>
      </c>
      <c r="H105" s="142">
        <v>85859.56</v>
      </c>
      <c r="I105" s="142">
        <v>0</v>
      </c>
      <c r="J105" s="198">
        <v>0</v>
      </c>
      <c r="K105" s="198">
        <v>755966.82</v>
      </c>
      <c r="L105" s="198">
        <v>211509.81</v>
      </c>
      <c r="M105" s="198">
        <v>0</v>
      </c>
      <c r="N105" s="198">
        <v>0</v>
      </c>
      <c r="O105" s="199">
        <v>0</v>
      </c>
      <c r="P105" s="199">
        <v>0</v>
      </c>
      <c r="Q105" s="199">
        <v>0</v>
      </c>
      <c r="R105" s="199">
        <v>44.04</v>
      </c>
      <c r="S105" s="198">
        <v>0</v>
      </c>
      <c r="T105" s="198">
        <v>0</v>
      </c>
      <c r="U105" s="198">
        <v>0</v>
      </c>
      <c r="V105" s="198">
        <v>0</v>
      </c>
      <c r="W105" s="277">
        <v>1210</v>
      </c>
      <c r="AB105" s="278">
        <v>53650</v>
      </c>
      <c r="AE105" s="278">
        <v>46000</v>
      </c>
      <c r="AF105" s="278">
        <v>12443.47</v>
      </c>
      <c r="AI105" s="276">
        <f t="shared" si="7"/>
        <v>191150.5</v>
      </c>
      <c r="AJ105" s="144">
        <f t="shared" si="8"/>
        <v>44.04</v>
      </c>
      <c r="AK105" s="145">
        <f t="shared" si="9"/>
        <v>191106.46</v>
      </c>
      <c r="AL105" s="101">
        <f t="shared" si="10"/>
        <v>1210</v>
      </c>
      <c r="AM105" s="100">
        <f t="shared" si="11"/>
        <v>112093.47</v>
      </c>
      <c r="AN105" s="150">
        <f t="shared" si="12"/>
        <v>-110883.47</v>
      </c>
    </row>
    <row r="106" spans="1:40" ht="15" thickBot="1" x14ac:dyDescent="0.25">
      <c r="A106" s="86" t="s">
        <v>690</v>
      </c>
      <c r="B106" s="86" t="s">
        <v>691</v>
      </c>
      <c r="C106" s="204">
        <v>4152</v>
      </c>
      <c r="D106" s="205" t="s">
        <v>1517</v>
      </c>
      <c r="E106" s="205" t="s">
        <v>1517</v>
      </c>
      <c r="F106" s="142">
        <v>24225.17</v>
      </c>
      <c r="G106" s="142">
        <v>40744</v>
      </c>
      <c r="H106" s="142">
        <v>3506.78</v>
      </c>
      <c r="I106" s="142">
        <v>0</v>
      </c>
      <c r="J106" s="198">
        <v>0</v>
      </c>
      <c r="K106" s="198">
        <v>862263.79</v>
      </c>
      <c r="L106" s="198">
        <v>311120.74</v>
      </c>
      <c r="M106" s="198">
        <v>0</v>
      </c>
      <c r="N106" s="198">
        <v>0</v>
      </c>
      <c r="O106" s="199">
        <v>0</v>
      </c>
      <c r="P106" s="199">
        <v>0</v>
      </c>
      <c r="Q106" s="199">
        <v>0</v>
      </c>
      <c r="R106" s="199">
        <v>53.52</v>
      </c>
      <c r="S106" s="198">
        <v>0</v>
      </c>
      <c r="T106" s="198">
        <v>0</v>
      </c>
      <c r="U106" s="198">
        <v>0</v>
      </c>
      <c r="V106" s="198">
        <v>1687514</v>
      </c>
      <c r="W106" s="277">
        <v>5656.24</v>
      </c>
      <c r="AB106" s="278">
        <v>36540</v>
      </c>
      <c r="AE106" s="278">
        <v>16518.68</v>
      </c>
      <c r="AF106" s="278">
        <v>17217.61</v>
      </c>
      <c r="AH106" s="278">
        <v>50000</v>
      </c>
      <c r="AI106" s="276">
        <f t="shared" si="7"/>
        <v>68475.95</v>
      </c>
      <c r="AJ106" s="144">
        <f t="shared" si="8"/>
        <v>53.52</v>
      </c>
      <c r="AK106" s="145">
        <f t="shared" si="9"/>
        <v>68422.429999999993</v>
      </c>
      <c r="AL106" s="101">
        <f t="shared" si="10"/>
        <v>5656.24</v>
      </c>
      <c r="AM106" s="100">
        <f t="shared" si="11"/>
        <v>120276.29000000001</v>
      </c>
      <c r="AN106" s="150">
        <f t="shared" si="12"/>
        <v>-114620.05</v>
      </c>
    </row>
    <row r="107" spans="1:40" ht="15" thickBot="1" x14ac:dyDescent="0.25">
      <c r="A107" s="86" t="s">
        <v>699</v>
      </c>
      <c r="B107" s="86" t="s">
        <v>700</v>
      </c>
      <c r="C107" s="204">
        <v>4559</v>
      </c>
      <c r="D107" s="205" t="s">
        <v>1518</v>
      </c>
      <c r="E107" s="205" t="s">
        <v>1518</v>
      </c>
      <c r="F107" s="142">
        <v>132772.04999999999</v>
      </c>
      <c r="G107" s="142">
        <v>0</v>
      </c>
      <c r="H107" s="142">
        <v>80987.83</v>
      </c>
      <c r="I107" s="142">
        <v>0</v>
      </c>
      <c r="J107" s="198">
        <v>0</v>
      </c>
      <c r="K107" s="198">
        <v>974539.77</v>
      </c>
      <c r="L107" s="198">
        <v>137208.69</v>
      </c>
      <c r="M107" s="198">
        <v>0</v>
      </c>
      <c r="N107" s="198">
        <v>0</v>
      </c>
      <c r="O107" s="199">
        <v>0</v>
      </c>
      <c r="P107" s="199">
        <v>0</v>
      </c>
      <c r="Q107" s="199">
        <v>30000</v>
      </c>
      <c r="R107" s="199">
        <v>0</v>
      </c>
      <c r="S107" s="198">
        <v>0</v>
      </c>
      <c r="T107" s="198">
        <v>0</v>
      </c>
      <c r="U107" s="198">
        <v>0</v>
      </c>
      <c r="V107" s="198">
        <v>4303318.3099999996</v>
      </c>
      <c r="W107" s="277">
        <v>20828.349999999999</v>
      </c>
      <c r="Z107" s="277">
        <v>199292</v>
      </c>
      <c r="AA107" s="277">
        <v>0</v>
      </c>
      <c r="AB107" s="278">
        <v>251710</v>
      </c>
      <c r="AE107" s="278">
        <v>54501.83</v>
      </c>
      <c r="AF107" s="278">
        <v>7344.2</v>
      </c>
      <c r="AI107" s="276">
        <f t="shared" si="7"/>
        <v>213759.88</v>
      </c>
      <c r="AJ107" s="144">
        <f t="shared" si="8"/>
        <v>30000</v>
      </c>
      <c r="AK107" s="145">
        <f t="shared" si="9"/>
        <v>183759.88</v>
      </c>
      <c r="AL107" s="101">
        <f t="shared" si="10"/>
        <v>220120.35</v>
      </c>
      <c r="AM107" s="100">
        <f t="shared" si="11"/>
        <v>313556.03000000003</v>
      </c>
      <c r="AN107" s="150">
        <f t="shared" si="12"/>
        <v>-93435.680000000022</v>
      </c>
    </row>
    <row r="108" spans="1:40" ht="15" thickBot="1" x14ac:dyDescent="0.25">
      <c r="A108" s="86" t="s">
        <v>699</v>
      </c>
      <c r="B108" s="86" t="s">
        <v>700</v>
      </c>
      <c r="C108" s="204">
        <v>1402</v>
      </c>
      <c r="D108" s="205" t="s">
        <v>1519</v>
      </c>
      <c r="E108" s="205" t="s">
        <v>1519</v>
      </c>
      <c r="F108" s="142">
        <v>213177.74</v>
      </c>
      <c r="G108" s="142">
        <v>0</v>
      </c>
      <c r="H108" s="142">
        <v>23206.14</v>
      </c>
      <c r="I108" s="142">
        <v>0</v>
      </c>
      <c r="J108" s="198">
        <v>0</v>
      </c>
      <c r="K108" s="198">
        <v>867211.47</v>
      </c>
      <c r="L108" s="198">
        <v>107319.93</v>
      </c>
      <c r="M108" s="198">
        <v>0</v>
      </c>
      <c r="N108" s="198">
        <v>0</v>
      </c>
      <c r="O108" s="199">
        <v>0</v>
      </c>
      <c r="P108" s="199">
        <v>7214.71</v>
      </c>
      <c r="Q108" s="199">
        <v>0</v>
      </c>
      <c r="R108" s="199">
        <v>184.71</v>
      </c>
      <c r="S108" s="198">
        <v>0</v>
      </c>
      <c r="T108" s="198">
        <v>0</v>
      </c>
      <c r="U108" s="198">
        <v>0</v>
      </c>
      <c r="V108" s="198">
        <v>2346487</v>
      </c>
      <c r="W108" s="277">
        <v>6789</v>
      </c>
      <c r="Z108" s="277">
        <v>104460</v>
      </c>
      <c r="AB108" s="278">
        <v>121860</v>
      </c>
      <c r="AE108" s="278">
        <v>51386.3</v>
      </c>
      <c r="AF108" s="278">
        <v>6338.45</v>
      </c>
      <c r="AI108" s="276">
        <f t="shared" si="7"/>
        <v>236383.88</v>
      </c>
      <c r="AJ108" s="144">
        <f t="shared" si="8"/>
        <v>7399.42</v>
      </c>
      <c r="AK108" s="145">
        <f t="shared" si="9"/>
        <v>228984.46</v>
      </c>
      <c r="AL108" s="101">
        <f t="shared" si="10"/>
        <v>111249</v>
      </c>
      <c r="AM108" s="100">
        <f t="shared" si="11"/>
        <v>179584.75</v>
      </c>
      <c r="AN108" s="150">
        <f t="shared" si="12"/>
        <v>-68335.75</v>
      </c>
    </row>
    <row r="109" spans="1:40" ht="15" thickBot="1" x14ac:dyDescent="0.25">
      <c r="A109" s="86" t="s">
        <v>699</v>
      </c>
      <c r="B109" s="86" t="s">
        <v>700</v>
      </c>
      <c r="C109" s="204">
        <v>4041</v>
      </c>
      <c r="D109" s="205" t="s">
        <v>1520</v>
      </c>
      <c r="E109" s="205" t="s">
        <v>1520</v>
      </c>
      <c r="F109" s="142">
        <v>267597.39</v>
      </c>
      <c r="G109" s="142">
        <v>0</v>
      </c>
      <c r="H109" s="142">
        <v>64067.66</v>
      </c>
      <c r="I109" s="142">
        <v>0</v>
      </c>
      <c r="J109" s="198">
        <v>0</v>
      </c>
      <c r="K109" s="198">
        <v>1250434.3</v>
      </c>
      <c r="L109" s="198">
        <v>153314.68</v>
      </c>
      <c r="M109" s="198">
        <v>0</v>
      </c>
      <c r="N109" s="198">
        <v>0</v>
      </c>
      <c r="O109" s="199">
        <v>3000</v>
      </c>
      <c r="P109" s="199">
        <v>8130.33</v>
      </c>
      <c r="Q109" s="199">
        <v>0</v>
      </c>
      <c r="R109" s="199">
        <v>152</v>
      </c>
      <c r="S109" s="198">
        <v>0</v>
      </c>
      <c r="T109" s="198">
        <v>0</v>
      </c>
      <c r="U109" s="198">
        <v>0</v>
      </c>
      <c r="V109" s="198">
        <v>2125037.4300000002</v>
      </c>
      <c r="W109" s="277">
        <v>32490.86</v>
      </c>
      <c r="Z109" s="277">
        <v>51063.199999999997</v>
      </c>
      <c r="AB109" s="278">
        <v>106873.2</v>
      </c>
      <c r="AC109" s="278">
        <v>0</v>
      </c>
      <c r="AE109" s="278">
        <v>51630.53</v>
      </c>
      <c r="AF109" s="278">
        <v>4961.97</v>
      </c>
      <c r="AI109" s="276">
        <f t="shared" si="7"/>
        <v>331665.05000000005</v>
      </c>
      <c r="AJ109" s="144">
        <f t="shared" si="8"/>
        <v>11282.33</v>
      </c>
      <c r="AK109" s="145">
        <f t="shared" si="9"/>
        <v>320382.72000000003</v>
      </c>
      <c r="AL109" s="101">
        <f t="shared" si="10"/>
        <v>83554.06</v>
      </c>
      <c r="AM109" s="100">
        <f t="shared" si="11"/>
        <v>163465.69999999998</v>
      </c>
      <c r="AN109" s="150">
        <f t="shared" si="12"/>
        <v>-79911.639999999985</v>
      </c>
    </row>
    <row r="110" spans="1:40" ht="15" thickBot="1" x14ac:dyDescent="0.25">
      <c r="A110" s="86" t="s">
        <v>699</v>
      </c>
      <c r="B110" s="86" t="s">
        <v>700</v>
      </c>
      <c r="C110" s="204">
        <v>3664</v>
      </c>
      <c r="D110" s="205" t="s">
        <v>1521</v>
      </c>
      <c r="E110" s="205" t="s">
        <v>1521</v>
      </c>
      <c r="F110" s="142">
        <v>492975.18</v>
      </c>
      <c r="G110" s="142">
        <v>0</v>
      </c>
      <c r="H110" s="142">
        <v>34382.879999999997</v>
      </c>
      <c r="I110" s="142">
        <v>0</v>
      </c>
      <c r="J110" s="198">
        <v>0</v>
      </c>
      <c r="K110" s="198">
        <v>378027.97</v>
      </c>
      <c r="L110" s="198">
        <v>59355.57</v>
      </c>
      <c r="M110" s="198">
        <v>0</v>
      </c>
      <c r="N110" s="198">
        <v>0</v>
      </c>
      <c r="O110" s="199">
        <v>0</v>
      </c>
      <c r="P110" s="199">
        <v>7969.57</v>
      </c>
      <c r="Q110" s="199">
        <v>0</v>
      </c>
      <c r="R110" s="199">
        <v>152</v>
      </c>
      <c r="S110" s="198">
        <v>0</v>
      </c>
      <c r="T110" s="198">
        <v>0</v>
      </c>
      <c r="U110" s="198">
        <v>0</v>
      </c>
      <c r="V110" s="198">
        <v>1196485.3400000001</v>
      </c>
      <c r="W110" s="277">
        <v>14303.67</v>
      </c>
      <c r="Z110" s="277">
        <v>79800</v>
      </c>
      <c r="AB110" s="278">
        <v>134100</v>
      </c>
      <c r="AE110" s="278">
        <v>34363.26</v>
      </c>
      <c r="AF110" s="278">
        <v>6210.9</v>
      </c>
      <c r="AI110" s="276">
        <f t="shared" si="7"/>
        <v>527358.05999999994</v>
      </c>
      <c r="AJ110" s="144">
        <f t="shared" si="8"/>
        <v>8121.57</v>
      </c>
      <c r="AK110" s="145">
        <f t="shared" si="9"/>
        <v>519236.48999999993</v>
      </c>
      <c r="AL110" s="101">
        <f t="shared" si="10"/>
        <v>94103.67</v>
      </c>
      <c r="AM110" s="100">
        <f t="shared" si="11"/>
        <v>174674.16</v>
      </c>
      <c r="AN110" s="150">
        <f t="shared" si="12"/>
        <v>-80570.490000000005</v>
      </c>
    </row>
    <row r="111" spans="1:40" ht="15" thickBot="1" x14ac:dyDescent="0.25">
      <c r="A111" s="86" t="s">
        <v>699</v>
      </c>
      <c r="B111" s="86" t="s">
        <v>700</v>
      </c>
      <c r="C111" s="204">
        <v>1748</v>
      </c>
      <c r="D111" s="205" t="s">
        <v>1522</v>
      </c>
      <c r="E111" s="205" t="s">
        <v>1522</v>
      </c>
      <c r="F111" s="142">
        <v>91457.12</v>
      </c>
      <c r="G111" s="142">
        <v>0</v>
      </c>
      <c r="H111" s="142">
        <v>4141.5</v>
      </c>
      <c r="I111" s="142">
        <v>0</v>
      </c>
      <c r="J111" s="198">
        <v>0</v>
      </c>
      <c r="K111" s="198">
        <v>451353.76</v>
      </c>
      <c r="L111" s="198">
        <v>356214.44</v>
      </c>
      <c r="M111" s="198">
        <v>0</v>
      </c>
      <c r="N111" s="198">
        <v>0</v>
      </c>
      <c r="O111" s="199">
        <v>0</v>
      </c>
      <c r="P111" s="199">
        <v>0</v>
      </c>
      <c r="Q111" s="199">
        <v>0</v>
      </c>
      <c r="R111" s="199">
        <v>0</v>
      </c>
      <c r="S111" s="198">
        <v>0</v>
      </c>
      <c r="T111" s="198">
        <v>0</v>
      </c>
      <c r="U111" s="198">
        <v>-238.36</v>
      </c>
      <c r="V111" s="198">
        <v>1169693.49</v>
      </c>
      <c r="W111" s="277">
        <v>2586</v>
      </c>
      <c r="Z111" s="277">
        <v>72601.5</v>
      </c>
      <c r="AB111" s="278">
        <v>90429.5</v>
      </c>
      <c r="AE111" s="278">
        <v>33919.339999999997</v>
      </c>
      <c r="AF111" s="278">
        <v>9376.36</v>
      </c>
      <c r="AI111" s="276">
        <f t="shared" si="7"/>
        <v>95598.62</v>
      </c>
      <c r="AJ111" s="144">
        <f t="shared" si="8"/>
        <v>0</v>
      </c>
      <c r="AK111" s="145">
        <f t="shared" si="9"/>
        <v>95598.62</v>
      </c>
      <c r="AL111" s="101">
        <f t="shared" si="10"/>
        <v>75187.5</v>
      </c>
      <c r="AM111" s="100">
        <f t="shared" si="11"/>
        <v>133725.20000000001</v>
      </c>
      <c r="AN111" s="150">
        <f t="shared" si="12"/>
        <v>-58537.700000000012</v>
      </c>
    </row>
    <row r="112" spans="1:40" ht="15" thickBot="1" x14ac:dyDescent="0.25">
      <c r="A112" s="86" t="s">
        <v>708</v>
      </c>
      <c r="B112" s="86" t="s">
        <v>709</v>
      </c>
      <c r="C112" s="204">
        <v>5082</v>
      </c>
      <c r="D112" s="205" t="s">
        <v>1523</v>
      </c>
      <c r="E112" s="205" t="s">
        <v>1523</v>
      </c>
      <c r="F112" s="142">
        <v>507659.01</v>
      </c>
      <c r="G112" s="142">
        <v>0</v>
      </c>
      <c r="H112" s="142">
        <v>74654.740000000005</v>
      </c>
      <c r="I112" s="142">
        <v>0</v>
      </c>
      <c r="J112" s="198">
        <v>0</v>
      </c>
      <c r="K112" s="198">
        <v>1733923.8400000001</v>
      </c>
      <c r="L112" s="198">
        <v>129338.68</v>
      </c>
      <c r="M112" s="198">
        <v>0</v>
      </c>
      <c r="N112" s="198">
        <v>0</v>
      </c>
      <c r="O112" s="199">
        <v>0</v>
      </c>
      <c r="P112" s="199">
        <v>0</v>
      </c>
      <c r="Q112" s="199">
        <v>0</v>
      </c>
      <c r="R112" s="199">
        <v>166.31</v>
      </c>
      <c r="S112" s="198">
        <v>0</v>
      </c>
      <c r="T112" s="198">
        <v>1809812.26</v>
      </c>
      <c r="U112" s="198">
        <v>0</v>
      </c>
      <c r="V112" s="198">
        <v>620039.24</v>
      </c>
      <c r="W112" s="277">
        <v>223460.91</v>
      </c>
      <c r="Z112" s="277">
        <v>104100</v>
      </c>
      <c r="AB112" s="278">
        <v>134240</v>
      </c>
      <c r="AE112" s="278">
        <v>136197.16</v>
      </c>
      <c r="AF112" s="278">
        <v>9453.2900000000009</v>
      </c>
      <c r="AI112" s="276">
        <f t="shared" si="7"/>
        <v>582313.75</v>
      </c>
      <c r="AJ112" s="144">
        <f t="shared" si="8"/>
        <v>166.31</v>
      </c>
      <c r="AK112" s="145">
        <f t="shared" si="9"/>
        <v>582147.43999999994</v>
      </c>
      <c r="AL112" s="101">
        <f t="shared" si="10"/>
        <v>327560.91000000003</v>
      </c>
      <c r="AM112" s="100">
        <f t="shared" si="11"/>
        <v>279890.45</v>
      </c>
      <c r="AN112" s="150">
        <f t="shared" si="12"/>
        <v>47670.460000000021</v>
      </c>
    </row>
    <row r="113" spans="1:40" ht="15" thickBot="1" x14ac:dyDescent="0.25">
      <c r="A113" s="86" t="s">
        <v>708</v>
      </c>
      <c r="B113" s="86" t="s">
        <v>709</v>
      </c>
      <c r="C113" s="204">
        <v>5235</v>
      </c>
      <c r="D113" s="205" t="s">
        <v>1524</v>
      </c>
      <c r="E113" s="205" t="s">
        <v>1524</v>
      </c>
      <c r="F113" s="142">
        <v>411267.56</v>
      </c>
      <c r="G113" s="142">
        <v>32200</v>
      </c>
      <c r="H113" s="142">
        <v>20058.46</v>
      </c>
      <c r="I113" s="142">
        <v>0</v>
      </c>
      <c r="J113" s="198">
        <v>0</v>
      </c>
      <c r="K113" s="198">
        <v>860970.97</v>
      </c>
      <c r="L113" s="198">
        <v>113215.1</v>
      </c>
      <c r="M113" s="198">
        <v>0</v>
      </c>
      <c r="N113" s="198">
        <v>0</v>
      </c>
      <c r="O113" s="199">
        <v>0</v>
      </c>
      <c r="P113" s="199">
        <v>0</v>
      </c>
      <c r="Q113" s="199">
        <v>0</v>
      </c>
      <c r="R113" s="199">
        <v>13.8</v>
      </c>
      <c r="S113" s="198">
        <v>0</v>
      </c>
      <c r="T113" s="198">
        <v>-1838496.71</v>
      </c>
      <c r="U113" s="198">
        <v>0</v>
      </c>
      <c r="V113" s="198">
        <v>3271774.09</v>
      </c>
      <c r="W113" s="277">
        <v>258068.59</v>
      </c>
      <c r="AB113" s="278">
        <v>62118</v>
      </c>
      <c r="AD113" s="278">
        <v>14189</v>
      </c>
      <c r="AE113" s="278">
        <v>167471.79999999999</v>
      </c>
      <c r="AF113" s="278">
        <v>6205.88</v>
      </c>
      <c r="AG113" s="278">
        <v>981</v>
      </c>
      <c r="AI113" s="276">
        <f t="shared" si="7"/>
        <v>463526.02</v>
      </c>
      <c r="AJ113" s="144">
        <f t="shared" si="8"/>
        <v>13.8</v>
      </c>
      <c r="AK113" s="145">
        <f t="shared" si="9"/>
        <v>463512.22000000003</v>
      </c>
      <c r="AL113" s="101">
        <f t="shared" si="10"/>
        <v>258068.59</v>
      </c>
      <c r="AM113" s="100">
        <f t="shared" si="11"/>
        <v>250965.68</v>
      </c>
      <c r="AN113" s="150">
        <f t="shared" si="12"/>
        <v>7102.9100000000035</v>
      </c>
    </row>
    <row r="114" spans="1:40" ht="15" thickBot="1" x14ac:dyDescent="0.25">
      <c r="A114" s="86" t="s">
        <v>708</v>
      </c>
      <c r="B114" s="86" t="s">
        <v>709</v>
      </c>
      <c r="C114" s="204">
        <v>2707</v>
      </c>
      <c r="D114" s="205" t="s">
        <v>1525</v>
      </c>
      <c r="E114" s="205" t="s">
        <v>1525</v>
      </c>
      <c r="F114" s="142">
        <v>341649.45</v>
      </c>
      <c r="G114" s="142">
        <v>0</v>
      </c>
      <c r="H114" s="142">
        <v>18222</v>
      </c>
      <c r="I114" s="142">
        <v>0</v>
      </c>
      <c r="J114" s="198">
        <v>0</v>
      </c>
      <c r="K114" s="198">
        <v>334796.99</v>
      </c>
      <c r="L114" s="198">
        <v>-260385.56</v>
      </c>
      <c r="M114" s="198">
        <v>0</v>
      </c>
      <c r="N114" s="198">
        <v>0</v>
      </c>
      <c r="O114" s="199">
        <v>0</v>
      </c>
      <c r="P114" s="199">
        <v>0</v>
      </c>
      <c r="Q114" s="199">
        <v>32400</v>
      </c>
      <c r="R114" s="199">
        <v>1</v>
      </c>
      <c r="S114" s="198">
        <v>0</v>
      </c>
      <c r="T114" s="198">
        <v>-194462.51</v>
      </c>
      <c r="U114" s="198">
        <v>0</v>
      </c>
      <c r="V114" s="198">
        <v>679737.85</v>
      </c>
      <c r="W114" s="277">
        <v>34792.11</v>
      </c>
      <c r="Z114" s="277">
        <v>61000</v>
      </c>
      <c r="AB114" s="278">
        <v>113900</v>
      </c>
      <c r="AD114" s="278">
        <v>22000</v>
      </c>
      <c r="AE114" s="278">
        <v>37431.24</v>
      </c>
      <c r="AF114" s="278">
        <v>3837.33</v>
      </c>
      <c r="AI114" s="276">
        <f t="shared" si="7"/>
        <v>359871.45</v>
      </c>
      <c r="AJ114" s="144">
        <f t="shared" si="8"/>
        <v>32401</v>
      </c>
      <c r="AK114" s="145">
        <f t="shared" si="9"/>
        <v>327470.45</v>
      </c>
      <c r="AL114" s="101">
        <f t="shared" si="10"/>
        <v>95792.11</v>
      </c>
      <c r="AM114" s="100">
        <f t="shared" si="11"/>
        <v>177168.56999999998</v>
      </c>
      <c r="AN114" s="150">
        <f t="shared" si="12"/>
        <v>-81376.459999999977</v>
      </c>
    </row>
    <row r="115" spans="1:40" ht="15" thickBot="1" x14ac:dyDescent="0.25">
      <c r="A115" s="86" t="s">
        <v>708</v>
      </c>
      <c r="B115" s="86" t="s">
        <v>709</v>
      </c>
      <c r="C115" s="204">
        <v>4472</v>
      </c>
      <c r="D115" s="205" t="s">
        <v>1526</v>
      </c>
      <c r="E115" s="205" t="s">
        <v>1526</v>
      </c>
      <c r="F115" s="142">
        <v>286748.92</v>
      </c>
      <c r="G115" s="142">
        <v>0</v>
      </c>
      <c r="H115" s="142">
        <v>37743.69</v>
      </c>
      <c r="I115" s="142">
        <v>0</v>
      </c>
      <c r="J115" s="198">
        <v>0</v>
      </c>
      <c r="K115" s="198">
        <v>1167230.22</v>
      </c>
      <c r="L115" s="198">
        <v>306547.8</v>
      </c>
      <c r="M115" s="198">
        <v>0</v>
      </c>
      <c r="N115" s="198">
        <v>0</v>
      </c>
      <c r="O115" s="199">
        <v>0</v>
      </c>
      <c r="P115" s="199">
        <v>0</v>
      </c>
      <c r="Q115" s="199">
        <v>0</v>
      </c>
      <c r="R115" s="199">
        <v>48.04</v>
      </c>
      <c r="S115" s="198">
        <v>0</v>
      </c>
      <c r="T115" s="198">
        <v>94098.6</v>
      </c>
      <c r="U115" s="198">
        <v>0</v>
      </c>
      <c r="V115" s="198">
        <v>1731639.01</v>
      </c>
      <c r="W115" s="277">
        <v>123893.16</v>
      </c>
      <c r="Z115" s="277">
        <v>130560</v>
      </c>
      <c r="AB115" s="278">
        <v>174180</v>
      </c>
      <c r="AE115" s="278">
        <v>79032.820000000007</v>
      </c>
      <c r="AF115" s="278">
        <v>10470.36</v>
      </c>
      <c r="AI115" s="276">
        <f t="shared" si="7"/>
        <v>324492.61</v>
      </c>
      <c r="AJ115" s="144">
        <f t="shared" si="8"/>
        <v>48.04</v>
      </c>
      <c r="AK115" s="145">
        <f t="shared" si="9"/>
        <v>324444.57</v>
      </c>
      <c r="AL115" s="101">
        <f t="shared" si="10"/>
        <v>254453.16</v>
      </c>
      <c r="AM115" s="100">
        <f t="shared" si="11"/>
        <v>263683.18</v>
      </c>
      <c r="AN115" s="150">
        <f t="shared" si="12"/>
        <v>-9230.0199999999895</v>
      </c>
    </row>
    <row r="116" spans="1:40" ht="15" thickBot="1" x14ac:dyDescent="0.25">
      <c r="A116" s="86" t="s">
        <v>708</v>
      </c>
      <c r="B116" s="86" t="s">
        <v>709</v>
      </c>
      <c r="C116" s="204">
        <v>1392</v>
      </c>
      <c r="D116" s="205" t="s">
        <v>1527</v>
      </c>
      <c r="E116" s="205" t="s">
        <v>1527</v>
      </c>
      <c r="F116" s="142">
        <v>44149.86</v>
      </c>
      <c r="G116" s="142">
        <v>0</v>
      </c>
      <c r="H116" s="142">
        <v>30094.34</v>
      </c>
      <c r="I116" s="142">
        <v>0</v>
      </c>
      <c r="J116" s="198">
        <v>0</v>
      </c>
      <c r="K116" s="198">
        <v>440125.87</v>
      </c>
      <c r="L116" s="198">
        <v>321564.84000000003</v>
      </c>
      <c r="M116" s="198">
        <v>0</v>
      </c>
      <c r="N116" s="198">
        <v>0</v>
      </c>
      <c r="O116" s="199">
        <v>1500</v>
      </c>
      <c r="P116" s="199">
        <v>0</v>
      </c>
      <c r="Q116" s="199">
        <v>0</v>
      </c>
      <c r="R116" s="199">
        <v>0</v>
      </c>
      <c r="S116" s="198">
        <v>0</v>
      </c>
      <c r="T116" s="198">
        <v>-1502847.15</v>
      </c>
      <c r="U116" s="198">
        <v>0</v>
      </c>
      <c r="V116" s="198">
        <v>2353915.73</v>
      </c>
      <c r="W116" s="277">
        <v>43294.04</v>
      </c>
      <c r="Y116" s="277">
        <v>207.81</v>
      </c>
      <c r="Z116" s="277">
        <v>31720</v>
      </c>
      <c r="AB116" s="278">
        <v>44420</v>
      </c>
      <c r="AC116" s="278">
        <v>5632</v>
      </c>
      <c r="AE116" s="278">
        <v>34905.949999999997</v>
      </c>
      <c r="AF116" s="278">
        <v>6597.57</v>
      </c>
      <c r="AG116" s="278">
        <v>0</v>
      </c>
      <c r="AI116" s="276">
        <f t="shared" si="7"/>
        <v>74244.2</v>
      </c>
      <c r="AJ116" s="144">
        <f t="shared" si="8"/>
        <v>1500</v>
      </c>
      <c r="AK116" s="145">
        <f t="shared" si="9"/>
        <v>72744.2</v>
      </c>
      <c r="AL116" s="101">
        <f t="shared" si="10"/>
        <v>75221.850000000006</v>
      </c>
      <c r="AM116" s="100">
        <f t="shared" si="11"/>
        <v>91555.51999999999</v>
      </c>
      <c r="AN116" s="150">
        <f t="shared" si="12"/>
        <v>-16333.669999999984</v>
      </c>
    </row>
    <row r="117" spans="1:40" ht="15" thickBot="1" x14ac:dyDescent="0.25">
      <c r="A117" s="86" t="s">
        <v>708</v>
      </c>
      <c r="B117" s="86" t="s">
        <v>709</v>
      </c>
      <c r="C117" s="204">
        <v>4729</v>
      </c>
      <c r="D117" s="205" t="s">
        <v>1528</v>
      </c>
      <c r="E117" s="205" t="s">
        <v>1528</v>
      </c>
      <c r="F117" s="142">
        <v>306422.19</v>
      </c>
      <c r="G117" s="142">
        <v>0</v>
      </c>
      <c r="H117" s="142">
        <v>24570.99</v>
      </c>
      <c r="I117" s="142">
        <v>0</v>
      </c>
      <c r="J117" s="198">
        <v>0</v>
      </c>
      <c r="K117" s="198">
        <v>2542114.59</v>
      </c>
      <c r="L117" s="198">
        <v>285988.57</v>
      </c>
      <c r="M117" s="198">
        <v>0</v>
      </c>
      <c r="N117" s="198">
        <v>0</v>
      </c>
      <c r="O117" s="199">
        <v>0</v>
      </c>
      <c r="P117" s="199">
        <v>0</v>
      </c>
      <c r="Q117" s="199">
        <v>0</v>
      </c>
      <c r="R117" s="199">
        <v>68.97</v>
      </c>
      <c r="S117" s="198">
        <v>0</v>
      </c>
      <c r="T117" s="198">
        <v>1966300.8</v>
      </c>
      <c r="U117" s="198">
        <v>0</v>
      </c>
      <c r="V117" s="198">
        <v>1221990.08</v>
      </c>
      <c r="W117" s="277">
        <v>124176.24</v>
      </c>
      <c r="Z117" s="277">
        <v>88750</v>
      </c>
      <c r="AB117" s="278">
        <v>157165</v>
      </c>
      <c r="AD117" s="278">
        <v>2640</v>
      </c>
      <c r="AE117" s="278">
        <v>57930.61</v>
      </c>
      <c r="AF117" s="278">
        <v>10954.14</v>
      </c>
      <c r="AI117" s="276">
        <f t="shared" si="7"/>
        <v>330993.18</v>
      </c>
      <c r="AJ117" s="144">
        <f t="shared" si="8"/>
        <v>68.97</v>
      </c>
      <c r="AK117" s="145">
        <f t="shared" si="9"/>
        <v>330924.21000000002</v>
      </c>
      <c r="AL117" s="101">
        <f t="shared" si="10"/>
        <v>212926.24</v>
      </c>
      <c r="AM117" s="100">
        <f t="shared" si="11"/>
        <v>228689.75</v>
      </c>
      <c r="AN117" s="150">
        <f t="shared" si="12"/>
        <v>-15763.510000000009</v>
      </c>
    </row>
    <row r="118" spans="1:40" ht="15" thickBot="1" x14ac:dyDescent="0.25">
      <c r="A118" s="86" t="s">
        <v>718</v>
      </c>
      <c r="B118" s="86" t="s">
        <v>719</v>
      </c>
      <c r="C118" s="204">
        <v>3571</v>
      </c>
      <c r="D118" s="205" t="s">
        <v>1529</v>
      </c>
      <c r="E118" s="205" t="s">
        <v>1529</v>
      </c>
      <c r="F118" s="142">
        <v>364082.31</v>
      </c>
      <c r="G118" s="142">
        <v>0</v>
      </c>
      <c r="H118" s="142">
        <v>80260.179999999993</v>
      </c>
      <c r="I118" s="142">
        <v>0</v>
      </c>
      <c r="J118" s="198">
        <v>0</v>
      </c>
      <c r="K118" s="198">
        <v>1144256.3</v>
      </c>
      <c r="L118" s="198">
        <v>-190889.94</v>
      </c>
      <c r="M118" s="198">
        <v>0</v>
      </c>
      <c r="N118" s="198">
        <v>0</v>
      </c>
      <c r="O118" s="199">
        <v>0</v>
      </c>
      <c r="P118" s="199">
        <v>55017.34</v>
      </c>
      <c r="Q118" s="199">
        <v>0</v>
      </c>
      <c r="R118" s="199">
        <v>5686.67</v>
      </c>
      <c r="S118" s="198">
        <v>0</v>
      </c>
      <c r="T118" s="198">
        <v>0</v>
      </c>
      <c r="U118" s="198">
        <v>0</v>
      </c>
      <c r="V118" s="198">
        <v>1488507.55</v>
      </c>
      <c r="W118" s="277">
        <v>109525</v>
      </c>
      <c r="Z118" s="277">
        <v>86179.4</v>
      </c>
      <c r="AB118" s="278">
        <v>136859.4</v>
      </c>
      <c r="AE118" s="278">
        <v>20223.87</v>
      </c>
      <c r="AF118" s="278">
        <v>11910.52</v>
      </c>
      <c r="AG118" s="278">
        <v>700</v>
      </c>
      <c r="AI118" s="276">
        <f t="shared" si="7"/>
        <v>444342.49</v>
      </c>
      <c r="AJ118" s="144">
        <f t="shared" si="8"/>
        <v>60704.009999999995</v>
      </c>
      <c r="AK118" s="145">
        <f t="shared" si="9"/>
        <v>383638.48</v>
      </c>
      <c r="AL118" s="101">
        <f t="shared" si="10"/>
        <v>195704.4</v>
      </c>
      <c r="AM118" s="100">
        <f t="shared" si="11"/>
        <v>169693.78999999998</v>
      </c>
      <c r="AN118" s="150">
        <f t="shared" si="12"/>
        <v>26010.610000000015</v>
      </c>
    </row>
    <row r="119" spans="1:40" ht="15" thickBot="1" x14ac:dyDescent="0.25">
      <c r="A119" s="86" t="s">
        <v>718</v>
      </c>
      <c r="B119" s="86" t="s">
        <v>719</v>
      </c>
      <c r="C119" s="204">
        <v>3383</v>
      </c>
      <c r="D119" s="205" t="s">
        <v>1530</v>
      </c>
      <c r="E119" s="205" t="s">
        <v>1530</v>
      </c>
      <c r="F119" s="142">
        <v>380437.15</v>
      </c>
      <c r="G119" s="142">
        <v>11000</v>
      </c>
      <c r="H119" s="142">
        <v>25036.1</v>
      </c>
      <c r="I119" s="142">
        <v>0</v>
      </c>
      <c r="J119" s="198">
        <v>0</v>
      </c>
      <c r="K119" s="198">
        <v>721141.69</v>
      </c>
      <c r="L119" s="198">
        <v>213139.05</v>
      </c>
      <c r="M119" s="198">
        <v>0</v>
      </c>
      <c r="N119" s="198">
        <v>0</v>
      </c>
      <c r="O119" s="199">
        <v>0</v>
      </c>
      <c r="P119" s="199">
        <v>29600</v>
      </c>
      <c r="Q119" s="199">
        <v>0</v>
      </c>
      <c r="R119" s="199">
        <v>0</v>
      </c>
      <c r="S119" s="198">
        <v>0</v>
      </c>
      <c r="T119" s="198">
        <v>0</v>
      </c>
      <c r="U119" s="198">
        <v>0</v>
      </c>
      <c r="V119" s="198">
        <v>0</v>
      </c>
      <c r="W119" s="277">
        <v>108815.64</v>
      </c>
      <c r="Z119" s="277">
        <v>70360</v>
      </c>
      <c r="AB119" s="278">
        <v>115170</v>
      </c>
      <c r="AE119" s="278">
        <v>199997</v>
      </c>
      <c r="AF119" s="278">
        <v>13080.25</v>
      </c>
      <c r="AI119" s="276">
        <f t="shared" si="7"/>
        <v>416473.25</v>
      </c>
      <c r="AJ119" s="144">
        <f t="shared" si="8"/>
        <v>29600</v>
      </c>
      <c r="AK119" s="145">
        <f t="shared" si="9"/>
        <v>386873.25</v>
      </c>
      <c r="AL119" s="101">
        <f t="shared" si="10"/>
        <v>179175.64</v>
      </c>
      <c r="AM119" s="100">
        <f t="shared" si="11"/>
        <v>328247.25</v>
      </c>
      <c r="AN119" s="150">
        <f t="shared" si="12"/>
        <v>-149071.60999999999</v>
      </c>
    </row>
    <row r="120" spans="1:40" ht="15" thickBot="1" x14ac:dyDescent="0.25">
      <c r="A120" s="86" t="s">
        <v>718</v>
      </c>
      <c r="B120" s="86" t="s">
        <v>719</v>
      </c>
      <c r="C120" s="204">
        <v>3666</v>
      </c>
      <c r="D120" s="205" t="s">
        <v>1531</v>
      </c>
      <c r="E120" s="205" t="s">
        <v>1531</v>
      </c>
      <c r="F120" s="142">
        <v>433423.99</v>
      </c>
      <c r="G120" s="142">
        <v>0</v>
      </c>
      <c r="H120" s="142">
        <v>28295.88</v>
      </c>
      <c r="I120" s="142">
        <v>0</v>
      </c>
      <c r="J120" s="198">
        <v>0</v>
      </c>
      <c r="K120" s="198">
        <v>662177.71</v>
      </c>
      <c r="L120" s="198">
        <v>51697.43</v>
      </c>
      <c r="M120" s="198">
        <v>0</v>
      </c>
      <c r="N120" s="198">
        <v>0</v>
      </c>
      <c r="O120" s="199">
        <v>0</v>
      </c>
      <c r="P120" s="199">
        <v>33324.980000000003</v>
      </c>
      <c r="Q120" s="199">
        <v>0</v>
      </c>
      <c r="R120" s="199">
        <v>6340.4</v>
      </c>
      <c r="S120" s="198">
        <v>0</v>
      </c>
      <c r="T120" s="198">
        <v>0</v>
      </c>
      <c r="U120" s="198">
        <v>-6114.5</v>
      </c>
      <c r="V120" s="198">
        <v>1693308.65</v>
      </c>
      <c r="W120" s="277">
        <v>5420.57</v>
      </c>
      <c r="Z120" s="277">
        <v>117465.88</v>
      </c>
      <c r="AB120" s="278">
        <v>147705.88</v>
      </c>
      <c r="AE120" s="278">
        <v>42617.98</v>
      </c>
      <c r="AF120" s="278">
        <v>15869.83</v>
      </c>
      <c r="AG120" s="278">
        <v>451</v>
      </c>
      <c r="AI120" s="276">
        <f t="shared" si="7"/>
        <v>461719.87</v>
      </c>
      <c r="AJ120" s="144">
        <f t="shared" si="8"/>
        <v>39665.380000000005</v>
      </c>
      <c r="AK120" s="145">
        <f t="shared" si="9"/>
        <v>422054.49</v>
      </c>
      <c r="AL120" s="101">
        <f t="shared" si="10"/>
        <v>122886.45000000001</v>
      </c>
      <c r="AM120" s="100">
        <f t="shared" si="11"/>
        <v>206644.69</v>
      </c>
      <c r="AN120" s="150">
        <f t="shared" si="12"/>
        <v>-83758.239999999991</v>
      </c>
    </row>
    <row r="121" spans="1:40" ht="15" thickBot="1" x14ac:dyDescent="0.25">
      <c r="A121" s="86" t="s">
        <v>718</v>
      </c>
      <c r="B121" s="86" t="s">
        <v>719</v>
      </c>
      <c r="C121" s="204">
        <v>4139</v>
      </c>
      <c r="D121" s="205" t="s">
        <v>1532</v>
      </c>
      <c r="E121" s="205" t="s">
        <v>1532</v>
      </c>
      <c r="F121" s="142">
        <v>380861.21</v>
      </c>
      <c r="G121" s="142">
        <v>0</v>
      </c>
      <c r="H121" s="142">
        <v>87637.16</v>
      </c>
      <c r="I121" s="142">
        <v>0</v>
      </c>
      <c r="J121" s="198">
        <v>0</v>
      </c>
      <c r="K121" s="198">
        <v>1226200.73</v>
      </c>
      <c r="L121" s="198">
        <v>180708.39</v>
      </c>
      <c r="M121" s="198">
        <v>0</v>
      </c>
      <c r="N121" s="198">
        <v>0</v>
      </c>
      <c r="O121" s="199">
        <v>0</v>
      </c>
      <c r="P121" s="199">
        <v>37808</v>
      </c>
      <c r="Q121" s="199">
        <v>0</v>
      </c>
      <c r="R121" s="199">
        <v>20</v>
      </c>
      <c r="S121" s="198">
        <v>0</v>
      </c>
      <c r="T121" s="198">
        <v>0</v>
      </c>
      <c r="U121" s="198">
        <v>-30749.26</v>
      </c>
      <c r="V121" s="198">
        <v>0</v>
      </c>
      <c r="W121" s="277">
        <v>173480.92</v>
      </c>
      <c r="Z121" s="277">
        <v>93423.8</v>
      </c>
      <c r="AB121" s="278">
        <v>126243.8</v>
      </c>
      <c r="AE121" s="278">
        <v>54190</v>
      </c>
      <c r="AF121" s="278">
        <v>19958.580000000002</v>
      </c>
      <c r="AG121" s="278">
        <v>3027</v>
      </c>
      <c r="AI121" s="276">
        <f t="shared" si="7"/>
        <v>468498.37</v>
      </c>
      <c r="AJ121" s="144">
        <f t="shared" si="8"/>
        <v>37828</v>
      </c>
      <c r="AK121" s="145">
        <f t="shared" si="9"/>
        <v>430670.37</v>
      </c>
      <c r="AL121" s="101">
        <f t="shared" si="10"/>
        <v>266904.72000000003</v>
      </c>
      <c r="AM121" s="100">
        <f t="shared" si="11"/>
        <v>203419.38</v>
      </c>
      <c r="AN121" s="150">
        <f t="shared" si="12"/>
        <v>63485.340000000026</v>
      </c>
    </row>
    <row r="122" spans="1:40" ht="15" thickBot="1" x14ac:dyDescent="0.25">
      <c r="A122" s="86" t="s">
        <v>718</v>
      </c>
      <c r="B122" s="86" t="s">
        <v>719</v>
      </c>
      <c r="C122" s="204">
        <v>1457</v>
      </c>
      <c r="D122" s="205" t="s">
        <v>1533</v>
      </c>
      <c r="E122" s="205" t="s">
        <v>1533</v>
      </c>
      <c r="F122" s="142">
        <v>52536.81</v>
      </c>
      <c r="G122" s="142">
        <v>0</v>
      </c>
      <c r="H122" s="142">
        <v>40585.4</v>
      </c>
      <c r="I122" s="142">
        <v>0</v>
      </c>
      <c r="J122" s="198">
        <v>0</v>
      </c>
      <c r="K122" s="198">
        <v>249880.74</v>
      </c>
      <c r="L122" s="198">
        <v>51667.68</v>
      </c>
      <c r="M122" s="198">
        <v>0</v>
      </c>
      <c r="N122" s="198">
        <v>0</v>
      </c>
      <c r="O122" s="199">
        <v>0</v>
      </c>
      <c r="P122" s="199">
        <v>33764.089999999997</v>
      </c>
      <c r="Q122" s="199">
        <v>0</v>
      </c>
      <c r="R122" s="199">
        <v>2449</v>
      </c>
      <c r="S122" s="198">
        <v>0</v>
      </c>
      <c r="T122" s="198">
        <v>0</v>
      </c>
      <c r="U122" s="198">
        <v>209.5</v>
      </c>
      <c r="V122" s="198">
        <v>0</v>
      </c>
      <c r="W122" s="277">
        <v>4575.05</v>
      </c>
      <c r="Z122" s="277">
        <v>72680</v>
      </c>
      <c r="AB122" s="278">
        <v>128790</v>
      </c>
      <c r="AE122" s="278">
        <v>81477.119999999995</v>
      </c>
      <c r="AF122" s="278">
        <v>4918.26</v>
      </c>
      <c r="AG122" s="278">
        <v>430</v>
      </c>
      <c r="AI122" s="276">
        <f t="shared" si="7"/>
        <v>93122.209999999992</v>
      </c>
      <c r="AJ122" s="144">
        <f t="shared" si="8"/>
        <v>36213.089999999997</v>
      </c>
      <c r="AK122" s="145">
        <f t="shared" si="9"/>
        <v>56909.119999999995</v>
      </c>
      <c r="AL122" s="101">
        <f t="shared" si="10"/>
        <v>77255.05</v>
      </c>
      <c r="AM122" s="100">
        <f t="shared" si="11"/>
        <v>215615.38</v>
      </c>
      <c r="AN122" s="150">
        <f t="shared" si="12"/>
        <v>-138360.33000000002</v>
      </c>
    </row>
    <row r="123" spans="1:40" ht="15" thickBot="1" x14ac:dyDescent="0.25">
      <c r="A123" s="86" t="s">
        <v>718</v>
      </c>
      <c r="B123" s="86" t="s">
        <v>719</v>
      </c>
      <c r="C123" s="204">
        <v>2356</v>
      </c>
      <c r="D123" s="205" t="s">
        <v>1534</v>
      </c>
      <c r="E123" s="205" t="s">
        <v>1534</v>
      </c>
      <c r="F123" s="142">
        <v>367791.04</v>
      </c>
      <c r="G123" s="142">
        <v>0</v>
      </c>
      <c r="H123" s="142">
        <v>70606.960000000006</v>
      </c>
      <c r="I123" s="142">
        <v>0</v>
      </c>
      <c r="J123" s="198">
        <v>0</v>
      </c>
      <c r="K123" s="198">
        <v>856186.1</v>
      </c>
      <c r="L123" s="198">
        <v>124634.16</v>
      </c>
      <c r="M123" s="198">
        <v>0</v>
      </c>
      <c r="N123" s="198">
        <v>0</v>
      </c>
      <c r="O123" s="199">
        <v>0</v>
      </c>
      <c r="P123" s="199">
        <v>229078.91</v>
      </c>
      <c r="Q123" s="199">
        <v>0</v>
      </c>
      <c r="R123" s="199">
        <v>1181.3900000000001</v>
      </c>
      <c r="S123" s="198">
        <v>0</v>
      </c>
      <c r="T123" s="198">
        <v>0</v>
      </c>
      <c r="U123" s="198">
        <v>-5008</v>
      </c>
      <c r="V123" s="198">
        <v>2439641.09</v>
      </c>
      <c r="W123" s="277">
        <v>104727.56</v>
      </c>
      <c r="Z123" s="277">
        <v>111210</v>
      </c>
      <c r="AB123" s="278">
        <v>133310</v>
      </c>
      <c r="AE123" s="278">
        <v>53670.41</v>
      </c>
      <c r="AF123" s="278">
        <v>21080.66</v>
      </c>
      <c r="AI123" s="276">
        <f t="shared" si="7"/>
        <v>438398</v>
      </c>
      <c r="AJ123" s="144">
        <f t="shared" si="8"/>
        <v>230260.30000000002</v>
      </c>
      <c r="AK123" s="145">
        <f t="shared" si="9"/>
        <v>208137.69999999998</v>
      </c>
      <c r="AL123" s="101">
        <f t="shared" si="10"/>
        <v>215937.56</v>
      </c>
      <c r="AM123" s="100">
        <f t="shared" si="11"/>
        <v>208061.07</v>
      </c>
      <c r="AN123" s="150">
        <f t="shared" si="12"/>
        <v>7876.4899999999907</v>
      </c>
    </row>
    <row r="124" spans="1:40" ht="15" thickBot="1" x14ac:dyDescent="0.25">
      <c r="A124" s="86" t="s">
        <v>718</v>
      </c>
      <c r="B124" s="86" t="s">
        <v>719</v>
      </c>
      <c r="C124" s="204">
        <v>3094</v>
      </c>
      <c r="D124" s="205" t="s">
        <v>1535</v>
      </c>
      <c r="E124" s="205" t="s">
        <v>1535</v>
      </c>
      <c r="F124" s="142">
        <v>384365.39</v>
      </c>
      <c r="G124" s="142">
        <v>0</v>
      </c>
      <c r="H124" s="142">
        <v>73239.94</v>
      </c>
      <c r="I124" s="142">
        <v>0</v>
      </c>
      <c r="J124" s="198">
        <v>0</v>
      </c>
      <c r="K124" s="198">
        <v>946648.75</v>
      </c>
      <c r="L124" s="198">
        <v>157312.29</v>
      </c>
      <c r="M124" s="198">
        <v>0</v>
      </c>
      <c r="N124" s="198">
        <v>0</v>
      </c>
      <c r="O124" s="199">
        <v>0</v>
      </c>
      <c r="P124" s="199">
        <v>47410</v>
      </c>
      <c r="Q124" s="199">
        <v>0</v>
      </c>
      <c r="R124" s="199">
        <v>3348.01</v>
      </c>
      <c r="S124" s="198">
        <v>520</v>
      </c>
      <c r="T124" s="198">
        <v>0</v>
      </c>
      <c r="U124" s="198">
        <v>-9000</v>
      </c>
      <c r="V124" s="198">
        <v>3028722.67</v>
      </c>
      <c r="W124" s="277">
        <v>101082.85</v>
      </c>
      <c r="Z124" s="277">
        <v>117615</v>
      </c>
      <c r="AB124" s="278">
        <v>178135</v>
      </c>
      <c r="AE124" s="278">
        <v>24019.040000000001</v>
      </c>
      <c r="AF124" s="278">
        <v>19689.150000000001</v>
      </c>
      <c r="AG124" s="278">
        <v>2903</v>
      </c>
      <c r="AI124" s="276">
        <f t="shared" si="7"/>
        <v>457605.33</v>
      </c>
      <c r="AJ124" s="144">
        <f t="shared" si="8"/>
        <v>50758.01</v>
      </c>
      <c r="AK124" s="145">
        <f t="shared" si="9"/>
        <v>406847.32</v>
      </c>
      <c r="AL124" s="101">
        <f t="shared" si="10"/>
        <v>218697.85</v>
      </c>
      <c r="AM124" s="100">
        <f t="shared" si="11"/>
        <v>224746.19</v>
      </c>
      <c r="AN124" s="150">
        <f t="shared" si="12"/>
        <v>-6048.3399999999965</v>
      </c>
    </row>
    <row r="125" spans="1:40" ht="15" thickBot="1" x14ac:dyDescent="0.25">
      <c r="A125" s="86" t="s">
        <v>718</v>
      </c>
      <c r="B125" s="86" t="s">
        <v>719</v>
      </c>
      <c r="C125" s="204">
        <v>2499</v>
      </c>
      <c r="D125" s="205" t="s">
        <v>1536</v>
      </c>
      <c r="E125" s="205" t="s">
        <v>1536</v>
      </c>
      <c r="F125" s="142">
        <v>158007.88</v>
      </c>
      <c r="G125" s="142">
        <v>0</v>
      </c>
      <c r="H125" s="142">
        <v>18637.25</v>
      </c>
      <c r="I125" s="142">
        <v>0</v>
      </c>
      <c r="J125" s="198">
        <v>0</v>
      </c>
      <c r="K125" s="198">
        <v>1211770.1100000001</v>
      </c>
      <c r="L125" s="198">
        <v>213238.13</v>
      </c>
      <c r="M125" s="198">
        <v>0</v>
      </c>
      <c r="N125" s="198">
        <v>0</v>
      </c>
      <c r="O125" s="199">
        <v>0</v>
      </c>
      <c r="P125" s="199">
        <v>31054.959999999999</v>
      </c>
      <c r="Q125" s="199">
        <v>0</v>
      </c>
      <c r="R125" s="199">
        <v>0</v>
      </c>
      <c r="S125" s="198">
        <v>0</v>
      </c>
      <c r="T125" s="198">
        <v>0</v>
      </c>
      <c r="U125" s="198">
        <v>0</v>
      </c>
      <c r="V125" s="198">
        <v>3118920.11</v>
      </c>
      <c r="W125" s="277">
        <v>107125.28</v>
      </c>
      <c r="Z125" s="277">
        <v>108471.2</v>
      </c>
      <c r="AB125" s="278">
        <v>142151.20000000001</v>
      </c>
      <c r="AE125" s="278">
        <v>26955.96</v>
      </c>
      <c r="AF125" s="278">
        <v>19031.169999999998</v>
      </c>
      <c r="AG125" s="278">
        <v>230</v>
      </c>
      <c r="AI125" s="276">
        <f t="shared" si="7"/>
        <v>176645.13</v>
      </c>
      <c r="AJ125" s="144">
        <f t="shared" si="8"/>
        <v>31054.959999999999</v>
      </c>
      <c r="AK125" s="145">
        <f t="shared" si="9"/>
        <v>145590.17000000001</v>
      </c>
      <c r="AL125" s="101">
        <f t="shared" si="10"/>
        <v>215596.47999999998</v>
      </c>
      <c r="AM125" s="100">
        <f t="shared" si="11"/>
        <v>188368.33000000002</v>
      </c>
      <c r="AN125" s="150">
        <f t="shared" si="12"/>
        <v>27228.149999999965</v>
      </c>
    </row>
    <row r="126" spans="1:40" ht="15" thickBot="1" x14ac:dyDescent="0.25">
      <c r="A126" s="86" t="s">
        <v>730</v>
      </c>
      <c r="B126" s="86" t="s">
        <v>731</v>
      </c>
      <c r="C126" s="204">
        <v>5132</v>
      </c>
      <c r="D126" s="205" t="s">
        <v>1537</v>
      </c>
      <c r="E126" s="205" t="s">
        <v>1537</v>
      </c>
      <c r="F126" s="142">
        <v>558693.41</v>
      </c>
      <c r="G126" s="142">
        <v>0</v>
      </c>
      <c r="H126" s="142">
        <v>33036.89</v>
      </c>
      <c r="I126" s="142">
        <v>0</v>
      </c>
      <c r="J126" s="198">
        <v>0</v>
      </c>
      <c r="K126" s="198">
        <v>1008463.72</v>
      </c>
      <c r="L126" s="198">
        <v>91193.46</v>
      </c>
      <c r="M126" s="198">
        <v>0</v>
      </c>
      <c r="N126" s="198">
        <v>0</v>
      </c>
      <c r="O126" s="199">
        <v>0</v>
      </c>
      <c r="P126" s="199">
        <v>51058.71</v>
      </c>
      <c r="Q126" s="199">
        <v>0</v>
      </c>
      <c r="R126" s="199">
        <v>1368.48</v>
      </c>
      <c r="S126" s="198">
        <v>0</v>
      </c>
      <c r="T126" s="198">
        <v>1487575.93</v>
      </c>
      <c r="U126" s="198">
        <v>0</v>
      </c>
      <c r="V126" s="198">
        <v>0</v>
      </c>
      <c r="W126" s="277">
        <v>215298.89</v>
      </c>
      <c r="Z126" s="277">
        <v>153563</v>
      </c>
      <c r="AA126" s="277">
        <v>132460</v>
      </c>
      <c r="AB126" s="278">
        <v>255266</v>
      </c>
      <c r="AD126" s="278">
        <v>1920</v>
      </c>
      <c r="AE126" s="278">
        <v>60719.78</v>
      </c>
      <c r="AF126" s="278">
        <v>17382.75</v>
      </c>
      <c r="AI126" s="276">
        <f t="shared" si="7"/>
        <v>591730.30000000005</v>
      </c>
      <c r="AJ126" s="144">
        <f t="shared" si="8"/>
        <v>52427.19</v>
      </c>
      <c r="AK126" s="145">
        <f t="shared" si="9"/>
        <v>539303.1100000001</v>
      </c>
      <c r="AL126" s="101">
        <f t="shared" si="10"/>
        <v>501321.89</v>
      </c>
      <c r="AM126" s="100">
        <f t="shared" si="11"/>
        <v>335288.53000000003</v>
      </c>
      <c r="AN126" s="150">
        <f t="shared" si="12"/>
        <v>166033.35999999999</v>
      </c>
    </row>
    <row r="127" spans="1:40" ht="15" thickBot="1" x14ac:dyDescent="0.25">
      <c r="A127" s="86" t="s">
        <v>730</v>
      </c>
      <c r="B127" s="86" t="s">
        <v>731</v>
      </c>
      <c r="C127" s="204">
        <v>2779</v>
      </c>
      <c r="D127" s="205" t="s">
        <v>1538</v>
      </c>
      <c r="E127" s="205" t="s">
        <v>1538</v>
      </c>
      <c r="F127" s="142">
        <v>407662.97</v>
      </c>
      <c r="G127" s="142">
        <v>0</v>
      </c>
      <c r="H127" s="142">
        <v>13548.57</v>
      </c>
      <c r="I127" s="142">
        <v>0</v>
      </c>
      <c r="J127" s="198">
        <v>0</v>
      </c>
      <c r="K127" s="198">
        <v>225095.85</v>
      </c>
      <c r="L127" s="198">
        <v>56602.25</v>
      </c>
      <c r="M127" s="198">
        <v>0</v>
      </c>
      <c r="N127" s="198">
        <v>0</v>
      </c>
      <c r="O127" s="199">
        <v>0</v>
      </c>
      <c r="P127" s="199">
        <v>62397.36</v>
      </c>
      <c r="Q127" s="199">
        <v>0</v>
      </c>
      <c r="R127" s="199">
        <v>0</v>
      </c>
      <c r="S127" s="198">
        <v>0</v>
      </c>
      <c r="T127" s="198">
        <v>439121.15</v>
      </c>
      <c r="U127" s="198">
        <v>0</v>
      </c>
      <c r="V127" s="198">
        <v>0</v>
      </c>
      <c r="W127" s="277">
        <v>215520.01</v>
      </c>
      <c r="Z127" s="277">
        <v>111877.5</v>
      </c>
      <c r="AA127" s="277">
        <v>70000</v>
      </c>
      <c r="AB127" s="278">
        <v>149231.5</v>
      </c>
      <c r="AE127" s="278">
        <v>27734.33</v>
      </c>
      <c r="AF127" s="278">
        <v>13162.55</v>
      </c>
      <c r="AI127" s="276">
        <f t="shared" si="7"/>
        <v>421211.54</v>
      </c>
      <c r="AJ127" s="144">
        <f t="shared" si="8"/>
        <v>62397.36</v>
      </c>
      <c r="AK127" s="145">
        <f t="shared" si="9"/>
        <v>358814.18</v>
      </c>
      <c r="AL127" s="101">
        <f t="shared" si="10"/>
        <v>397397.51</v>
      </c>
      <c r="AM127" s="100">
        <f t="shared" si="11"/>
        <v>190128.38</v>
      </c>
      <c r="AN127" s="150">
        <f t="shared" si="12"/>
        <v>207269.13</v>
      </c>
    </row>
    <row r="128" spans="1:40" ht="15" thickBot="1" x14ac:dyDescent="0.25">
      <c r="A128" s="86" t="s">
        <v>730</v>
      </c>
      <c r="B128" s="86" t="s">
        <v>731</v>
      </c>
      <c r="C128" s="204">
        <v>5936</v>
      </c>
      <c r="D128" s="205" t="s">
        <v>1539</v>
      </c>
      <c r="E128" s="205" t="s">
        <v>1539</v>
      </c>
      <c r="F128" s="142">
        <v>388631.28</v>
      </c>
      <c r="G128" s="142">
        <v>0</v>
      </c>
      <c r="H128" s="142">
        <v>273.95</v>
      </c>
      <c r="I128" s="142">
        <v>0</v>
      </c>
      <c r="J128" s="198">
        <v>0</v>
      </c>
      <c r="K128" s="198">
        <v>5628314.5700000003</v>
      </c>
      <c r="L128" s="198">
        <v>52480.81</v>
      </c>
      <c r="M128" s="198">
        <v>0</v>
      </c>
      <c r="N128" s="198">
        <v>0</v>
      </c>
      <c r="O128" s="199">
        <v>0</v>
      </c>
      <c r="P128" s="199">
        <v>210692.39</v>
      </c>
      <c r="Q128" s="199">
        <v>0</v>
      </c>
      <c r="R128" s="199">
        <v>26</v>
      </c>
      <c r="S128" s="198">
        <v>0</v>
      </c>
      <c r="T128" s="198">
        <v>5616660</v>
      </c>
      <c r="U128" s="198">
        <v>-37.299999999999997</v>
      </c>
      <c r="V128" s="198">
        <v>0</v>
      </c>
      <c r="W128" s="277">
        <v>286177.68</v>
      </c>
      <c r="Z128" s="277">
        <v>133356.5</v>
      </c>
      <c r="AA128" s="277">
        <v>106000</v>
      </c>
      <c r="AB128" s="278">
        <v>189190.5</v>
      </c>
      <c r="AE128" s="278">
        <v>35117.199999999997</v>
      </c>
      <c r="AF128" s="278">
        <v>41131.660000000003</v>
      </c>
      <c r="AH128" s="278">
        <v>0</v>
      </c>
      <c r="AI128" s="276">
        <f t="shared" si="7"/>
        <v>388905.23000000004</v>
      </c>
      <c r="AJ128" s="144">
        <f t="shared" si="8"/>
        <v>210718.39</v>
      </c>
      <c r="AK128" s="145">
        <f t="shared" si="9"/>
        <v>178186.84000000003</v>
      </c>
      <c r="AL128" s="101">
        <f t="shared" si="10"/>
        <v>525534.17999999993</v>
      </c>
      <c r="AM128" s="100">
        <f t="shared" si="11"/>
        <v>265439.35999999999</v>
      </c>
      <c r="AN128" s="150">
        <f t="shared" si="12"/>
        <v>260094.81999999995</v>
      </c>
    </row>
    <row r="129" spans="1:40" ht="15" thickBot="1" x14ac:dyDescent="0.25">
      <c r="A129" s="86" t="s">
        <v>730</v>
      </c>
      <c r="B129" s="86" t="s">
        <v>731</v>
      </c>
      <c r="C129" s="204">
        <v>2905</v>
      </c>
      <c r="D129" s="205" t="s">
        <v>1540</v>
      </c>
      <c r="E129" s="205" t="s">
        <v>1540</v>
      </c>
      <c r="F129" s="142">
        <v>436062.71999999997</v>
      </c>
      <c r="G129" s="142">
        <v>0</v>
      </c>
      <c r="H129" s="142">
        <v>0</v>
      </c>
      <c r="I129" s="142">
        <v>0</v>
      </c>
      <c r="J129" s="198">
        <v>0</v>
      </c>
      <c r="K129" s="198">
        <v>443728.14</v>
      </c>
      <c r="L129" s="198">
        <v>37711.68</v>
      </c>
      <c r="M129" s="198">
        <v>0</v>
      </c>
      <c r="N129" s="198">
        <v>0</v>
      </c>
      <c r="O129" s="199">
        <v>0</v>
      </c>
      <c r="P129" s="199">
        <v>63582.8</v>
      </c>
      <c r="Q129" s="199">
        <v>0</v>
      </c>
      <c r="R129" s="199">
        <v>136.44</v>
      </c>
      <c r="S129" s="198">
        <v>0</v>
      </c>
      <c r="T129" s="198">
        <v>809478.12</v>
      </c>
      <c r="U129" s="198">
        <v>0</v>
      </c>
      <c r="V129" s="198">
        <v>0</v>
      </c>
      <c r="W129" s="277">
        <v>152953.78</v>
      </c>
      <c r="Z129" s="277">
        <v>72896</v>
      </c>
      <c r="AB129" s="278">
        <v>128630</v>
      </c>
      <c r="AE129" s="278">
        <v>36781.449999999997</v>
      </c>
      <c r="AF129" s="278">
        <v>3919.15</v>
      </c>
      <c r="AI129" s="276">
        <f t="shared" si="7"/>
        <v>436062.71999999997</v>
      </c>
      <c r="AJ129" s="144">
        <f t="shared" si="8"/>
        <v>63719.240000000005</v>
      </c>
      <c r="AK129" s="145">
        <f t="shared" si="9"/>
        <v>372343.48</v>
      </c>
      <c r="AL129" s="101">
        <f t="shared" si="10"/>
        <v>225849.78</v>
      </c>
      <c r="AM129" s="100">
        <f t="shared" si="11"/>
        <v>169330.6</v>
      </c>
      <c r="AN129" s="150">
        <f t="shared" si="12"/>
        <v>56519.179999999993</v>
      </c>
    </row>
    <row r="130" spans="1:40" ht="15" thickBot="1" x14ac:dyDescent="0.25">
      <c r="A130" s="86" t="s">
        <v>730</v>
      </c>
      <c r="B130" s="86" t="s">
        <v>731</v>
      </c>
      <c r="C130" s="204">
        <v>2680</v>
      </c>
      <c r="D130" s="205" t="s">
        <v>1541</v>
      </c>
      <c r="E130" s="205" t="s">
        <v>1541</v>
      </c>
      <c r="F130" s="142">
        <v>294565.38</v>
      </c>
      <c r="G130" s="142">
        <v>0</v>
      </c>
      <c r="H130" s="142">
        <v>6053.04</v>
      </c>
      <c r="I130" s="142">
        <v>0</v>
      </c>
      <c r="J130" s="198">
        <v>0</v>
      </c>
      <c r="K130" s="198">
        <v>585630.29</v>
      </c>
      <c r="L130" s="198">
        <v>35518.080000000002</v>
      </c>
      <c r="M130" s="198">
        <v>0</v>
      </c>
      <c r="N130" s="198">
        <v>0</v>
      </c>
      <c r="O130" s="199">
        <v>0</v>
      </c>
      <c r="P130" s="199">
        <v>77094.03</v>
      </c>
      <c r="Q130" s="199">
        <v>0</v>
      </c>
      <c r="R130" s="199">
        <v>15</v>
      </c>
      <c r="S130" s="198">
        <v>0</v>
      </c>
      <c r="T130" s="198">
        <v>898661.6</v>
      </c>
      <c r="U130" s="198">
        <v>-741.5</v>
      </c>
      <c r="V130" s="198">
        <v>0</v>
      </c>
      <c r="W130" s="277">
        <v>153381.16</v>
      </c>
      <c r="Z130" s="277">
        <v>68165.5</v>
      </c>
      <c r="AB130" s="278">
        <v>110575.5</v>
      </c>
      <c r="AE130" s="278">
        <v>133195.07999999999</v>
      </c>
      <c r="AF130" s="278">
        <v>11295.42</v>
      </c>
      <c r="AI130" s="276">
        <f t="shared" si="7"/>
        <v>300618.42</v>
      </c>
      <c r="AJ130" s="144">
        <f t="shared" si="8"/>
        <v>77109.03</v>
      </c>
      <c r="AK130" s="145">
        <f t="shared" si="9"/>
        <v>223509.38999999998</v>
      </c>
      <c r="AL130" s="101">
        <f t="shared" si="10"/>
        <v>221546.66</v>
      </c>
      <c r="AM130" s="100">
        <f t="shared" si="11"/>
        <v>255066</v>
      </c>
      <c r="AN130" s="150">
        <f t="shared" si="12"/>
        <v>-33519.339999999997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72"/>
  <sheetViews>
    <sheetView workbookViewId="0">
      <pane xSplit="5" ySplit="3" topLeftCell="F5" activePane="bottomRight" state="frozen"/>
      <selection pane="topRight" activeCell="F1" sqref="F1"/>
      <selection pane="bottomLeft" activeCell="A4" sqref="A4"/>
      <selection pane="bottomRight" activeCell="AF1" sqref="F1:AF1048576"/>
    </sheetView>
  </sheetViews>
  <sheetFormatPr defaultRowHeight="14.25" x14ac:dyDescent="0.2"/>
  <cols>
    <col min="1" max="1" width="6.75" style="93" bestFit="1" customWidth="1"/>
    <col min="2" max="2" width="15" style="93" bestFit="1" customWidth="1"/>
    <col min="3" max="3" width="9.375" style="93" bestFit="1" customWidth="1"/>
    <col min="4" max="4" width="25.125" style="93" customWidth="1"/>
    <col min="5" max="5" width="24.25" style="209" customWidth="1"/>
    <col min="6" max="6" width="15.875" style="279" customWidth="1"/>
    <col min="7" max="7" width="13.125" style="280" bestFit="1" customWidth="1"/>
    <col min="8" max="8" width="22.875" style="279" customWidth="1"/>
    <col min="9" max="9" width="18" style="261" customWidth="1"/>
    <col min="10" max="10" width="15.875" style="93" customWidth="1"/>
    <col min="11" max="11" width="14.125" style="93" bestFit="1" customWidth="1"/>
    <col min="12" max="12" width="18.125" style="281" customWidth="1"/>
    <col min="13" max="13" width="22.625" style="281" customWidth="1"/>
    <col min="14" max="15" width="15" style="281" bestFit="1" customWidth="1"/>
    <col min="16" max="16" width="15.875" style="93" bestFit="1" customWidth="1"/>
    <col min="17" max="19" width="15.125" style="93" bestFit="1" customWidth="1"/>
    <col min="20" max="20" width="14.75" style="282" bestFit="1" customWidth="1"/>
    <col min="21" max="23" width="15.625" style="282" bestFit="1" customWidth="1"/>
    <col min="24" max="24" width="14.25" style="282" bestFit="1" customWidth="1"/>
    <col min="25" max="26" width="15.375" style="282" bestFit="1" customWidth="1"/>
    <col min="27" max="27" width="15.375" style="267" bestFit="1" customWidth="1"/>
    <col min="28" max="28" width="14.375" style="267" bestFit="1" customWidth="1"/>
    <col min="29" max="29" width="15.25" style="267" bestFit="1" customWidth="1"/>
    <col min="30" max="30" width="14.625" style="267" bestFit="1" customWidth="1"/>
    <col min="31" max="31" width="14.375" style="267" bestFit="1" customWidth="1"/>
    <col min="32" max="32" width="15.625" style="267" bestFit="1" customWidth="1"/>
    <col min="33" max="33" width="15.25" style="93" bestFit="1" customWidth="1"/>
    <col min="34" max="35" width="13.25" style="93" bestFit="1" customWidth="1"/>
    <col min="36" max="37" width="14.125" style="93" bestFit="1" customWidth="1"/>
    <col min="38" max="38" width="13.375" style="93" bestFit="1" customWidth="1"/>
    <col min="39" max="39" width="14.375" style="93" bestFit="1" customWidth="1"/>
    <col min="40" max="40" width="13.125" style="93" bestFit="1" customWidth="1"/>
    <col min="41" max="41" width="9.125" style="93" bestFit="1" customWidth="1"/>
    <col min="42" max="42" width="13.125" style="93" bestFit="1" customWidth="1"/>
    <col min="43" max="43" width="9.375" style="93" bestFit="1" customWidth="1"/>
    <col min="44" max="44" width="14.125" style="93" bestFit="1" customWidth="1"/>
    <col min="45" max="45" width="11.375" style="93" bestFit="1" customWidth="1"/>
    <col min="46" max="46" width="14.125" style="93" bestFit="1" customWidth="1"/>
    <col min="47" max="47" width="9.375" style="93" bestFit="1" customWidth="1"/>
    <col min="48" max="50" width="13.125" style="93" bestFit="1" customWidth="1"/>
    <col min="51" max="51" width="9.375" style="93" bestFit="1" customWidth="1"/>
    <col min="52" max="52" width="11.375" style="93" bestFit="1" customWidth="1"/>
    <col min="53" max="16384" width="9" style="93"/>
  </cols>
  <sheetData>
    <row r="1" spans="1:32" x14ac:dyDescent="0.2">
      <c r="E1" s="93" t="s">
        <v>1277</v>
      </c>
      <c r="F1" s="261" t="s">
        <v>2155</v>
      </c>
      <c r="G1" s="261" t="s">
        <v>2157</v>
      </c>
      <c r="H1" s="261" t="s">
        <v>2159</v>
      </c>
      <c r="I1" s="261" t="s">
        <v>2305</v>
      </c>
      <c r="J1" s="93" t="s">
        <v>2161</v>
      </c>
      <c r="K1" s="93" t="s">
        <v>2163</v>
      </c>
      <c r="L1" s="281" t="s">
        <v>2167</v>
      </c>
      <c r="M1" s="281" t="s">
        <v>2169</v>
      </c>
      <c r="N1" s="281" t="s">
        <v>2171</v>
      </c>
      <c r="O1" s="281" t="s">
        <v>2173</v>
      </c>
      <c r="P1" s="93" t="s">
        <v>2175</v>
      </c>
      <c r="Q1" s="93" t="s">
        <v>2152</v>
      </c>
      <c r="R1" s="93" t="s">
        <v>2177</v>
      </c>
      <c r="S1" s="93" t="s">
        <v>2179</v>
      </c>
      <c r="T1" s="282" t="s">
        <v>2180</v>
      </c>
      <c r="U1" s="282" t="s">
        <v>2182</v>
      </c>
      <c r="V1" s="282" t="s">
        <v>2184</v>
      </c>
      <c r="W1" s="282" t="s">
        <v>2186</v>
      </c>
      <c r="X1" s="282" t="s">
        <v>2323</v>
      </c>
      <c r="Y1" s="282" t="s">
        <v>2188</v>
      </c>
      <c r="Z1" s="282" t="s">
        <v>2190</v>
      </c>
      <c r="AA1" s="267" t="s">
        <v>2192</v>
      </c>
      <c r="AB1" s="267" t="s">
        <v>2194</v>
      </c>
      <c r="AC1" s="267" t="s">
        <v>2196</v>
      </c>
      <c r="AD1" s="267" t="s">
        <v>2198</v>
      </c>
      <c r="AE1" s="267" t="s">
        <v>2200</v>
      </c>
      <c r="AF1" s="267" t="s">
        <v>2202</v>
      </c>
    </row>
    <row r="2" spans="1:32" x14ac:dyDescent="0.2">
      <c r="E2" s="93" t="s">
        <v>1278</v>
      </c>
      <c r="F2" s="261" t="s">
        <v>2156</v>
      </c>
      <c r="G2" s="261" t="s">
        <v>2158</v>
      </c>
      <c r="H2" s="261" t="s">
        <v>2160</v>
      </c>
      <c r="I2" s="261" t="s">
        <v>2306</v>
      </c>
      <c r="J2" s="93" t="s">
        <v>2162</v>
      </c>
      <c r="K2" s="93" t="s">
        <v>2164</v>
      </c>
      <c r="L2" s="281" t="s">
        <v>2168</v>
      </c>
      <c r="M2" s="281" t="s">
        <v>2170</v>
      </c>
      <c r="N2" s="281" t="s">
        <v>2172</v>
      </c>
      <c r="O2" s="281" t="s">
        <v>2174</v>
      </c>
      <c r="P2" s="93" t="s">
        <v>2176</v>
      </c>
      <c r="Q2" s="93" t="s">
        <v>2153</v>
      </c>
      <c r="R2" s="93" t="s">
        <v>2178</v>
      </c>
      <c r="S2" s="93" t="s">
        <v>2154</v>
      </c>
      <c r="T2" s="282" t="s">
        <v>2181</v>
      </c>
      <c r="U2" s="282" t="s">
        <v>2183</v>
      </c>
      <c r="V2" s="282" t="s">
        <v>2185</v>
      </c>
      <c r="W2" s="282" t="s">
        <v>2187</v>
      </c>
      <c r="X2" s="282" t="s">
        <v>2324</v>
      </c>
      <c r="Y2" s="282" t="s">
        <v>2189</v>
      </c>
      <c r="Z2" s="282" t="s">
        <v>2191</v>
      </c>
      <c r="AA2" s="267" t="s">
        <v>2193</v>
      </c>
      <c r="AB2" s="267" t="s">
        <v>2195</v>
      </c>
      <c r="AC2" s="267" t="s">
        <v>2197</v>
      </c>
      <c r="AD2" s="267" t="s">
        <v>2199</v>
      </c>
      <c r="AE2" s="267" t="s">
        <v>2201</v>
      </c>
      <c r="AF2" s="267" t="s">
        <v>2203</v>
      </c>
    </row>
    <row r="3" spans="1:32" x14ac:dyDescent="0.2">
      <c r="C3" s="93" t="s">
        <v>1542</v>
      </c>
      <c r="E3" s="93" t="s">
        <v>1279</v>
      </c>
      <c r="F3" s="261">
        <v>27092063.710000001</v>
      </c>
      <c r="G3" s="261">
        <v>2698833.96</v>
      </c>
      <c r="H3" s="261">
        <v>3086336.52</v>
      </c>
      <c r="I3" s="261">
        <v>690</v>
      </c>
      <c r="J3" s="93">
        <v>84033441.799999997</v>
      </c>
      <c r="K3" s="93">
        <v>33516716.940000001</v>
      </c>
      <c r="L3" s="281">
        <v>1020125</v>
      </c>
      <c r="M3" s="281">
        <v>1039085.78</v>
      </c>
      <c r="N3" s="281">
        <v>13000</v>
      </c>
      <c r="O3" s="281">
        <v>995563.06</v>
      </c>
      <c r="P3" s="93">
        <v>420316.04</v>
      </c>
      <c r="Q3" s="93">
        <v>-123447658.81</v>
      </c>
      <c r="R3" s="93">
        <v>133134308.03</v>
      </c>
      <c r="S3" s="93">
        <v>126626131.06999999</v>
      </c>
      <c r="T3" s="282">
        <v>6.4</v>
      </c>
      <c r="U3" s="282">
        <v>8870455.1400000006</v>
      </c>
      <c r="V3" s="282">
        <v>451371.75</v>
      </c>
      <c r="W3" s="282">
        <v>7675.65</v>
      </c>
      <c r="X3" s="282">
        <v>4150</v>
      </c>
      <c r="Y3" s="282">
        <v>11330560.810000001</v>
      </c>
      <c r="Z3" s="282">
        <v>261151</v>
      </c>
      <c r="AA3" s="267">
        <v>14575833.41</v>
      </c>
      <c r="AB3" s="267">
        <v>21151</v>
      </c>
      <c r="AC3" s="267">
        <v>36471</v>
      </c>
      <c r="AD3" s="267">
        <v>4924437.92</v>
      </c>
      <c r="AE3" s="267">
        <v>1780937.55</v>
      </c>
      <c r="AF3" s="267">
        <v>220423.72</v>
      </c>
    </row>
    <row r="4" spans="1:32" x14ac:dyDescent="0.2">
      <c r="D4" s="93" t="s">
        <v>1280</v>
      </c>
      <c r="E4" s="93" t="s">
        <v>1280</v>
      </c>
      <c r="F4" s="261">
        <v>620580</v>
      </c>
      <c r="G4" s="261">
        <v>0</v>
      </c>
      <c r="H4" s="261">
        <v>46096</v>
      </c>
      <c r="I4" s="261">
        <v>0</v>
      </c>
      <c r="J4" s="93">
        <v>9</v>
      </c>
      <c r="K4" s="93">
        <v>7</v>
      </c>
      <c r="O4" s="281">
        <v>152780</v>
      </c>
      <c r="R4" s="93">
        <v>-66504.12</v>
      </c>
      <c r="S4" s="93">
        <v>560321.12</v>
      </c>
      <c r="Y4" s="282">
        <v>258377</v>
      </c>
      <c r="Z4" s="282">
        <v>23470</v>
      </c>
      <c r="AA4" s="267">
        <v>258377</v>
      </c>
      <c r="AD4" s="267">
        <v>3375</v>
      </c>
    </row>
    <row r="5" spans="1:32" x14ac:dyDescent="0.2">
      <c r="D5" s="93" t="s">
        <v>1281</v>
      </c>
      <c r="E5" s="93" t="s">
        <v>1281</v>
      </c>
      <c r="F5" s="261">
        <v>26830</v>
      </c>
      <c r="G5" s="261">
        <v>96900</v>
      </c>
      <c r="H5" s="261">
        <v>12168</v>
      </c>
      <c r="I5" s="261">
        <v>0</v>
      </c>
      <c r="J5" s="93">
        <v>188644.16</v>
      </c>
      <c r="K5" s="93">
        <v>71787.16</v>
      </c>
      <c r="L5" s="281">
        <v>0</v>
      </c>
      <c r="O5" s="281">
        <v>26830</v>
      </c>
      <c r="R5" s="93">
        <v>-1641729.24</v>
      </c>
      <c r="S5" s="93">
        <v>2026803.02</v>
      </c>
      <c r="Y5" s="282">
        <v>195450.5</v>
      </c>
      <c r="Z5" s="282">
        <v>5200</v>
      </c>
      <c r="AA5" s="267">
        <v>195450.5</v>
      </c>
      <c r="AD5" s="267">
        <v>8200</v>
      </c>
      <c r="AE5" s="267">
        <v>12574.46</v>
      </c>
    </row>
    <row r="6" spans="1:32" x14ac:dyDescent="0.2">
      <c r="D6" s="93" t="s">
        <v>1282</v>
      </c>
      <c r="E6" s="93" t="s">
        <v>1282</v>
      </c>
      <c r="F6" s="261">
        <v>18706.41</v>
      </c>
      <c r="G6" s="261">
        <v>0</v>
      </c>
      <c r="H6" s="261">
        <v>42736</v>
      </c>
      <c r="I6" s="261">
        <v>0</v>
      </c>
      <c r="J6" s="93">
        <v>2886964.09</v>
      </c>
      <c r="K6" s="93">
        <v>22676.720000000001</v>
      </c>
      <c r="L6" s="281">
        <v>23400</v>
      </c>
      <c r="M6" s="281">
        <v>12802.42</v>
      </c>
      <c r="O6" s="281">
        <v>18706.41</v>
      </c>
      <c r="R6" s="93">
        <v>2242281.67</v>
      </c>
      <c r="S6" s="93">
        <v>716949.66</v>
      </c>
      <c r="Y6" s="282">
        <v>187157.5</v>
      </c>
      <c r="Z6" s="282">
        <v>0</v>
      </c>
      <c r="AA6" s="267">
        <v>187157.5</v>
      </c>
      <c r="AC6" s="267">
        <v>0</v>
      </c>
      <c r="AD6" s="267">
        <v>29635.84</v>
      </c>
      <c r="AE6" s="267">
        <v>13421.1</v>
      </c>
    </row>
    <row r="7" spans="1:32" x14ac:dyDescent="0.2">
      <c r="A7" s="93" t="s">
        <v>1312</v>
      </c>
      <c r="D7" s="93" t="s">
        <v>1283</v>
      </c>
      <c r="E7" s="93" t="s">
        <v>1283</v>
      </c>
      <c r="F7" s="261">
        <v>10656.91</v>
      </c>
      <c r="G7" s="261">
        <v>0</v>
      </c>
      <c r="H7" s="261">
        <v>34775.699999999997</v>
      </c>
      <c r="I7" s="261">
        <v>0</v>
      </c>
      <c r="J7" s="93">
        <v>3098202</v>
      </c>
      <c r="K7" s="93">
        <v>6</v>
      </c>
      <c r="L7" s="281">
        <v>0</v>
      </c>
      <c r="O7" s="281">
        <v>10650.51</v>
      </c>
      <c r="R7" s="93">
        <v>2601053.7799999998</v>
      </c>
      <c r="S7" s="93">
        <v>550717.67000000004</v>
      </c>
      <c r="T7" s="282">
        <v>6.4</v>
      </c>
      <c r="Y7" s="282">
        <v>106799</v>
      </c>
      <c r="Z7" s="282">
        <v>0</v>
      </c>
      <c r="AA7" s="267">
        <v>106799</v>
      </c>
      <c r="AD7" s="267">
        <v>7187.75</v>
      </c>
      <c r="AE7" s="267">
        <v>11600</v>
      </c>
    </row>
    <row r="8" spans="1:32" x14ac:dyDescent="0.2">
      <c r="D8" s="93" t="s">
        <v>1284</v>
      </c>
      <c r="E8" s="93" t="s">
        <v>1284</v>
      </c>
      <c r="F8" s="261">
        <v>13110</v>
      </c>
      <c r="G8" s="261">
        <v>0</v>
      </c>
      <c r="H8" s="261">
        <v>21866</v>
      </c>
      <c r="I8" s="261">
        <v>690</v>
      </c>
      <c r="J8" s="93">
        <v>494773.11</v>
      </c>
      <c r="K8" s="93">
        <v>311571.78000000003</v>
      </c>
      <c r="L8" s="281">
        <v>0</v>
      </c>
      <c r="M8" s="281">
        <v>0</v>
      </c>
      <c r="O8" s="281">
        <v>0</v>
      </c>
      <c r="R8" s="93">
        <v>-1401932.9</v>
      </c>
      <c r="S8" s="93">
        <v>2257089.6800000002</v>
      </c>
      <c r="Y8" s="282">
        <v>66810</v>
      </c>
      <c r="Z8" s="282">
        <v>0</v>
      </c>
      <c r="AA8" s="267">
        <v>53010</v>
      </c>
      <c r="AD8" s="267">
        <v>6387</v>
      </c>
      <c r="AE8" s="267">
        <v>20558.89</v>
      </c>
    </row>
    <row r="9" spans="1:32" x14ac:dyDescent="0.2">
      <c r="D9" s="93" t="s">
        <v>1285</v>
      </c>
      <c r="E9" s="93" t="s">
        <v>1285</v>
      </c>
      <c r="F9" s="261">
        <v>0</v>
      </c>
      <c r="G9" s="261">
        <v>0</v>
      </c>
      <c r="H9" s="261">
        <v>0</v>
      </c>
      <c r="I9" s="261">
        <v>0</v>
      </c>
      <c r="J9" s="93">
        <v>3910831.67</v>
      </c>
      <c r="K9" s="93">
        <v>475656.26</v>
      </c>
      <c r="L9" s="281">
        <v>0</v>
      </c>
      <c r="M9" s="281">
        <v>0</v>
      </c>
      <c r="O9" s="281">
        <v>0</v>
      </c>
      <c r="R9" s="93">
        <v>4160145.27</v>
      </c>
      <c r="S9" s="93">
        <v>253201</v>
      </c>
      <c r="Y9" s="282">
        <v>124871</v>
      </c>
      <c r="Z9" s="282">
        <v>0</v>
      </c>
      <c r="AA9" s="267">
        <v>124871</v>
      </c>
      <c r="AD9" s="267">
        <v>0</v>
      </c>
      <c r="AE9" s="267">
        <v>26858.34</v>
      </c>
    </row>
    <row r="10" spans="1:32" x14ac:dyDescent="0.2">
      <c r="D10" s="93" t="s">
        <v>1286</v>
      </c>
      <c r="E10" s="93" t="s">
        <v>1286</v>
      </c>
      <c r="F10" s="261">
        <v>20520.060000000001</v>
      </c>
      <c r="G10" s="261">
        <v>0</v>
      </c>
      <c r="H10" s="261">
        <v>0</v>
      </c>
      <c r="I10" s="261">
        <v>0</v>
      </c>
      <c r="J10" s="93">
        <v>2589450</v>
      </c>
      <c r="K10" s="93">
        <v>3</v>
      </c>
      <c r="L10" s="281">
        <v>0</v>
      </c>
      <c r="M10" s="281">
        <v>22977.81</v>
      </c>
      <c r="O10" s="281">
        <v>499.64</v>
      </c>
      <c r="R10" s="93">
        <v>2598603.5</v>
      </c>
      <c r="W10" s="282">
        <v>19.920000000000002</v>
      </c>
      <c r="Y10" s="282">
        <v>86670.5</v>
      </c>
      <c r="Z10" s="282">
        <v>0</v>
      </c>
      <c r="AA10" s="267">
        <v>86670.5</v>
      </c>
      <c r="AD10" s="267">
        <v>2977.81</v>
      </c>
      <c r="AE10" s="267">
        <v>9150</v>
      </c>
    </row>
    <row r="11" spans="1:32" x14ac:dyDescent="0.2">
      <c r="D11" s="93" t="s">
        <v>1287</v>
      </c>
      <c r="E11" s="93" t="s">
        <v>1287</v>
      </c>
      <c r="F11" s="261">
        <v>12400</v>
      </c>
      <c r="G11" s="261">
        <v>0</v>
      </c>
      <c r="H11" s="261"/>
      <c r="I11" s="261">
        <v>0</v>
      </c>
      <c r="J11" s="93">
        <v>1</v>
      </c>
      <c r="K11" s="93">
        <v>475637.37</v>
      </c>
      <c r="O11" s="281">
        <v>12400</v>
      </c>
      <c r="R11" s="93">
        <v>401061.08</v>
      </c>
      <c r="S11" s="93">
        <v>99610.62</v>
      </c>
      <c r="Y11" s="282">
        <v>40078.5</v>
      </c>
      <c r="Z11" s="282">
        <v>0</v>
      </c>
      <c r="AA11" s="267">
        <v>40078.5</v>
      </c>
      <c r="AD11" s="267">
        <v>0</v>
      </c>
      <c r="AE11" s="267">
        <v>25033.33</v>
      </c>
    </row>
    <row r="12" spans="1:32" x14ac:dyDescent="0.2">
      <c r="A12" s="93" t="s">
        <v>741</v>
      </c>
      <c r="B12" s="93" t="s">
        <v>743</v>
      </c>
      <c r="C12" s="93">
        <v>4017</v>
      </c>
      <c r="D12" s="93" t="s">
        <v>1754</v>
      </c>
      <c r="E12" s="93" t="s">
        <v>745</v>
      </c>
      <c r="F12" s="261">
        <v>483332.54</v>
      </c>
      <c r="G12" s="261">
        <v>0</v>
      </c>
      <c r="H12" s="261">
        <v>23607.78</v>
      </c>
      <c r="J12" s="93">
        <v>1418515.04</v>
      </c>
      <c r="K12" s="93">
        <v>507550.48</v>
      </c>
      <c r="L12" s="281">
        <v>0</v>
      </c>
      <c r="M12" s="281">
        <v>6720</v>
      </c>
      <c r="R12" s="93">
        <v>-18640</v>
      </c>
      <c r="S12" s="93">
        <v>685585.33</v>
      </c>
      <c r="U12" s="282">
        <v>880</v>
      </c>
      <c r="V12" s="282">
        <v>285027</v>
      </c>
      <c r="Y12" s="282">
        <v>231695.5</v>
      </c>
      <c r="AA12" s="267">
        <v>240885.7</v>
      </c>
      <c r="AD12" s="267">
        <v>16782.650000000001</v>
      </c>
      <c r="AE12" s="267">
        <v>44361.23</v>
      </c>
    </row>
    <row r="13" spans="1:32" x14ac:dyDescent="0.2">
      <c r="A13" s="93" t="s">
        <v>741</v>
      </c>
      <c r="B13" s="93" t="s">
        <v>743</v>
      </c>
      <c r="C13" s="93">
        <v>4254</v>
      </c>
      <c r="D13" s="93" t="s">
        <v>1755</v>
      </c>
      <c r="E13" s="93" t="s">
        <v>746</v>
      </c>
      <c r="F13" s="261">
        <v>167430.17000000001</v>
      </c>
      <c r="G13" s="261">
        <v>25203</v>
      </c>
      <c r="H13" s="261">
        <v>168674.28</v>
      </c>
      <c r="J13" s="93">
        <v>497631.72</v>
      </c>
      <c r="K13" s="93">
        <v>297564.75</v>
      </c>
      <c r="L13" s="281">
        <v>14200</v>
      </c>
      <c r="M13" s="281">
        <v>0</v>
      </c>
      <c r="S13" s="93">
        <v>1517319.83</v>
      </c>
      <c r="U13" s="282">
        <v>35165.800000000003</v>
      </c>
      <c r="Y13" s="282">
        <v>184210.69</v>
      </c>
      <c r="AA13" s="267">
        <v>184210.69</v>
      </c>
      <c r="AD13" s="267">
        <v>59655.1</v>
      </c>
      <c r="AE13" s="267">
        <v>18680.29</v>
      </c>
    </row>
    <row r="14" spans="1:32" x14ac:dyDescent="0.2">
      <c r="A14" s="93" t="s">
        <v>741</v>
      </c>
      <c r="B14" s="93" t="s">
        <v>743</v>
      </c>
      <c r="C14" s="93">
        <v>2828</v>
      </c>
      <c r="D14" s="93" t="s">
        <v>1756</v>
      </c>
      <c r="E14" s="93" t="s">
        <v>747</v>
      </c>
      <c r="F14" s="261">
        <v>98590.9</v>
      </c>
      <c r="G14" s="261">
        <v>286645.15999999997</v>
      </c>
      <c r="H14" s="261">
        <v>29958.03</v>
      </c>
      <c r="J14" s="93">
        <v>1144778.32</v>
      </c>
      <c r="K14" s="93">
        <v>523814.09</v>
      </c>
      <c r="L14" s="281">
        <v>0</v>
      </c>
      <c r="M14" s="281">
        <v>17220</v>
      </c>
      <c r="O14" s="281">
        <v>100000</v>
      </c>
      <c r="R14" s="93">
        <v>0</v>
      </c>
      <c r="S14" s="93">
        <v>1326846.8</v>
      </c>
      <c r="U14" s="282">
        <v>29076.28</v>
      </c>
      <c r="Y14" s="282">
        <v>128791</v>
      </c>
      <c r="AA14" s="267">
        <v>137401</v>
      </c>
      <c r="AD14" s="267">
        <v>61363.01</v>
      </c>
      <c r="AE14" s="267">
        <v>26593.66</v>
      </c>
    </row>
    <row r="15" spans="1:32" x14ac:dyDescent="0.2">
      <c r="A15" s="93" t="s">
        <v>741</v>
      </c>
      <c r="B15" s="93" t="s">
        <v>743</v>
      </c>
      <c r="C15" s="93">
        <v>4184</v>
      </c>
      <c r="D15" s="93" t="s">
        <v>1757</v>
      </c>
      <c r="E15" s="93" t="s">
        <v>748</v>
      </c>
      <c r="F15" s="261">
        <v>302016.01</v>
      </c>
      <c r="G15" s="261">
        <v>32806.82</v>
      </c>
      <c r="H15" s="261">
        <v>2963</v>
      </c>
      <c r="J15" s="93">
        <v>182207.24</v>
      </c>
      <c r="K15" s="93">
        <v>277249.88</v>
      </c>
      <c r="L15" s="281">
        <v>0</v>
      </c>
      <c r="M15" s="281">
        <v>0</v>
      </c>
      <c r="S15" s="93">
        <v>1336486.2</v>
      </c>
      <c r="U15" s="282">
        <v>710</v>
      </c>
      <c r="V15" s="282">
        <v>0</v>
      </c>
      <c r="Y15" s="282">
        <v>199752</v>
      </c>
      <c r="AA15" s="267">
        <v>199752</v>
      </c>
      <c r="AD15" s="267">
        <v>10471.01</v>
      </c>
      <c r="AE15" s="267">
        <v>18147.09</v>
      </c>
    </row>
    <row r="16" spans="1:32" x14ac:dyDescent="0.2">
      <c r="A16" s="93" t="s">
        <v>741</v>
      </c>
      <c r="B16" s="93" t="s">
        <v>743</v>
      </c>
      <c r="C16" s="93">
        <v>7069</v>
      </c>
      <c r="D16" s="93" t="s">
        <v>1758</v>
      </c>
      <c r="E16" s="93" t="s">
        <v>749</v>
      </c>
      <c r="F16" s="261">
        <v>48975.32</v>
      </c>
      <c r="G16" s="261">
        <v>12022.5</v>
      </c>
      <c r="H16" s="261">
        <v>117823.13</v>
      </c>
      <c r="J16" s="93">
        <v>1260252.76</v>
      </c>
      <c r="K16" s="93">
        <v>701276.2</v>
      </c>
      <c r="L16" s="281">
        <v>0</v>
      </c>
      <c r="M16" s="281">
        <v>25556</v>
      </c>
      <c r="R16" s="93">
        <v>0</v>
      </c>
      <c r="S16" s="93">
        <v>2146839.4900000002</v>
      </c>
      <c r="U16" s="282">
        <v>45322.06</v>
      </c>
      <c r="Y16" s="282">
        <v>231362</v>
      </c>
      <c r="AA16" s="267">
        <v>286581.59999999998</v>
      </c>
      <c r="AD16" s="267">
        <v>145477.63</v>
      </c>
      <c r="AE16" s="267">
        <v>34435.040000000001</v>
      </c>
    </row>
    <row r="17" spans="1:32" x14ac:dyDescent="0.2">
      <c r="A17" s="93" t="s">
        <v>741</v>
      </c>
      <c r="B17" s="93" t="s">
        <v>743</v>
      </c>
      <c r="C17" s="93">
        <v>6198</v>
      </c>
      <c r="D17" s="93" t="s">
        <v>1759</v>
      </c>
      <c r="E17" s="93" t="s">
        <v>750</v>
      </c>
      <c r="F17" s="261">
        <v>489128.25</v>
      </c>
      <c r="G17" s="261">
        <v>0</v>
      </c>
      <c r="H17" s="261">
        <v>50569.95</v>
      </c>
      <c r="J17" s="93">
        <v>243803.49</v>
      </c>
      <c r="K17" s="93">
        <v>310114.94</v>
      </c>
      <c r="L17" s="281">
        <v>14500</v>
      </c>
      <c r="M17" s="281">
        <v>21432.81</v>
      </c>
      <c r="O17" s="281">
        <v>0</v>
      </c>
      <c r="R17" s="93">
        <v>0</v>
      </c>
      <c r="S17" s="93">
        <v>1602780.76</v>
      </c>
      <c r="U17" s="282">
        <v>28795.52</v>
      </c>
      <c r="Y17" s="282">
        <v>178910</v>
      </c>
      <c r="AA17" s="267">
        <v>242049.8</v>
      </c>
      <c r="AD17" s="267">
        <v>31139.5</v>
      </c>
      <c r="AE17" s="267">
        <v>14365.71</v>
      </c>
    </row>
    <row r="18" spans="1:32" x14ac:dyDescent="0.2">
      <c r="A18" s="93" t="s">
        <v>741</v>
      </c>
      <c r="B18" s="93" t="s">
        <v>743</v>
      </c>
      <c r="C18" s="93">
        <v>2120</v>
      </c>
      <c r="D18" s="93" t="s">
        <v>1760</v>
      </c>
      <c r="E18" s="93" t="s">
        <v>751</v>
      </c>
      <c r="F18" s="261">
        <v>203991.16</v>
      </c>
      <c r="G18" s="261">
        <v>0</v>
      </c>
      <c r="H18" s="261">
        <v>10737.3</v>
      </c>
      <c r="J18" s="93">
        <v>586751.81000000006</v>
      </c>
      <c r="K18" s="93">
        <v>332431.99</v>
      </c>
      <c r="L18" s="281">
        <v>0</v>
      </c>
      <c r="M18" s="281">
        <v>7741.51</v>
      </c>
      <c r="S18" s="93">
        <v>2036704.82</v>
      </c>
      <c r="U18" s="282">
        <v>100</v>
      </c>
      <c r="Y18" s="282">
        <v>164902</v>
      </c>
      <c r="AA18" s="267">
        <v>164902</v>
      </c>
      <c r="AD18" s="267">
        <v>41856.25</v>
      </c>
      <c r="AE18" s="267">
        <v>19533.099999999999</v>
      </c>
    </row>
    <row r="19" spans="1:32" x14ac:dyDescent="0.2">
      <c r="A19" s="93" t="s">
        <v>741</v>
      </c>
      <c r="B19" s="93" t="s">
        <v>743</v>
      </c>
      <c r="C19" s="93">
        <v>808</v>
      </c>
      <c r="D19" s="93" t="s">
        <v>1761</v>
      </c>
      <c r="E19" s="93" t="s">
        <v>752</v>
      </c>
      <c r="F19" s="261">
        <v>71870.080000000002</v>
      </c>
      <c r="G19" s="261">
        <v>0</v>
      </c>
      <c r="H19" s="261">
        <v>60283.12</v>
      </c>
      <c r="J19" s="93">
        <v>1311032.83</v>
      </c>
      <c r="K19" s="93">
        <v>930162.48</v>
      </c>
      <c r="L19" s="281">
        <v>0</v>
      </c>
      <c r="M19" s="281">
        <v>7000</v>
      </c>
      <c r="S19" s="93">
        <v>118427.08</v>
      </c>
      <c r="U19" s="282">
        <v>7032.28</v>
      </c>
      <c r="W19" s="282">
        <v>709.33</v>
      </c>
      <c r="Y19" s="282">
        <v>93200</v>
      </c>
      <c r="AA19" s="267">
        <v>93200</v>
      </c>
      <c r="AD19" s="267">
        <v>31685.61</v>
      </c>
      <c r="AE19" s="267">
        <v>33400.33</v>
      </c>
    </row>
    <row r="20" spans="1:32" x14ac:dyDescent="0.2">
      <c r="A20" s="93" t="s">
        <v>741</v>
      </c>
      <c r="B20" s="93" t="s">
        <v>743</v>
      </c>
      <c r="C20" s="93">
        <v>5257</v>
      </c>
      <c r="D20" s="93" t="s">
        <v>1762</v>
      </c>
      <c r="E20" s="93" t="s">
        <v>753</v>
      </c>
      <c r="F20" s="261">
        <v>92700.77</v>
      </c>
      <c r="G20" s="261">
        <v>71291.199999999997</v>
      </c>
      <c r="H20" s="261">
        <v>15165.34</v>
      </c>
      <c r="J20" s="93">
        <v>242632.7</v>
      </c>
      <c r="K20" s="93">
        <v>428396.25</v>
      </c>
      <c r="L20" s="281">
        <v>0</v>
      </c>
      <c r="M20" s="281">
        <v>0</v>
      </c>
      <c r="R20" s="93">
        <v>0</v>
      </c>
      <c r="S20" s="93">
        <v>1863971.92</v>
      </c>
      <c r="U20" s="282">
        <v>9586.15</v>
      </c>
      <c r="V20" s="282">
        <v>0</v>
      </c>
      <c r="Y20" s="282">
        <v>93000</v>
      </c>
      <c r="AA20" s="267">
        <v>148865.79999999999</v>
      </c>
      <c r="AD20" s="267">
        <v>20584.59</v>
      </c>
      <c r="AE20" s="267">
        <v>22545.62</v>
      </c>
    </row>
    <row r="21" spans="1:32" x14ac:dyDescent="0.2">
      <c r="A21" s="93" t="s">
        <v>741</v>
      </c>
      <c r="B21" s="93" t="s">
        <v>743</v>
      </c>
      <c r="C21" s="93">
        <v>5547</v>
      </c>
      <c r="D21" s="93" t="s">
        <v>1763</v>
      </c>
      <c r="E21" s="93" t="s">
        <v>754</v>
      </c>
      <c r="F21" s="261">
        <v>448254.25</v>
      </c>
      <c r="G21" s="261">
        <v>15979.9</v>
      </c>
      <c r="H21" s="261">
        <v>107540.49</v>
      </c>
      <c r="J21" s="93">
        <v>860215.8</v>
      </c>
      <c r="K21" s="93">
        <v>446453.4</v>
      </c>
      <c r="L21" s="281">
        <v>0</v>
      </c>
      <c r="M21" s="281">
        <v>14400</v>
      </c>
      <c r="O21" s="281">
        <v>0</v>
      </c>
      <c r="R21" s="93">
        <v>0</v>
      </c>
      <c r="S21" s="93">
        <v>2519990.75</v>
      </c>
      <c r="U21" s="282">
        <v>57415.02</v>
      </c>
      <c r="Y21" s="282">
        <v>161266</v>
      </c>
      <c r="AA21" s="267">
        <v>216666</v>
      </c>
      <c r="AD21" s="267">
        <v>85619.16</v>
      </c>
      <c r="AE21" s="267">
        <v>27507.14</v>
      </c>
    </row>
    <row r="22" spans="1:32" x14ac:dyDescent="0.2">
      <c r="A22" s="93" t="s">
        <v>741</v>
      </c>
      <c r="B22" s="93" t="s">
        <v>743</v>
      </c>
      <c r="C22" s="93">
        <v>4817</v>
      </c>
      <c r="D22" s="93" t="s">
        <v>1764</v>
      </c>
      <c r="E22" s="93" t="s">
        <v>755</v>
      </c>
      <c r="F22" s="261">
        <v>715110.59</v>
      </c>
      <c r="G22" s="261">
        <v>12825.83</v>
      </c>
      <c r="H22" s="261">
        <v>10000</v>
      </c>
      <c r="J22" s="93">
        <v>1051523.18</v>
      </c>
      <c r="K22" s="93">
        <v>936561.83</v>
      </c>
      <c r="L22" s="281">
        <v>0</v>
      </c>
      <c r="M22" s="281">
        <v>13475</v>
      </c>
      <c r="S22" s="93">
        <v>4994895.4800000004</v>
      </c>
      <c r="U22" s="282">
        <v>25611.119999999999</v>
      </c>
      <c r="Y22" s="282">
        <v>188601</v>
      </c>
      <c r="AA22" s="267">
        <v>188601</v>
      </c>
      <c r="AD22" s="267">
        <v>51407.03</v>
      </c>
      <c r="AE22" s="267">
        <v>47519.59</v>
      </c>
    </row>
    <row r="23" spans="1:32" x14ac:dyDescent="0.2">
      <c r="A23" s="93" t="s">
        <v>741</v>
      </c>
      <c r="B23" s="93" t="s">
        <v>743</v>
      </c>
      <c r="C23" s="93">
        <v>4661</v>
      </c>
      <c r="D23" s="93" t="s">
        <v>1765</v>
      </c>
      <c r="E23" s="93" t="s">
        <v>756</v>
      </c>
      <c r="F23" s="261">
        <v>6840.97</v>
      </c>
      <c r="G23" s="261">
        <v>91208.5</v>
      </c>
      <c r="H23" s="261">
        <v>32893.660000000003</v>
      </c>
      <c r="J23" s="93">
        <v>241411.04</v>
      </c>
      <c r="K23" s="93">
        <v>378583.37</v>
      </c>
      <c r="L23" s="281">
        <v>7480</v>
      </c>
      <c r="M23" s="281">
        <v>0</v>
      </c>
      <c r="O23" s="281">
        <v>69.900000000000006</v>
      </c>
      <c r="S23" s="93">
        <v>1550129.81</v>
      </c>
      <c r="U23" s="282">
        <v>4139</v>
      </c>
      <c r="V23" s="282">
        <v>0</v>
      </c>
      <c r="Y23" s="282">
        <v>209523</v>
      </c>
      <c r="Z23" s="282">
        <v>4800</v>
      </c>
      <c r="AA23" s="267">
        <v>224288.4</v>
      </c>
      <c r="AD23" s="267">
        <v>33040.71</v>
      </c>
      <c r="AE23" s="267">
        <v>19497.14</v>
      </c>
    </row>
    <row r="24" spans="1:32" x14ac:dyDescent="0.2">
      <c r="A24" s="93" t="s">
        <v>741</v>
      </c>
      <c r="B24" s="93" t="s">
        <v>743</v>
      </c>
      <c r="C24" s="93">
        <v>7585</v>
      </c>
      <c r="D24" s="93" t="s">
        <v>1766</v>
      </c>
      <c r="E24" s="93" t="s">
        <v>757</v>
      </c>
      <c r="F24" s="261">
        <v>2628566.16</v>
      </c>
      <c r="G24" s="261">
        <v>17874.43</v>
      </c>
      <c r="H24" s="261">
        <v>25332.37</v>
      </c>
      <c r="J24" s="93">
        <v>302903.71000000002</v>
      </c>
      <c r="K24" s="93">
        <v>1093416.21</v>
      </c>
      <c r="L24" s="281">
        <v>0</v>
      </c>
      <c r="M24" s="281">
        <v>0</v>
      </c>
      <c r="O24" s="281">
        <v>0</v>
      </c>
      <c r="R24" s="93">
        <v>0</v>
      </c>
      <c r="S24" s="93">
        <v>2878887.21</v>
      </c>
      <c r="U24" s="282">
        <v>35930.74</v>
      </c>
      <c r="V24" s="282">
        <v>155000</v>
      </c>
      <c r="Y24" s="282">
        <v>280396.51</v>
      </c>
      <c r="AA24" s="267">
        <v>296856.51</v>
      </c>
      <c r="AD24" s="267">
        <v>81002.960000000006</v>
      </c>
      <c r="AE24" s="267">
        <v>41213.26</v>
      </c>
      <c r="AF24" s="267">
        <v>100000</v>
      </c>
    </row>
    <row r="25" spans="1:32" x14ac:dyDescent="0.2">
      <c r="A25" s="93" t="s">
        <v>741</v>
      </c>
      <c r="B25" s="93" t="s">
        <v>743</v>
      </c>
      <c r="C25" s="93">
        <v>6519</v>
      </c>
      <c r="D25" s="93" t="s">
        <v>1767</v>
      </c>
      <c r="E25" s="93" t="s">
        <v>758</v>
      </c>
      <c r="F25" s="261">
        <v>112452.08</v>
      </c>
      <c r="G25" s="261">
        <v>237252</v>
      </c>
      <c r="H25" s="261">
        <v>23165.74</v>
      </c>
      <c r="J25" s="93">
        <v>636245.27</v>
      </c>
      <c r="K25" s="93">
        <v>645950.61</v>
      </c>
      <c r="L25" s="281">
        <v>0</v>
      </c>
      <c r="O25" s="281">
        <v>543.9</v>
      </c>
      <c r="R25" s="93">
        <v>0</v>
      </c>
      <c r="S25" s="93">
        <v>2079998.65</v>
      </c>
      <c r="U25" s="282">
        <v>3325</v>
      </c>
      <c r="Y25" s="282">
        <v>201964.5</v>
      </c>
      <c r="AA25" s="267">
        <v>213764.5</v>
      </c>
      <c r="AD25" s="267">
        <v>29688.73</v>
      </c>
      <c r="AE25" s="267">
        <v>27834.28</v>
      </c>
    </row>
    <row r="26" spans="1:32" x14ac:dyDescent="0.2">
      <c r="A26" s="93" t="s">
        <v>741</v>
      </c>
      <c r="B26" s="93" t="s">
        <v>743</v>
      </c>
      <c r="C26" s="93">
        <v>4531</v>
      </c>
      <c r="D26" s="93" t="s">
        <v>1768</v>
      </c>
      <c r="E26" s="93" t="s">
        <v>759</v>
      </c>
      <c r="F26" s="261">
        <v>166499.31</v>
      </c>
      <c r="G26" s="261">
        <v>12535</v>
      </c>
      <c r="H26" s="261">
        <v>27313.47</v>
      </c>
      <c r="J26" s="93">
        <v>1368386.12</v>
      </c>
      <c r="K26" s="93">
        <v>396210.67</v>
      </c>
      <c r="L26" s="281">
        <v>2500</v>
      </c>
      <c r="M26" s="281">
        <v>15611.11</v>
      </c>
      <c r="R26" s="93">
        <v>0</v>
      </c>
      <c r="S26" s="93">
        <v>413083.29</v>
      </c>
      <c r="U26" s="282">
        <v>16664.22</v>
      </c>
      <c r="Y26" s="282">
        <v>168673.7</v>
      </c>
      <c r="Z26" s="282">
        <v>3000</v>
      </c>
      <c r="AA26" s="267">
        <v>191568.5</v>
      </c>
      <c r="AD26" s="267">
        <v>34121.86</v>
      </c>
      <c r="AE26" s="267">
        <v>30291.34</v>
      </c>
    </row>
    <row r="27" spans="1:32" x14ac:dyDescent="0.2">
      <c r="A27" s="93" t="s">
        <v>741</v>
      </c>
      <c r="B27" s="93" t="s">
        <v>743</v>
      </c>
      <c r="C27" s="93">
        <v>2937</v>
      </c>
      <c r="D27" s="93" t="s">
        <v>1769</v>
      </c>
      <c r="E27" s="93" t="s">
        <v>760</v>
      </c>
      <c r="F27" s="261">
        <v>328615.17</v>
      </c>
      <c r="G27" s="261">
        <v>15000</v>
      </c>
      <c r="H27" s="261">
        <v>1432</v>
      </c>
      <c r="J27" s="93">
        <v>817452.1</v>
      </c>
      <c r="K27" s="93">
        <v>577799.02</v>
      </c>
      <c r="L27" s="281">
        <v>0</v>
      </c>
      <c r="M27" s="281">
        <v>0</v>
      </c>
      <c r="R27" s="93">
        <v>101340</v>
      </c>
      <c r="S27" s="93">
        <v>2337378.21</v>
      </c>
      <c r="U27" s="282">
        <v>900</v>
      </c>
      <c r="Y27" s="282">
        <v>117142</v>
      </c>
      <c r="AA27" s="267">
        <v>135038</v>
      </c>
      <c r="AD27" s="267">
        <v>48063.59</v>
      </c>
      <c r="AE27" s="267">
        <v>29120.78</v>
      </c>
    </row>
    <row r="28" spans="1:32" x14ac:dyDescent="0.2">
      <c r="A28" s="93" t="s">
        <v>741</v>
      </c>
      <c r="B28" s="93" t="s">
        <v>743</v>
      </c>
      <c r="C28" s="93">
        <v>2576</v>
      </c>
      <c r="D28" s="93" t="s">
        <v>1770</v>
      </c>
      <c r="E28" s="93" t="s">
        <v>761</v>
      </c>
      <c r="F28" s="261">
        <v>137596.41</v>
      </c>
      <c r="G28" s="261">
        <v>0</v>
      </c>
      <c r="H28" s="261">
        <v>32397.71</v>
      </c>
      <c r="J28" s="93">
        <v>572438.93000000005</v>
      </c>
      <c r="K28" s="93">
        <v>539315.04</v>
      </c>
      <c r="L28" s="281">
        <v>500</v>
      </c>
      <c r="M28" s="281">
        <v>9600</v>
      </c>
      <c r="O28" s="281">
        <v>0</v>
      </c>
      <c r="S28" s="93">
        <v>2446216.73</v>
      </c>
      <c r="U28" s="282">
        <v>440</v>
      </c>
      <c r="Y28" s="282">
        <v>120564.5</v>
      </c>
      <c r="AA28" s="267">
        <v>140464.5</v>
      </c>
      <c r="AD28" s="267">
        <v>32296.880000000001</v>
      </c>
      <c r="AE28" s="267">
        <v>29059.09</v>
      </c>
    </row>
    <row r="29" spans="1:32" x14ac:dyDescent="0.2">
      <c r="A29" s="93" t="s">
        <v>763</v>
      </c>
      <c r="B29" s="93" t="s">
        <v>764</v>
      </c>
      <c r="C29" s="93">
        <v>3880</v>
      </c>
      <c r="D29" s="93" t="s">
        <v>1771</v>
      </c>
      <c r="E29" s="93" t="s">
        <v>766</v>
      </c>
      <c r="F29" s="261">
        <v>252822.89</v>
      </c>
      <c r="G29" s="261">
        <v>193713.25</v>
      </c>
      <c r="H29" s="261">
        <v>20627.080000000002</v>
      </c>
      <c r="J29" s="93">
        <v>756703.08</v>
      </c>
      <c r="K29" s="93">
        <v>357888.08</v>
      </c>
      <c r="M29" s="281">
        <v>0</v>
      </c>
      <c r="O29" s="281">
        <v>0</v>
      </c>
      <c r="Q29" s="93">
        <v>0</v>
      </c>
      <c r="S29" s="93">
        <v>1940194.37</v>
      </c>
      <c r="U29" s="282">
        <v>61150.1</v>
      </c>
      <c r="W29" s="282">
        <v>0</v>
      </c>
      <c r="X29" s="282">
        <v>650</v>
      </c>
      <c r="Y29" s="282">
        <v>177840</v>
      </c>
      <c r="AA29" s="267">
        <v>196370</v>
      </c>
      <c r="AD29" s="267">
        <v>53855.09</v>
      </c>
      <c r="AE29" s="267">
        <v>20216.37</v>
      </c>
    </row>
    <row r="30" spans="1:32" x14ac:dyDescent="0.2">
      <c r="A30" s="93" t="s">
        <v>763</v>
      </c>
      <c r="B30" s="93" t="s">
        <v>764</v>
      </c>
      <c r="C30" s="93">
        <v>3169</v>
      </c>
      <c r="D30" s="93" t="s">
        <v>1772</v>
      </c>
      <c r="E30" s="93" t="s">
        <v>767</v>
      </c>
      <c r="F30" s="261">
        <v>285035.73</v>
      </c>
      <c r="G30" s="261">
        <v>198838.96</v>
      </c>
      <c r="H30" s="261">
        <v>30065.89</v>
      </c>
      <c r="J30" s="93">
        <v>2701865.87</v>
      </c>
      <c r="K30" s="93">
        <v>312357.32</v>
      </c>
      <c r="M30" s="281">
        <v>0</v>
      </c>
      <c r="O30" s="281">
        <v>0</v>
      </c>
      <c r="Q30" s="93">
        <v>0</v>
      </c>
      <c r="S30" s="93">
        <v>225942.27</v>
      </c>
      <c r="U30" s="282">
        <v>29708.91</v>
      </c>
      <c r="Y30" s="282">
        <v>114510</v>
      </c>
      <c r="AA30" s="267">
        <v>154820</v>
      </c>
      <c r="AD30" s="267">
        <v>22752.28</v>
      </c>
      <c r="AE30" s="267">
        <v>25863.7</v>
      </c>
    </row>
    <row r="31" spans="1:32" x14ac:dyDescent="0.2">
      <c r="A31" s="93" t="s">
        <v>763</v>
      </c>
      <c r="B31" s="93" t="s">
        <v>764</v>
      </c>
      <c r="C31" s="93">
        <v>7059</v>
      </c>
      <c r="D31" s="93" t="s">
        <v>1773</v>
      </c>
      <c r="E31" s="93" t="s">
        <v>768</v>
      </c>
      <c r="F31" s="261">
        <v>945190.19</v>
      </c>
      <c r="G31" s="261">
        <v>222402</v>
      </c>
      <c r="H31" s="261">
        <v>26564.34</v>
      </c>
      <c r="J31" s="93">
        <v>1015134.61</v>
      </c>
      <c r="K31" s="93">
        <v>449488.86</v>
      </c>
      <c r="M31" s="281">
        <v>0</v>
      </c>
      <c r="Q31" s="93">
        <v>0</v>
      </c>
      <c r="S31" s="93">
        <v>519805.36</v>
      </c>
      <c r="U31" s="282">
        <v>90061.71</v>
      </c>
      <c r="X31" s="282">
        <v>3050</v>
      </c>
      <c r="Y31" s="282">
        <v>152470</v>
      </c>
      <c r="AA31" s="267">
        <v>203410</v>
      </c>
      <c r="AD31" s="267">
        <v>96819.85</v>
      </c>
      <c r="AE31" s="267">
        <v>15653.07</v>
      </c>
    </row>
    <row r="32" spans="1:32" x14ac:dyDescent="0.2">
      <c r="A32" s="93" t="s">
        <v>763</v>
      </c>
      <c r="B32" s="93" t="s">
        <v>764</v>
      </c>
      <c r="C32" s="93">
        <v>4668</v>
      </c>
      <c r="D32" s="93" t="s">
        <v>1774</v>
      </c>
      <c r="E32" s="93" t="s">
        <v>769</v>
      </c>
      <c r="F32" s="261">
        <v>685970.38</v>
      </c>
      <c r="G32" s="261">
        <v>77136.45</v>
      </c>
      <c r="H32" s="261">
        <v>35877.69</v>
      </c>
      <c r="J32" s="93">
        <v>2695214.77</v>
      </c>
      <c r="K32" s="93">
        <v>1194460.49</v>
      </c>
      <c r="M32" s="281">
        <v>0</v>
      </c>
      <c r="O32" s="281">
        <v>0</v>
      </c>
      <c r="Q32" s="93">
        <v>0</v>
      </c>
      <c r="S32" s="93">
        <v>164243.42000000001</v>
      </c>
      <c r="U32" s="282">
        <v>44787.79</v>
      </c>
      <c r="Y32" s="282">
        <v>124710</v>
      </c>
      <c r="AA32" s="267">
        <v>162490</v>
      </c>
      <c r="AD32" s="267">
        <v>46565.32</v>
      </c>
      <c r="AE32" s="267">
        <v>35089.31</v>
      </c>
    </row>
    <row r="33" spans="1:31" x14ac:dyDescent="0.2">
      <c r="A33" s="93" t="s">
        <v>763</v>
      </c>
      <c r="B33" s="93" t="s">
        <v>764</v>
      </c>
      <c r="C33" s="93">
        <v>5951</v>
      </c>
      <c r="D33" s="93" t="s">
        <v>1775</v>
      </c>
      <c r="E33" s="93" t="s">
        <v>770</v>
      </c>
      <c r="F33" s="261">
        <v>299889.98</v>
      </c>
      <c r="G33" s="261">
        <v>84843</v>
      </c>
      <c r="H33" s="261">
        <v>1132.02</v>
      </c>
      <c r="J33" s="93">
        <v>899147.7</v>
      </c>
      <c r="K33" s="93">
        <v>250939.95</v>
      </c>
      <c r="M33" s="281">
        <v>23046.36</v>
      </c>
      <c r="Q33" s="93">
        <v>-403659.22</v>
      </c>
      <c r="S33" s="93">
        <v>3631737.05</v>
      </c>
      <c r="U33" s="282">
        <v>76726.58</v>
      </c>
      <c r="Y33" s="282">
        <v>183590</v>
      </c>
      <c r="AA33" s="267">
        <v>210220</v>
      </c>
      <c r="AD33" s="267">
        <v>65051.98</v>
      </c>
      <c r="AE33" s="267">
        <v>28567.21</v>
      </c>
    </row>
    <row r="34" spans="1:31" x14ac:dyDescent="0.2">
      <c r="A34" s="93" t="s">
        <v>763</v>
      </c>
      <c r="B34" s="93" t="s">
        <v>764</v>
      </c>
      <c r="C34" s="93">
        <v>4528</v>
      </c>
      <c r="D34" s="93" t="s">
        <v>1776</v>
      </c>
      <c r="E34" s="93" t="s">
        <v>771</v>
      </c>
      <c r="F34" s="261">
        <v>840648.12</v>
      </c>
      <c r="G34" s="261">
        <v>103944</v>
      </c>
      <c r="H34" s="261">
        <v>38188.6</v>
      </c>
      <c r="J34" s="93">
        <v>384522.69</v>
      </c>
      <c r="K34" s="93">
        <v>433196.65</v>
      </c>
      <c r="M34" s="281">
        <v>0</v>
      </c>
      <c r="O34" s="281">
        <v>0</v>
      </c>
      <c r="Q34" s="93">
        <v>0</v>
      </c>
      <c r="S34" s="93">
        <v>669957.9</v>
      </c>
      <c r="U34" s="282">
        <v>105123.11</v>
      </c>
      <c r="W34" s="282">
        <v>7.68</v>
      </c>
      <c r="Y34" s="282">
        <v>176980</v>
      </c>
      <c r="AA34" s="267">
        <v>211220</v>
      </c>
      <c r="AD34" s="267">
        <v>71881.63</v>
      </c>
      <c r="AE34" s="267">
        <v>15601.27</v>
      </c>
    </row>
    <row r="35" spans="1:31" x14ac:dyDescent="0.2">
      <c r="A35" s="93" t="s">
        <v>763</v>
      </c>
      <c r="B35" s="93" t="s">
        <v>764</v>
      </c>
      <c r="C35" s="93">
        <v>5805</v>
      </c>
      <c r="D35" s="93" t="s">
        <v>1777</v>
      </c>
      <c r="E35" s="93" t="s">
        <v>772</v>
      </c>
      <c r="F35" s="261">
        <v>876435.5</v>
      </c>
      <c r="G35" s="261">
        <v>96958.57</v>
      </c>
      <c r="H35" s="261">
        <v>7632.21</v>
      </c>
      <c r="J35" s="93">
        <v>818594.49</v>
      </c>
      <c r="K35" s="93">
        <v>598057.93999999994</v>
      </c>
      <c r="M35" s="281">
        <v>0</v>
      </c>
      <c r="O35" s="281">
        <v>0</v>
      </c>
      <c r="Q35" s="93">
        <v>0</v>
      </c>
      <c r="S35" s="93">
        <v>2501284.2200000002</v>
      </c>
      <c r="U35" s="282">
        <v>250462.99</v>
      </c>
      <c r="Y35" s="282">
        <v>109180</v>
      </c>
      <c r="Z35" s="282">
        <v>0</v>
      </c>
      <c r="AA35" s="267">
        <v>162588</v>
      </c>
      <c r="AD35" s="267">
        <v>31099.72</v>
      </c>
      <c r="AE35" s="267">
        <v>39721.620000000003</v>
      </c>
    </row>
    <row r="36" spans="1:31" x14ac:dyDescent="0.2">
      <c r="A36" s="93" t="s">
        <v>763</v>
      </c>
      <c r="B36" s="93" t="s">
        <v>764</v>
      </c>
      <c r="C36" s="93">
        <v>3290</v>
      </c>
      <c r="D36" s="93" t="s">
        <v>1778</v>
      </c>
      <c r="E36" s="93" t="s">
        <v>773</v>
      </c>
      <c r="F36" s="261">
        <v>308713.84000000003</v>
      </c>
      <c r="G36" s="261">
        <v>33099</v>
      </c>
      <c r="H36" s="261">
        <v>476.8</v>
      </c>
      <c r="J36" s="93">
        <v>569533.44999999995</v>
      </c>
      <c r="K36" s="93">
        <v>531225.46</v>
      </c>
      <c r="M36" s="281">
        <v>0</v>
      </c>
      <c r="O36" s="281">
        <v>0</v>
      </c>
      <c r="Q36" s="93">
        <v>-3423591.38</v>
      </c>
      <c r="S36" s="93">
        <v>1692932.58</v>
      </c>
      <c r="U36" s="282">
        <v>38089.26</v>
      </c>
      <c r="W36" s="282">
        <v>1134.47</v>
      </c>
      <c r="X36" s="282">
        <v>450</v>
      </c>
      <c r="Y36" s="282">
        <v>127620</v>
      </c>
      <c r="AA36" s="267">
        <v>175940</v>
      </c>
      <c r="AD36" s="267">
        <v>34215.22</v>
      </c>
      <c r="AE36" s="267">
        <v>22199.99</v>
      </c>
    </row>
    <row r="37" spans="1:31" x14ac:dyDescent="0.2">
      <c r="A37" s="93" t="s">
        <v>763</v>
      </c>
      <c r="B37" s="93" t="s">
        <v>764</v>
      </c>
      <c r="C37" s="93">
        <v>5014</v>
      </c>
      <c r="D37" s="93" t="s">
        <v>1779</v>
      </c>
      <c r="E37" s="93" t="s">
        <v>774</v>
      </c>
      <c r="F37" s="261">
        <v>196607.83</v>
      </c>
      <c r="G37" s="261">
        <v>120708.27</v>
      </c>
      <c r="H37" s="261">
        <v>0</v>
      </c>
      <c r="J37" s="93">
        <v>1480016.99</v>
      </c>
      <c r="K37" s="93">
        <v>730302.68</v>
      </c>
      <c r="M37" s="281">
        <v>0</v>
      </c>
      <c r="Q37" s="93">
        <v>0</v>
      </c>
      <c r="U37" s="282">
        <v>59877.2</v>
      </c>
      <c r="Y37" s="282">
        <v>190560</v>
      </c>
      <c r="AA37" s="267">
        <v>213840</v>
      </c>
      <c r="AD37" s="267">
        <v>51692.31</v>
      </c>
      <c r="AE37" s="267">
        <v>33748.15</v>
      </c>
    </row>
    <row r="38" spans="1:31" x14ac:dyDescent="0.2">
      <c r="A38" s="93" t="s">
        <v>763</v>
      </c>
      <c r="B38" s="93" t="s">
        <v>764</v>
      </c>
      <c r="C38" s="93">
        <v>4611</v>
      </c>
      <c r="D38" s="93" t="s">
        <v>1780</v>
      </c>
      <c r="E38" s="93" t="s">
        <v>775</v>
      </c>
      <c r="F38" s="261">
        <v>599017.32999999996</v>
      </c>
      <c r="G38" s="261">
        <v>150034.25</v>
      </c>
      <c r="H38" s="261">
        <v>2256.67</v>
      </c>
      <c r="J38" s="93">
        <v>1365123.37</v>
      </c>
      <c r="K38" s="93">
        <v>364603.18</v>
      </c>
      <c r="M38" s="281">
        <v>0</v>
      </c>
      <c r="Q38" s="93">
        <v>0</v>
      </c>
      <c r="U38" s="282">
        <v>126148.8</v>
      </c>
      <c r="W38" s="282">
        <v>157.15</v>
      </c>
      <c r="Y38" s="282">
        <v>206280</v>
      </c>
      <c r="AA38" s="267">
        <v>258612</v>
      </c>
      <c r="AD38" s="267">
        <v>177084.18</v>
      </c>
      <c r="AE38" s="267">
        <v>17225.509999999998</v>
      </c>
    </row>
    <row r="39" spans="1:31" x14ac:dyDescent="0.2">
      <c r="A39" s="93" t="s">
        <v>777</v>
      </c>
      <c r="B39" s="93" t="s">
        <v>778</v>
      </c>
      <c r="C39" s="93">
        <v>2051</v>
      </c>
      <c r="D39" s="93" t="s">
        <v>1781</v>
      </c>
      <c r="E39" s="93" t="s">
        <v>780</v>
      </c>
      <c r="F39" s="261">
        <v>879108.82</v>
      </c>
      <c r="G39" s="261">
        <v>0</v>
      </c>
      <c r="H39" s="261">
        <v>102532.5</v>
      </c>
      <c r="J39" s="93">
        <v>505284.28</v>
      </c>
      <c r="K39" s="93">
        <v>126050.72</v>
      </c>
      <c r="L39" s="281">
        <v>11940</v>
      </c>
      <c r="M39" s="281">
        <v>10675</v>
      </c>
      <c r="O39" s="281">
        <v>524428.37</v>
      </c>
      <c r="P39" s="93">
        <v>64112.13</v>
      </c>
      <c r="S39" s="93">
        <v>1814650.86</v>
      </c>
      <c r="U39" s="282">
        <v>155184.38</v>
      </c>
      <c r="V39" s="282">
        <v>411.5</v>
      </c>
      <c r="W39" s="282">
        <v>0</v>
      </c>
      <c r="Y39" s="282">
        <v>144819.5</v>
      </c>
      <c r="Z39" s="282">
        <v>1500</v>
      </c>
      <c r="AA39" s="267">
        <v>172009.5</v>
      </c>
      <c r="AD39" s="267">
        <v>46054.93</v>
      </c>
      <c r="AE39" s="267">
        <v>16798.97</v>
      </c>
    </row>
    <row r="40" spans="1:31" x14ac:dyDescent="0.2">
      <c r="A40" s="93" t="s">
        <v>777</v>
      </c>
      <c r="B40" s="93" t="s">
        <v>778</v>
      </c>
      <c r="C40" s="93">
        <v>1787</v>
      </c>
      <c r="D40" s="93" t="s">
        <v>1782</v>
      </c>
      <c r="E40" s="93" t="s">
        <v>781</v>
      </c>
      <c r="F40" s="261">
        <v>57489.93</v>
      </c>
      <c r="G40" s="261">
        <v>0</v>
      </c>
      <c r="H40" s="261">
        <v>31920</v>
      </c>
      <c r="J40" s="93">
        <v>843747.18</v>
      </c>
      <c r="K40" s="93">
        <v>309480.74</v>
      </c>
      <c r="L40" s="281">
        <v>8649</v>
      </c>
      <c r="M40" s="281">
        <v>8625</v>
      </c>
      <c r="O40" s="281">
        <v>92666.87</v>
      </c>
      <c r="P40" s="93">
        <v>33555.56</v>
      </c>
      <c r="R40" s="93">
        <v>51728</v>
      </c>
      <c r="S40" s="93">
        <v>1633793.05</v>
      </c>
      <c r="U40" s="282">
        <v>52702</v>
      </c>
      <c r="V40" s="282">
        <v>6444.4</v>
      </c>
      <c r="Y40" s="282">
        <v>161518</v>
      </c>
      <c r="Z40" s="282">
        <v>13000</v>
      </c>
      <c r="AA40" s="267">
        <v>206628</v>
      </c>
      <c r="AD40" s="267">
        <v>46848.92</v>
      </c>
      <c r="AE40" s="267">
        <v>20644.14</v>
      </c>
    </row>
    <row r="41" spans="1:31" x14ac:dyDescent="0.2">
      <c r="A41" s="93" t="s">
        <v>777</v>
      </c>
      <c r="B41" s="93" t="s">
        <v>778</v>
      </c>
      <c r="C41" s="93">
        <v>2904</v>
      </c>
      <c r="D41" s="93" t="s">
        <v>1783</v>
      </c>
      <c r="E41" s="93" t="s">
        <v>782</v>
      </c>
      <c r="F41" s="261">
        <v>749598.44</v>
      </c>
      <c r="G41" s="261">
        <v>0</v>
      </c>
      <c r="H41" s="261">
        <v>32081.03</v>
      </c>
      <c r="J41" s="93">
        <v>1208635.18</v>
      </c>
      <c r="K41" s="93">
        <v>655372.31999999995</v>
      </c>
      <c r="L41" s="281">
        <v>5060</v>
      </c>
      <c r="M41" s="281">
        <v>12600</v>
      </c>
      <c r="R41" s="93">
        <v>48033.34</v>
      </c>
      <c r="S41" s="93">
        <v>174893.33</v>
      </c>
      <c r="U41" s="282">
        <v>30089.31</v>
      </c>
      <c r="Y41" s="282">
        <v>128597.5</v>
      </c>
      <c r="Z41" s="282">
        <v>1500</v>
      </c>
      <c r="AA41" s="267">
        <v>153267.5</v>
      </c>
      <c r="AD41" s="267">
        <v>45392.25</v>
      </c>
      <c r="AE41" s="267">
        <v>31730.080000000002</v>
      </c>
    </row>
    <row r="42" spans="1:31" x14ac:dyDescent="0.2">
      <c r="A42" s="93" t="s">
        <v>777</v>
      </c>
      <c r="B42" s="93" t="s">
        <v>778</v>
      </c>
      <c r="C42" s="93">
        <v>3978</v>
      </c>
      <c r="D42" s="93" t="s">
        <v>1784</v>
      </c>
      <c r="E42" s="93" t="s">
        <v>783</v>
      </c>
      <c r="F42" s="261">
        <v>576709.27</v>
      </c>
      <c r="G42" s="261">
        <v>132000</v>
      </c>
      <c r="H42" s="261">
        <v>114160.21</v>
      </c>
      <c r="J42" s="93">
        <v>967580.7</v>
      </c>
      <c r="K42" s="93">
        <v>474679.17</v>
      </c>
      <c r="L42" s="281">
        <v>40624</v>
      </c>
      <c r="M42" s="281">
        <v>11036</v>
      </c>
      <c r="O42" s="281">
        <v>97.76</v>
      </c>
      <c r="P42" s="93">
        <v>27000</v>
      </c>
      <c r="R42" s="93">
        <v>-100124.88</v>
      </c>
      <c r="S42" s="93">
        <v>1781475.04</v>
      </c>
      <c r="U42" s="282">
        <v>79482.240000000005</v>
      </c>
      <c r="W42" s="282">
        <v>0</v>
      </c>
      <c r="Y42" s="282">
        <v>251525</v>
      </c>
      <c r="Z42" s="282">
        <v>4000</v>
      </c>
      <c r="AA42" s="267">
        <v>283630</v>
      </c>
      <c r="AD42" s="267">
        <v>64626.93</v>
      </c>
      <c r="AE42" s="267">
        <v>28574.84</v>
      </c>
    </row>
    <row r="43" spans="1:31" x14ac:dyDescent="0.2">
      <c r="A43" s="93" t="s">
        <v>777</v>
      </c>
      <c r="B43" s="93" t="s">
        <v>778</v>
      </c>
      <c r="C43" s="93">
        <v>3763</v>
      </c>
      <c r="D43" s="93" t="s">
        <v>1785</v>
      </c>
      <c r="E43" s="93" t="s">
        <v>784</v>
      </c>
      <c r="F43" s="261">
        <v>309886.89</v>
      </c>
      <c r="G43" s="261">
        <v>0</v>
      </c>
      <c r="H43" s="261">
        <v>82050.740000000005</v>
      </c>
      <c r="J43" s="93">
        <v>442780.78</v>
      </c>
      <c r="K43" s="93">
        <v>350795.84</v>
      </c>
      <c r="L43" s="281">
        <v>20593</v>
      </c>
      <c r="M43" s="281">
        <v>10675</v>
      </c>
      <c r="O43" s="281">
        <v>157.29</v>
      </c>
      <c r="R43" s="93">
        <v>-598288.23</v>
      </c>
      <c r="S43" s="93">
        <v>1769380.27</v>
      </c>
      <c r="U43" s="282">
        <v>214806.48</v>
      </c>
      <c r="Y43" s="282">
        <v>213983</v>
      </c>
      <c r="Z43" s="282">
        <v>4500</v>
      </c>
      <c r="AA43" s="267">
        <v>275068</v>
      </c>
      <c r="AD43" s="267">
        <v>134632.48000000001</v>
      </c>
      <c r="AE43" s="267">
        <v>19415.21</v>
      </c>
    </row>
    <row r="44" spans="1:31" x14ac:dyDescent="0.2">
      <c r="A44" s="93" t="s">
        <v>777</v>
      </c>
      <c r="B44" s="93" t="s">
        <v>778</v>
      </c>
      <c r="C44" s="93">
        <v>973</v>
      </c>
      <c r="D44" s="93" t="s">
        <v>1786</v>
      </c>
      <c r="E44" s="93" t="s">
        <v>785</v>
      </c>
      <c r="F44" s="261">
        <v>54615.09</v>
      </c>
      <c r="G44" s="261">
        <v>0</v>
      </c>
      <c r="H44" s="261">
        <v>54142</v>
      </c>
      <c r="J44" s="93">
        <v>1351365.89</v>
      </c>
      <c r="K44" s="93">
        <v>205345.52</v>
      </c>
      <c r="L44" s="281">
        <v>8799</v>
      </c>
      <c r="M44" s="281">
        <v>8400</v>
      </c>
      <c r="P44" s="93">
        <v>27931.67</v>
      </c>
      <c r="S44" s="93">
        <v>2854151.72</v>
      </c>
      <c r="U44" s="282">
        <v>74588.160000000003</v>
      </c>
      <c r="V44" s="282">
        <v>3233.31</v>
      </c>
      <c r="Y44" s="282">
        <v>149519</v>
      </c>
      <c r="Z44" s="282">
        <v>1500</v>
      </c>
      <c r="AA44" s="267">
        <v>179339</v>
      </c>
      <c r="AD44" s="267">
        <v>42510</v>
      </c>
      <c r="AE44" s="267">
        <v>26038.73</v>
      </c>
    </row>
    <row r="45" spans="1:31" x14ac:dyDescent="0.2">
      <c r="A45" s="93" t="s">
        <v>777</v>
      </c>
      <c r="B45" s="93" t="s">
        <v>778</v>
      </c>
      <c r="C45" s="93">
        <v>4069</v>
      </c>
      <c r="D45" s="93" t="s">
        <v>1787</v>
      </c>
      <c r="E45" s="93" t="s">
        <v>786</v>
      </c>
      <c r="F45" s="261">
        <v>239431.27</v>
      </c>
      <c r="G45" s="261">
        <v>0</v>
      </c>
      <c r="H45" s="261">
        <v>6550</v>
      </c>
      <c r="J45" s="93">
        <v>559265.62</v>
      </c>
      <c r="K45" s="93">
        <v>264528.71999999997</v>
      </c>
      <c r="L45" s="281">
        <v>12065</v>
      </c>
      <c r="M45" s="281">
        <v>18577.34</v>
      </c>
      <c r="O45" s="281">
        <v>0</v>
      </c>
      <c r="S45" s="93">
        <v>1653756.5</v>
      </c>
      <c r="U45" s="282">
        <v>217336.2</v>
      </c>
      <c r="Y45" s="282">
        <v>108016</v>
      </c>
      <c r="Z45" s="282">
        <v>21500</v>
      </c>
      <c r="AA45" s="267">
        <v>189386</v>
      </c>
      <c r="AD45" s="267">
        <v>51455.7</v>
      </c>
      <c r="AE45" s="267">
        <v>20756.57</v>
      </c>
    </row>
    <row r="46" spans="1:31" x14ac:dyDescent="0.2">
      <c r="A46" s="93" t="s">
        <v>777</v>
      </c>
      <c r="B46" s="93" t="s">
        <v>778</v>
      </c>
      <c r="C46" s="93">
        <v>5012</v>
      </c>
      <c r="D46" s="93" t="s">
        <v>1788</v>
      </c>
      <c r="E46" s="93" t="s">
        <v>787</v>
      </c>
      <c r="F46" s="261">
        <v>97541.57</v>
      </c>
      <c r="G46" s="261">
        <v>126308.26</v>
      </c>
      <c r="H46" s="261">
        <v>13463.89</v>
      </c>
      <c r="J46" s="93">
        <v>910448.23</v>
      </c>
      <c r="K46" s="93">
        <v>431714.31</v>
      </c>
      <c r="L46" s="281">
        <v>0</v>
      </c>
      <c r="M46" s="281">
        <v>50683</v>
      </c>
      <c r="O46" s="281">
        <v>0</v>
      </c>
      <c r="S46" s="93">
        <v>1474437.8</v>
      </c>
      <c r="U46" s="282">
        <v>6788.79</v>
      </c>
      <c r="Y46" s="282">
        <v>96358.5</v>
      </c>
      <c r="Z46" s="282">
        <v>3000</v>
      </c>
      <c r="AA46" s="267">
        <v>138044.5</v>
      </c>
      <c r="AD46" s="267">
        <v>8911</v>
      </c>
      <c r="AE46" s="267">
        <v>22591.25</v>
      </c>
    </row>
    <row r="47" spans="1:31" x14ac:dyDescent="0.2">
      <c r="A47" s="93" t="s">
        <v>777</v>
      </c>
      <c r="B47" s="93" t="s">
        <v>778</v>
      </c>
      <c r="C47" s="93">
        <v>5988</v>
      </c>
      <c r="D47" s="93" t="s">
        <v>1789</v>
      </c>
      <c r="E47" s="93" t="s">
        <v>788</v>
      </c>
      <c r="F47" s="261">
        <v>190868.97</v>
      </c>
      <c r="G47" s="261">
        <v>27292.23</v>
      </c>
      <c r="H47" s="261">
        <v>62220.9</v>
      </c>
      <c r="J47" s="93">
        <v>1382236.33</v>
      </c>
      <c r="K47" s="93">
        <v>358330.57</v>
      </c>
      <c r="L47" s="281">
        <v>36252</v>
      </c>
      <c r="M47" s="281">
        <v>10250</v>
      </c>
      <c r="O47" s="281">
        <v>0</v>
      </c>
      <c r="S47" s="93">
        <v>2017007.85</v>
      </c>
      <c r="U47" s="282">
        <v>311345.8</v>
      </c>
      <c r="W47" s="282">
        <v>906.89</v>
      </c>
      <c r="Y47" s="282">
        <v>89995.5</v>
      </c>
      <c r="Z47" s="282">
        <v>10000</v>
      </c>
      <c r="AA47" s="267">
        <v>150934.5</v>
      </c>
      <c r="AD47" s="267">
        <v>97309.29</v>
      </c>
      <c r="AE47" s="267">
        <v>25692.71</v>
      </c>
    </row>
    <row r="48" spans="1:31" x14ac:dyDescent="0.2">
      <c r="A48" s="93" t="s">
        <v>777</v>
      </c>
      <c r="B48" s="93" t="s">
        <v>778</v>
      </c>
      <c r="C48" s="93">
        <v>2518</v>
      </c>
      <c r="D48" s="93" t="s">
        <v>1790</v>
      </c>
      <c r="E48" s="93" t="s">
        <v>789</v>
      </c>
      <c r="F48" s="261">
        <v>108323.73</v>
      </c>
      <c r="G48" s="261">
        <v>0</v>
      </c>
      <c r="H48" s="261">
        <v>23974</v>
      </c>
      <c r="J48" s="93">
        <v>1406195.65</v>
      </c>
      <c r="K48" s="93">
        <v>283082.3</v>
      </c>
      <c r="L48" s="281">
        <v>4049</v>
      </c>
      <c r="M48" s="281">
        <v>6500</v>
      </c>
      <c r="S48" s="93">
        <v>216270.07999999999</v>
      </c>
      <c r="U48" s="282">
        <v>22583.360000000001</v>
      </c>
      <c r="Y48" s="282">
        <v>112509</v>
      </c>
      <c r="Z48" s="282">
        <v>1500</v>
      </c>
      <c r="AA48" s="267">
        <v>142643</v>
      </c>
      <c r="AD48" s="267">
        <v>186738.99</v>
      </c>
      <c r="AE48" s="267">
        <v>22157.82</v>
      </c>
    </row>
    <row r="49" spans="1:32" x14ac:dyDescent="0.2">
      <c r="A49" s="93" t="s">
        <v>777</v>
      </c>
      <c r="B49" s="93" t="s">
        <v>778</v>
      </c>
      <c r="C49" s="93">
        <v>5747</v>
      </c>
      <c r="D49" s="93" t="s">
        <v>1791</v>
      </c>
      <c r="E49" s="93" t="s">
        <v>790</v>
      </c>
      <c r="F49" s="261">
        <v>26120.93</v>
      </c>
      <c r="G49" s="261">
        <v>0</v>
      </c>
      <c r="H49" s="261">
        <v>106046.1</v>
      </c>
      <c r="J49" s="93">
        <v>1502203.39</v>
      </c>
      <c r="K49" s="93">
        <v>429013.23</v>
      </c>
      <c r="L49" s="281">
        <v>8133</v>
      </c>
      <c r="M49" s="281">
        <v>7000</v>
      </c>
      <c r="O49" s="281">
        <v>0</v>
      </c>
      <c r="P49" s="93">
        <v>208750.01</v>
      </c>
      <c r="S49" s="93">
        <v>2076002.99</v>
      </c>
      <c r="U49" s="282">
        <v>108118.16</v>
      </c>
      <c r="V49" s="282">
        <v>916.66</v>
      </c>
      <c r="W49" s="282">
        <v>0</v>
      </c>
      <c r="Y49" s="282">
        <v>178650.5</v>
      </c>
      <c r="Z49" s="282">
        <v>4500</v>
      </c>
      <c r="AA49" s="267">
        <v>266610.5</v>
      </c>
      <c r="AD49" s="267">
        <v>89336.42</v>
      </c>
      <c r="AE49" s="267">
        <v>28104.27</v>
      </c>
    </row>
    <row r="50" spans="1:32" x14ac:dyDescent="0.2">
      <c r="A50" s="93" t="s">
        <v>777</v>
      </c>
      <c r="B50" s="93" t="s">
        <v>778</v>
      </c>
      <c r="C50" s="93">
        <v>3454</v>
      </c>
      <c r="D50" s="93" t="s">
        <v>1792</v>
      </c>
      <c r="E50" s="93" t="s">
        <v>791</v>
      </c>
      <c r="F50" s="261">
        <v>155924.37</v>
      </c>
      <c r="G50" s="261">
        <v>0</v>
      </c>
      <c r="H50" s="261">
        <v>37844</v>
      </c>
      <c r="J50" s="93">
        <v>881210.39</v>
      </c>
      <c r="K50" s="93">
        <v>387774.89</v>
      </c>
      <c r="L50" s="281">
        <v>17578</v>
      </c>
      <c r="M50" s="281">
        <v>17510.88</v>
      </c>
      <c r="O50" s="281">
        <v>39.659999999999997</v>
      </c>
      <c r="S50" s="93">
        <v>2700044.99</v>
      </c>
      <c r="U50" s="282">
        <v>241446.36</v>
      </c>
      <c r="W50" s="282">
        <v>0</v>
      </c>
      <c r="Y50" s="282">
        <v>95956</v>
      </c>
      <c r="Z50" s="282">
        <v>3000</v>
      </c>
      <c r="AA50" s="267">
        <v>163041</v>
      </c>
      <c r="AD50" s="267">
        <v>46383.27</v>
      </c>
      <c r="AE50" s="267">
        <v>31985.73</v>
      </c>
    </row>
    <row r="51" spans="1:32" x14ac:dyDescent="0.2">
      <c r="A51" s="93" t="s">
        <v>777</v>
      </c>
      <c r="B51" s="93" t="s">
        <v>778</v>
      </c>
      <c r="C51" s="93">
        <v>3787</v>
      </c>
      <c r="D51" s="93" t="s">
        <v>1793</v>
      </c>
      <c r="E51" s="93" t="s">
        <v>792</v>
      </c>
      <c r="F51" s="261">
        <v>274610.78000000003</v>
      </c>
      <c r="G51" s="261">
        <v>0</v>
      </c>
      <c r="H51" s="261">
        <v>47020</v>
      </c>
      <c r="J51" s="93">
        <v>826897.85</v>
      </c>
      <c r="K51" s="93">
        <v>246448.42</v>
      </c>
      <c r="L51" s="281">
        <v>4940</v>
      </c>
      <c r="M51" s="281">
        <v>7000</v>
      </c>
      <c r="O51" s="281">
        <v>0</v>
      </c>
      <c r="P51" s="93">
        <v>58966.67</v>
      </c>
      <c r="R51" s="93">
        <v>-278217.2</v>
      </c>
      <c r="S51" s="93">
        <v>1671717.03</v>
      </c>
      <c r="U51" s="282">
        <v>78018.16</v>
      </c>
      <c r="V51" s="282">
        <v>338.88</v>
      </c>
      <c r="W51" s="282">
        <v>0</v>
      </c>
      <c r="Y51" s="282">
        <v>103883</v>
      </c>
      <c r="Z51" s="282">
        <v>11500</v>
      </c>
      <c r="AA51" s="267">
        <v>154983</v>
      </c>
      <c r="AD51" s="267">
        <v>82754.91</v>
      </c>
      <c r="AE51" s="267">
        <v>22227.08</v>
      </c>
    </row>
    <row r="52" spans="1:32" x14ac:dyDescent="0.2">
      <c r="A52" s="93" t="s">
        <v>777</v>
      </c>
      <c r="B52" s="93" t="s">
        <v>778</v>
      </c>
      <c r="C52" s="93">
        <v>4306</v>
      </c>
      <c r="D52" s="93" t="s">
        <v>1794</v>
      </c>
      <c r="E52" s="93" t="s">
        <v>793</v>
      </c>
      <c r="F52" s="261">
        <v>406642.3</v>
      </c>
      <c r="G52" s="261">
        <v>0</v>
      </c>
      <c r="H52" s="261">
        <v>35494.6</v>
      </c>
      <c r="J52" s="93">
        <v>1011944.15</v>
      </c>
      <c r="K52" s="93">
        <v>377399.25</v>
      </c>
      <c r="L52" s="281">
        <v>20854</v>
      </c>
      <c r="M52" s="281">
        <v>7000</v>
      </c>
      <c r="R52" s="93">
        <v>16611</v>
      </c>
      <c r="S52" s="93">
        <v>579857.57999999996</v>
      </c>
      <c r="U52" s="282">
        <v>187519.1</v>
      </c>
      <c r="Y52" s="282">
        <v>73930.23</v>
      </c>
      <c r="Z52" s="282">
        <v>2500</v>
      </c>
      <c r="AA52" s="267">
        <v>114510.23</v>
      </c>
      <c r="AD52" s="267">
        <v>68257.03</v>
      </c>
      <c r="AE52" s="267">
        <v>24700.3</v>
      </c>
    </row>
    <row r="53" spans="1:32" x14ac:dyDescent="0.2">
      <c r="A53" s="93" t="s">
        <v>777</v>
      </c>
      <c r="B53" s="93" t="s">
        <v>778</v>
      </c>
      <c r="C53" s="93">
        <v>2587</v>
      </c>
      <c r="D53" s="93" t="s">
        <v>1795</v>
      </c>
      <c r="E53" s="93" t="s">
        <v>794</v>
      </c>
      <c r="F53" s="261">
        <v>88314.52</v>
      </c>
      <c r="G53" s="261">
        <v>0</v>
      </c>
      <c r="H53" s="261">
        <v>59900</v>
      </c>
      <c r="J53" s="93">
        <v>1290019.68</v>
      </c>
      <c r="K53" s="93">
        <v>481240.92</v>
      </c>
      <c r="L53" s="281">
        <v>9493</v>
      </c>
      <c r="M53" s="281">
        <v>5720</v>
      </c>
      <c r="O53" s="281">
        <v>980</v>
      </c>
      <c r="S53" s="93">
        <v>446722.69</v>
      </c>
      <c r="U53" s="282">
        <v>71958.570000000007</v>
      </c>
      <c r="Y53" s="282">
        <v>129490</v>
      </c>
      <c r="Z53" s="282">
        <v>3900</v>
      </c>
      <c r="AA53" s="267">
        <v>169368</v>
      </c>
      <c r="AD53" s="267">
        <v>53625.02</v>
      </c>
      <c r="AE53" s="267">
        <v>30611.07</v>
      </c>
    </row>
    <row r="54" spans="1:32" x14ac:dyDescent="0.2">
      <c r="A54" s="93" t="s">
        <v>796</v>
      </c>
      <c r="B54" s="93" t="s">
        <v>797</v>
      </c>
      <c r="C54" s="93">
        <v>2455</v>
      </c>
      <c r="D54" s="93" t="s">
        <v>1796</v>
      </c>
      <c r="E54" s="93" t="s">
        <v>799</v>
      </c>
      <c r="F54" s="261">
        <v>112854.24</v>
      </c>
      <c r="G54" s="261">
        <v>2500</v>
      </c>
      <c r="H54" s="261">
        <v>55442.78</v>
      </c>
      <c r="J54" s="93">
        <v>154786.57999999999</v>
      </c>
      <c r="K54" s="93">
        <v>697042.1</v>
      </c>
      <c r="L54" s="281">
        <v>12318</v>
      </c>
      <c r="M54" s="281">
        <v>29610.94</v>
      </c>
      <c r="O54" s="281">
        <v>0</v>
      </c>
      <c r="Q54" s="93">
        <v>8348.7199999999993</v>
      </c>
      <c r="R54" s="93">
        <v>-578395.72</v>
      </c>
      <c r="S54" s="93">
        <v>1557377.06</v>
      </c>
      <c r="U54" s="282">
        <v>340</v>
      </c>
      <c r="Y54" s="282">
        <v>103145</v>
      </c>
      <c r="Z54" s="282">
        <v>50000</v>
      </c>
      <c r="AA54" s="267">
        <v>134310</v>
      </c>
      <c r="AC54" s="267">
        <v>960</v>
      </c>
      <c r="AD54" s="267">
        <v>26709.58</v>
      </c>
      <c r="AE54" s="267">
        <v>18141.36</v>
      </c>
    </row>
    <row r="55" spans="1:32" x14ac:dyDescent="0.2">
      <c r="A55" s="93" t="s">
        <v>796</v>
      </c>
      <c r="B55" s="93" t="s">
        <v>797</v>
      </c>
      <c r="C55" s="93">
        <v>2020</v>
      </c>
      <c r="D55" s="93" t="s">
        <v>1797</v>
      </c>
      <c r="E55" s="93" t="s">
        <v>800</v>
      </c>
      <c r="F55" s="261">
        <v>15418.11</v>
      </c>
      <c r="G55" s="261">
        <v>0</v>
      </c>
      <c r="H55" s="261">
        <v>73624.66</v>
      </c>
      <c r="J55" s="93">
        <v>197350.09</v>
      </c>
      <c r="K55" s="93">
        <v>333643.84000000003</v>
      </c>
      <c r="L55" s="281">
        <v>0</v>
      </c>
      <c r="M55" s="281">
        <v>28558.81</v>
      </c>
      <c r="O55" s="281">
        <v>633.38</v>
      </c>
      <c r="R55" s="93">
        <v>709028.53</v>
      </c>
      <c r="S55" s="93">
        <v>1296912.72</v>
      </c>
      <c r="U55" s="282">
        <v>2140</v>
      </c>
      <c r="W55" s="282">
        <v>0</v>
      </c>
      <c r="Y55" s="282">
        <v>112948.5</v>
      </c>
      <c r="AA55" s="267">
        <v>144943.5</v>
      </c>
      <c r="AC55" s="267">
        <v>1240</v>
      </c>
      <c r="AD55" s="267">
        <v>31232.81</v>
      </c>
      <c r="AE55" s="267">
        <v>10403.31</v>
      </c>
    </row>
    <row r="56" spans="1:32" x14ac:dyDescent="0.2">
      <c r="A56" s="93" t="s">
        <v>796</v>
      </c>
      <c r="B56" s="93" t="s">
        <v>797</v>
      </c>
      <c r="C56" s="93">
        <v>3422</v>
      </c>
      <c r="D56" s="93" t="s">
        <v>1798</v>
      </c>
      <c r="E56" s="93" t="s">
        <v>801</v>
      </c>
      <c r="F56" s="261">
        <v>267774.82</v>
      </c>
      <c r="G56" s="261">
        <v>0</v>
      </c>
      <c r="H56" s="261">
        <v>44166.57</v>
      </c>
      <c r="J56" s="93">
        <v>98215.69</v>
      </c>
      <c r="K56" s="93">
        <v>326639.98</v>
      </c>
      <c r="L56" s="281">
        <v>0</v>
      </c>
      <c r="M56" s="281">
        <v>31517.22</v>
      </c>
      <c r="O56" s="281">
        <v>75.14</v>
      </c>
      <c r="R56" s="93">
        <v>-147778.85999999999</v>
      </c>
      <c r="S56" s="93">
        <v>1593000.06</v>
      </c>
      <c r="U56" s="282">
        <v>250</v>
      </c>
      <c r="Y56" s="282">
        <v>113597</v>
      </c>
      <c r="Z56" s="282">
        <v>0</v>
      </c>
      <c r="AA56" s="267">
        <v>168807</v>
      </c>
      <c r="AC56" s="267">
        <v>0</v>
      </c>
      <c r="AD56" s="267">
        <v>34879.61</v>
      </c>
      <c r="AE56" s="267">
        <v>13877.72</v>
      </c>
      <c r="AF56" s="267">
        <v>0</v>
      </c>
    </row>
    <row r="57" spans="1:32" x14ac:dyDescent="0.2">
      <c r="A57" s="93" t="s">
        <v>796</v>
      </c>
      <c r="B57" s="93" t="s">
        <v>797</v>
      </c>
      <c r="C57" s="93">
        <v>2553</v>
      </c>
      <c r="D57" s="93" t="s">
        <v>1799</v>
      </c>
      <c r="E57" s="93" t="s">
        <v>802</v>
      </c>
      <c r="F57" s="261">
        <v>118367.34</v>
      </c>
      <c r="G57" s="261">
        <v>0</v>
      </c>
      <c r="H57" s="261">
        <v>34599.49</v>
      </c>
      <c r="J57" s="93">
        <v>103398.9</v>
      </c>
      <c r="K57" s="93">
        <v>279458.90999999997</v>
      </c>
      <c r="L57" s="281">
        <v>0</v>
      </c>
      <c r="M57" s="281">
        <v>25535</v>
      </c>
      <c r="O57" s="281">
        <v>37.380000000000003</v>
      </c>
      <c r="R57" s="93">
        <v>-1386981.91</v>
      </c>
      <c r="S57" s="93">
        <v>1261656.71</v>
      </c>
      <c r="U57" s="282">
        <v>250</v>
      </c>
      <c r="Y57" s="282">
        <v>117470.5</v>
      </c>
      <c r="Z57" s="282">
        <v>0</v>
      </c>
      <c r="AA57" s="267">
        <v>164185.5</v>
      </c>
      <c r="AC57" s="267">
        <v>2200</v>
      </c>
      <c r="AD57" s="267">
        <v>30460.57</v>
      </c>
      <c r="AE57" s="267">
        <v>8864.61</v>
      </c>
    </row>
    <row r="58" spans="1:32" x14ac:dyDescent="0.2">
      <c r="A58" s="93" t="s">
        <v>796</v>
      </c>
      <c r="B58" s="93" t="s">
        <v>797</v>
      </c>
      <c r="C58" s="93">
        <v>961</v>
      </c>
      <c r="D58" s="93" t="s">
        <v>1800</v>
      </c>
      <c r="E58" s="93" t="s">
        <v>803</v>
      </c>
      <c r="F58" s="261">
        <v>96849.24</v>
      </c>
      <c r="G58" s="261">
        <v>0</v>
      </c>
      <c r="H58" s="261">
        <v>22834.99</v>
      </c>
      <c r="J58" s="93">
        <v>3</v>
      </c>
      <c r="K58" s="93">
        <v>232438.55</v>
      </c>
      <c r="L58" s="281">
        <v>410</v>
      </c>
      <c r="M58" s="281">
        <v>21515.99</v>
      </c>
      <c r="O58" s="281">
        <v>28.04</v>
      </c>
      <c r="R58" s="93">
        <v>297606.34000000003</v>
      </c>
      <c r="S58" s="93">
        <v>2075132.5</v>
      </c>
      <c r="U58" s="282">
        <v>0</v>
      </c>
      <c r="Y58" s="282">
        <v>68785.5</v>
      </c>
      <c r="AA58" s="267">
        <v>88705.5</v>
      </c>
      <c r="AC58" s="267">
        <v>1120</v>
      </c>
      <c r="AD58" s="267">
        <v>22019.33</v>
      </c>
      <c r="AE58" s="267">
        <v>3368.88</v>
      </c>
    </row>
    <row r="59" spans="1:32" x14ac:dyDescent="0.2">
      <c r="A59" s="93" t="s">
        <v>796</v>
      </c>
      <c r="B59" s="93" t="s">
        <v>797</v>
      </c>
      <c r="C59" s="93">
        <v>2039</v>
      </c>
      <c r="D59" s="93" t="s">
        <v>1801</v>
      </c>
      <c r="E59" s="93" t="s">
        <v>804</v>
      </c>
      <c r="F59" s="261">
        <v>380180.47</v>
      </c>
      <c r="G59" s="261">
        <v>64000</v>
      </c>
      <c r="H59" s="261">
        <v>40352.75</v>
      </c>
      <c r="J59" s="93">
        <v>776666.5</v>
      </c>
      <c r="K59" s="93">
        <v>250616.02</v>
      </c>
      <c r="L59" s="281">
        <v>0</v>
      </c>
      <c r="M59" s="281">
        <v>77596.27</v>
      </c>
      <c r="O59" s="281">
        <v>350</v>
      </c>
      <c r="R59" s="93">
        <v>1130085.51</v>
      </c>
      <c r="S59" s="93">
        <v>3409443.43</v>
      </c>
      <c r="U59" s="282">
        <v>330</v>
      </c>
      <c r="Y59" s="282">
        <v>112532</v>
      </c>
      <c r="Z59" s="282">
        <v>50000</v>
      </c>
      <c r="AA59" s="267">
        <v>139202</v>
      </c>
      <c r="AD59" s="267">
        <v>25192.01</v>
      </c>
      <c r="AE59" s="267">
        <v>11970.65</v>
      </c>
    </row>
    <row r="60" spans="1:32" x14ac:dyDescent="0.2">
      <c r="A60" s="93" t="s">
        <v>806</v>
      </c>
      <c r="B60" s="93" t="s">
        <v>807</v>
      </c>
      <c r="C60" s="93">
        <v>3187</v>
      </c>
      <c r="D60" s="93" t="s">
        <v>1802</v>
      </c>
      <c r="E60" s="93" t="s">
        <v>809</v>
      </c>
      <c r="F60" s="261">
        <v>18196.53</v>
      </c>
      <c r="G60" s="261">
        <v>0</v>
      </c>
      <c r="H60" s="261">
        <v>8160</v>
      </c>
      <c r="J60" s="93">
        <v>4</v>
      </c>
      <c r="K60" s="93">
        <v>259061.6</v>
      </c>
      <c r="L60" s="281">
        <v>730688</v>
      </c>
      <c r="S60" s="93">
        <v>280935.62</v>
      </c>
      <c r="U60" s="282">
        <v>148298.17000000001</v>
      </c>
      <c r="Y60" s="282">
        <v>71340</v>
      </c>
      <c r="AA60" s="267">
        <v>182230</v>
      </c>
      <c r="AD60" s="267">
        <v>87958.99</v>
      </c>
      <c r="AE60" s="267">
        <v>3889.45</v>
      </c>
    </row>
    <row r="61" spans="1:32" x14ac:dyDescent="0.2">
      <c r="A61" s="93" t="s">
        <v>806</v>
      </c>
      <c r="B61" s="93" t="s">
        <v>807</v>
      </c>
      <c r="C61" s="93">
        <v>4931</v>
      </c>
      <c r="D61" s="93" t="s">
        <v>1803</v>
      </c>
      <c r="E61" s="93" t="s">
        <v>810</v>
      </c>
      <c r="F61" s="261">
        <v>116116.15</v>
      </c>
      <c r="G61" s="261">
        <v>0</v>
      </c>
      <c r="H61" s="261">
        <v>6000.47</v>
      </c>
      <c r="J61" s="93">
        <v>765907.53</v>
      </c>
      <c r="K61" s="93">
        <v>150702.81</v>
      </c>
      <c r="S61" s="93">
        <v>179132.84</v>
      </c>
      <c r="U61" s="282">
        <v>238272.88</v>
      </c>
      <c r="AA61" s="267">
        <v>205440</v>
      </c>
      <c r="AD61" s="267">
        <v>20970</v>
      </c>
      <c r="AE61" s="267">
        <v>10049.33</v>
      </c>
    </row>
    <row r="62" spans="1:32" x14ac:dyDescent="0.2">
      <c r="A62" s="93" t="s">
        <v>1313</v>
      </c>
      <c r="B62" s="93" t="s">
        <v>807</v>
      </c>
      <c r="C62" s="93">
        <v>2673</v>
      </c>
      <c r="D62" s="93" t="s">
        <v>1804</v>
      </c>
      <c r="E62" s="93" t="s">
        <v>811</v>
      </c>
      <c r="F62" s="261">
        <v>116364.65</v>
      </c>
      <c r="G62" s="261">
        <v>0</v>
      </c>
      <c r="H62" s="261">
        <v>10889.07</v>
      </c>
      <c r="J62" s="93">
        <v>412423.52</v>
      </c>
      <c r="K62" s="93">
        <v>218662.38</v>
      </c>
      <c r="S62" s="93">
        <v>2768470.84</v>
      </c>
      <c r="U62" s="282">
        <v>16565</v>
      </c>
      <c r="Y62" s="282">
        <v>112500</v>
      </c>
      <c r="AA62" s="267">
        <v>166890</v>
      </c>
      <c r="AD62" s="267">
        <v>27260</v>
      </c>
      <c r="AE62" s="267">
        <v>12190.67</v>
      </c>
    </row>
    <row r="63" spans="1:32" x14ac:dyDescent="0.2">
      <c r="A63" s="93" t="s">
        <v>806</v>
      </c>
      <c r="B63" s="93" t="s">
        <v>807</v>
      </c>
      <c r="C63" s="93">
        <v>3204</v>
      </c>
      <c r="D63" s="93" t="s">
        <v>1805</v>
      </c>
      <c r="E63" s="93" t="s">
        <v>812</v>
      </c>
      <c r="F63" s="261">
        <v>67732.25</v>
      </c>
      <c r="G63" s="261">
        <v>0</v>
      </c>
      <c r="H63" s="261">
        <v>22529.67</v>
      </c>
      <c r="J63" s="93">
        <v>389092.89</v>
      </c>
      <c r="K63" s="93">
        <v>83921</v>
      </c>
      <c r="S63" s="93">
        <v>2027508.56</v>
      </c>
      <c r="U63" s="282">
        <v>205003.51999999999</v>
      </c>
      <c r="Y63" s="282">
        <v>109690</v>
      </c>
      <c r="AA63" s="267">
        <v>228470</v>
      </c>
      <c r="AD63" s="267">
        <v>88750</v>
      </c>
      <c r="AE63" s="267">
        <v>10946.67</v>
      </c>
    </row>
    <row r="64" spans="1:32" x14ac:dyDescent="0.2">
      <c r="A64" s="93" t="s">
        <v>806</v>
      </c>
      <c r="B64" s="93" t="s">
        <v>807</v>
      </c>
      <c r="C64" s="93">
        <v>2244</v>
      </c>
      <c r="D64" s="93" t="s">
        <v>1806</v>
      </c>
      <c r="E64" s="93" t="s">
        <v>813</v>
      </c>
      <c r="F64" s="261">
        <v>65035.199999999997</v>
      </c>
      <c r="G64" s="261">
        <v>0</v>
      </c>
      <c r="H64" s="261">
        <v>510.69</v>
      </c>
      <c r="J64" s="93">
        <v>762502.52</v>
      </c>
      <c r="K64" s="93">
        <v>303023.08</v>
      </c>
      <c r="S64" s="93">
        <v>179132.84</v>
      </c>
      <c r="U64" s="282">
        <v>105594.7</v>
      </c>
      <c r="Y64" s="282">
        <v>79300</v>
      </c>
      <c r="AA64" s="267">
        <v>101125</v>
      </c>
      <c r="AD64" s="267">
        <v>103560.14</v>
      </c>
      <c r="AE64" s="267">
        <v>14636.69</v>
      </c>
    </row>
    <row r="65" spans="1:32" x14ac:dyDescent="0.2">
      <c r="A65" s="93" t="s">
        <v>815</v>
      </c>
      <c r="B65" s="93" t="s">
        <v>816</v>
      </c>
      <c r="C65" s="93">
        <v>5619</v>
      </c>
      <c r="D65" s="93" t="s">
        <v>1807</v>
      </c>
      <c r="E65" s="93" t="s">
        <v>818</v>
      </c>
      <c r="F65" s="261">
        <v>186261.6</v>
      </c>
      <c r="G65" s="261">
        <v>0</v>
      </c>
      <c r="H65" s="261">
        <v>58271.05</v>
      </c>
      <c r="J65" s="93">
        <v>2093302.8</v>
      </c>
      <c r="K65" s="93">
        <v>408306.33</v>
      </c>
      <c r="M65" s="281">
        <v>0</v>
      </c>
      <c r="O65" s="281">
        <v>0</v>
      </c>
      <c r="R65" s="93">
        <v>-100631.36</v>
      </c>
      <c r="S65" s="93">
        <v>2752937.45</v>
      </c>
      <c r="U65" s="282">
        <v>219534.3</v>
      </c>
      <c r="Y65" s="282">
        <v>212145.5</v>
      </c>
      <c r="Z65" s="282">
        <v>4000</v>
      </c>
      <c r="AA65" s="267">
        <v>233735.5</v>
      </c>
      <c r="AD65" s="267">
        <v>63933.13</v>
      </c>
      <c r="AE65" s="267">
        <v>30295.48</v>
      </c>
    </row>
    <row r="66" spans="1:32" x14ac:dyDescent="0.2">
      <c r="A66" s="93" t="s">
        <v>815</v>
      </c>
      <c r="B66" s="93" t="s">
        <v>816</v>
      </c>
      <c r="C66" s="93">
        <v>5086</v>
      </c>
      <c r="D66" s="93" t="s">
        <v>1808</v>
      </c>
      <c r="E66" s="93" t="s">
        <v>819</v>
      </c>
      <c r="F66" s="261">
        <v>242753.8</v>
      </c>
      <c r="G66" s="261">
        <v>1956.4</v>
      </c>
      <c r="H66" s="261">
        <v>80800.92</v>
      </c>
      <c r="J66" s="93">
        <v>1058131.78</v>
      </c>
      <c r="K66" s="93">
        <v>409673.21</v>
      </c>
      <c r="M66" s="281">
        <v>0</v>
      </c>
      <c r="O66" s="281">
        <v>0</v>
      </c>
      <c r="R66" s="93">
        <v>-1782115.22</v>
      </c>
      <c r="S66" s="93">
        <v>3437556.74</v>
      </c>
      <c r="U66" s="282">
        <v>232205.84</v>
      </c>
      <c r="W66" s="282">
        <v>48.75</v>
      </c>
      <c r="Y66" s="282">
        <v>188529.5</v>
      </c>
      <c r="Z66" s="282">
        <v>11471</v>
      </c>
      <c r="AA66" s="267">
        <v>217470.5</v>
      </c>
      <c r="AD66" s="267">
        <v>48495.01</v>
      </c>
      <c r="AE66" s="267">
        <v>28414.99</v>
      </c>
    </row>
    <row r="67" spans="1:32" x14ac:dyDescent="0.2">
      <c r="A67" s="93" t="s">
        <v>815</v>
      </c>
      <c r="B67" s="93" t="s">
        <v>816</v>
      </c>
      <c r="C67" s="93">
        <v>7208</v>
      </c>
      <c r="D67" s="93" t="s">
        <v>1809</v>
      </c>
      <c r="E67" s="93" t="s">
        <v>820</v>
      </c>
      <c r="F67" s="261">
        <v>444362.83</v>
      </c>
      <c r="G67" s="261">
        <v>5000</v>
      </c>
      <c r="H67" s="261">
        <v>48205.01</v>
      </c>
      <c r="J67" s="93">
        <v>1336673.51</v>
      </c>
      <c r="K67" s="93">
        <v>278166.08</v>
      </c>
      <c r="M67" s="281">
        <v>0</v>
      </c>
      <c r="O67" s="281">
        <v>0</v>
      </c>
      <c r="R67" s="93">
        <v>1222147.18</v>
      </c>
      <c r="S67" s="93">
        <v>785641.8</v>
      </c>
      <c r="U67" s="282">
        <v>211854.69</v>
      </c>
      <c r="V67" s="282">
        <v>0</v>
      </c>
      <c r="W67" s="282">
        <v>0.15</v>
      </c>
      <c r="Y67" s="282">
        <v>154587</v>
      </c>
      <c r="Z67" s="282">
        <v>4000</v>
      </c>
      <c r="AA67" s="267">
        <v>187287</v>
      </c>
      <c r="AD67" s="267">
        <v>34415.629999999997</v>
      </c>
      <c r="AE67" s="267">
        <v>18680.04</v>
      </c>
      <c r="AF67" s="267">
        <v>28.72</v>
      </c>
    </row>
    <row r="68" spans="1:32" x14ac:dyDescent="0.2">
      <c r="A68" s="93" t="s">
        <v>822</v>
      </c>
      <c r="B68" s="93" t="s">
        <v>823</v>
      </c>
      <c r="C68" s="93">
        <v>2983</v>
      </c>
      <c r="D68" s="93" t="s">
        <v>1810</v>
      </c>
      <c r="E68" s="93" t="s">
        <v>825</v>
      </c>
      <c r="F68" s="261">
        <v>155548.87</v>
      </c>
      <c r="G68" s="261">
        <v>0</v>
      </c>
      <c r="H68" s="261">
        <v>68848.13</v>
      </c>
      <c r="J68" s="93">
        <v>713229.03</v>
      </c>
      <c r="K68" s="93">
        <v>441643.9</v>
      </c>
      <c r="M68" s="281">
        <v>6973.68</v>
      </c>
      <c r="O68" s="281">
        <v>2309.7199999999998</v>
      </c>
      <c r="Q68" s="93">
        <v>3911913.09</v>
      </c>
      <c r="R68" s="93">
        <v>-4404300</v>
      </c>
      <c r="S68" s="93">
        <v>2929218.73</v>
      </c>
      <c r="U68" s="282">
        <v>294135.42</v>
      </c>
      <c r="W68" s="282">
        <v>0</v>
      </c>
      <c r="Y68" s="282">
        <v>131203.20000000001</v>
      </c>
      <c r="AA68" s="267">
        <v>239953.2</v>
      </c>
      <c r="AD68" s="267">
        <v>101166.38</v>
      </c>
      <c r="AE68" s="267">
        <v>39768.57</v>
      </c>
    </row>
    <row r="69" spans="1:32" x14ac:dyDescent="0.2">
      <c r="A69" s="93" t="s">
        <v>822</v>
      </c>
      <c r="B69" s="93" t="s">
        <v>823</v>
      </c>
      <c r="C69" s="93">
        <v>3185</v>
      </c>
      <c r="D69" s="93" t="s">
        <v>1811</v>
      </c>
      <c r="E69" s="93" t="s">
        <v>826</v>
      </c>
      <c r="F69" s="261">
        <v>423042.61</v>
      </c>
      <c r="G69" s="261">
        <v>0</v>
      </c>
      <c r="H69" s="261">
        <v>17318.2</v>
      </c>
      <c r="J69" s="93">
        <v>1730991.75</v>
      </c>
      <c r="K69" s="93">
        <v>90642.23</v>
      </c>
      <c r="R69" s="93">
        <v>-95761.86</v>
      </c>
      <c r="S69" s="93">
        <v>574529.34</v>
      </c>
      <c r="U69" s="282">
        <v>101821.47</v>
      </c>
      <c r="W69" s="282">
        <v>0</v>
      </c>
      <c r="Y69" s="282">
        <v>67224.5</v>
      </c>
      <c r="AA69" s="267">
        <v>106842.5</v>
      </c>
      <c r="AD69" s="267">
        <v>46088.160000000003</v>
      </c>
      <c r="AE69" s="267">
        <v>19060.71</v>
      </c>
    </row>
    <row r="70" spans="1:32" x14ac:dyDescent="0.2">
      <c r="A70" s="93" t="s">
        <v>822</v>
      </c>
      <c r="B70" s="93" t="s">
        <v>823</v>
      </c>
      <c r="C70" s="93">
        <v>5687</v>
      </c>
      <c r="D70" s="93" t="s">
        <v>1812</v>
      </c>
      <c r="E70" s="93" t="s">
        <v>827</v>
      </c>
      <c r="F70" s="261">
        <v>118640.78</v>
      </c>
      <c r="G70" s="261">
        <v>0</v>
      </c>
      <c r="H70" s="261">
        <v>102058.78</v>
      </c>
      <c r="J70" s="93">
        <v>338345.16</v>
      </c>
      <c r="K70" s="93">
        <v>437976.92</v>
      </c>
      <c r="M70" s="281">
        <v>24015</v>
      </c>
      <c r="O70" s="281">
        <v>270</v>
      </c>
      <c r="R70" s="93">
        <v>-22057.27</v>
      </c>
      <c r="S70" s="93">
        <v>2183187.2799999998</v>
      </c>
      <c r="U70" s="282">
        <v>341656.85</v>
      </c>
      <c r="Y70" s="282">
        <v>163814</v>
      </c>
      <c r="AA70" s="267">
        <v>226754</v>
      </c>
      <c r="AD70" s="267">
        <v>102637.75</v>
      </c>
      <c r="AE70" s="267">
        <v>23638</v>
      </c>
    </row>
    <row r="71" spans="1:32" x14ac:dyDescent="0.2">
      <c r="A71" s="93" t="s">
        <v>822</v>
      </c>
      <c r="B71" s="93" t="s">
        <v>823</v>
      </c>
      <c r="C71" s="93">
        <v>5400</v>
      </c>
      <c r="D71" s="93" t="s">
        <v>1813</v>
      </c>
      <c r="E71" s="93" t="s">
        <v>828</v>
      </c>
      <c r="F71" s="261">
        <v>1430821.15</v>
      </c>
      <c r="G71" s="261">
        <v>22100</v>
      </c>
      <c r="H71" s="261">
        <v>108628.5</v>
      </c>
      <c r="J71" s="93">
        <v>1891691.94</v>
      </c>
      <c r="K71" s="93">
        <v>375185.09</v>
      </c>
      <c r="L71" s="281">
        <v>0</v>
      </c>
      <c r="M71" s="281">
        <v>18040</v>
      </c>
      <c r="R71" s="93">
        <v>332614.73</v>
      </c>
      <c r="S71" s="93">
        <v>1562778.07</v>
      </c>
      <c r="U71" s="282">
        <v>256825.42</v>
      </c>
      <c r="Y71" s="282">
        <v>95109</v>
      </c>
      <c r="AA71" s="267">
        <v>153919</v>
      </c>
      <c r="AD71" s="267">
        <v>81503.350000000006</v>
      </c>
      <c r="AE71" s="267">
        <v>26645.78</v>
      </c>
    </row>
    <row r="72" spans="1:32" x14ac:dyDescent="0.2">
      <c r="A72" s="93" t="s">
        <v>822</v>
      </c>
      <c r="B72" s="93" t="s">
        <v>823</v>
      </c>
      <c r="C72" s="93">
        <v>9957</v>
      </c>
      <c r="D72" s="93" t="s">
        <v>1814</v>
      </c>
      <c r="E72" s="93" t="s">
        <v>829</v>
      </c>
      <c r="F72" s="261">
        <v>1348381.91</v>
      </c>
      <c r="G72" s="261">
        <v>0</v>
      </c>
      <c r="H72" s="261">
        <v>24400</v>
      </c>
      <c r="J72" s="93">
        <v>1403367.54</v>
      </c>
      <c r="K72" s="93">
        <v>495127.66</v>
      </c>
      <c r="L72" s="281">
        <v>5100</v>
      </c>
      <c r="M72" s="281">
        <v>26333.18</v>
      </c>
      <c r="N72" s="281">
        <v>13000</v>
      </c>
      <c r="O72" s="281">
        <v>0</v>
      </c>
      <c r="R72" s="93">
        <v>825905.68</v>
      </c>
      <c r="S72" s="93">
        <v>1881658.83</v>
      </c>
      <c r="U72" s="282">
        <v>375016.87</v>
      </c>
      <c r="W72" s="282">
        <v>4116.43</v>
      </c>
      <c r="Y72" s="282">
        <v>193844</v>
      </c>
      <c r="AA72" s="267">
        <v>300978</v>
      </c>
      <c r="AD72" s="267">
        <v>81882.73</v>
      </c>
      <c r="AE72" s="267">
        <v>23044.47</v>
      </c>
    </row>
    <row r="73" spans="1:32" x14ac:dyDescent="0.2">
      <c r="A73" s="93" t="s">
        <v>822</v>
      </c>
      <c r="B73" s="93" t="s">
        <v>823</v>
      </c>
      <c r="C73" s="93">
        <v>2898</v>
      </c>
      <c r="D73" s="93" t="s">
        <v>1815</v>
      </c>
      <c r="E73" s="93" t="s">
        <v>830</v>
      </c>
      <c r="F73" s="261">
        <v>852952.16</v>
      </c>
      <c r="G73" s="261">
        <v>5230</v>
      </c>
      <c r="H73" s="261">
        <v>50913.03</v>
      </c>
      <c r="J73" s="93">
        <v>481392.74</v>
      </c>
      <c r="K73" s="93">
        <v>182866.6</v>
      </c>
      <c r="M73" s="281">
        <v>79855.25</v>
      </c>
      <c r="O73" s="281">
        <v>0</v>
      </c>
      <c r="R73" s="93">
        <v>156746.46</v>
      </c>
      <c r="S73" s="93">
        <v>1497958.46</v>
      </c>
      <c r="U73" s="282">
        <v>130360.17</v>
      </c>
      <c r="W73" s="282">
        <v>20.51</v>
      </c>
      <c r="Y73" s="282">
        <v>83062</v>
      </c>
      <c r="AA73" s="267">
        <v>110860</v>
      </c>
      <c r="AD73" s="267">
        <v>68523.09</v>
      </c>
      <c r="AE73" s="267">
        <v>11670.78</v>
      </c>
    </row>
    <row r="74" spans="1:32" x14ac:dyDescent="0.2">
      <c r="A74" s="93" t="s">
        <v>822</v>
      </c>
      <c r="B74" s="93" t="s">
        <v>823</v>
      </c>
      <c r="C74" s="93">
        <v>3080</v>
      </c>
      <c r="D74" s="93" t="s">
        <v>1816</v>
      </c>
      <c r="E74" s="93" t="s">
        <v>831</v>
      </c>
      <c r="F74" s="261">
        <v>162935.22</v>
      </c>
      <c r="G74" s="261">
        <v>0</v>
      </c>
      <c r="H74" s="261">
        <v>40934.120000000003</v>
      </c>
      <c r="J74" s="93">
        <v>1192680.1599999999</v>
      </c>
      <c r="K74" s="93">
        <v>195675.56</v>
      </c>
      <c r="O74" s="281">
        <v>23373.91</v>
      </c>
      <c r="R74" s="93">
        <v>-506461.47</v>
      </c>
      <c r="S74" s="93">
        <v>2412599.04</v>
      </c>
      <c r="U74" s="282">
        <v>183975.38</v>
      </c>
      <c r="W74" s="282">
        <v>554.37</v>
      </c>
      <c r="Y74" s="282">
        <v>56304.5</v>
      </c>
      <c r="AA74" s="267">
        <v>90082.5</v>
      </c>
      <c r="AD74" s="267">
        <v>80977.53</v>
      </c>
      <c r="AE74" s="267">
        <v>12225.75</v>
      </c>
    </row>
    <row r="75" spans="1:32" x14ac:dyDescent="0.2">
      <c r="A75" s="93" t="s">
        <v>833</v>
      </c>
      <c r="B75" s="93" t="s">
        <v>834</v>
      </c>
      <c r="C75" s="93">
        <v>5394</v>
      </c>
      <c r="D75" s="93" t="s">
        <v>1817</v>
      </c>
      <c r="E75" s="93" t="s">
        <v>836</v>
      </c>
      <c r="F75" s="261">
        <v>172906.58</v>
      </c>
      <c r="G75" s="261">
        <v>25908.400000000001</v>
      </c>
      <c r="H75" s="261">
        <v>24400</v>
      </c>
      <c r="J75" s="93">
        <v>1109714.8799999999</v>
      </c>
      <c r="K75" s="93">
        <v>340760.7</v>
      </c>
      <c r="M75" s="281">
        <v>23430.97</v>
      </c>
      <c r="R75" s="93">
        <v>-484017.91999999998</v>
      </c>
      <c r="S75" s="93">
        <v>2174520.91</v>
      </c>
      <c r="U75" s="282">
        <v>250444.47</v>
      </c>
      <c r="Y75" s="282">
        <v>151538.5</v>
      </c>
      <c r="AA75" s="267">
        <v>220638.5</v>
      </c>
      <c r="AC75" s="267">
        <v>592</v>
      </c>
      <c r="AD75" s="267">
        <v>185770.28</v>
      </c>
      <c r="AE75" s="267">
        <v>24148.59</v>
      </c>
    </row>
    <row r="76" spans="1:32" x14ac:dyDescent="0.2">
      <c r="A76" s="93" t="s">
        <v>833</v>
      </c>
      <c r="B76" s="93" t="s">
        <v>834</v>
      </c>
      <c r="C76" s="93">
        <v>6493</v>
      </c>
      <c r="D76" s="93" t="s">
        <v>1818</v>
      </c>
      <c r="E76" s="93" t="s">
        <v>837</v>
      </c>
      <c r="F76" s="261">
        <v>709498.13</v>
      </c>
      <c r="G76" s="261">
        <v>0</v>
      </c>
      <c r="H76" s="261">
        <v>50461.99</v>
      </c>
      <c r="J76" s="93">
        <v>1484101.28</v>
      </c>
      <c r="K76" s="93">
        <v>280419.62</v>
      </c>
      <c r="M76" s="281">
        <v>20663.310000000001</v>
      </c>
      <c r="O76" s="281">
        <v>28.97</v>
      </c>
      <c r="R76" s="93">
        <v>-30298.37</v>
      </c>
      <c r="S76" s="93">
        <v>2426315.1</v>
      </c>
      <c r="U76" s="282">
        <v>257189.83</v>
      </c>
      <c r="Y76" s="282">
        <v>196509</v>
      </c>
      <c r="AA76" s="267">
        <v>232989</v>
      </c>
      <c r="AC76" s="267">
        <v>3760</v>
      </c>
      <c r="AD76" s="267">
        <v>74052.31</v>
      </c>
      <c r="AE76" s="267">
        <v>25704.01</v>
      </c>
      <c r="AF76" s="267">
        <v>0</v>
      </c>
    </row>
    <row r="77" spans="1:32" x14ac:dyDescent="0.2">
      <c r="A77" s="93" t="s">
        <v>833</v>
      </c>
      <c r="B77" s="93" t="s">
        <v>834</v>
      </c>
      <c r="C77" s="93">
        <v>2652</v>
      </c>
      <c r="D77" s="93" t="s">
        <v>1819</v>
      </c>
      <c r="E77" s="93" t="s">
        <v>2329</v>
      </c>
      <c r="F77" s="261">
        <v>218214.81</v>
      </c>
      <c r="G77" s="261">
        <v>487.6</v>
      </c>
      <c r="H77" s="261">
        <v>6068.8</v>
      </c>
      <c r="J77" s="93">
        <v>421239.62</v>
      </c>
      <c r="K77" s="93">
        <v>182483.02</v>
      </c>
      <c r="M77" s="281">
        <v>15310.15</v>
      </c>
      <c r="O77" s="281">
        <v>37.380000000000003</v>
      </c>
      <c r="Q77" s="93">
        <v>-471125.88</v>
      </c>
      <c r="R77" s="93">
        <v>80443.16</v>
      </c>
      <c r="S77" s="93">
        <v>1120243.3</v>
      </c>
      <c r="U77" s="282">
        <v>192727.4</v>
      </c>
      <c r="Y77" s="282">
        <v>41478.5</v>
      </c>
      <c r="AA77" s="267">
        <v>89928.5</v>
      </c>
      <c r="AC77" s="267">
        <v>8792</v>
      </c>
      <c r="AD77" s="267">
        <v>35534.15</v>
      </c>
      <c r="AE77" s="267">
        <v>16365.51</v>
      </c>
    </row>
    <row r="78" spans="1:32" x14ac:dyDescent="0.2">
      <c r="A78" s="93" t="s">
        <v>833</v>
      </c>
      <c r="B78" s="93" t="s">
        <v>834</v>
      </c>
      <c r="C78" s="93">
        <v>5048</v>
      </c>
      <c r="D78" s="93" t="s">
        <v>1820</v>
      </c>
      <c r="E78" s="93" t="s">
        <v>2330</v>
      </c>
      <c r="F78" s="261">
        <v>220615.15</v>
      </c>
      <c r="G78" s="261">
        <v>19128.98</v>
      </c>
      <c r="H78" s="261">
        <v>54106.12</v>
      </c>
      <c r="J78" s="93">
        <v>1615413.97</v>
      </c>
      <c r="K78" s="93">
        <v>398347.63</v>
      </c>
      <c r="M78" s="281">
        <v>40287.629999999997</v>
      </c>
      <c r="O78" s="281">
        <v>78.83</v>
      </c>
      <c r="Q78" s="93">
        <v>-629329.11</v>
      </c>
      <c r="R78" s="93">
        <v>73295</v>
      </c>
      <c r="S78" s="93">
        <v>2732486.08</v>
      </c>
      <c r="U78" s="282">
        <v>250153.72</v>
      </c>
      <c r="Y78" s="282">
        <v>134967</v>
      </c>
      <c r="AA78" s="267">
        <v>183947</v>
      </c>
      <c r="AC78" s="267">
        <v>9388</v>
      </c>
      <c r="AD78" s="267">
        <v>73087.100000000006</v>
      </c>
      <c r="AE78" s="267">
        <v>30258.2</v>
      </c>
    </row>
    <row r="79" spans="1:32" x14ac:dyDescent="0.2">
      <c r="A79" s="93" t="s">
        <v>833</v>
      </c>
      <c r="B79" s="93" t="s">
        <v>834</v>
      </c>
      <c r="C79" s="93">
        <v>4607</v>
      </c>
      <c r="D79" s="93" t="s">
        <v>1821</v>
      </c>
      <c r="E79" s="93" t="s">
        <v>2331</v>
      </c>
      <c r="F79" s="261">
        <v>1417775.36</v>
      </c>
      <c r="G79" s="261">
        <v>57700</v>
      </c>
      <c r="H79" s="261">
        <v>17299</v>
      </c>
      <c r="J79" s="93">
        <v>2088690.47</v>
      </c>
      <c r="K79" s="93">
        <v>404272.49</v>
      </c>
      <c r="M79" s="281">
        <v>16892.14</v>
      </c>
      <c r="Q79" s="93">
        <v>549853.89</v>
      </c>
      <c r="R79" s="93">
        <v>85482.32</v>
      </c>
      <c r="S79" s="93">
        <v>3283107.89</v>
      </c>
      <c r="U79" s="282">
        <v>225257.1</v>
      </c>
      <c r="Y79" s="282">
        <v>84168.68</v>
      </c>
      <c r="AA79" s="267">
        <v>134178.68</v>
      </c>
      <c r="AC79" s="267">
        <v>2328</v>
      </c>
      <c r="AD79" s="267">
        <v>81018.64</v>
      </c>
      <c r="AE79" s="267">
        <v>33204.78</v>
      </c>
    </row>
    <row r="80" spans="1:32" x14ac:dyDescent="0.2">
      <c r="A80" s="93" t="s">
        <v>833</v>
      </c>
      <c r="B80" s="93" t="s">
        <v>834</v>
      </c>
      <c r="C80" s="93">
        <v>3828</v>
      </c>
      <c r="D80" s="93" t="s">
        <v>1822</v>
      </c>
      <c r="E80" s="93" t="s">
        <v>838</v>
      </c>
      <c r="F80" s="261">
        <v>257541.01</v>
      </c>
      <c r="G80" s="261">
        <v>0</v>
      </c>
      <c r="H80" s="261">
        <v>14000</v>
      </c>
      <c r="J80" s="93">
        <v>820557.54</v>
      </c>
      <c r="K80" s="93">
        <v>282657.76</v>
      </c>
      <c r="M80" s="281">
        <v>13325</v>
      </c>
      <c r="R80" s="93">
        <v>-399039.74</v>
      </c>
      <c r="S80" s="93">
        <v>1600443.98</v>
      </c>
      <c r="U80" s="282">
        <v>315926.68</v>
      </c>
      <c r="Y80" s="282">
        <v>77763</v>
      </c>
      <c r="AA80" s="267">
        <v>124573</v>
      </c>
      <c r="AC80" s="267">
        <v>3416</v>
      </c>
      <c r="AD80" s="267">
        <v>58093.23</v>
      </c>
      <c r="AE80" s="267">
        <v>20852.38</v>
      </c>
    </row>
    <row r="81" spans="1:32" x14ac:dyDescent="0.2">
      <c r="A81" s="93" t="s">
        <v>840</v>
      </c>
      <c r="B81" s="93" t="s">
        <v>841</v>
      </c>
      <c r="C81" s="93">
        <v>1142</v>
      </c>
      <c r="D81" s="93" t="s">
        <v>1823</v>
      </c>
      <c r="E81" s="93" t="s">
        <v>843</v>
      </c>
      <c r="F81" s="261">
        <v>8745.3700000000008</v>
      </c>
      <c r="G81" s="261">
        <v>0</v>
      </c>
      <c r="H81" s="261">
        <v>37320.51</v>
      </c>
      <c r="J81" s="93">
        <v>864829.04</v>
      </c>
      <c r="K81" s="93">
        <v>404909.84</v>
      </c>
      <c r="M81" s="281">
        <v>27910</v>
      </c>
      <c r="Q81" s="93">
        <v>-275996.40000000002</v>
      </c>
      <c r="R81" s="93">
        <v>1626912.2</v>
      </c>
      <c r="S81" s="93">
        <v>4010</v>
      </c>
      <c r="U81" s="282">
        <v>103890.93</v>
      </c>
      <c r="Y81" s="282">
        <v>80755.5</v>
      </c>
      <c r="AA81" s="267">
        <v>112575.5</v>
      </c>
      <c r="AB81" s="267">
        <v>6283</v>
      </c>
      <c r="AD81" s="267">
        <v>127861.68</v>
      </c>
      <c r="AE81" s="267">
        <v>4521.29</v>
      </c>
    </row>
    <row r="82" spans="1:32" x14ac:dyDescent="0.2">
      <c r="A82" s="93" t="s">
        <v>840</v>
      </c>
      <c r="B82" s="93" t="s">
        <v>841</v>
      </c>
      <c r="C82" s="93">
        <v>1176</v>
      </c>
      <c r="D82" s="93" t="s">
        <v>1824</v>
      </c>
      <c r="E82" s="93" t="s">
        <v>844</v>
      </c>
      <c r="F82" s="261">
        <v>282342.05</v>
      </c>
      <c r="G82" s="261">
        <v>0</v>
      </c>
      <c r="H82" s="261">
        <v>17130.8</v>
      </c>
      <c r="J82" s="93">
        <v>3614002</v>
      </c>
      <c r="K82" s="93">
        <v>285404.24</v>
      </c>
      <c r="M82" s="281">
        <v>51610</v>
      </c>
      <c r="Q82" s="93">
        <v>3641396.01</v>
      </c>
      <c r="R82" s="93">
        <v>-1629653.06</v>
      </c>
      <c r="S82" s="93">
        <v>1891796.64</v>
      </c>
      <c r="U82" s="282">
        <v>554832.6</v>
      </c>
      <c r="Y82" s="282">
        <v>21656.5</v>
      </c>
      <c r="AA82" s="267">
        <v>100876.5</v>
      </c>
      <c r="AB82" s="267">
        <v>6473</v>
      </c>
      <c r="AC82" s="267">
        <v>2675</v>
      </c>
      <c r="AD82" s="267">
        <v>97340.11</v>
      </c>
      <c r="AE82" s="267">
        <v>3094.99</v>
      </c>
      <c r="AF82" s="267">
        <v>120395</v>
      </c>
    </row>
    <row r="83" spans="1:32" x14ac:dyDescent="0.2">
      <c r="A83" s="93" t="s">
        <v>840</v>
      </c>
      <c r="B83" s="93" t="s">
        <v>841</v>
      </c>
      <c r="C83" s="93">
        <v>2332</v>
      </c>
      <c r="D83" s="93" t="s">
        <v>1825</v>
      </c>
      <c r="E83" s="93" t="s">
        <v>845</v>
      </c>
      <c r="F83" s="261">
        <v>229061.35</v>
      </c>
      <c r="G83" s="261">
        <v>0</v>
      </c>
      <c r="H83" s="261">
        <v>29403.05</v>
      </c>
      <c r="J83" s="93">
        <v>177085.45</v>
      </c>
      <c r="K83" s="93">
        <v>443900.09</v>
      </c>
      <c r="M83" s="281">
        <v>70270</v>
      </c>
      <c r="Q83" s="93">
        <v>-148662.24</v>
      </c>
      <c r="R83" s="93">
        <v>-946761.42</v>
      </c>
      <c r="S83" s="93">
        <v>1831896.95</v>
      </c>
      <c r="U83" s="282">
        <v>367686.55</v>
      </c>
      <c r="Y83" s="282">
        <v>136355</v>
      </c>
      <c r="AA83" s="267">
        <v>271895</v>
      </c>
      <c r="AD83" s="267">
        <v>142445.12</v>
      </c>
      <c r="AE83" s="267">
        <v>14327.78</v>
      </c>
    </row>
    <row r="84" spans="1:32" x14ac:dyDescent="0.2">
      <c r="A84" s="93" t="s">
        <v>840</v>
      </c>
      <c r="B84" s="93" t="s">
        <v>841</v>
      </c>
      <c r="C84" s="93">
        <v>2410</v>
      </c>
      <c r="D84" s="93" t="s">
        <v>1826</v>
      </c>
      <c r="E84" s="93" t="s">
        <v>846</v>
      </c>
      <c r="F84" s="261">
        <v>13724.66</v>
      </c>
      <c r="G84" s="261">
        <v>0</v>
      </c>
      <c r="H84" s="261">
        <v>24019.68</v>
      </c>
      <c r="J84" s="93">
        <v>12</v>
      </c>
      <c r="K84" s="93">
        <v>190270.23</v>
      </c>
      <c r="Q84" s="93">
        <v>-126206806.29000001</v>
      </c>
      <c r="R84" s="93">
        <v>126075390.70999999</v>
      </c>
      <c r="S84" s="93">
        <v>352730.98</v>
      </c>
      <c r="U84" s="282">
        <v>125243.62</v>
      </c>
      <c r="Y84" s="282">
        <v>152162.79999999999</v>
      </c>
      <c r="AA84" s="267">
        <v>166592.79999999999</v>
      </c>
      <c r="AB84" s="267">
        <v>6291</v>
      </c>
      <c r="AD84" s="267">
        <v>93918.46</v>
      </c>
      <c r="AE84" s="267">
        <v>3171.99</v>
      </c>
    </row>
    <row r="85" spans="1:32" x14ac:dyDescent="0.2">
      <c r="A85" s="93" t="s">
        <v>840</v>
      </c>
      <c r="B85" s="93" t="s">
        <v>841</v>
      </c>
      <c r="C85" s="93">
        <v>3521</v>
      </c>
      <c r="D85" s="93" t="s">
        <v>1827</v>
      </c>
      <c r="E85" s="93" t="s">
        <v>847</v>
      </c>
      <c r="F85" s="261">
        <v>72947.12</v>
      </c>
      <c r="G85" s="261">
        <v>0</v>
      </c>
      <c r="H85" s="261">
        <v>22917.35</v>
      </c>
      <c r="J85" s="93">
        <v>2107894.17</v>
      </c>
      <c r="K85" s="93">
        <v>2568837.44</v>
      </c>
      <c r="M85" s="281">
        <v>0</v>
      </c>
      <c r="R85" s="93">
        <v>4800792.5599999996</v>
      </c>
      <c r="U85" s="282">
        <v>127474.85</v>
      </c>
      <c r="Y85" s="282">
        <v>237737</v>
      </c>
      <c r="AA85" s="267">
        <v>205797</v>
      </c>
      <c r="AB85" s="267">
        <v>2104</v>
      </c>
      <c r="AD85" s="267">
        <v>158826.65</v>
      </c>
      <c r="AE85" s="267">
        <v>23301.68</v>
      </c>
    </row>
    <row r="86" spans="1:32" x14ac:dyDescent="0.2">
      <c r="E86" s="93" t="s">
        <v>2332</v>
      </c>
      <c r="F86" s="261">
        <v>17810</v>
      </c>
      <c r="G86" s="261">
        <v>0</v>
      </c>
      <c r="H86" s="261"/>
      <c r="J86" s="93">
        <v>147014.34</v>
      </c>
      <c r="K86" s="93">
        <v>6</v>
      </c>
      <c r="O86" s="281">
        <v>27490</v>
      </c>
      <c r="R86" s="93">
        <v>116690.76</v>
      </c>
      <c r="S86" s="93">
        <v>31316.240000000002</v>
      </c>
      <c r="Y86" s="282">
        <v>45678.5</v>
      </c>
      <c r="Z86" s="282">
        <v>17810</v>
      </c>
      <c r="AA86" s="267">
        <v>73168.5</v>
      </c>
      <c r="AE86" s="267">
        <v>986.66</v>
      </c>
    </row>
    <row r="87" spans="1:32" x14ac:dyDescent="0.2">
      <c r="E87" s="93"/>
      <c r="F87" s="261"/>
      <c r="G87" s="261"/>
      <c r="H87" s="261"/>
    </row>
    <row r="88" spans="1:32" x14ac:dyDescent="0.2">
      <c r="E88" s="93"/>
      <c r="F88" s="261"/>
      <c r="G88" s="261"/>
      <c r="H88" s="261"/>
    </row>
    <row r="89" spans="1:32" x14ac:dyDescent="0.2">
      <c r="E89" s="93"/>
      <c r="F89" s="261"/>
      <c r="G89" s="261"/>
      <c r="H89" s="261"/>
    </row>
    <row r="90" spans="1:32" x14ac:dyDescent="0.2">
      <c r="E90" s="93"/>
      <c r="F90" s="261"/>
      <c r="G90" s="261"/>
      <c r="H90" s="261"/>
    </row>
    <row r="91" spans="1:32" x14ac:dyDescent="0.2">
      <c r="E91" s="93"/>
      <c r="F91" s="261"/>
      <c r="G91" s="261"/>
      <c r="H91" s="261"/>
    </row>
    <row r="92" spans="1:32" x14ac:dyDescent="0.2">
      <c r="E92" s="93"/>
      <c r="F92" s="261"/>
      <c r="G92" s="261"/>
      <c r="H92" s="261"/>
    </row>
    <row r="93" spans="1:32" x14ac:dyDescent="0.2">
      <c r="E93" s="93"/>
      <c r="F93" s="261"/>
      <c r="G93" s="261"/>
      <c r="H93" s="261"/>
    </row>
    <row r="94" spans="1:32" x14ac:dyDescent="0.2">
      <c r="E94" s="93"/>
      <c r="F94" s="261"/>
      <c r="G94" s="261"/>
      <c r="H94" s="261"/>
    </row>
    <row r="95" spans="1:32" x14ac:dyDescent="0.2">
      <c r="E95" s="93"/>
      <c r="F95" s="261"/>
      <c r="G95" s="261"/>
      <c r="H95" s="261"/>
    </row>
    <row r="96" spans="1:32" x14ac:dyDescent="0.2">
      <c r="E96" s="93"/>
      <c r="F96" s="261"/>
      <c r="G96" s="261"/>
      <c r="H96" s="261"/>
    </row>
    <row r="97" spans="5:8" x14ac:dyDescent="0.2">
      <c r="E97" s="93"/>
      <c r="F97" s="261"/>
      <c r="G97" s="261"/>
      <c r="H97" s="261"/>
    </row>
    <row r="98" spans="5:8" x14ac:dyDescent="0.2">
      <c r="E98" s="93"/>
      <c r="F98" s="261"/>
      <c r="G98" s="261"/>
      <c r="H98" s="261"/>
    </row>
    <row r="99" spans="5:8" x14ac:dyDescent="0.2">
      <c r="E99" s="93"/>
      <c r="F99" s="261"/>
      <c r="G99" s="261"/>
      <c r="H99" s="261"/>
    </row>
    <row r="100" spans="5:8" x14ac:dyDescent="0.2">
      <c r="E100" s="93"/>
      <c r="F100" s="261"/>
      <c r="G100" s="261"/>
      <c r="H100" s="261"/>
    </row>
    <row r="101" spans="5:8" x14ac:dyDescent="0.2">
      <c r="E101" s="93"/>
      <c r="F101" s="261"/>
      <c r="G101" s="261"/>
      <c r="H101" s="261"/>
    </row>
    <row r="102" spans="5:8" x14ac:dyDescent="0.2">
      <c r="E102" s="93"/>
      <c r="F102" s="261"/>
      <c r="G102" s="261"/>
      <c r="H102" s="261"/>
    </row>
    <row r="103" spans="5:8" x14ac:dyDescent="0.2">
      <c r="E103" s="93"/>
      <c r="F103" s="261"/>
      <c r="G103" s="261"/>
      <c r="H103" s="261"/>
    </row>
    <row r="104" spans="5:8" x14ac:dyDescent="0.2">
      <c r="E104" s="93"/>
      <c r="F104" s="261"/>
      <c r="G104" s="261"/>
      <c r="H104" s="261"/>
    </row>
    <row r="105" spans="5:8" x14ac:dyDescent="0.2">
      <c r="E105" s="93"/>
      <c r="F105" s="261"/>
      <c r="G105" s="261"/>
      <c r="H105" s="261"/>
    </row>
    <row r="106" spans="5:8" x14ac:dyDescent="0.2">
      <c r="E106" s="93"/>
      <c r="F106" s="261"/>
      <c r="G106" s="261"/>
      <c r="H106" s="261"/>
    </row>
    <row r="107" spans="5:8" x14ac:dyDescent="0.2">
      <c r="E107" s="93"/>
      <c r="F107" s="261"/>
      <c r="G107" s="261"/>
      <c r="H107" s="261"/>
    </row>
    <row r="108" spans="5:8" x14ac:dyDescent="0.2">
      <c r="E108" s="93"/>
      <c r="F108" s="261"/>
      <c r="G108" s="261"/>
      <c r="H108" s="261"/>
    </row>
    <row r="109" spans="5:8" x14ac:dyDescent="0.2">
      <c r="E109" s="93"/>
      <c r="F109" s="261"/>
      <c r="G109" s="261"/>
      <c r="H109" s="261"/>
    </row>
    <row r="110" spans="5:8" x14ac:dyDescent="0.2">
      <c r="E110" s="93"/>
      <c r="F110" s="261"/>
      <c r="G110" s="261"/>
      <c r="H110" s="261"/>
    </row>
    <row r="111" spans="5:8" x14ac:dyDescent="0.2">
      <c r="E111" s="93"/>
      <c r="F111" s="261"/>
      <c r="G111" s="261"/>
      <c r="H111" s="261"/>
    </row>
    <row r="112" spans="5:8" x14ac:dyDescent="0.2">
      <c r="E112" s="93"/>
      <c r="F112" s="261"/>
      <c r="G112" s="261"/>
      <c r="H112" s="261"/>
    </row>
    <row r="113" spans="5:8" x14ac:dyDescent="0.2">
      <c r="E113" s="93"/>
      <c r="F113" s="261"/>
      <c r="G113" s="261"/>
      <c r="H113" s="261"/>
    </row>
    <row r="114" spans="5:8" x14ac:dyDescent="0.2">
      <c r="E114" s="93"/>
      <c r="F114" s="261"/>
      <c r="G114" s="261"/>
      <c r="H114" s="261"/>
    </row>
    <row r="115" spans="5:8" x14ac:dyDescent="0.2">
      <c r="E115" s="93"/>
      <c r="F115" s="261"/>
      <c r="G115" s="261"/>
      <c r="H115" s="261"/>
    </row>
    <row r="116" spans="5:8" x14ac:dyDescent="0.2">
      <c r="E116" s="93"/>
      <c r="F116" s="261"/>
      <c r="G116" s="261"/>
      <c r="H116" s="261"/>
    </row>
    <row r="117" spans="5:8" x14ac:dyDescent="0.2">
      <c r="E117" s="93"/>
      <c r="F117" s="261"/>
      <c r="G117" s="261"/>
      <c r="H117" s="261"/>
    </row>
    <row r="118" spans="5:8" x14ac:dyDescent="0.2">
      <c r="E118" s="93"/>
      <c r="F118" s="261"/>
      <c r="G118" s="261"/>
      <c r="H118" s="261"/>
    </row>
    <row r="119" spans="5:8" x14ac:dyDescent="0.2">
      <c r="E119" s="93"/>
      <c r="F119" s="261"/>
      <c r="G119" s="261"/>
      <c r="H119" s="261"/>
    </row>
    <row r="120" spans="5:8" x14ac:dyDescent="0.2">
      <c r="E120" s="93"/>
      <c r="F120" s="261"/>
      <c r="G120" s="261"/>
      <c r="H120" s="261"/>
    </row>
    <row r="121" spans="5:8" x14ac:dyDescent="0.2">
      <c r="E121" s="93"/>
      <c r="F121" s="261"/>
      <c r="G121" s="261"/>
      <c r="H121" s="261"/>
    </row>
    <row r="122" spans="5:8" x14ac:dyDescent="0.2">
      <c r="E122" s="93"/>
      <c r="F122" s="261"/>
      <c r="G122" s="261"/>
      <c r="H122" s="261"/>
    </row>
    <row r="123" spans="5:8" x14ac:dyDescent="0.2">
      <c r="E123" s="93"/>
      <c r="F123" s="261"/>
      <c r="G123" s="261"/>
      <c r="H123" s="261"/>
    </row>
    <row r="124" spans="5:8" x14ac:dyDescent="0.2">
      <c r="E124" s="93"/>
      <c r="F124" s="261"/>
      <c r="G124" s="261"/>
      <c r="H124" s="261"/>
    </row>
    <row r="125" spans="5:8" x14ac:dyDescent="0.2">
      <c r="E125" s="93"/>
      <c r="F125" s="261"/>
      <c r="G125" s="261"/>
      <c r="H125" s="261"/>
    </row>
    <row r="126" spans="5:8" x14ac:dyDescent="0.2">
      <c r="E126" s="93"/>
      <c r="F126" s="261"/>
      <c r="G126" s="261"/>
      <c r="H126" s="261"/>
    </row>
    <row r="127" spans="5:8" x14ac:dyDescent="0.2">
      <c r="E127" s="93"/>
      <c r="F127" s="261"/>
      <c r="G127" s="261"/>
      <c r="H127" s="261"/>
    </row>
    <row r="128" spans="5:8" x14ac:dyDescent="0.2">
      <c r="E128" s="93"/>
      <c r="F128" s="261"/>
      <c r="G128" s="261"/>
      <c r="H128" s="261"/>
    </row>
    <row r="129" spans="5:8" x14ac:dyDescent="0.2">
      <c r="E129" s="93"/>
      <c r="F129" s="261"/>
      <c r="G129" s="261"/>
      <c r="H129" s="261"/>
    </row>
    <row r="130" spans="5:8" x14ac:dyDescent="0.2">
      <c r="E130" s="93"/>
      <c r="F130" s="261"/>
      <c r="G130" s="261"/>
      <c r="H130" s="261"/>
    </row>
    <row r="131" spans="5:8" x14ac:dyDescent="0.2">
      <c r="E131" s="93"/>
      <c r="F131" s="261"/>
      <c r="G131" s="261"/>
      <c r="H131" s="261"/>
    </row>
    <row r="132" spans="5:8" x14ac:dyDescent="0.2">
      <c r="E132" s="93"/>
      <c r="F132" s="261"/>
      <c r="G132" s="261"/>
      <c r="H132" s="261"/>
    </row>
    <row r="133" spans="5:8" x14ac:dyDescent="0.2">
      <c r="E133" s="93"/>
      <c r="F133" s="261"/>
      <c r="G133" s="261"/>
      <c r="H133" s="261"/>
    </row>
    <row r="134" spans="5:8" x14ac:dyDescent="0.2">
      <c r="E134" s="93"/>
      <c r="F134" s="261"/>
      <c r="G134" s="261"/>
      <c r="H134" s="261"/>
    </row>
    <row r="135" spans="5:8" x14ac:dyDescent="0.2">
      <c r="E135" s="93"/>
      <c r="F135" s="261"/>
      <c r="G135" s="261"/>
      <c r="H135" s="261"/>
    </row>
    <row r="136" spans="5:8" x14ac:dyDescent="0.2">
      <c r="E136" s="93"/>
      <c r="F136" s="261"/>
      <c r="G136" s="261"/>
      <c r="H136" s="261"/>
    </row>
    <row r="137" spans="5:8" x14ac:dyDescent="0.2">
      <c r="E137" s="93"/>
      <c r="F137" s="261"/>
      <c r="G137" s="261"/>
      <c r="H137" s="261"/>
    </row>
    <row r="138" spans="5:8" x14ac:dyDescent="0.2">
      <c r="E138" s="93"/>
      <c r="F138" s="261"/>
      <c r="G138" s="261"/>
      <c r="H138" s="261"/>
    </row>
    <row r="139" spans="5:8" x14ac:dyDescent="0.2">
      <c r="E139" s="93"/>
      <c r="F139" s="261"/>
      <c r="G139" s="261"/>
      <c r="H139" s="261"/>
    </row>
    <row r="140" spans="5:8" x14ac:dyDescent="0.2">
      <c r="E140" s="93"/>
      <c r="F140" s="261"/>
      <c r="G140" s="261"/>
      <c r="H140" s="261"/>
    </row>
    <row r="141" spans="5:8" x14ac:dyDescent="0.2">
      <c r="E141" s="93"/>
      <c r="F141" s="261"/>
      <c r="G141" s="261"/>
      <c r="H141" s="261"/>
    </row>
    <row r="142" spans="5:8" x14ac:dyDescent="0.2">
      <c r="E142" s="93"/>
      <c r="F142" s="261"/>
      <c r="G142" s="261"/>
      <c r="H142" s="261"/>
    </row>
    <row r="143" spans="5:8" x14ac:dyDescent="0.2">
      <c r="E143" s="93"/>
      <c r="F143" s="261"/>
      <c r="G143" s="261"/>
      <c r="H143" s="261"/>
    </row>
    <row r="144" spans="5:8" x14ac:dyDescent="0.2">
      <c r="E144" s="93"/>
      <c r="F144" s="261"/>
      <c r="G144" s="261"/>
      <c r="H144" s="261"/>
    </row>
    <row r="145" spans="5:8" x14ac:dyDescent="0.2">
      <c r="E145" s="93"/>
      <c r="F145" s="261"/>
      <c r="G145" s="261"/>
      <c r="H145" s="261"/>
    </row>
    <row r="146" spans="5:8" x14ac:dyDescent="0.2">
      <c r="E146" s="93"/>
      <c r="F146" s="261"/>
      <c r="G146" s="261"/>
      <c r="H146" s="261"/>
    </row>
    <row r="147" spans="5:8" x14ac:dyDescent="0.2">
      <c r="E147" s="93"/>
      <c r="F147" s="261"/>
      <c r="G147" s="261"/>
      <c r="H147" s="261"/>
    </row>
    <row r="148" spans="5:8" x14ac:dyDescent="0.2">
      <c r="E148" s="93"/>
      <c r="F148" s="261"/>
      <c r="G148" s="261"/>
      <c r="H148" s="261"/>
    </row>
    <row r="149" spans="5:8" x14ac:dyDescent="0.2">
      <c r="E149" s="93"/>
      <c r="F149" s="261"/>
      <c r="G149" s="261"/>
      <c r="H149" s="261"/>
    </row>
    <row r="150" spans="5:8" x14ac:dyDescent="0.2">
      <c r="E150" s="93"/>
      <c r="F150" s="261"/>
      <c r="G150" s="261"/>
      <c r="H150" s="261"/>
    </row>
    <row r="151" spans="5:8" x14ac:dyDescent="0.2">
      <c r="E151" s="93"/>
      <c r="F151" s="261"/>
      <c r="G151" s="261"/>
      <c r="H151" s="261"/>
    </row>
    <row r="152" spans="5:8" x14ac:dyDescent="0.2">
      <c r="E152" s="93"/>
      <c r="F152" s="261"/>
      <c r="G152" s="261"/>
      <c r="H152" s="261"/>
    </row>
    <row r="153" spans="5:8" x14ac:dyDescent="0.2">
      <c r="E153" s="93"/>
      <c r="F153" s="261"/>
      <c r="G153" s="261"/>
      <c r="H153" s="261"/>
    </row>
    <row r="154" spans="5:8" x14ac:dyDescent="0.2">
      <c r="E154" s="93"/>
      <c r="F154" s="261"/>
      <c r="G154" s="261"/>
      <c r="H154" s="261"/>
    </row>
    <row r="155" spans="5:8" x14ac:dyDescent="0.2">
      <c r="E155" s="93"/>
      <c r="F155" s="261"/>
      <c r="G155" s="261"/>
      <c r="H155" s="261"/>
    </row>
    <row r="156" spans="5:8" x14ac:dyDescent="0.2">
      <c r="E156" s="93"/>
      <c r="F156" s="261"/>
      <c r="G156" s="261"/>
      <c r="H156" s="261"/>
    </row>
    <row r="157" spans="5:8" x14ac:dyDescent="0.2">
      <c r="E157" s="93"/>
      <c r="F157" s="261"/>
      <c r="G157" s="261"/>
      <c r="H157" s="261"/>
    </row>
    <row r="158" spans="5:8" x14ac:dyDescent="0.2">
      <c r="E158" s="93"/>
      <c r="F158" s="261"/>
      <c r="G158" s="261"/>
      <c r="H158" s="261"/>
    </row>
    <row r="159" spans="5:8" x14ac:dyDescent="0.2">
      <c r="E159" s="93"/>
      <c r="F159" s="261"/>
      <c r="G159" s="261"/>
      <c r="H159" s="261"/>
    </row>
    <row r="160" spans="5:8" x14ac:dyDescent="0.2">
      <c r="E160" s="93"/>
      <c r="F160" s="261"/>
      <c r="G160" s="261"/>
      <c r="H160" s="261"/>
    </row>
    <row r="161" spans="5:8" x14ac:dyDescent="0.2">
      <c r="E161" s="93"/>
      <c r="F161" s="261"/>
      <c r="G161" s="261"/>
      <c r="H161" s="261"/>
    </row>
    <row r="162" spans="5:8" x14ac:dyDescent="0.2">
      <c r="E162" s="93"/>
      <c r="F162" s="261"/>
      <c r="G162" s="261"/>
      <c r="H162" s="261"/>
    </row>
    <row r="163" spans="5:8" x14ac:dyDescent="0.2">
      <c r="E163" s="93"/>
      <c r="F163" s="261"/>
      <c r="G163" s="261"/>
      <c r="H163" s="261"/>
    </row>
    <row r="164" spans="5:8" x14ac:dyDescent="0.2">
      <c r="E164" s="93"/>
      <c r="F164" s="261"/>
      <c r="G164" s="261"/>
      <c r="H164" s="261"/>
    </row>
    <row r="165" spans="5:8" x14ac:dyDescent="0.2">
      <c r="E165" s="93"/>
      <c r="F165" s="261"/>
      <c r="G165" s="261"/>
      <c r="H165" s="261"/>
    </row>
    <row r="166" spans="5:8" x14ac:dyDescent="0.2">
      <c r="E166" s="93"/>
      <c r="F166" s="261"/>
      <c r="G166" s="261"/>
      <c r="H166" s="261"/>
    </row>
    <row r="167" spans="5:8" x14ac:dyDescent="0.2">
      <c r="E167" s="93"/>
      <c r="F167" s="261"/>
      <c r="G167" s="261"/>
      <c r="H167" s="261"/>
    </row>
    <row r="168" spans="5:8" x14ac:dyDescent="0.2">
      <c r="E168" s="93"/>
      <c r="F168" s="261"/>
      <c r="G168" s="261"/>
      <c r="H168" s="261"/>
    </row>
    <row r="169" spans="5:8" x14ac:dyDescent="0.2">
      <c r="E169" s="93"/>
      <c r="F169" s="261"/>
      <c r="G169" s="261"/>
      <c r="H169" s="261"/>
    </row>
    <row r="170" spans="5:8" x14ac:dyDescent="0.2">
      <c r="E170" s="93"/>
      <c r="F170" s="261"/>
      <c r="G170" s="261"/>
      <c r="H170" s="261"/>
    </row>
    <row r="171" spans="5:8" x14ac:dyDescent="0.2">
      <c r="E171" s="93"/>
      <c r="F171" s="261"/>
      <c r="G171" s="261"/>
      <c r="H171" s="261"/>
    </row>
    <row r="172" spans="5:8" x14ac:dyDescent="0.2">
      <c r="E172" s="93"/>
      <c r="F172" s="261"/>
      <c r="G172" s="261"/>
      <c r="H172" s="261"/>
    </row>
    <row r="173" spans="5:8" x14ac:dyDescent="0.2">
      <c r="E173" s="93"/>
      <c r="F173" s="261"/>
      <c r="G173" s="261"/>
      <c r="H173" s="261"/>
    </row>
    <row r="174" spans="5:8" x14ac:dyDescent="0.2">
      <c r="E174" s="93"/>
      <c r="F174" s="261"/>
      <c r="G174" s="261"/>
      <c r="H174" s="261"/>
    </row>
    <row r="175" spans="5:8" x14ac:dyDescent="0.2">
      <c r="E175" s="93"/>
      <c r="F175" s="261"/>
      <c r="G175" s="261"/>
      <c r="H175" s="261"/>
    </row>
    <row r="176" spans="5:8" x14ac:dyDescent="0.2">
      <c r="E176" s="93"/>
      <c r="F176" s="261"/>
      <c r="G176" s="261"/>
      <c r="H176" s="261"/>
    </row>
    <row r="177" spans="5:8" x14ac:dyDescent="0.2">
      <c r="E177" s="93"/>
      <c r="F177" s="261"/>
      <c r="G177" s="261"/>
      <c r="H177" s="261"/>
    </row>
    <row r="178" spans="5:8" x14ac:dyDescent="0.2">
      <c r="E178" s="93"/>
      <c r="F178" s="261"/>
      <c r="G178" s="261"/>
      <c r="H178" s="261"/>
    </row>
    <row r="179" spans="5:8" x14ac:dyDescent="0.2">
      <c r="E179" s="93"/>
      <c r="F179" s="261"/>
      <c r="G179" s="261"/>
      <c r="H179" s="261"/>
    </row>
    <row r="180" spans="5:8" x14ac:dyDescent="0.2">
      <c r="E180" s="93"/>
      <c r="F180" s="261"/>
      <c r="G180" s="261"/>
      <c r="H180" s="261"/>
    </row>
    <row r="181" spans="5:8" x14ac:dyDescent="0.2">
      <c r="E181" s="93"/>
      <c r="F181" s="261"/>
      <c r="G181" s="261"/>
      <c r="H181" s="261"/>
    </row>
    <row r="182" spans="5:8" x14ac:dyDescent="0.2">
      <c r="E182" s="93"/>
      <c r="F182" s="261"/>
      <c r="G182" s="261"/>
      <c r="H182" s="261"/>
    </row>
    <row r="183" spans="5:8" x14ac:dyDescent="0.2">
      <c r="E183" s="93"/>
      <c r="F183" s="261"/>
      <c r="G183" s="261"/>
      <c r="H183" s="261"/>
    </row>
    <row r="184" spans="5:8" x14ac:dyDescent="0.2">
      <c r="E184" s="93"/>
      <c r="F184" s="261"/>
      <c r="G184" s="261"/>
      <c r="H184" s="261"/>
    </row>
    <row r="185" spans="5:8" x14ac:dyDescent="0.2">
      <c r="E185" s="93"/>
      <c r="F185" s="261"/>
      <c r="G185" s="261"/>
      <c r="H185" s="261"/>
    </row>
    <row r="186" spans="5:8" x14ac:dyDescent="0.2">
      <c r="E186" s="93"/>
      <c r="F186" s="261"/>
      <c r="G186" s="261"/>
      <c r="H186" s="261"/>
    </row>
    <row r="187" spans="5:8" x14ac:dyDescent="0.2">
      <c r="E187" s="93"/>
      <c r="F187" s="261"/>
      <c r="G187" s="261"/>
      <c r="H187" s="261"/>
    </row>
    <row r="188" spans="5:8" x14ac:dyDescent="0.2">
      <c r="E188" s="93"/>
      <c r="F188" s="261"/>
      <c r="G188" s="261"/>
      <c r="H188" s="261"/>
    </row>
    <row r="189" spans="5:8" x14ac:dyDescent="0.2">
      <c r="E189" s="93"/>
      <c r="F189" s="261"/>
      <c r="G189" s="261"/>
      <c r="H189" s="261"/>
    </row>
    <row r="190" spans="5:8" x14ac:dyDescent="0.2">
      <c r="E190" s="93"/>
      <c r="F190" s="261"/>
      <c r="G190" s="261"/>
      <c r="H190" s="261"/>
    </row>
    <row r="191" spans="5:8" x14ac:dyDescent="0.2">
      <c r="E191" s="93"/>
      <c r="F191" s="261"/>
      <c r="G191" s="261"/>
      <c r="H191" s="261"/>
    </row>
    <row r="192" spans="5:8" x14ac:dyDescent="0.2">
      <c r="E192" s="93"/>
      <c r="F192" s="261"/>
      <c r="G192" s="261"/>
      <c r="H192" s="261"/>
    </row>
    <row r="193" spans="5:8" x14ac:dyDescent="0.2">
      <c r="E193" s="93"/>
      <c r="F193" s="261"/>
      <c r="G193" s="261"/>
      <c r="H193" s="261"/>
    </row>
    <row r="194" spans="5:8" x14ac:dyDescent="0.2">
      <c r="E194" s="93"/>
      <c r="F194" s="261"/>
      <c r="G194" s="261"/>
      <c r="H194" s="261"/>
    </row>
    <row r="195" spans="5:8" x14ac:dyDescent="0.2">
      <c r="E195" s="93"/>
      <c r="F195" s="261"/>
      <c r="G195" s="261"/>
      <c r="H195" s="261"/>
    </row>
    <row r="196" spans="5:8" x14ac:dyDescent="0.2">
      <c r="E196" s="93"/>
      <c r="F196" s="261"/>
      <c r="G196" s="261"/>
      <c r="H196" s="261"/>
    </row>
    <row r="197" spans="5:8" x14ac:dyDescent="0.2">
      <c r="E197" s="93"/>
      <c r="F197" s="261"/>
      <c r="G197" s="261"/>
      <c r="H197" s="261"/>
    </row>
    <row r="198" spans="5:8" x14ac:dyDescent="0.2">
      <c r="E198" s="93"/>
      <c r="F198" s="261"/>
      <c r="G198" s="261"/>
      <c r="H198" s="261"/>
    </row>
    <row r="199" spans="5:8" x14ac:dyDescent="0.2">
      <c r="E199" s="93"/>
      <c r="F199" s="261"/>
      <c r="G199" s="261"/>
      <c r="H199" s="261"/>
    </row>
    <row r="200" spans="5:8" x14ac:dyDescent="0.2">
      <c r="E200" s="93"/>
      <c r="F200" s="261"/>
      <c r="G200" s="261"/>
      <c r="H200" s="261"/>
    </row>
    <row r="201" spans="5:8" x14ac:dyDescent="0.2">
      <c r="E201" s="93"/>
      <c r="F201" s="261"/>
      <c r="G201" s="261"/>
      <c r="H201" s="261"/>
    </row>
    <row r="202" spans="5:8" x14ac:dyDescent="0.2">
      <c r="E202" s="93"/>
      <c r="F202" s="261"/>
      <c r="G202" s="261"/>
      <c r="H202" s="261"/>
    </row>
    <row r="203" spans="5:8" x14ac:dyDescent="0.2">
      <c r="E203" s="93"/>
      <c r="F203" s="261"/>
      <c r="G203" s="261"/>
      <c r="H203" s="261"/>
    </row>
    <row r="204" spans="5:8" x14ac:dyDescent="0.2">
      <c r="E204" s="93"/>
      <c r="F204" s="261"/>
      <c r="G204" s="261"/>
      <c r="H204" s="261"/>
    </row>
    <row r="205" spans="5:8" x14ac:dyDescent="0.2">
      <c r="E205" s="93"/>
      <c r="F205" s="261"/>
      <c r="G205" s="261"/>
      <c r="H205" s="261"/>
    </row>
    <row r="206" spans="5:8" x14ac:dyDescent="0.2">
      <c r="E206" s="93"/>
      <c r="F206" s="261"/>
      <c r="G206" s="261"/>
      <c r="H206" s="261"/>
    </row>
    <row r="207" spans="5:8" x14ac:dyDescent="0.2">
      <c r="E207" s="93"/>
      <c r="F207" s="261"/>
      <c r="G207" s="261"/>
      <c r="H207" s="261"/>
    </row>
    <row r="208" spans="5:8" x14ac:dyDescent="0.2">
      <c r="E208" s="93"/>
      <c r="F208" s="261"/>
      <c r="G208" s="261"/>
      <c r="H208" s="261"/>
    </row>
    <row r="209" spans="5:8" x14ac:dyDescent="0.2">
      <c r="E209" s="93"/>
      <c r="F209" s="261"/>
      <c r="G209" s="261"/>
      <c r="H209" s="261"/>
    </row>
    <row r="210" spans="5:8" x14ac:dyDescent="0.2">
      <c r="E210" s="93"/>
      <c r="F210" s="261"/>
      <c r="G210" s="261"/>
      <c r="H210" s="261"/>
    </row>
    <row r="211" spans="5:8" x14ac:dyDescent="0.2">
      <c r="E211" s="93"/>
      <c r="F211" s="261"/>
      <c r="G211" s="261"/>
      <c r="H211" s="261"/>
    </row>
    <row r="212" spans="5:8" x14ac:dyDescent="0.2">
      <c r="E212" s="93"/>
      <c r="F212" s="261"/>
      <c r="G212" s="261"/>
      <c r="H212" s="261"/>
    </row>
    <row r="213" spans="5:8" x14ac:dyDescent="0.2">
      <c r="E213" s="93"/>
      <c r="F213" s="261"/>
      <c r="G213" s="261"/>
      <c r="H213" s="261"/>
    </row>
    <row r="214" spans="5:8" x14ac:dyDescent="0.2">
      <c r="E214" s="93"/>
      <c r="F214" s="261"/>
      <c r="G214" s="261"/>
      <c r="H214" s="261"/>
    </row>
    <row r="215" spans="5:8" x14ac:dyDescent="0.2">
      <c r="E215" s="93"/>
      <c r="F215" s="261"/>
      <c r="G215" s="261"/>
      <c r="H215" s="261"/>
    </row>
    <row r="216" spans="5:8" x14ac:dyDescent="0.2">
      <c r="E216" s="93"/>
      <c r="F216" s="261"/>
      <c r="G216" s="261"/>
      <c r="H216" s="261"/>
    </row>
    <row r="217" spans="5:8" x14ac:dyDescent="0.2">
      <c r="E217" s="93"/>
      <c r="F217" s="261"/>
      <c r="G217" s="261"/>
      <c r="H217" s="261"/>
    </row>
    <row r="218" spans="5:8" x14ac:dyDescent="0.2">
      <c r="E218" s="93"/>
      <c r="F218" s="261"/>
      <c r="G218" s="261"/>
      <c r="H218" s="261"/>
    </row>
    <row r="219" spans="5:8" x14ac:dyDescent="0.2">
      <c r="E219" s="93"/>
      <c r="F219" s="261"/>
      <c r="G219" s="261"/>
      <c r="H219" s="261"/>
    </row>
    <row r="220" spans="5:8" x14ac:dyDescent="0.2">
      <c r="E220" s="93"/>
      <c r="F220" s="261"/>
      <c r="G220" s="261"/>
      <c r="H220" s="261"/>
    </row>
    <row r="221" spans="5:8" x14ac:dyDescent="0.2">
      <c r="E221" s="93"/>
      <c r="F221" s="261"/>
      <c r="G221" s="261"/>
      <c r="H221" s="261"/>
    </row>
    <row r="222" spans="5:8" x14ac:dyDescent="0.2">
      <c r="E222" s="93"/>
      <c r="F222" s="261"/>
      <c r="G222" s="261"/>
      <c r="H222" s="261"/>
    </row>
    <row r="223" spans="5:8" x14ac:dyDescent="0.2">
      <c r="E223" s="93"/>
      <c r="F223" s="261"/>
      <c r="G223" s="261"/>
      <c r="H223" s="261"/>
    </row>
    <row r="224" spans="5:8" x14ac:dyDescent="0.2">
      <c r="E224" s="93"/>
      <c r="F224" s="261"/>
      <c r="G224" s="261"/>
      <c r="H224" s="261"/>
    </row>
    <row r="225" spans="5:8" x14ac:dyDescent="0.2">
      <c r="E225" s="93"/>
      <c r="F225" s="261"/>
      <c r="G225" s="261"/>
      <c r="H225" s="261"/>
    </row>
    <row r="226" spans="5:8" x14ac:dyDescent="0.2">
      <c r="E226" s="93"/>
      <c r="F226" s="261"/>
      <c r="G226" s="261"/>
      <c r="H226" s="261"/>
    </row>
    <row r="227" spans="5:8" x14ac:dyDescent="0.2">
      <c r="E227" s="93"/>
      <c r="F227" s="261"/>
      <c r="G227" s="261"/>
      <c r="H227" s="261"/>
    </row>
    <row r="228" spans="5:8" x14ac:dyDescent="0.2">
      <c r="E228" s="93"/>
      <c r="F228" s="261"/>
      <c r="G228" s="261"/>
      <c r="H228" s="261"/>
    </row>
    <row r="229" spans="5:8" x14ac:dyDescent="0.2">
      <c r="E229" s="93"/>
      <c r="F229" s="261"/>
      <c r="G229" s="261"/>
      <c r="H229" s="261"/>
    </row>
    <row r="230" spans="5:8" x14ac:dyDescent="0.2">
      <c r="E230" s="93"/>
      <c r="F230" s="261"/>
      <c r="G230" s="261"/>
      <c r="H230" s="261"/>
    </row>
    <row r="231" spans="5:8" x14ac:dyDescent="0.2">
      <c r="E231" s="93"/>
      <c r="F231" s="261"/>
      <c r="G231" s="261"/>
      <c r="H231" s="261"/>
    </row>
    <row r="232" spans="5:8" x14ac:dyDescent="0.2">
      <c r="E232" s="93"/>
      <c r="F232" s="261"/>
      <c r="G232" s="261"/>
      <c r="H232" s="261"/>
    </row>
    <row r="233" spans="5:8" x14ac:dyDescent="0.2">
      <c r="E233" s="93"/>
      <c r="F233" s="261"/>
      <c r="G233" s="261"/>
      <c r="H233" s="261"/>
    </row>
    <row r="234" spans="5:8" x14ac:dyDescent="0.2">
      <c r="E234" s="93"/>
      <c r="F234" s="261"/>
      <c r="G234" s="261"/>
      <c r="H234" s="261"/>
    </row>
    <row r="235" spans="5:8" x14ac:dyDescent="0.2">
      <c r="E235" s="93"/>
      <c r="F235" s="261"/>
      <c r="G235" s="261"/>
      <c r="H235" s="261"/>
    </row>
    <row r="236" spans="5:8" x14ac:dyDescent="0.2">
      <c r="E236" s="93"/>
      <c r="F236" s="261"/>
      <c r="G236" s="261"/>
      <c r="H236" s="261"/>
    </row>
    <row r="237" spans="5:8" x14ac:dyDescent="0.2">
      <c r="E237" s="93"/>
      <c r="F237" s="261"/>
      <c r="G237" s="261"/>
      <c r="H237" s="261"/>
    </row>
    <row r="238" spans="5:8" x14ac:dyDescent="0.2">
      <c r="E238" s="93"/>
      <c r="F238" s="261"/>
      <c r="G238" s="261"/>
      <c r="H238" s="261"/>
    </row>
    <row r="239" spans="5:8" x14ac:dyDescent="0.2">
      <c r="E239" s="93"/>
      <c r="F239" s="261"/>
      <c r="G239" s="261"/>
      <c r="H239" s="261"/>
    </row>
    <row r="240" spans="5:8" x14ac:dyDescent="0.2">
      <c r="E240" s="93"/>
      <c r="F240" s="261"/>
      <c r="G240" s="261"/>
      <c r="H240" s="261"/>
    </row>
    <row r="241" spans="5:8" x14ac:dyDescent="0.2">
      <c r="E241" s="93"/>
      <c r="F241" s="261"/>
      <c r="G241" s="261"/>
      <c r="H241" s="261"/>
    </row>
    <row r="242" spans="5:8" x14ac:dyDescent="0.2">
      <c r="E242" s="93"/>
      <c r="F242" s="261"/>
      <c r="G242" s="261"/>
      <c r="H242" s="261"/>
    </row>
    <row r="243" spans="5:8" x14ac:dyDescent="0.2">
      <c r="E243" s="93"/>
      <c r="F243" s="261"/>
      <c r="G243" s="261"/>
      <c r="H243" s="261"/>
    </row>
    <row r="244" spans="5:8" x14ac:dyDescent="0.2">
      <c r="E244" s="93"/>
      <c r="F244" s="261"/>
      <c r="G244" s="261"/>
      <c r="H244" s="261"/>
    </row>
    <row r="245" spans="5:8" x14ac:dyDescent="0.2">
      <c r="E245" s="93"/>
      <c r="F245" s="261"/>
      <c r="G245" s="261"/>
      <c r="H245" s="261"/>
    </row>
    <row r="246" spans="5:8" x14ac:dyDescent="0.2">
      <c r="E246" s="93"/>
      <c r="F246" s="261"/>
      <c r="G246" s="261"/>
      <c r="H246" s="261"/>
    </row>
    <row r="247" spans="5:8" x14ac:dyDescent="0.2">
      <c r="E247" s="93"/>
      <c r="F247" s="261"/>
      <c r="G247" s="261"/>
      <c r="H247" s="261"/>
    </row>
    <row r="248" spans="5:8" x14ac:dyDescent="0.2">
      <c r="E248" s="93"/>
      <c r="F248" s="261"/>
      <c r="G248" s="261"/>
      <c r="H248" s="261"/>
    </row>
    <row r="249" spans="5:8" x14ac:dyDescent="0.2">
      <c r="E249" s="93"/>
      <c r="F249" s="261"/>
      <c r="G249" s="261"/>
      <c r="H249" s="261"/>
    </row>
    <row r="250" spans="5:8" x14ac:dyDescent="0.2">
      <c r="E250" s="93"/>
      <c r="F250" s="261"/>
      <c r="G250" s="261"/>
      <c r="H250" s="261"/>
    </row>
    <row r="251" spans="5:8" x14ac:dyDescent="0.2">
      <c r="E251" s="93"/>
      <c r="F251" s="261"/>
      <c r="G251" s="261"/>
      <c r="H251" s="261"/>
    </row>
    <row r="252" spans="5:8" x14ac:dyDescent="0.2">
      <c r="E252" s="93"/>
      <c r="F252" s="261"/>
      <c r="G252" s="261"/>
      <c r="H252" s="261"/>
    </row>
    <row r="253" spans="5:8" x14ac:dyDescent="0.2">
      <c r="E253" s="93"/>
      <c r="F253" s="261"/>
      <c r="G253" s="261"/>
      <c r="H253" s="261"/>
    </row>
    <row r="254" spans="5:8" x14ac:dyDescent="0.2">
      <c r="E254" s="93"/>
      <c r="F254" s="261"/>
      <c r="G254" s="261"/>
      <c r="H254" s="261"/>
    </row>
    <row r="255" spans="5:8" x14ac:dyDescent="0.2">
      <c r="E255" s="93"/>
      <c r="F255" s="261"/>
      <c r="G255" s="261"/>
      <c r="H255" s="261"/>
    </row>
    <row r="256" spans="5:8" x14ac:dyDescent="0.2">
      <c r="E256" s="93"/>
      <c r="F256" s="261"/>
      <c r="G256" s="261"/>
      <c r="H256" s="261"/>
    </row>
    <row r="257" spans="5:8" x14ac:dyDescent="0.2">
      <c r="E257" s="93"/>
      <c r="F257" s="261"/>
      <c r="G257" s="261"/>
      <c r="H257" s="261"/>
    </row>
    <row r="258" spans="5:8" x14ac:dyDescent="0.2">
      <c r="E258" s="93"/>
      <c r="F258" s="261"/>
      <c r="G258" s="261"/>
      <c r="H258" s="261"/>
    </row>
    <row r="259" spans="5:8" x14ac:dyDescent="0.2">
      <c r="E259" s="93"/>
      <c r="F259" s="261"/>
      <c r="G259" s="261"/>
      <c r="H259" s="261"/>
    </row>
    <row r="260" spans="5:8" x14ac:dyDescent="0.2">
      <c r="E260" s="93"/>
      <c r="F260" s="261"/>
      <c r="G260" s="261"/>
      <c r="H260" s="261"/>
    </row>
    <row r="261" spans="5:8" x14ac:dyDescent="0.2">
      <c r="E261" s="93"/>
      <c r="F261" s="261"/>
      <c r="G261" s="261"/>
      <c r="H261" s="261"/>
    </row>
    <row r="262" spans="5:8" x14ac:dyDescent="0.2">
      <c r="E262" s="93"/>
      <c r="F262" s="261"/>
      <c r="G262" s="261"/>
      <c r="H262" s="261"/>
    </row>
    <row r="263" spans="5:8" x14ac:dyDescent="0.2">
      <c r="E263" s="93"/>
      <c r="F263" s="261"/>
      <c r="G263" s="261"/>
      <c r="H263" s="261"/>
    </row>
    <row r="264" spans="5:8" x14ac:dyDescent="0.2">
      <c r="E264" s="93"/>
      <c r="F264" s="261"/>
      <c r="G264" s="261"/>
      <c r="H264" s="261"/>
    </row>
    <row r="265" spans="5:8" x14ac:dyDescent="0.2">
      <c r="E265" s="93"/>
      <c r="F265" s="261"/>
      <c r="G265" s="261"/>
      <c r="H265" s="261"/>
    </row>
    <row r="266" spans="5:8" x14ac:dyDescent="0.2">
      <c r="E266" s="93"/>
      <c r="F266" s="261"/>
      <c r="G266" s="261"/>
      <c r="H266" s="261"/>
    </row>
    <row r="267" spans="5:8" x14ac:dyDescent="0.2">
      <c r="E267" s="93"/>
      <c r="F267" s="261"/>
      <c r="G267" s="261"/>
      <c r="H267" s="261"/>
    </row>
    <row r="268" spans="5:8" x14ac:dyDescent="0.2">
      <c r="E268" s="93"/>
      <c r="F268" s="261"/>
      <c r="G268" s="261"/>
      <c r="H268" s="261"/>
    </row>
    <row r="269" spans="5:8" x14ac:dyDescent="0.2">
      <c r="E269" s="93"/>
      <c r="F269" s="261"/>
      <c r="G269" s="261"/>
      <c r="H269" s="261"/>
    </row>
    <row r="270" spans="5:8" x14ac:dyDescent="0.2">
      <c r="E270" s="93"/>
      <c r="F270" s="261"/>
      <c r="G270" s="261"/>
      <c r="H270" s="261"/>
    </row>
    <row r="271" spans="5:8" x14ac:dyDescent="0.2">
      <c r="E271" s="93"/>
      <c r="F271" s="261"/>
      <c r="G271" s="261"/>
      <c r="H271" s="261"/>
    </row>
    <row r="272" spans="5:8" x14ac:dyDescent="0.2">
      <c r="E272" s="93"/>
      <c r="F272" s="261"/>
      <c r="G272" s="261"/>
      <c r="H272" s="261"/>
    </row>
    <row r="273" spans="5:8" x14ac:dyDescent="0.2">
      <c r="E273" s="93"/>
      <c r="F273" s="261"/>
      <c r="G273" s="261"/>
      <c r="H273" s="261"/>
    </row>
    <row r="274" spans="5:8" x14ac:dyDescent="0.2">
      <c r="E274" s="93"/>
      <c r="F274" s="261"/>
      <c r="G274" s="261"/>
      <c r="H274" s="261"/>
    </row>
    <row r="275" spans="5:8" x14ac:dyDescent="0.2">
      <c r="E275" s="93"/>
      <c r="F275" s="261"/>
      <c r="G275" s="261"/>
      <c r="H275" s="261"/>
    </row>
    <row r="276" spans="5:8" x14ac:dyDescent="0.2">
      <c r="E276" s="93"/>
      <c r="F276" s="261"/>
      <c r="G276" s="261"/>
      <c r="H276" s="261"/>
    </row>
    <row r="277" spans="5:8" x14ac:dyDescent="0.2">
      <c r="E277" s="93"/>
      <c r="F277" s="261"/>
      <c r="G277" s="261"/>
      <c r="H277" s="261"/>
    </row>
    <row r="278" spans="5:8" x14ac:dyDescent="0.2">
      <c r="E278" s="93"/>
      <c r="F278" s="261"/>
      <c r="G278" s="261"/>
      <c r="H278" s="261"/>
    </row>
    <row r="279" spans="5:8" x14ac:dyDescent="0.2">
      <c r="E279" s="93"/>
      <c r="F279" s="261"/>
      <c r="G279" s="261"/>
      <c r="H279" s="261"/>
    </row>
    <row r="280" spans="5:8" x14ac:dyDescent="0.2">
      <c r="E280" s="93"/>
      <c r="F280" s="261"/>
      <c r="G280" s="261"/>
      <c r="H280" s="261"/>
    </row>
    <row r="281" spans="5:8" x14ac:dyDescent="0.2">
      <c r="E281" s="93"/>
      <c r="F281" s="261"/>
      <c r="G281" s="261"/>
      <c r="H281" s="261"/>
    </row>
    <row r="282" spans="5:8" x14ac:dyDescent="0.2">
      <c r="E282" s="93"/>
      <c r="F282" s="261"/>
      <c r="G282" s="261"/>
      <c r="H282" s="261"/>
    </row>
    <row r="283" spans="5:8" x14ac:dyDescent="0.2">
      <c r="E283" s="93"/>
      <c r="F283" s="261"/>
      <c r="G283" s="261"/>
      <c r="H283" s="261"/>
    </row>
    <row r="284" spans="5:8" x14ac:dyDescent="0.2">
      <c r="E284" s="93"/>
      <c r="F284" s="261"/>
      <c r="G284" s="261"/>
      <c r="H284" s="261"/>
    </row>
    <row r="285" spans="5:8" x14ac:dyDescent="0.2">
      <c r="E285" s="93"/>
      <c r="F285" s="261"/>
      <c r="G285" s="261"/>
      <c r="H285" s="261"/>
    </row>
    <row r="286" spans="5:8" x14ac:dyDescent="0.2">
      <c r="E286" s="93"/>
      <c r="F286" s="261"/>
      <c r="G286" s="261"/>
      <c r="H286" s="261"/>
    </row>
    <row r="287" spans="5:8" x14ac:dyDescent="0.2">
      <c r="E287" s="93"/>
      <c r="F287" s="261"/>
      <c r="G287" s="261"/>
      <c r="H287" s="261"/>
    </row>
    <row r="288" spans="5:8" x14ac:dyDescent="0.2">
      <c r="E288" s="93"/>
      <c r="F288" s="261"/>
      <c r="G288" s="261"/>
      <c r="H288" s="261"/>
    </row>
    <row r="289" spans="5:8" x14ac:dyDescent="0.2">
      <c r="E289" s="93"/>
      <c r="F289" s="261"/>
      <c r="G289" s="261"/>
      <c r="H289" s="261"/>
    </row>
    <row r="290" spans="5:8" x14ac:dyDescent="0.2">
      <c r="E290" s="93"/>
      <c r="F290" s="261"/>
      <c r="G290" s="261"/>
      <c r="H290" s="261"/>
    </row>
    <row r="291" spans="5:8" x14ac:dyDescent="0.2">
      <c r="E291" s="93"/>
      <c r="F291" s="261"/>
      <c r="G291" s="261"/>
      <c r="H291" s="261"/>
    </row>
    <row r="292" spans="5:8" x14ac:dyDescent="0.2">
      <c r="E292" s="93"/>
      <c r="F292" s="261"/>
      <c r="G292" s="261"/>
      <c r="H292" s="261"/>
    </row>
    <row r="293" spans="5:8" x14ac:dyDescent="0.2">
      <c r="E293" s="93"/>
      <c r="F293" s="261"/>
      <c r="G293" s="261"/>
      <c r="H293" s="261"/>
    </row>
    <row r="294" spans="5:8" x14ac:dyDescent="0.2">
      <c r="E294" s="93"/>
      <c r="F294" s="261"/>
      <c r="G294" s="261"/>
      <c r="H294" s="261"/>
    </row>
    <row r="295" spans="5:8" x14ac:dyDescent="0.2">
      <c r="E295" s="93"/>
      <c r="F295" s="261"/>
      <c r="G295" s="261"/>
      <c r="H295" s="261"/>
    </row>
    <row r="296" spans="5:8" x14ac:dyDescent="0.2">
      <c r="E296" s="93"/>
      <c r="F296" s="261"/>
      <c r="G296" s="261"/>
      <c r="H296" s="261"/>
    </row>
    <row r="297" spans="5:8" x14ac:dyDescent="0.2">
      <c r="E297" s="93"/>
      <c r="F297" s="261"/>
      <c r="G297" s="261"/>
      <c r="H297" s="261"/>
    </row>
    <row r="298" spans="5:8" x14ac:dyDescent="0.2">
      <c r="E298" s="93"/>
      <c r="F298" s="261"/>
      <c r="G298" s="261"/>
      <c r="H298" s="261"/>
    </row>
    <row r="299" spans="5:8" x14ac:dyDescent="0.2">
      <c r="E299" s="93"/>
      <c r="F299" s="261"/>
      <c r="G299" s="261"/>
      <c r="H299" s="261"/>
    </row>
    <row r="300" spans="5:8" x14ac:dyDescent="0.2">
      <c r="E300" s="93"/>
      <c r="F300" s="261"/>
      <c r="G300" s="261"/>
      <c r="H300" s="261"/>
    </row>
    <row r="301" spans="5:8" x14ac:dyDescent="0.2">
      <c r="E301" s="93"/>
      <c r="F301" s="261"/>
      <c r="G301" s="261"/>
      <c r="H301" s="261"/>
    </row>
    <row r="302" spans="5:8" x14ac:dyDescent="0.2">
      <c r="E302" s="93"/>
      <c r="F302" s="261"/>
      <c r="G302" s="261"/>
      <c r="H302" s="261"/>
    </row>
    <row r="303" spans="5:8" x14ac:dyDescent="0.2">
      <c r="E303" s="93"/>
      <c r="F303" s="261"/>
      <c r="G303" s="261"/>
      <c r="H303" s="261"/>
    </row>
    <row r="304" spans="5:8" x14ac:dyDescent="0.2">
      <c r="E304" s="93"/>
      <c r="F304" s="261"/>
      <c r="G304" s="261"/>
      <c r="H304" s="261"/>
    </row>
    <row r="305" spans="5:8" x14ac:dyDescent="0.2">
      <c r="E305" s="93"/>
      <c r="F305" s="261"/>
      <c r="G305" s="261"/>
      <c r="H305" s="261"/>
    </row>
    <row r="306" spans="5:8" x14ac:dyDescent="0.2">
      <c r="E306" s="93"/>
      <c r="F306" s="261"/>
      <c r="G306" s="261"/>
      <c r="H306" s="261"/>
    </row>
    <row r="307" spans="5:8" x14ac:dyDescent="0.2">
      <c r="E307" s="93"/>
      <c r="F307" s="261"/>
      <c r="G307" s="261"/>
      <c r="H307" s="261"/>
    </row>
    <row r="308" spans="5:8" x14ac:dyDescent="0.2">
      <c r="E308" s="93"/>
      <c r="F308" s="261"/>
      <c r="G308" s="261"/>
      <c r="H308" s="261"/>
    </row>
    <row r="309" spans="5:8" x14ac:dyDescent="0.2">
      <c r="E309" s="93"/>
      <c r="F309" s="261"/>
      <c r="G309" s="261"/>
      <c r="H309" s="261"/>
    </row>
    <row r="310" spans="5:8" x14ac:dyDescent="0.2">
      <c r="E310" s="93"/>
      <c r="F310" s="261"/>
      <c r="G310" s="261"/>
      <c r="H310" s="261"/>
    </row>
    <row r="311" spans="5:8" x14ac:dyDescent="0.2">
      <c r="E311" s="93"/>
      <c r="F311" s="261"/>
      <c r="G311" s="261"/>
      <c r="H311" s="261"/>
    </row>
    <row r="312" spans="5:8" x14ac:dyDescent="0.2">
      <c r="E312" s="93"/>
      <c r="F312" s="261"/>
      <c r="G312" s="261"/>
      <c r="H312" s="261"/>
    </row>
    <row r="313" spans="5:8" x14ac:dyDescent="0.2">
      <c r="E313" s="93"/>
      <c r="F313" s="261"/>
      <c r="G313" s="261"/>
      <c r="H313" s="261"/>
    </row>
    <row r="314" spans="5:8" x14ac:dyDescent="0.2">
      <c r="E314" s="93"/>
      <c r="F314" s="261"/>
      <c r="G314" s="261"/>
      <c r="H314" s="261"/>
    </row>
    <row r="315" spans="5:8" x14ac:dyDescent="0.2">
      <c r="E315" s="93"/>
      <c r="F315" s="261"/>
      <c r="G315" s="261"/>
      <c r="H315" s="261"/>
    </row>
    <row r="316" spans="5:8" x14ac:dyDescent="0.2">
      <c r="E316" s="93"/>
      <c r="F316" s="261"/>
      <c r="G316" s="261"/>
      <c r="H316" s="261"/>
    </row>
    <row r="317" spans="5:8" x14ac:dyDescent="0.2">
      <c r="E317" s="93"/>
      <c r="F317" s="261"/>
      <c r="G317" s="261"/>
      <c r="H317" s="261"/>
    </row>
    <row r="318" spans="5:8" x14ac:dyDescent="0.2">
      <c r="E318" s="93"/>
      <c r="F318" s="261"/>
      <c r="G318" s="261"/>
      <c r="H318" s="261"/>
    </row>
    <row r="319" spans="5:8" x14ac:dyDescent="0.2">
      <c r="E319" s="93"/>
      <c r="F319" s="261"/>
      <c r="G319" s="261"/>
      <c r="H319" s="261"/>
    </row>
    <row r="320" spans="5:8" x14ac:dyDescent="0.2">
      <c r="E320" s="93"/>
      <c r="F320" s="261"/>
      <c r="G320" s="261"/>
      <c r="H320" s="261"/>
    </row>
    <row r="321" spans="5:8" x14ac:dyDescent="0.2">
      <c r="E321" s="93"/>
      <c r="F321" s="261"/>
      <c r="G321" s="261"/>
      <c r="H321" s="261"/>
    </row>
    <row r="322" spans="5:8" x14ac:dyDescent="0.2">
      <c r="E322" s="93"/>
      <c r="F322" s="261"/>
      <c r="G322" s="261"/>
      <c r="H322" s="261"/>
    </row>
    <row r="323" spans="5:8" x14ac:dyDescent="0.2">
      <c r="E323" s="93"/>
      <c r="F323" s="261"/>
      <c r="G323" s="261"/>
      <c r="H323" s="261"/>
    </row>
    <row r="324" spans="5:8" x14ac:dyDescent="0.2">
      <c r="E324" s="93"/>
      <c r="F324" s="261"/>
      <c r="G324" s="261"/>
      <c r="H324" s="261"/>
    </row>
    <row r="325" spans="5:8" x14ac:dyDescent="0.2">
      <c r="E325" s="93"/>
      <c r="F325" s="261"/>
      <c r="G325" s="261"/>
      <c r="H325" s="261"/>
    </row>
    <row r="326" spans="5:8" x14ac:dyDescent="0.2">
      <c r="E326" s="93"/>
      <c r="F326" s="261"/>
      <c r="G326" s="261"/>
      <c r="H326" s="261"/>
    </row>
    <row r="327" spans="5:8" x14ac:dyDescent="0.2">
      <c r="E327" s="93"/>
      <c r="F327" s="261"/>
      <c r="G327" s="261"/>
      <c r="H327" s="261"/>
    </row>
    <row r="328" spans="5:8" x14ac:dyDescent="0.2">
      <c r="E328" s="93"/>
      <c r="F328" s="261"/>
      <c r="G328" s="261"/>
      <c r="H328" s="261"/>
    </row>
    <row r="329" spans="5:8" x14ac:dyDescent="0.2">
      <c r="E329" s="93"/>
      <c r="F329" s="261"/>
      <c r="G329" s="261"/>
      <c r="H329" s="261"/>
    </row>
    <row r="330" spans="5:8" x14ac:dyDescent="0.2">
      <c r="E330" s="93"/>
      <c r="F330" s="261"/>
      <c r="G330" s="261"/>
      <c r="H330" s="261"/>
    </row>
    <row r="331" spans="5:8" x14ac:dyDescent="0.2">
      <c r="E331" s="93"/>
      <c r="F331" s="261"/>
      <c r="G331" s="261"/>
      <c r="H331" s="261"/>
    </row>
    <row r="332" spans="5:8" x14ac:dyDescent="0.2">
      <c r="E332" s="93"/>
      <c r="F332" s="261"/>
      <c r="G332" s="261"/>
      <c r="H332" s="261"/>
    </row>
    <row r="333" spans="5:8" x14ac:dyDescent="0.2">
      <c r="E333" s="93"/>
      <c r="F333" s="261"/>
      <c r="G333" s="261"/>
      <c r="H333" s="261"/>
    </row>
    <row r="334" spans="5:8" x14ac:dyDescent="0.2">
      <c r="E334" s="93"/>
      <c r="F334" s="261"/>
      <c r="G334" s="261"/>
      <c r="H334" s="261"/>
    </row>
    <row r="335" spans="5:8" x14ac:dyDescent="0.2">
      <c r="E335" s="93"/>
      <c r="F335" s="261"/>
      <c r="G335" s="261"/>
      <c r="H335" s="261"/>
    </row>
    <row r="336" spans="5:8" x14ac:dyDescent="0.2">
      <c r="E336" s="93"/>
      <c r="F336" s="261"/>
      <c r="G336" s="261"/>
      <c r="H336" s="261"/>
    </row>
    <row r="337" spans="5:8" x14ac:dyDescent="0.2">
      <c r="E337" s="93"/>
      <c r="F337" s="261"/>
      <c r="G337" s="261"/>
      <c r="H337" s="261"/>
    </row>
    <row r="338" spans="5:8" x14ac:dyDescent="0.2">
      <c r="E338" s="93"/>
      <c r="F338" s="261"/>
      <c r="G338" s="261"/>
      <c r="H338" s="261"/>
    </row>
    <row r="339" spans="5:8" x14ac:dyDescent="0.2">
      <c r="E339" s="93"/>
      <c r="F339" s="261"/>
      <c r="G339" s="261"/>
      <c r="H339" s="261"/>
    </row>
    <row r="340" spans="5:8" x14ac:dyDescent="0.2">
      <c r="E340" s="93"/>
      <c r="F340" s="261"/>
      <c r="G340" s="261"/>
      <c r="H340" s="261"/>
    </row>
    <row r="341" spans="5:8" x14ac:dyDescent="0.2">
      <c r="E341" s="93"/>
      <c r="F341" s="261"/>
      <c r="G341" s="261"/>
      <c r="H341" s="261"/>
    </row>
    <row r="342" spans="5:8" x14ac:dyDescent="0.2">
      <c r="E342" s="93"/>
      <c r="F342" s="261"/>
      <c r="G342" s="261"/>
      <c r="H342" s="261"/>
    </row>
    <row r="343" spans="5:8" x14ac:dyDescent="0.2">
      <c r="E343" s="93"/>
      <c r="F343" s="261"/>
      <c r="G343" s="261"/>
      <c r="H343" s="261"/>
    </row>
    <row r="344" spans="5:8" x14ac:dyDescent="0.2">
      <c r="E344" s="93"/>
      <c r="F344" s="261"/>
      <c r="G344" s="261"/>
      <c r="H344" s="261"/>
    </row>
    <row r="345" spans="5:8" x14ac:dyDescent="0.2">
      <c r="E345" s="93"/>
      <c r="F345" s="261"/>
      <c r="G345" s="261"/>
      <c r="H345" s="261"/>
    </row>
    <row r="346" spans="5:8" x14ac:dyDescent="0.2">
      <c r="E346" s="93"/>
      <c r="F346" s="261"/>
      <c r="G346" s="261"/>
      <c r="H346" s="261"/>
    </row>
    <row r="347" spans="5:8" x14ac:dyDescent="0.2">
      <c r="E347" s="93"/>
      <c r="F347" s="261"/>
      <c r="G347" s="261"/>
      <c r="H347" s="261"/>
    </row>
    <row r="348" spans="5:8" x14ac:dyDescent="0.2">
      <c r="E348" s="93"/>
      <c r="F348" s="261"/>
      <c r="G348" s="261"/>
      <c r="H348" s="261"/>
    </row>
    <row r="349" spans="5:8" x14ac:dyDescent="0.2">
      <c r="E349" s="93"/>
      <c r="F349" s="261"/>
      <c r="G349" s="261"/>
      <c r="H349" s="261"/>
    </row>
    <row r="350" spans="5:8" x14ac:dyDescent="0.2">
      <c r="E350" s="93"/>
      <c r="F350" s="261"/>
      <c r="G350" s="261"/>
      <c r="H350" s="261"/>
    </row>
    <row r="351" spans="5:8" x14ac:dyDescent="0.2">
      <c r="E351" s="93"/>
      <c r="F351" s="261"/>
      <c r="G351" s="261"/>
      <c r="H351" s="261"/>
    </row>
    <row r="352" spans="5:8" x14ac:dyDescent="0.2">
      <c r="E352" s="93"/>
      <c r="F352" s="261"/>
      <c r="G352" s="261"/>
      <c r="H352" s="261"/>
    </row>
    <row r="353" spans="5:8" x14ac:dyDescent="0.2">
      <c r="E353" s="93"/>
      <c r="F353" s="261"/>
      <c r="G353" s="261"/>
      <c r="H353" s="261"/>
    </row>
    <row r="354" spans="5:8" x14ac:dyDescent="0.2">
      <c r="E354" s="93"/>
      <c r="F354" s="261"/>
      <c r="G354" s="261"/>
      <c r="H354" s="261"/>
    </row>
    <row r="355" spans="5:8" x14ac:dyDescent="0.2">
      <c r="E355" s="93"/>
      <c r="F355" s="261"/>
      <c r="G355" s="261"/>
      <c r="H355" s="261"/>
    </row>
    <row r="356" spans="5:8" x14ac:dyDescent="0.2">
      <c r="E356" s="93"/>
      <c r="F356" s="261"/>
      <c r="G356" s="261"/>
      <c r="H356" s="261"/>
    </row>
    <row r="357" spans="5:8" x14ac:dyDescent="0.2">
      <c r="E357" s="93"/>
      <c r="F357" s="261"/>
      <c r="G357" s="261"/>
      <c r="H357" s="261"/>
    </row>
    <row r="358" spans="5:8" x14ac:dyDescent="0.2">
      <c r="E358" s="93"/>
      <c r="F358" s="261"/>
      <c r="G358" s="261"/>
      <c r="H358" s="261"/>
    </row>
    <row r="359" spans="5:8" x14ac:dyDescent="0.2">
      <c r="E359" s="93"/>
      <c r="F359" s="261"/>
      <c r="G359" s="261"/>
      <c r="H359" s="261"/>
    </row>
    <row r="360" spans="5:8" x14ac:dyDescent="0.2">
      <c r="E360" s="93"/>
      <c r="F360" s="261"/>
      <c r="G360" s="261"/>
      <c r="H360" s="261"/>
    </row>
    <row r="361" spans="5:8" x14ac:dyDescent="0.2">
      <c r="E361" s="93"/>
      <c r="F361" s="261"/>
      <c r="G361" s="261"/>
      <c r="H361" s="261"/>
    </row>
    <row r="362" spans="5:8" x14ac:dyDescent="0.2">
      <c r="E362" s="93"/>
      <c r="F362" s="261"/>
      <c r="G362" s="261"/>
      <c r="H362" s="261"/>
    </row>
    <row r="363" spans="5:8" x14ac:dyDescent="0.2">
      <c r="E363" s="93"/>
      <c r="F363" s="261"/>
      <c r="G363" s="261"/>
      <c r="H363" s="261"/>
    </row>
    <row r="364" spans="5:8" x14ac:dyDescent="0.2">
      <c r="E364" s="93"/>
      <c r="F364" s="261"/>
      <c r="G364" s="261"/>
      <c r="H364" s="261"/>
    </row>
    <row r="365" spans="5:8" x14ac:dyDescent="0.2">
      <c r="E365" s="93"/>
      <c r="F365" s="261"/>
      <c r="G365" s="261"/>
      <c r="H365" s="261"/>
    </row>
    <row r="366" spans="5:8" x14ac:dyDescent="0.2">
      <c r="E366" s="93"/>
      <c r="F366" s="261"/>
      <c r="G366" s="261"/>
      <c r="H366" s="261"/>
    </row>
    <row r="367" spans="5:8" x14ac:dyDescent="0.2">
      <c r="E367" s="93"/>
      <c r="F367" s="261"/>
      <c r="G367" s="261"/>
      <c r="H367" s="261"/>
    </row>
    <row r="368" spans="5:8" x14ac:dyDescent="0.2">
      <c r="E368" s="93"/>
      <c r="F368" s="261"/>
      <c r="G368" s="261"/>
      <c r="H368" s="261"/>
    </row>
    <row r="369" spans="5:8" x14ac:dyDescent="0.2">
      <c r="E369" s="93"/>
      <c r="F369" s="261"/>
      <c r="G369" s="261"/>
      <c r="H369" s="261"/>
    </row>
    <row r="370" spans="5:8" x14ac:dyDescent="0.2">
      <c r="E370" s="93"/>
      <c r="F370" s="261"/>
      <c r="G370" s="261"/>
      <c r="H370" s="261"/>
    </row>
    <row r="371" spans="5:8" x14ac:dyDescent="0.2">
      <c r="E371" s="93"/>
      <c r="F371" s="261"/>
      <c r="G371" s="261"/>
      <c r="H371" s="261"/>
    </row>
    <row r="372" spans="5:8" x14ac:dyDescent="0.2">
      <c r="E372" s="93"/>
      <c r="F372" s="261"/>
      <c r="G372" s="261"/>
      <c r="H372" s="261"/>
    </row>
    <row r="373" spans="5:8" x14ac:dyDescent="0.2">
      <c r="E373" s="93"/>
      <c r="F373" s="261"/>
      <c r="G373" s="261"/>
      <c r="H373" s="261"/>
    </row>
    <row r="374" spans="5:8" x14ac:dyDescent="0.2">
      <c r="E374" s="93"/>
      <c r="F374" s="261"/>
      <c r="G374" s="261"/>
      <c r="H374" s="261"/>
    </row>
    <row r="375" spans="5:8" x14ac:dyDescent="0.2">
      <c r="E375" s="93"/>
      <c r="F375" s="261"/>
      <c r="G375" s="261"/>
      <c r="H375" s="261"/>
    </row>
    <row r="376" spans="5:8" x14ac:dyDescent="0.2">
      <c r="E376" s="93"/>
      <c r="F376" s="261"/>
      <c r="G376" s="261"/>
      <c r="H376" s="261"/>
    </row>
    <row r="377" spans="5:8" x14ac:dyDescent="0.2">
      <c r="E377" s="93"/>
      <c r="F377" s="261"/>
      <c r="G377" s="261"/>
      <c r="H377" s="261"/>
    </row>
    <row r="378" spans="5:8" x14ac:dyDescent="0.2">
      <c r="E378" s="93"/>
      <c r="F378" s="261"/>
      <c r="G378" s="261"/>
      <c r="H378" s="261"/>
    </row>
    <row r="379" spans="5:8" x14ac:dyDescent="0.2">
      <c r="E379" s="93"/>
      <c r="F379" s="261"/>
      <c r="G379" s="261"/>
      <c r="H379" s="261"/>
    </row>
    <row r="380" spans="5:8" x14ac:dyDescent="0.2">
      <c r="E380" s="93"/>
      <c r="F380" s="261"/>
      <c r="G380" s="261"/>
      <c r="H380" s="261"/>
    </row>
    <row r="381" spans="5:8" x14ac:dyDescent="0.2">
      <c r="E381" s="93"/>
      <c r="F381" s="261"/>
      <c r="G381" s="261"/>
      <c r="H381" s="261"/>
    </row>
    <row r="382" spans="5:8" x14ac:dyDescent="0.2">
      <c r="E382" s="93"/>
      <c r="F382" s="261"/>
      <c r="G382" s="261"/>
      <c r="H382" s="261"/>
    </row>
    <row r="383" spans="5:8" x14ac:dyDescent="0.2">
      <c r="E383" s="93"/>
      <c r="F383" s="261"/>
      <c r="G383" s="261"/>
      <c r="H383" s="261"/>
    </row>
    <row r="384" spans="5:8" x14ac:dyDescent="0.2">
      <c r="E384" s="93"/>
      <c r="F384" s="261"/>
      <c r="G384" s="261"/>
      <c r="H384" s="261"/>
    </row>
    <row r="385" spans="5:8" x14ac:dyDescent="0.2">
      <c r="E385" s="93"/>
      <c r="F385" s="261"/>
      <c r="G385" s="261"/>
      <c r="H385" s="261"/>
    </row>
    <row r="386" spans="5:8" x14ac:dyDescent="0.2">
      <c r="E386" s="93"/>
      <c r="F386" s="261"/>
      <c r="G386" s="261"/>
      <c r="H386" s="261"/>
    </row>
    <row r="387" spans="5:8" x14ac:dyDescent="0.2">
      <c r="E387" s="93"/>
      <c r="F387" s="261"/>
      <c r="G387" s="261"/>
      <c r="H387" s="261"/>
    </row>
    <row r="388" spans="5:8" x14ac:dyDescent="0.2">
      <c r="E388" s="93"/>
      <c r="F388" s="261"/>
      <c r="G388" s="261"/>
      <c r="H388" s="261"/>
    </row>
    <row r="389" spans="5:8" x14ac:dyDescent="0.2">
      <c r="E389" s="93"/>
      <c r="F389" s="261"/>
      <c r="G389" s="261"/>
      <c r="H389" s="261"/>
    </row>
    <row r="390" spans="5:8" x14ac:dyDescent="0.2">
      <c r="E390" s="93"/>
      <c r="F390" s="261"/>
      <c r="G390" s="261"/>
      <c r="H390" s="261"/>
    </row>
    <row r="391" spans="5:8" x14ac:dyDescent="0.2">
      <c r="E391" s="93"/>
      <c r="F391" s="261"/>
      <c r="G391" s="261"/>
      <c r="H391" s="261"/>
    </row>
    <row r="392" spans="5:8" x14ac:dyDescent="0.2">
      <c r="E392" s="93"/>
      <c r="F392" s="261"/>
      <c r="G392" s="261"/>
      <c r="H392" s="261"/>
    </row>
    <row r="393" spans="5:8" x14ac:dyDescent="0.2">
      <c r="E393" s="93"/>
      <c r="F393" s="261"/>
      <c r="G393" s="261"/>
      <c r="H393" s="261"/>
    </row>
    <row r="394" spans="5:8" x14ac:dyDescent="0.2">
      <c r="E394" s="93"/>
      <c r="F394" s="261"/>
      <c r="G394" s="261"/>
      <c r="H394" s="261"/>
    </row>
    <row r="395" spans="5:8" x14ac:dyDescent="0.2">
      <c r="E395" s="93"/>
      <c r="F395" s="261"/>
      <c r="G395" s="261"/>
      <c r="H395" s="261"/>
    </row>
    <row r="396" spans="5:8" x14ac:dyDescent="0.2">
      <c r="E396" s="93"/>
      <c r="F396" s="261"/>
      <c r="G396" s="261"/>
      <c r="H396" s="261"/>
    </row>
    <row r="397" spans="5:8" x14ac:dyDescent="0.2">
      <c r="E397" s="93"/>
      <c r="F397" s="261"/>
      <c r="G397" s="261"/>
      <c r="H397" s="261"/>
    </row>
    <row r="398" spans="5:8" x14ac:dyDescent="0.2">
      <c r="E398" s="93"/>
      <c r="F398" s="261"/>
      <c r="G398" s="261"/>
      <c r="H398" s="261"/>
    </row>
    <row r="399" spans="5:8" x14ac:dyDescent="0.2">
      <c r="E399" s="93"/>
      <c r="F399" s="261"/>
      <c r="G399" s="261"/>
      <c r="H399" s="261"/>
    </row>
    <row r="400" spans="5:8" x14ac:dyDescent="0.2">
      <c r="E400" s="93"/>
      <c r="F400" s="261"/>
      <c r="G400" s="261"/>
      <c r="H400" s="261"/>
    </row>
    <row r="401" spans="5:8" x14ac:dyDescent="0.2">
      <c r="E401" s="93"/>
      <c r="F401" s="261"/>
      <c r="G401" s="261"/>
      <c r="H401" s="261"/>
    </row>
    <row r="402" spans="5:8" x14ac:dyDescent="0.2">
      <c r="E402" s="93"/>
      <c r="F402" s="261"/>
      <c r="G402" s="261"/>
      <c r="H402" s="261"/>
    </row>
    <row r="403" spans="5:8" x14ac:dyDescent="0.2">
      <c r="E403" s="93"/>
      <c r="F403" s="261"/>
      <c r="G403" s="261"/>
      <c r="H403" s="261"/>
    </row>
    <row r="404" spans="5:8" x14ac:dyDescent="0.2">
      <c r="E404" s="93"/>
      <c r="F404" s="261"/>
      <c r="G404" s="261"/>
      <c r="H404" s="261"/>
    </row>
    <row r="405" spans="5:8" x14ac:dyDescent="0.2">
      <c r="E405" s="93"/>
      <c r="F405" s="261"/>
      <c r="G405" s="261"/>
      <c r="H405" s="261"/>
    </row>
    <row r="406" spans="5:8" x14ac:dyDescent="0.2">
      <c r="E406" s="93"/>
      <c r="F406" s="261"/>
      <c r="G406" s="261"/>
      <c r="H406" s="261"/>
    </row>
    <row r="407" spans="5:8" x14ac:dyDescent="0.2">
      <c r="E407" s="93"/>
      <c r="F407" s="261"/>
      <c r="G407" s="261"/>
      <c r="H407" s="261"/>
    </row>
    <row r="408" spans="5:8" x14ac:dyDescent="0.2">
      <c r="E408" s="93"/>
      <c r="F408" s="261"/>
      <c r="G408" s="261"/>
      <c r="H408" s="261"/>
    </row>
    <row r="409" spans="5:8" x14ac:dyDescent="0.2">
      <c r="E409" s="93"/>
      <c r="F409" s="261"/>
      <c r="G409" s="261"/>
      <c r="H409" s="261"/>
    </row>
    <row r="410" spans="5:8" x14ac:dyDescent="0.2">
      <c r="E410" s="93"/>
      <c r="F410" s="261"/>
      <c r="G410" s="261"/>
      <c r="H410" s="261"/>
    </row>
    <row r="411" spans="5:8" x14ac:dyDescent="0.2">
      <c r="E411" s="93"/>
      <c r="F411" s="261"/>
      <c r="G411" s="261"/>
      <c r="H411" s="261"/>
    </row>
    <row r="412" spans="5:8" x14ac:dyDescent="0.2">
      <c r="E412" s="93"/>
      <c r="F412" s="261"/>
      <c r="G412" s="261"/>
      <c r="H412" s="261"/>
    </row>
    <row r="413" spans="5:8" x14ac:dyDescent="0.2">
      <c r="E413" s="93"/>
      <c r="F413" s="261"/>
      <c r="G413" s="261"/>
      <c r="H413" s="261"/>
    </row>
    <row r="414" spans="5:8" x14ac:dyDescent="0.2">
      <c r="E414" s="93"/>
      <c r="F414" s="261"/>
      <c r="G414" s="261"/>
      <c r="H414" s="261"/>
    </row>
    <row r="415" spans="5:8" x14ac:dyDescent="0.2">
      <c r="E415" s="93"/>
      <c r="F415" s="261"/>
      <c r="G415" s="261"/>
      <c r="H415" s="261"/>
    </row>
    <row r="416" spans="5:8" x14ac:dyDescent="0.2">
      <c r="E416" s="93"/>
      <c r="F416" s="261"/>
      <c r="G416" s="261"/>
      <c r="H416" s="261"/>
    </row>
    <row r="417" spans="5:8" x14ac:dyDescent="0.2">
      <c r="E417" s="93"/>
      <c r="F417" s="261"/>
      <c r="G417" s="261"/>
      <c r="H417" s="261"/>
    </row>
    <row r="418" spans="5:8" x14ac:dyDescent="0.2">
      <c r="E418" s="93"/>
      <c r="F418" s="261"/>
      <c r="G418" s="261"/>
      <c r="H418" s="261"/>
    </row>
    <row r="419" spans="5:8" x14ac:dyDescent="0.2">
      <c r="E419" s="93"/>
      <c r="F419" s="261"/>
      <c r="G419" s="261"/>
      <c r="H419" s="261"/>
    </row>
    <row r="420" spans="5:8" x14ac:dyDescent="0.2">
      <c r="E420" s="93"/>
      <c r="F420" s="261"/>
      <c r="G420" s="261"/>
      <c r="H420" s="261"/>
    </row>
    <row r="421" spans="5:8" x14ac:dyDescent="0.2">
      <c r="E421" s="93"/>
      <c r="F421" s="261"/>
      <c r="G421" s="261"/>
      <c r="H421" s="261"/>
    </row>
    <row r="422" spans="5:8" x14ac:dyDescent="0.2">
      <c r="E422" s="93"/>
      <c r="F422" s="261"/>
      <c r="G422" s="261"/>
      <c r="H422" s="261"/>
    </row>
    <row r="423" spans="5:8" x14ac:dyDescent="0.2">
      <c r="E423" s="93"/>
      <c r="F423" s="261"/>
      <c r="G423" s="261"/>
      <c r="H423" s="261"/>
    </row>
    <row r="424" spans="5:8" x14ac:dyDescent="0.2">
      <c r="E424" s="93"/>
      <c r="F424" s="261"/>
      <c r="G424" s="261"/>
      <c r="H424" s="261"/>
    </row>
    <row r="425" spans="5:8" x14ac:dyDescent="0.2">
      <c r="E425" s="93"/>
      <c r="F425" s="261"/>
      <c r="G425" s="261"/>
      <c r="H425" s="261"/>
    </row>
    <row r="426" spans="5:8" x14ac:dyDescent="0.2">
      <c r="E426" s="93"/>
      <c r="F426" s="261"/>
      <c r="G426" s="261"/>
      <c r="H426" s="261"/>
    </row>
    <row r="427" spans="5:8" x14ac:dyDescent="0.2">
      <c r="E427" s="93"/>
      <c r="F427" s="261"/>
      <c r="G427" s="261"/>
      <c r="H427" s="261"/>
    </row>
    <row r="428" spans="5:8" x14ac:dyDescent="0.2">
      <c r="E428" s="93"/>
      <c r="F428" s="261"/>
      <c r="G428" s="261"/>
      <c r="H428" s="261"/>
    </row>
    <row r="429" spans="5:8" x14ac:dyDescent="0.2">
      <c r="E429" s="93"/>
      <c r="F429" s="261"/>
      <c r="G429" s="261"/>
      <c r="H429" s="261"/>
    </row>
    <row r="430" spans="5:8" x14ac:dyDescent="0.2">
      <c r="E430" s="93"/>
      <c r="F430" s="261"/>
      <c r="G430" s="261"/>
      <c r="H430" s="261"/>
    </row>
    <row r="431" spans="5:8" x14ac:dyDescent="0.2">
      <c r="E431" s="93"/>
      <c r="F431" s="261"/>
      <c r="G431" s="261"/>
      <c r="H431" s="261"/>
    </row>
    <row r="432" spans="5:8" x14ac:dyDescent="0.2">
      <c r="E432" s="93"/>
      <c r="F432" s="261"/>
      <c r="G432" s="261"/>
      <c r="H432" s="261"/>
    </row>
    <row r="433" spans="5:8" x14ac:dyDescent="0.2">
      <c r="E433" s="93"/>
      <c r="F433" s="261"/>
      <c r="G433" s="261"/>
      <c r="H433" s="261"/>
    </row>
    <row r="434" spans="5:8" x14ac:dyDescent="0.2">
      <c r="E434" s="93"/>
      <c r="F434" s="261"/>
      <c r="G434" s="261"/>
      <c r="H434" s="261"/>
    </row>
    <row r="435" spans="5:8" x14ac:dyDescent="0.2">
      <c r="E435" s="93"/>
      <c r="F435" s="261"/>
      <c r="G435" s="261"/>
      <c r="H435" s="261"/>
    </row>
    <row r="436" spans="5:8" x14ac:dyDescent="0.2">
      <c r="E436" s="93"/>
      <c r="F436" s="261"/>
      <c r="G436" s="261"/>
      <c r="H436" s="261"/>
    </row>
    <row r="437" spans="5:8" x14ac:dyDescent="0.2">
      <c r="E437" s="93"/>
      <c r="F437" s="261"/>
      <c r="G437" s="261"/>
      <c r="H437" s="261"/>
    </row>
    <row r="438" spans="5:8" x14ac:dyDescent="0.2">
      <c r="E438" s="93"/>
      <c r="F438" s="261"/>
      <c r="G438" s="261"/>
      <c r="H438" s="261"/>
    </row>
    <row r="439" spans="5:8" x14ac:dyDescent="0.2">
      <c r="E439" s="93"/>
      <c r="F439" s="261"/>
      <c r="G439" s="261"/>
      <c r="H439" s="261"/>
    </row>
    <row r="440" spans="5:8" x14ac:dyDescent="0.2">
      <c r="E440" s="93"/>
      <c r="F440" s="261"/>
      <c r="G440" s="261"/>
      <c r="H440" s="261"/>
    </row>
    <row r="441" spans="5:8" x14ac:dyDescent="0.2">
      <c r="E441" s="93"/>
      <c r="F441" s="261"/>
      <c r="G441" s="261"/>
      <c r="H441" s="261"/>
    </row>
    <row r="442" spans="5:8" x14ac:dyDescent="0.2">
      <c r="E442" s="93"/>
      <c r="F442" s="261"/>
      <c r="G442" s="261"/>
      <c r="H442" s="261"/>
    </row>
    <row r="443" spans="5:8" x14ac:dyDescent="0.2">
      <c r="E443" s="93"/>
      <c r="F443" s="261"/>
      <c r="G443" s="261"/>
      <c r="H443" s="261"/>
    </row>
    <row r="444" spans="5:8" x14ac:dyDescent="0.2">
      <c r="E444" s="93"/>
      <c r="F444" s="261"/>
      <c r="G444" s="261"/>
      <c r="H444" s="261"/>
    </row>
    <row r="445" spans="5:8" x14ac:dyDescent="0.2">
      <c r="E445" s="93"/>
      <c r="F445" s="261"/>
      <c r="G445" s="261"/>
      <c r="H445" s="261"/>
    </row>
    <row r="446" spans="5:8" x14ac:dyDescent="0.2">
      <c r="E446" s="93"/>
      <c r="F446" s="261"/>
      <c r="G446" s="261"/>
      <c r="H446" s="261"/>
    </row>
    <row r="447" spans="5:8" x14ac:dyDescent="0.2">
      <c r="E447" s="93"/>
      <c r="F447" s="261"/>
      <c r="G447" s="261"/>
      <c r="H447" s="261"/>
    </row>
    <row r="448" spans="5:8" x14ac:dyDescent="0.2">
      <c r="E448" s="93"/>
      <c r="F448" s="261"/>
      <c r="G448" s="261"/>
      <c r="H448" s="261"/>
    </row>
    <row r="449" spans="5:8" x14ac:dyDescent="0.2">
      <c r="E449" s="93"/>
      <c r="F449" s="261"/>
      <c r="G449" s="261"/>
      <c r="H449" s="261"/>
    </row>
    <row r="450" spans="5:8" x14ac:dyDescent="0.2">
      <c r="E450" s="93"/>
      <c r="F450" s="261"/>
      <c r="G450" s="261"/>
      <c r="H450" s="261"/>
    </row>
    <row r="451" spans="5:8" x14ac:dyDescent="0.2">
      <c r="E451" s="93"/>
      <c r="F451" s="261"/>
      <c r="G451" s="261"/>
      <c r="H451" s="261"/>
    </row>
    <row r="452" spans="5:8" x14ac:dyDescent="0.2">
      <c r="E452" s="93"/>
      <c r="F452" s="261"/>
      <c r="G452" s="261"/>
      <c r="H452" s="261"/>
    </row>
    <row r="453" spans="5:8" x14ac:dyDescent="0.2">
      <c r="E453" s="93"/>
      <c r="F453" s="261"/>
      <c r="G453" s="261"/>
      <c r="H453" s="261"/>
    </row>
    <row r="454" spans="5:8" x14ac:dyDescent="0.2">
      <c r="E454" s="93"/>
      <c r="F454" s="261"/>
      <c r="G454" s="261"/>
      <c r="H454" s="261"/>
    </row>
    <row r="455" spans="5:8" x14ac:dyDescent="0.2">
      <c r="E455" s="93"/>
      <c r="F455" s="261"/>
      <c r="G455" s="261"/>
      <c r="H455" s="261"/>
    </row>
    <row r="456" spans="5:8" x14ac:dyDescent="0.2">
      <c r="E456" s="93"/>
      <c r="F456" s="261"/>
      <c r="G456" s="261"/>
      <c r="H456" s="261"/>
    </row>
    <row r="457" spans="5:8" x14ac:dyDescent="0.2">
      <c r="E457" s="93"/>
      <c r="F457" s="261"/>
      <c r="G457" s="261"/>
      <c r="H457" s="261"/>
    </row>
    <row r="458" spans="5:8" x14ac:dyDescent="0.2">
      <c r="E458" s="93"/>
      <c r="F458" s="261"/>
      <c r="G458" s="261"/>
      <c r="H458" s="261"/>
    </row>
    <row r="459" spans="5:8" x14ac:dyDescent="0.2">
      <c r="E459" s="93"/>
      <c r="F459" s="261"/>
      <c r="G459" s="261"/>
      <c r="H459" s="261"/>
    </row>
    <row r="460" spans="5:8" x14ac:dyDescent="0.2">
      <c r="E460" s="93"/>
      <c r="F460" s="261"/>
      <c r="G460" s="261"/>
      <c r="H460" s="261"/>
    </row>
    <row r="461" spans="5:8" x14ac:dyDescent="0.2">
      <c r="E461" s="93"/>
      <c r="F461" s="261"/>
      <c r="G461" s="261"/>
      <c r="H461" s="261"/>
    </row>
    <row r="462" spans="5:8" x14ac:dyDescent="0.2">
      <c r="E462" s="93"/>
      <c r="F462" s="261"/>
      <c r="G462" s="261"/>
      <c r="H462" s="261"/>
    </row>
    <row r="463" spans="5:8" x14ac:dyDescent="0.2">
      <c r="E463" s="93"/>
      <c r="F463" s="261"/>
      <c r="G463" s="261"/>
      <c r="H463" s="261"/>
    </row>
    <row r="464" spans="5:8" x14ac:dyDescent="0.2">
      <c r="E464" s="93"/>
      <c r="F464" s="261"/>
      <c r="G464" s="261"/>
      <c r="H464" s="261"/>
    </row>
    <row r="465" spans="5:8" x14ac:dyDescent="0.2">
      <c r="E465" s="93"/>
      <c r="F465" s="261"/>
      <c r="G465" s="261"/>
      <c r="H465" s="261"/>
    </row>
    <row r="466" spans="5:8" x14ac:dyDescent="0.2">
      <c r="E466" s="93"/>
      <c r="F466" s="261"/>
      <c r="G466" s="261"/>
      <c r="H466" s="261"/>
    </row>
    <row r="467" spans="5:8" x14ac:dyDescent="0.2">
      <c r="E467" s="93"/>
      <c r="F467" s="261"/>
      <c r="G467" s="261"/>
      <c r="H467" s="261"/>
    </row>
    <row r="468" spans="5:8" x14ac:dyDescent="0.2">
      <c r="E468" s="93"/>
      <c r="F468" s="261"/>
      <c r="G468" s="261"/>
      <c r="H468" s="261"/>
    </row>
    <row r="469" spans="5:8" x14ac:dyDescent="0.2">
      <c r="E469" s="93"/>
      <c r="F469" s="261"/>
      <c r="G469" s="261"/>
      <c r="H469" s="261"/>
    </row>
    <row r="470" spans="5:8" x14ac:dyDescent="0.2">
      <c r="E470" s="93"/>
      <c r="F470" s="261"/>
      <c r="G470" s="261"/>
      <c r="H470" s="261"/>
    </row>
    <row r="471" spans="5:8" x14ac:dyDescent="0.2">
      <c r="E471" s="93"/>
      <c r="F471" s="261"/>
      <c r="G471" s="261"/>
      <c r="H471" s="261"/>
    </row>
    <row r="472" spans="5:8" x14ac:dyDescent="0.2">
      <c r="E472" s="93"/>
      <c r="F472" s="261"/>
      <c r="G472" s="261"/>
      <c r="H472" s="261"/>
    </row>
    <row r="473" spans="5:8" x14ac:dyDescent="0.2">
      <c r="E473" s="93"/>
      <c r="F473" s="261"/>
      <c r="G473" s="261"/>
      <c r="H473" s="261"/>
    </row>
    <row r="474" spans="5:8" x14ac:dyDescent="0.2">
      <c r="E474" s="93"/>
      <c r="F474" s="261"/>
      <c r="G474" s="261"/>
      <c r="H474" s="261"/>
    </row>
    <row r="475" spans="5:8" x14ac:dyDescent="0.2">
      <c r="E475" s="93"/>
      <c r="F475" s="261"/>
      <c r="G475" s="261"/>
      <c r="H475" s="261"/>
    </row>
    <row r="476" spans="5:8" x14ac:dyDescent="0.2">
      <c r="E476" s="93"/>
      <c r="F476" s="261"/>
      <c r="G476" s="261"/>
      <c r="H476" s="261"/>
    </row>
    <row r="477" spans="5:8" x14ac:dyDescent="0.2">
      <c r="E477" s="93"/>
      <c r="F477" s="261"/>
      <c r="G477" s="261"/>
      <c r="H477" s="261"/>
    </row>
    <row r="478" spans="5:8" x14ac:dyDescent="0.2">
      <c r="E478" s="93"/>
      <c r="F478" s="261"/>
      <c r="G478" s="261"/>
      <c r="H478" s="261"/>
    </row>
    <row r="479" spans="5:8" x14ac:dyDescent="0.2">
      <c r="E479" s="93"/>
      <c r="F479" s="261"/>
      <c r="G479" s="261"/>
      <c r="H479" s="261"/>
    </row>
    <row r="480" spans="5:8" x14ac:dyDescent="0.2">
      <c r="E480" s="93"/>
      <c r="F480" s="261"/>
      <c r="G480" s="261"/>
      <c r="H480" s="261"/>
    </row>
    <row r="481" spans="5:8" x14ac:dyDescent="0.2">
      <c r="E481" s="93"/>
      <c r="F481" s="261"/>
      <c r="G481" s="261"/>
      <c r="H481" s="261"/>
    </row>
    <row r="482" spans="5:8" x14ac:dyDescent="0.2">
      <c r="E482" s="93"/>
      <c r="F482" s="261"/>
      <c r="G482" s="261"/>
      <c r="H482" s="261"/>
    </row>
    <row r="483" spans="5:8" x14ac:dyDescent="0.2">
      <c r="E483" s="93"/>
      <c r="F483" s="261"/>
      <c r="G483" s="261"/>
      <c r="H483" s="261"/>
    </row>
    <row r="484" spans="5:8" x14ac:dyDescent="0.2">
      <c r="E484" s="93"/>
      <c r="F484" s="261"/>
      <c r="G484" s="261"/>
      <c r="H484" s="261"/>
    </row>
    <row r="485" spans="5:8" x14ac:dyDescent="0.2">
      <c r="E485" s="93"/>
      <c r="F485" s="261"/>
      <c r="G485" s="261"/>
      <c r="H485" s="261"/>
    </row>
    <row r="486" spans="5:8" x14ac:dyDescent="0.2">
      <c r="E486" s="93"/>
      <c r="F486" s="261"/>
      <c r="G486" s="261"/>
      <c r="H486" s="261"/>
    </row>
    <row r="487" spans="5:8" x14ac:dyDescent="0.2">
      <c r="E487" s="93"/>
      <c r="F487" s="261"/>
      <c r="G487" s="261"/>
      <c r="H487" s="261"/>
    </row>
    <row r="488" spans="5:8" x14ac:dyDescent="0.2">
      <c r="E488" s="93"/>
      <c r="F488" s="261"/>
      <c r="G488" s="261"/>
      <c r="H488" s="261"/>
    </row>
    <row r="489" spans="5:8" x14ac:dyDescent="0.2">
      <c r="E489" s="93"/>
      <c r="F489" s="261"/>
      <c r="G489" s="261"/>
      <c r="H489" s="261"/>
    </row>
    <row r="490" spans="5:8" x14ac:dyDescent="0.2">
      <c r="E490" s="93"/>
      <c r="F490" s="261"/>
      <c r="G490" s="261"/>
      <c r="H490" s="261"/>
    </row>
    <row r="491" spans="5:8" x14ac:dyDescent="0.2">
      <c r="E491" s="93"/>
      <c r="F491" s="261"/>
      <c r="G491" s="261"/>
      <c r="H491" s="261"/>
    </row>
    <row r="492" spans="5:8" x14ac:dyDescent="0.2">
      <c r="E492" s="93"/>
      <c r="F492" s="261"/>
      <c r="G492" s="261"/>
      <c r="H492" s="261"/>
    </row>
    <row r="493" spans="5:8" x14ac:dyDescent="0.2">
      <c r="E493" s="93"/>
      <c r="F493" s="261"/>
      <c r="G493" s="261"/>
      <c r="H493" s="261"/>
    </row>
    <row r="494" spans="5:8" x14ac:dyDescent="0.2">
      <c r="E494" s="93"/>
      <c r="F494" s="261"/>
      <c r="G494" s="261"/>
      <c r="H494" s="261"/>
    </row>
    <row r="495" spans="5:8" x14ac:dyDescent="0.2">
      <c r="E495" s="93"/>
      <c r="F495" s="261"/>
      <c r="G495" s="261"/>
      <c r="H495" s="261"/>
    </row>
    <row r="496" spans="5:8" x14ac:dyDescent="0.2">
      <c r="E496" s="93"/>
      <c r="F496" s="261"/>
      <c r="G496" s="261"/>
      <c r="H496" s="261"/>
    </row>
    <row r="497" spans="5:8" x14ac:dyDescent="0.2">
      <c r="E497" s="93"/>
      <c r="F497" s="261"/>
      <c r="G497" s="261"/>
      <c r="H497" s="261"/>
    </row>
    <row r="498" spans="5:8" x14ac:dyDescent="0.2">
      <c r="E498" s="93"/>
      <c r="F498" s="261"/>
      <c r="G498" s="261"/>
      <c r="H498" s="261"/>
    </row>
    <row r="499" spans="5:8" x14ac:dyDescent="0.2">
      <c r="E499" s="93"/>
      <c r="F499" s="261"/>
      <c r="G499" s="261"/>
      <c r="H499" s="261"/>
    </row>
    <row r="500" spans="5:8" x14ac:dyDescent="0.2">
      <c r="E500" s="93"/>
      <c r="F500" s="261"/>
      <c r="G500" s="261"/>
      <c r="H500" s="261"/>
    </row>
    <row r="501" spans="5:8" x14ac:dyDescent="0.2">
      <c r="E501" s="93"/>
      <c r="F501" s="261"/>
      <c r="G501" s="261"/>
      <c r="H501" s="261"/>
    </row>
    <row r="502" spans="5:8" x14ac:dyDescent="0.2">
      <c r="E502" s="93"/>
      <c r="F502" s="261"/>
      <c r="G502" s="261"/>
      <c r="H502" s="261"/>
    </row>
    <row r="503" spans="5:8" x14ac:dyDescent="0.2">
      <c r="E503" s="93"/>
      <c r="F503" s="261"/>
      <c r="G503" s="261"/>
      <c r="H503" s="261"/>
    </row>
    <row r="504" spans="5:8" x14ac:dyDescent="0.2">
      <c r="E504" s="93"/>
      <c r="F504" s="261"/>
      <c r="G504" s="261"/>
      <c r="H504" s="261"/>
    </row>
    <row r="505" spans="5:8" x14ac:dyDescent="0.2">
      <c r="E505" s="93"/>
      <c r="F505" s="261"/>
      <c r="G505" s="261"/>
      <c r="H505" s="261"/>
    </row>
    <row r="506" spans="5:8" x14ac:dyDescent="0.2">
      <c r="E506" s="93"/>
      <c r="F506" s="261"/>
      <c r="G506" s="261"/>
      <c r="H506" s="261"/>
    </row>
    <row r="507" spans="5:8" x14ac:dyDescent="0.2">
      <c r="E507" s="93"/>
      <c r="F507" s="261"/>
      <c r="G507" s="261"/>
      <c r="H507" s="261"/>
    </row>
    <row r="508" spans="5:8" x14ac:dyDescent="0.2">
      <c r="E508" s="93"/>
      <c r="F508" s="261"/>
      <c r="G508" s="261"/>
      <c r="H508" s="261"/>
    </row>
    <row r="509" spans="5:8" x14ac:dyDescent="0.2">
      <c r="E509" s="93"/>
      <c r="F509" s="261"/>
      <c r="G509" s="261"/>
      <c r="H509" s="261"/>
    </row>
    <row r="510" spans="5:8" x14ac:dyDescent="0.2">
      <c r="E510" s="93"/>
      <c r="F510" s="261"/>
      <c r="G510" s="261"/>
      <c r="H510" s="261"/>
    </row>
    <row r="511" spans="5:8" x14ac:dyDescent="0.2">
      <c r="E511" s="93"/>
      <c r="F511" s="261"/>
      <c r="G511" s="261"/>
      <c r="H511" s="261"/>
    </row>
    <row r="512" spans="5:8" x14ac:dyDescent="0.2">
      <c r="E512" s="93"/>
      <c r="F512" s="261"/>
      <c r="G512" s="261"/>
      <c r="H512" s="261"/>
    </row>
    <row r="513" spans="5:8" x14ac:dyDescent="0.2">
      <c r="E513" s="93"/>
      <c r="F513" s="261"/>
      <c r="G513" s="261"/>
      <c r="H513" s="261"/>
    </row>
    <row r="514" spans="5:8" x14ac:dyDescent="0.2">
      <c r="E514" s="93"/>
      <c r="F514" s="261"/>
      <c r="G514" s="261"/>
      <c r="H514" s="261"/>
    </row>
    <row r="515" spans="5:8" x14ac:dyDescent="0.2">
      <c r="E515" s="93"/>
      <c r="F515" s="261"/>
      <c r="G515" s="261"/>
      <c r="H515" s="261"/>
    </row>
    <row r="516" spans="5:8" x14ac:dyDescent="0.2">
      <c r="E516" s="93"/>
      <c r="F516" s="261"/>
      <c r="G516" s="261"/>
      <c r="H516" s="261"/>
    </row>
    <row r="517" spans="5:8" x14ac:dyDescent="0.2">
      <c r="E517" s="93"/>
      <c r="F517" s="261"/>
      <c r="G517" s="261"/>
      <c r="H517" s="261"/>
    </row>
    <row r="518" spans="5:8" x14ac:dyDescent="0.2">
      <c r="E518" s="93"/>
      <c r="F518" s="261"/>
      <c r="G518" s="261"/>
      <c r="H518" s="261"/>
    </row>
    <row r="519" spans="5:8" x14ac:dyDescent="0.2">
      <c r="E519" s="93"/>
      <c r="F519" s="261"/>
      <c r="G519" s="261"/>
      <c r="H519" s="261"/>
    </row>
    <row r="520" spans="5:8" x14ac:dyDescent="0.2">
      <c r="E520" s="93"/>
      <c r="F520" s="261"/>
      <c r="G520" s="261"/>
      <c r="H520" s="261"/>
    </row>
    <row r="521" spans="5:8" x14ac:dyDescent="0.2">
      <c r="E521" s="93"/>
      <c r="F521" s="261"/>
      <c r="G521" s="261"/>
      <c r="H521" s="261"/>
    </row>
    <row r="522" spans="5:8" x14ac:dyDescent="0.2">
      <c r="E522" s="93"/>
      <c r="F522" s="261"/>
      <c r="G522" s="261"/>
      <c r="H522" s="261"/>
    </row>
    <row r="523" spans="5:8" x14ac:dyDescent="0.2">
      <c r="E523" s="93"/>
      <c r="F523" s="261"/>
      <c r="G523" s="261"/>
      <c r="H523" s="261"/>
    </row>
    <row r="524" spans="5:8" x14ac:dyDescent="0.2">
      <c r="E524" s="93"/>
      <c r="F524" s="261"/>
      <c r="G524" s="261"/>
      <c r="H524" s="261"/>
    </row>
    <row r="525" spans="5:8" x14ac:dyDescent="0.2">
      <c r="E525" s="93"/>
      <c r="F525" s="261"/>
      <c r="G525" s="261"/>
      <c r="H525" s="261"/>
    </row>
    <row r="526" spans="5:8" x14ac:dyDescent="0.2">
      <c r="E526" s="93"/>
      <c r="F526" s="261"/>
      <c r="G526" s="261"/>
      <c r="H526" s="261"/>
    </row>
    <row r="527" spans="5:8" x14ac:dyDescent="0.2">
      <c r="E527" s="93"/>
      <c r="F527" s="261"/>
      <c r="G527" s="261"/>
      <c r="H527" s="261"/>
    </row>
    <row r="528" spans="5:8" x14ac:dyDescent="0.2">
      <c r="E528" s="93"/>
      <c r="F528" s="261"/>
      <c r="G528" s="261"/>
      <c r="H528" s="261"/>
    </row>
    <row r="529" spans="5:8" x14ac:dyDescent="0.2">
      <c r="E529" s="93"/>
      <c r="F529" s="261"/>
      <c r="G529" s="261"/>
      <c r="H529" s="261"/>
    </row>
    <row r="530" spans="5:8" x14ac:dyDescent="0.2">
      <c r="E530" s="93"/>
      <c r="F530" s="261"/>
      <c r="G530" s="261"/>
      <c r="H530" s="261"/>
    </row>
    <row r="531" spans="5:8" x14ac:dyDescent="0.2">
      <c r="E531" s="93"/>
      <c r="F531" s="261"/>
      <c r="G531" s="261"/>
      <c r="H531" s="261"/>
    </row>
    <row r="532" spans="5:8" x14ac:dyDescent="0.2">
      <c r="E532" s="93"/>
      <c r="F532" s="261"/>
      <c r="G532" s="261"/>
      <c r="H532" s="261"/>
    </row>
    <row r="533" spans="5:8" x14ac:dyDescent="0.2">
      <c r="E533" s="93"/>
      <c r="F533" s="261"/>
      <c r="G533" s="261"/>
      <c r="H533" s="261"/>
    </row>
    <row r="534" spans="5:8" x14ac:dyDescent="0.2">
      <c r="E534" s="93"/>
      <c r="F534" s="261"/>
      <c r="G534" s="261"/>
      <c r="H534" s="261"/>
    </row>
    <row r="535" spans="5:8" x14ac:dyDescent="0.2">
      <c r="E535" s="93"/>
      <c r="F535" s="261"/>
      <c r="G535" s="261"/>
      <c r="H535" s="261"/>
    </row>
    <row r="536" spans="5:8" x14ac:dyDescent="0.2">
      <c r="E536" s="93"/>
      <c r="F536" s="261"/>
      <c r="G536" s="261"/>
      <c r="H536" s="261"/>
    </row>
    <row r="537" spans="5:8" x14ac:dyDescent="0.2">
      <c r="E537" s="93"/>
      <c r="F537" s="261"/>
      <c r="G537" s="261"/>
      <c r="H537" s="261"/>
    </row>
    <row r="538" spans="5:8" x14ac:dyDescent="0.2">
      <c r="E538" s="93"/>
      <c r="F538" s="261"/>
      <c r="G538" s="261"/>
      <c r="H538" s="261"/>
    </row>
    <row r="539" spans="5:8" x14ac:dyDescent="0.2">
      <c r="E539" s="93"/>
      <c r="F539" s="261"/>
      <c r="G539" s="261"/>
      <c r="H539" s="261"/>
    </row>
    <row r="540" spans="5:8" x14ac:dyDescent="0.2">
      <c r="E540" s="93"/>
      <c r="F540" s="261"/>
      <c r="G540" s="261"/>
      <c r="H540" s="261"/>
    </row>
    <row r="541" spans="5:8" x14ac:dyDescent="0.2">
      <c r="E541" s="93"/>
      <c r="F541" s="261"/>
      <c r="G541" s="261"/>
      <c r="H541" s="261"/>
    </row>
    <row r="542" spans="5:8" x14ac:dyDescent="0.2">
      <c r="E542" s="93"/>
      <c r="F542" s="261"/>
      <c r="G542" s="261"/>
      <c r="H542" s="261"/>
    </row>
    <row r="543" spans="5:8" x14ac:dyDescent="0.2">
      <c r="E543" s="93"/>
      <c r="F543" s="261"/>
      <c r="G543" s="261"/>
      <c r="H543" s="261"/>
    </row>
    <row r="544" spans="5:8" x14ac:dyDescent="0.2">
      <c r="E544" s="93"/>
      <c r="F544" s="261"/>
      <c r="G544" s="261"/>
      <c r="H544" s="261"/>
    </row>
    <row r="545" spans="5:8" x14ac:dyDescent="0.2">
      <c r="E545" s="93"/>
      <c r="F545" s="261"/>
      <c r="G545" s="261"/>
      <c r="H545" s="261"/>
    </row>
    <row r="546" spans="5:8" x14ac:dyDescent="0.2">
      <c r="E546" s="93"/>
      <c r="F546" s="261"/>
      <c r="G546" s="261"/>
      <c r="H546" s="261"/>
    </row>
    <row r="547" spans="5:8" x14ac:dyDescent="0.2">
      <c r="E547" s="93"/>
      <c r="F547" s="261"/>
      <c r="G547" s="261"/>
      <c r="H547" s="261"/>
    </row>
    <row r="548" spans="5:8" x14ac:dyDescent="0.2">
      <c r="E548" s="93"/>
      <c r="F548" s="261"/>
      <c r="G548" s="261"/>
      <c r="H548" s="261"/>
    </row>
    <row r="549" spans="5:8" x14ac:dyDescent="0.2">
      <c r="E549" s="93"/>
      <c r="F549" s="261"/>
      <c r="G549" s="261"/>
      <c r="H549" s="261"/>
    </row>
    <row r="550" spans="5:8" x14ac:dyDescent="0.2">
      <c r="E550" s="93"/>
      <c r="F550" s="261"/>
      <c r="G550" s="261"/>
      <c r="H550" s="261"/>
    </row>
    <row r="551" spans="5:8" x14ac:dyDescent="0.2">
      <c r="E551" s="93"/>
      <c r="F551" s="261"/>
      <c r="G551" s="261"/>
      <c r="H551" s="261"/>
    </row>
    <row r="552" spans="5:8" x14ac:dyDescent="0.2">
      <c r="E552" s="93"/>
      <c r="F552" s="261"/>
      <c r="G552" s="261"/>
      <c r="H552" s="261"/>
    </row>
    <row r="553" spans="5:8" x14ac:dyDescent="0.2">
      <c r="E553" s="93"/>
      <c r="F553" s="261"/>
      <c r="G553" s="261"/>
      <c r="H553" s="261"/>
    </row>
    <row r="554" spans="5:8" x14ac:dyDescent="0.2">
      <c r="E554" s="93"/>
      <c r="F554" s="261"/>
      <c r="G554" s="261"/>
      <c r="H554" s="261"/>
    </row>
    <row r="555" spans="5:8" x14ac:dyDescent="0.2">
      <c r="E555" s="93"/>
      <c r="F555" s="261"/>
      <c r="G555" s="261"/>
      <c r="H555" s="261"/>
    </row>
    <row r="556" spans="5:8" x14ac:dyDescent="0.2">
      <c r="E556" s="93"/>
      <c r="F556" s="261"/>
      <c r="G556" s="261"/>
      <c r="H556" s="261"/>
    </row>
    <row r="557" spans="5:8" x14ac:dyDescent="0.2">
      <c r="E557" s="93"/>
      <c r="F557" s="261"/>
      <c r="G557" s="261"/>
      <c r="H557" s="261"/>
    </row>
    <row r="558" spans="5:8" x14ac:dyDescent="0.2">
      <c r="E558" s="93"/>
      <c r="F558" s="261"/>
      <c r="G558" s="261"/>
      <c r="H558" s="261"/>
    </row>
    <row r="559" spans="5:8" x14ac:dyDescent="0.2">
      <c r="E559" s="93"/>
      <c r="F559" s="261"/>
      <c r="G559" s="261"/>
      <c r="H559" s="261"/>
    </row>
    <row r="560" spans="5:8" x14ac:dyDescent="0.2">
      <c r="E560" s="93"/>
      <c r="F560" s="261"/>
      <c r="G560" s="261"/>
      <c r="H560" s="261"/>
    </row>
    <row r="561" spans="5:8" x14ac:dyDescent="0.2">
      <c r="E561" s="93"/>
      <c r="F561" s="261"/>
      <c r="G561" s="261"/>
      <c r="H561" s="261"/>
    </row>
    <row r="562" spans="5:8" x14ac:dyDescent="0.2">
      <c r="E562" s="93"/>
      <c r="F562" s="261"/>
      <c r="G562" s="261"/>
      <c r="H562" s="261"/>
    </row>
    <row r="563" spans="5:8" x14ac:dyDescent="0.2">
      <c r="E563" s="93"/>
      <c r="F563" s="261"/>
      <c r="G563" s="261"/>
      <c r="H563" s="261"/>
    </row>
    <row r="564" spans="5:8" x14ac:dyDescent="0.2">
      <c r="E564" s="93"/>
      <c r="F564" s="261"/>
      <c r="G564" s="261"/>
      <c r="H564" s="261"/>
    </row>
    <row r="565" spans="5:8" x14ac:dyDescent="0.2">
      <c r="E565" s="93"/>
      <c r="F565" s="261"/>
      <c r="G565" s="261"/>
      <c r="H565" s="261"/>
    </row>
    <row r="566" spans="5:8" x14ac:dyDescent="0.2">
      <c r="E566" s="93"/>
      <c r="F566" s="261"/>
      <c r="G566" s="261"/>
      <c r="H566" s="261"/>
    </row>
    <row r="567" spans="5:8" x14ac:dyDescent="0.2">
      <c r="E567" s="93"/>
      <c r="F567" s="261"/>
      <c r="G567" s="261"/>
      <c r="H567" s="261"/>
    </row>
    <row r="568" spans="5:8" x14ac:dyDescent="0.2">
      <c r="E568" s="93"/>
      <c r="F568" s="261"/>
      <c r="G568" s="261"/>
      <c r="H568" s="261"/>
    </row>
    <row r="569" spans="5:8" x14ac:dyDescent="0.2">
      <c r="E569" s="93"/>
      <c r="F569" s="261"/>
      <c r="G569" s="261"/>
      <c r="H569" s="261"/>
    </row>
    <row r="570" spans="5:8" x14ac:dyDescent="0.2">
      <c r="E570" s="93"/>
      <c r="F570" s="261"/>
      <c r="G570" s="261"/>
      <c r="H570" s="261"/>
    </row>
    <row r="571" spans="5:8" x14ac:dyDescent="0.2">
      <c r="E571" s="93"/>
      <c r="F571" s="261"/>
      <c r="G571" s="261"/>
      <c r="H571" s="261"/>
    </row>
    <row r="572" spans="5:8" x14ac:dyDescent="0.2">
      <c r="E572" s="93"/>
      <c r="F572" s="261"/>
      <c r="G572" s="261"/>
      <c r="H572" s="261"/>
    </row>
    <row r="573" spans="5:8" x14ac:dyDescent="0.2">
      <c r="E573" s="93"/>
      <c r="F573" s="261"/>
      <c r="G573" s="261"/>
      <c r="H573" s="261"/>
    </row>
    <row r="574" spans="5:8" x14ac:dyDescent="0.2">
      <c r="E574" s="93"/>
      <c r="F574" s="261"/>
      <c r="G574" s="261"/>
      <c r="H574" s="261"/>
    </row>
    <row r="575" spans="5:8" x14ac:dyDescent="0.2">
      <c r="E575" s="93"/>
      <c r="F575" s="261"/>
      <c r="G575" s="261"/>
      <c r="H575" s="261"/>
    </row>
    <row r="576" spans="5:8" x14ac:dyDescent="0.2">
      <c r="E576" s="93"/>
      <c r="F576" s="261"/>
      <c r="G576" s="261"/>
      <c r="H576" s="261"/>
    </row>
    <row r="577" spans="5:8" x14ac:dyDescent="0.2">
      <c r="E577" s="93"/>
      <c r="F577" s="261"/>
      <c r="G577" s="261"/>
      <c r="H577" s="261"/>
    </row>
    <row r="578" spans="5:8" x14ac:dyDescent="0.2">
      <c r="E578" s="93"/>
      <c r="F578" s="261"/>
      <c r="G578" s="261"/>
      <c r="H578" s="261"/>
    </row>
    <row r="579" spans="5:8" x14ac:dyDescent="0.2">
      <c r="E579" s="93"/>
      <c r="F579" s="261"/>
      <c r="G579" s="261"/>
      <c r="H579" s="261"/>
    </row>
    <row r="580" spans="5:8" x14ac:dyDescent="0.2">
      <c r="E580" s="93"/>
      <c r="F580" s="261"/>
      <c r="G580" s="261"/>
      <c r="H580" s="261"/>
    </row>
    <row r="581" spans="5:8" x14ac:dyDescent="0.2">
      <c r="E581" s="93"/>
      <c r="F581" s="261"/>
      <c r="G581" s="261"/>
      <c r="H581" s="261"/>
    </row>
    <row r="582" spans="5:8" x14ac:dyDescent="0.2">
      <c r="E582" s="93"/>
      <c r="F582" s="261"/>
      <c r="G582" s="261"/>
      <c r="H582" s="261"/>
    </row>
    <row r="583" spans="5:8" x14ac:dyDescent="0.2">
      <c r="E583" s="93"/>
      <c r="F583" s="261"/>
      <c r="G583" s="261"/>
      <c r="H583" s="261"/>
    </row>
    <row r="584" spans="5:8" x14ac:dyDescent="0.2">
      <c r="E584" s="93"/>
      <c r="F584" s="261"/>
      <c r="G584" s="261"/>
      <c r="H584" s="261"/>
    </row>
    <row r="585" spans="5:8" x14ac:dyDescent="0.2">
      <c r="E585" s="93"/>
      <c r="F585" s="261"/>
      <c r="G585" s="261"/>
      <c r="H585" s="261"/>
    </row>
    <row r="586" spans="5:8" x14ac:dyDescent="0.2">
      <c r="E586" s="93"/>
      <c r="F586" s="261"/>
      <c r="G586" s="261"/>
      <c r="H586" s="261"/>
    </row>
    <row r="587" spans="5:8" x14ac:dyDescent="0.2">
      <c r="E587" s="93"/>
      <c r="F587" s="261"/>
      <c r="G587" s="261"/>
      <c r="H587" s="261"/>
    </row>
    <row r="588" spans="5:8" x14ac:dyDescent="0.2">
      <c r="E588" s="93"/>
      <c r="F588" s="261"/>
      <c r="G588" s="261"/>
      <c r="H588" s="261"/>
    </row>
    <row r="589" spans="5:8" x14ac:dyDescent="0.2">
      <c r="E589" s="93"/>
      <c r="F589" s="261"/>
      <c r="G589" s="261"/>
      <c r="H589" s="261"/>
    </row>
    <row r="590" spans="5:8" x14ac:dyDescent="0.2">
      <c r="E590" s="93"/>
      <c r="F590" s="261"/>
      <c r="G590" s="261"/>
      <c r="H590" s="261"/>
    </row>
    <row r="591" spans="5:8" x14ac:dyDescent="0.2">
      <c r="E591" s="93"/>
      <c r="F591" s="261"/>
      <c r="G591" s="261"/>
      <c r="H591" s="261"/>
    </row>
    <row r="592" spans="5:8" x14ac:dyDescent="0.2">
      <c r="E592" s="93"/>
      <c r="F592" s="261"/>
      <c r="G592" s="261"/>
      <c r="H592" s="261"/>
    </row>
    <row r="593" spans="5:8" x14ac:dyDescent="0.2">
      <c r="E593" s="93"/>
      <c r="F593" s="261"/>
      <c r="G593" s="261"/>
      <c r="H593" s="261"/>
    </row>
    <row r="594" spans="5:8" x14ac:dyDescent="0.2">
      <c r="E594" s="93"/>
      <c r="F594" s="261"/>
      <c r="G594" s="261"/>
      <c r="H594" s="261"/>
    </row>
    <row r="595" spans="5:8" x14ac:dyDescent="0.2">
      <c r="E595" s="93"/>
      <c r="F595" s="261"/>
      <c r="G595" s="261"/>
      <c r="H595" s="261"/>
    </row>
    <row r="596" spans="5:8" x14ac:dyDescent="0.2">
      <c r="E596" s="93"/>
      <c r="F596" s="261"/>
      <c r="G596" s="261"/>
      <c r="H596" s="261"/>
    </row>
    <row r="597" spans="5:8" x14ac:dyDescent="0.2">
      <c r="E597" s="93"/>
      <c r="F597" s="261"/>
      <c r="G597" s="261"/>
      <c r="H597" s="261"/>
    </row>
    <row r="598" spans="5:8" x14ac:dyDescent="0.2">
      <c r="E598" s="93"/>
      <c r="F598" s="261"/>
      <c r="G598" s="261"/>
      <c r="H598" s="261"/>
    </row>
    <row r="599" spans="5:8" x14ac:dyDescent="0.2">
      <c r="E599" s="93"/>
      <c r="F599" s="261"/>
      <c r="G599" s="261"/>
      <c r="H599" s="261"/>
    </row>
    <row r="600" spans="5:8" x14ac:dyDescent="0.2">
      <c r="E600" s="93"/>
      <c r="F600" s="261"/>
      <c r="G600" s="261"/>
      <c r="H600" s="261"/>
    </row>
    <row r="601" spans="5:8" x14ac:dyDescent="0.2">
      <c r="E601" s="93"/>
      <c r="F601" s="261"/>
      <c r="G601" s="261"/>
      <c r="H601" s="261"/>
    </row>
    <row r="602" spans="5:8" x14ac:dyDescent="0.2">
      <c r="E602" s="93"/>
      <c r="F602" s="261"/>
      <c r="G602" s="261"/>
      <c r="H602" s="261"/>
    </row>
    <row r="603" spans="5:8" x14ac:dyDescent="0.2">
      <c r="E603" s="93"/>
      <c r="F603" s="261"/>
      <c r="G603" s="261"/>
      <c r="H603" s="261"/>
    </row>
    <row r="604" spans="5:8" x14ac:dyDescent="0.2">
      <c r="E604" s="93"/>
      <c r="F604" s="261"/>
      <c r="G604" s="261"/>
      <c r="H604" s="261"/>
    </row>
    <row r="605" spans="5:8" x14ac:dyDescent="0.2">
      <c r="E605" s="93"/>
      <c r="F605" s="261"/>
      <c r="G605" s="261"/>
      <c r="H605" s="261"/>
    </row>
    <row r="606" spans="5:8" x14ac:dyDescent="0.2">
      <c r="E606" s="93"/>
      <c r="F606" s="261"/>
      <c r="G606" s="261"/>
      <c r="H606" s="261"/>
    </row>
    <row r="607" spans="5:8" x14ac:dyDescent="0.2">
      <c r="E607" s="93"/>
      <c r="F607" s="261"/>
      <c r="G607" s="261"/>
      <c r="H607" s="261"/>
    </row>
    <row r="608" spans="5:8" x14ac:dyDescent="0.2">
      <c r="E608" s="93"/>
      <c r="F608" s="261"/>
      <c r="G608" s="261"/>
      <c r="H608" s="261"/>
    </row>
    <row r="609" spans="5:8" x14ac:dyDescent="0.2">
      <c r="E609" s="93"/>
      <c r="F609" s="261"/>
      <c r="G609" s="261"/>
      <c r="H609" s="261"/>
    </row>
    <row r="610" spans="5:8" x14ac:dyDescent="0.2">
      <c r="E610" s="93"/>
      <c r="F610" s="261"/>
      <c r="G610" s="261"/>
      <c r="H610" s="261"/>
    </row>
    <row r="611" spans="5:8" x14ac:dyDescent="0.2">
      <c r="E611" s="93"/>
      <c r="F611" s="261"/>
      <c r="G611" s="261"/>
      <c r="H611" s="261"/>
    </row>
    <row r="612" spans="5:8" x14ac:dyDescent="0.2">
      <c r="E612" s="93"/>
      <c r="F612" s="261"/>
      <c r="G612" s="261"/>
      <c r="H612" s="261"/>
    </row>
    <row r="613" spans="5:8" x14ac:dyDescent="0.2">
      <c r="E613" s="93"/>
      <c r="F613" s="261"/>
      <c r="G613" s="261"/>
      <c r="H613" s="261"/>
    </row>
    <row r="614" spans="5:8" x14ac:dyDescent="0.2">
      <c r="E614" s="93"/>
      <c r="F614" s="261"/>
      <c r="G614" s="261"/>
      <c r="H614" s="261"/>
    </row>
    <row r="615" spans="5:8" x14ac:dyDescent="0.2">
      <c r="E615" s="93"/>
      <c r="F615" s="261"/>
      <c r="G615" s="261"/>
      <c r="H615" s="261"/>
    </row>
    <row r="616" spans="5:8" x14ac:dyDescent="0.2">
      <c r="E616" s="93"/>
      <c r="F616" s="261"/>
      <c r="G616" s="261"/>
      <c r="H616" s="261"/>
    </row>
    <row r="617" spans="5:8" x14ac:dyDescent="0.2">
      <c r="E617" s="93"/>
      <c r="F617" s="261"/>
      <c r="G617" s="261"/>
      <c r="H617" s="261"/>
    </row>
    <row r="618" spans="5:8" x14ac:dyDescent="0.2">
      <c r="E618" s="93"/>
      <c r="F618" s="261"/>
      <c r="G618" s="261"/>
      <c r="H618" s="261"/>
    </row>
    <row r="619" spans="5:8" x14ac:dyDescent="0.2">
      <c r="E619" s="93"/>
      <c r="F619" s="261"/>
      <c r="G619" s="261"/>
      <c r="H619" s="261"/>
    </row>
    <row r="620" spans="5:8" x14ac:dyDescent="0.2">
      <c r="E620" s="93"/>
      <c r="F620" s="261"/>
      <c r="G620" s="261"/>
      <c r="H620" s="261"/>
    </row>
    <row r="621" spans="5:8" x14ac:dyDescent="0.2">
      <c r="E621" s="93"/>
      <c r="F621" s="261"/>
      <c r="G621" s="261"/>
      <c r="H621" s="261"/>
    </row>
    <row r="622" spans="5:8" x14ac:dyDescent="0.2">
      <c r="E622" s="93"/>
      <c r="F622" s="261"/>
      <c r="G622" s="261"/>
      <c r="H622" s="261"/>
    </row>
    <row r="623" spans="5:8" x14ac:dyDescent="0.2">
      <c r="E623" s="93"/>
      <c r="F623" s="261"/>
      <c r="G623" s="261"/>
      <c r="H623" s="261"/>
    </row>
    <row r="624" spans="5:8" x14ac:dyDescent="0.2">
      <c r="E624" s="93"/>
      <c r="F624" s="261"/>
      <c r="G624" s="261"/>
      <c r="H624" s="261"/>
    </row>
    <row r="625" spans="5:8" x14ac:dyDescent="0.2">
      <c r="E625" s="93"/>
      <c r="F625" s="261"/>
      <c r="G625" s="261"/>
      <c r="H625" s="261"/>
    </row>
    <row r="626" spans="5:8" x14ac:dyDescent="0.2">
      <c r="E626" s="93"/>
      <c r="F626" s="261"/>
      <c r="G626" s="261"/>
      <c r="H626" s="261"/>
    </row>
    <row r="627" spans="5:8" x14ac:dyDescent="0.2">
      <c r="E627" s="93"/>
      <c r="F627" s="261"/>
      <c r="G627" s="261"/>
      <c r="H627" s="261"/>
    </row>
    <row r="628" spans="5:8" x14ac:dyDescent="0.2">
      <c r="E628" s="93"/>
      <c r="F628" s="261"/>
      <c r="G628" s="261"/>
      <c r="H628" s="261"/>
    </row>
    <row r="629" spans="5:8" x14ac:dyDescent="0.2">
      <c r="E629" s="93"/>
      <c r="F629" s="261"/>
      <c r="G629" s="261"/>
      <c r="H629" s="261"/>
    </row>
    <row r="630" spans="5:8" x14ac:dyDescent="0.2">
      <c r="E630" s="93"/>
      <c r="F630" s="261"/>
      <c r="G630" s="261"/>
      <c r="H630" s="261"/>
    </row>
    <row r="631" spans="5:8" x14ac:dyDescent="0.2">
      <c r="E631" s="93"/>
      <c r="F631" s="261"/>
      <c r="G631" s="261"/>
      <c r="H631" s="261"/>
    </row>
    <row r="632" spans="5:8" x14ac:dyDescent="0.2">
      <c r="E632" s="93"/>
      <c r="F632" s="261"/>
      <c r="G632" s="261"/>
      <c r="H632" s="261"/>
    </row>
    <row r="633" spans="5:8" x14ac:dyDescent="0.2">
      <c r="E633" s="93"/>
      <c r="F633" s="261"/>
      <c r="G633" s="261"/>
      <c r="H633" s="261"/>
    </row>
    <row r="634" spans="5:8" x14ac:dyDescent="0.2">
      <c r="E634" s="93"/>
      <c r="F634" s="261"/>
      <c r="G634" s="261"/>
      <c r="H634" s="261"/>
    </row>
    <row r="635" spans="5:8" x14ac:dyDescent="0.2">
      <c r="E635" s="93"/>
      <c r="F635" s="261"/>
      <c r="G635" s="261"/>
      <c r="H635" s="261"/>
    </row>
    <row r="636" spans="5:8" x14ac:dyDescent="0.2">
      <c r="E636" s="93"/>
      <c r="F636" s="261"/>
      <c r="G636" s="261"/>
      <c r="H636" s="261"/>
    </row>
    <row r="637" spans="5:8" x14ac:dyDescent="0.2">
      <c r="E637" s="93"/>
      <c r="F637" s="261"/>
      <c r="G637" s="261"/>
      <c r="H637" s="261"/>
    </row>
    <row r="638" spans="5:8" x14ac:dyDescent="0.2">
      <c r="E638" s="93"/>
      <c r="F638" s="261"/>
      <c r="G638" s="261"/>
      <c r="H638" s="261"/>
    </row>
    <row r="639" spans="5:8" x14ac:dyDescent="0.2">
      <c r="E639" s="93"/>
      <c r="F639" s="261"/>
      <c r="G639" s="261"/>
      <c r="H639" s="261"/>
    </row>
    <row r="640" spans="5:8" x14ac:dyDescent="0.2">
      <c r="E640" s="93"/>
      <c r="F640" s="261"/>
      <c r="G640" s="261"/>
      <c r="H640" s="261"/>
    </row>
    <row r="641" spans="5:8" x14ac:dyDescent="0.2">
      <c r="E641" s="93"/>
      <c r="F641" s="261"/>
      <c r="G641" s="261"/>
      <c r="H641" s="261"/>
    </row>
    <row r="642" spans="5:8" x14ac:dyDescent="0.2">
      <c r="E642" s="93"/>
      <c r="F642" s="261"/>
      <c r="G642" s="261"/>
      <c r="H642" s="261"/>
    </row>
    <row r="643" spans="5:8" x14ac:dyDescent="0.2">
      <c r="E643" s="93"/>
      <c r="F643" s="261"/>
      <c r="G643" s="261"/>
      <c r="H643" s="261"/>
    </row>
    <row r="644" spans="5:8" x14ac:dyDescent="0.2">
      <c r="E644" s="93"/>
      <c r="F644" s="261"/>
      <c r="G644" s="261"/>
      <c r="H644" s="261"/>
    </row>
    <row r="645" spans="5:8" x14ac:dyDescent="0.2">
      <c r="E645" s="93"/>
      <c r="F645" s="261"/>
      <c r="G645" s="261"/>
      <c r="H645" s="261"/>
    </row>
    <row r="646" spans="5:8" x14ac:dyDescent="0.2">
      <c r="E646" s="93"/>
      <c r="F646" s="261"/>
      <c r="G646" s="261"/>
      <c r="H646" s="261"/>
    </row>
    <row r="647" spans="5:8" x14ac:dyDescent="0.2">
      <c r="E647" s="93"/>
      <c r="F647" s="261"/>
      <c r="G647" s="261"/>
      <c r="H647" s="261"/>
    </row>
    <row r="648" spans="5:8" x14ac:dyDescent="0.2">
      <c r="E648" s="93"/>
      <c r="F648" s="261"/>
      <c r="G648" s="261"/>
      <c r="H648" s="261"/>
    </row>
    <row r="649" spans="5:8" x14ac:dyDescent="0.2">
      <c r="E649" s="93"/>
      <c r="F649" s="261"/>
      <c r="G649" s="261"/>
      <c r="H649" s="261"/>
    </row>
    <row r="650" spans="5:8" x14ac:dyDescent="0.2">
      <c r="E650" s="93"/>
      <c r="F650" s="261"/>
      <c r="G650" s="261"/>
      <c r="H650" s="261"/>
    </row>
    <row r="651" spans="5:8" x14ac:dyDescent="0.2">
      <c r="E651" s="93"/>
      <c r="F651" s="261"/>
      <c r="G651" s="261"/>
      <c r="H651" s="261"/>
    </row>
    <row r="652" spans="5:8" x14ac:dyDescent="0.2">
      <c r="E652" s="93"/>
      <c r="F652" s="261"/>
      <c r="G652" s="261"/>
      <c r="H652" s="261"/>
    </row>
    <row r="653" spans="5:8" x14ac:dyDescent="0.2">
      <c r="E653" s="93"/>
      <c r="F653" s="261"/>
      <c r="G653" s="261"/>
      <c r="H653" s="261"/>
    </row>
    <row r="654" spans="5:8" x14ac:dyDescent="0.2">
      <c r="E654" s="93"/>
      <c r="F654" s="261"/>
      <c r="G654" s="261"/>
      <c r="H654" s="261"/>
    </row>
    <row r="655" spans="5:8" x14ac:dyDescent="0.2">
      <c r="E655" s="93"/>
      <c r="F655" s="261"/>
      <c r="G655" s="261"/>
      <c r="H655" s="261"/>
    </row>
    <row r="656" spans="5:8" x14ac:dyDescent="0.2">
      <c r="E656" s="93"/>
      <c r="F656" s="261"/>
      <c r="G656" s="261"/>
      <c r="H656" s="261"/>
    </row>
    <row r="657" spans="5:8" x14ac:dyDescent="0.2">
      <c r="E657" s="93"/>
      <c r="F657" s="261"/>
      <c r="G657" s="261"/>
      <c r="H657" s="261"/>
    </row>
    <row r="658" spans="5:8" x14ac:dyDescent="0.2">
      <c r="E658" s="93"/>
      <c r="F658" s="261"/>
      <c r="G658" s="261"/>
      <c r="H658" s="261"/>
    </row>
    <row r="659" spans="5:8" x14ac:dyDescent="0.2">
      <c r="E659" s="93"/>
      <c r="F659" s="261"/>
      <c r="G659" s="261"/>
      <c r="H659" s="261"/>
    </row>
    <row r="660" spans="5:8" x14ac:dyDescent="0.2">
      <c r="E660" s="93"/>
      <c r="F660" s="261"/>
      <c r="G660" s="261"/>
      <c r="H660" s="261"/>
    </row>
    <row r="661" spans="5:8" x14ac:dyDescent="0.2">
      <c r="E661" s="93"/>
      <c r="F661" s="261"/>
      <c r="G661" s="261"/>
      <c r="H661" s="261"/>
    </row>
    <row r="662" spans="5:8" x14ac:dyDescent="0.2">
      <c r="E662" s="93"/>
      <c r="F662" s="261"/>
      <c r="G662" s="261"/>
      <c r="H662" s="261"/>
    </row>
    <row r="663" spans="5:8" x14ac:dyDescent="0.2">
      <c r="E663" s="93"/>
      <c r="F663" s="261"/>
      <c r="G663" s="261"/>
      <c r="H663" s="261"/>
    </row>
    <row r="664" spans="5:8" x14ac:dyDescent="0.2">
      <c r="E664" s="93"/>
      <c r="F664" s="261"/>
      <c r="G664" s="261"/>
      <c r="H664" s="261"/>
    </row>
    <row r="665" spans="5:8" x14ac:dyDescent="0.2">
      <c r="E665" s="93"/>
      <c r="F665" s="261"/>
      <c r="G665" s="261"/>
      <c r="H665" s="261"/>
    </row>
    <row r="666" spans="5:8" x14ac:dyDescent="0.2">
      <c r="E666" s="93"/>
      <c r="F666" s="261"/>
      <c r="G666" s="261"/>
      <c r="H666" s="261"/>
    </row>
    <row r="667" spans="5:8" x14ac:dyDescent="0.2">
      <c r="E667" s="93"/>
      <c r="F667" s="261"/>
      <c r="G667" s="261"/>
      <c r="H667" s="261"/>
    </row>
    <row r="668" spans="5:8" x14ac:dyDescent="0.2">
      <c r="E668" s="93"/>
      <c r="F668" s="261"/>
      <c r="G668" s="261"/>
      <c r="H668" s="261"/>
    </row>
    <row r="669" spans="5:8" x14ac:dyDescent="0.2">
      <c r="E669" s="93"/>
      <c r="F669" s="261"/>
      <c r="G669" s="261"/>
      <c r="H669" s="261"/>
    </row>
    <row r="670" spans="5:8" x14ac:dyDescent="0.2">
      <c r="E670" s="93"/>
      <c r="F670" s="261"/>
      <c r="G670" s="261"/>
      <c r="H670" s="261"/>
    </row>
    <row r="671" spans="5:8" x14ac:dyDescent="0.2">
      <c r="E671" s="93"/>
      <c r="F671" s="261"/>
      <c r="G671" s="261"/>
      <c r="H671" s="261"/>
    </row>
    <row r="672" spans="5:8" x14ac:dyDescent="0.2">
      <c r="E672" s="93"/>
      <c r="F672" s="261"/>
      <c r="G672" s="261"/>
      <c r="H672" s="261"/>
    </row>
    <row r="673" spans="5:8" x14ac:dyDescent="0.2">
      <c r="E673" s="93"/>
      <c r="F673" s="261"/>
      <c r="G673" s="261"/>
      <c r="H673" s="261"/>
    </row>
    <row r="674" spans="5:8" x14ac:dyDescent="0.2">
      <c r="E674" s="93"/>
      <c r="F674" s="261"/>
      <c r="G674" s="261"/>
      <c r="H674" s="261"/>
    </row>
    <row r="675" spans="5:8" x14ac:dyDescent="0.2">
      <c r="E675" s="93"/>
      <c r="F675" s="261"/>
      <c r="G675" s="261"/>
      <c r="H675" s="261"/>
    </row>
    <row r="676" spans="5:8" x14ac:dyDescent="0.2">
      <c r="E676" s="93"/>
      <c r="F676" s="261"/>
      <c r="G676" s="261"/>
      <c r="H676" s="261"/>
    </row>
    <row r="677" spans="5:8" x14ac:dyDescent="0.2">
      <c r="E677" s="93"/>
      <c r="F677" s="261"/>
      <c r="G677" s="261"/>
      <c r="H677" s="261"/>
    </row>
    <row r="678" spans="5:8" x14ac:dyDescent="0.2">
      <c r="E678" s="93"/>
      <c r="F678" s="261"/>
      <c r="G678" s="261"/>
      <c r="H678" s="261"/>
    </row>
    <row r="679" spans="5:8" x14ac:dyDescent="0.2">
      <c r="E679" s="93"/>
      <c r="F679" s="261"/>
      <c r="G679" s="261"/>
      <c r="H679" s="261"/>
    </row>
    <row r="680" spans="5:8" x14ac:dyDescent="0.2">
      <c r="E680" s="93"/>
      <c r="F680" s="261"/>
      <c r="G680" s="261"/>
      <c r="H680" s="261"/>
    </row>
    <row r="681" spans="5:8" x14ac:dyDescent="0.2">
      <c r="E681" s="93"/>
      <c r="F681" s="261"/>
      <c r="G681" s="261"/>
      <c r="H681" s="261"/>
    </row>
    <row r="682" spans="5:8" x14ac:dyDescent="0.2">
      <c r="E682" s="93"/>
      <c r="F682" s="261"/>
      <c r="G682" s="261"/>
      <c r="H682" s="261"/>
    </row>
    <row r="683" spans="5:8" x14ac:dyDescent="0.2">
      <c r="E683" s="93"/>
      <c r="F683" s="261"/>
      <c r="G683" s="261"/>
      <c r="H683" s="261"/>
    </row>
    <row r="684" spans="5:8" x14ac:dyDescent="0.2">
      <c r="E684" s="93"/>
      <c r="F684" s="261"/>
      <c r="G684" s="261"/>
      <c r="H684" s="261"/>
    </row>
    <row r="685" spans="5:8" x14ac:dyDescent="0.2">
      <c r="E685" s="93"/>
      <c r="F685" s="261"/>
      <c r="G685" s="261"/>
      <c r="H685" s="261"/>
    </row>
    <row r="686" spans="5:8" x14ac:dyDescent="0.2">
      <c r="E686" s="93"/>
      <c r="F686" s="261"/>
      <c r="G686" s="261"/>
      <c r="H686" s="261"/>
    </row>
    <row r="687" spans="5:8" x14ac:dyDescent="0.2">
      <c r="E687" s="93"/>
      <c r="F687" s="261"/>
      <c r="G687" s="261"/>
      <c r="H687" s="261"/>
    </row>
    <row r="688" spans="5:8" x14ac:dyDescent="0.2">
      <c r="E688" s="93"/>
      <c r="F688" s="261"/>
      <c r="G688" s="261"/>
      <c r="H688" s="261"/>
    </row>
    <row r="689" spans="5:8" x14ac:dyDescent="0.2">
      <c r="E689" s="93"/>
      <c r="F689" s="261"/>
      <c r="G689" s="261"/>
      <c r="H689" s="261"/>
    </row>
    <row r="690" spans="5:8" x14ac:dyDescent="0.2">
      <c r="E690" s="93"/>
      <c r="F690" s="261"/>
      <c r="G690" s="261"/>
      <c r="H690" s="261"/>
    </row>
    <row r="691" spans="5:8" x14ac:dyDescent="0.2">
      <c r="E691" s="93"/>
      <c r="F691" s="261"/>
      <c r="G691" s="261"/>
      <c r="H691" s="261"/>
    </row>
    <row r="692" spans="5:8" x14ac:dyDescent="0.2">
      <c r="E692" s="93"/>
      <c r="F692" s="261"/>
      <c r="G692" s="261"/>
      <c r="H692" s="261"/>
    </row>
    <row r="693" spans="5:8" x14ac:dyDescent="0.2">
      <c r="E693" s="93"/>
      <c r="F693" s="261"/>
      <c r="G693" s="261"/>
      <c r="H693" s="261"/>
    </row>
    <row r="694" spans="5:8" x14ac:dyDescent="0.2">
      <c r="E694" s="93"/>
      <c r="F694" s="261"/>
      <c r="G694" s="261"/>
      <c r="H694" s="261"/>
    </row>
    <row r="695" spans="5:8" x14ac:dyDescent="0.2">
      <c r="E695" s="93"/>
      <c r="F695" s="261"/>
      <c r="G695" s="261"/>
      <c r="H695" s="261"/>
    </row>
    <row r="696" spans="5:8" x14ac:dyDescent="0.2">
      <c r="E696" s="93"/>
      <c r="F696" s="261"/>
      <c r="G696" s="261"/>
      <c r="H696" s="261"/>
    </row>
    <row r="697" spans="5:8" x14ac:dyDescent="0.2">
      <c r="E697" s="93"/>
      <c r="F697" s="261"/>
      <c r="G697" s="261"/>
      <c r="H697" s="261"/>
    </row>
    <row r="698" spans="5:8" x14ac:dyDescent="0.2">
      <c r="E698" s="93"/>
      <c r="F698" s="261"/>
      <c r="G698" s="261"/>
      <c r="H698" s="261"/>
    </row>
    <row r="699" spans="5:8" x14ac:dyDescent="0.2">
      <c r="E699" s="93"/>
      <c r="F699" s="261"/>
      <c r="G699" s="261"/>
      <c r="H699" s="261"/>
    </row>
    <row r="700" spans="5:8" x14ac:dyDescent="0.2">
      <c r="E700" s="93"/>
      <c r="F700" s="261"/>
      <c r="G700" s="261"/>
      <c r="H700" s="261"/>
    </row>
    <row r="701" spans="5:8" x14ac:dyDescent="0.2">
      <c r="E701" s="93"/>
      <c r="F701" s="261"/>
      <c r="G701" s="261"/>
      <c r="H701" s="261"/>
    </row>
    <row r="702" spans="5:8" x14ac:dyDescent="0.2">
      <c r="E702" s="93"/>
      <c r="F702" s="261"/>
      <c r="G702" s="261"/>
      <c r="H702" s="261"/>
    </row>
    <row r="703" spans="5:8" x14ac:dyDescent="0.2">
      <c r="E703" s="93"/>
      <c r="F703" s="261"/>
      <c r="G703" s="261"/>
      <c r="H703" s="261"/>
    </row>
    <row r="704" spans="5:8" x14ac:dyDescent="0.2">
      <c r="E704" s="93"/>
      <c r="F704" s="261"/>
      <c r="G704" s="261"/>
      <c r="H704" s="261"/>
    </row>
    <row r="705" spans="5:8" x14ac:dyDescent="0.2">
      <c r="E705" s="93"/>
      <c r="F705" s="261"/>
      <c r="G705" s="261"/>
      <c r="H705" s="261"/>
    </row>
    <row r="706" spans="5:8" x14ac:dyDescent="0.2">
      <c r="E706" s="93"/>
      <c r="F706" s="261"/>
      <c r="G706" s="261"/>
      <c r="H706" s="261"/>
    </row>
    <row r="707" spans="5:8" x14ac:dyDescent="0.2">
      <c r="E707" s="93"/>
      <c r="F707" s="261"/>
      <c r="G707" s="261"/>
      <c r="H707" s="261"/>
    </row>
    <row r="708" spans="5:8" x14ac:dyDescent="0.2">
      <c r="E708" s="93"/>
      <c r="F708" s="261"/>
      <c r="G708" s="261"/>
      <c r="H708" s="261"/>
    </row>
    <row r="709" spans="5:8" x14ac:dyDescent="0.2">
      <c r="E709" s="93"/>
      <c r="F709" s="261"/>
      <c r="G709" s="261"/>
      <c r="H709" s="261"/>
    </row>
    <row r="710" spans="5:8" x14ac:dyDescent="0.2">
      <c r="E710" s="93"/>
      <c r="F710" s="261"/>
      <c r="G710" s="261"/>
      <c r="H710" s="261"/>
    </row>
    <row r="711" spans="5:8" x14ac:dyDescent="0.2">
      <c r="E711" s="93"/>
      <c r="F711" s="261"/>
      <c r="G711" s="261"/>
      <c r="H711" s="261"/>
    </row>
    <row r="712" spans="5:8" x14ac:dyDescent="0.2">
      <c r="E712" s="93"/>
      <c r="F712" s="261"/>
      <c r="G712" s="261"/>
      <c r="H712" s="261"/>
    </row>
    <row r="713" spans="5:8" x14ac:dyDescent="0.2">
      <c r="E713" s="93"/>
      <c r="F713" s="261"/>
      <c r="G713" s="261"/>
      <c r="H713" s="261"/>
    </row>
    <row r="714" spans="5:8" x14ac:dyDescent="0.2">
      <c r="E714" s="93"/>
      <c r="F714" s="261"/>
      <c r="G714" s="261"/>
      <c r="H714" s="261"/>
    </row>
    <row r="715" spans="5:8" x14ac:dyDescent="0.2">
      <c r="E715" s="93"/>
      <c r="F715" s="261"/>
      <c r="G715" s="261"/>
      <c r="H715" s="261"/>
    </row>
    <row r="716" spans="5:8" x14ac:dyDescent="0.2">
      <c r="E716" s="93"/>
      <c r="F716" s="261"/>
      <c r="G716" s="261"/>
      <c r="H716" s="261"/>
    </row>
    <row r="717" spans="5:8" x14ac:dyDescent="0.2">
      <c r="E717" s="93"/>
      <c r="F717" s="261"/>
      <c r="G717" s="261"/>
      <c r="H717" s="261"/>
    </row>
    <row r="718" spans="5:8" x14ac:dyDescent="0.2">
      <c r="E718" s="93"/>
      <c r="F718" s="261"/>
      <c r="G718" s="261"/>
      <c r="H718" s="261"/>
    </row>
    <row r="719" spans="5:8" x14ac:dyDescent="0.2">
      <c r="E719" s="93"/>
      <c r="F719" s="261"/>
      <c r="G719" s="261"/>
      <c r="H719" s="261"/>
    </row>
    <row r="720" spans="5:8" x14ac:dyDescent="0.2">
      <c r="E720" s="93"/>
      <c r="F720" s="261"/>
      <c r="G720" s="261"/>
      <c r="H720" s="261"/>
    </row>
    <row r="721" spans="5:8" x14ac:dyDescent="0.2">
      <c r="E721" s="93"/>
      <c r="F721" s="261"/>
      <c r="G721" s="261"/>
      <c r="H721" s="261"/>
    </row>
    <row r="722" spans="5:8" x14ac:dyDescent="0.2">
      <c r="E722" s="93"/>
      <c r="F722" s="261"/>
      <c r="G722" s="261"/>
      <c r="H722" s="261"/>
    </row>
    <row r="723" spans="5:8" x14ac:dyDescent="0.2">
      <c r="E723" s="93"/>
      <c r="F723" s="261"/>
      <c r="G723" s="261"/>
      <c r="H723" s="261"/>
    </row>
    <row r="724" spans="5:8" x14ac:dyDescent="0.2">
      <c r="E724" s="93"/>
      <c r="F724" s="261"/>
      <c r="G724" s="261"/>
      <c r="H724" s="261"/>
    </row>
    <row r="725" spans="5:8" x14ac:dyDescent="0.2">
      <c r="E725" s="93"/>
      <c r="F725" s="261"/>
      <c r="G725" s="261"/>
      <c r="H725" s="261"/>
    </row>
    <row r="726" spans="5:8" x14ac:dyDescent="0.2">
      <c r="E726" s="93"/>
      <c r="F726" s="261"/>
      <c r="G726" s="261"/>
      <c r="H726" s="261"/>
    </row>
    <row r="727" spans="5:8" x14ac:dyDescent="0.2">
      <c r="E727" s="93"/>
      <c r="F727" s="261"/>
      <c r="G727" s="261"/>
      <c r="H727" s="261"/>
    </row>
    <row r="728" spans="5:8" x14ac:dyDescent="0.2">
      <c r="E728" s="93"/>
      <c r="F728" s="261"/>
      <c r="G728" s="261"/>
      <c r="H728" s="261"/>
    </row>
    <row r="729" spans="5:8" x14ac:dyDescent="0.2">
      <c r="E729" s="93"/>
      <c r="F729" s="261"/>
      <c r="G729" s="261"/>
      <c r="H729" s="261"/>
    </row>
    <row r="730" spans="5:8" x14ac:dyDescent="0.2">
      <c r="E730" s="93"/>
      <c r="F730" s="261"/>
      <c r="G730" s="261"/>
      <c r="H730" s="261"/>
    </row>
    <row r="731" spans="5:8" x14ac:dyDescent="0.2">
      <c r="E731" s="93"/>
      <c r="F731" s="261"/>
      <c r="G731" s="261"/>
      <c r="H731" s="261"/>
    </row>
    <row r="732" spans="5:8" x14ac:dyDescent="0.2">
      <c r="E732" s="93"/>
      <c r="F732" s="261"/>
      <c r="G732" s="261"/>
      <c r="H732" s="261"/>
    </row>
    <row r="733" spans="5:8" x14ac:dyDescent="0.2">
      <c r="E733" s="93"/>
      <c r="F733" s="261"/>
      <c r="G733" s="261"/>
      <c r="H733" s="261"/>
    </row>
    <row r="734" spans="5:8" x14ac:dyDescent="0.2">
      <c r="E734" s="93"/>
      <c r="F734" s="261"/>
      <c r="G734" s="261"/>
      <c r="H734" s="261"/>
    </row>
    <row r="735" spans="5:8" x14ac:dyDescent="0.2">
      <c r="E735" s="93"/>
      <c r="F735" s="261"/>
      <c r="G735" s="261"/>
      <c r="H735" s="261"/>
    </row>
    <row r="736" spans="5:8" x14ac:dyDescent="0.2">
      <c r="E736" s="93"/>
      <c r="F736" s="261"/>
      <c r="G736" s="261"/>
      <c r="H736" s="261"/>
    </row>
    <row r="737" spans="5:8" x14ac:dyDescent="0.2">
      <c r="E737" s="93"/>
      <c r="F737" s="261"/>
      <c r="G737" s="261"/>
      <c r="H737" s="261"/>
    </row>
    <row r="738" spans="5:8" x14ac:dyDescent="0.2">
      <c r="E738" s="93"/>
      <c r="F738" s="261"/>
      <c r="G738" s="261"/>
      <c r="H738" s="261"/>
    </row>
    <row r="739" spans="5:8" x14ac:dyDescent="0.2">
      <c r="E739" s="93"/>
      <c r="F739" s="261"/>
      <c r="G739" s="261"/>
      <c r="H739" s="261"/>
    </row>
    <row r="740" spans="5:8" x14ac:dyDescent="0.2">
      <c r="E740" s="93"/>
      <c r="F740" s="261"/>
      <c r="G740" s="261"/>
      <c r="H740" s="261"/>
    </row>
    <row r="741" spans="5:8" x14ac:dyDescent="0.2">
      <c r="E741" s="93"/>
      <c r="F741" s="261"/>
      <c r="G741" s="261"/>
      <c r="H741" s="261"/>
    </row>
    <row r="742" spans="5:8" x14ac:dyDescent="0.2">
      <c r="E742" s="93"/>
      <c r="F742" s="261"/>
      <c r="G742" s="261"/>
      <c r="H742" s="261"/>
    </row>
    <row r="743" spans="5:8" x14ac:dyDescent="0.2">
      <c r="E743" s="93"/>
      <c r="F743" s="261"/>
      <c r="G743" s="261"/>
      <c r="H743" s="261"/>
    </row>
    <row r="744" spans="5:8" x14ac:dyDescent="0.2">
      <c r="E744" s="93"/>
      <c r="F744" s="261"/>
      <c r="G744" s="261"/>
      <c r="H744" s="261"/>
    </row>
    <row r="745" spans="5:8" x14ac:dyDescent="0.2">
      <c r="E745" s="93"/>
      <c r="F745" s="261"/>
      <c r="G745" s="261"/>
      <c r="H745" s="261"/>
    </row>
    <row r="746" spans="5:8" x14ac:dyDescent="0.2">
      <c r="E746" s="93"/>
      <c r="F746" s="261"/>
      <c r="G746" s="261"/>
      <c r="H746" s="261"/>
    </row>
    <row r="747" spans="5:8" x14ac:dyDescent="0.2">
      <c r="E747" s="93"/>
      <c r="F747" s="261"/>
      <c r="G747" s="261"/>
      <c r="H747" s="261"/>
    </row>
    <row r="748" spans="5:8" x14ac:dyDescent="0.2">
      <c r="E748" s="93"/>
      <c r="F748" s="261"/>
      <c r="G748" s="261"/>
      <c r="H748" s="261"/>
    </row>
    <row r="749" spans="5:8" x14ac:dyDescent="0.2">
      <c r="E749" s="93"/>
      <c r="F749" s="261"/>
      <c r="G749" s="261"/>
      <c r="H749" s="261"/>
    </row>
    <row r="750" spans="5:8" x14ac:dyDescent="0.2">
      <c r="E750" s="93"/>
      <c r="F750" s="261"/>
      <c r="G750" s="261"/>
      <c r="H750" s="261"/>
    </row>
    <row r="751" spans="5:8" x14ac:dyDescent="0.2">
      <c r="E751" s="93"/>
      <c r="F751" s="261"/>
      <c r="G751" s="261"/>
      <c r="H751" s="261"/>
    </row>
    <row r="752" spans="5:8" x14ac:dyDescent="0.2">
      <c r="E752" s="93"/>
      <c r="F752" s="261"/>
      <c r="G752" s="261"/>
      <c r="H752" s="261"/>
    </row>
    <row r="753" spans="5:8" x14ac:dyDescent="0.2">
      <c r="E753" s="93"/>
      <c r="F753" s="261"/>
      <c r="G753" s="261"/>
      <c r="H753" s="261"/>
    </row>
    <row r="754" spans="5:8" x14ac:dyDescent="0.2">
      <c r="E754" s="93"/>
      <c r="F754" s="261"/>
      <c r="G754" s="261"/>
      <c r="H754" s="261"/>
    </row>
    <row r="755" spans="5:8" x14ac:dyDescent="0.2">
      <c r="E755" s="93"/>
      <c r="F755" s="261"/>
      <c r="G755" s="261"/>
      <c r="H755" s="261"/>
    </row>
    <row r="756" spans="5:8" x14ac:dyDescent="0.2">
      <c r="E756" s="93"/>
      <c r="F756" s="261"/>
      <c r="G756" s="261"/>
      <c r="H756" s="261"/>
    </row>
    <row r="757" spans="5:8" x14ac:dyDescent="0.2">
      <c r="E757" s="93"/>
      <c r="F757" s="261"/>
      <c r="G757" s="261"/>
      <c r="H757" s="261"/>
    </row>
    <row r="758" spans="5:8" x14ac:dyDescent="0.2">
      <c r="E758" s="93"/>
      <c r="F758" s="261"/>
      <c r="G758" s="261"/>
      <c r="H758" s="261"/>
    </row>
    <row r="759" spans="5:8" x14ac:dyDescent="0.2">
      <c r="E759" s="93"/>
      <c r="F759" s="261"/>
      <c r="G759" s="261"/>
      <c r="H759" s="261"/>
    </row>
    <row r="760" spans="5:8" x14ac:dyDescent="0.2">
      <c r="E760" s="93"/>
      <c r="F760" s="261"/>
      <c r="G760" s="261"/>
      <c r="H760" s="261"/>
    </row>
    <row r="761" spans="5:8" x14ac:dyDescent="0.2">
      <c r="E761" s="93"/>
      <c r="F761" s="261"/>
      <c r="G761" s="261"/>
      <c r="H761" s="261"/>
    </row>
    <row r="762" spans="5:8" x14ac:dyDescent="0.2">
      <c r="E762" s="93"/>
      <c r="F762" s="261"/>
      <c r="G762" s="261"/>
      <c r="H762" s="261"/>
    </row>
    <row r="763" spans="5:8" x14ac:dyDescent="0.2">
      <c r="E763" s="93"/>
      <c r="F763" s="261"/>
      <c r="G763" s="261"/>
      <c r="H763" s="261"/>
    </row>
    <row r="764" spans="5:8" x14ac:dyDescent="0.2">
      <c r="E764" s="93"/>
      <c r="F764" s="261"/>
      <c r="G764" s="261"/>
      <c r="H764" s="261"/>
    </row>
    <row r="765" spans="5:8" x14ac:dyDescent="0.2">
      <c r="E765" s="93"/>
      <c r="F765" s="261"/>
      <c r="G765" s="261"/>
      <c r="H765" s="261"/>
    </row>
    <row r="766" spans="5:8" x14ac:dyDescent="0.2">
      <c r="E766" s="93"/>
      <c r="F766" s="261"/>
      <c r="G766" s="261"/>
      <c r="H766" s="261"/>
    </row>
    <row r="767" spans="5:8" x14ac:dyDescent="0.2">
      <c r="E767" s="93"/>
      <c r="F767" s="261"/>
      <c r="G767" s="261"/>
      <c r="H767" s="261"/>
    </row>
    <row r="768" spans="5:8" x14ac:dyDescent="0.2">
      <c r="E768" s="93"/>
      <c r="F768" s="261"/>
      <c r="G768" s="261"/>
      <c r="H768" s="261"/>
    </row>
    <row r="769" spans="5:8" x14ac:dyDescent="0.2">
      <c r="E769" s="93"/>
      <c r="F769" s="261"/>
      <c r="G769" s="261"/>
      <c r="H769" s="261"/>
    </row>
    <row r="770" spans="5:8" x14ac:dyDescent="0.2">
      <c r="E770" s="93"/>
      <c r="F770" s="261"/>
      <c r="G770" s="261"/>
      <c r="H770" s="261"/>
    </row>
    <row r="771" spans="5:8" x14ac:dyDescent="0.2">
      <c r="E771" s="93"/>
      <c r="F771" s="261"/>
      <c r="G771" s="261"/>
      <c r="H771" s="261"/>
    </row>
    <row r="772" spans="5:8" x14ac:dyDescent="0.2">
      <c r="E772" s="93"/>
      <c r="F772" s="261"/>
      <c r="G772" s="261"/>
      <c r="H772" s="261"/>
    </row>
    <row r="773" spans="5:8" x14ac:dyDescent="0.2">
      <c r="E773" s="93"/>
      <c r="F773" s="261"/>
      <c r="G773" s="261"/>
      <c r="H773" s="261"/>
    </row>
    <row r="774" spans="5:8" x14ac:dyDescent="0.2">
      <c r="E774" s="93"/>
      <c r="F774" s="261"/>
      <c r="G774" s="261"/>
      <c r="H774" s="261"/>
    </row>
    <row r="775" spans="5:8" x14ac:dyDescent="0.2">
      <c r="E775" s="93"/>
      <c r="F775" s="261"/>
      <c r="G775" s="261"/>
      <c r="H775" s="261"/>
    </row>
    <row r="776" spans="5:8" x14ac:dyDescent="0.2">
      <c r="E776" s="93"/>
      <c r="F776" s="261"/>
      <c r="G776" s="261"/>
      <c r="H776" s="261"/>
    </row>
    <row r="777" spans="5:8" x14ac:dyDescent="0.2">
      <c r="E777" s="93"/>
      <c r="F777" s="261"/>
      <c r="G777" s="261"/>
      <c r="H777" s="261"/>
    </row>
    <row r="778" spans="5:8" x14ac:dyDescent="0.2">
      <c r="E778" s="93"/>
      <c r="F778" s="261"/>
      <c r="G778" s="261"/>
      <c r="H778" s="261"/>
    </row>
    <row r="779" spans="5:8" x14ac:dyDescent="0.2">
      <c r="E779" s="93"/>
      <c r="F779" s="261"/>
      <c r="G779" s="261"/>
      <c r="H779" s="261"/>
    </row>
    <row r="780" spans="5:8" x14ac:dyDescent="0.2">
      <c r="E780" s="93"/>
      <c r="F780" s="261"/>
      <c r="G780" s="261"/>
      <c r="H780" s="261"/>
    </row>
    <row r="781" spans="5:8" x14ac:dyDescent="0.2">
      <c r="E781" s="93"/>
      <c r="F781" s="261"/>
      <c r="G781" s="261"/>
      <c r="H781" s="261"/>
    </row>
    <row r="782" spans="5:8" x14ac:dyDescent="0.2">
      <c r="E782" s="93"/>
      <c r="F782" s="261"/>
      <c r="G782" s="261"/>
      <c r="H782" s="261"/>
    </row>
    <row r="783" spans="5:8" x14ac:dyDescent="0.2">
      <c r="E783" s="93"/>
      <c r="F783" s="261"/>
      <c r="G783" s="261"/>
      <c r="H783" s="261"/>
    </row>
    <row r="784" spans="5:8" x14ac:dyDescent="0.2">
      <c r="E784" s="93"/>
      <c r="F784" s="261"/>
      <c r="G784" s="261"/>
      <c r="H784" s="261"/>
    </row>
    <row r="785" spans="5:8" x14ac:dyDescent="0.2">
      <c r="E785" s="93"/>
      <c r="F785" s="261"/>
      <c r="G785" s="261"/>
      <c r="H785" s="261"/>
    </row>
    <row r="786" spans="5:8" x14ac:dyDescent="0.2">
      <c r="E786" s="93"/>
      <c r="F786" s="261"/>
      <c r="G786" s="261"/>
      <c r="H786" s="261"/>
    </row>
    <row r="787" spans="5:8" x14ac:dyDescent="0.2">
      <c r="E787" s="93"/>
      <c r="F787" s="261"/>
      <c r="G787" s="261"/>
      <c r="H787" s="261"/>
    </row>
    <row r="788" spans="5:8" x14ac:dyDescent="0.2">
      <c r="E788" s="93"/>
      <c r="F788" s="261"/>
      <c r="G788" s="261"/>
      <c r="H788" s="261"/>
    </row>
    <row r="789" spans="5:8" x14ac:dyDescent="0.2">
      <c r="E789" s="93"/>
      <c r="F789" s="261"/>
      <c r="G789" s="261"/>
      <c r="H789" s="261"/>
    </row>
    <row r="790" spans="5:8" x14ac:dyDescent="0.2">
      <c r="E790" s="93"/>
      <c r="F790" s="261"/>
      <c r="G790" s="261"/>
      <c r="H790" s="261"/>
    </row>
    <row r="791" spans="5:8" x14ac:dyDescent="0.2">
      <c r="E791" s="93"/>
      <c r="F791" s="261"/>
      <c r="G791" s="261"/>
      <c r="H791" s="261"/>
    </row>
    <row r="792" spans="5:8" x14ac:dyDescent="0.2">
      <c r="E792" s="93"/>
      <c r="F792" s="261"/>
      <c r="G792" s="261"/>
      <c r="H792" s="261"/>
    </row>
    <row r="793" spans="5:8" x14ac:dyDescent="0.2">
      <c r="E793" s="93"/>
      <c r="F793" s="261"/>
      <c r="G793" s="261"/>
      <c r="H793" s="261"/>
    </row>
    <row r="794" spans="5:8" x14ac:dyDescent="0.2">
      <c r="E794" s="93"/>
      <c r="F794" s="261"/>
      <c r="G794" s="261"/>
      <c r="H794" s="261"/>
    </row>
    <row r="795" spans="5:8" x14ac:dyDescent="0.2">
      <c r="E795" s="93"/>
      <c r="F795" s="261"/>
      <c r="G795" s="261"/>
      <c r="H795" s="261"/>
    </row>
    <row r="796" spans="5:8" x14ac:dyDescent="0.2">
      <c r="E796" s="93"/>
      <c r="F796" s="261"/>
      <c r="G796" s="261"/>
      <c r="H796" s="261"/>
    </row>
    <row r="797" spans="5:8" x14ac:dyDescent="0.2">
      <c r="E797" s="93"/>
      <c r="F797" s="261"/>
      <c r="G797" s="261"/>
      <c r="H797" s="261"/>
    </row>
    <row r="798" spans="5:8" x14ac:dyDescent="0.2">
      <c r="E798" s="93"/>
      <c r="F798" s="261"/>
      <c r="G798" s="261"/>
      <c r="H798" s="261"/>
    </row>
    <row r="799" spans="5:8" x14ac:dyDescent="0.2">
      <c r="E799" s="93"/>
      <c r="F799" s="261"/>
      <c r="G799" s="261"/>
      <c r="H799" s="261"/>
    </row>
    <row r="800" spans="5:8" x14ac:dyDescent="0.2">
      <c r="E800" s="93"/>
      <c r="F800" s="261"/>
      <c r="G800" s="261"/>
      <c r="H800" s="261"/>
    </row>
    <row r="801" spans="5:8" x14ac:dyDescent="0.2">
      <c r="E801" s="93"/>
      <c r="F801" s="261"/>
      <c r="G801" s="261"/>
      <c r="H801" s="261"/>
    </row>
    <row r="802" spans="5:8" x14ac:dyDescent="0.2">
      <c r="E802" s="93"/>
      <c r="F802" s="261"/>
      <c r="G802" s="261"/>
      <c r="H802" s="261"/>
    </row>
    <row r="803" spans="5:8" x14ac:dyDescent="0.2">
      <c r="E803" s="93"/>
      <c r="F803" s="261"/>
      <c r="G803" s="261"/>
      <c r="H803" s="261"/>
    </row>
    <row r="804" spans="5:8" x14ac:dyDescent="0.2">
      <c r="E804" s="93"/>
      <c r="F804" s="261"/>
      <c r="G804" s="261"/>
      <c r="H804" s="261"/>
    </row>
    <row r="805" spans="5:8" x14ac:dyDescent="0.2">
      <c r="E805" s="93"/>
      <c r="F805" s="261"/>
      <c r="G805" s="261"/>
      <c r="H805" s="261"/>
    </row>
    <row r="806" spans="5:8" x14ac:dyDescent="0.2">
      <c r="E806" s="93"/>
      <c r="F806" s="261"/>
      <c r="G806" s="261"/>
      <c r="H806" s="261"/>
    </row>
    <row r="807" spans="5:8" x14ac:dyDescent="0.2">
      <c r="E807" s="93"/>
      <c r="F807" s="261"/>
      <c r="G807" s="261"/>
      <c r="H807" s="261"/>
    </row>
    <row r="808" spans="5:8" x14ac:dyDescent="0.2">
      <c r="E808" s="93"/>
      <c r="F808" s="261"/>
      <c r="G808" s="261"/>
      <c r="H808" s="261"/>
    </row>
    <row r="809" spans="5:8" x14ac:dyDescent="0.2">
      <c r="E809" s="93"/>
      <c r="F809" s="261"/>
      <c r="G809" s="261"/>
      <c r="H809" s="261"/>
    </row>
    <row r="810" spans="5:8" x14ac:dyDescent="0.2">
      <c r="E810" s="93"/>
      <c r="F810" s="261"/>
      <c r="G810" s="261"/>
      <c r="H810" s="261"/>
    </row>
    <row r="811" spans="5:8" x14ac:dyDescent="0.2">
      <c r="E811" s="93"/>
      <c r="F811" s="261"/>
      <c r="G811" s="261"/>
      <c r="H811" s="261"/>
    </row>
    <row r="812" spans="5:8" x14ac:dyDescent="0.2">
      <c r="E812" s="93"/>
      <c r="F812" s="261"/>
      <c r="G812" s="261"/>
      <c r="H812" s="261"/>
    </row>
    <row r="813" spans="5:8" x14ac:dyDescent="0.2">
      <c r="E813" s="93"/>
      <c r="F813" s="261"/>
      <c r="G813" s="261"/>
      <c r="H813" s="261"/>
    </row>
    <row r="814" spans="5:8" x14ac:dyDescent="0.2">
      <c r="E814" s="93"/>
      <c r="F814" s="261"/>
      <c r="G814" s="261"/>
      <c r="H814" s="261"/>
    </row>
    <row r="815" spans="5:8" x14ac:dyDescent="0.2">
      <c r="E815" s="93"/>
      <c r="F815" s="261"/>
      <c r="G815" s="261"/>
      <c r="H815" s="261"/>
    </row>
    <row r="816" spans="5:8" x14ac:dyDescent="0.2">
      <c r="E816" s="93"/>
      <c r="F816" s="261"/>
      <c r="G816" s="261"/>
      <c r="H816" s="261"/>
    </row>
    <row r="817" spans="5:8" x14ac:dyDescent="0.2">
      <c r="E817" s="93"/>
      <c r="F817" s="261"/>
      <c r="G817" s="261"/>
      <c r="H817" s="261"/>
    </row>
    <row r="818" spans="5:8" x14ac:dyDescent="0.2">
      <c r="E818" s="93"/>
      <c r="F818" s="261"/>
      <c r="G818" s="261"/>
      <c r="H818" s="261"/>
    </row>
    <row r="819" spans="5:8" x14ac:dyDescent="0.2">
      <c r="E819" s="93"/>
      <c r="F819" s="261"/>
      <c r="G819" s="261"/>
      <c r="H819" s="261"/>
    </row>
    <row r="820" spans="5:8" x14ac:dyDescent="0.2">
      <c r="E820" s="93"/>
      <c r="F820" s="261"/>
      <c r="G820" s="261"/>
      <c r="H820" s="261"/>
    </row>
    <row r="821" spans="5:8" x14ac:dyDescent="0.2">
      <c r="E821" s="93"/>
      <c r="F821" s="261"/>
      <c r="G821" s="261"/>
      <c r="H821" s="261"/>
    </row>
    <row r="822" spans="5:8" x14ac:dyDescent="0.2">
      <c r="E822" s="93"/>
      <c r="F822" s="261"/>
      <c r="G822" s="261"/>
      <c r="H822" s="261"/>
    </row>
    <row r="823" spans="5:8" x14ac:dyDescent="0.2">
      <c r="E823" s="93"/>
      <c r="F823" s="261"/>
      <c r="G823" s="261"/>
      <c r="H823" s="261"/>
    </row>
    <row r="824" spans="5:8" x14ac:dyDescent="0.2">
      <c r="E824" s="93"/>
      <c r="F824" s="261"/>
      <c r="G824" s="261"/>
      <c r="H824" s="261"/>
    </row>
    <row r="825" spans="5:8" x14ac:dyDescent="0.2">
      <c r="E825" s="93"/>
      <c r="F825" s="261"/>
      <c r="G825" s="261"/>
      <c r="H825" s="261"/>
    </row>
    <row r="826" spans="5:8" x14ac:dyDescent="0.2">
      <c r="E826" s="93"/>
      <c r="F826" s="261"/>
      <c r="G826" s="261"/>
      <c r="H826" s="261"/>
    </row>
    <row r="827" spans="5:8" x14ac:dyDescent="0.2">
      <c r="E827" s="93"/>
      <c r="F827" s="261"/>
      <c r="G827" s="261"/>
      <c r="H827" s="261"/>
    </row>
    <row r="828" spans="5:8" x14ac:dyDescent="0.2">
      <c r="E828" s="93"/>
      <c r="F828" s="261"/>
      <c r="G828" s="261"/>
      <c r="H828" s="261"/>
    </row>
    <row r="829" spans="5:8" x14ac:dyDescent="0.2">
      <c r="E829" s="93"/>
      <c r="F829" s="261"/>
      <c r="G829" s="261"/>
      <c r="H829" s="261"/>
    </row>
    <row r="830" spans="5:8" x14ac:dyDescent="0.2">
      <c r="E830" s="93"/>
      <c r="F830" s="261"/>
      <c r="G830" s="261"/>
      <c r="H830" s="261"/>
    </row>
    <row r="831" spans="5:8" x14ac:dyDescent="0.2">
      <c r="E831" s="93"/>
      <c r="F831" s="261"/>
      <c r="G831" s="261"/>
      <c r="H831" s="261"/>
    </row>
    <row r="832" spans="5:8" x14ac:dyDescent="0.2">
      <c r="E832" s="93"/>
      <c r="F832" s="261"/>
      <c r="G832" s="261"/>
      <c r="H832" s="261"/>
    </row>
    <row r="833" spans="5:8" x14ac:dyDescent="0.2">
      <c r="E833" s="93"/>
      <c r="F833" s="261"/>
      <c r="G833" s="261"/>
      <c r="H833" s="261"/>
    </row>
    <row r="834" spans="5:8" x14ac:dyDescent="0.2">
      <c r="E834" s="93"/>
      <c r="F834" s="261"/>
      <c r="G834" s="261"/>
      <c r="H834" s="261"/>
    </row>
    <row r="835" spans="5:8" x14ac:dyDescent="0.2">
      <c r="E835" s="93"/>
      <c r="F835" s="261"/>
      <c r="G835" s="261"/>
      <c r="H835" s="261"/>
    </row>
    <row r="836" spans="5:8" x14ac:dyDescent="0.2">
      <c r="E836" s="93"/>
      <c r="F836" s="261"/>
      <c r="G836" s="261"/>
      <c r="H836" s="261"/>
    </row>
    <row r="837" spans="5:8" x14ac:dyDescent="0.2">
      <c r="E837" s="93"/>
      <c r="F837" s="261"/>
      <c r="G837" s="261"/>
      <c r="H837" s="261"/>
    </row>
    <row r="838" spans="5:8" x14ac:dyDescent="0.2">
      <c r="E838" s="93"/>
      <c r="F838" s="261"/>
      <c r="G838" s="261"/>
      <c r="H838" s="261"/>
    </row>
    <row r="839" spans="5:8" x14ac:dyDescent="0.2">
      <c r="E839" s="93"/>
      <c r="F839" s="261"/>
      <c r="G839" s="261"/>
      <c r="H839" s="261"/>
    </row>
    <row r="840" spans="5:8" x14ac:dyDescent="0.2">
      <c r="E840" s="93"/>
      <c r="F840" s="261"/>
      <c r="G840" s="261"/>
      <c r="H840" s="261"/>
    </row>
    <row r="841" spans="5:8" x14ac:dyDescent="0.2">
      <c r="E841" s="93"/>
      <c r="F841" s="261"/>
      <c r="G841" s="261"/>
      <c r="H841" s="261"/>
    </row>
    <row r="842" spans="5:8" x14ac:dyDescent="0.2">
      <c r="E842" s="93"/>
      <c r="F842" s="261"/>
      <c r="G842" s="261"/>
      <c r="H842" s="261"/>
    </row>
    <row r="843" spans="5:8" x14ac:dyDescent="0.2">
      <c r="E843" s="93"/>
      <c r="F843" s="261"/>
      <c r="G843" s="261"/>
      <c r="H843" s="261"/>
    </row>
    <row r="844" spans="5:8" x14ac:dyDescent="0.2">
      <c r="E844" s="93"/>
      <c r="F844" s="261"/>
      <c r="G844" s="261"/>
      <c r="H844" s="261"/>
    </row>
    <row r="845" spans="5:8" x14ac:dyDescent="0.2">
      <c r="E845" s="93"/>
      <c r="F845" s="261"/>
      <c r="G845" s="261"/>
      <c r="H845" s="261"/>
    </row>
    <row r="846" spans="5:8" x14ac:dyDescent="0.2">
      <c r="E846" s="93"/>
      <c r="F846" s="261"/>
      <c r="G846" s="261"/>
      <c r="H846" s="261"/>
    </row>
    <row r="847" spans="5:8" x14ac:dyDescent="0.2">
      <c r="E847" s="93"/>
      <c r="F847" s="261"/>
      <c r="G847" s="261"/>
      <c r="H847" s="261"/>
    </row>
    <row r="848" spans="5:8" x14ac:dyDescent="0.2">
      <c r="E848" s="93"/>
      <c r="F848" s="261"/>
      <c r="G848" s="261"/>
      <c r="H848" s="261"/>
    </row>
    <row r="849" spans="5:8" x14ac:dyDescent="0.2">
      <c r="E849" s="93"/>
      <c r="F849" s="261"/>
      <c r="G849" s="261"/>
      <c r="H849" s="261"/>
    </row>
    <row r="850" spans="5:8" x14ac:dyDescent="0.2">
      <c r="E850" s="93"/>
      <c r="F850" s="261"/>
      <c r="G850" s="261"/>
      <c r="H850" s="261"/>
    </row>
    <row r="851" spans="5:8" x14ac:dyDescent="0.2">
      <c r="E851" s="93"/>
      <c r="F851" s="261"/>
      <c r="G851" s="261"/>
      <c r="H851" s="261"/>
    </row>
    <row r="852" spans="5:8" x14ac:dyDescent="0.2">
      <c r="E852" s="93"/>
      <c r="F852" s="261"/>
      <c r="G852" s="261"/>
      <c r="H852" s="261"/>
    </row>
    <row r="853" spans="5:8" x14ac:dyDescent="0.2">
      <c r="E853" s="93"/>
      <c r="F853" s="261"/>
      <c r="G853" s="261"/>
      <c r="H853" s="261"/>
    </row>
    <row r="854" spans="5:8" x14ac:dyDescent="0.2">
      <c r="E854" s="93"/>
      <c r="F854" s="261"/>
      <c r="G854" s="261"/>
      <c r="H854" s="261"/>
    </row>
    <row r="855" spans="5:8" x14ac:dyDescent="0.2">
      <c r="E855" s="93"/>
      <c r="F855" s="261"/>
      <c r="G855" s="261"/>
      <c r="H855" s="261"/>
    </row>
    <row r="856" spans="5:8" x14ac:dyDescent="0.2">
      <c r="E856" s="93"/>
      <c r="F856" s="261"/>
      <c r="G856" s="261"/>
      <c r="H856" s="261"/>
    </row>
    <row r="857" spans="5:8" x14ac:dyDescent="0.2">
      <c r="E857" s="93"/>
      <c r="F857" s="261"/>
      <c r="G857" s="261"/>
      <c r="H857" s="261"/>
    </row>
    <row r="858" spans="5:8" x14ac:dyDescent="0.2">
      <c r="E858" s="93"/>
      <c r="F858" s="261"/>
      <c r="G858" s="261"/>
      <c r="H858" s="261"/>
    </row>
    <row r="859" spans="5:8" x14ac:dyDescent="0.2">
      <c r="E859" s="93"/>
      <c r="F859" s="261"/>
      <c r="G859" s="261"/>
      <c r="H859" s="261"/>
    </row>
    <row r="860" spans="5:8" x14ac:dyDescent="0.2">
      <c r="E860" s="93"/>
      <c r="F860" s="261"/>
      <c r="G860" s="261"/>
      <c r="H860" s="261"/>
    </row>
    <row r="861" spans="5:8" x14ac:dyDescent="0.2">
      <c r="E861" s="93"/>
      <c r="F861" s="261"/>
      <c r="G861" s="261"/>
      <c r="H861" s="261"/>
    </row>
    <row r="862" spans="5:8" x14ac:dyDescent="0.2">
      <c r="E862" s="93"/>
      <c r="F862" s="261"/>
      <c r="G862" s="261"/>
      <c r="H862" s="261"/>
    </row>
    <row r="863" spans="5:8" x14ac:dyDescent="0.2">
      <c r="E863" s="93"/>
      <c r="F863" s="261"/>
      <c r="G863" s="261"/>
      <c r="H863" s="261"/>
    </row>
    <row r="864" spans="5:8" x14ac:dyDescent="0.2">
      <c r="E864" s="93"/>
      <c r="F864" s="261"/>
      <c r="G864" s="261"/>
      <c r="H864" s="261"/>
    </row>
    <row r="865" spans="5:8" x14ac:dyDescent="0.2">
      <c r="E865" s="93"/>
      <c r="F865" s="261"/>
      <c r="G865" s="261"/>
      <c r="H865" s="261"/>
    </row>
    <row r="866" spans="5:8" x14ac:dyDescent="0.2">
      <c r="E866" s="93"/>
      <c r="F866" s="261"/>
      <c r="G866" s="261"/>
      <c r="H866" s="261"/>
    </row>
    <row r="867" spans="5:8" x14ac:dyDescent="0.2">
      <c r="E867" s="93"/>
      <c r="F867" s="261"/>
      <c r="G867" s="261"/>
      <c r="H867" s="261"/>
    </row>
    <row r="868" spans="5:8" x14ac:dyDescent="0.2">
      <c r="E868" s="93"/>
      <c r="F868" s="261"/>
      <c r="G868" s="261"/>
      <c r="H868" s="261"/>
    </row>
    <row r="869" spans="5:8" x14ac:dyDescent="0.2">
      <c r="E869" s="93"/>
      <c r="F869" s="261"/>
      <c r="G869" s="261"/>
      <c r="H869" s="261"/>
    </row>
    <row r="870" spans="5:8" x14ac:dyDescent="0.2">
      <c r="E870" s="93"/>
      <c r="F870" s="261"/>
      <c r="G870" s="261"/>
      <c r="H870" s="261"/>
    </row>
    <row r="871" spans="5:8" x14ac:dyDescent="0.2">
      <c r="E871" s="93"/>
      <c r="F871" s="261"/>
      <c r="G871" s="261"/>
      <c r="H871" s="261"/>
    </row>
    <row r="872" spans="5:8" x14ac:dyDescent="0.2">
      <c r="E872" s="93"/>
      <c r="F872" s="261"/>
      <c r="G872" s="261"/>
      <c r="H872" s="261"/>
    </row>
    <row r="873" spans="5:8" x14ac:dyDescent="0.2">
      <c r="E873" s="93"/>
      <c r="F873" s="261"/>
      <c r="G873" s="261"/>
      <c r="H873" s="261"/>
    </row>
    <row r="874" spans="5:8" x14ac:dyDescent="0.2">
      <c r="E874" s="93"/>
      <c r="F874" s="261"/>
      <c r="G874" s="261"/>
      <c r="H874" s="261"/>
    </row>
    <row r="875" spans="5:8" x14ac:dyDescent="0.2">
      <c r="E875" s="93"/>
      <c r="F875" s="261"/>
      <c r="G875" s="261"/>
      <c r="H875" s="261"/>
    </row>
    <row r="876" spans="5:8" x14ac:dyDescent="0.2">
      <c r="E876" s="93"/>
      <c r="F876" s="261"/>
      <c r="G876" s="261"/>
      <c r="H876" s="261"/>
    </row>
    <row r="877" spans="5:8" x14ac:dyDescent="0.2">
      <c r="E877" s="93"/>
      <c r="F877" s="261"/>
      <c r="G877" s="261"/>
      <c r="H877" s="261"/>
    </row>
    <row r="878" spans="5:8" x14ac:dyDescent="0.2">
      <c r="E878" s="93"/>
      <c r="F878" s="261"/>
      <c r="G878" s="261"/>
      <c r="H878" s="261"/>
    </row>
    <row r="879" spans="5:8" x14ac:dyDescent="0.2">
      <c r="E879" s="93"/>
      <c r="F879" s="261"/>
      <c r="G879" s="261"/>
      <c r="H879" s="261"/>
    </row>
    <row r="880" spans="5:8" x14ac:dyDescent="0.2">
      <c r="E880" s="93"/>
      <c r="F880" s="261"/>
      <c r="G880" s="261"/>
      <c r="H880" s="261"/>
    </row>
    <row r="881" spans="5:8" x14ac:dyDescent="0.2">
      <c r="E881" s="93"/>
      <c r="F881" s="261"/>
      <c r="G881" s="261"/>
      <c r="H881" s="261"/>
    </row>
    <row r="882" spans="5:8" x14ac:dyDescent="0.2">
      <c r="E882" s="93"/>
      <c r="F882" s="261"/>
      <c r="G882" s="261"/>
      <c r="H882" s="261"/>
    </row>
    <row r="883" spans="5:8" x14ac:dyDescent="0.2">
      <c r="E883" s="93"/>
      <c r="F883" s="261"/>
      <c r="G883" s="261"/>
      <c r="H883" s="261"/>
    </row>
    <row r="884" spans="5:8" x14ac:dyDescent="0.2">
      <c r="E884" s="93"/>
      <c r="F884" s="261"/>
      <c r="G884" s="261"/>
      <c r="H884" s="261"/>
    </row>
    <row r="885" spans="5:8" x14ac:dyDescent="0.2">
      <c r="E885" s="93"/>
      <c r="F885" s="261"/>
      <c r="G885" s="261"/>
      <c r="H885" s="261"/>
    </row>
    <row r="886" spans="5:8" x14ac:dyDescent="0.2">
      <c r="E886" s="93"/>
      <c r="F886" s="261"/>
      <c r="G886" s="261"/>
      <c r="H886" s="261"/>
    </row>
    <row r="887" spans="5:8" x14ac:dyDescent="0.2">
      <c r="E887" s="93"/>
      <c r="F887" s="261"/>
      <c r="G887" s="261"/>
      <c r="H887" s="261"/>
    </row>
    <row r="888" spans="5:8" x14ac:dyDescent="0.2">
      <c r="E888" s="93"/>
      <c r="F888" s="261"/>
      <c r="G888" s="261"/>
      <c r="H888" s="261"/>
    </row>
    <row r="889" spans="5:8" x14ac:dyDescent="0.2">
      <c r="E889" s="93"/>
      <c r="F889" s="261"/>
      <c r="G889" s="261"/>
      <c r="H889" s="261"/>
    </row>
    <row r="890" spans="5:8" x14ac:dyDescent="0.2">
      <c r="E890" s="93"/>
      <c r="F890" s="261"/>
      <c r="G890" s="261"/>
      <c r="H890" s="261"/>
    </row>
    <row r="891" spans="5:8" x14ac:dyDescent="0.2">
      <c r="E891" s="93"/>
      <c r="F891" s="261"/>
      <c r="G891" s="261"/>
      <c r="H891" s="261"/>
    </row>
    <row r="892" spans="5:8" x14ac:dyDescent="0.2">
      <c r="E892" s="93"/>
      <c r="F892" s="261"/>
      <c r="G892" s="261"/>
      <c r="H892" s="261"/>
    </row>
    <row r="893" spans="5:8" x14ac:dyDescent="0.2">
      <c r="E893" s="93"/>
      <c r="F893" s="261"/>
      <c r="G893" s="261"/>
      <c r="H893" s="261"/>
    </row>
    <row r="894" spans="5:8" x14ac:dyDescent="0.2">
      <c r="E894" s="93"/>
      <c r="F894" s="261"/>
      <c r="G894" s="261"/>
      <c r="H894" s="261"/>
    </row>
    <row r="895" spans="5:8" x14ac:dyDescent="0.2">
      <c r="E895" s="93"/>
      <c r="F895" s="261"/>
      <c r="G895" s="261"/>
      <c r="H895" s="261"/>
    </row>
    <row r="896" spans="5:8" x14ac:dyDescent="0.2">
      <c r="E896" s="93"/>
      <c r="F896" s="261"/>
      <c r="G896" s="261"/>
      <c r="H896" s="261"/>
    </row>
    <row r="897" spans="5:8" x14ac:dyDescent="0.2">
      <c r="E897" s="93"/>
      <c r="F897" s="261"/>
      <c r="G897" s="261"/>
      <c r="H897" s="261"/>
    </row>
    <row r="898" spans="5:8" x14ac:dyDescent="0.2">
      <c r="E898" s="93"/>
      <c r="F898" s="261"/>
      <c r="G898" s="261"/>
      <c r="H898" s="261"/>
    </row>
    <row r="899" spans="5:8" x14ac:dyDescent="0.2">
      <c r="E899" s="93"/>
      <c r="F899" s="261"/>
      <c r="G899" s="261"/>
      <c r="H899" s="261"/>
    </row>
    <row r="900" spans="5:8" x14ac:dyDescent="0.2">
      <c r="E900" s="93"/>
      <c r="F900" s="261"/>
      <c r="G900" s="261"/>
      <c r="H900" s="261"/>
    </row>
    <row r="901" spans="5:8" x14ac:dyDescent="0.2">
      <c r="E901" s="93"/>
      <c r="F901" s="261"/>
      <c r="G901" s="261"/>
      <c r="H901" s="261"/>
    </row>
    <row r="902" spans="5:8" x14ac:dyDescent="0.2">
      <c r="E902" s="93"/>
      <c r="F902" s="261"/>
      <c r="G902" s="261"/>
      <c r="H902" s="261"/>
    </row>
    <row r="903" spans="5:8" x14ac:dyDescent="0.2">
      <c r="E903" s="93"/>
      <c r="F903" s="261"/>
      <c r="G903" s="261"/>
      <c r="H903" s="261"/>
    </row>
    <row r="904" spans="5:8" x14ac:dyDescent="0.2">
      <c r="E904" s="93"/>
      <c r="F904" s="261"/>
      <c r="G904" s="261"/>
      <c r="H904" s="261"/>
    </row>
    <row r="905" spans="5:8" x14ac:dyDescent="0.2">
      <c r="E905" s="93"/>
      <c r="F905" s="261"/>
      <c r="G905" s="261"/>
      <c r="H905" s="261"/>
    </row>
    <row r="906" spans="5:8" x14ac:dyDescent="0.2">
      <c r="E906" s="93"/>
      <c r="F906" s="261"/>
      <c r="G906" s="261"/>
      <c r="H906" s="261"/>
    </row>
    <row r="907" spans="5:8" x14ac:dyDescent="0.2">
      <c r="E907" s="93"/>
      <c r="F907" s="261"/>
      <c r="G907" s="261"/>
      <c r="H907" s="261"/>
    </row>
    <row r="908" spans="5:8" x14ac:dyDescent="0.2">
      <c r="E908" s="93"/>
      <c r="F908" s="261"/>
      <c r="G908" s="261"/>
      <c r="H908" s="261"/>
    </row>
    <row r="909" spans="5:8" x14ac:dyDescent="0.2">
      <c r="E909" s="93"/>
      <c r="F909" s="261"/>
      <c r="G909" s="261"/>
      <c r="H909" s="261"/>
    </row>
    <row r="910" spans="5:8" x14ac:dyDescent="0.2">
      <c r="E910" s="93"/>
      <c r="F910" s="261"/>
      <c r="G910" s="261"/>
      <c r="H910" s="261"/>
    </row>
    <row r="911" spans="5:8" x14ac:dyDescent="0.2">
      <c r="E911" s="93"/>
      <c r="F911" s="261"/>
      <c r="G911" s="261"/>
      <c r="H911" s="261"/>
    </row>
    <row r="912" spans="5:8" x14ac:dyDescent="0.2">
      <c r="E912" s="93"/>
      <c r="F912" s="261"/>
      <c r="G912" s="261"/>
      <c r="H912" s="261"/>
    </row>
    <row r="913" spans="5:8" x14ac:dyDescent="0.2">
      <c r="E913" s="93"/>
      <c r="F913" s="261"/>
      <c r="G913" s="261"/>
      <c r="H913" s="261"/>
    </row>
    <row r="914" spans="5:8" x14ac:dyDescent="0.2">
      <c r="E914" s="93"/>
      <c r="F914" s="261"/>
      <c r="G914" s="261"/>
      <c r="H914" s="261"/>
    </row>
    <row r="915" spans="5:8" x14ac:dyDescent="0.2">
      <c r="E915" s="93"/>
      <c r="F915" s="261"/>
      <c r="G915" s="261"/>
      <c r="H915" s="261"/>
    </row>
    <row r="916" spans="5:8" x14ac:dyDescent="0.2">
      <c r="E916" s="93"/>
      <c r="F916" s="261"/>
      <c r="G916" s="261"/>
      <c r="H916" s="261"/>
    </row>
    <row r="917" spans="5:8" x14ac:dyDescent="0.2">
      <c r="E917" s="93"/>
      <c r="F917" s="261"/>
      <c r="G917" s="261"/>
      <c r="H917" s="261"/>
    </row>
    <row r="918" spans="5:8" x14ac:dyDescent="0.2">
      <c r="E918" s="93"/>
      <c r="F918" s="261"/>
      <c r="G918" s="261"/>
      <c r="H918" s="261"/>
    </row>
    <row r="919" spans="5:8" x14ac:dyDescent="0.2">
      <c r="E919" s="93"/>
      <c r="F919" s="261"/>
      <c r="G919" s="261"/>
      <c r="H919" s="261"/>
    </row>
    <row r="920" spans="5:8" x14ac:dyDescent="0.2">
      <c r="E920" s="93"/>
      <c r="F920" s="261"/>
      <c r="G920" s="261"/>
      <c r="H920" s="261"/>
    </row>
    <row r="921" spans="5:8" x14ac:dyDescent="0.2">
      <c r="E921" s="93"/>
      <c r="F921" s="261"/>
      <c r="G921" s="261"/>
      <c r="H921" s="261"/>
    </row>
    <row r="922" spans="5:8" x14ac:dyDescent="0.2">
      <c r="E922" s="93"/>
      <c r="F922" s="261"/>
      <c r="G922" s="261"/>
      <c r="H922" s="261"/>
    </row>
    <row r="923" spans="5:8" x14ac:dyDescent="0.2">
      <c r="E923" s="93"/>
      <c r="F923" s="261"/>
      <c r="G923" s="261"/>
      <c r="H923" s="261"/>
    </row>
    <row r="924" spans="5:8" x14ac:dyDescent="0.2">
      <c r="E924" s="93"/>
      <c r="F924" s="261"/>
      <c r="G924" s="261"/>
      <c r="H924" s="261"/>
    </row>
    <row r="925" spans="5:8" x14ac:dyDescent="0.2">
      <c r="E925" s="93"/>
      <c r="F925" s="261"/>
      <c r="G925" s="261"/>
      <c r="H925" s="261"/>
    </row>
    <row r="926" spans="5:8" x14ac:dyDescent="0.2">
      <c r="E926" s="93"/>
      <c r="F926" s="261"/>
      <c r="G926" s="261"/>
      <c r="H926" s="261"/>
    </row>
    <row r="927" spans="5:8" x14ac:dyDescent="0.2">
      <c r="E927" s="93"/>
      <c r="F927" s="261"/>
      <c r="G927" s="261"/>
      <c r="H927" s="261"/>
    </row>
    <row r="928" spans="5:8" x14ac:dyDescent="0.2">
      <c r="E928" s="93"/>
      <c r="F928" s="261"/>
      <c r="G928" s="261"/>
      <c r="H928" s="261"/>
    </row>
    <row r="929" spans="5:8" x14ac:dyDescent="0.2">
      <c r="E929" s="93"/>
      <c r="F929" s="261"/>
      <c r="G929" s="261"/>
      <c r="H929" s="261"/>
    </row>
    <row r="930" spans="5:8" x14ac:dyDescent="0.2">
      <c r="E930" s="93"/>
      <c r="F930" s="261"/>
      <c r="G930" s="261"/>
      <c r="H930" s="261"/>
    </row>
    <row r="931" spans="5:8" x14ac:dyDescent="0.2">
      <c r="E931" s="93"/>
      <c r="F931" s="261"/>
      <c r="G931" s="261"/>
      <c r="H931" s="261"/>
    </row>
    <row r="932" spans="5:8" x14ac:dyDescent="0.2">
      <c r="E932" s="93"/>
      <c r="F932" s="261"/>
      <c r="G932" s="261"/>
      <c r="H932" s="261"/>
    </row>
    <row r="933" spans="5:8" x14ac:dyDescent="0.2">
      <c r="E933" s="93"/>
      <c r="F933" s="261"/>
      <c r="G933" s="261"/>
      <c r="H933" s="261"/>
    </row>
    <row r="934" spans="5:8" x14ac:dyDescent="0.2">
      <c r="E934" s="93"/>
      <c r="F934" s="261"/>
      <c r="G934" s="261"/>
      <c r="H934" s="261"/>
    </row>
    <row r="935" spans="5:8" x14ac:dyDescent="0.2">
      <c r="E935" s="93"/>
      <c r="F935" s="261"/>
      <c r="G935" s="261"/>
      <c r="H935" s="261"/>
    </row>
    <row r="936" spans="5:8" x14ac:dyDescent="0.2">
      <c r="E936" s="93"/>
      <c r="F936" s="261"/>
      <c r="G936" s="261"/>
      <c r="H936" s="261"/>
    </row>
    <row r="937" spans="5:8" x14ac:dyDescent="0.2">
      <c r="E937" s="93"/>
      <c r="F937" s="261"/>
      <c r="G937" s="261"/>
      <c r="H937" s="261"/>
    </row>
    <row r="938" spans="5:8" x14ac:dyDescent="0.2">
      <c r="E938" s="93"/>
      <c r="F938" s="261"/>
      <c r="G938" s="261"/>
      <c r="H938" s="261"/>
    </row>
    <row r="939" spans="5:8" x14ac:dyDescent="0.2">
      <c r="E939" s="93"/>
      <c r="F939" s="261"/>
      <c r="G939" s="261"/>
      <c r="H939" s="261"/>
    </row>
    <row r="940" spans="5:8" x14ac:dyDescent="0.2">
      <c r="E940" s="93"/>
      <c r="F940" s="261"/>
      <c r="G940" s="261"/>
      <c r="H940" s="261"/>
    </row>
    <row r="941" spans="5:8" x14ac:dyDescent="0.2">
      <c r="E941" s="93"/>
      <c r="F941" s="261"/>
      <c r="G941" s="261"/>
      <c r="H941" s="261"/>
    </row>
    <row r="942" spans="5:8" x14ac:dyDescent="0.2">
      <c r="E942" s="93"/>
      <c r="F942" s="261"/>
      <c r="G942" s="261"/>
      <c r="H942" s="261"/>
    </row>
    <row r="943" spans="5:8" x14ac:dyDescent="0.2">
      <c r="E943" s="93"/>
      <c r="F943" s="261"/>
      <c r="G943" s="261"/>
      <c r="H943" s="261"/>
    </row>
    <row r="944" spans="5:8" x14ac:dyDescent="0.2">
      <c r="E944" s="93"/>
      <c r="F944" s="261"/>
      <c r="G944" s="261"/>
      <c r="H944" s="261"/>
    </row>
    <row r="945" spans="5:8" x14ac:dyDescent="0.2">
      <c r="E945" s="93"/>
      <c r="F945" s="261"/>
      <c r="G945" s="261"/>
      <c r="H945" s="261"/>
    </row>
    <row r="946" spans="5:8" x14ac:dyDescent="0.2">
      <c r="E946" s="93"/>
      <c r="F946" s="261"/>
      <c r="G946" s="261"/>
      <c r="H946" s="261"/>
    </row>
    <row r="947" spans="5:8" x14ac:dyDescent="0.2">
      <c r="E947" s="93"/>
      <c r="F947" s="261"/>
      <c r="G947" s="261"/>
      <c r="H947" s="261"/>
    </row>
    <row r="948" spans="5:8" x14ac:dyDescent="0.2">
      <c r="E948" s="93"/>
      <c r="F948" s="261"/>
      <c r="G948" s="261"/>
      <c r="H948" s="261"/>
    </row>
    <row r="949" spans="5:8" x14ac:dyDescent="0.2">
      <c r="E949" s="93"/>
      <c r="F949" s="261"/>
      <c r="G949" s="261"/>
      <c r="H949" s="261"/>
    </row>
    <row r="950" spans="5:8" x14ac:dyDescent="0.2">
      <c r="E950" s="93"/>
      <c r="F950" s="261"/>
      <c r="G950" s="261"/>
      <c r="H950" s="261"/>
    </row>
    <row r="951" spans="5:8" x14ac:dyDescent="0.2">
      <c r="E951" s="93"/>
      <c r="F951" s="261"/>
      <c r="G951" s="261"/>
      <c r="H951" s="261"/>
    </row>
    <row r="952" spans="5:8" x14ac:dyDescent="0.2">
      <c r="E952" s="93"/>
      <c r="F952" s="261"/>
      <c r="G952" s="261"/>
      <c r="H952" s="261"/>
    </row>
    <row r="953" spans="5:8" x14ac:dyDescent="0.2">
      <c r="E953" s="93"/>
      <c r="F953" s="261"/>
      <c r="G953" s="261"/>
      <c r="H953" s="261"/>
    </row>
    <row r="954" spans="5:8" x14ac:dyDescent="0.2">
      <c r="E954" s="93"/>
      <c r="F954" s="261"/>
      <c r="G954" s="261"/>
      <c r="H954" s="261"/>
    </row>
    <row r="955" spans="5:8" x14ac:dyDescent="0.2">
      <c r="E955" s="93"/>
      <c r="F955" s="261"/>
      <c r="G955" s="261"/>
      <c r="H955" s="261"/>
    </row>
    <row r="956" spans="5:8" x14ac:dyDescent="0.2">
      <c r="E956" s="93"/>
      <c r="F956" s="261"/>
      <c r="G956" s="261"/>
      <c r="H956" s="261"/>
    </row>
    <row r="957" spans="5:8" x14ac:dyDescent="0.2">
      <c r="E957" s="93"/>
      <c r="F957" s="261"/>
      <c r="G957" s="261"/>
      <c r="H957" s="261"/>
    </row>
    <row r="958" spans="5:8" x14ac:dyDescent="0.2">
      <c r="E958" s="93"/>
      <c r="F958" s="261"/>
      <c r="G958" s="261"/>
      <c r="H958" s="261"/>
    </row>
    <row r="959" spans="5:8" x14ac:dyDescent="0.2">
      <c r="E959" s="93"/>
      <c r="F959" s="261"/>
      <c r="G959" s="261"/>
      <c r="H959" s="261"/>
    </row>
    <row r="960" spans="5:8" x14ac:dyDescent="0.2">
      <c r="E960" s="93"/>
      <c r="F960" s="261"/>
      <c r="G960" s="261"/>
      <c r="H960" s="261"/>
    </row>
    <row r="961" spans="5:8" x14ac:dyDescent="0.2">
      <c r="E961" s="93"/>
      <c r="F961" s="261"/>
      <c r="G961" s="261"/>
      <c r="H961" s="261"/>
    </row>
    <row r="962" spans="5:8" x14ac:dyDescent="0.2">
      <c r="E962" s="93"/>
      <c r="F962" s="261"/>
      <c r="G962" s="261"/>
      <c r="H962" s="261"/>
    </row>
    <row r="963" spans="5:8" x14ac:dyDescent="0.2">
      <c r="E963" s="93"/>
      <c r="F963" s="261"/>
      <c r="G963" s="261"/>
      <c r="H963" s="261"/>
    </row>
    <row r="964" spans="5:8" x14ac:dyDescent="0.2">
      <c r="E964" s="93"/>
      <c r="F964" s="261"/>
      <c r="G964" s="261"/>
      <c r="H964" s="261"/>
    </row>
    <row r="965" spans="5:8" x14ac:dyDescent="0.2">
      <c r="E965" s="93"/>
      <c r="F965" s="261"/>
      <c r="G965" s="261"/>
      <c r="H965" s="261"/>
    </row>
    <row r="966" spans="5:8" x14ac:dyDescent="0.2">
      <c r="E966" s="93"/>
      <c r="F966" s="261"/>
      <c r="G966" s="261"/>
      <c r="H966" s="261"/>
    </row>
    <row r="967" spans="5:8" x14ac:dyDescent="0.2">
      <c r="E967" s="93"/>
      <c r="F967" s="261"/>
      <c r="G967" s="261"/>
      <c r="H967" s="261"/>
    </row>
    <row r="968" spans="5:8" x14ac:dyDescent="0.2">
      <c r="E968" s="93"/>
      <c r="F968" s="261"/>
      <c r="G968" s="261"/>
      <c r="H968" s="261"/>
    </row>
    <row r="969" spans="5:8" x14ac:dyDescent="0.2">
      <c r="E969" s="93"/>
      <c r="F969" s="261"/>
      <c r="G969" s="261"/>
      <c r="H969" s="261"/>
    </row>
    <row r="970" spans="5:8" x14ac:dyDescent="0.2">
      <c r="E970" s="93"/>
      <c r="F970" s="261"/>
      <c r="G970" s="261"/>
      <c r="H970" s="261"/>
    </row>
    <row r="971" spans="5:8" x14ac:dyDescent="0.2">
      <c r="E971" s="93"/>
      <c r="F971" s="261"/>
      <c r="G971" s="261"/>
      <c r="H971" s="261"/>
    </row>
    <row r="972" spans="5:8" x14ac:dyDescent="0.2">
      <c r="E972" s="93"/>
      <c r="F972" s="261"/>
      <c r="G972" s="261"/>
      <c r="H972" s="261"/>
    </row>
    <row r="973" spans="5:8" x14ac:dyDescent="0.2">
      <c r="E973" s="93"/>
      <c r="F973" s="261"/>
      <c r="G973" s="261"/>
      <c r="H973" s="261"/>
    </row>
    <row r="974" spans="5:8" x14ac:dyDescent="0.2">
      <c r="E974" s="93"/>
      <c r="F974" s="261"/>
      <c r="G974" s="261"/>
      <c r="H974" s="261"/>
    </row>
    <row r="975" spans="5:8" x14ac:dyDescent="0.2">
      <c r="E975" s="93"/>
      <c r="F975" s="261"/>
      <c r="G975" s="261"/>
      <c r="H975" s="261"/>
    </row>
    <row r="976" spans="5:8" x14ac:dyDescent="0.2">
      <c r="E976" s="93"/>
      <c r="F976" s="261"/>
      <c r="G976" s="261"/>
      <c r="H976" s="261"/>
    </row>
    <row r="977" spans="5:8" x14ac:dyDescent="0.2">
      <c r="E977" s="93"/>
      <c r="F977" s="261"/>
      <c r="G977" s="261"/>
      <c r="H977" s="261"/>
    </row>
    <row r="978" spans="5:8" x14ac:dyDescent="0.2">
      <c r="E978" s="93"/>
      <c r="F978" s="261"/>
      <c r="G978" s="261"/>
      <c r="H978" s="261"/>
    </row>
    <row r="979" spans="5:8" x14ac:dyDescent="0.2">
      <c r="E979" s="93"/>
      <c r="F979" s="261"/>
      <c r="G979" s="261"/>
      <c r="H979" s="261"/>
    </row>
    <row r="980" spans="5:8" x14ac:dyDescent="0.2">
      <c r="E980" s="93"/>
      <c r="F980" s="261"/>
      <c r="G980" s="261"/>
      <c r="H980" s="261"/>
    </row>
    <row r="981" spans="5:8" x14ac:dyDescent="0.2">
      <c r="E981" s="93"/>
      <c r="F981" s="261"/>
      <c r="G981" s="261"/>
      <c r="H981" s="261"/>
    </row>
    <row r="982" spans="5:8" x14ac:dyDescent="0.2">
      <c r="E982" s="93"/>
      <c r="F982" s="261"/>
      <c r="G982" s="261"/>
      <c r="H982" s="261"/>
    </row>
    <row r="983" spans="5:8" x14ac:dyDescent="0.2">
      <c r="E983" s="93"/>
      <c r="F983" s="261"/>
      <c r="G983" s="261"/>
      <c r="H983" s="261"/>
    </row>
    <row r="984" spans="5:8" x14ac:dyDescent="0.2">
      <c r="E984" s="93"/>
      <c r="F984" s="261"/>
      <c r="G984" s="261"/>
      <c r="H984" s="261"/>
    </row>
    <row r="985" spans="5:8" x14ac:dyDescent="0.2">
      <c r="E985" s="93"/>
      <c r="F985" s="261"/>
      <c r="G985" s="261"/>
      <c r="H985" s="261"/>
    </row>
    <row r="986" spans="5:8" x14ac:dyDescent="0.2">
      <c r="E986" s="93"/>
      <c r="F986" s="261"/>
      <c r="G986" s="261"/>
      <c r="H986" s="261"/>
    </row>
    <row r="987" spans="5:8" x14ac:dyDescent="0.2">
      <c r="E987" s="93"/>
      <c r="F987" s="261"/>
      <c r="G987" s="261"/>
      <c r="H987" s="261"/>
    </row>
    <row r="988" spans="5:8" x14ac:dyDescent="0.2">
      <c r="E988" s="93"/>
      <c r="F988" s="261"/>
      <c r="G988" s="261"/>
      <c r="H988" s="261"/>
    </row>
    <row r="989" spans="5:8" x14ac:dyDescent="0.2">
      <c r="E989" s="93"/>
      <c r="F989" s="261"/>
      <c r="G989" s="261"/>
      <c r="H989" s="261"/>
    </row>
    <row r="990" spans="5:8" x14ac:dyDescent="0.2">
      <c r="E990" s="93"/>
      <c r="F990" s="261"/>
      <c r="G990" s="261"/>
      <c r="H990" s="261"/>
    </row>
    <row r="991" spans="5:8" x14ac:dyDescent="0.2">
      <c r="E991" s="93"/>
      <c r="F991" s="261"/>
      <c r="G991" s="261"/>
      <c r="H991" s="261"/>
    </row>
    <row r="992" spans="5:8" x14ac:dyDescent="0.2">
      <c r="E992" s="93"/>
      <c r="F992" s="261"/>
      <c r="G992" s="261"/>
      <c r="H992" s="261"/>
    </row>
    <row r="993" spans="5:8" x14ac:dyDescent="0.2">
      <c r="E993" s="93"/>
      <c r="F993" s="261"/>
      <c r="G993" s="261"/>
      <c r="H993" s="261"/>
    </row>
    <row r="994" spans="5:8" x14ac:dyDescent="0.2">
      <c r="E994" s="93"/>
      <c r="F994" s="261"/>
      <c r="G994" s="261"/>
      <c r="H994" s="261"/>
    </row>
    <row r="995" spans="5:8" x14ac:dyDescent="0.2">
      <c r="E995" s="93"/>
      <c r="F995" s="261"/>
      <c r="G995" s="261"/>
      <c r="H995" s="261"/>
    </row>
    <row r="996" spans="5:8" x14ac:dyDescent="0.2">
      <c r="E996" s="93"/>
      <c r="F996" s="261"/>
      <c r="G996" s="261"/>
      <c r="H996" s="261"/>
    </row>
    <row r="997" spans="5:8" x14ac:dyDescent="0.2">
      <c r="E997" s="93"/>
      <c r="F997" s="261"/>
      <c r="G997" s="261"/>
      <c r="H997" s="261"/>
    </row>
    <row r="998" spans="5:8" x14ac:dyDescent="0.2">
      <c r="E998" s="93"/>
      <c r="F998" s="261"/>
      <c r="G998" s="261"/>
      <c r="H998" s="261"/>
    </row>
    <row r="999" spans="5:8" x14ac:dyDescent="0.2">
      <c r="E999" s="93"/>
      <c r="F999" s="261"/>
      <c r="G999" s="261"/>
      <c r="H999" s="261"/>
    </row>
    <row r="1000" spans="5:8" x14ac:dyDescent="0.2">
      <c r="E1000" s="93"/>
      <c r="F1000" s="261"/>
      <c r="G1000" s="261"/>
      <c r="H1000" s="261"/>
    </row>
    <row r="1001" spans="5:8" x14ac:dyDescent="0.2">
      <c r="E1001" s="93"/>
      <c r="F1001" s="261"/>
      <c r="G1001" s="261"/>
      <c r="H1001" s="261"/>
    </row>
    <row r="1002" spans="5:8" x14ac:dyDescent="0.2">
      <c r="E1002" s="93"/>
      <c r="F1002" s="261"/>
      <c r="G1002" s="261"/>
      <c r="H1002" s="261"/>
    </row>
    <row r="1003" spans="5:8" x14ac:dyDescent="0.2">
      <c r="E1003" s="93"/>
      <c r="F1003" s="261"/>
      <c r="G1003" s="261"/>
      <c r="H1003" s="261"/>
    </row>
    <row r="1004" spans="5:8" x14ac:dyDescent="0.2">
      <c r="E1004" s="93"/>
      <c r="F1004" s="261"/>
      <c r="G1004" s="261"/>
      <c r="H1004" s="261"/>
    </row>
    <row r="1005" spans="5:8" x14ac:dyDescent="0.2">
      <c r="E1005" s="93"/>
      <c r="F1005" s="261"/>
      <c r="G1005" s="261"/>
      <c r="H1005" s="261"/>
    </row>
    <row r="1006" spans="5:8" x14ac:dyDescent="0.2">
      <c r="E1006" s="93"/>
      <c r="F1006" s="261"/>
      <c r="G1006" s="261"/>
      <c r="H1006" s="261"/>
    </row>
    <row r="1007" spans="5:8" x14ac:dyDescent="0.2">
      <c r="E1007" s="93"/>
      <c r="F1007" s="261"/>
      <c r="G1007" s="261"/>
      <c r="H1007" s="261"/>
    </row>
    <row r="1008" spans="5:8" x14ac:dyDescent="0.2">
      <c r="E1008" s="93"/>
      <c r="F1008" s="261"/>
      <c r="G1008" s="261"/>
      <c r="H1008" s="261"/>
    </row>
    <row r="1009" spans="5:8" x14ac:dyDescent="0.2">
      <c r="E1009" s="93"/>
      <c r="F1009" s="261"/>
      <c r="G1009" s="261"/>
      <c r="H1009" s="261"/>
    </row>
    <row r="1010" spans="5:8" x14ac:dyDescent="0.2">
      <c r="E1010" s="93"/>
      <c r="F1010" s="261"/>
      <c r="G1010" s="261"/>
      <c r="H1010" s="261"/>
    </row>
    <row r="1011" spans="5:8" x14ac:dyDescent="0.2">
      <c r="E1011" s="93"/>
      <c r="F1011" s="261"/>
      <c r="G1011" s="261"/>
      <c r="H1011" s="261"/>
    </row>
    <row r="1012" spans="5:8" x14ac:dyDescent="0.2">
      <c r="E1012" s="93"/>
      <c r="F1012" s="261"/>
      <c r="G1012" s="261"/>
      <c r="H1012" s="261"/>
    </row>
    <row r="1013" spans="5:8" x14ac:dyDescent="0.2">
      <c r="E1013" s="93"/>
      <c r="F1013" s="261"/>
      <c r="G1013" s="261"/>
      <c r="H1013" s="261"/>
    </row>
    <row r="1014" spans="5:8" x14ac:dyDescent="0.2">
      <c r="E1014" s="93"/>
      <c r="F1014" s="261"/>
      <c r="G1014" s="261"/>
      <c r="H1014" s="261"/>
    </row>
    <row r="1015" spans="5:8" x14ac:dyDescent="0.2">
      <c r="E1015" s="93"/>
      <c r="F1015" s="261"/>
      <c r="G1015" s="261"/>
      <c r="H1015" s="261"/>
    </row>
    <row r="1016" spans="5:8" x14ac:dyDescent="0.2">
      <c r="E1016" s="93"/>
      <c r="F1016" s="261"/>
      <c r="G1016" s="261"/>
      <c r="H1016" s="261"/>
    </row>
    <row r="1017" spans="5:8" x14ac:dyDescent="0.2">
      <c r="E1017" s="93"/>
      <c r="F1017" s="261"/>
      <c r="G1017" s="261"/>
      <c r="H1017" s="261"/>
    </row>
    <row r="1018" spans="5:8" x14ac:dyDescent="0.2">
      <c r="E1018" s="93"/>
      <c r="F1018" s="261"/>
      <c r="G1018" s="261"/>
      <c r="H1018" s="261"/>
    </row>
    <row r="1019" spans="5:8" x14ac:dyDescent="0.2">
      <c r="E1019" s="93"/>
      <c r="F1019" s="261"/>
      <c r="G1019" s="261"/>
      <c r="H1019" s="261"/>
    </row>
    <row r="1020" spans="5:8" x14ac:dyDescent="0.2">
      <c r="E1020" s="93"/>
      <c r="F1020" s="261"/>
      <c r="G1020" s="261"/>
      <c r="H1020" s="261"/>
    </row>
    <row r="1021" spans="5:8" x14ac:dyDescent="0.2">
      <c r="E1021" s="93"/>
      <c r="F1021" s="261"/>
      <c r="G1021" s="261"/>
      <c r="H1021" s="261"/>
    </row>
    <row r="1022" spans="5:8" x14ac:dyDescent="0.2">
      <c r="E1022" s="93"/>
      <c r="F1022" s="261"/>
      <c r="G1022" s="261"/>
      <c r="H1022" s="261"/>
    </row>
    <row r="1023" spans="5:8" x14ac:dyDescent="0.2">
      <c r="E1023" s="93"/>
      <c r="F1023" s="261"/>
      <c r="G1023" s="261"/>
      <c r="H1023" s="261"/>
    </row>
    <row r="1024" spans="5:8" x14ac:dyDescent="0.2">
      <c r="E1024" s="93"/>
      <c r="F1024" s="261"/>
      <c r="G1024" s="261"/>
      <c r="H1024" s="261"/>
    </row>
    <row r="1025" spans="5:8" x14ac:dyDescent="0.2">
      <c r="E1025" s="93"/>
      <c r="F1025" s="261"/>
      <c r="G1025" s="261"/>
      <c r="H1025" s="261"/>
    </row>
    <row r="1026" spans="5:8" x14ac:dyDescent="0.2">
      <c r="E1026" s="93"/>
      <c r="F1026" s="261"/>
      <c r="G1026" s="261"/>
      <c r="H1026" s="261"/>
    </row>
    <row r="1027" spans="5:8" x14ac:dyDescent="0.2">
      <c r="E1027" s="93"/>
      <c r="F1027" s="261"/>
      <c r="G1027" s="261"/>
      <c r="H1027" s="261"/>
    </row>
    <row r="1028" spans="5:8" x14ac:dyDescent="0.2">
      <c r="E1028" s="93"/>
      <c r="F1028" s="261"/>
      <c r="G1028" s="261"/>
      <c r="H1028" s="261"/>
    </row>
    <row r="1029" spans="5:8" x14ac:dyDescent="0.2">
      <c r="E1029" s="93"/>
      <c r="F1029" s="261"/>
      <c r="G1029" s="261"/>
      <c r="H1029" s="261"/>
    </row>
    <row r="1030" spans="5:8" x14ac:dyDescent="0.2">
      <c r="E1030" s="93"/>
      <c r="F1030" s="261"/>
      <c r="G1030" s="261"/>
      <c r="H1030" s="261"/>
    </row>
    <row r="1031" spans="5:8" x14ac:dyDescent="0.2">
      <c r="E1031" s="93"/>
      <c r="F1031" s="261"/>
      <c r="G1031" s="261"/>
      <c r="H1031" s="261"/>
    </row>
    <row r="1032" spans="5:8" x14ac:dyDescent="0.2">
      <c r="E1032" s="93"/>
      <c r="F1032" s="261"/>
      <c r="G1032" s="261"/>
      <c r="H1032" s="261"/>
    </row>
    <row r="1033" spans="5:8" x14ac:dyDescent="0.2">
      <c r="E1033" s="93"/>
      <c r="F1033" s="261"/>
      <c r="G1033" s="261"/>
      <c r="H1033" s="261"/>
    </row>
    <row r="1034" spans="5:8" x14ac:dyDescent="0.2">
      <c r="E1034" s="93"/>
      <c r="F1034" s="261"/>
      <c r="G1034" s="261"/>
      <c r="H1034" s="261"/>
    </row>
    <row r="1035" spans="5:8" x14ac:dyDescent="0.2">
      <c r="E1035" s="93"/>
      <c r="F1035" s="261"/>
      <c r="G1035" s="261"/>
      <c r="H1035" s="261"/>
    </row>
    <row r="1036" spans="5:8" x14ac:dyDescent="0.2">
      <c r="E1036" s="93"/>
      <c r="F1036" s="261"/>
      <c r="G1036" s="261"/>
      <c r="H1036" s="261"/>
    </row>
    <row r="1037" spans="5:8" x14ac:dyDescent="0.2">
      <c r="E1037" s="93"/>
      <c r="F1037" s="261"/>
      <c r="G1037" s="261"/>
      <c r="H1037" s="261"/>
    </row>
    <row r="1038" spans="5:8" x14ac:dyDescent="0.2">
      <c r="E1038" s="93"/>
      <c r="F1038" s="261"/>
      <c r="G1038" s="261"/>
      <c r="H1038" s="261"/>
    </row>
    <row r="1039" spans="5:8" x14ac:dyDescent="0.2">
      <c r="E1039" s="93"/>
      <c r="F1039" s="261"/>
      <c r="G1039" s="261"/>
      <c r="H1039" s="261"/>
    </row>
    <row r="1040" spans="5:8" x14ac:dyDescent="0.2">
      <c r="E1040" s="93"/>
      <c r="F1040" s="261"/>
      <c r="G1040" s="261"/>
      <c r="H1040" s="261"/>
    </row>
    <row r="1041" spans="5:8" x14ac:dyDescent="0.2">
      <c r="E1041" s="93"/>
      <c r="F1041" s="261"/>
      <c r="G1041" s="261"/>
      <c r="H1041" s="261"/>
    </row>
    <row r="1042" spans="5:8" x14ac:dyDescent="0.2">
      <c r="E1042" s="93"/>
      <c r="F1042" s="261"/>
      <c r="G1042" s="261"/>
      <c r="H1042" s="261"/>
    </row>
    <row r="1043" spans="5:8" x14ac:dyDescent="0.2">
      <c r="E1043" s="93"/>
      <c r="F1043" s="261"/>
      <c r="G1043" s="261"/>
      <c r="H1043" s="261"/>
    </row>
    <row r="1044" spans="5:8" x14ac:dyDescent="0.2">
      <c r="E1044" s="93"/>
      <c r="F1044" s="261"/>
      <c r="G1044" s="261"/>
      <c r="H1044" s="261"/>
    </row>
    <row r="1045" spans="5:8" x14ac:dyDescent="0.2">
      <c r="E1045" s="93"/>
      <c r="F1045" s="261"/>
      <c r="G1045" s="261"/>
      <c r="H1045" s="261"/>
    </row>
    <row r="1046" spans="5:8" x14ac:dyDescent="0.2">
      <c r="E1046" s="93"/>
      <c r="F1046" s="261"/>
      <c r="G1046" s="261"/>
      <c r="H1046" s="261"/>
    </row>
    <row r="1047" spans="5:8" x14ac:dyDescent="0.2">
      <c r="E1047" s="93"/>
      <c r="F1047" s="261"/>
      <c r="G1047" s="261"/>
      <c r="H1047" s="261"/>
    </row>
    <row r="1048" spans="5:8" x14ac:dyDescent="0.2">
      <c r="E1048" s="93"/>
      <c r="F1048" s="261"/>
      <c r="G1048" s="261"/>
      <c r="H1048" s="261"/>
    </row>
    <row r="1049" spans="5:8" x14ac:dyDescent="0.2">
      <c r="E1049" s="93"/>
      <c r="F1049" s="261"/>
      <c r="G1049" s="261"/>
      <c r="H1049" s="261"/>
    </row>
    <row r="1050" spans="5:8" x14ac:dyDescent="0.2">
      <c r="E1050" s="93"/>
      <c r="F1050" s="261"/>
      <c r="G1050" s="261"/>
      <c r="H1050" s="261"/>
    </row>
    <row r="1051" spans="5:8" x14ac:dyDescent="0.2">
      <c r="E1051" s="93"/>
      <c r="F1051" s="261"/>
      <c r="G1051" s="261"/>
      <c r="H1051" s="261"/>
    </row>
    <row r="1052" spans="5:8" x14ac:dyDescent="0.2">
      <c r="E1052" s="93"/>
      <c r="F1052" s="261"/>
      <c r="G1052" s="261"/>
      <c r="H1052" s="261"/>
    </row>
    <row r="1053" spans="5:8" x14ac:dyDescent="0.2">
      <c r="E1053" s="93"/>
      <c r="F1053" s="261"/>
      <c r="G1053" s="261"/>
      <c r="H1053" s="261"/>
    </row>
    <row r="1054" spans="5:8" x14ac:dyDescent="0.2">
      <c r="E1054" s="93"/>
      <c r="F1054" s="261"/>
      <c r="G1054" s="261"/>
      <c r="H1054" s="261"/>
    </row>
    <row r="1055" spans="5:8" x14ac:dyDescent="0.2">
      <c r="E1055" s="93"/>
      <c r="F1055" s="261"/>
      <c r="G1055" s="261"/>
      <c r="H1055" s="261"/>
    </row>
    <row r="1056" spans="5:8" x14ac:dyDescent="0.2">
      <c r="E1056" s="93"/>
      <c r="F1056" s="261"/>
      <c r="G1056" s="261"/>
      <c r="H1056" s="261"/>
    </row>
    <row r="1057" spans="5:8" x14ac:dyDescent="0.2">
      <c r="E1057" s="93"/>
      <c r="F1057" s="261"/>
      <c r="G1057" s="261"/>
      <c r="H1057" s="261"/>
    </row>
    <row r="1058" spans="5:8" x14ac:dyDescent="0.2">
      <c r="E1058" s="93"/>
      <c r="F1058" s="261"/>
      <c r="G1058" s="261"/>
      <c r="H1058" s="261"/>
    </row>
    <row r="1059" spans="5:8" x14ac:dyDescent="0.2">
      <c r="E1059" s="93"/>
      <c r="F1059" s="261"/>
      <c r="G1059" s="261"/>
      <c r="H1059" s="261"/>
    </row>
    <row r="1060" spans="5:8" x14ac:dyDescent="0.2">
      <c r="E1060" s="93"/>
      <c r="F1060" s="261"/>
      <c r="G1060" s="261"/>
      <c r="H1060" s="261"/>
    </row>
    <row r="1061" spans="5:8" x14ac:dyDescent="0.2">
      <c r="E1061" s="93"/>
      <c r="F1061" s="261"/>
      <c r="G1061" s="261"/>
      <c r="H1061" s="261"/>
    </row>
    <row r="1062" spans="5:8" x14ac:dyDescent="0.2">
      <c r="E1062" s="93"/>
      <c r="F1062" s="261"/>
      <c r="G1062" s="261"/>
      <c r="H1062" s="261"/>
    </row>
    <row r="1063" spans="5:8" x14ac:dyDescent="0.2">
      <c r="E1063" s="93"/>
      <c r="F1063" s="261"/>
      <c r="G1063" s="261"/>
      <c r="H1063" s="261"/>
    </row>
    <row r="1064" spans="5:8" x14ac:dyDescent="0.2">
      <c r="E1064" s="93"/>
      <c r="F1064" s="261"/>
      <c r="G1064" s="261"/>
      <c r="H1064" s="261"/>
    </row>
    <row r="1065" spans="5:8" x14ac:dyDescent="0.2">
      <c r="E1065" s="93"/>
      <c r="F1065" s="261"/>
      <c r="G1065" s="261"/>
      <c r="H1065" s="261"/>
    </row>
    <row r="1066" spans="5:8" x14ac:dyDescent="0.2">
      <c r="E1066" s="93"/>
      <c r="F1066" s="261"/>
      <c r="G1066" s="261"/>
      <c r="H1066" s="261"/>
    </row>
    <row r="1067" spans="5:8" x14ac:dyDescent="0.2">
      <c r="E1067" s="93"/>
      <c r="F1067" s="261"/>
      <c r="G1067" s="261"/>
      <c r="H1067" s="261"/>
    </row>
    <row r="1068" spans="5:8" x14ac:dyDescent="0.2">
      <c r="E1068" s="93"/>
      <c r="F1068" s="261"/>
      <c r="G1068" s="261"/>
      <c r="H1068" s="261"/>
    </row>
    <row r="1069" spans="5:8" x14ac:dyDescent="0.2">
      <c r="E1069" s="93"/>
      <c r="F1069" s="261"/>
      <c r="G1069" s="261"/>
      <c r="H1069" s="261"/>
    </row>
    <row r="1070" spans="5:8" x14ac:dyDescent="0.2">
      <c r="E1070" s="93"/>
      <c r="F1070" s="261"/>
      <c r="G1070" s="261"/>
      <c r="H1070" s="261"/>
    </row>
    <row r="1071" spans="5:8" x14ac:dyDescent="0.2">
      <c r="E1071" s="93"/>
      <c r="F1071" s="261"/>
      <c r="G1071" s="261"/>
      <c r="H1071" s="261"/>
    </row>
    <row r="1072" spans="5:8" x14ac:dyDescent="0.2">
      <c r="E1072" s="93"/>
      <c r="F1072" s="261"/>
      <c r="G1072" s="261"/>
      <c r="H1072" s="261"/>
    </row>
    <row r="1073" spans="5:8" x14ac:dyDescent="0.2">
      <c r="E1073" s="93"/>
      <c r="F1073" s="261"/>
      <c r="G1073" s="261"/>
      <c r="H1073" s="261"/>
    </row>
    <row r="1074" spans="5:8" x14ac:dyDescent="0.2">
      <c r="E1074" s="93"/>
      <c r="F1074" s="261"/>
      <c r="G1074" s="261"/>
      <c r="H1074" s="261"/>
    </row>
    <row r="1075" spans="5:8" x14ac:dyDescent="0.2">
      <c r="E1075" s="93"/>
      <c r="F1075" s="261"/>
      <c r="G1075" s="261"/>
      <c r="H1075" s="261"/>
    </row>
    <row r="1076" spans="5:8" x14ac:dyDescent="0.2">
      <c r="E1076" s="93"/>
      <c r="F1076" s="261"/>
      <c r="G1076" s="261"/>
      <c r="H1076" s="261"/>
    </row>
    <row r="1077" spans="5:8" x14ac:dyDescent="0.2">
      <c r="E1077" s="93"/>
      <c r="F1077" s="261"/>
      <c r="G1077" s="261"/>
      <c r="H1077" s="261"/>
    </row>
    <row r="1078" spans="5:8" x14ac:dyDescent="0.2">
      <c r="E1078" s="93"/>
      <c r="F1078" s="261"/>
      <c r="G1078" s="261"/>
      <c r="H1078" s="261"/>
    </row>
    <row r="1079" spans="5:8" x14ac:dyDescent="0.2">
      <c r="E1079" s="93"/>
      <c r="F1079" s="261"/>
      <c r="G1079" s="261"/>
      <c r="H1079" s="261"/>
    </row>
    <row r="1080" spans="5:8" x14ac:dyDescent="0.2">
      <c r="E1080" s="93"/>
      <c r="F1080" s="261"/>
      <c r="G1080" s="261"/>
      <c r="H1080" s="261"/>
    </row>
    <row r="1081" spans="5:8" x14ac:dyDescent="0.2">
      <c r="E1081" s="93"/>
      <c r="F1081" s="261"/>
      <c r="G1081" s="261"/>
      <c r="H1081" s="261"/>
    </row>
    <row r="1082" spans="5:8" x14ac:dyDescent="0.2">
      <c r="E1082" s="93"/>
      <c r="F1082" s="261"/>
      <c r="G1082" s="261"/>
      <c r="H1082" s="261"/>
    </row>
    <row r="1083" spans="5:8" x14ac:dyDescent="0.2">
      <c r="E1083" s="93"/>
      <c r="F1083" s="261"/>
      <c r="G1083" s="261"/>
      <c r="H1083" s="261"/>
    </row>
    <row r="1084" spans="5:8" x14ac:dyDescent="0.2">
      <c r="E1084" s="93"/>
      <c r="F1084" s="261"/>
      <c r="G1084" s="261"/>
      <c r="H1084" s="261"/>
    </row>
    <row r="1085" spans="5:8" x14ac:dyDescent="0.2">
      <c r="E1085" s="93"/>
      <c r="F1085" s="261"/>
      <c r="G1085" s="261"/>
      <c r="H1085" s="261"/>
    </row>
    <row r="1086" spans="5:8" x14ac:dyDescent="0.2">
      <c r="E1086" s="93"/>
      <c r="F1086" s="261"/>
      <c r="G1086" s="261"/>
      <c r="H1086" s="261"/>
    </row>
    <row r="1087" spans="5:8" x14ac:dyDescent="0.2">
      <c r="E1087" s="93"/>
      <c r="F1087" s="261"/>
      <c r="G1087" s="261"/>
      <c r="H1087" s="261"/>
    </row>
    <row r="1088" spans="5:8" x14ac:dyDescent="0.2">
      <c r="E1088" s="93"/>
      <c r="F1088" s="261"/>
      <c r="G1088" s="261"/>
      <c r="H1088" s="261"/>
    </row>
    <row r="1089" spans="5:8" x14ac:dyDescent="0.2">
      <c r="E1089" s="93"/>
      <c r="F1089" s="261"/>
      <c r="G1089" s="261"/>
      <c r="H1089" s="261"/>
    </row>
    <row r="1090" spans="5:8" x14ac:dyDescent="0.2">
      <c r="E1090" s="93"/>
      <c r="F1090" s="261"/>
      <c r="G1090" s="261"/>
      <c r="H1090" s="261"/>
    </row>
    <row r="1091" spans="5:8" x14ac:dyDescent="0.2">
      <c r="E1091" s="93"/>
      <c r="F1091" s="261"/>
      <c r="G1091" s="261"/>
      <c r="H1091" s="261"/>
    </row>
    <row r="1092" spans="5:8" x14ac:dyDescent="0.2">
      <c r="E1092" s="93"/>
      <c r="F1092" s="261"/>
      <c r="G1092" s="261"/>
      <c r="H1092" s="261"/>
    </row>
    <row r="1093" spans="5:8" x14ac:dyDescent="0.2">
      <c r="E1093" s="93"/>
      <c r="F1093" s="261"/>
      <c r="G1093" s="261"/>
      <c r="H1093" s="261"/>
    </row>
    <row r="1094" spans="5:8" x14ac:dyDescent="0.2">
      <c r="E1094" s="93"/>
      <c r="F1094" s="261"/>
      <c r="G1094" s="261"/>
      <c r="H1094" s="261"/>
    </row>
    <row r="1095" spans="5:8" x14ac:dyDescent="0.2">
      <c r="E1095" s="93"/>
      <c r="F1095" s="261"/>
      <c r="G1095" s="261"/>
      <c r="H1095" s="261"/>
    </row>
    <row r="1096" spans="5:8" x14ac:dyDescent="0.2">
      <c r="E1096" s="93"/>
      <c r="F1096" s="261"/>
      <c r="G1096" s="261"/>
      <c r="H1096" s="261"/>
    </row>
    <row r="1097" spans="5:8" x14ac:dyDescent="0.2">
      <c r="E1097" s="93"/>
      <c r="F1097" s="261"/>
      <c r="G1097" s="261"/>
      <c r="H1097" s="261"/>
    </row>
    <row r="1098" spans="5:8" x14ac:dyDescent="0.2">
      <c r="E1098" s="93"/>
      <c r="F1098" s="261"/>
      <c r="G1098" s="261"/>
      <c r="H1098" s="261"/>
    </row>
    <row r="1099" spans="5:8" x14ac:dyDescent="0.2">
      <c r="E1099" s="93"/>
      <c r="F1099" s="261"/>
      <c r="G1099" s="261"/>
      <c r="H1099" s="261"/>
    </row>
    <row r="1100" spans="5:8" x14ac:dyDescent="0.2">
      <c r="E1100" s="93"/>
      <c r="F1100" s="261"/>
      <c r="G1100" s="261"/>
      <c r="H1100" s="261"/>
    </row>
    <row r="1101" spans="5:8" x14ac:dyDescent="0.2">
      <c r="E1101" s="93"/>
      <c r="F1101" s="261"/>
      <c r="G1101" s="261"/>
      <c r="H1101" s="261"/>
    </row>
    <row r="1102" spans="5:8" x14ac:dyDescent="0.2">
      <c r="E1102" s="93"/>
      <c r="F1102" s="261"/>
      <c r="G1102" s="261"/>
      <c r="H1102" s="261"/>
    </row>
    <row r="1103" spans="5:8" x14ac:dyDescent="0.2">
      <c r="E1103" s="93"/>
      <c r="F1103" s="261"/>
      <c r="G1103" s="261"/>
      <c r="H1103" s="261"/>
    </row>
    <row r="1104" spans="5:8" x14ac:dyDescent="0.2">
      <c r="E1104" s="93"/>
      <c r="F1104" s="261"/>
      <c r="G1104" s="261"/>
      <c r="H1104" s="261"/>
    </row>
    <row r="1105" spans="5:8" x14ac:dyDescent="0.2">
      <c r="E1105" s="93"/>
      <c r="F1105" s="261"/>
      <c r="G1105" s="261"/>
      <c r="H1105" s="261"/>
    </row>
    <row r="1106" spans="5:8" x14ac:dyDescent="0.2">
      <c r="E1106" s="93"/>
      <c r="F1106" s="261"/>
      <c r="G1106" s="261"/>
      <c r="H1106" s="261"/>
    </row>
    <row r="1107" spans="5:8" x14ac:dyDescent="0.2">
      <c r="E1107" s="93"/>
      <c r="F1107" s="261"/>
      <c r="G1107" s="261"/>
      <c r="H1107" s="261"/>
    </row>
    <row r="1108" spans="5:8" x14ac:dyDescent="0.2">
      <c r="E1108" s="93"/>
      <c r="F1108" s="261"/>
      <c r="G1108" s="261"/>
      <c r="H1108" s="261"/>
    </row>
    <row r="1109" spans="5:8" x14ac:dyDescent="0.2">
      <c r="E1109" s="93"/>
      <c r="F1109" s="261"/>
      <c r="G1109" s="261"/>
      <c r="H1109" s="261"/>
    </row>
    <row r="1110" spans="5:8" x14ac:dyDescent="0.2">
      <c r="E1110" s="93"/>
      <c r="F1110" s="261"/>
      <c r="G1110" s="261"/>
      <c r="H1110" s="261"/>
    </row>
    <row r="1111" spans="5:8" x14ac:dyDescent="0.2">
      <c r="E1111" s="93"/>
      <c r="F1111" s="261"/>
      <c r="G1111" s="261"/>
      <c r="H1111" s="261"/>
    </row>
    <row r="1112" spans="5:8" x14ac:dyDescent="0.2">
      <c r="E1112" s="93"/>
      <c r="F1112" s="261"/>
      <c r="G1112" s="261"/>
      <c r="H1112" s="261"/>
    </row>
    <row r="1113" spans="5:8" x14ac:dyDescent="0.2">
      <c r="E1113" s="93"/>
      <c r="F1113" s="261"/>
      <c r="G1113" s="261"/>
      <c r="H1113" s="261"/>
    </row>
    <row r="1114" spans="5:8" x14ac:dyDescent="0.2">
      <c r="E1114" s="93"/>
      <c r="F1114" s="261"/>
      <c r="G1114" s="261"/>
      <c r="H1114" s="261"/>
    </row>
    <row r="1115" spans="5:8" x14ac:dyDescent="0.2">
      <c r="E1115" s="93"/>
      <c r="F1115" s="261"/>
      <c r="G1115" s="261"/>
      <c r="H1115" s="261"/>
    </row>
    <row r="1116" spans="5:8" x14ac:dyDescent="0.2">
      <c r="E1116" s="93"/>
      <c r="F1116" s="261"/>
      <c r="G1116" s="261"/>
      <c r="H1116" s="261"/>
    </row>
    <row r="1117" spans="5:8" x14ac:dyDescent="0.2">
      <c r="E1117" s="93"/>
      <c r="F1117" s="261"/>
      <c r="G1117" s="261"/>
      <c r="H1117" s="261"/>
    </row>
    <row r="1118" spans="5:8" x14ac:dyDescent="0.2">
      <c r="E1118" s="93"/>
      <c r="F1118" s="261"/>
      <c r="G1118" s="261"/>
      <c r="H1118" s="261"/>
    </row>
    <row r="1119" spans="5:8" x14ac:dyDescent="0.2">
      <c r="E1119" s="93"/>
      <c r="F1119" s="261"/>
      <c r="G1119" s="261"/>
      <c r="H1119" s="261"/>
    </row>
    <row r="1120" spans="5:8" x14ac:dyDescent="0.2">
      <c r="E1120" s="93"/>
      <c r="F1120" s="261"/>
      <c r="G1120" s="261"/>
      <c r="H1120" s="261"/>
    </row>
    <row r="1121" spans="5:8" x14ac:dyDescent="0.2">
      <c r="E1121" s="93"/>
      <c r="F1121" s="261"/>
      <c r="G1121" s="261"/>
      <c r="H1121" s="261"/>
    </row>
    <row r="1122" spans="5:8" x14ac:dyDescent="0.2">
      <c r="E1122" s="93"/>
      <c r="F1122" s="261"/>
      <c r="G1122" s="261"/>
      <c r="H1122" s="261"/>
    </row>
    <row r="1123" spans="5:8" x14ac:dyDescent="0.2">
      <c r="E1123" s="93"/>
      <c r="F1123" s="261"/>
      <c r="G1123" s="261"/>
      <c r="H1123" s="261"/>
    </row>
    <row r="1124" spans="5:8" x14ac:dyDescent="0.2">
      <c r="E1124" s="93"/>
      <c r="F1124" s="261"/>
      <c r="G1124" s="261"/>
      <c r="H1124" s="261"/>
    </row>
    <row r="1125" spans="5:8" x14ac:dyDescent="0.2">
      <c r="E1125" s="93"/>
      <c r="F1125" s="261"/>
      <c r="G1125" s="261"/>
      <c r="H1125" s="261"/>
    </row>
    <row r="1126" spans="5:8" x14ac:dyDescent="0.2">
      <c r="E1126" s="93"/>
      <c r="F1126" s="261"/>
      <c r="G1126" s="261"/>
      <c r="H1126" s="261"/>
    </row>
    <row r="1127" spans="5:8" x14ac:dyDescent="0.2">
      <c r="E1127" s="93"/>
      <c r="F1127" s="261"/>
      <c r="G1127" s="261"/>
      <c r="H1127" s="261"/>
    </row>
    <row r="1128" spans="5:8" x14ac:dyDescent="0.2">
      <c r="E1128" s="93"/>
      <c r="F1128" s="261"/>
      <c r="G1128" s="261"/>
      <c r="H1128" s="261"/>
    </row>
    <row r="1129" spans="5:8" x14ac:dyDescent="0.2">
      <c r="E1129" s="93"/>
      <c r="F1129" s="261"/>
      <c r="G1129" s="261"/>
      <c r="H1129" s="261"/>
    </row>
    <row r="1130" spans="5:8" x14ac:dyDescent="0.2">
      <c r="E1130" s="93"/>
      <c r="F1130" s="261"/>
      <c r="G1130" s="261"/>
      <c r="H1130" s="261"/>
    </row>
    <row r="1131" spans="5:8" x14ac:dyDescent="0.2">
      <c r="E1131" s="93"/>
      <c r="F1131" s="261"/>
      <c r="G1131" s="261"/>
      <c r="H1131" s="261"/>
    </row>
    <row r="1132" spans="5:8" x14ac:dyDescent="0.2">
      <c r="E1132" s="93"/>
      <c r="F1132" s="261"/>
      <c r="G1132" s="261"/>
      <c r="H1132" s="261"/>
    </row>
    <row r="1133" spans="5:8" x14ac:dyDescent="0.2">
      <c r="E1133" s="93"/>
      <c r="F1133" s="261"/>
      <c r="G1133" s="261"/>
      <c r="H1133" s="261"/>
    </row>
    <row r="1134" spans="5:8" x14ac:dyDescent="0.2">
      <c r="E1134" s="93"/>
      <c r="F1134" s="261"/>
      <c r="G1134" s="261"/>
      <c r="H1134" s="261"/>
    </row>
    <row r="1135" spans="5:8" x14ac:dyDescent="0.2">
      <c r="E1135" s="93"/>
      <c r="F1135" s="261"/>
      <c r="G1135" s="261"/>
      <c r="H1135" s="261"/>
    </row>
    <row r="1136" spans="5:8" x14ac:dyDescent="0.2">
      <c r="E1136" s="93"/>
      <c r="F1136" s="261"/>
      <c r="G1136" s="261"/>
      <c r="H1136" s="261"/>
    </row>
    <row r="1137" spans="5:8" x14ac:dyDescent="0.2">
      <c r="E1137" s="93"/>
      <c r="F1137" s="261"/>
      <c r="G1137" s="261"/>
      <c r="H1137" s="261"/>
    </row>
    <row r="1138" spans="5:8" x14ac:dyDescent="0.2">
      <c r="E1138" s="93"/>
      <c r="F1138" s="261"/>
      <c r="G1138" s="261"/>
      <c r="H1138" s="261"/>
    </row>
    <row r="1139" spans="5:8" x14ac:dyDescent="0.2">
      <c r="E1139" s="93"/>
      <c r="F1139" s="261"/>
      <c r="G1139" s="261"/>
      <c r="H1139" s="261"/>
    </row>
    <row r="1140" spans="5:8" x14ac:dyDescent="0.2">
      <c r="E1140" s="93"/>
      <c r="F1140" s="261"/>
      <c r="G1140" s="261"/>
      <c r="H1140" s="261"/>
    </row>
    <row r="1141" spans="5:8" x14ac:dyDescent="0.2">
      <c r="E1141" s="93"/>
      <c r="F1141" s="261"/>
      <c r="G1141" s="261"/>
      <c r="H1141" s="261"/>
    </row>
    <row r="1142" spans="5:8" x14ac:dyDescent="0.2">
      <c r="E1142" s="93"/>
      <c r="F1142" s="261"/>
      <c r="G1142" s="261"/>
      <c r="H1142" s="261"/>
    </row>
    <row r="1143" spans="5:8" x14ac:dyDescent="0.2">
      <c r="E1143" s="93"/>
      <c r="F1143" s="261"/>
      <c r="G1143" s="261"/>
      <c r="H1143" s="261"/>
    </row>
    <row r="1144" spans="5:8" x14ac:dyDescent="0.2">
      <c r="E1144" s="93"/>
      <c r="F1144" s="261"/>
      <c r="G1144" s="261"/>
      <c r="H1144" s="261"/>
    </row>
    <row r="1145" spans="5:8" x14ac:dyDescent="0.2">
      <c r="E1145" s="93"/>
      <c r="F1145" s="261"/>
      <c r="G1145" s="261"/>
      <c r="H1145" s="261"/>
    </row>
    <row r="1146" spans="5:8" x14ac:dyDescent="0.2">
      <c r="E1146" s="93"/>
      <c r="F1146" s="261"/>
      <c r="G1146" s="261"/>
      <c r="H1146" s="261"/>
    </row>
    <row r="1147" spans="5:8" x14ac:dyDescent="0.2">
      <c r="E1147" s="93"/>
      <c r="F1147" s="261"/>
      <c r="G1147" s="261"/>
      <c r="H1147" s="261"/>
    </row>
    <row r="1148" spans="5:8" x14ac:dyDescent="0.2">
      <c r="E1148" s="93"/>
      <c r="F1148" s="261"/>
      <c r="G1148" s="261"/>
      <c r="H1148" s="261"/>
    </row>
    <row r="1149" spans="5:8" x14ac:dyDescent="0.2">
      <c r="E1149" s="93"/>
      <c r="F1149" s="261"/>
      <c r="G1149" s="261"/>
      <c r="H1149" s="261"/>
    </row>
    <row r="1150" spans="5:8" x14ac:dyDescent="0.2">
      <c r="E1150" s="93"/>
      <c r="F1150" s="261"/>
      <c r="G1150" s="261"/>
      <c r="H1150" s="261"/>
    </row>
    <row r="1151" spans="5:8" x14ac:dyDescent="0.2">
      <c r="E1151" s="93"/>
      <c r="F1151" s="261"/>
      <c r="G1151" s="261"/>
      <c r="H1151" s="261"/>
    </row>
    <row r="1152" spans="5:8" x14ac:dyDescent="0.2">
      <c r="E1152" s="93"/>
      <c r="F1152" s="261"/>
      <c r="G1152" s="261"/>
      <c r="H1152" s="261"/>
    </row>
    <row r="1153" spans="5:8" x14ac:dyDescent="0.2">
      <c r="E1153" s="93"/>
      <c r="F1153" s="261"/>
      <c r="G1153" s="261"/>
      <c r="H1153" s="261"/>
    </row>
    <row r="1154" spans="5:8" x14ac:dyDescent="0.2">
      <c r="E1154" s="93"/>
      <c r="F1154" s="261"/>
      <c r="G1154" s="261"/>
      <c r="H1154" s="261"/>
    </row>
    <row r="1155" spans="5:8" x14ac:dyDescent="0.2">
      <c r="E1155" s="93"/>
      <c r="F1155" s="261"/>
      <c r="G1155" s="261"/>
      <c r="H1155" s="261"/>
    </row>
    <row r="1156" spans="5:8" x14ac:dyDescent="0.2">
      <c r="E1156" s="93"/>
      <c r="F1156" s="261"/>
      <c r="G1156" s="261"/>
      <c r="H1156" s="261"/>
    </row>
    <row r="1157" spans="5:8" x14ac:dyDescent="0.2">
      <c r="E1157" s="93"/>
      <c r="F1157" s="261"/>
      <c r="G1157" s="261"/>
      <c r="H1157" s="261"/>
    </row>
    <row r="1158" spans="5:8" x14ac:dyDescent="0.2">
      <c r="E1158" s="93"/>
      <c r="F1158" s="261"/>
      <c r="G1158" s="261"/>
      <c r="H1158" s="261"/>
    </row>
    <row r="1159" spans="5:8" x14ac:dyDescent="0.2">
      <c r="E1159" s="93"/>
      <c r="F1159" s="261"/>
      <c r="G1159" s="261"/>
      <c r="H1159" s="261"/>
    </row>
    <row r="1160" spans="5:8" x14ac:dyDescent="0.2">
      <c r="E1160" s="93"/>
      <c r="F1160" s="261"/>
      <c r="G1160" s="261"/>
      <c r="H1160" s="261"/>
    </row>
    <row r="1161" spans="5:8" x14ac:dyDescent="0.2">
      <c r="E1161" s="93"/>
      <c r="F1161" s="261"/>
      <c r="G1161" s="261"/>
      <c r="H1161" s="261"/>
    </row>
    <row r="1162" spans="5:8" x14ac:dyDescent="0.2">
      <c r="E1162" s="93"/>
      <c r="F1162" s="261"/>
      <c r="G1162" s="261"/>
      <c r="H1162" s="261"/>
    </row>
    <row r="1163" spans="5:8" x14ac:dyDescent="0.2">
      <c r="E1163" s="93"/>
      <c r="F1163" s="261"/>
      <c r="G1163" s="261"/>
      <c r="H1163" s="261"/>
    </row>
    <row r="1164" spans="5:8" x14ac:dyDescent="0.2">
      <c r="E1164" s="93"/>
      <c r="F1164" s="261"/>
      <c r="G1164" s="261"/>
      <c r="H1164" s="261"/>
    </row>
    <row r="1165" spans="5:8" x14ac:dyDescent="0.2">
      <c r="E1165" s="93"/>
      <c r="F1165" s="261"/>
      <c r="G1165" s="261"/>
      <c r="H1165" s="261"/>
    </row>
    <row r="1166" spans="5:8" x14ac:dyDescent="0.2">
      <c r="E1166" s="93"/>
      <c r="F1166" s="261"/>
      <c r="G1166" s="261"/>
      <c r="H1166" s="261"/>
    </row>
    <row r="1167" spans="5:8" x14ac:dyDescent="0.2">
      <c r="E1167" s="93"/>
      <c r="F1167" s="261"/>
      <c r="G1167" s="261"/>
      <c r="H1167" s="261"/>
    </row>
    <row r="1168" spans="5:8" x14ac:dyDescent="0.2">
      <c r="E1168" s="93"/>
      <c r="F1168" s="261"/>
      <c r="G1168" s="261"/>
      <c r="H1168" s="261"/>
    </row>
    <row r="1169" spans="5:8" x14ac:dyDescent="0.2">
      <c r="E1169" s="93"/>
      <c r="F1169" s="261"/>
      <c r="G1169" s="261"/>
      <c r="H1169" s="261"/>
    </row>
    <row r="1170" spans="5:8" x14ac:dyDescent="0.2">
      <c r="E1170" s="93"/>
      <c r="F1170" s="261"/>
      <c r="G1170" s="261"/>
      <c r="H1170" s="261"/>
    </row>
    <row r="1171" spans="5:8" x14ac:dyDescent="0.2">
      <c r="E1171" s="93"/>
      <c r="F1171" s="261"/>
      <c r="G1171" s="261"/>
      <c r="H1171" s="261"/>
    </row>
    <row r="1172" spans="5:8" x14ac:dyDescent="0.2">
      <c r="E1172" s="93"/>
      <c r="F1172" s="261"/>
      <c r="G1172" s="261"/>
      <c r="H1172" s="261"/>
    </row>
    <row r="1173" spans="5:8" x14ac:dyDescent="0.2">
      <c r="E1173" s="93"/>
      <c r="F1173" s="261"/>
      <c r="G1173" s="261"/>
      <c r="H1173" s="261"/>
    </row>
    <row r="1174" spans="5:8" x14ac:dyDescent="0.2">
      <c r="E1174" s="93"/>
      <c r="F1174" s="261"/>
      <c r="G1174" s="261"/>
      <c r="H1174" s="261"/>
    </row>
    <row r="1175" spans="5:8" x14ac:dyDescent="0.2">
      <c r="E1175" s="93"/>
      <c r="F1175" s="261"/>
      <c r="G1175" s="261"/>
      <c r="H1175" s="261"/>
    </row>
    <row r="1176" spans="5:8" x14ac:dyDescent="0.2">
      <c r="E1176" s="93"/>
      <c r="F1176" s="261"/>
      <c r="G1176" s="261"/>
      <c r="H1176" s="261"/>
    </row>
    <row r="1177" spans="5:8" x14ac:dyDescent="0.2">
      <c r="E1177" s="93"/>
      <c r="F1177" s="261"/>
      <c r="G1177" s="261"/>
      <c r="H1177" s="261"/>
    </row>
    <row r="1178" spans="5:8" x14ac:dyDescent="0.2">
      <c r="E1178" s="93"/>
      <c r="F1178" s="261"/>
      <c r="G1178" s="261"/>
      <c r="H1178" s="261"/>
    </row>
    <row r="1179" spans="5:8" x14ac:dyDescent="0.2">
      <c r="E1179" s="93"/>
      <c r="F1179" s="261"/>
      <c r="G1179" s="261"/>
      <c r="H1179" s="261"/>
    </row>
    <row r="1180" spans="5:8" x14ac:dyDescent="0.2">
      <c r="E1180" s="93"/>
      <c r="F1180" s="261"/>
      <c r="G1180" s="261"/>
      <c r="H1180" s="261"/>
    </row>
    <row r="1181" spans="5:8" x14ac:dyDescent="0.2">
      <c r="E1181" s="93"/>
      <c r="F1181" s="261"/>
      <c r="G1181" s="261"/>
      <c r="H1181" s="261"/>
    </row>
    <row r="1182" spans="5:8" x14ac:dyDescent="0.2">
      <c r="E1182" s="93"/>
      <c r="F1182" s="261"/>
      <c r="G1182" s="261"/>
      <c r="H1182" s="261"/>
    </row>
    <row r="1183" spans="5:8" x14ac:dyDescent="0.2">
      <c r="E1183" s="93"/>
      <c r="F1183" s="261"/>
      <c r="G1183" s="261"/>
      <c r="H1183" s="261"/>
    </row>
    <row r="1184" spans="5:8" x14ac:dyDescent="0.2">
      <c r="E1184" s="93"/>
      <c r="F1184" s="261"/>
      <c r="G1184" s="261"/>
      <c r="H1184" s="261"/>
    </row>
    <row r="1185" spans="5:8" x14ac:dyDescent="0.2">
      <c r="E1185" s="93"/>
      <c r="F1185" s="261"/>
      <c r="G1185" s="261"/>
      <c r="H1185" s="261"/>
    </row>
    <row r="1186" spans="5:8" x14ac:dyDescent="0.2">
      <c r="E1186" s="93"/>
      <c r="F1186" s="261"/>
      <c r="G1186" s="261"/>
      <c r="H1186" s="261"/>
    </row>
    <row r="1187" spans="5:8" x14ac:dyDescent="0.2">
      <c r="E1187" s="93"/>
      <c r="F1187" s="261"/>
      <c r="G1187" s="261"/>
      <c r="H1187" s="261"/>
    </row>
    <row r="1188" spans="5:8" x14ac:dyDescent="0.2">
      <c r="E1188" s="93"/>
      <c r="F1188" s="261"/>
      <c r="G1188" s="261"/>
      <c r="H1188" s="261"/>
    </row>
    <row r="1189" spans="5:8" x14ac:dyDescent="0.2">
      <c r="E1189" s="93"/>
      <c r="F1189" s="261"/>
      <c r="G1189" s="261"/>
      <c r="H1189" s="261"/>
    </row>
    <row r="1190" spans="5:8" x14ac:dyDescent="0.2">
      <c r="E1190" s="93"/>
      <c r="F1190" s="261"/>
      <c r="G1190" s="261"/>
      <c r="H1190" s="261"/>
    </row>
    <row r="1191" spans="5:8" x14ac:dyDescent="0.2">
      <c r="E1191" s="93"/>
      <c r="F1191" s="261"/>
      <c r="G1191" s="261"/>
      <c r="H1191" s="261"/>
    </row>
    <row r="1192" spans="5:8" x14ac:dyDescent="0.2">
      <c r="E1192" s="93"/>
      <c r="F1192" s="261"/>
      <c r="G1192" s="261"/>
      <c r="H1192" s="261"/>
    </row>
    <row r="1193" spans="5:8" x14ac:dyDescent="0.2">
      <c r="E1193" s="93"/>
      <c r="F1193" s="261"/>
      <c r="G1193" s="261"/>
      <c r="H1193" s="261"/>
    </row>
    <row r="1194" spans="5:8" x14ac:dyDescent="0.2">
      <c r="E1194" s="93"/>
      <c r="F1194" s="261"/>
      <c r="G1194" s="261"/>
      <c r="H1194" s="261"/>
    </row>
    <row r="1195" spans="5:8" x14ac:dyDescent="0.2">
      <c r="E1195" s="93"/>
      <c r="F1195" s="261"/>
      <c r="G1195" s="261"/>
      <c r="H1195" s="261"/>
    </row>
    <row r="1196" spans="5:8" x14ac:dyDescent="0.2">
      <c r="E1196" s="93"/>
      <c r="F1196" s="261"/>
      <c r="G1196" s="261"/>
      <c r="H1196" s="261"/>
    </row>
    <row r="1197" spans="5:8" x14ac:dyDescent="0.2">
      <c r="E1197" s="93"/>
      <c r="F1197" s="261"/>
      <c r="G1197" s="261"/>
      <c r="H1197" s="261"/>
    </row>
    <row r="1198" spans="5:8" x14ac:dyDescent="0.2">
      <c r="E1198" s="93"/>
      <c r="F1198" s="261"/>
      <c r="G1198" s="261"/>
      <c r="H1198" s="261"/>
    </row>
    <row r="1199" spans="5:8" x14ac:dyDescent="0.2">
      <c r="E1199" s="93"/>
      <c r="F1199" s="261"/>
      <c r="G1199" s="261"/>
      <c r="H1199" s="261"/>
    </row>
    <row r="1200" spans="5:8" x14ac:dyDescent="0.2">
      <c r="E1200" s="93"/>
      <c r="F1200" s="261"/>
      <c r="G1200" s="261"/>
      <c r="H1200" s="261"/>
    </row>
    <row r="1201" spans="5:8" x14ac:dyDescent="0.2">
      <c r="E1201" s="93"/>
      <c r="F1201" s="261"/>
      <c r="G1201" s="261"/>
      <c r="H1201" s="261"/>
    </row>
    <row r="1202" spans="5:8" x14ac:dyDescent="0.2">
      <c r="E1202" s="93"/>
      <c r="F1202" s="261"/>
      <c r="G1202" s="261"/>
      <c r="H1202" s="261"/>
    </row>
    <row r="1203" spans="5:8" x14ac:dyDescent="0.2">
      <c r="E1203" s="93"/>
      <c r="F1203" s="261"/>
      <c r="G1203" s="261"/>
      <c r="H1203" s="261"/>
    </row>
    <row r="1204" spans="5:8" x14ac:dyDescent="0.2">
      <c r="E1204" s="93"/>
      <c r="F1204" s="261"/>
      <c r="G1204" s="261"/>
      <c r="H1204" s="261"/>
    </row>
    <row r="1205" spans="5:8" x14ac:dyDescent="0.2">
      <c r="E1205" s="93"/>
      <c r="F1205" s="261"/>
      <c r="G1205" s="261"/>
      <c r="H1205" s="261"/>
    </row>
    <row r="1206" spans="5:8" x14ac:dyDescent="0.2">
      <c r="E1206" s="93"/>
      <c r="F1206" s="261"/>
      <c r="G1206" s="261"/>
      <c r="H1206" s="261"/>
    </row>
    <row r="1207" spans="5:8" x14ac:dyDescent="0.2">
      <c r="E1207" s="93"/>
      <c r="F1207" s="261"/>
      <c r="G1207" s="261"/>
      <c r="H1207" s="261"/>
    </row>
    <row r="1208" spans="5:8" x14ac:dyDescent="0.2">
      <c r="E1208" s="93"/>
      <c r="F1208" s="261"/>
      <c r="G1208" s="261"/>
      <c r="H1208" s="261"/>
    </row>
    <row r="1209" spans="5:8" x14ac:dyDescent="0.2">
      <c r="E1209" s="93"/>
      <c r="F1209" s="261"/>
      <c r="G1209" s="261"/>
      <c r="H1209" s="261"/>
    </row>
    <row r="1210" spans="5:8" x14ac:dyDescent="0.2">
      <c r="E1210" s="93"/>
      <c r="F1210" s="261"/>
      <c r="G1210" s="261"/>
      <c r="H1210" s="261"/>
    </row>
    <row r="1211" spans="5:8" x14ac:dyDescent="0.2">
      <c r="E1211" s="93"/>
      <c r="F1211" s="261"/>
      <c r="G1211" s="261"/>
      <c r="H1211" s="261"/>
    </row>
    <row r="1212" spans="5:8" x14ac:dyDescent="0.2">
      <c r="E1212" s="93"/>
      <c r="F1212" s="261"/>
      <c r="G1212" s="261"/>
      <c r="H1212" s="261"/>
    </row>
    <row r="1213" spans="5:8" x14ac:dyDescent="0.2">
      <c r="E1213" s="93"/>
      <c r="F1213" s="261"/>
      <c r="G1213" s="261"/>
      <c r="H1213" s="261"/>
    </row>
    <row r="1214" spans="5:8" x14ac:dyDescent="0.2">
      <c r="E1214" s="93"/>
      <c r="F1214" s="261"/>
      <c r="G1214" s="261"/>
      <c r="H1214" s="261"/>
    </row>
    <row r="1215" spans="5:8" x14ac:dyDescent="0.2">
      <c r="E1215" s="93"/>
      <c r="F1215" s="261"/>
      <c r="G1215" s="261"/>
      <c r="H1215" s="261"/>
    </row>
    <row r="1216" spans="5:8" x14ac:dyDescent="0.2">
      <c r="E1216" s="93"/>
      <c r="F1216" s="261"/>
      <c r="G1216" s="261"/>
      <c r="H1216" s="261"/>
    </row>
    <row r="1217" spans="5:8" x14ac:dyDescent="0.2">
      <c r="E1217" s="93"/>
      <c r="F1217" s="261"/>
      <c r="G1217" s="261"/>
      <c r="H1217" s="261"/>
    </row>
    <row r="1218" spans="5:8" x14ac:dyDescent="0.2">
      <c r="E1218" s="93"/>
      <c r="F1218" s="261"/>
      <c r="G1218" s="261"/>
      <c r="H1218" s="261"/>
    </row>
    <row r="1219" spans="5:8" x14ac:dyDescent="0.2">
      <c r="E1219" s="93"/>
      <c r="F1219" s="261"/>
      <c r="G1219" s="261"/>
      <c r="H1219" s="261"/>
    </row>
    <row r="1220" spans="5:8" x14ac:dyDescent="0.2">
      <c r="E1220" s="93"/>
      <c r="F1220" s="261"/>
      <c r="G1220" s="261"/>
      <c r="H1220" s="261"/>
    </row>
    <row r="1221" spans="5:8" x14ac:dyDescent="0.2">
      <c r="E1221" s="93"/>
      <c r="F1221" s="261"/>
      <c r="G1221" s="261"/>
      <c r="H1221" s="261"/>
    </row>
    <row r="1222" spans="5:8" x14ac:dyDescent="0.2">
      <c r="E1222" s="93"/>
      <c r="F1222" s="261"/>
      <c r="G1222" s="261"/>
      <c r="H1222" s="261"/>
    </row>
    <row r="1223" spans="5:8" x14ac:dyDescent="0.2">
      <c r="E1223" s="93"/>
      <c r="F1223" s="261"/>
      <c r="G1223" s="261"/>
      <c r="H1223" s="261"/>
    </row>
    <row r="1224" spans="5:8" x14ac:dyDescent="0.2">
      <c r="E1224" s="93"/>
      <c r="F1224" s="261"/>
      <c r="G1224" s="261"/>
      <c r="H1224" s="261"/>
    </row>
    <row r="1225" spans="5:8" x14ac:dyDescent="0.2">
      <c r="E1225" s="93"/>
      <c r="F1225" s="261"/>
      <c r="G1225" s="261"/>
      <c r="H1225" s="261"/>
    </row>
    <row r="1226" spans="5:8" x14ac:dyDescent="0.2">
      <c r="E1226" s="93"/>
      <c r="F1226" s="261"/>
      <c r="G1226" s="261"/>
      <c r="H1226" s="261"/>
    </row>
    <row r="1227" spans="5:8" x14ac:dyDescent="0.2">
      <c r="E1227" s="93"/>
      <c r="F1227" s="261"/>
      <c r="G1227" s="261"/>
      <c r="H1227" s="261"/>
    </row>
    <row r="1228" spans="5:8" x14ac:dyDescent="0.2">
      <c r="E1228" s="93"/>
      <c r="F1228" s="261"/>
      <c r="G1228" s="261"/>
      <c r="H1228" s="261"/>
    </row>
    <row r="1229" spans="5:8" x14ac:dyDescent="0.2">
      <c r="E1229" s="93"/>
      <c r="F1229" s="261"/>
      <c r="G1229" s="261"/>
      <c r="H1229" s="261"/>
    </row>
    <row r="1230" spans="5:8" x14ac:dyDescent="0.2">
      <c r="E1230" s="93"/>
      <c r="F1230" s="261"/>
      <c r="G1230" s="261"/>
      <c r="H1230" s="261"/>
    </row>
    <row r="1231" spans="5:8" x14ac:dyDescent="0.2">
      <c r="E1231" s="93"/>
      <c r="F1231" s="261"/>
      <c r="G1231" s="261"/>
      <c r="H1231" s="261"/>
    </row>
    <row r="1232" spans="5:8" x14ac:dyDescent="0.2">
      <c r="E1232" s="93"/>
      <c r="F1232" s="261"/>
      <c r="G1232" s="261"/>
      <c r="H1232" s="261"/>
    </row>
    <row r="1233" spans="5:8" x14ac:dyDescent="0.2">
      <c r="E1233" s="93"/>
      <c r="F1233" s="261"/>
      <c r="G1233" s="261"/>
      <c r="H1233" s="261"/>
    </row>
    <row r="1234" spans="5:8" x14ac:dyDescent="0.2">
      <c r="E1234" s="93"/>
      <c r="F1234" s="261"/>
      <c r="G1234" s="261"/>
      <c r="H1234" s="261"/>
    </row>
    <row r="1235" spans="5:8" x14ac:dyDescent="0.2">
      <c r="E1235" s="93"/>
      <c r="F1235" s="261"/>
      <c r="G1235" s="261"/>
      <c r="H1235" s="261"/>
    </row>
    <row r="1236" spans="5:8" x14ac:dyDescent="0.2">
      <c r="E1236" s="93"/>
      <c r="F1236" s="261"/>
      <c r="G1236" s="261"/>
      <c r="H1236" s="261"/>
    </row>
    <row r="1237" spans="5:8" x14ac:dyDescent="0.2">
      <c r="E1237" s="93"/>
      <c r="F1237" s="261"/>
      <c r="G1237" s="261"/>
      <c r="H1237" s="261"/>
    </row>
    <row r="1238" spans="5:8" x14ac:dyDescent="0.2">
      <c r="E1238" s="93"/>
      <c r="F1238" s="261"/>
      <c r="G1238" s="261"/>
      <c r="H1238" s="261"/>
    </row>
    <row r="1239" spans="5:8" x14ac:dyDescent="0.2">
      <c r="E1239" s="93"/>
      <c r="F1239" s="261"/>
      <c r="G1239" s="261"/>
      <c r="H1239" s="261"/>
    </row>
    <row r="1240" spans="5:8" x14ac:dyDescent="0.2">
      <c r="E1240" s="93"/>
      <c r="F1240" s="261"/>
      <c r="G1240" s="261"/>
      <c r="H1240" s="261"/>
    </row>
    <row r="1241" spans="5:8" x14ac:dyDescent="0.2">
      <c r="E1241" s="93"/>
      <c r="F1241" s="261"/>
      <c r="G1241" s="261"/>
      <c r="H1241" s="261"/>
    </row>
    <row r="1242" spans="5:8" x14ac:dyDescent="0.2">
      <c r="E1242" s="93"/>
      <c r="F1242" s="261"/>
      <c r="G1242" s="261"/>
      <c r="H1242" s="261"/>
    </row>
    <row r="1243" spans="5:8" x14ac:dyDescent="0.2">
      <c r="E1243" s="93"/>
      <c r="F1243" s="261"/>
      <c r="G1243" s="261"/>
      <c r="H1243" s="261"/>
    </row>
    <row r="1244" spans="5:8" x14ac:dyDescent="0.2">
      <c r="E1244" s="93"/>
      <c r="F1244" s="261"/>
      <c r="G1244" s="261"/>
      <c r="H1244" s="261"/>
    </row>
    <row r="1245" spans="5:8" x14ac:dyDescent="0.2">
      <c r="E1245" s="93"/>
      <c r="F1245" s="261"/>
      <c r="G1245" s="261"/>
      <c r="H1245" s="261"/>
    </row>
    <row r="1246" spans="5:8" x14ac:dyDescent="0.2">
      <c r="E1246" s="93"/>
      <c r="F1246" s="261"/>
      <c r="G1246" s="261"/>
      <c r="H1246" s="261"/>
    </row>
    <row r="1247" spans="5:8" x14ac:dyDescent="0.2">
      <c r="E1247" s="93"/>
      <c r="F1247" s="261"/>
      <c r="G1247" s="261"/>
      <c r="H1247" s="261"/>
    </row>
    <row r="1248" spans="5:8" x14ac:dyDescent="0.2">
      <c r="E1248" s="93"/>
      <c r="F1248" s="261"/>
      <c r="G1248" s="261"/>
      <c r="H1248" s="261"/>
    </row>
    <row r="1249" spans="5:8" x14ac:dyDescent="0.2">
      <c r="E1249" s="93"/>
      <c r="F1249" s="261"/>
      <c r="G1249" s="261"/>
      <c r="H1249" s="261"/>
    </row>
    <row r="1250" spans="5:8" x14ac:dyDescent="0.2">
      <c r="E1250" s="93"/>
      <c r="F1250" s="261"/>
      <c r="G1250" s="261"/>
      <c r="H1250" s="261"/>
    </row>
    <row r="1251" spans="5:8" x14ac:dyDescent="0.2">
      <c r="E1251" s="93"/>
      <c r="F1251" s="261"/>
      <c r="G1251" s="261"/>
      <c r="H1251" s="261"/>
    </row>
    <row r="1252" spans="5:8" x14ac:dyDescent="0.2">
      <c r="E1252" s="93"/>
      <c r="F1252" s="261"/>
      <c r="G1252" s="261"/>
      <c r="H1252" s="261"/>
    </row>
    <row r="1253" spans="5:8" x14ac:dyDescent="0.2">
      <c r="E1253" s="93"/>
      <c r="F1253" s="261"/>
      <c r="G1253" s="261"/>
      <c r="H1253" s="261"/>
    </row>
    <row r="1254" spans="5:8" x14ac:dyDescent="0.2">
      <c r="E1254" s="93"/>
      <c r="F1254" s="261"/>
      <c r="G1254" s="261"/>
      <c r="H1254" s="261"/>
    </row>
    <row r="1255" spans="5:8" x14ac:dyDescent="0.2">
      <c r="E1255" s="93"/>
      <c r="F1255" s="261"/>
      <c r="G1255" s="261"/>
      <c r="H1255" s="261"/>
    </row>
    <row r="1256" spans="5:8" x14ac:dyDescent="0.2">
      <c r="E1256" s="93"/>
      <c r="F1256" s="261"/>
      <c r="G1256" s="261"/>
      <c r="H1256" s="261"/>
    </row>
    <row r="1257" spans="5:8" x14ac:dyDescent="0.2">
      <c r="E1257" s="93"/>
      <c r="F1257" s="261"/>
      <c r="G1257" s="261"/>
      <c r="H1257" s="261"/>
    </row>
    <row r="1258" spans="5:8" x14ac:dyDescent="0.2">
      <c r="E1258" s="93"/>
      <c r="F1258" s="261"/>
      <c r="G1258" s="261"/>
      <c r="H1258" s="261"/>
    </row>
    <row r="1259" spans="5:8" x14ac:dyDescent="0.2">
      <c r="E1259" s="93"/>
      <c r="F1259" s="261"/>
      <c r="G1259" s="261"/>
      <c r="H1259" s="261"/>
    </row>
    <row r="1260" spans="5:8" x14ac:dyDescent="0.2">
      <c r="E1260" s="93"/>
      <c r="F1260" s="261"/>
      <c r="G1260" s="261"/>
      <c r="H1260" s="261"/>
    </row>
    <row r="1261" spans="5:8" x14ac:dyDescent="0.2">
      <c r="E1261" s="93"/>
      <c r="F1261" s="261"/>
      <c r="G1261" s="261"/>
      <c r="H1261" s="261"/>
    </row>
    <row r="1262" spans="5:8" x14ac:dyDescent="0.2">
      <c r="E1262" s="93"/>
      <c r="F1262" s="261"/>
      <c r="G1262" s="261"/>
      <c r="H1262" s="261"/>
    </row>
    <row r="1263" spans="5:8" x14ac:dyDescent="0.2">
      <c r="E1263" s="93"/>
      <c r="F1263" s="261"/>
      <c r="G1263" s="261"/>
      <c r="H1263" s="261"/>
    </row>
    <row r="1264" spans="5:8" x14ac:dyDescent="0.2">
      <c r="E1264" s="93"/>
      <c r="F1264" s="261"/>
      <c r="G1264" s="261"/>
      <c r="H1264" s="261"/>
    </row>
    <row r="1265" spans="5:8" x14ac:dyDescent="0.2">
      <c r="E1265" s="93"/>
      <c r="F1265" s="261"/>
      <c r="G1265" s="261"/>
      <c r="H1265" s="261"/>
    </row>
    <row r="1266" spans="5:8" x14ac:dyDescent="0.2">
      <c r="E1266" s="93"/>
      <c r="F1266" s="261"/>
      <c r="G1266" s="261"/>
      <c r="H1266" s="261"/>
    </row>
    <row r="1267" spans="5:8" x14ac:dyDescent="0.2">
      <c r="E1267" s="93"/>
      <c r="F1267" s="261"/>
      <c r="G1267" s="261"/>
      <c r="H1267" s="261"/>
    </row>
    <row r="1268" spans="5:8" x14ac:dyDescent="0.2">
      <c r="E1268" s="93"/>
      <c r="F1268" s="261"/>
      <c r="G1268" s="261"/>
      <c r="H1268" s="261"/>
    </row>
    <row r="1269" spans="5:8" x14ac:dyDescent="0.2">
      <c r="E1269" s="93"/>
      <c r="F1269" s="261"/>
      <c r="G1269" s="261"/>
      <c r="H1269" s="261"/>
    </row>
    <row r="1270" spans="5:8" x14ac:dyDescent="0.2">
      <c r="E1270" s="93"/>
      <c r="F1270" s="261"/>
      <c r="G1270" s="261"/>
      <c r="H1270" s="261"/>
    </row>
    <row r="1271" spans="5:8" x14ac:dyDescent="0.2">
      <c r="E1271" s="93"/>
      <c r="F1271" s="261"/>
      <c r="G1271" s="261"/>
      <c r="H1271" s="261"/>
    </row>
    <row r="1272" spans="5:8" x14ac:dyDescent="0.2">
      <c r="E1272" s="93"/>
      <c r="F1272" s="261"/>
      <c r="G1272" s="261"/>
      <c r="H1272" s="261"/>
    </row>
    <row r="1273" spans="5:8" x14ac:dyDescent="0.2">
      <c r="E1273" s="93"/>
      <c r="F1273" s="261"/>
      <c r="G1273" s="261"/>
      <c r="H1273" s="261"/>
    </row>
    <row r="1274" spans="5:8" x14ac:dyDescent="0.2">
      <c r="E1274" s="93"/>
      <c r="F1274" s="261"/>
      <c r="G1274" s="261"/>
      <c r="H1274" s="261"/>
    </row>
    <row r="1275" spans="5:8" x14ac:dyDescent="0.2">
      <c r="E1275" s="93"/>
      <c r="F1275" s="261"/>
      <c r="G1275" s="261"/>
      <c r="H1275" s="261"/>
    </row>
    <row r="1276" spans="5:8" x14ac:dyDescent="0.2">
      <c r="E1276" s="93"/>
      <c r="F1276" s="261"/>
      <c r="G1276" s="261"/>
      <c r="H1276" s="261"/>
    </row>
    <row r="1277" spans="5:8" x14ac:dyDescent="0.2">
      <c r="E1277" s="93"/>
      <c r="F1277" s="261"/>
      <c r="G1277" s="261"/>
      <c r="H1277" s="261"/>
    </row>
    <row r="1278" spans="5:8" x14ac:dyDescent="0.2">
      <c r="E1278" s="93"/>
      <c r="F1278" s="261"/>
      <c r="G1278" s="261"/>
      <c r="H1278" s="261"/>
    </row>
    <row r="1279" spans="5:8" x14ac:dyDescent="0.2">
      <c r="E1279" s="93"/>
      <c r="F1279" s="261"/>
      <c r="G1279" s="261"/>
      <c r="H1279" s="261"/>
    </row>
    <row r="1280" spans="5:8" x14ac:dyDescent="0.2">
      <c r="E1280" s="93"/>
      <c r="F1280" s="261"/>
      <c r="G1280" s="261"/>
      <c r="H1280" s="261"/>
    </row>
    <row r="1281" spans="5:8" x14ac:dyDescent="0.2">
      <c r="E1281" s="93"/>
      <c r="F1281" s="261"/>
      <c r="G1281" s="261"/>
      <c r="H1281" s="261"/>
    </row>
    <row r="1282" spans="5:8" x14ac:dyDescent="0.2">
      <c r="E1282" s="93"/>
      <c r="F1282" s="261"/>
      <c r="G1282" s="261"/>
      <c r="H1282" s="261"/>
    </row>
    <row r="1283" spans="5:8" x14ac:dyDescent="0.2">
      <c r="E1283" s="93"/>
      <c r="F1283" s="261"/>
      <c r="G1283" s="261"/>
      <c r="H1283" s="261"/>
    </row>
    <row r="1284" spans="5:8" x14ac:dyDescent="0.2">
      <c r="E1284" s="93"/>
      <c r="F1284" s="261"/>
      <c r="G1284" s="261"/>
      <c r="H1284" s="261"/>
    </row>
    <row r="1285" spans="5:8" x14ac:dyDescent="0.2">
      <c r="E1285" s="93"/>
      <c r="F1285" s="261"/>
      <c r="G1285" s="261"/>
      <c r="H1285" s="261"/>
    </row>
    <row r="1286" spans="5:8" x14ac:dyDescent="0.2">
      <c r="E1286" s="93"/>
      <c r="F1286" s="261"/>
      <c r="G1286" s="261"/>
      <c r="H1286" s="261"/>
    </row>
    <row r="1287" spans="5:8" x14ac:dyDescent="0.2">
      <c r="E1287" s="93"/>
      <c r="F1287" s="261"/>
      <c r="G1287" s="261"/>
      <c r="H1287" s="261"/>
    </row>
    <row r="1288" spans="5:8" x14ac:dyDescent="0.2">
      <c r="E1288" s="93"/>
      <c r="F1288" s="261"/>
      <c r="G1288" s="261"/>
      <c r="H1288" s="261"/>
    </row>
    <row r="1289" spans="5:8" x14ac:dyDescent="0.2">
      <c r="E1289" s="93"/>
      <c r="F1289" s="261"/>
      <c r="G1289" s="261"/>
      <c r="H1289" s="261"/>
    </row>
    <row r="1290" spans="5:8" x14ac:dyDescent="0.2">
      <c r="E1290" s="93"/>
      <c r="F1290" s="261"/>
      <c r="G1290" s="261"/>
      <c r="H1290" s="261"/>
    </row>
    <row r="1291" spans="5:8" x14ac:dyDescent="0.2">
      <c r="E1291" s="93"/>
      <c r="F1291" s="261"/>
      <c r="G1291" s="261"/>
      <c r="H1291" s="261"/>
    </row>
    <row r="1292" spans="5:8" x14ac:dyDescent="0.2">
      <c r="E1292" s="93"/>
      <c r="F1292" s="261"/>
      <c r="G1292" s="261"/>
      <c r="H1292" s="261"/>
    </row>
    <row r="1293" spans="5:8" x14ac:dyDescent="0.2">
      <c r="E1293" s="93"/>
      <c r="F1293" s="261"/>
      <c r="G1293" s="261"/>
      <c r="H1293" s="261"/>
    </row>
    <row r="1294" spans="5:8" x14ac:dyDescent="0.2">
      <c r="E1294" s="93"/>
      <c r="F1294" s="261"/>
      <c r="G1294" s="261"/>
      <c r="H1294" s="261"/>
    </row>
    <row r="1295" spans="5:8" x14ac:dyDescent="0.2">
      <c r="E1295" s="93"/>
      <c r="F1295" s="261"/>
      <c r="G1295" s="261"/>
      <c r="H1295" s="261"/>
    </row>
    <row r="1296" spans="5:8" x14ac:dyDescent="0.2">
      <c r="E1296" s="93"/>
      <c r="F1296" s="261"/>
      <c r="G1296" s="261"/>
      <c r="H1296" s="261"/>
    </row>
    <row r="1297" spans="5:8" x14ac:dyDescent="0.2">
      <c r="E1297" s="93"/>
      <c r="F1297" s="261"/>
      <c r="G1297" s="261"/>
      <c r="H1297" s="261"/>
    </row>
    <row r="1298" spans="5:8" x14ac:dyDescent="0.2">
      <c r="E1298" s="93"/>
      <c r="F1298" s="261"/>
      <c r="G1298" s="261"/>
      <c r="H1298" s="261"/>
    </row>
    <row r="1299" spans="5:8" x14ac:dyDescent="0.2">
      <c r="E1299" s="93"/>
      <c r="F1299" s="261"/>
      <c r="G1299" s="261"/>
      <c r="H1299" s="261"/>
    </row>
    <row r="1300" spans="5:8" x14ac:dyDescent="0.2">
      <c r="E1300" s="93"/>
      <c r="F1300" s="261"/>
      <c r="G1300" s="261"/>
      <c r="H1300" s="261"/>
    </row>
    <row r="1301" spans="5:8" x14ac:dyDescent="0.2">
      <c r="E1301" s="93"/>
      <c r="F1301" s="261"/>
      <c r="G1301" s="261"/>
      <c r="H1301" s="261"/>
    </row>
    <row r="1302" spans="5:8" x14ac:dyDescent="0.2">
      <c r="E1302" s="93"/>
      <c r="F1302" s="261"/>
      <c r="G1302" s="261"/>
      <c r="H1302" s="261"/>
    </row>
    <row r="1303" spans="5:8" x14ac:dyDescent="0.2">
      <c r="E1303" s="93"/>
      <c r="F1303" s="261"/>
      <c r="G1303" s="261"/>
      <c r="H1303" s="261"/>
    </row>
    <row r="1304" spans="5:8" x14ac:dyDescent="0.2">
      <c r="E1304" s="93"/>
      <c r="F1304" s="261"/>
      <c r="G1304" s="261"/>
      <c r="H1304" s="261"/>
    </row>
    <row r="1305" spans="5:8" x14ac:dyDescent="0.2">
      <c r="E1305" s="93"/>
      <c r="F1305" s="261"/>
      <c r="G1305" s="261"/>
      <c r="H1305" s="261"/>
    </row>
    <row r="1306" spans="5:8" x14ac:dyDescent="0.2">
      <c r="E1306" s="93"/>
      <c r="F1306" s="261"/>
      <c r="G1306" s="261"/>
      <c r="H1306" s="261"/>
    </row>
    <row r="1307" spans="5:8" x14ac:dyDescent="0.2">
      <c r="E1307" s="93"/>
      <c r="F1307" s="261"/>
      <c r="G1307" s="261"/>
      <c r="H1307" s="261"/>
    </row>
    <row r="1308" spans="5:8" x14ac:dyDescent="0.2">
      <c r="E1308" s="93"/>
      <c r="F1308" s="261"/>
      <c r="G1308" s="261"/>
      <c r="H1308" s="261"/>
    </row>
    <row r="1309" spans="5:8" x14ac:dyDescent="0.2">
      <c r="E1309" s="93"/>
      <c r="F1309" s="261"/>
      <c r="G1309" s="261"/>
      <c r="H1309" s="261"/>
    </row>
    <row r="1310" spans="5:8" x14ac:dyDescent="0.2">
      <c r="E1310" s="93"/>
      <c r="F1310" s="261"/>
      <c r="G1310" s="261"/>
      <c r="H1310" s="261"/>
    </row>
    <row r="1311" spans="5:8" x14ac:dyDescent="0.2">
      <c r="E1311" s="93"/>
      <c r="F1311" s="261"/>
      <c r="G1311" s="261"/>
      <c r="H1311" s="261"/>
    </row>
    <row r="1312" spans="5:8" x14ac:dyDescent="0.2">
      <c r="E1312" s="93"/>
      <c r="F1312" s="261"/>
      <c r="G1312" s="261"/>
      <c r="H1312" s="261"/>
    </row>
    <row r="1313" spans="5:8" x14ac:dyDescent="0.2">
      <c r="E1313" s="93"/>
      <c r="F1313" s="261"/>
      <c r="G1313" s="261"/>
      <c r="H1313" s="261"/>
    </row>
    <row r="1314" spans="5:8" x14ac:dyDescent="0.2">
      <c r="E1314" s="93"/>
      <c r="F1314" s="261"/>
      <c r="G1314" s="261"/>
      <c r="H1314" s="261"/>
    </row>
    <row r="1315" spans="5:8" x14ac:dyDescent="0.2">
      <c r="E1315" s="93"/>
      <c r="F1315" s="261"/>
      <c r="G1315" s="261"/>
      <c r="H1315" s="261"/>
    </row>
    <row r="1316" spans="5:8" x14ac:dyDescent="0.2">
      <c r="E1316" s="93"/>
      <c r="F1316" s="261"/>
      <c r="G1316" s="261"/>
      <c r="H1316" s="261"/>
    </row>
    <row r="1317" spans="5:8" x14ac:dyDescent="0.2">
      <c r="E1317" s="93"/>
      <c r="F1317" s="261"/>
      <c r="G1317" s="261"/>
      <c r="H1317" s="261"/>
    </row>
    <row r="1318" spans="5:8" x14ac:dyDescent="0.2">
      <c r="E1318" s="93"/>
      <c r="F1318" s="261"/>
      <c r="G1318" s="261"/>
      <c r="H1318" s="261"/>
    </row>
    <row r="1319" spans="5:8" x14ac:dyDescent="0.2">
      <c r="E1319" s="93"/>
      <c r="F1319" s="261"/>
      <c r="G1319" s="261"/>
      <c r="H1319" s="261"/>
    </row>
    <row r="1320" spans="5:8" x14ac:dyDescent="0.2">
      <c r="E1320" s="93"/>
      <c r="F1320" s="261"/>
      <c r="G1320" s="261"/>
      <c r="H1320" s="261"/>
    </row>
    <row r="1321" spans="5:8" x14ac:dyDescent="0.2">
      <c r="E1321" s="93"/>
      <c r="F1321" s="261"/>
      <c r="G1321" s="261"/>
      <c r="H1321" s="261"/>
    </row>
    <row r="1322" spans="5:8" x14ac:dyDescent="0.2">
      <c r="E1322" s="93"/>
      <c r="F1322" s="261"/>
      <c r="G1322" s="261"/>
      <c r="H1322" s="261"/>
    </row>
    <row r="1323" spans="5:8" x14ac:dyDescent="0.2">
      <c r="E1323" s="93"/>
      <c r="F1323" s="261"/>
      <c r="G1323" s="261"/>
      <c r="H1323" s="261"/>
    </row>
    <row r="1324" spans="5:8" x14ac:dyDescent="0.2">
      <c r="E1324" s="93"/>
      <c r="F1324" s="261"/>
      <c r="G1324" s="261"/>
      <c r="H1324" s="261"/>
    </row>
    <row r="1325" spans="5:8" x14ac:dyDescent="0.2">
      <c r="E1325" s="93"/>
      <c r="F1325" s="261"/>
      <c r="G1325" s="261"/>
      <c r="H1325" s="261"/>
    </row>
    <row r="1326" spans="5:8" x14ac:dyDescent="0.2">
      <c r="E1326" s="93"/>
      <c r="F1326" s="261"/>
      <c r="G1326" s="261"/>
      <c r="H1326" s="261"/>
    </row>
    <row r="1327" spans="5:8" x14ac:dyDescent="0.2">
      <c r="E1327" s="93"/>
      <c r="F1327" s="261"/>
      <c r="G1327" s="261"/>
      <c r="H1327" s="261"/>
    </row>
    <row r="1328" spans="5:8" x14ac:dyDescent="0.2">
      <c r="E1328" s="93"/>
      <c r="F1328" s="261"/>
      <c r="G1328" s="261"/>
      <c r="H1328" s="261"/>
    </row>
    <row r="1329" spans="5:8" x14ac:dyDescent="0.2">
      <c r="E1329" s="93"/>
      <c r="F1329" s="261"/>
      <c r="G1329" s="261"/>
      <c r="H1329" s="261"/>
    </row>
    <row r="1330" spans="5:8" x14ac:dyDescent="0.2">
      <c r="E1330" s="93"/>
      <c r="F1330" s="261"/>
      <c r="G1330" s="261"/>
      <c r="H1330" s="261"/>
    </row>
    <row r="1331" spans="5:8" x14ac:dyDescent="0.2">
      <c r="E1331" s="93"/>
      <c r="F1331" s="261"/>
      <c r="G1331" s="261"/>
      <c r="H1331" s="261"/>
    </row>
    <row r="1332" spans="5:8" x14ac:dyDescent="0.2">
      <c r="E1332" s="93"/>
      <c r="F1332" s="261"/>
      <c r="G1332" s="261"/>
      <c r="H1332" s="261"/>
    </row>
    <row r="1333" spans="5:8" x14ac:dyDescent="0.2">
      <c r="E1333" s="93"/>
      <c r="F1333" s="261"/>
      <c r="G1333" s="261"/>
      <c r="H1333" s="261"/>
    </row>
    <row r="1334" spans="5:8" x14ac:dyDescent="0.2">
      <c r="E1334" s="93"/>
      <c r="F1334" s="261"/>
      <c r="G1334" s="261"/>
      <c r="H1334" s="261"/>
    </row>
    <row r="1335" spans="5:8" x14ac:dyDescent="0.2">
      <c r="E1335" s="93"/>
      <c r="F1335" s="261"/>
      <c r="G1335" s="261"/>
      <c r="H1335" s="261"/>
    </row>
    <row r="1336" spans="5:8" x14ac:dyDescent="0.2">
      <c r="E1336" s="93"/>
      <c r="F1336" s="261"/>
      <c r="G1336" s="261"/>
      <c r="H1336" s="261"/>
    </row>
    <row r="1337" spans="5:8" x14ac:dyDescent="0.2">
      <c r="E1337" s="93"/>
      <c r="F1337" s="261"/>
      <c r="G1337" s="261"/>
      <c r="H1337" s="261"/>
    </row>
    <row r="1338" spans="5:8" x14ac:dyDescent="0.2">
      <c r="E1338" s="93"/>
      <c r="F1338" s="261"/>
      <c r="G1338" s="261"/>
      <c r="H1338" s="261"/>
    </row>
    <row r="1339" spans="5:8" x14ac:dyDescent="0.2">
      <c r="E1339" s="93"/>
      <c r="F1339" s="261"/>
      <c r="G1339" s="261"/>
      <c r="H1339" s="261"/>
    </row>
    <row r="1340" spans="5:8" x14ac:dyDescent="0.2">
      <c r="E1340" s="93"/>
      <c r="F1340" s="261"/>
      <c r="G1340" s="261"/>
      <c r="H1340" s="261"/>
    </row>
    <row r="1341" spans="5:8" x14ac:dyDescent="0.2">
      <c r="E1341" s="93"/>
      <c r="F1341" s="261"/>
      <c r="G1341" s="261"/>
      <c r="H1341" s="261"/>
    </row>
    <row r="1342" spans="5:8" x14ac:dyDescent="0.2">
      <c r="E1342" s="93"/>
      <c r="F1342" s="261"/>
      <c r="G1342" s="261"/>
      <c r="H1342" s="261"/>
    </row>
    <row r="1343" spans="5:8" x14ac:dyDescent="0.2">
      <c r="E1343" s="93"/>
      <c r="F1343" s="261"/>
      <c r="G1343" s="261"/>
      <c r="H1343" s="261"/>
    </row>
    <row r="1344" spans="5:8" x14ac:dyDescent="0.2">
      <c r="E1344" s="93"/>
      <c r="F1344" s="261"/>
      <c r="G1344" s="261"/>
      <c r="H1344" s="261"/>
    </row>
    <row r="1345" spans="5:8" x14ac:dyDescent="0.2">
      <c r="E1345" s="93"/>
      <c r="F1345" s="261"/>
      <c r="G1345" s="261"/>
      <c r="H1345" s="261"/>
    </row>
    <row r="1346" spans="5:8" x14ac:dyDescent="0.2">
      <c r="E1346" s="93"/>
      <c r="F1346" s="261"/>
      <c r="G1346" s="261"/>
      <c r="H1346" s="261"/>
    </row>
    <row r="1347" spans="5:8" x14ac:dyDescent="0.2">
      <c r="E1347" s="93"/>
      <c r="F1347" s="261"/>
      <c r="G1347" s="261"/>
      <c r="H1347" s="261"/>
    </row>
    <row r="1348" spans="5:8" x14ac:dyDescent="0.2">
      <c r="E1348" s="93"/>
      <c r="F1348" s="261"/>
      <c r="G1348" s="261"/>
      <c r="H1348" s="261"/>
    </row>
    <row r="1349" spans="5:8" x14ac:dyDescent="0.2">
      <c r="E1349" s="93"/>
      <c r="F1349" s="261"/>
      <c r="G1349" s="261"/>
      <c r="H1349" s="261"/>
    </row>
    <row r="1350" spans="5:8" x14ac:dyDescent="0.2">
      <c r="E1350" s="93"/>
      <c r="F1350" s="261"/>
      <c r="G1350" s="261"/>
      <c r="H1350" s="261"/>
    </row>
    <row r="1351" spans="5:8" x14ac:dyDescent="0.2">
      <c r="E1351" s="93"/>
      <c r="F1351" s="261"/>
      <c r="G1351" s="261"/>
      <c r="H1351" s="261"/>
    </row>
    <row r="1352" spans="5:8" x14ac:dyDescent="0.2">
      <c r="E1352" s="93"/>
      <c r="F1352" s="261"/>
      <c r="G1352" s="261"/>
      <c r="H1352" s="261"/>
    </row>
    <row r="1353" spans="5:8" x14ac:dyDescent="0.2">
      <c r="E1353" s="93"/>
      <c r="F1353" s="261"/>
      <c r="G1353" s="261"/>
      <c r="H1353" s="261"/>
    </row>
    <row r="1354" spans="5:8" x14ac:dyDescent="0.2">
      <c r="E1354" s="93"/>
      <c r="F1354" s="261"/>
      <c r="G1354" s="261"/>
      <c r="H1354" s="261"/>
    </row>
    <row r="1355" spans="5:8" x14ac:dyDescent="0.2">
      <c r="E1355" s="93"/>
      <c r="F1355" s="261"/>
      <c r="G1355" s="261"/>
      <c r="H1355" s="261"/>
    </row>
    <row r="1356" spans="5:8" x14ac:dyDescent="0.2">
      <c r="E1356" s="93"/>
      <c r="F1356" s="261"/>
      <c r="G1356" s="261"/>
      <c r="H1356" s="261"/>
    </row>
    <row r="1357" spans="5:8" x14ac:dyDescent="0.2">
      <c r="E1357" s="93"/>
      <c r="F1357" s="261"/>
      <c r="G1357" s="261"/>
      <c r="H1357" s="261"/>
    </row>
    <row r="1358" spans="5:8" x14ac:dyDescent="0.2">
      <c r="E1358" s="93"/>
      <c r="F1358" s="261"/>
      <c r="G1358" s="261"/>
      <c r="H1358" s="261"/>
    </row>
    <row r="1359" spans="5:8" x14ac:dyDescent="0.2">
      <c r="E1359" s="93"/>
      <c r="F1359" s="261"/>
      <c r="G1359" s="261"/>
      <c r="H1359" s="261"/>
    </row>
    <row r="1360" spans="5:8" x14ac:dyDescent="0.2">
      <c r="E1360" s="93"/>
      <c r="F1360" s="261"/>
      <c r="G1360" s="261"/>
      <c r="H1360" s="261"/>
    </row>
    <row r="1361" spans="5:8" x14ac:dyDescent="0.2">
      <c r="E1361" s="93"/>
      <c r="F1361" s="261"/>
      <c r="G1361" s="261"/>
      <c r="H1361" s="261"/>
    </row>
    <row r="1362" spans="5:8" x14ac:dyDescent="0.2">
      <c r="E1362" s="93"/>
      <c r="F1362" s="261"/>
      <c r="G1362" s="261"/>
      <c r="H1362" s="261"/>
    </row>
    <row r="1363" spans="5:8" x14ac:dyDescent="0.2">
      <c r="E1363" s="93"/>
      <c r="F1363" s="261"/>
      <c r="G1363" s="261"/>
      <c r="H1363" s="261"/>
    </row>
    <row r="1364" spans="5:8" x14ac:dyDescent="0.2">
      <c r="E1364" s="93"/>
      <c r="F1364" s="261"/>
      <c r="G1364" s="261"/>
      <c r="H1364" s="261"/>
    </row>
    <row r="1365" spans="5:8" x14ac:dyDescent="0.2">
      <c r="E1365" s="93"/>
      <c r="F1365" s="261"/>
      <c r="G1365" s="261"/>
      <c r="H1365" s="261"/>
    </row>
    <row r="1366" spans="5:8" x14ac:dyDescent="0.2">
      <c r="E1366" s="93"/>
      <c r="F1366" s="261"/>
      <c r="G1366" s="261"/>
      <c r="H1366" s="261"/>
    </row>
    <row r="1367" spans="5:8" x14ac:dyDescent="0.2">
      <c r="E1367" s="93"/>
      <c r="F1367" s="261"/>
      <c r="G1367" s="261"/>
      <c r="H1367" s="261"/>
    </row>
    <row r="1368" spans="5:8" x14ac:dyDescent="0.2">
      <c r="E1368" s="93"/>
      <c r="F1368" s="261"/>
      <c r="G1368" s="261"/>
      <c r="H1368" s="261"/>
    </row>
    <row r="1369" spans="5:8" x14ac:dyDescent="0.2">
      <c r="E1369" s="93"/>
      <c r="F1369" s="261"/>
      <c r="G1369" s="261"/>
      <c r="H1369" s="261"/>
    </row>
    <row r="1370" spans="5:8" x14ac:dyDescent="0.2">
      <c r="E1370" s="93"/>
      <c r="F1370" s="261"/>
      <c r="G1370" s="261"/>
      <c r="H1370" s="261"/>
    </row>
    <row r="1371" spans="5:8" x14ac:dyDescent="0.2">
      <c r="E1371" s="93"/>
      <c r="F1371" s="261"/>
      <c r="G1371" s="261"/>
      <c r="H1371" s="261"/>
    </row>
    <row r="1372" spans="5:8" x14ac:dyDescent="0.2">
      <c r="E1372" s="93"/>
      <c r="F1372" s="261"/>
      <c r="G1372" s="261"/>
      <c r="H1372" s="261"/>
    </row>
    <row r="1373" spans="5:8" x14ac:dyDescent="0.2">
      <c r="E1373" s="93"/>
      <c r="F1373" s="261"/>
      <c r="G1373" s="261"/>
      <c r="H1373" s="261"/>
    </row>
    <row r="1374" spans="5:8" x14ac:dyDescent="0.2">
      <c r="E1374" s="93"/>
      <c r="F1374" s="261"/>
      <c r="G1374" s="261"/>
      <c r="H1374" s="261"/>
    </row>
    <row r="1375" spans="5:8" x14ac:dyDescent="0.2">
      <c r="E1375" s="93"/>
      <c r="F1375" s="261"/>
      <c r="G1375" s="261"/>
      <c r="H1375" s="261"/>
    </row>
    <row r="1376" spans="5:8" x14ac:dyDescent="0.2">
      <c r="E1376" s="93"/>
      <c r="F1376" s="261"/>
      <c r="G1376" s="261"/>
      <c r="H1376" s="261"/>
    </row>
    <row r="1377" spans="5:8" x14ac:dyDescent="0.2">
      <c r="E1377" s="93"/>
      <c r="F1377" s="261"/>
      <c r="G1377" s="261"/>
      <c r="H1377" s="261"/>
    </row>
    <row r="1378" spans="5:8" x14ac:dyDescent="0.2">
      <c r="E1378" s="93"/>
      <c r="F1378" s="261"/>
      <c r="G1378" s="261"/>
      <c r="H1378" s="261"/>
    </row>
    <row r="1379" spans="5:8" x14ac:dyDescent="0.2">
      <c r="E1379" s="93"/>
      <c r="F1379" s="261"/>
      <c r="G1379" s="261"/>
      <c r="H1379" s="261"/>
    </row>
    <row r="1380" spans="5:8" x14ac:dyDescent="0.2">
      <c r="E1380" s="93"/>
      <c r="F1380" s="261"/>
      <c r="G1380" s="261"/>
      <c r="H1380" s="261"/>
    </row>
    <row r="1381" spans="5:8" x14ac:dyDescent="0.2">
      <c r="E1381" s="93"/>
      <c r="F1381" s="261"/>
      <c r="G1381" s="261"/>
      <c r="H1381" s="261"/>
    </row>
    <row r="1382" spans="5:8" x14ac:dyDescent="0.2">
      <c r="E1382" s="93"/>
      <c r="F1382" s="261"/>
      <c r="G1382" s="261"/>
      <c r="H1382" s="261"/>
    </row>
    <row r="1383" spans="5:8" x14ac:dyDescent="0.2">
      <c r="E1383" s="93"/>
      <c r="F1383" s="261"/>
      <c r="G1383" s="261"/>
      <c r="H1383" s="261"/>
    </row>
    <row r="1384" spans="5:8" x14ac:dyDescent="0.2">
      <c r="E1384" s="93"/>
      <c r="F1384" s="261"/>
      <c r="G1384" s="261"/>
      <c r="H1384" s="261"/>
    </row>
    <row r="1385" spans="5:8" x14ac:dyDescent="0.2">
      <c r="E1385" s="93"/>
      <c r="F1385" s="261"/>
      <c r="G1385" s="261"/>
      <c r="H1385" s="261"/>
    </row>
    <row r="1386" spans="5:8" x14ac:dyDescent="0.2">
      <c r="E1386" s="93"/>
      <c r="F1386" s="261"/>
      <c r="G1386" s="261"/>
      <c r="H1386" s="261"/>
    </row>
    <row r="1387" spans="5:8" x14ac:dyDescent="0.2">
      <c r="E1387" s="93"/>
      <c r="F1387" s="261"/>
      <c r="G1387" s="261"/>
      <c r="H1387" s="261"/>
    </row>
    <row r="1388" spans="5:8" x14ac:dyDescent="0.2">
      <c r="E1388" s="93"/>
      <c r="F1388" s="261"/>
      <c r="G1388" s="261"/>
      <c r="H1388" s="261"/>
    </row>
    <row r="1389" spans="5:8" x14ac:dyDescent="0.2">
      <c r="E1389" s="93"/>
      <c r="F1389" s="261"/>
      <c r="G1389" s="261"/>
      <c r="H1389" s="261"/>
    </row>
    <row r="1390" spans="5:8" x14ac:dyDescent="0.2">
      <c r="E1390" s="93"/>
      <c r="F1390" s="261"/>
      <c r="G1390" s="261"/>
      <c r="H1390" s="261"/>
    </row>
    <row r="1391" spans="5:8" x14ac:dyDescent="0.2">
      <c r="E1391" s="93"/>
      <c r="F1391" s="261"/>
      <c r="G1391" s="261"/>
      <c r="H1391" s="261"/>
    </row>
    <row r="1392" spans="5:8" x14ac:dyDescent="0.2">
      <c r="E1392" s="93"/>
      <c r="F1392" s="261"/>
      <c r="G1392" s="261"/>
      <c r="H1392" s="261"/>
    </row>
    <row r="1393" spans="5:8" x14ac:dyDescent="0.2">
      <c r="E1393" s="93"/>
      <c r="F1393" s="261"/>
      <c r="G1393" s="261"/>
      <c r="H1393" s="261"/>
    </row>
    <row r="1394" spans="5:8" x14ac:dyDescent="0.2">
      <c r="E1394" s="93"/>
      <c r="F1394" s="261"/>
      <c r="G1394" s="261"/>
      <c r="H1394" s="261"/>
    </row>
    <row r="1395" spans="5:8" x14ac:dyDescent="0.2">
      <c r="E1395" s="93"/>
      <c r="F1395" s="261"/>
      <c r="G1395" s="261"/>
      <c r="H1395" s="261"/>
    </row>
    <row r="1396" spans="5:8" x14ac:dyDescent="0.2">
      <c r="E1396" s="93"/>
      <c r="F1396" s="261"/>
      <c r="G1396" s="261"/>
      <c r="H1396" s="261"/>
    </row>
    <row r="1397" spans="5:8" x14ac:dyDescent="0.2">
      <c r="E1397" s="93"/>
      <c r="F1397" s="261"/>
      <c r="G1397" s="261"/>
      <c r="H1397" s="261"/>
    </row>
    <row r="1398" spans="5:8" x14ac:dyDescent="0.2">
      <c r="E1398" s="93"/>
      <c r="F1398" s="261"/>
      <c r="G1398" s="261"/>
      <c r="H1398" s="261"/>
    </row>
    <row r="1399" spans="5:8" x14ac:dyDescent="0.2">
      <c r="E1399" s="93"/>
      <c r="F1399" s="261"/>
      <c r="G1399" s="261"/>
      <c r="H1399" s="261"/>
    </row>
    <row r="1400" spans="5:8" x14ac:dyDescent="0.2">
      <c r="E1400" s="93"/>
      <c r="F1400" s="261"/>
      <c r="G1400" s="261"/>
      <c r="H1400" s="261"/>
    </row>
    <row r="1401" spans="5:8" x14ac:dyDescent="0.2">
      <c r="E1401" s="93"/>
      <c r="F1401" s="261"/>
      <c r="G1401" s="261"/>
      <c r="H1401" s="261"/>
    </row>
    <row r="1402" spans="5:8" x14ac:dyDescent="0.2">
      <c r="E1402" s="93"/>
      <c r="F1402" s="261"/>
      <c r="G1402" s="261"/>
      <c r="H1402" s="261"/>
    </row>
    <row r="1403" spans="5:8" x14ac:dyDescent="0.2">
      <c r="E1403" s="93"/>
      <c r="F1403" s="261"/>
      <c r="G1403" s="261"/>
      <c r="H1403" s="261"/>
    </row>
    <row r="1404" spans="5:8" x14ac:dyDescent="0.2">
      <c r="E1404" s="93"/>
      <c r="F1404" s="261"/>
      <c r="G1404" s="261"/>
      <c r="H1404" s="261"/>
    </row>
    <row r="1405" spans="5:8" x14ac:dyDescent="0.2">
      <c r="E1405" s="93"/>
      <c r="F1405" s="261"/>
      <c r="G1405" s="261"/>
      <c r="H1405" s="261"/>
    </row>
    <row r="1406" spans="5:8" x14ac:dyDescent="0.2">
      <c r="E1406" s="93"/>
      <c r="F1406" s="261"/>
      <c r="G1406" s="261"/>
      <c r="H1406" s="261"/>
    </row>
    <row r="1407" spans="5:8" x14ac:dyDescent="0.2">
      <c r="E1407" s="93"/>
      <c r="F1407" s="261"/>
      <c r="G1407" s="261"/>
      <c r="H1407" s="261"/>
    </row>
    <row r="1408" spans="5:8" x14ac:dyDescent="0.2">
      <c r="E1408" s="93"/>
      <c r="F1408" s="261"/>
      <c r="G1408" s="261"/>
      <c r="H1408" s="261"/>
    </row>
    <row r="1409" spans="5:8" x14ac:dyDescent="0.2">
      <c r="E1409" s="93"/>
      <c r="F1409" s="261"/>
      <c r="G1409" s="261"/>
      <c r="H1409" s="261"/>
    </row>
    <row r="1410" spans="5:8" x14ac:dyDescent="0.2">
      <c r="E1410" s="93"/>
      <c r="F1410" s="261"/>
      <c r="G1410" s="261"/>
      <c r="H1410" s="261"/>
    </row>
    <row r="1411" spans="5:8" x14ac:dyDescent="0.2">
      <c r="E1411" s="93"/>
      <c r="F1411" s="261"/>
      <c r="G1411" s="261"/>
      <c r="H1411" s="261"/>
    </row>
    <row r="1412" spans="5:8" x14ac:dyDescent="0.2">
      <c r="E1412" s="93"/>
      <c r="F1412" s="261"/>
      <c r="G1412" s="261"/>
      <c r="H1412" s="261"/>
    </row>
    <row r="1413" spans="5:8" x14ac:dyDescent="0.2">
      <c r="E1413" s="93"/>
      <c r="F1413" s="261"/>
      <c r="G1413" s="261"/>
      <c r="H1413" s="261"/>
    </row>
    <row r="1414" spans="5:8" x14ac:dyDescent="0.2">
      <c r="E1414" s="93"/>
      <c r="F1414" s="261"/>
      <c r="G1414" s="261"/>
      <c r="H1414" s="261"/>
    </row>
    <row r="1415" spans="5:8" x14ac:dyDescent="0.2">
      <c r="E1415" s="93"/>
      <c r="F1415" s="261"/>
      <c r="G1415" s="261"/>
      <c r="H1415" s="261"/>
    </row>
    <row r="1416" spans="5:8" x14ac:dyDescent="0.2">
      <c r="E1416" s="93"/>
      <c r="F1416" s="261"/>
      <c r="G1416" s="261"/>
      <c r="H1416" s="261"/>
    </row>
    <row r="1417" spans="5:8" x14ac:dyDescent="0.2">
      <c r="E1417" s="93"/>
      <c r="F1417" s="261"/>
      <c r="G1417" s="261"/>
      <c r="H1417" s="261"/>
    </row>
    <row r="1418" spans="5:8" x14ac:dyDescent="0.2">
      <c r="E1418" s="93"/>
      <c r="F1418" s="261"/>
      <c r="G1418" s="261"/>
      <c r="H1418" s="261"/>
    </row>
    <row r="1419" spans="5:8" x14ac:dyDescent="0.2">
      <c r="E1419" s="93"/>
      <c r="F1419" s="261"/>
      <c r="G1419" s="261"/>
      <c r="H1419" s="261"/>
    </row>
    <row r="1420" spans="5:8" x14ac:dyDescent="0.2">
      <c r="E1420" s="93"/>
      <c r="F1420" s="261"/>
      <c r="G1420" s="261"/>
      <c r="H1420" s="261"/>
    </row>
    <row r="1421" spans="5:8" x14ac:dyDescent="0.2">
      <c r="E1421" s="93"/>
      <c r="F1421" s="261"/>
      <c r="G1421" s="261"/>
      <c r="H1421" s="261"/>
    </row>
    <row r="1422" spans="5:8" x14ac:dyDescent="0.2">
      <c r="E1422" s="93"/>
      <c r="F1422" s="261"/>
      <c r="G1422" s="261"/>
      <c r="H1422" s="261"/>
    </row>
    <row r="1423" spans="5:8" x14ac:dyDescent="0.2">
      <c r="E1423" s="93"/>
      <c r="F1423" s="261"/>
      <c r="G1423" s="261"/>
      <c r="H1423" s="261"/>
    </row>
    <row r="1424" spans="5:8" x14ac:dyDescent="0.2">
      <c r="E1424" s="93"/>
      <c r="F1424" s="261"/>
      <c r="G1424" s="261"/>
      <c r="H1424" s="261"/>
    </row>
    <row r="1425" spans="5:8" x14ac:dyDescent="0.2">
      <c r="E1425" s="93"/>
      <c r="F1425" s="261"/>
      <c r="G1425" s="261"/>
      <c r="H1425" s="261"/>
    </row>
    <row r="1426" spans="5:8" x14ac:dyDescent="0.2">
      <c r="E1426" s="93"/>
      <c r="F1426" s="261"/>
      <c r="G1426" s="261"/>
      <c r="H1426" s="261"/>
    </row>
    <row r="1427" spans="5:8" x14ac:dyDescent="0.2">
      <c r="E1427" s="93"/>
      <c r="F1427" s="261"/>
      <c r="G1427" s="261"/>
      <c r="H1427" s="261"/>
    </row>
    <row r="1428" spans="5:8" x14ac:dyDescent="0.2">
      <c r="E1428" s="93"/>
      <c r="F1428" s="261"/>
      <c r="G1428" s="261"/>
      <c r="H1428" s="261"/>
    </row>
    <row r="1429" spans="5:8" x14ac:dyDescent="0.2">
      <c r="E1429" s="93"/>
      <c r="F1429" s="261"/>
      <c r="G1429" s="261"/>
      <c r="H1429" s="261"/>
    </row>
    <row r="1430" spans="5:8" x14ac:dyDescent="0.2">
      <c r="E1430" s="93"/>
      <c r="F1430" s="261"/>
      <c r="G1430" s="261"/>
      <c r="H1430" s="261"/>
    </row>
    <row r="1431" spans="5:8" x14ac:dyDescent="0.2">
      <c r="E1431" s="93"/>
      <c r="F1431" s="261"/>
      <c r="G1431" s="261"/>
      <c r="H1431" s="261"/>
    </row>
    <row r="1432" spans="5:8" x14ac:dyDescent="0.2">
      <c r="E1432" s="93"/>
      <c r="F1432" s="261"/>
      <c r="G1432" s="261"/>
      <c r="H1432" s="261"/>
    </row>
    <row r="1433" spans="5:8" x14ac:dyDescent="0.2">
      <c r="E1433" s="93"/>
      <c r="F1433" s="261"/>
      <c r="G1433" s="261"/>
      <c r="H1433" s="261"/>
    </row>
    <row r="1434" spans="5:8" x14ac:dyDescent="0.2">
      <c r="E1434" s="93"/>
      <c r="F1434" s="261"/>
      <c r="G1434" s="261"/>
      <c r="H1434" s="261"/>
    </row>
    <row r="1435" spans="5:8" x14ac:dyDescent="0.2">
      <c r="E1435" s="93"/>
      <c r="F1435" s="261"/>
      <c r="G1435" s="261"/>
      <c r="H1435" s="261"/>
    </row>
    <row r="1436" spans="5:8" x14ac:dyDescent="0.2">
      <c r="E1436" s="93"/>
      <c r="F1436" s="261"/>
      <c r="G1436" s="261"/>
      <c r="H1436" s="261"/>
    </row>
    <row r="1437" spans="5:8" x14ac:dyDescent="0.2">
      <c r="E1437" s="93"/>
      <c r="F1437" s="261"/>
      <c r="G1437" s="261"/>
      <c r="H1437" s="261"/>
    </row>
    <row r="1438" spans="5:8" x14ac:dyDescent="0.2">
      <c r="E1438" s="93"/>
      <c r="F1438" s="261"/>
      <c r="G1438" s="261"/>
      <c r="H1438" s="261"/>
    </row>
    <row r="1439" spans="5:8" x14ac:dyDescent="0.2">
      <c r="E1439" s="93"/>
      <c r="F1439" s="261"/>
      <c r="G1439" s="261"/>
      <c r="H1439" s="261"/>
    </row>
    <row r="1440" spans="5:8" x14ac:dyDescent="0.2">
      <c r="E1440" s="93"/>
      <c r="F1440" s="261"/>
      <c r="G1440" s="261"/>
      <c r="H1440" s="261"/>
    </row>
    <row r="1441" spans="5:8" x14ac:dyDescent="0.2">
      <c r="E1441" s="93"/>
      <c r="F1441" s="261"/>
      <c r="G1441" s="261"/>
      <c r="H1441" s="261"/>
    </row>
    <row r="1442" spans="5:8" x14ac:dyDescent="0.2">
      <c r="E1442" s="93"/>
      <c r="F1442" s="261"/>
      <c r="G1442" s="261"/>
      <c r="H1442" s="261"/>
    </row>
    <row r="1443" spans="5:8" x14ac:dyDescent="0.2">
      <c r="E1443" s="93"/>
      <c r="F1443" s="261"/>
      <c r="G1443" s="261"/>
      <c r="H1443" s="261"/>
    </row>
    <row r="1444" spans="5:8" x14ac:dyDescent="0.2">
      <c r="E1444" s="93"/>
      <c r="F1444" s="261"/>
      <c r="G1444" s="261"/>
      <c r="H1444" s="261"/>
    </row>
    <row r="1445" spans="5:8" x14ac:dyDescent="0.2">
      <c r="E1445" s="93"/>
      <c r="F1445" s="261"/>
      <c r="G1445" s="261"/>
      <c r="H1445" s="261"/>
    </row>
    <row r="1446" spans="5:8" x14ac:dyDescent="0.2">
      <c r="E1446" s="93"/>
      <c r="F1446" s="261"/>
      <c r="G1446" s="261"/>
      <c r="H1446" s="261"/>
    </row>
    <row r="1447" spans="5:8" x14ac:dyDescent="0.2">
      <c r="E1447" s="93"/>
      <c r="F1447" s="261"/>
      <c r="G1447" s="261"/>
      <c r="H1447" s="261"/>
    </row>
    <row r="1448" spans="5:8" x14ac:dyDescent="0.2">
      <c r="E1448" s="93"/>
      <c r="F1448" s="261"/>
      <c r="G1448" s="261"/>
      <c r="H1448" s="261"/>
    </row>
    <row r="1449" spans="5:8" x14ac:dyDescent="0.2">
      <c r="E1449" s="93"/>
      <c r="F1449" s="261"/>
      <c r="G1449" s="261"/>
      <c r="H1449" s="261"/>
    </row>
    <row r="1450" spans="5:8" x14ac:dyDescent="0.2">
      <c r="E1450" s="93"/>
      <c r="F1450" s="261"/>
      <c r="G1450" s="261"/>
      <c r="H1450" s="261"/>
    </row>
    <row r="1451" spans="5:8" x14ac:dyDescent="0.2">
      <c r="E1451" s="93"/>
      <c r="F1451" s="261"/>
      <c r="G1451" s="261"/>
      <c r="H1451" s="261"/>
    </row>
    <row r="1452" spans="5:8" x14ac:dyDescent="0.2">
      <c r="E1452" s="93"/>
      <c r="F1452" s="261"/>
      <c r="G1452" s="261"/>
      <c r="H1452" s="261"/>
    </row>
    <row r="1453" spans="5:8" x14ac:dyDescent="0.2">
      <c r="E1453" s="93"/>
      <c r="F1453" s="261"/>
      <c r="G1453" s="261"/>
      <c r="H1453" s="261"/>
    </row>
    <row r="1454" spans="5:8" x14ac:dyDescent="0.2">
      <c r="E1454" s="93"/>
      <c r="F1454" s="261"/>
      <c r="G1454" s="261"/>
      <c r="H1454" s="261"/>
    </row>
    <row r="1455" spans="5:8" x14ac:dyDescent="0.2">
      <c r="E1455" s="93"/>
      <c r="F1455" s="261"/>
      <c r="G1455" s="261"/>
      <c r="H1455" s="261"/>
    </row>
    <row r="1456" spans="5:8" x14ac:dyDescent="0.2">
      <c r="E1456" s="93"/>
      <c r="F1456" s="261"/>
      <c r="G1456" s="261"/>
      <c r="H1456" s="261"/>
    </row>
    <row r="1457" spans="5:8" x14ac:dyDescent="0.2">
      <c r="E1457" s="93"/>
      <c r="F1457" s="261"/>
      <c r="G1457" s="261"/>
      <c r="H1457" s="261"/>
    </row>
    <row r="1458" spans="5:8" x14ac:dyDescent="0.2">
      <c r="E1458" s="93"/>
      <c r="F1458" s="261"/>
      <c r="G1458" s="261"/>
      <c r="H1458" s="261"/>
    </row>
    <row r="1459" spans="5:8" x14ac:dyDescent="0.2">
      <c r="E1459" s="93"/>
      <c r="F1459" s="261"/>
      <c r="G1459" s="261"/>
      <c r="H1459" s="261"/>
    </row>
    <row r="1460" spans="5:8" x14ac:dyDescent="0.2">
      <c r="E1460" s="93"/>
      <c r="F1460" s="261"/>
      <c r="G1460" s="261"/>
      <c r="H1460" s="261"/>
    </row>
    <row r="1461" spans="5:8" x14ac:dyDescent="0.2">
      <c r="E1461" s="93"/>
      <c r="F1461" s="261"/>
      <c r="G1461" s="261"/>
      <c r="H1461" s="261"/>
    </row>
    <row r="1462" spans="5:8" x14ac:dyDescent="0.2">
      <c r="E1462" s="93"/>
      <c r="F1462" s="261"/>
      <c r="G1462" s="261"/>
      <c r="H1462" s="261"/>
    </row>
    <row r="1463" spans="5:8" x14ac:dyDescent="0.2">
      <c r="E1463" s="93"/>
      <c r="F1463" s="261"/>
      <c r="G1463" s="261"/>
      <c r="H1463" s="261"/>
    </row>
    <row r="1464" spans="5:8" x14ac:dyDescent="0.2">
      <c r="E1464" s="93"/>
      <c r="F1464" s="261"/>
      <c r="G1464" s="261"/>
      <c r="H1464" s="261"/>
    </row>
    <row r="1465" spans="5:8" x14ac:dyDescent="0.2">
      <c r="E1465" s="93"/>
      <c r="F1465" s="261"/>
      <c r="G1465" s="261"/>
      <c r="H1465" s="261"/>
    </row>
    <row r="1466" spans="5:8" x14ac:dyDescent="0.2">
      <c r="E1466" s="93"/>
      <c r="F1466" s="261"/>
      <c r="G1466" s="261"/>
      <c r="H1466" s="261"/>
    </row>
    <row r="1467" spans="5:8" x14ac:dyDescent="0.2">
      <c r="E1467" s="93"/>
      <c r="F1467" s="261"/>
      <c r="G1467" s="261"/>
      <c r="H1467" s="261"/>
    </row>
    <row r="1468" spans="5:8" x14ac:dyDescent="0.2">
      <c r="E1468" s="93"/>
      <c r="F1468" s="261"/>
      <c r="G1468" s="261"/>
      <c r="H1468" s="261"/>
    </row>
    <row r="1469" spans="5:8" x14ac:dyDescent="0.2">
      <c r="E1469" s="93"/>
      <c r="F1469" s="261"/>
      <c r="G1469" s="261"/>
      <c r="H1469" s="261"/>
    </row>
    <row r="1470" spans="5:8" x14ac:dyDescent="0.2">
      <c r="E1470" s="93"/>
      <c r="F1470" s="261"/>
      <c r="G1470" s="261"/>
      <c r="H1470" s="261"/>
    </row>
    <row r="1471" spans="5:8" x14ac:dyDescent="0.2">
      <c r="E1471" s="93"/>
      <c r="F1471" s="261"/>
      <c r="G1471" s="261"/>
      <c r="H1471" s="261"/>
    </row>
    <row r="1472" spans="5:8" x14ac:dyDescent="0.2">
      <c r="E1472" s="93"/>
      <c r="F1472" s="261"/>
      <c r="G1472" s="261"/>
      <c r="H1472" s="261"/>
    </row>
    <row r="1473" spans="5:8" x14ac:dyDescent="0.2">
      <c r="E1473" s="93"/>
      <c r="F1473" s="261"/>
      <c r="G1473" s="261"/>
      <c r="H1473" s="261"/>
    </row>
    <row r="1474" spans="5:8" x14ac:dyDescent="0.2">
      <c r="E1474" s="93"/>
      <c r="F1474" s="261"/>
      <c r="G1474" s="261"/>
      <c r="H1474" s="261"/>
    </row>
    <row r="1475" spans="5:8" x14ac:dyDescent="0.2">
      <c r="E1475" s="93"/>
      <c r="F1475" s="261"/>
      <c r="G1475" s="261"/>
      <c r="H1475" s="261"/>
    </row>
    <row r="1476" spans="5:8" x14ac:dyDescent="0.2">
      <c r="E1476" s="93"/>
      <c r="F1476" s="261"/>
      <c r="G1476" s="261"/>
      <c r="H1476" s="261"/>
    </row>
    <row r="1477" spans="5:8" x14ac:dyDescent="0.2">
      <c r="E1477" s="93"/>
      <c r="F1477" s="261"/>
      <c r="G1477" s="261"/>
      <c r="H1477" s="261"/>
    </row>
    <row r="1478" spans="5:8" x14ac:dyDescent="0.2">
      <c r="E1478" s="93"/>
      <c r="F1478" s="261"/>
      <c r="G1478" s="261"/>
      <c r="H1478" s="261"/>
    </row>
    <row r="1479" spans="5:8" x14ac:dyDescent="0.2">
      <c r="E1479" s="93"/>
      <c r="F1479" s="261"/>
      <c r="G1479" s="261"/>
      <c r="H1479" s="261"/>
    </row>
    <row r="1480" spans="5:8" x14ac:dyDescent="0.2">
      <c r="E1480" s="93"/>
      <c r="F1480" s="261"/>
      <c r="G1480" s="261"/>
      <c r="H1480" s="261"/>
    </row>
    <row r="1481" spans="5:8" x14ac:dyDescent="0.2">
      <c r="E1481" s="93"/>
      <c r="F1481" s="261"/>
      <c r="G1481" s="261"/>
      <c r="H1481" s="261"/>
    </row>
    <row r="1482" spans="5:8" x14ac:dyDescent="0.2">
      <c r="E1482" s="93"/>
      <c r="F1482" s="261"/>
      <c r="G1482" s="261"/>
      <c r="H1482" s="261"/>
    </row>
    <row r="1483" spans="5:8" x14ac:dyDescent="0.2">
      <c r="E1483" s="93"/>
      <c r="F1483" s="261"/>
      <c r="G1483" s="261"/>
      <c r="H1483" s="261"/>
    </row>
    <row r="1484" spans="5:8" x14ac:dyDescent="0.2">
      <c r="E1484" s="93"/>
      <c r="F1484" s="261"/>
      <c r="G1484" s="261"/>
      <c r="H1484" s="261"/>
    </row>
    <row r="1485" spans="5:8" x14ac:dyDescent="0.2">
      <c r="E1485" s="93"/>
      <c r="F1485" s="261"/>
      <c r="G1485" s="261"/>
      <c r="H1485" s="261"/>
    </row>
    <row r="1486" spans="5:8" x14ac:dyDescent="0.2">
      <c r="E1486" s="93"/>
      <c r="F1486" s="261"/>
      <c r="G1486" s="261"/>
      <c r="H1486" s="261"/>
    </row>
    <row r="1487" spans="5:8" x14ac:dyDescent="0.2">
      <c r="E1487" s="93"/>
      <c r="F1487" s="261"/>
      <c r="G1487" s="261"/>
      <c r="H1487" s="261"/>
    </row>
    <row r="1488" spans="5:8" x14ac:dyDescent="0.2">
      <c r="E1488" s="93"/>
      <c r="F1488" s="261"/>
      <c r="G1488" s="261"/>
      <c r="H1488" s="261"/>
    </row>
    <row r="1489" spans="5:8" x14ac:dyDescent="0.2">
      <c r="E1489" s="93"/>
      <c r="F1489" s="261"/>
      <c r="G1489" s="261"/>
      <c r="H1489" s="261"/>
    </row>
    <row r="1490" spans="5:8" x14ac:dyDescent="0.2">
      <c r="E1490" s="93"/>
      <c r="F1490" s="261"/>
      <c r="G1490" s="261"/>
      <c r="H1490" s="261"/>
    </row>
    <row r="1491" spans="5:8" x14ac:dyDescent="0.2">
      <c r="E1491" s="93"/>
      <c r="F1491" s="261"/>
      <c r="G1491" s="261"/>
      <c r="H1491" s="261"/>
    </row>
    <row r="1492" spans="5:8" x14ac:dyDescent="0.2">
      <c r="E1492" s="93"/>
      <c r="F1492" s="261"/>
      <c r="G1492" s="261"/>
      <c r="H1492" s="261"/>
    </row>
    <row r="1493" spans="5:8" x14ac:dyDescent="0.2">
      <c r="E1493" s="93"/>
      <c r="F1493" s="261"/>
      <c r="G1493" s="261"/>
      <c r="H1493" s="261"/>
    </row>
    <row r="1494" spans="5:8" x14ac:dyDescent="0.2">
      <c r="E1494" s="93"/>
      <c r="F1494" s="261"/>
      <c r="G1494" s="261"/>
      <c r="H1494" s="261"/>
    </row>
    <row r="1495" spans="5:8" x14ac:dyDescent="0.2">
      <c r="E1495" s="93"/>
      <c r="F1495" s="261"/>
      <c r="G1495" s="261"/>
      <c r="H1495" s="261"/>
    </row>
    <row r="1496" spans="5:8" x14ac:dyDescent="0.2">
      <c r="E1496" s="93"/>
      <c r="F1496" s="261"/>
      <c r="G1496" s="261"/>
      <c r="H1496" s="261"/>
    </row>
    <row r="1497" spans="5:8" x14ac:dyDescent="0.2">
      <c r="E1497" s="93"/>
      <c r="F1497" s="261"/>
      <c r="G1497" s="261"/>
      <c r="H1497" s="261"/>
    </row>
    <row r="1498" spans="5:8" x14ac:dyDescent="0.2">
      <c r="E1498" s="93"/>
      <c r="F1498" s="261"/>
      <c r="G1498" s="261"/>
      <c r="H1498" s="261"/>
    </row>
    <row r="1499" spans="5:8" x14ac:dyDescent="0.2">
      <c r="E1499" s="93"/>
      <c r="F1499" s="261"/>
      <c r="G1499" s="261"/>
      <c r="H1499" s="261"/>
    </row>
    <row r="1500" spans="5:8" x14ac:dyDescent="0.2">
      <c r="E1500" s="93"/>
      <c r="F1500" s="261"/>
      <c r="G1500" s="261"/>
      <c r="H1500" s="261"/>
    </row>
    <row r="1501" spans="5:8" x14ac:dyDescent="0.2">
      <c r="E1501" s="93"/>
      <c r="F1501" s="261"/>
      <c r="G1501" s="261"/>
      <c r="H1501" s="261"/>
    </row>
    <row r="1502" spans="5:8" x14ac:dyDescent="0.2">
      <c r="E1502" s="93"/>
      <c r="F1502" s="261"/>
      <c r="G1502" s="261"/>
      <c r="H1502" s="261"/>
    </row>
    <row r="1503" spans="5:8" x14ac:dyDescent="0.2">
      <c r="E1503" s="93"/>
      <c r="F1503" s="261"/>
      <c r="G1503" s="261"/>
      <c r="H1503" s="261"/>
    </row>
    <row r="1504" spans="5:8" x14ac:dyDescent="0.2">
      <c r="E1504" s="93"/>
      <c r="F1504" s="261"/>
      <c r="G1504" s="261"/>
      <c r="H1504" s="261"/>
    </row>
    <row r="1505" spans="5:8" x14ac:dyDescent="0.2">
      <c r="E1505" s="93"/>
      <c r="F1505" s="261"/>
      <c r="G1505" s="261"/>
      <c r="H1505" s="261"/>
    </row>
    <row r="1506" spans="5:8" x14ac:dyDescent="0.2">
      <c r="E1506" s="93"/>
      <c r="F1506" s="261"/>
      <c r="G1506" s="261"/>
      <c r="H1506" s="261"/>
    </row>
    <row r="1507" spans="5:8" x14ac:dyDescent="0.2">
      <c r="E1507" s="93"/>
      <c r="F1507" s="261"/>
      <c r="G1507" s="261"/>
      <c r="H1507" s="261"/>
    </row>
    <row r="1508" spans="5:8" x14ac:dyDescent="0.2">
      <c r="E1508" s="93"/>
      <c r="F1508" s="261"/>
      <c r="G1508" s="261"/>
      <c r="H1508" s="261"/>
    </row>
    <row r="1509" spans="5:8" x14ac:dyDescent="0.2">
      <c r="E1509" s="93"/>
      <c r="F1509" s="261"/>
      <c r="G1509" s="261"/>
      <c r="H1509" s="261"/>
    </row>
    <row r="1510" spans="5:8" x14ac:dyDescent="0.2">
      <c r="E1510" s="93"/>
      <c r="F1510" s="261"/>
      <c r="G1510" s="261"/>
      <c r="H1510" s="261"/>
    </row>
    <row r="1511" spans="5:8" x14ac:dyDescent="0.2">
      <c r="E1511" s="93"/>
      <c r="F1511" s="261"/>
      <c r="G1511" s="261"/>
      <c r="H1511" s="261"/>
    </row>
    <row r="1512" spans="5:8" x14ac:dyDescent="0.2">
      <c r="E1512" s="93"/>
      <c r="F1512" s="261"/>
      <c r="G1512" s="261"/>
      <c r="H1512" s="261"/>
    </row>
    <row r="1513" spans="5:8" x14ac:dyDescent="0.2">
      <c r="E1513" s="93"/>
      <c r="F1513" s="261"/>
      <c r="G1513" s="261"/>
      <c r="H1513" s="261"/>
    </row>
    <row r="1514" spans="5:8" x14ac:dyDescent="0.2">
      <c r="E1514" s="93"/>
      <c r="F1514" s="261"/>
      <c r="G1514" s="261"/>
      <c r="H1514" s="261"/>
    </row>
    <row r="1515" spans="5:8" x14ac:dyDescent="0.2">
      <c r="E1515" s="93"/>
      <c r="F1515" s="261"/>
      <c r="G1515" s="261"/>
      <c r="H1515" s="261"/>
    </row>
    <row r="1516" spans="5:8" x14ac:dyDescent="0.2">
      <c r="E1516" s="93"/>
      <c r="F1516" s="261"/>
      <c r="G1516" s="261"/>
      <c r="H1516" s="261"/>
    </row>
    <row r="1517" spans="5:8" x14ac:dyDescent="0.2">
      <c r="E1517" s="93"/>
      <c r="F1517" s="261"/>
      <c r="G1517" s="261"/>
      <c r="H1517" s="261"/>
    </row>
    <row r="1518" spans="5:8" x14ac:dyDescent="0.2">
      <c r="E1518" s="93"/>
      <c r="F1518" s="261"/>
      <c r="G1518" s="261"/>
      <c r="H1518" s="261"/>
    </row>
    <row r="1519" spans="5:8" x14ac:dyDescent="0.2">
      <c r="E1519" s="93"/>
      <c r="F1519" s="261"/>
      <c r="G1519" s="261"/>
      <c r="H1519" s="261"/>
    </row>
    <row r="1520" spans="5:8" x14ac:dyDescent="0.2">
      <c r="E1520" s="93"/>
      <c r="F1520" s="261"/>
      <c r="G1520" s="261"/>
      <c r="H1520" s="261"/>
    </row>
    <row r="1521" spans="5:8" x14ac:dyDescent="0.2">
      <c r="E1521" s="93"/>
      <c r="F1521" s="261"/>
      <c r="G1521" s="261"/>
      <c r="H1521" s="261"/>
    </row>
    <row r="1522" spans="5:8" x14ac:dyDescent="0.2">
      <c r="E1522" s="93"/>
      <c r="F1522" s="261"/>
      <c r="G1522" s="261"/>
      <c r="H1522" s="261"/>
    </row>
    <row r="1523" spans="5:8" x14ac:dyDescent="0.2">
      <c r="E1523" s="93"/>
      <c r="F1523" s="261"/>
      <c r="G1523" s="261"/>
      <c r="H1523" s="261"/>
    </row>
    <row r="1524" spans="5:8" x14ac:dyDescent="0.2">
      <c r="E1524" s="93"/>
      <c r="F1524" s="261"/>
      <c r="G1524" s="261"/>
      <c r="H1524" s="261"/>
    </row>
    <row r="1525" spans="5:8" x14ac:dyDescent="0.2">
      <c r="E1525" s="93"/>
      <c r="F1525" s="261"/>
      <c r="G1525" s="261"/>
      <c r="H1525" s="261"/>
    </row>
    <row r="1526" spans="5:8" x14ac:dyDescent="0.2">
      <c r="E1526" s="93"/>
      <c r="F1526" s="261"/>
      <c r="G1526" s="261"/>
      <c r="H1526" s="261"/>
    </row>
    <row r="1527" spans="5:8" x14ac:dyDescent="0.2">
      <c r="E1527" s="93"/>
      <c r="F1527" s="261"/>
      <c r="G1527" s="261"/>
      <c r="H1527" s="261"/>
    </row>
    <row r="1528" spans="5:8" x14ac:dyDescent="0.2">
      <c r="E1528" s="93"/>
      <c r="F1528" s="261"/>
      <c r="G1528" s="261"/>
      <c r="H1528" s="261"/>
    </row>
    <row r="1529" spans="5:8" x14ac:dyDescent="0.2">
      <c r="E1529" s="93"/>
      <c r="F1529" s="261"/>
      <c r="G1529" s="261"/>
      <c r="H1529" s="261"/>
    </row>
    <row r="1530" spans="5:8" x14ac:dyDescent="0.2">
      <c r="E1530" s="93"/>
      <c r="F1530" s="261"/>
      <c r="G1530" s="261"/>
      <c r="H1530" s="261"/>
    </row>
    <row r="1531" spans="5:8" x14ac:dyDescent="0.2">
      <c r="E1531" s="93"/>
      <c r="F1531" s="261"/>
      <c r="G1531" s="261"/>
      <c r="H1531" s="261"/>
    </row>
    <row r="1532" spans="5:8" x14ac:dyDescent="0.2">
      <c r="E1532" s="93"/>
      <c r="F1532" s="261"/>
      <c r="G1532" s="261"/>
      <c r="H1532" s="261"/>
    </row>
    <row r="1533" spans="5:8" x14ac:dyDescent="0.2">
      <c r="E1533" s="93"/>
      <c r="F1533" s="261"/>
      <c r="G1533" s="261"/>
      <c r="H1533" s="261"/>
    </row>
    <row r="1534" spans="5:8" x14ac:dyDescent="0.2">
      <c r="E1534" s="93"/>
      <c r="F1534" s="261"/>
      <c r="G1534" s="261"/>
      <c r="H1534" s="261"/>
    </row>
    <row r="1535" spans="5:8" x14ac:dyDescent="0.2">
      <c r="E1535" s="93"/>
      <c r="F1535" s="261"/>
      <c r="G1535" s="261"/>
      <c r="H1535" s="261"/>
    </row>
    <row r="1536" spans="5:8" x14ac:dyDescent="0.2">
      <c r="E1536" s="93"/>
      <c r="F1536" s="261"/>
      <c r="G1536" s="261"/>
      <c r="H1536" s="261"/>
    </row>
    <row r="1537" spans="5:8" x14ac:dyDescent="0.2">
      <c r="E1537" s="93"/>
      <c r="F1537" s="261"/>
      <c r="G1537" s="261"/>
      <c r="H1537" s="261"/>
    </row>
    <row r="1538" spans="5:8" x14ac:dyDescent="0.2">
      <c r="E1538" s="93"/>
      <c r="F1538" s="261"/>
      <c r="G1538" s="261"/>
      <c r="H1538" s="261"/>
    </row>
    <row r="1539" spans="5:8" x14ac:dyDescent="0.2">
      <c r="E1539" s="93"/>
      <c r="F1539" s="261"/>
      <c r="G1539" s="261"/>
      <c r="H1539" s="261"/>
    </row>
    <row r="1540" spans="5:8" x14ac:dyDescent="0.2">
      <c r="E1540" s="93"/>
      <c r="F1540" s="261"/>
      <c r="G1540" s="261"/>
      <c r="H1540" s="261"/>
    </row>
    <row r="1541" spans="5:8" x14ac:dyDescent="0.2">
      <c r="E1541" s="93"/>
      <c r="F1541" s="261"/>
      <c r="G1541" s="261"/>
      <c r="H1541" s="261"/>
    </row>
    <row r="1542" spans="5:8" x14ac:dyDescent="0.2">
      <c r="E1542" s="93"/>
      <c r="F1542" s="261"/>
      <c r="G1542" s="261"/>
      <c r="H1542" s="261"/>
    </row>
    <row r="1543" spans="5:8" x14ac:dyDescent="0.2">
      <c r="E1543" s="93"/>
      <c r="F1543" s="261"/>
      <c r="G1543" s="261"/>
      <c r="H1543" s="261"/>
    </row>
    <row r="1544" spans="5:8" x14ac:dyDescent="0.2">
      <c r="E1544" s="93"/>
      <c r="F1544" s="261"/>
      <c r="G1544" s="261"/>
      <c r="H1544" s="261"/>
    </row>
    <row r="1545" spans="5:8" x14ac:dyDescent="0.2">
      <c r="E1545" s="93"/>
      <c r="F1545" s="261"/>
      <c r="G1545" s="261"/>
      <c r="H1545" s="261"/>
    </row>
    <row r="1546" spans="5:8" x14ac:dyDescent="0.2">
      <c r="E1546" s="93"/>
      <c r="F1546" s="261"/>
      <c r="G1546" s="261"/>
      <c r="H1546" s="261"/>
    </row>
    <row r="1547" spans="5:8" x14ac:dyDescent="0.2">
      <c r="E1547" s="93"/>
      <c r="F1547" s="261"/>
      <c r="G1547" s="261"/>
      <c r="H1547" s="261"/>
    </row>
    <row r="1548" spans="5:8" x14ac:dyDescent="0.2">
      <c r="E1548" s="93"/>
      <c r="F1548" s="261"/>
      <c r="G1548" s="261"/>
      <c r="H1548" s="261"/>
    </row>
    <row r="1549" spans="5:8" x14ac:dyDescent="0.2">
      <c r="E1549" s="93"/>
      <c r="F1549" s="261"/>
      <c r="G1549" s="261"/>
      <c r="H1549" s="261"/>
    </row>
    <row r="1550" spans="5:8" x14ac:dyDescent="0.2">
      <c r="E1550" s="93"/>
      <c r="F1550" s="261"/>
      <c r="G1550" s="261"/>
      <c r="H1550" s="261"/>
    </row>
    <row r="1551" spans="5:8" x14ac:dyDescent="0.2">
      <c r="E1551" s="93"/>
      <c r="F1551" s="261"/>
      <c r="G1551" s="261"/>
      <c r="H1551" s="261"/>
    </row>
    <row r="1552" spans="5:8" x14ac:dyDescent="0.2">
      <c r="E1552" s="93"/>
      <c r="F1552" s="261"/>
      <c r="G1552" s="261"/>
      <c r="H1552" s="261"/>
    </row>
    <row r="1553" spans="5:8" x14ac:dyDescent="0.2">
      <c r="E1553" s="93"/>
      <c r="F1553" s="261"/>
      <c r="G1553" s="261"/>
      <c r="H1553" s="261"/>
    </row>
    <row r="1554" spans="5:8" x14ac:dyDescent="0.2">
      <c r="E1554" s="93"/>
      <c r="F1554" s="261"/>
      <c r="G1554" s="261"/>
      <c r="H1554" s="261"/>
    </row>
    <row r="1555" spans="5:8" x14ac:dyDescent="0.2">
      <c r="E1555" s="93"/>
      <c r="F1555" s="261"/>
      <c r="G1555" s="261"/>
      <c r="H1555" s="261"/>
    </row>
    <row r="1556" spans="5:8" x14ac:dyDescent="0.2">
      <c r="E1556" s="93"/>
      <c r="F1556" s="261"/>
      <c r="G1556" s="261"/>
      <c r="H1556" s="261"/>
    </row>
    <row r="1557" spans="5:8" x14ac:dyDescent="0.2">
      <c r="E1557" s="93"/>
      <c r="F1557" s="261"/>
      <c r="G1557" s="261"/>
      <c r="H1557" s="261"/>
    </row>
    <row r="1558" spans="5:8" x14ac:dyDescent="0.2">
      <c r="E1558" s="93"/>
      <c r="F1558" s="261"/>
      <c r="G1558" s="261"/>
      <c r="H1558" s="261"/>
    </row>
    <row r="1559" spans="5:8" x14ac:dyDescent="0.2">
      <c r="E1559" s="93"/>
      <c r="F1559" s="261"/>
      <c r="G1559" s="261"/>
      <c r="H1559" s="261"/>
    </row>
    <row r="1560" spans="5:8" x14ac:dyDescent="0.2">
      <c r="E1560" s="93"/>
      <c r="F1560" s="261"/>
      <c r="G1560" s="261"/>
      <c r="H1560" s="261"/>
    </row>
    <row r="1561" spans="5:8" x14ac:dyDescent="0.2">
      <c r="E1561" s="93"/>
      <c r="F1561" s="261"/>
      <c r="G1561" s="261"/>
      <c r="H1561" s="261"/>
    </row>
    <row r="1562" spans="5:8" x14ac:dyDescent="0.2">
      <c r="E1562" s="93"/>
      <c r="F1562" s="261"/>
      <c r="G1562" s="261"/>
      <c r="H1562" s="261"/>
    </row>
    <row r="1563" spans="5:8" x14ac:dyDescent="0.2">
      <c r="E1563" s="93"/>
      <c r="F1563" s="261"/>
      <c r="G1563" s="261"/>
      <c r="H1563" s="261"/>
    </row>
    <row r="1564" spans="5:8" x14ac:dyDescent="0.2">
      <c r="E1564" s="93"/>
      <c r="F1564" s="261"/>
      <c r="G1564" s="261"/>
      <c r="H1564" s="261"/>
    </row>
    <row r="1565" spans="5:8" x14ac:dyDescent="0.2">
      <c r="E1565" s="93"/>
      <c r="F1565" s="261"/>
      <c r="G1565" s="261"/>
      <c r="H1565" s="261"/>
    </row>
    <row r="1566" spans="5:8" x14ac:dyDescent="0.2">
      <c r="E1566" s="93"/>
      <c r="F1566" s="261"/>
      <c r="G1566" s="261"/>
      <c r="H1566" s="261"/>
    </row>
    <row r="1567" spans="5:8" x14ac:dyDescent="0.2">
      <c r="E1567" s="93"/>
      <c r="F1567" s="261"/>
      <c r="G1567" s="261"/>
      <c r="H1567" s="261"/>
    </row>
    <row r="1568" spans="5:8" x14ac:dyDescent="0.2">
      <c r="E1568" s="93"/>
      <c r="F1568" s="261"/>
      <c r="G1568" s="261"/>
      <c r="H1568" s="261"/>
    </row>
    <row r="1569" spans="5:8" x14ac:dyDescent="0.2">
      <c r="E1569" s="93"/>
      <c r="F1569" s="261"/>
      <c r="G1569" s="261"/>
      <c r="H1569" s="261"/>
    </row>
    <row r="1570" spans="5:8" x14ac:dyDescent="0.2">
      <c r="E1570" s="93"/>
      <c r="F1570" s="261"/>
      <c r="G1570" s="261"/>
      <c r="H1570" s="261"/>
    </row>
    <row r="1571" spans="5:8" x14ac:dyDescent="0.2">
      <c r="E1571" s="93"/>
      <c r="F1571" s="261"/>
      <c r="G1571" s="261"/>
      <c r="H1571" s="261"/>
    </row>
    <row r="1572" spans="5:8" x14ac:dyDescent="0.2">
      <c r="E1572" s="93"/>
      <c r="F1572" s="261"/>
      <c r="G1572" s="261"/>
      <c r="H1572" s="261"/>
    </row>
    <row r="1573" spans="5:8" x14ac:dyDescent="0.2">
      <c r="E1573" s="93"/>
      <c r="F1573" s="261"/>
      <c r="G1573" s="261"/>
      <c r="H1573" s="261"/>
    </row>
    <row r="1574" spans="5:8" x14ac:dyDescent="0.2">
      <c r="E1574" s="93"/>
      <c r="F1574" s="261"/>
      <c r="G1574" s="261"/>
      <c r="H1574" s="261"/>
    </row>
    <row r="1575" spans="5:8" x14ac:dyDescent="0.2">
      <c r="E1575" s="93"/>
      <c r="F1575" s="261"/>
      <c r="G1575" s="261"/>
      <c r="H1575" s="261"/>
    </row>
    <row r="1576" spans="5:8" x14ac:dyDescent="0.2">
      <c r="E1576" s="93"/>
      <c r="F1576" s="261"/>
      <c r="G1576" s="261"/>
      <c r="H1576" s="261"/>
    </row>
    <row r="1577" spans="5:8" x14ac:dyDescent="0.2">
      <c r="E1577" s="93"/>
      <c r="F1577" s="261"/>
      <c r="G1577" s="261"/>
      <c r="H1577" s="261"/>
    </row>
    <row r="1578" spans="5:8" x14ac:dyDescent="0.2">
      <c r="E1578" s="93"/>
      <c r="F1578" s="261"/>
      <c r="G1578" s="261"/>
      <c r="H1578" s="261"/>
    </row>
    <row r="1579" spans="5:8" x14ac:dyDescent="0.2">
      <c r="E1579" s="93"/>
      <c r="F1579" s="261"/>
      <c r="G1579" s="261"/>
      <c r="H1579" s="261"/>
    </row>
    <row r="1580" spans="5:8" x14ac:dyDescent="0.2">
      <c r="E1580" s="93"/>
      <c r="F1580" s="261"/>
      <c r="G1580" s="261"/>
      <c r="H1580" s="261"/>
    </row>
    <row r="1581" spans="5:8" x14ac:dyDescent="0.2">
      <c r="E1581" s="93"/>
      <c r="F1581" s="261"/>
      <c r="G1581" s="261"/>
      <c r="H1581" s="261"/>
    </row>
    <row r="1582" spans="5:8" x14ac:dyDescent="0.2">
      <c r="E1582" s="93"/>
      <c r="F1582" s="261"/>
      <c r="G1582" s="261"/>
      <c r="H1582" s="261"/>
    </row>
    <row r="1583" spans="5:8" x14ac:dyDescent="0.2">
      <c r="E1583" s="93"/>
      <c r="F1583" s="261"/>
      <c r="G1583" s="261"/>
      <c r="H1583" s="261"/>
    </row>
    <row r="1584" spans="5:8" x14ac:dyDescent="0.2">
      <c r="E1584" s="93"/>
      <c r="F1584" s="261"/>
      <c r="G1584" s="261"/>
      <c r="H1584" s="261"/>
    </row>
    <row r="1585" spans="5:8" x14ac:dyDescent="0.2">
      <c r="E1585" s="93"/>
      <c r="F1585" s="261"/>
      <c r="G1585" s="261"/>
      <c r="H1585" s="261"/>
    </row>
    <row r="1586" spans="5:8" x14ac:dyDescent="0.2">
      <c r="E1586" s="93"/>
      <c r="F1586" s="261"/>
      <c r="G1586" s="261"/>
      <c r="H1586" s="261"/>
    </row>
    <row r="1587" spans="5:8" x14ac:dyDescent="0.2">
      <c r="E1587" s="93"/>
      <c r="F1587" s="261"/>
      <c r="G1587" s="261"/>
      <c r="H1587" s="261"/>
    </row>
    <row r="1588" spans="5:8" x14ac:dyDescent="0.2">
      <c r="E1588" s="93"/>
      <c r="F1588" s="261"/>
      <c r="G1588" s="261"/>
      <c r="H1588" s="261"/>
    </row>
    <row r="1589" spans="5:8" x14ac:dyDescent="0.2">
      <c r="E1589" s="93"/>
      <c r="F1589" s="261"/>
      <c r="G1589" s="261"/>
      <c r="H1589" s="261"/>
    </row>
    <row r="1590" spans="5:8" x14ac:dyDescent="0.2">
      <c r="E1590" s="93"/>
      <c r="F1590" s="261"/>
      <c r="G1590" s="261"/>
      <c r="H1590" s="261"/>
    </row>
    <row r="1591" spans="5:8" x14ac:dyDescent="0.2">
      <c r="E1591" s="93"/>
      <c r="F1591" s="261"/>
      <c r="G1591" s="261"/>
      <c r="H1591" s="261"/>
    </row>
    <row r="1592" spans="5:8" x14ac:dyDescent="0.2">
      <c r="E1592" s="93"/>
      <c r="F1592" s="261"/>
      <c r="G1592" s="261"/>
      <c r="H1592" s="261"/>
    </row>
    <row r="1593" spans="5:8" x14ac:dyDescent="0.2">
      <c r="E1593" s="93"/>
      <c r="F1593" s="261"/>
      <c r="G1593" s="261"/>
      <c r="H1593" s="261"/>
    </row>
    <row r="1594" spans="5:8" x14ac:dyDescent="0.2">
      <c r="E1594" s="93"/>
      <c r="F1594" s="261"/>
      <c r="G1594" s="261"/>
      <c r="H1594" s="261"/>
    </row>
    <row r="1595" spans="5:8" x14ac:dyDescent="0.2">
      <c r="E1595" s="93"/>
      <c r="F1595" s="261"/>
      <c r="G1595" s="261"/>
      <c r="H1595" s="261"/>
    </row>
    <row r="1596" spans="5:8" x14ac:dyDescent="0.2">
      <c r="E1596" s="93"/>
      <c r="F1596" s="261"/>
      <c r="G1596" s="261"/>
      <c r="H1596" s="261"/>
    </row>
    <row r="1597" spans="5:8" x14ac:dyDescent="0.2">
      <c r="E1597" s="93"/>
      <c r="F1597" s="261"/>
      <c r="G1597" s="261"/>
      <c r="H1597" s="261"/>
    </row>
    <row r="1598" spans="5:8" x14ac:dyDescent="0.2">
      <c r="E1598" s="93"/>
      <c r="F1598" s="261"/>
      <c r="G1598" s="261"/>
      <c r="H1598" s="261"/>
    </row>
    <row r="1599" spans="5:8" x14ac:dyDescent="0.2">
      <c r="E1599" s="93"/>
      <c r="F1599" s="261"/>
      <c r="G1599" s="261"/>
      <c r="H1599" s="261"/>
    </row>
    <row r="1600" spans="5:8" x14ac:dyDescent="0.2">
      <c r="E1600" s="93"/>
      <c r="F1600" s="261"/>
      <c r="G1600" s="261"/>
      <c r="H1600" s="261"/>
    </row>
    <row r="1601" spans="5:8" x14ac:dyDescent="0.2">
      <c r="E1601" s="93"/>
      <c r="F1601" s="261"/>
      <c r="G1601" s="261"/>
      <c r="H1601" s="261"/>
    </row>
    <row r="1602" spans="5:8" x14ac:dyDescent="0.2">
      <c r="E1602" s="93"/>
      <c r="F1602" s="261"/>
      <c r="G1602" s="261"/>
      <c r="H1602" s="261"/>
    </row>
    <row r="1603" spans="5:8" x14ac:dyDescent="0.2">
      <c r="E1603" s="93"/>
      <c r="F1603" s="261"/>
      <c r="G1603" s="261"/>
      <c r="H1603" s="261"/>
    </row>
    <row r="1604" spans="5:8" x14ac:dyDescent="0.2">
      <c r="E1604" s="93"/>
      <c r="F1604" s="261"/>
      <c r="G1604" s="261"/>
      <c r="H1604" s="261"/>
    </row>
    <row r="1605" spans="5:8" x14ac:dyDescent="0.2">
      <c r="E1605" s="93"/>
      <c r="F1605" s="261"/>
      <c r="G1605" s="261"/>
      <c r="H1605" s="261"/>
    </row>
    <row r="1606" spans="5:8" x14ac:dyDescent="0.2">
      <c r="E1606" s="93"/>
      <c r="F1606" s="261"/>
      <c r="G1606" s="261"/>
      <c r="H1606" s="261"/>
    </row>
    <row r="1607" spans="5:8" x14ac:dyDescent="0.2">
      <c r="E1607" s="93"/>
      <c r="F1607" s="261"/>
      <c r="G1607" s="261"/>
      <c r="H1607" s="261"/>
    </row>
    <row r="1608" spans="5:8" x14ac:dyDescent="0.2">
      <c r="E1608" s="93"/>
      <c r="F1608" s="261"/>
      <c r="G1608" s="261"/>
      <c r="H1608" s="261"/>
    </row>
    <row r="1609" spans="5:8" x14ac:dyDescent="0.2">
      <c r="E1609" s="93"/>
      <c r="F1609" s="261"/>
      <c r="G1609" s="261"/>
      <c r="H1609" s="261"/>
    </row>
    <row r="1610" spans="5:8" x14ac:dyDescent="0.2">
      <c r="E1610" s="93"/>
      <c r="F1610" s="261"/>
      <c r="G1610" s="261"/>
      <c r="H1610" s="261"/>
    </row>
    <row r="1611" spans="5:8" x14ac:dyDescent="0.2">
      <c r="E1611" s="93"/>
      <c r="F1611" s="261"/>
      <c r="G1611" s="261"/>
      <c r="H1611" s="261"/>
    </row>
    <row r="1612" spans="5:8" x14ac:dyDescent="0.2">
      <c r="E1612" s="93"/>
      <c r="F1612" s="261"/>
      <c r="G1612" s="261"/>
      <c r="H1612" s="261"/>
    </row>
    <row r="1613" spans="5:8" x14ac:dyDescent="0.2">
      <c r="E1613" s="93"/>
      <c r="F1613" s="261"/>
      <c r="G1613" s="261"/>
      <c r="H1613" s="261"/>
    </row>
    <row r="1614" spans="5:8" x14ac:dyDescent="0.2">
      <c r="E1614" s="93"/>
      <c r="F1614" s="261"/>
      <c r="G1614" s="261"/>
      <c r="H1614" s="261"/>
    </row>
    <row r="1615" spans="5:8" x14ac:dyDescent="0.2">
      <c r="E1615" s="93"/>
      <c r="F1615" s="261"/>
      <c r="G1615" s="261"/>
      <c r="H1615" s="261"/>
    </row>
    <row r="1616" spans="5:8" x14ac:dyDescent="0.2">
      <c r="E1616" s="93"/>
      <c r="F1616" s="261"/>
      <c r="G1616" s="261"/>
      <c r="H1616" s="261"/>
    </row>
    <row r="1617" spans="5:8" x14ac:dyDescent="0.2">
      <c r="E1617" s="93"/>
      <c r="F1617" s="261"/>
      <c r="G1617" s="261"/>
      <c r="H1617" s="261"/>
    </row>
    <row r="1618" spans="5:8" x14ac:dyDescent="0.2">
      <c r="E1618" s="93"/>
      <c r="F1618" s="261"/>
      <c r="G1618" s="261"/>
      <c r="H1618" s="261"/>
    </row>
    <row r="1619" spans="5:8" x14ac:dyDescent="0.2">
      <c r="E1619" s="93"/>
      <c r="F1619" s="261"/>
      <c r="G1619" s="261"/>
      <c r="H1619" s="261"/>
    </row>
    <row r="1620" spans="5:8" x14ac:dyDescent="0.2">
      <c r="E1620" s="93"/>
      <c r="F1620" s="261"/>
      <c r="G1620" s="261"/>
      <c r="H1620" s="261"/>
    </row>
    <row r="1621" spans="5:8" x14ac:dyDescent="0.2">
      <c r="E1621" s="93"/>
      <c r="F1621" s="261"/>
      <c r="G1621" s="261"/>
      <c r="H1621" s="261"/>
    </row>
    <row r="1622" spans="5:8" x14ac:dyDescent="0.2">
      <c r="E1622" s="93"/>
      <c r="F1622" s="261"/>
      <c r="G1622" s="261"/>
      <c r="H1622" s="261"/>
    </row>
    <row r="1623" spans="5:8" x14ac:dyDescent="0.2">
      <c r="E1623" s="93"/>
      <c r="F1623" s="261"/>
      <c r="G1623" s="261"/>
      <c r="H1623" s="261"/>
    </row>
    <row r="1624" spans="5:8" x14ac:dyDescent="0.2">
      <c r="E1624" s="93"/>
      <c r="F1624" s="261"/>
      <c r="G1624" s="261"/>
      <c r="H1624" s="261"/>
    </row>
    <row r="1625" spans="5:8" x14ac:dyDescent="0.2">
      <c r="E1625" s="93"/>
      <c r="F1625" s="261"/>
      <c r="G1625" s="261"/>
      <c r="H1625" s="261"/>
    </row>
    <row r="1626" spans="5:8" x14ac:dyDescent="0.2">
      <c r="E1626" s="93"/>
      <c r="F1626" s="261"/>
      <c r="G1626" s="261"/>
      <c r="H1626" s="261"/>
    </row>
    <row r="1627" spans="5:8" x14ac:dyDescent="0.2">
      <c r="E1627" s="93"/>
      <c r="F1627" s="261"/>
      <c r="G1627" s="261"/>
      <c r="H1627" s="261"/>
    </row>
    <row r="1628" spans="5:8" x14ac:dyDescent="0.2">
      <c r="E1628" s="93"/>
      <c r="F1628" s="261"/>
      <c r="G1628" s="261"/>
      <c r="H1628" s="261"/>
    </row>
    <row r="1629" spans="5:8" x14ac:dyDescent="0.2">
      <c r="E1629" s="93"/>
      <c r="F1629" s="261"/>
      <c r="G1629" s="261"/>
      <c r="H1629" s="261"/>
    </row>
    <row r="1630" spans="5:8" x14ac:dyDescent="0.2">
      <c r="E1630" s="93"/>
      <c r="F1630" s="261"/>
      <c r="G1630" s="261"/>
      <c r="H1630" s="261"/>
    </row>
    <row r="1631" spans="5:8" x14ac:dyDescent="0.2">
      <c r="E1631" s="93"/>
      <c r="F1631" s="261"/>
      <c r="G1631" s="261"/>
      <c r="H1631" s="261"/>
    </row>
    <row r="1632" spans="5:8" x14ac:dyDescent="0.2">
      <c r="E1632" s="93"/>
      <c r="F1632" s="261"/>
      <c r="G1632" s="261"/>
      <c r="H1632" s="261"/>
    </row>
    <row r="1633" spans="5:8" x14ac:dyDescent="0.2">
      <c r="E1633" s="93"/>
      <c r="F1633" s="261"/>
      <c r="G1633" s="261"/>
      <c r="H1633" s="261"/>
    </row>
    <row r="1634" spans="5:8" x14ac:dyDescent="0.2">
      <c r="E1634" s="93"/>
      <c r="F1634" s="261"/>
      <c r="G1634" s="261"/>
      <c r="H1634" s="261"/>
    </row>
    <row r="1635" spans="5:8" x14ac:dyDescent="0.2">
      <c r="E1635" s="93"/>
      <c r="F1635" s="261"/>
      <c r="G1635" s="261"/>
      <c r="H1635" s="261"/>
    </row>
    <row r="1636" spans="5:8" x14ac:dyDescent="0.2">
      <c r="E1636" s="93"/>
      <c r="F1636" s="261"/>
      <c r="G1636" s="261"/>
      <c r="H1636" s="261"/>
    </row>
    <row r="1637" spans="5:8" x14ac:dyDescent="0.2">
      <c r="E1637" s="93"/>
      <c r="F1637" s="261"/>
      <c r="G1637" s="261"/>
      <c r="H1637" s="261"/>
    </row>
    <row r="1638" spans="5:8" x14ac:dyDescent="0.2">
      <c r="E1638" s="93"/>
      <c r="F1638" s="261"/>
      <c r="G1638" s="261"/>
      <c r="H1638" s="261"/>
    </row>
    <row r="1639" spans="5:8" x14ac:dyDescent="0.2">
      <c r="E1639" s="93"/>
      <c r="F1639" s="261"/>
      <c r="G1639" s="261"/>
      <c r="H1639" s="261"/>
    </row>
    <row r="1640" spans="5:8" x14ac:dyDescent="0.2">
      <c r="E1640" s="93"/>
      <c r="F1640" s="261"/>
      <c r="G1640" s="261"/>
      <c r="H1640" s="261"/>
    </row>
    <row r="1641" spans="5:8" x14ac:dyDescent="0.2">
      <c r="E1641" s="93"/>
      <c r="F1641" s="261"/>
      <c r="G1641" s="261"/>
      <c r="H1641" s="261"/>
    </row>
    <row r="1642" spans="5:8" x14ac:dyDescent="0.2">
      <c r="E1642" s="93"/>
      <c r="F1642" s="261"/>
      <c r="G1642" s="261"/>
      <c r="H1642" s="261"/>
    </row>
    <row r="1643" spans="5:8" x14ac:dyDescent="0.2">
      <c r="E1643" s="93"/>
      <c r="F1643" s="261"/>
      <c r="G1643" s="261"/>
      <c r="H1643" s="261"/>
    </row>
    <row r="1644" spans="5:8" x14ac:dyDescent="0.2">
      <c r="E1644" s="93"/>
      <c r="F1644" s="261"/>
      <c r="G1644" s="261"/>
      <c r="H1644" s="261"/>
    </row>
    <row r="1645" spans="5:8" x14ac:dyDescent="0.2">
      <c r="E1645" s="93"/>
      <c r="F1645" s="261"/>
      <c r="G1645" s="261"/>
      <c r="H1645" s="261"/>
    </row>
    <row r="1646" spans="5:8" x14ac:dyDescent="0.2">
      <c r="E1646" s="93"/>
      <c r="F1646" s="261"/>
      <c r="G1646" s="261"/>
      <c r="H1646" s="261"/>
    </row>
    <row r="1647" spans="5:8" x14ac:dyDescent="0.2">
      <c r="E1647" s="93"/>
      <c r="F1647" s="261"/>
      <c r="G1647" s="261"/>
      <c r="H1647" s="261"/>
    </row>
    <row r="1648" spans="5:8" x14ac:dyDescent="0.2">
      <c r="E1648" s="93"/>
      <c r="F1648" s="261"/>
      <c r="G1648" s="261"/>
      <c r="H1648" s="261"/>
    </row>
    <row r="1649" spans="5:8" x14ac:dyDescent="0.2">
      <c r="E1649" s="93"/>
      <c r="F1649" s="261"/>
      <c r="G1649" s="261"/>
      <c r="H1649" s="261"/>
    </row>
    <row r="1650" spans="5:8" x14ac:dyDescent="0.2">
      <c r="E1650" s="93"/>
      <c r="F1650" s="261"/>
      <c r="G1650" s="261"/>
      <c r="H1650" s="261"/>
    </row>
    <row r="1651" spans="5:8" x14ac:dyDescent="0.2">
      <c r="E1651" s="93"/>
      <c r="F1651" s="261"/>
      <c r="G1651" s="261"/>
      <c r="H1651" s="261"/>
    </row>
    <row r="1652" spans="5:8" x14ac:dyDescent="0.2">
      <c r="E1652" s="93"/>
      <c r="F1652" s="261"/>
      <c r="G1652" s="261"/>
      <c r="H1652" s="261"/>
    </row>
    <row r="1653" spans="5:8" x14ac:dyDescent="0.2">
      <c r="E1653" s="93"/>
      <c r="F1653" s="261"/>
      <c r="G1653" s="261"/>
      <c r="H1653" s="261"/>
    </row>
    <row r="1654" spans="5:8" x14ac:dyDescent="0.2">
      <c r="E1654" s="93"/>
      <c r="F1654" s="261"/>
      <c r="G1654" s="261"/>
      <c r="H1654" s="261"/>
    </row>
    <row r="1655" spans="5:8" x14ac:dyDescent="0.2">
      <c r="E1655" s="93"/>
      <c r="F1655" s="261"/>
      <c r="G1655" s="261"/>
      <c r="H1655" s="261"/>
    </row>
    <row r="1656" spans="5:8" x14ac:dyDescent="0.2">
      <c r="E1656" s="93"/>
      <c r="F1656" s="261"/>
      <c r="G1656" s="261"/>
      <c r="H1656" s="261"/>
    </row>
    <row r="1657" spans="5:8" x14ac:dyDescent="0.2">
      <c r="E1657" s="93"/>
      <c r="F1657" s="261"/>
      <c r="G1657" s="261"/>
      <c r="H1657" s="261"/>
    </row>
    <row r="1658" spans="5:8" x14ac:dyDescent="0.2">
      <c r="E1658" s="93"/>
      <c r="F1658" s="261"/>
      <c r="G1658" s="261"/>
      <c r="H1658" s="261"/>
    </row>
    <row r="1659" spans="5:8" x14ac:dyDescent="0.2">
      <c r="E1659" s="93"/>
      <c r="F1659" s="261"/>
      <c r="G1659" s="261"/>
      <c r="H1659" s="261"/>
    </row>
    <row r="1660" spans="5:8" x14ac:dyDescent="0.2">
      <c r="E1660" s="93"/>
      <c r="F1660" s="261"/>
      <c r="G1660" s="261"/>
      <c r="H1660" s="261"/>
    </row>
    <row r="1661" spans="5:8" x14ac:dyDescent="0.2">
      <c r="E1661" s="93"/>
      <c r="F1661" s="261"/>
      <c r="G1661" s="261"/>
      <c r="H1661" s="261"/>
    </row>
    <row r="1662" spans="5:8" x14ac:dyDescent="0.2">
      <c r="E1662" s="93"/>
      <c r="F1662" s="261"/>
      <c r="G1662" s="261"/>
      <c r="H1662" s="261"/>
    </row>
    <row r="1663" spans="5:8" x14ac:dyDescent="0.2">
      <c r="E1663" s="93"/>
      <c r="F1663" s="261"/>
      <c r="G1663" s="261"/>
      <c r="H1663" s="261"/>
    </row>
    <row r="1664" spans="5:8" x14ac:dyDescent="0.2">
      <c r="E1664" s="93"/>
      <c r="F1664" s="261"/>
      <c r="G1664" s="261"/>
      <c r="H1664" s="261"/>
    </row>
    <row r="1665" spans="5:8" x14ac:dyDescent="0.2">
      <c r="E1665" s="93"/>
      <c r="F1665" s="261"/>
      <c r="G1665" s="261"/>
      <c r="H1665" s="261"/>
    </row>
    <row r="1666" spans="5:8" x14ac:dyDescent="0.2">
      <c r="E1666" s="93"/>
      <c r="F1666" s="261"/>
      <c r="G1666" s="261"/>
      <c r="H1666" s="261"/>
    </row>
    <row r="1667" spans="5:8" x14ac:dyDescent="0.2">
      <c r="E1667" s="93"/>
      <c r="F1667" s="261"/>
      <c r="G1667" s="261"/>
      <c r="H1667" s="261"/>
    </row>
    <row r="1668" spans="5:8" x14ac:dyDescent="0.2">
      <c r="E1668" s="93"/>
      <c r="F1668" s="261"/>
      <c r="G1668" s="261"/>
      <c r="H1668" s="261"/>
    </row>
    <row r="1669" spans="5:8" x14ac:dyDescent="0.2">
      <c r="E1669" s="93"/>
      <c r="F1669" s="261"/>
      <c r="G1669" s="261"/>
      <c r="H1669" s="261"/>
    </row>
    <row r="1670" spans="5:8" x14ac:dyDescent="0.2">
      <c r="E1670" s="93"/>
      <c r="F1670" s="261"/>
      <c r="G1670" s="261"/>
      <c r="H1670" s="261"/>
    </row>
    <row r="1671" spans="5:8" x14ac:dyDescent="0.2">
      <c r="E1671" s="93"/>
      <c r="F1671" s="261"/>
      <c r="G1671" s="261"/>
      <c r="H1671" s="261"/>
    </row>
    <row r="1672" spans="5:8" x14ac:dyDescent="0.2">
      <c r="E1672" s="93"/>
      <c r="F1672" s="261"/>
      <c r="G1672" s="261"/>
      <c r="H1672" s="261"/>
    </row>
    <row r="1673" spans="5:8" x14ac:dyDescent="0.2">
      <c r="E1673" s="93"/>
      <c r="F1673" s="261"/>
      <c r="G1673" s="261"/>
      <c r="H1673" s="261"/>
    </row>
    <row r="1674" spans="5:8" x14ac:dyDescent="0.2">
      <c r="E1674" s="93"/>
      <c r="F1674" s="261"/>
      <c r="G1674" s="261"/>
      <c r="H1674" s="261"/>
    </row>
    <row r="1675" spans="5:8" x14ac:dyDescent="0.2">
      <c r="E1675" s="93"/>
      <c r="F1675" s="261"/>
      <c r="G1675" s="261"/>
      <c r="H1675" s="261"/>
    </row>
    <row r="1676" spans="5:8" x14ac:dyDescent="0.2">
      <c r="E1676" s="93"/>
      <c r="F1676" s="261"/>
      <c r="G1676" s="261"/>
      <c r="H1676" s="261"/>
    </row>
    <row r="1677" spans="5:8" x14ac:dyDescent="0.2">
      <c r="E1677" s="93"/>
      <c r="F1677" s="261"/>
      <c r="G1677" s="261"/>
      <c r="H1677" s="261"/>
    </row>
    <row r="1678" spans="5:8" x14ac:dyDescent="0.2">
      <c r="E1678" s="93"/>
      <c r="F1678" s="261"/>
      <c r="G1678" s="261"/>
      <c r="H1678" s="261"/>
    </row>
    <row r="1679" spans="5:8" x14ac:dyDescent="0.2">
      <c r="E1679" s="93"/>
      <c r="F1679" s="261"/>
      <c r="G1679" s="261"/>
      <c r="H1679" s="261"/>
    </row>
    <row r="1680" spans="5:8" x14ac:dyDescent="0.2">
      <c r="E1680" s="93"/>
      <c r="F1680" s="261"/>
      <c r="G1680" s="261"/>
      <c r="H1680" s="261"/>
    </row>
    <row r="1681" spans="5:8" x14ac:dyDescent="0.2">
      <c r="E1681" s="93"/>
      <c r="F1681" s="261"/>
      <c r="G1681" s="261"/>
      <c r="H1681" s="261"/>
    </row>
    <row r="1682" spans="5:8" x14ac:dyDescent="0.2">
      <c r="E1682" s="93"/>
      <c r="F1682" s="261"/>
      <c r="G1682" s="261"/>
      <c r="H1682" s="261"/>
    </row>
    <row r="1683" spans="5:8" x14ac:dyDescent="0.2">
      <c r="E1683" s="93"/>
      <c r="F1683" s="261"/>
      <c r="G1683" s="261"/>
      <c r="H1683" s="261"/>
    </row>
    <row r="1684" spans="5:8" x14ac:dyDescent="0.2">
      <c r="E1684" s="93"/>
      <c r="F1684" s="261"/>
      <c r="G1684" s="261"/>
      <c r="H1684" s="261"/>
    </row>
    <row r="1685" spans="5:8" x14ac:dyDescent="0.2">
      <c r="E1685" s="93"/>
      <c r="F1685" s="261"/>
      <c r="G1685" s="261"/>
      <c r="H1685" s="261"/>
    </row>
    <row r="1686" spans="5:8" x14ac:dyDescent="0.2">
      <c r="E1686" s="93"/>
      <c r="F1686" s="261"/>
      <c r="G1686" s="261"/>
      <c r="H1686" s="261"/>
    </row>
    <row r="1687" spans="5:8" x14ac:dyDescent="0.2">
      <c r="E1687" s="93"/>
      <c r="F1687" s="261"/>
      <c r="G1687" s="261"/>
      <c r="H1687" s="261"/>
    </row>
    <row r="1688" spans="5:8" x14ac:dyDescent="0.2">
      <c r="E1688" s="93"/>
      <c r="F1688" s="261"/>
      <c r="G1688" s="261"/>
      <c r="H1688" s="261"/>
    </row>
    <row r="1689" spans="5:8" x14ac:dyDescent="0.2">
      <c r="E1689" s="93"/>
      <c r="F1689" s="261"/>
      <c r="G1689" s="261"/>
      <c r="H1689" s="261"/>
    </row>
    <row r="1690" spans="5:8" x14ac:dyDescent="0.2">
      <c r="E1690" s="93"/>
      <c r="F1690" s="261"/>
      <c r="G1690" s="261"/>
      <c r="H1690" s="261"/>
    </row>
    <row r="1691" spans="5:8" x14ac:dyDescent="0.2">
      <c r="E1691" s="93"/>
      <c r="F1691" s="261"/>
      <c r="G1691" s="261"/>
      <c r="H1691" s="261"/>
    </row>
    <row r="1692" spans="5:8" x14ac:dyDescent="0.2">
      <c r="E1692" s="93"/>
      <c r="F1692" s="261"/>
      <c r="G1692" s="261"/>
      <c r="H1692" s="261"/>
    </row>
    <row r="1693" spans="5:8" x14ac:dyDescent="0.2">
      <c r="E1693" s="93"/>
      <c r="F1693" s="261"/>
      <c r="G1693" s="261"/>
      <c r="H1693" s="261"/>
    </row>
    <row r="1694" spans="5:8" x14ac:dyDescent="0.2">
      <c r="E1694" s="93"/>
      <c r="F1694" s="261"/>
      <c r="G1694" s="261"/>
      <c r="H1694" s="261"/>
    </row>
    <row r="1695" spans="5:8" x14ac:dyDescent="0.2">
      <c r="E1695" s="93"/>
      <c r="F1695" s="261"/>
      <c r="G1695" s="261"/>
      <c r="H1695" s="261"/>
    </row>
    <row r="1696" spans="5:8" x14ac:dyDescent="0.2">
      <c r="E1696" s="93"/>
      <c r="F1696" s="261"/>
      <c r="G1696" s="261"/>
      <c r="H1696" s="261"/>
    </row>
    <row r="1697" spans="5:8" x14ac:dyDescent="0.2">
      <c r="E1697" s="93"/>
      <c r="F1697" s="261"/>
      <c r="G1697" s="261"/>
      <c r="H1697" s="261"/>
    </row>
    <row r="1698" spans="5:8" x14ac:dyDescent="0.2">
      <c r="E1698" s="93"/>
      <c r="F1698" s="261"/>
      <c r="G1698" s="261"/>
      <c r="H1698" s="261"/>
    </row>
    <row r="1699" spans="5:8" x14ac:dyDescent="0.2">
      <c r="E1699" s="93"/>
      <c r="F1699" s="261"/>
      <c r="G1699" s="261"/>
      <c r="H1699" s="261"/>
    </row>
    <row r="1700" spans="5:8" x14ac:dyDescent="0.2">
      <c r="E1700" s="93"/>
      <c r="F1700" s="261"/>
      <c r="G1700" s="261"/>
      <c r="H1700" s="261"/>
    </row>
    <row r="1701" spans="5:8" x14ac:dyDescent="0.2">
      <c r="E1701" s="93"/>
      <c r="F1701" s="261"/>
      <c r="G1701" s="261"/>
      <c r="H1701" s="261"/>
    </row>
    <row r="1702" spans="5:8" x14ac:dyDescent="0.2">
      <c r="E1702" s="93"/>
      <c r="F1702" s="261"/>
      <c r="G1702" s="261"/>
      <c r="H1702" s="261"/>
    </row>
    <row r="1703" spans="5:8" x14ac:dyDescent="0.2">
      <c r="E1703" s="93"/>
      <c r="F1703" s="261"/>
      <c r="G1703" s="261"/>
      <c r="H1703" s="261"/>
    </row>
    <row r="1704" spans="5:8" x14ac:dyDescent="0.2">
      <c r="E1704" s="93"/>
      <c r="F1704" s="261"/>
      <c r="G1704" s="261"/>
      <c r="H1704" s="261"/>
    </row>
    <row r="1705" spans="5:8" x14ac:dyDescent="0.2">
      <c r="E1705" s="93"/>
      <c r="F1705" s="261"/>
      <c r="G1705" s="261"/>
      <c r="H1705" s="261"/>
    </row>
    <row r="1706" spans="5:8" x14ac:dyDescent="0.2">
      <c r="E1706" s="93"/>
      <c r="F1706" s="261"/>
      <c r="G1706" s="261"/>
      <c r="H1706" s="261"/>
    </row>
    <row r="1707" spans="5:8" x14ac:dyDescent="0.2">
      <c r="E1707" s="93"/>
      <c r="F1707" s="261"/>
      <c r="G1707" s="261"/>
      <c r="H1707" s="261"/>
    </row>
    <row r="1708" spans="5:8" x14ac:dyDescent="0.2">
      <c r="E1708" s="93"/>
      <c r="F1708" s="261"/>
      <c r="G1708" s="261"/>
      <c r="H1708" s="261"/>
    </row>
    <row r="1709" spans="5:8" x14ac:dyDescent="0.2">
      <c r="E1709" s="93"/>
      <c r="F1709" s="261"/>
      <c r="G1709" s="261"/>
      <c r="H1709" s="261"/>
    </row>
    <row r="1710" spans="5:8" x14ac:dyDescent="0.2">
      <c r="E1710" s="93"/>
      <c r="F1710" s="261"/>
      <c r="G1710" s="261"/>
      <c r="H1710" s="261"/>
    </row>
    <row r="1711" spans="5:8" x14ac:dyDescent="0.2">
      <c r="E1711" s="93"/>
      <c r="F1711" s="261"/>
      <c r="G1711" s="261"/>
      <c r="H1711" s="261"/>
    </row>
    <row r="1712" spans="5:8" x14ac:dyDescent="0.2">
      <c r="E1712" s="93"/>
      <c r="F1712" s="261"/>
      <c r="G1712" s="261"/>
      <c r="H1712" s="261"/>
    </row>
    <row r="1713" spans="5:8" x14ac:dyDescent="0.2">
      <c r="E1713" s="93"/>
      <c r="F1713" s="261"/>
      <c r="G1713" s="261"/>
      <c r="H1713" s="261"/>
    </row>
    <row r="1714" spans="5:8" x14ac:dyDescent="0.2">
      <c r="E1714" s="93"/>
      <c r="F1714" s="261"/>
      <c r="G1714" s="261"/>
      <c r="H1714" s="261"/>
    </row>
    <row r="1715" spans="5:8" x14ac:dyDescent="0.2">
      <c r="E1715" s="93"/>
      <c r="F1715" s="261"/>
      <c r="G1715" s="261"/>
      <c r="H1715" s="261"/>
    </row>
    <row r="1716" spans="5:8" x14ac:dyDescent="0.2">
      <c r="E1716" s="93"/>
      <c r="F1716" s="261"/>
      <c r="G1716" s="261"/>
      <c r="H1716" s="261"/>
    </row>
    <row r="1717" spans="5:8" x14ac:dyDescent="0.2">
      <c r="E1717" s="93"/>
      <c r="F1717" s="261"/>
      <c r="G1717" s="261"/>
      <c r="H1717" s="261"/>
    </row>
    <row r="1718" spans="5:8" x14ac:dyDescent="0.2">
      <c r="E1718" s="93"/>
      <c r="F1718" s="261"/>
      <c r="G1718" s="261"/>
      <c r="H1718" s="261"/>
    </row>
    <row r="1719" spans="5:8" x14ac:dyDescent="0.2">
      <c r="E1719" s="93"/>
      <c r="F1719" s="261"/>
      <c r="G1719" s="261"/>
      <c r="H1719" s="261"/>
    </row>
    <row r="1720" spans="5:8" x14ac:dyDescent="0.2">
      <c r="E1720" s="93"/>
      <c r="F1720" s="261"/>
      <c r="G1720" s="261"/>
      <c r="H1720" s="261"/>
    </row>
    <row r="1721" spans="5:8" x14ac:dyDescent="0.2">
      <c r="E1721" s="93"/>
      <c r="F1721" s="261"/>
      <c r="G1721" s="261"/>
      <c r="H1721" s="261"/>
    </row>
    <row r="1722" spans="5:8" x14ac:dyDescent="0.2">
      <c r="E1722" s="93"/>
      <c r="F1722" s="261"/>
      <c r="G1722" s="261"/>
      <c r="H1722" s="261"/>
    </row>
    <row r="1723" spans="5:8" x14ac:dyDescent="0.2">
      <c r="E1723" s="93"/>
      <c r="F1723" s="261"/>
      <c r="G1723" s="261"/>
      <c r="H1723" s="261"/>
    </row>
    <row r="1724" spans="5:8" x14ac:dyDescent="0.2">
      <c r="E1724" s="93"/>
      <c r="F1724" s="261"/>
      <c r="G1724" s="261"/>
      <c r="H1724" s="261"/>
    </row>
    <row r="1725" spans="5:8" x14ac:dyDescent="0.2">
      <c r="E1725" s="93"/>
      <c r="F1725" s="261"/>
      <c r="G1725" s="261"/>
      <c r="H1725" s="261"/>
    </row>
    <row r="1726" spans="5:8" x14ac:dyDescent="0.2">
      <c r="E1726" s="93"/>
      <c r="F1726" s="261"/>
      <c r="G1726" s="261"/>
      <c r="H1726" s="261"/>
    </row>
    <row r="1727" spans="5:8" x14ac:dyDescent="0.2">
      <c r="E1727" s="93"/>
      <c r="F1727" s="261"/>
      <c r="G1727" s="261"/>
      <c r="H1727" s="261"/>
    </row>
    <row r="1728" spans="5:8" x14ac:dyDescent="0.2">
      <c r="E1728" s="93"/>
      <c r="F1728" s="261"/>
      <c r="G1728" s="261"/>
      <c r="H1728" s="261"/>
    </row>
    <row r="1729" spans="5:8" x14ac:dyDescent="0.2">
      <c r="E1729" s="93"/>
      <c r="F1729" s="261"/>
      <c r="G1729" s="261"/>
      <c r="H1729" s="261"/>
    </row>
    <row r="1730" spans="5:8" x14ac:dyDescent="0.2">
      <c r="E1730" s="93"/>
      <c r="F1730" s="261"/>
      <c r="G1730" s="261"/>
      <c r="H1730" s="261"/>
    </row>
    <row r="1731" spans="5:8" x14ac:dyDescent="0.2">
      <c r="E1731" s="93"/>
      <c r="F1731" s="261"/>
      <c r="G1731" s="261"/>
      <c r="H1731" s="261"/>
    </row>
    <row r="1732" spans="5:8" x14ac:dyDescent="0.2">
      <c r="E1732" s="93"/>
      <c r="F1732" s="261"/>
      <c r="G1732" s="261"/>
      <c r="H1732" s="261"/>
    </row>
    <row r="1733" spans="5:8" x14ac:dyDescent="0.2">
      <c r="E1733" s="93"/>
      <c r="F1733" s="261"/>
      <c r="G1733" s="261"/>
      <c r="H1733" s="261"/>
    </row>
    <row r="1734" spans="5:8" x14ac:dyDescent="0.2">
      <c r="E1734" s="93"/>
      <c r="F1734" s="261"/>
      <c r="G1734" s="261"/>
      <c r="H1734" s="261"/>
    </row>
    <row r="1735" spans="5:8" x14ac:dyDescent="0.2">
      <c r="E1735" s="93"/>
      <c r="F1735" s="261"/>
      <c r="G1735" s="261"/>
      <c r="H1735" s="261"/>
    </row>
    <row r="1736" spans="5:8" x14ac:dyDescent="0.2">
      <c r="E1736" s="93"/>
      <c r="F1736" s="261"/>
      <c r="G1736" s="261"/>
      <c r="H1736" s="261"/>
    </row>
    <row r="1737" spans="5:8" x14ac:dyDescent="0.2">
      <c r="E1737" s="93"/>
      <c r="F1737" s="261"/>
      <c r="G1737" s="261"/>
      <c r="H1737" s="261"/>
    </row>
    <row r="1738" spans="5:8" x14ac:dyDescent="0.2">
      <c r="E1738" s="93"/>
      <c r="F1738" s="261"/>
      <c r="G1738" s="261"/>
      <c r="H1738" s="261"/>
    </row>
    <row r="1739" spans="5:8" x14ac:dyDescent="0.2">
      <c r="E1739" s="93"/>
      <c r="F1739" s="261"/>
      <c r="G1739" s="261"/>
      <c r="H1739" s="261"/>
    </row>
    <row r="1740" spans="5:8" x14ac:dyDescent="0.2">
      <c r="E1740" s="93"/>
      <c r="F1740" s="261"/>
      <c r="G1740" s="261"/>
      <c r="H1740" s="261"/>
    </row>
    <row r="1741" spans="5:8" x14ac:dyDescent="0.2">
      <c r="E1741" s="93"/>
      <c r="F1741" s="261"/>
      <c r="G1741" s="261"/>
      <c r="H1741" s="261"/>
    </row>
    <row r="1742" spans="5:8" x14ac:dyDescent="0.2">
      <c r="E1742" s="93"/>
      <c r="F1742" s="261"/>
      <c r="G1742" s="261"/>
      <c r="H1742" s="261"/>
    </row>
    <row r="1743" spans="5:8" x14ac:dyDescent="0.2">
      <c r="E1743" s="93"/>
      <c r="F1743" s="261"/>
      <c r="G1743" s="261"/>
      <c r="H1743" s="261"/>
    </row>
    <row r="1744" spans="5:8" x14ac:dyDescent="0.2">
      <c r="E1744" s="93"/>
      <c r="F1744" s="261"/>
      <c r="G1744" s="261"/>
      <c r="H1744" s="261"/>
    </row>
    <row r="1745" spans="5:8" x14ac:dyDescent="0.2">
      <c r="E1745" s="93"/>
      <c r="F1745" s="261"/>
      <c r="G1745" s="261"/>
      <c r="H1745" s="261"/>
    </row>
    <row r="1746" spans="5:8" x14ac:dyDescent="0.2">
      <c r="E1746" s="93"/>
      <c r="F1746" s="261"/>
      <c r="G1746" s="261"/>
      <c r="H1746" s="261"/>
    </row>
    <row r="1747" spans="5:8" x14ac:dyDescent="0.2">
      <c r="E1747" s="93"/>
      <c r="F1747" s="261"/>
      <c r="G1747" s="261"/>
      <c r="H1747" s="261"/>
    </row>
    <row r="1748" spans="5:8" x14ac:dyDescent="0.2">
      <c r="E1748" s="93"/>
      <c r="F1748" s="261"/>
      <c r="G1748" s="261"/>
      <c r="H1748" s="261"/>
    </row>
    <row r="1749" spans="5:8" x14ac:dyDescent="0.2">
      <c r="E1749" s="93"/>
      <c r="F1749" s="261"/>
      <c r="G1749" s="261"/>
      <c r="H1749" s="261"/>
    </row>
    <row r="1750" spans="5:8" x14ac:dyDescent="0.2">
      <c r="E1750" s="93"/>
      <c r="F1750" s="261"/>
      <c r="G1750" s="261"/>
      <c r="H1750" s="261"/>
    </row>
    <row r="1751" spans="5:8" x14ac:dyDescent="0.2">
      <c r="E1751" s="93"/>
      <c r="F1751" s="261"/>
      <c r="G1751" s="261"/>
      <c r="H1751" s="261"/>
    </row>
    <row r="1752" spans="5:8" x14ac:dyDescent="0.2">
      <c r="E1752" s="93"/>
      <c r="F1752" s="261"/>
      <c r="G1752" s="261"/>
      <c r="H1752" s="261"/>
    </row>
    <row r="1753" spans="5:8" x14ac:dyDescent="0.2">
      <c r="E1753" s="93"/>
      <c r="F1753" s="261"/>
      <c r="G1753" s="261"/>
      <c r="H1753" s="261"/>
    </row>
    <row r="1754" spans="5:8" x14ac:dyDescent="0.2">
      <c r="E1754" s="93"/>
      <c r="F1754" s="261"/>
      <c r="G1754" s="261"/>
      <c r="H1754" s="261"/>
    </row>
    <row r="1755" spans="5:8" x14ac:dyDescent="0.2">
      <c r="E1755" s="93"/>
      <c r="F1755" s="261"/>
      <c r="G1755" s="261"/>
      <c r="H1755" s="261"/>
    </row>
    <row r="1756" spans="5:8" x14ac:dyDescent="0.2">
      <c r="E1756" s="93"/>
      <c r="F1756" s="261"/>
      <c r="G1756" s="261"/>
      <c r="H1756" s="261"/>
    </row>
    <row r="1757" spans="5:8" x14ac:dyDescent="0.2">
      <c r="E1757" s="93"/>
      <c r="F1757" s="261"/>
      <c r="G1757" s="261"/>
      <c r="H1757" s="261"/>
    </row>
    <row r="1758" spans="5:8" x14ac:dyDescent="0.2">
      <c r="E1758" s="93"/>
      <c r="F1758" s="261"/>
      <c r="G1758" s="261"/>
      <c r="H1758" s="261"/>
    </row>
    <row r="1759" spans="5:8" x14ac:dyDescent="0.2">
      <c r="E1759" s="93"/>
      <c r="F1759" s="261"/>
      <c r="G1759" s="261"/>
      <c r="H1759" s="261"/>
    </row>
    <row r="1760" spans="5:8" x14ac:dyDescent="0.2">
      <c r="E1760" s="93"/>
      <c r="F1760" s="261"/>
      <c r="G1760" s="261"/>
      <c r="H1760" s="261"/>
    </row>
    <row r="1761" spans="5:8" x14ac:dyDescent="0.2">
      <c r="E1761" s="93"/>
      <c r="F1761" s="261"/>
      <c r="G1761" s="261"/>
      <c r="H1761" s="261"/>
    </row>
    <row r="1762" spans="5:8" x14ac:dyDescent="0.2">
      <c r="E1762" s="93"/>
      <c r="F1762" s="261"/>
      <c r="G1762" s="261"/>
      <c r="H1762" s="261"/>
    </row>
    <row r="1763" spans="5:8" x14ac:dyDescent="0.2">
      <c r="E1763" s="93"/>
      <c r="F1763" s="261"/>
      <c r="G1763" s="261"/>
      <c r="H1763" s="261"/>
    </row>
    <row r="1764" spans="5:8" x14ac:dyDescent="0.2">
      <c r="E1764" s="93"/>
      <c r="F1764" s="261"/>
      <c r="G1764" s="261"/>
      <c r="H1764" s="261"/>
    </row>
    <row r="1765" spans="5:8" x14ac:dyDescent="0.2">
      <c r="E1765" s="93"/>
      <c r="F1765" s="261"/>
      <c r="G1765" s="261"/>
      <c r="H1765" s="261"/>
    </row>
    <row r="1766" spans="5:8" x14ac:dyDescent="0.2">
      <c r="E1766" s="93"/>
      <c r="F1766" s="261"/>
      <c r="G1766" s="261"/>
      <c r="H1766" s="261"/>
    </row>
    <row r="1767" spans="5:8" x14ac:dyDescent="0.2">
      <c r="E1767" s="93"/>
      <c r="F1767" s="261"/>
      <c r="G1767" s="261"/>
      <c r="H1767" s="261"/>
    </row>
    <row r="1768" spans="5:8" x14ac:dyDescent="0.2">
      <c r="E1768" s="93"/>
      <c r="F1768" s="261"/>
      <c r="G1768" s="261"/>
      <c r="H1768" s="261"/>
    </row>
    <row r="1769" spans="5:8" x14ac:dyDescent="0.2">
      <c r="E1769" s="93"/>
      <c r="F1769" s="261"/>
      <c r="G1769" s="261"/>
      <c r="H1769" s="261"/>
    </row>
    <row r="1770" spans="5:8" x14ac:dyDescent="0.2">
      <c r="E1770" s="93"/>
      <c r="F1770" s="261"/>
      <c r="G1770" s="261"/>
      <c r="H1770" s="261"/>
    </row>
    <row r="1771" spans="5:8" x14ac:dyDescent="0.2">
      <c r="E1771" s="93"/>
      <c r="F1771" s="261"/>
      <c r="G1771" s="261"/>
      <c r="H1771" s="261"/>
    </row>
    <row r="1772" spans="5:8" x14ac:dyDescent="0.2">
      <c r="E1772" s="93"/>
      <c r="F1772" s="261"/>
      <c r="G1772" s="261"/>
      <c r="H1772" s="261"/>
    </row>
    <row r="1773" spans="5:8" x14ac:dyDescent="0.2">
      <c r="E1773" s="93"/>
      <c r="F1773" s="261"/>
      <c r="G1773" s="261"/>
      <c r="H1773" s="261"/>
    </row>
    <row r="1774" spans="5:8" x14ac:dyDescent="0.2">
      <c r="E1774" s="93"/>
      <c r="F1774" s="261"/>
      <c r="G1774" s="261"/>
      <c r="H1774" s="261"/>
    </row>
    <row r="1775" spans="5:8" x14ac:dyDescent="0.2">
      <c r="E1775" s="93"/>
      <c r="F1775" s="261"/>
      <c r="G1775" s="261"/>
      <c r="H1775" s="261"/>
    </row>
    <row r="1776" spans="5:8" x14ac:dyDescent="0.2">
      <c r="E1776" s="93"/>
      <c r="F1776" s="261"/>
      <c r="G1776" s="261"/>
      <c r="H1776" s="261"/>
    </row>
    <row r="1777" spans="5:8" x14ac:dyDescent="0.2">
      <c r="E1777" s="93"/>
      <c r="F1777" s="261"/>
      <c r="G1777" s="261"/>
      <c r="H1777" s="261"/>
    </row>
    <row r="1778" spans="5:8" x14ac:dyDescent="0.2">
      <c r="E1778" s="93"/>
      <c r="F1778" s="261"/>
      <c r="G1778" s="261"/>
      <c r="H1778" s="261"/>
    </row>
    <row r="1779" spans="5:8" x14ac:dyDescent="0.2">
      <c r="E1779" s="93"/>
      <c r="F1779" s="261"/>
      <c r="G1779" s="261"/>
      <c r="H1779" s="261"/>
    </row>
    <row r="1780" spans="5:8" x14ac:dyDescent="0.2">
      <c r="E1780" s="93"/>
      <c r="F1780" s="261"/>
      <c r="G1780" s="261"/>
      <c r="H1780" s="261"/>
    </row>
    <row r="1781" spans="5:8" x14ac:dyDescent="0.2">
      <c r="E1781" s="93"/>
      <c r="F1781" s="261"/>
      <c r="G1781" s="261"/>
      <c r="H1781" s="261"/>
    </row>
    <row r="1782" spans="5:8" x14ac:dyDescent="0.2">
      <c r="E1782" s="93"/>
      <c r="F1782" s="261"/>
      <c r="G1782" s="261"/>
      <c r="H1782" s="261"/>
    </row>
    <row r="1783" spans="5:8" x14ac:dyDescent="0.2">
      <c r="E1783" s="93"/>
      <c r="F1783" s="261"/>
      <c r="G1783" s="261"/>
      <c r="H1783" s="261"/>
    </row>
    <row r="1784" spans="5:8" x14ac:dyDescent="0.2">
      <c r="E1784" s="93"/>
      <c r="F1784" s="261"/>
      <c r="G1784" s="261"/>
      <c r="H1784" s="261"/>
    </row>
    <row r="1785" spans="5:8" x14ac:dyDescent="0.2">
      <c r="E1785" s="93"/>
      <c r="F1785" s="261"/>
      <c r="G1785" s="261"/>
      <c r="H1785" s="261"/>
    </row>
    <row r="1786" spans="5:8" x14ac:dyDescent="0.2">
      <c r="E1786" s="93"/>
      <c r="F1786" s="261"/>
      <c r="G1786" s="261"/>
      <c r="H1786" s="261"/>
    </row>
    <row r="1787" spans="5:8" x14ac:dyDescent="0.2">
      <c r="E1787" s="93"/>
      <c r="F1787" s="261"/>
      <c r="G1787" s="261"/>
      <c r="H1787" s="261"/>
    </row>
    <row r="1788" spans="5:8" x14ac:dyDescent="0.2">
      <c r="E1788" s="93"/>
      <c r="F1788" s="261"/>
      <c r="G1788" s="261"/>
      <c r="H1788" s="261"/>
    </row>
    <row r="1789" spans="5:8" x14ac:dyDescent="0.2">
      <c r="E1789" s="93"/>
      <c r="F1789" s="261"/>
      <c r="G1789" s="261"/>
      <c r="H1789" s="261"/>
    </row>
    <row r="1790" spans="5:8" x14ac:dyDescent="0.2">
      <c r="E1790" s="93"/>
      <c r="F1790" s="261"/>
      <c r="G1790" s="261"/>
      <c r="H1790" s="261"/>
    </row>
    <row r="1791" spans="5:8" x14ac:dyDescent="0.2">
      <c r="E1791" s="93"/>
      <c r="F1791" s="261"/>
      <c r="G1791" s="261"/>
      <c r="H1791" s="261"/>
    </row>
    <row r="1792" spans="5:8" x14ac:dyDescent="0.2">
      <c r="E1792" s="93"/>
      <c r="F1792" s="261"/>
      <c r="G1792" s="261"/>
      <c r="H1792" s="261"/>
    </row>
    <row r="1793" spans="5:8" x14ac:dyDescent="0.2">
      <c r="E1793" s="93"/>
      <c r="F1793" s="261"/>
      <c r="G1793" s="261"/>
      <c r="H1793" s="261"/>
    </row>
    <row r="1794" spans="5:8" x14ac:dyDescent="0.2">
      <c r="E1794" s="93"/>
      <c r="F1794" s="261"/>
      <c r="G1794" s="261"/>
      <c r="H1794" s="261"/>
    </row>
    <row r="1795" spans="5:8" x14ac:dyDescent="0.2">
      <c r="E1795" s="93"/>
      <c r="F1795" s="261"/>
      <c r="G1795" s="261"/>
      <c r="H1795" s="261"/>
    </row>
    <row r="1796" spans="5:8" x14ac:dyDescent="0.2">
      <c r="E1796" s="93"/>
      <c r="F1796" s="261"/>
      <c r="G1796" s="261"/>
      <c r="H1796" s="261"/>
    </row>
    <row r="1797" spans="5:8" x14ac:dyDescent="0.2">
      <c r="E1797" s="93"/>
      <c r="F1797" s="261"/>
      <c r="G1797" s="261"/>
      <c r="H1797" s="261"/>
    </row>
    <row r="1798" spans="5:8" x14ac:dyDescent="0.2">
      <c r="E1798" s="93"/>
      <c r="F1798" s="261"/>
      <c r="G1798" s="261"/>
      <c r="H1798" s="261"/>
    </row>
    <row r="1799" spans="5:8" x14ac:dyDescent="0.2">
      <c r="E1799" s="93"/>
      <c r="F1799" s="261"/>
      <c r="G1799" s="261"/>
      <c r="H1799" s="261"/>
    </row>
    <row r="1800" spans="5:8" x14ac:dyDescent="0.2">
      <c r="E1800" s="93"/>
      <c r="F1800" s="261"/>
      <c r="G1800" s="261"/>
      <c r="H1800" s="261"/>
    </row>
    <row r="1801" spans="5:8" x14ac:dyDescent="0.2">
      <c r="E1801" s="93"/>
      <c r="F1801" s="261"/>
      <c r="G1801" s="261"/>
      <c r="H1801" s="261"/>
    </row>
    <row r="1802" spans="5:8" x14ac:dyDescent="0.2">
      <c r="E1802" s="93"/>
      <c r="F1802" s="261"/>
      <c r="G1802" s="261"/>
      <c r="H1802" s="261"/>
    </row>
    <row r="1803" spans="5:8" x14ac:dyDescent="0.2">
      <c r="E1803" s="93"/>
      <c r="F1803" s="261"/>
      <c r="G1803" s="261"/>
      <c r="H1803" s="261"/>
    </row>
    <row r="1804" spans="5:8" x14ac:dyDescent="0.2">
      <c r="E1804" s="93"/>
      <c r="F1804" s="261"/>
      <c r="G1804" s="261"/>
      <c r="H1804" s="261"/>
    </row>
    <row r="1805" spans="5:8" x14ac:dyDescent="0.2">
      <c r="E1805" s="93"/>
      <c r="F1805" s="261"/>
      <c r="G1805" s="261"/>
      <c r="H1805" s="261"/>
    </row>
    <row r="1806" spans="5:8" x14ac:dyDescent="0.2">
      <c r="E1806" s="93"/>
      <c r="F1806" s="261"/>
      <c r="G1806" s="261"/>
      <c r="H1806" s="261"/>
    </row>
    <row r="1807" spans="5:8" x14ac:dyDescent="0.2">
      <c r="E1807" s="93"/>
      <c r="F1807" s="261"/>
      <c r="G1807" s="261"/>
      <c r="H1807" s="261"/>
    </row>
    <row r="1808" spans="5:8" x14ac:dyDescent="0.2">
      <c r="E1808" s="93"/>
      <c r="F1808" s="261"/>
      <c r="G1808" s="261"/>
      <c r="H1808" s="261"/>
    </row>
    <row r="1809" spans="5:8" x14ac:dyDescent="0.2">
      <c r="E1809" s="93"/>
      <c r="F1809" s="261"/>
      <c r="G1809" s="261"/>
      <c r="H1809" s="261"/>
    </row>
    <row r="1810" spans="5:8" x14ac:dyDescent="0.2">
      <c r="E1810" s="93"/>
      <c r="F1810" s="261"/>
      <c r="G1810" s="261"/>
      <c r="H1810" s="261"/>
    </row>
    <row r="1811" spans="5:8" x14ac:dyDescent="0.2">
      <c r="E1811" s="93"/>
      <c r="F1811" s="261"/>
      <c r="G1811" s="261"/>
      <c r="H1811" s="261"/>
    </row>
    <row r="1812" spans="5:8" x14ac:dyDescent="0.2">
      <c r="E1812" s="93"/>
      <c r="F1812" s="261"/>
      <c r="G1812" s="261"/>
      <c r="H1812" s="261"/>
    </row>
    <row r="1813" spans="5:8" x14ac:dyDescent="0.2">
      <c r="E1813" s="93"/>
      <c r="F1813" s="261"/>
      <c r="G1813" s="261"/>
      <c r="H1813" s="261"/>
    </row>
    <row r="1814" spans="5:8" x14ac:dyDescent="0.2">
      <c r="E1814" s="93"/>
      <c r="F1814" s="261"/>
      <c r="G1814" s="261"/>
      <c r="H1814" s="261"/>
    </row>
    <row r="1815" spans="5:8" x14ac:dyDescent="0.2">
      <c r="E1815" s="93"/>
      <c r="F1815" s="261"/>
      <c r="G1815" s="261"/>
      <c r="H1815" s="261"/>
    </row>
    <row r="1816" spans="5:8" x14ac:dyDescent="0.2">
      <c r="E1816" s="93"/>
      <c r="F1816" s="261"/>
      <c r="G1816" s="261"/>
      <c r="H1816" s="261"/>
    </row>
    <row r="1817" spans="5:8" x14ac:dyDescent="0.2">
      <c r="E1817" s="93"/>
      <c r="F1817" s="261"/>
      <c r="G1817" s="261"/>
      <c r="H1817" s="261"/>
    </row>
    <row r="1818" spans="5:8" x14ac:dyDescent="0.2">
      <c r="E1818" s="93"/>
      <c r="F1818" s="261"/>
      <c r="G1818" s="261"/>
      <c r="H1818" s="261"/>
    </row>
    <row r="1819" spans="5:8" x14ac:dyDescent="0.2">
      <c r="E1819" s="93"/>
      <c r="F1819" s="261"/>
      <c r="G1819" s="261"/>
      <c r="H1819" s="261"/>
    </row>
    <row r="1820" spans="5:8" x14ac:dyDescent="0.2">
      <c r="E1820" s="93"/>
      <c r="F1820" s="261"/>
      <c r="G1820" s="261"/>
      <c r="H1820" s="261"/>
    </row>
    <row r="1821" spans="5:8" x14ac:dyDescent="0.2">
      <c r="E1821" s="93"/>
      <c r="F1821" s="261"/>
      <c r="G1821" s="261"/>
      <c r="H1821" s="261"/>
    </row>
    <row r="1822" spans="5:8" x14ac:dyDescent="0.2">
      <c r="E1822" s="93"/>
      <c r="F1822" s="261"/>
      <c r="G1822" s="261"/>
      <c r="H1822" s="261"/>
    </row>
    <row r="1823" spans="5:8" x14ac:dyDescent="0.2">
      <c r="E1823" s="93"/>
      <c r="F1823" s="261"/>
      <c r="G1823" s="261"/>
      <c r="H1823" s="261"/>
    </row>
    <row r="1824" spans="5:8" x14ac:dyDescent="0.2">
      <c r="E1824" s="93"/>
      <c r="F1824" s="261"/>
      <c r="G1824" s="261"/>
      <c r="H1824" s="261"/>
    </row>
    <row r="1825" spans="5:8" x14ac:dyDescent="0.2">
      <c r="E1825" s="93"/>
      <c r="F1825" s="261"/>
      <c r="G1825" s="261"/>
      <c r="H1825" s="261"/>
    </row>
    <row r="1826" spans="5:8" x14ac:dyDescent="0.2">
      <c r="E1826" s="93"/>
      <c r="F1826" s="261"/>
      <c r="G1826" s="261"/>
      <c r="H1826" s="261"/>
    </row>
    <row r="1827" spans="5:8" x14ac:dyDescent="0.2">
      <c r="E1827" s="93"/>
      <c r="F1827" s="261"/>
      <c r="G1827" s="261"/>
      <c r="H1827" s="261"/>
    </row>
    <row r="1828" spans="5:8" x14ac:dyDescent="0.2">
      <c r="E1828" s="93"/>
      <c r="F1828" s="261"/>
      <c r="G1828" s="261"/>
      <c r="H1828" s="261"/>
    </row>
    <row r="1829" spans="5:8" x14ac:dyDescent="0.2">
      <c r="E1829" s="93"/>
      <c r="F1829" s="261"/>
      <c r="G1829" s="261"/>
      <c r="H1829" s="261"/>
    </row>
    <row r="1830" spans="5:8" x14ac:dyDescent="0.2">
      <c r="E1830" s="93"/>
      <c r="F1830" s="261"/>
      <c r="G1830" s="261"/>
      <c r="H1830" s="261"/>
    </row>
    <row r="1831" spans="5:8" x14ac:dyDescent="0.2">
      <c r="E1831" s="93"/>
      <c r="F1831" s="261"/>
      <c r="G1831" s="261"/>
      <c r="H1831" s="261"/>
    </row>
    <row r="1832" spans="5:8" x14ac:dyDescent="0.2">
      <c r="E1832" s="93"/>
      <c r="F1832" s="261"/>
      <c r="G1832" s="261"/>
      <c r="H1832" s="261"/>
    </row>
    <row r="1833" spans="5:8" x14ac:dyDescent="0.2">
      <c r="E1833" s="93"/>
      <c r="F1833" s="261"/>
      <c r="G1833" s="261"/>
      <c r="H1833" s="261"/>
    </row>
    <row r="1834" spans="5:8" x14ac:dyDescent="0.2">
      <c r="E1834" s="93"/>
      <c r="F1834" s="261"/>
      <c r="G1834" s="261"/>
      <c r="H1834" s="261"/>
    </row>
    <row r="1835" spans="5:8" x14ac:dyDescent="0.2">
      <c r="E1835" s="93"/>
      <c r="F1835" s="261"/>
      <c r="G1835" s="261"/>
      <c r="H1835" s="261"/>
    </row>
    <row r="1836" spans="5:8" x14ac:dyDescent="0.2">
      <c r="E1836" s="93"/>
      <c r="F1836" s="261"/>
      <c r="G1836" s="261"/>
      <c r="H1836" s="261"/>
    </row>
    <row r="1837" spans="5:8" x14ac:dyDescent="0.2">
      <c r="E1837" s="93"/>
      <c r="F1837" s="261"/>
      <c r="G1837" s="261"/>
      <c r="H1837" s="261"/>
    </row>
    <row r="1838" spans="5:8" x14ac:dyDescent="0.2">
      <c r="E1838" s="93"/>
      <c r="F1838" s="261"/>
      <c r="G1838" s="261"/>
      <c r="H1838" s="261"/>
    </row>
    <row r="1839" spans="5:8" x14ac:dyDescent="0.2">
      <c r="E1839" s="93"/>
      <c r="F1839" s="261"/>
      <c r="G1839" s="261"/>
      <c r="H1839" s="261"/>
    </row>
    <row r="1840" spans="5:8" x14ac:dyDescent="0.2">
      <c r="E1840" s="93"/>
      <c r="F1840" s="261"/>
      <c r="G1840" s="261"/>
      <c r="H1840" s="261"/>
    </row>
    <row r="1841" spans="5:8" x14ac:dyDescent="0.2">
      <c r="E1841" s="93"/>
      <c r="F1841" s="261"/>
      <c r="G1841" s="261"/>
      <c r="H1841" s="261"/>
    </row>
    <row r="1842" spans="5:8" x14ac:dyDescent="0.2">
      <c r="E1842" s="93"/>
      <c r="F1842" s="261"/>
      <c r="G1842" s="261"/>
      <c r="H1842" s="261"/>
    </row>
    <row r="1843" spans="5:8" x14ac:dyDescent="0.2">
      <c r="E1843" s="93"/>
      <c r="F1843" s="261"/>
      <c r="G1843" s="261"/>
      <c r="H1843" s="261"/>
    </row>
    <row r="1844" spans="5:8" x14ac:dyDescent="0.2">
      <c r="E1844" s="93"/>
      <c r="F1844" s="261"/>
      <c r="G1844" s="261"/>
      <c r="H1844" s="261"/>
    </row>
    <row r="1845" spans="5:8" x14ac:dyDescent="0.2">
      <c r="E1845" s="93"/>
      <c r="F1845" s="261"/>
      <c r="G1845" s="261"/>
      <c r="H1845" s="261"/>
    </row>
    <row r="1846" spans="5:8" x14ac:dyDescent="0.2">
      <c r="E1846" s="93"/>
      <c r="F1846" s="261"/>
      <c r="G1846" s="261"/>
      <c r="H1846" s="261"/>
    </row>
    <row r="1847" spans="5:8" x14ac:dyDescent="0.2">
      <c r="E1847" s="93"/>
      <c r="F1847" s="261"/>
      <c r="G1847" s="261"/>
      <c r="H1847" s="261"/>
    </row>
    <row r="1848" spans="5:8" x14ac:dyDescent="0.2">
      <c r="E1848" s="93"/>
      <c r="F1848" s="261"/>
      <c r="G1848" s="261"/>
      <c r="H1848" s="261"/>
    </row>
    <row r="1849" spans="5:8" x14ac:dyDescent="0.2">
      <c r="E1849" s="93"/>
      <c r="F1849" s="261"/>
      <c r="G1849" s="261"/>
      <c r="H1849" s="261"/>
    </row>
    <row r="1850" spans="5:8" x14ac:dyDescent="0.2">
      <c r="E1850" s="93"/>
      <c r="F1850" s="261"/>
      <c r="G1850" s="261"/>
      <c r="H1850" s="261"/>
    </row>
    <row r="1851" spans="5:8" x14ac:dyDescent="0.2">
      <c r="E1851" s="93"/>
      <c r="F1851" s="261"/>
      <c r="G1851" s="261"/>
      <c r="H1851" s="261"/>
    </row>
    <row r="1852" spans="5:8" x14ac:dyDescent="0.2">
      <c r="E1852" s="93"/>
      <c r="F1852" s="261"/>
      <c r="G1852" s="261"/>
      <c r="H1852" s="261"/>
    </row>
    <row r="1853" spans="5:8" x14ac:dyDescent="0.2">
      <c r="E1853" s="93"/>
      <c r="F1853" s="261"/>
      <c r="G1853" s="261"/>
      <c r="H1853" s="261"/>
    </row>
    <row r="1854" spans="5:8" x14ac:dyDescent="0.2">
      <c r="E1854" s="93"/>
      <c r="F1854" s="261"/>
      <c r="G1854" s="261"/>
      <c r="H1854" s="261"/>
    </row>
    <row r="1855" spans="5:8" x14ac:dyDescent="0.2">
      <c r="E1855" s="93"/>
      <c r="F1855" s="261"/>
      <c r="G1855" s="261"/>
      <c r="H1855" s="261"/>
    </row>
    <row r="1856" spans="5:8" x14ac:dyDescent="0.2">
      <c r="E1856" s="93"/>
      <c r="F1856" s="261"/>
      <c r="G1856" s="261"/>
      <c r="H1856" s="261"/>
    </row>
    <row r="1857" spans="5:8" x14ac:dyDescent="0.2">
      <c r="E1857" s="93"/>
      <c r="F1857" s="261"/>
      <c r="G1857" s="261"/>
      <c r="H1857" s="261"/>
    </row>
    <row r="1858" spans="5:8" x14ac:dyDescent="0.2">
      <c r="E1858" s="93"/>
      <c r="F1858" s="261"/>
      <c r="G1858" s="261"/>
      <c r="H1858" s="261"/>
    </row>
    <row r="1859" spans="5:8" x14ac:dyDescent="0.2">
      <c r="E1859" s="93"/>
      <c r="F1859" s="261"/>
      <c r="G1859" s="261"/>
      <c r="H1859" s="261"/>
    </row>
    <row r="1860" spans="5:8" x14ac:dyDescent="0.2">
      <c r="E1860" s="93"/>
      <c r="F1860" s="261"/>
      <c r="G1860" s="261"/>
      <c r="H1860" s="261"/>
    </row>
    <row r="1861" spans="5:8" x14ac:dyDescent="0.2">
      <c r="E1861" s="93"/>
      <c r="F1861" s="261"/>
      <c r="G1861" s="261"/>
      <c r="H1861" s="261"/>
    </row>
    <row r="1862" spans="5:8" x14ac:dyDescent="0.2">
      <c r="E1862" s="93"/>
      <c r="F1862" s="261"/>
      <c r="G1862" s="261"/>
      <c r="H1862" s="261"/>
    </row>
    <row r="1863" spans="5:8" x14ac:dyDescent="0.2">
      <c r="E1863" s="93"/>
      <c r="F1863" s="261"/>
      <c r="G1863" s="261"/>
      <c r="H1863" s="261"/>
    </row>
    <row r="1864" spans="5:8" x14ac:dyDescent="0.2">
      <c r="E1864" s="93"/>
      <c r="F1864" s="261"/>
      <c r="G1864" s="261"/>
      <c r="H1864" s="261"/>
    </row>
    <row r="1865" spans="5:8" x14ac:dyDescent="0.2">
      <c r="E1865" s="93"/>
      <c r="F1865" s="261"/>
      <c r="G1865" s="261"/>
      <c r="H1865" s="261"/>
    </row>
    <row r="1866" spans="5:8" x14ac:dyDescent="0.2">
      <c r="E1866" s="93"/>
      <c r="F1866" s="261"/>
      <c r="G1866" s="261"/>
      <c r="H1866" s="261"/>
    </row>
    <row r="1867" spans="5:8" x14ac:dyDescent="0.2">
      <c r="E1867" s="93"/>
      <c r="F1867" s="261"/>
      <c r="G1867" s="261"/>
      <c r="H1867" s="261"/>
    </row>
    <row r="1868" spans="5:8" x14ac:dyDescent="0.2">
      <c r="E1868" s="93"/>
      <c r="F1868" s="261"/>
      <c r="G1868" s="261"/>
      <c r="H1868" s="261"/>
    </row>
    <row r="1869" spans="5:8" x14ac:dyDescent="0.2">
      <c r="E1869" s="93"/>
      <c r="F1869" s="261"/>
      <c r="G1869" s="261"/>
      <c r="H1869" s="261"/>
    </row>
    <row r="1870" spans="5:8" x14ac:dyDescent="0.2">
      <c r="E1870" s="93"/>
      <c r="F1870" s="261"/>
      <c r="G1870" s="261"/>
      <c r="H1870" s="261"/>
    </row>
    <row r="1871" spans="5:8" x14ac:dyDescent="0.2">
      <c r="E1871" s="93"/>
      <c r="F1871" s="261"/>
      <c r="G1871" s="261"/>
      <c r="H1871" s="261"/>
    </row>
    <row r="1872" spans="5:8" x14ac:dyDescent="0.2">
      <c r="E1872" s="93"/>
      <c r="F1872" s="261"/>
      <c r="G1872" s="261"/>
      <c r="H1872" s="261"/>
    </row>
    <row r="1873" spans="5:8" x14ac:dyDescent="0.2">
      <c r="E1873" s="93"/>
      <c r="F1873" s="261"/>
      <c r="G1873" s="261"/>
      <c r="H1873" s="261"/>
    </row>
    <row r="1874" spans="5:8" x14ac:dyDescent="0.2">
      <c r="E1874" s="93"/>
      <c r="F1874" s="261"/>
      <c r="G1874" s="261"/>
      <c r="H1874" s="261"/>
    </row>
    <row r="1875" spans="5:8" x14ac:dyDescent="0.2">
      <c r="E1875" s="93"/>
      <c r="F1875" s="261"/>
      <c r="G1875" s="261"/>
      <c r="H1875" s="261"/>
    </row>
    <row r="1876" spans="5:8" x14ac:dyDescent="0.2">
      <c r="E1876" s="93"/>
      <c r="F1876" s="261"/>
      <c r="G1876" s="261"/>
      <c r="H1876" s="261"/>
    </row>
    <row r="1877" spans="5:8" x14ac:dyDescent="0.2">
      <c r="E1877" s="93"/>
      <c r="F1877" s="261"/>
      <c r="G1877" s="261"/>
      <c r="H1877" s="261"/>
    </row>
    <row r="1878" spans="5:8" x14ac:dyDescent="0.2">
      <c r="E1878" s="93"/>
      <c r="F1878" s="261"/>
      <c r="G1878" s="261"/>
      <c r="H1878" s="261"/>
    </row>
    <row r="1879" spans="5:8" x14ac:dyDescent="0.2">
      <c r="E1879" s="93"/>
      <c r="F1879" s="261"/>
      <c r="G1879" s="261"/>
      <c r="H1879" s="261"/>
    </row>
    <row r="1880" spans="5:8" x14ac:dyDescent="0.2">
      <c r="E1880" s="93"/>
      <c r="F1880" s="261"/>
      <c r="G1880" s="261"/>
      <c r="H1880" s="261"/>
    </row>
    <row r="1881" spans="5:8" x14ac:dyDescent="0.2">
      <c r="E1881" s="93"/>
      <c r="F1881" s="261"/>
      <c r="G1881" s="261"/>
      <c r="H1881" s="261"/>
    </row>
    <row r="1882" spans="5:8" x14ac:dyDescent="0.2">
      <c r="E1882" s="93"/>
      <c r="F1882" s="261"/>
      <c r="G1882" s="261"/>
      <c r="H1882" s="261"/>
    </row>
    <row r="1883" spans="5:8" x14ac:dyDescent="0.2">
      <c r="E1883" s="93"/>
      <c r="F1883" s="261"/>
      <c r="G1883" s="261"/>
      <c r="H1883" s="261"/>
    </row>
    <row r="1884" spans="5:8" x14ac:dyDescent="0.2">
      <c r="E1884" s="93"/>
      <c r="F1884" s="261"/>
      <c r="G1884" s="261"/>
      <c r="H1884" s="261"/>
    </row>
    <row r="1885" spans="5:8" x14ac:dyDescent="0.2">
      <c r="E1885" s="93"/>
      <c r="F1885" s="261"/>
      <c r="G1885" s="261"/>
      <c r="H1885" s="261"/>
    </row>
    <row r="1886" spans="5:8" x14ac:dyDescent="0.2">
      <c r="E1886" s="93"/>
      <c r="F1886" s="261"/>
      <c r="G1886" s="261"/>
      <c r="H1886" s="261"/>
    </row>
    <row r="1887" spans="5:8" x14ac:dyDescent="0.2">
      <c r="E1887" s="93"/>
      <c r="F1887" s="261"/>
      <c r="G1887" s="261"/>
      <c r="H1887" s="261"/>
    </row>
    <row r="1888" spans="5:8" x14ac:dyDescent="0.2">
      <c r="E1888" s="93"/>
      <c r="F1888" s="261"/>
      <c r="G1888" s="261"/>
      <c r="H1888" s="261"/>
    </row>
    <row r="1889" spans="5:8" x14ac:dyDescent="0.2">
      <c r="E1889" s="93"/>
      <c r="F1889" s="261"/>
      <c r="G1889" s="261"/>
      <c r="H1889" s="261"/>
    </row>
    <row r="1890" spans="5:8" x14ac:dyDescent="0.2">
      <c r="E1890" s="93"/>
      <c r="F1890" s="261"/>
      <c r="G1890" s="261"/>
      <c r="H1890" s="261"/>
    </row>
    <row r="1891" spans="5:8" x14ac:dyDescent="0.2">
      <c r="E1891" s="93"/>
      <c r="F1891" s="261"/>
      <c r="G1891" s="261"/>
      <c r="H1891" s="261"/>
    </row>
    <row r="1892" spans="5:8" x14ac:dyDescent="0.2">
      <c r="E1892" s="93"/>
      <c r="F1892" s="261"/>
      <c r="G1892" s="261"/>
      <c r="H1892" s="261"/>
    </row>
    <row r="1893" spans="5:8" x14ac:dyDescent="0.2">
      <c r="E1893" s="93"/>
      <c r="F1893" s="261"/>
      <c r="G1893" s="261"/>
      <c r="H1893" s="261"/>
    </row>
    <row r="1894" spans="5:8" x14ac:dyDescent="0.2">
      <c r="E1894" s="93"/>
      <c r="F1894" s="261"/>
      <c r="G1894" s="261"/>
      <c r="H1894" s="261"/>
    </row>
    <row r="1895" spans="5:8" x14ac:dyDescent="0.2">
      <c r="E1895" s="93"/>
      <c r="F1895" s="261"/>
      <c r="G1895" s="261"/>
      <c r="H1895" s="261"/>
    </row>
    <row r="1896" spans="5:8" x14ac:dyDescent="0.2">
      <c r="E1896" s="93"/>
      <c r="F1896" s="261"/>
      <c r="G1896" s="261"/>
      <c r="H1896" s="261"/>
    </row>
    <row r="1897" spans="5:8" x14ac:dyDescent="0.2">
      <c r="E1897" s="93"/>
      <c r="F1897" s="261"/>
      <c r="G1897" s="261"/>
      <c r="H1897" s="261"/>
    </row>
    <row r="1898" spans="5:8" x14ac:dyDescent="0.2">
      <c r="E1898" s="93"/>
      <c r="F1898" s="261"/>
      <c r="G1898" s="261"/>
      <c r="H1898" s="261"/>
    </row>
    <row r="1899" spans="5:8" x14ac:dyDescent="0.2">
      <c r="E1899" s="93"/>
      <c r="F1899" s="261"/>
      <c r="G1899" s="261"/>
      <c r="H1899" s="261"/>
    </row>
    <row r="1900" spans="5:8" x14ac:dyDescent="0.2">
      <c r="E1900" s="93"/>
      <c r="F1900" s="261"/>
      <c r="G1900" s="261"/>
      <c r="H1900" s="261"/>
    </row>
    <row r="1901" spans="5:8" x14ac:dyDescent="0.2">
      <c r="E1901" s="93"/>
      <c r="F1901" s="261"/>
      <c r="G1901" s="261"/>
      <c r="H1901" s="261"/>
    </row>
    <row r="1902" spans="5:8" x14ac:dyDescent="0.2">
      <c r="E1902" s="93"/>
      <c r="F1902" s="261"/>
      <c r="G1902" s="261"/>
      <c r="H1902" s="261"/>
    </row>
    <row r="1903" spans="5:8" x14ac:dyDescent="0.2">
      <c r="E1903" s="93"/>
      <c r="F1903" s="261"/>
      <c r="G1903" s="261"/>
      <c r="H1903" s="261"/>
    </row>
    <row r="1904" spans="5:8" x14ac:dyDescent="0.2">
      <c r="E1904" s="93"/>
      <c r="F1904" s="261"/>
      <c r="G1904" s="261"/>
      <c r="H1904" s="261"/>
    </row>
    <row r="1905" spans="5:8" x14ac:dyDescent="0.2">
      <c r="E1905" s="93"/>
      <c r="F1905" s="261"/>
      <c r="G1905" s="261"/>
      <c r="H1905" s="261"/>
    </row>
    <row r="1906" spans="5:8" x14ac:dyDescent="0.2">
      <c r="E1906" s="93"/>
      <c r="F1906" s="261"/>
      <c r="G1906" s="261"/>
      <c r="H1906" s="261"/>
    </row>
    <row r="1907" spans="5:8" x14ac:dyDescent="0.2">
      <c r="E1907" s="93"/>
      <c r="F1907" s="261"/>
      <c r="G1907" s="261"/>
      <c r="H1907" s="261"/>
    </row>
    <row r="1908" spans="5:8" x14ac:dyDescent="0.2">
      <c r="E1908" s="93"/>
      <c r="F1908" s="261"/>
      <c r="G1908" s="261"/>
      <c r="H1908" s="261"/>
    </row>
    <row r="1909" spans="5:8" x14ac:dyDescent="0.2">
      <c r="E1909" s="93"/>
      <c r="F1909" s="261"/>
      <c r="G1909" s="261"/>
      <c r="H1909" s="261"/>
    </row>
    <row r="1910" spans="5:8" x14ac:dyDescent="0.2">
      <c r="E1910" s="93"/>
      <c r="F1910" s="261"/>
      <c r="G1910" s="261"/>
      <c r="H1910" s="261"/>
    </row>
    <row r="1911" spans="5:8" x14ac:dyDescent="0.2">
      <c r="E1911" s="93"/>
      <c r="F1911" s="261"/>
      <c r="G1911" s="261"/>
      <c r="H1911" s="261"/>
    </row>
    <row r="1912" spans="5:8" x14ac:dyDescent="0.2">
      <c r="E1912" s="93"/>
      <c r="F1912" s="261"/>
      <c r="G1912" s="261"/>
      <c r="H1912" s="261"/>
    </row>
    <row r="1913" spans="5:8" x14ac:dyDescent="0.2">
      <c r="E1913" s="93"/>
      <c r="F1913" s="261"/>
      <c r="G1913" s="261"/>
      <c r="H1913" s="261"/>
    </row>
    <row r="1914" spans="5:8" x14ac:dyDescent="0.2">
      <c r="E1914" s="93"/>
      <c r="F1914" s="261"/>
      <c r="G1914" s="261"/>
      <c r="H1914" s="261"/>
    </row>
    <row r="1915" spans="5:8" x14ac:dyDescent="0.2">
      <c r="E1915" s="93"/>
      <c r="F1915" s="261"/>
      <c r="G1915" s="261"/>
      <c r="H1915" s="261"/>
    </row>
    <row r="1916" spans="5:8" x14ac:dyDescent="0.2">
      <c r="E1916" s="93"/>
      <c r="F1916" s="261"/>
      <c r="G1916" s="261"/>
      <c r="H1916" s="261"/>
    </row>
    <row r="1917" spans="5:8" x14ac:dyDescent="0.2">
      <c r="E1917" s="93"/>
      <c r="F1917" s="261"/>
      <c r="G1917" s="261"/>
      <c r="H1917" s="261"/>
    </row>
    <row r="1918" spans="5:8" x14ac:dyDescent="0.2">
      <c r="E1918" s="93"/>
      <c r="F1918" s="261"/>
      <c r="G1918" s="261"/>
      <c r="H1918" s="261"/>
    </row>
    <row r="1919" spans="5:8" x14ac:dyDescent="0.2">
      <c r="E1919" s="93"/>
      <c r="F1919" s="261"/>
      <c r="G1919" s="261"/>
      <c r="H1919" s="261"/>
    </row>
    <row r="1920" spans="5:8" x14ac:dyDescent="0.2">
      <c r="E1920" s="93"/>
      <c r="F1920" s="261"/>
      <c r="G1920" s="261"/>
      <c r="H1920" s="261"/>
    </row>
    <row r="1921" spans="5:8" x14ac:dyDescent="0.2">
      <c r="E1921" s="93"/>
      <c r="F1921" s="261"/>
      <c r="G1921" s="261"/>
      <c r="H1921" s="261"/>
    </row>
    <row r="1922" spans="5:8" x14ac:dyDescent="0.2">
      <c r="E1922" s="93"/>
      <c r="F1922" s="261"/>
      <c r="G1922" s="261"/>
      <c r="H1922" s="261"/>
    </row>
    <row r="1923" spans="5:8" x14ac:dyDescent="0.2">
      <c r="E1923" s="93"/>
      <c r="F1923" s="261"/>
      <c r="G1923" s="261"/>
      <c r="H1923" s="261"/>
    </row>
    <row r="1924" spans="5:8" x14ac:dyDescent="0.2">
      <c r="E1924" s="93"/>
      <c r="F1924" s="261"/>
      <c r="G1924" s="261"/>
      <c r="H1924" s="261"/>
    </row>
    <row r="1925" spans="5:8" x14ac:dyDescent="0.2">
      <c r="E1925" s="93"/>
      <c r="F1925" s="261"/>
      <c r="G1925" s="261"/>
      <c r="H1925" s="261"/>
    </row>
    <row r="1926" spans="5:8" x14ac:dyDescent="0.2">
      <c r="E1926" s="93"/>
      <c r="F1926" s="261"/>
      <c r="G1926" s="261"/>
      <c r="H1926" s="261"/>
    </row>
    <row r="1927" spans="5:8" x14ac:dyDescent="0.2">
      <c r="E1927" s="93"/>
      <c r="F1927" s="261"/>
      <c r="G1927" s="261"/>
      <c r="H1927" s="261"/>
    </row>
    <row r="1928" spans="5:8" x14ac:dyDescent="0.2">
      <c r="E1928" s="93"/>
      <c r="F1928" s="261"/>
      <c r="G1928" s="261"/>
      <c r="H1928" s="261"/>
    </row>
    <row r="1929" spans="5:8" x14ac:dyDescent="0.2">
      <c r="E1929" s="93"/>
      <c r="F1929" s="261"/>
      <c r="G1929" s="261"/>
      <c r="H1929" s="261"/>
    </row>
    <row r="1930" spans="5:8" x14ac:dyDescent="0.2">
      <c r="E1930" s="93"/>
      <c r="F1930" s="261"/>
      <c r="G1930" s="261"/>
      <c r="H1930" s="261"/>
    </row>
    <row r="1931" spans="5:8" x14ac:dyDescent="0.2">
      <c r="E1931" s="93"/>
      <c r="F1931" s="261"/>
      <c r="G1931" s="261"/>
      <c r="H1931" s="261"/>
    </row>
    <row r="1932" spans="5:8" x14ac:dyDescent="0.2">
      <c r="E1932" s="93"/>
      <c r="F1932" s="261"/>
      <c r="G1932" s="261"/>
      <c r="H1932" s="261"/>
    </row>
    <row r="1933" spans="5:8" x14ac:dyDescent="0.2">
      <c r="E1933" s="93"/>
      <c r="F1933" s="261"/>
      <c r="G1933" s="261"/>
      <c r="H1933" s="261"/>
    </row>
    <row r="1934" spans="5:8" x14ac:dyDescent="0.2">
      <c r="E1934" s="93"/>
      <c r="F1934" s="261"/>
      <c r="G1934" s="261"/>
      <c r="H1934" s="261"/>
    </row>
    <row r="1935" spans="5:8" x14ac:dyDescent="0.2">
      <c r="E1935" s="93"/>
      <c r="F1935" s="261"/>
      <c r="G1935" s="261"/>
      <c r="H1935" s="261"/>
    </row>
    <row r="1936" spans="5:8" x14ac:dyDescent="0.2">
      <c r="E1936" s="93"/>
      <c r="F1936" s="261"/>
      <c r="G1936" s="261"/>
      <c r="H1936" s="261"/>
    </row>
    <row r="1937" spans="5:8" x14ac:dyDescent="0.2">
      <c r="E1937" s="93"/>
      <c r="F1937" s="261"/>
      <c r="G1937" s="261"/>
      <c r="H1937" s="261"/>
    </row>
    <row r="1938" spans="5:8" x14ac:dyDescent="0.2">
      <c r="E1938" s="93"/>
      <c r="F1938" s="261"/>
      <c r="G1938" s="261"/>
      <c r="H1938" s="261"/>
    </row>
    <row r="1939" spans="5:8" x14ac:dyDescent="0.2">
      <c r="E1939" s="93"/>
      <c r="F1939" s="261"/>
      <c r="G1939" s="261"/>
      <c r="H1939" s="261"/>
    </row>
    <row r="1940" spans="5:8" x14ac:dyDescent="0.2">
      <c r="E1940" s="93"/>
      <c r="F1940" s="261"/>
      <c r="G1940" s="261"/>
      <c r="H1940" s="261"/>
    </row>
    <row r="1941" spans="5:8" x14ac:dyDescent="0.2">
      <c r="E1941" s="93"/>
      <c r="F1941" s="261"/>
      <c r="G1941" s="261"/>
      <c r="H1941" s="261"/>
    </row>
    <row r="1942" spans="5:8" x14ac:dyDescent="0.2">
      <c r="E1942" s="93"/>
      <c r="F1942" s="261"/>
      <c r="G1942" s="261"/>
      <c r="H1942" s="261"/>
    </row>
    <row r="1943" spans="5:8" x14ac:dyDescent="0.2">
      <c r="E1943" s="93"/>
      <c r="F1943" s="261"/>
      <c r="G1943" s="261"/>
      <c r="H1943" s="261"/>
    </row>
    <row r="1944" spans="5:8" x14ac:dyDescent="0.2">
      <c r="E1944" s="93"/>
      <c r="F1944" s="261"/>
      <c r="G1944" s="261"/>
      <c r="H1944" s="261"/>
    </row>
    <row r="1945" spans="5:8" x14ac:dyDescent="0.2">
      <c r="E1945" s="93"/>
      <c r="F1945" s="261"/>
      <c r="G1945" s="261"/>
      <c r="H1945" s="261"/>
    </row>
    <row r="1946" spans="5:8" x14ac:dyDescent="0.2">
      <c r="E1946" s="93"/>
      <c r="F1946" s="261"/>
      <c r="G1946" s="261"/>
      <c r="H1946" s="261"/>
    </row>
    <row r="1947" spans="5:8" x14ac:dyDescent="0.2">
      <c r="E1947" s="93"/>
      <c r="F1947" s="261"/>
      <c r="G1947" s="261"/>
      <c r="H1947" s="261"/>
    </row>
    <row r="1948" spans="5:8" x14ac:dyDescent="0.2">
      <c r="E1948" s="93"/>
      <c r="F1948" s="261"/>
      <c r="G1948" s="261"/>
      <c r="H1948" s="261"/>
    </row>
    <row r="1949" spans="5:8" x14ac:dyDescent="0.2">
      <c r="E1949" s="93"/>
      <c r="F1949" s="261"/>
      <c r="G1949" s="261"/>
      <c r="H1949" s="261"/>
    </row>
    <row r="1950" spans="5:8" x14ac:dyDescent="0.2">
      <c r="E1950" s="93"/>
      <c r="F1950" s="261"/>
      <c r="G1950" s="261"/>
      <c r="H1950" s="261"/>
    </row>
    <row r="1951" spans="5:8" x14ac:dyDescent="0.2">
      <c r="E1951" s="93"/>
      <c r="F1951" s="261"/>
      <c r="G1951" s="261"/>
      <c r="H1951" s="261"/>
    </row>
    <row r="1952" spans="5:8" x14ac:dyDescent="0.2">
      <c r="E1952" s="93"/>
      <c r="F1952" s="261"/>
      <c r="G1952" s="261"/>
      <c r="H1952" s="261"/>
    </row>
    <row r="1953" spans="5:8" x14ac:dyDescent="0.2">
      <c r="E1953" s="93"/>
      <c r="F1953" s="261"/>
      <c r="G1953" s="261"/>
      <c r="H1953" s="261"/>
    </row>
    <row r="1954" spans="5:8" x14ac:dyDescent="0.2">
      <c r="E1954" s="93"/>
      <c r="F1954" s="261"/>
      <c r="G1954" s="261"/>
      <c r="H1954" s="261"/>
    </row>
    <row r="1955" spans="5:8" x14ac:dyDescent="0.2">
      <c r="E1955" s="93"/>
      <c r="F1955" s="261"/>
      <c r="G1955" s="261"/>
      <c r="H1955" s="261"/>
    </row>
    <row r="1956" spans="5:8" x14ac:dyDescent="0.2">
      <c r="E1956" s="93"/>
      <c r="F1956" s="261"/>
      <c r="G1956" s="261"/>
      <c r="H1956" s="261"/>
    </row>
    <row r="1957" spans="5:8" x14ac:dyDescent="0.2">
      <c r="E1957" s="93"/>
      <c r="F1957" s="261"/>
      <c r="G1957" s="261"/>
      <c r="H1957" s="261"/>
    </row>
    <row r="1958" spans="5:8" x14ac:dyDescent="0.2">
      <c r="E1958" s="93"/>
      <c r="F1958" s="261"/>
      <c r="G1958" s="261"/>
      <c r="H1958" s="261"/>
    </row>
    <row r="1959" spans="5:8" x14ac:dyDescent="0.2">
      <c r="E1959" s="93"/>
      <c r="F1959" s="261"/>
      <c r="G1959" s="261"/>
      <c r="H1959" s="261"/>
    </row>
    <row r="1960" spans="5:8" x14ac:dyDescent="0.2">
      <c r="E1960" s="93"/>
      <c r="F1960" s="261"/>
      <c r="G1960" s="261"/>
      <c r="H1960" s="261"/>
    </row>
    <row r="1961" spans="5:8" x14ac:dyDescent="0.2">
      <c r="E1961" s="93"/>
      <c r="F1961" s="261"/>
      <c r="G1961" s="261"/>
      <c r="H1961" s="261"/>
    </row>
    <row r="1962" spans="5:8" x14ac:dyDescent="0.2">
      <c r="E1962" s="93"/>
      <c r="F1962" s="261"/>
      <c r="G1962" s="261"/>
      <c r="H1962" s="261"/>
    </row>
    <row r="1963" spans="5:8" x14ac:dyDescent="0.2">
      <c r="E1963" s="93"/>
      <c r="F1963" s="261"/>
      <c r="G1963" s="261"/>
      <c r="H1963" s="261"/>
    </row>
    <row r="1964" spans="5:8" x14ac:dyDescent="0.2">
      <c r="E1964" s="93"/>
      <c r="F1964" s="261"/>
      <c r="G1964" s="261"/>
      <c r="H1964" s="261"/>
    </row>
    <row r="1965" spans="5:8" x14ac:dyDescent="0.2">
      <c r="E1965" s="93"/>
      <c r="F1965" s="261"/>
      <c r="G1965" s="261"/>
      <c r="H1965" s="261"/>
    </row>
    <row r="1966" spans="5:8" x14ac:dyDescent="0.2">
      <c r="E1966" s="93"/>
      <c r="F1966" s="261"/>
      <c r="G1966" s="261"/>
      <c r="H1966" s="261"/>
    </row>
    <row r="1967" spans="5:8" x14ac:dyDescent="0.2">
      <c r="E1967" s="93"/>
      <c r="F1967" s="261"/>
      <c r="G1967" s="261"/>
      <c r="H1967" s="261"/>
    </row>
    <row r="1968" spans="5:8" x14ac:dyDescent="0.2">
      <c r="E1968" s="93"/>
      <c r="F1968" s="261"/>
      <c r="G1968" s="261"/>
      <c r="H1968" s="261"/>
    </row>
    <row r="1969" spans="5:8" x14ac:dyDescent="0.2">
      <c r="E1969" s="93"/>
      <c r="F1969" s="261"/>
      <c r="G1969" s="261"/>
      <c r="H1969" s="261"/>
    </row>
    <row r="1970" spans="5:8" x14ac:dyDescent="0.2">
      <c r="E1970" s="93"/>
      <c r="F1970" s="261"/>
      <c r="G1970" s="261"/>
      <c r="H1970" s="261"/>
    </row>
    <row r="1971" spans="5:8" x14ac:dyDescent="0.2">
      <c r="E1971" s="93"/>
      <c r="F1971" s="261"/>
      <c r="G1971" s="261"/>
      <c r="H1971" s="261"/>
    </row>
    <row r="1972" spans="5:8" x14ac:dyDescent="0.2">
      <c r="E1972" s="93"/>
      <c r="F1972" s="261"/>
      <c r="G1972" s="261"/>
      <c r="H1972" s="261"/>
    </row>
    <row r="1973" spans="5:8" x14ac:dyDescent="0.2">
      <c r="E1973" s="93"/>
      <c r="F1973" s="261"/>
      <c r="G1973" s="261"/>
      <c r="H1973" s="261"/>
    </row>
    <row r="1974" spans="5:8" x14ac:dyDescent="0.2">
      <c r="E1974" s="93"/>
      <c r="F1974" s="261"/>
      <c r="G1974" s="261"/>
      <c r="H1974" s="261"/>
    </row>
    <row r="1975" spans="5:8" x14ac:dyDescent="0.2">
      <c r="E1975" s="93"/>
      <c r="F1975" s="261"/>
      <c r="G1975" s="261"/>
      <c r="H1975" s="261"/>
    </row>
    <row r="1976" spans="5:8" x14ac:dyDescent="0.2">
      <c r="E1976" s="93"/>
      <c r="F1976" s="261"/>
      <c r="G1976" s="261"/>
      <c r="H1976" s="261"/>
    </row>
    <row r="1977" spans="5:8" x14ac:dyDescent="0.2">
      <c r="E1977" s="93"/>
      <c r="F1977" s="261"/>
      <c r="G1977" s="261"/>
      <c r="H1977" s="261"/>
    </row>
    <row r="1978" spans="5:8" x14ac:dyDescent="0.2">
      <c r="E1978" s="93"/>
      <c r="F1978" s="261"/>
      <c r="G1978" s="261"/>
      <c r="H1978" s="261"/>
    </row>
    <row r="1979" spans="5:8" x14ac:dyDescent="0.2">
      <c r="E1979" s="93"/>
      <c r="F1979" s="261"/>
      <c r="G1979" s="261"/>
      <c r="H1979" s="261"/>
    </row>
    <row r="1980" spans="5:8" x14ac:dyDescent="0.2">
      <c r="E1980" s="93"/>
      <c r="F1980" s="261"/>
      <c r="G1980" s="261"/>
      <c r="H1980" s="261"/>
    </row>
    <row r="1981" spans="5:8" x14ac:dyDescent="0.2">
      <c r="E1981" s="93"/>
      <c r="F1981" s="261"/>
      <c r="G1981" s="261"/>
      <c r="H1981" s="261"/>
    </row>
    <row r="1982" spans="5:8" x14ac:dyDescent="0.2">
      <c r="E1982" s="93"/>
      <c r="F1982" s="261"/>
      <c r="G1982" s="261"/>
      <c r="H1982" s="261"/>
    </row>
    <row r="1983" spans="5:8" x14ac:dyDescent="0.2">
      <c r="E1983" s="93"/>
      <c r="F1983" s="261"/>
      <c r="G1983" s="261"/>
      <c r="H1983" s="261"/>
    </row>
    <row r="1984" spans="5:8" x14ac:dyDescent="0.2">
      <c r="E1984" s="93"/>
      <c r="F1984" s="261"/>
      <c r="G1984" s="261"/>
      <c r="H1984" s="261"/>
    </row>
    <row r="1985" spans="5:8" x14ac:dyDescent="0.2">
      <c r="E1985" s="93"/>
      <c r="F1985" s="261"/>
      <c r="G1985" s="261"/>
      <c r="H1985" s="261"/>
    </row>
    <row r="1986" spans="5:8" x14ac:dyDescent="0.2">
      <c r="E1986" s="93"/>
      <c r="F1986" s="261"/>
      <c r="G1986" s="261"/>
      <c r="H1986" s="261"/>
    </row>
    <row r="1987" spans="5:8" x14ac:dyDescent="0.2">
      <c r="E1987" s="93"/>
      <c r="F1987" s="261"/>
      <c r="G1987" s="261"/>
      <c r="H1987" s="261"/>
    </row>
    <row r="1988" spans="5:8" x14ac:dyDescent="0.2">
      <c r="E1988" s="93"/>
      <c r="F1988" s="261"/>
      <c r="G1988" s="261"/>
      <c r="H1988" s="261"/>
    </row>
    <row r="1989" spans="5:8" x14ac:dyDescent="0.2">
      <c r="E1989" s="93"/>
      <c r="F1989" s="261"/>
      <c r="G1989" s="261"/>
      <c r="H1989" s="261"/>
    </row>
    <row r="1990" spans="5:8" x14ac:dyDescent="0.2">
      <c r="E1990" s="93"/>
      <c r="F1990" s="261"/>
      <c r="G1990" s="261"/>
      <c r="H1990" s="261"/>
    </row>
    <row r="1991" spans="5:8" x14ac:dyDescent="0.2">
      <c r="E1991" s="93"/>
      <c r="F1991" s="261"/>
      <c r="G1991" s="261"/>
      <c r="H1991" s="261"/>
    </row>
    <row r="1992" spans="5:8" x14ac:dyDescent="0.2">
      <c r="E1992" s="93"/>
      <c r="F1992" s="261"/>
      <c r="G1992" s="261"/>
      <c r="H1992" s="261"/>
    </row>
    <row r="1993" spans="5:8" x14ac:dyDescent="0.2">
      <c r="E1993" s="93"/>
      <c r="F1993" s="261"/>
      <c r="G1993" s="261"/>
      <c r="H1993" s="261"/>
    </row>
    <row r="1994" spans="5:8" x14ac:dyDescent="0.2">
      <c r="E1994" s="93"/>
      <c r="F1994" s="261"/>
      <c r="G1994" s="261"/>
      <c r="H1994" s="261"/>
    </row>
    <row r="1995" spans="5:8" x14ac:dyDescent="0.2">
      <c r="E1995" s="93"/>
      <c r="F1995" s="261"/>
      <c r="G1995" s="261"/>
      <c r="H1995" s="261"/>
    </row>
    <row r="1996" spans="5:8" x14ac:dyDescent="0.2">
      <c r="E1996" s="93"/>
      <c r="F1996" s="261"/>
      <c r="G1996" s="261"/>
      <c r="H1996" s="261"/>
    </row>
    <row r="1997" spans="5:8" x14ac:dyDescent="0.2">
      <c r="E1997" s="93"/>
      <c r="F1997" s="261"/>
      <c r="G1997" s="261"/>
      <c r="H1997" s="261"/>
    </row>
    <row r="1998" spans="5:8" x14ac:dyDescent="0.2">
      <c r="E1998" s="93"/>
      <c r="F1998" s="261"/>
      <c r="G1998" s="261"/>
      <c r="H1998" s="261"/>
    </row>
    <row r="1999" spans="5:8" x14ac:dyDescent="0.2">
      <c r="E1999" s="93"/>
      <c r="F1999" s="261"/>
      <c r="G1999" s="261"/>
      <c r="H1999" s="261"/>
    </row>
    <row r="2000" spans="5:8" x14ac:dyDescent="0.2">
      <c r="E2000" s="93"/>
      <c r="F2000" s="261"/>
      <c r="G2000" s="261"/>
      <c r="H2000" s="261"/>
    </row>
    <row r="2001" spans="5:8" x14ac:dyDescent="0.2">
      <c r="E2001" s="93"/>
      <c r="F2001" s="261"/>
      <c r="G2001" s="261"/>
      <c r="H2001" s="261"/>
    </row>
    <row r="2002" spans="5:8" x14ac:dyDescent="0.2">
      <c r="E2002" s="93"/>
      <c r="F2002" s="261"/>
      <c r="G2002" s="261"/>
      <c r="H2002" s="261"/>
    </row>
    <row r="2003" spans="5:8" x14ac:dyDescent="0.2">
      <c r="E2003" s="93"/>
      <c r="F2003" s="261"/>
      <c r="G2003" s="261"/>
      <c r="H2003" s="261"/>
    </row>
    <row r="2004" spans="5:8" x14ac:dyDescent="0.2">
      <c r="E2004" s="93"/>
      <c r="F2004" s="261"/>
      <c r="G2004" s="261"/>
      <c r="H2004" s="261"/>
    </row>
    <row r="2005" spans="5:8" x14ac:dyDescent="0.2">
      <c r="E2005" s="93"/>
      <c r="F2005" s="261"/>
      <c r="G2005" s="261"/>
      <c r="H2005" s="261"/>
    </row>
    <row r="2006" spans="5:8" x14ac:dyDescent="0.2">
      <c r="E2006" s="93"/>
      <c r="F2006" s="261"/>
      <c r="G2006" s="261"/>
      <c r="H2006" s="261"/>
    </row>
    <row r="2007" spans="5:8" x14ac:dyDescent="0.2">
      <c r="E2007" s="93"/>
      <c r="F2007" s="261"/>
      <c r="G2007" s="261"/>
      <c r="H2007" s="261"/>
    </row>
    <row r="2008" spans="5:8" x14ac:dyDescent="0.2">
      <c r="E2008" s="93"/>
      <c r="F2008" s="261"/>
      <c r="G2008" s="261"/>
      <c r="H2008" s="261"/>
    </row>
    <row r="2009" spans="5:8" x14ac:dyDescent="0.2">
      <c r="E2009" s="93"/>
      <c r="F2009" s="261"/>
      <c r="G2009" s="261"/>
      <c r="H2009" s="261"/>
    </row>
    <row r="2010" spans="5:8" x14ac:dyDescent="0.2">
      <c r="E2010" s="93"/>
      <c r="F2010" s="261"/>
      <c r="G2010" s="261"/>
      <c r="H2010" s="261"/>
    </row>
    <row r="2011" spans="5:8" x14ac:dyDescent="0.2">
      <c r="E2011" s="93"/>
      <c r="F2011" s="261"/>
      <c r="G2011" s="261"/>
      <c r="H2011" s="261"/>
    </row>
    <row r="2012" spans="5:8" x14ac:dyDescent="0.2">
      <c r="E2012" s="93"/>
      <c r="F2012" s="261"/>
      <c r="G2012" s="261"/>
      <c r="H2012" s="261"/>
    </row>
    <row r="2013" spans="5:8" x14ac:dyDescent="0.2">
      <c r="E2013" s="93"/>
      <c r="F2013" s="261"/>
      <c r="G2013" s="261"/>
      <c r="H2013" s="261"/>
    </row>
    <row r="2014" spans="5:8" x14ac:dyDescent="0.2">
      <c r="E2014" s="93"/>
      <c r="F2014" s="261"/>
      <c r="G2014" s="261"/>
      <c r="H2014" s="261"/>
    </row>
    <row r="2015" spans="5:8" x14ac:dyDescent="0.2">
      <c r="E2015" s="93"/>
      <c r="F2015" s="261"/>
      <c r="G2015" s="261"/>
      <c r="H2015" s="261"/>
    </row>
    <row r="2016" spans="5:8" x14ac:dyDescent="0.2">
      <c r="E2016" s="93"/>
      <c r="F2016" s="261"/>
      <c r="G2016" s="261"/>
      <c r="H2016" s="261"/>
    </row>
    <row r="2017" spans="5:8" x14ac:dyDescent="0.2">
      <c r="E2017" s="93"/>
      <c r="F2017" s="261"/>
      <c r="G2017" s="261"/>
      <c r="H2017" s="261"/>
    </row>
    <row r="2018" spans="5:8" x14ac:dyDescent="0.2">
      <c r="E2018" s="93"/>
      <c r="F2018" s="261"/>
      <c r="G2018" s="261"/>
      <c r="H2018" s="261"/>
    </row>
    <row r="2019" spans="5:8" x14ac:dyDescent="0.2">
      <c r="E2019" s="93"/>
      <c r="F2019" s="261"/>
      <c r="G2019" s="261"/>
      <c r="H2019" s="261"/>
    </row>
    <row r="2020" spans="5:8" x14ac:dyDescent="0.2">
      <c r="E2020" s="93"/>
      <c r="F2020" s="261"/>
      <c r="G2020" s="261"/>
      <c r="H2020" s="261"/>
    </row>
    <row r="2021" spans="5:8" x14ac:dyDescent="0.2">
      <c r="E2021" s="93"/>
      <c r="F2021" s="261"/>
      <c r="G2021" s="261"/>
      <c r="H2021" s="261"/>
    </row>
    <row r="2022" spans="5:8" x14ac:dyDescent="0.2">
      <c r="E2022" s="93"/>
      <c r="F2022" s="261"/>
      <c r="G2022" s="261"/>
      <c r="H2022" s="261"/>
    </row>
    <row r="2023" spans="5:8" x14ac:dyDescent="0.2">
      <c r="E2023" s="93"/>
      <c r="F2023" s="261"/>
      <c r="G2023" s="261"/>
      <c r="H2023" s="261"/>
    </row>
    <row r="2024" spans="5:8" x14ac:dyDescent="0.2">
      <c r="E2024" s="93"/>
      <c r="F2024" s="261"/>
      <c r="G2024" s="261"/>
      <c r="H2024" s="261"/>
    </row>
    <row r="2025" spans="5:8" x14ac:dyDescent="0.2">
      <c r="E2025" s="93"/>
      <c r="F2025" s="261"/>
      <c r="G2025" s="261"/>
      <c r="H2025" s="261"/>
    </row>
    <row r="2026" spans="5:8" x14ac:dyDescent="0.2">
      <c r="E2026" s="93"/>
      <c r="F2026" s="261"/>
      <c r="G2026" s="261"/>
      <c r="H2026" s="261"/>
    </row>
    <row r="2027" spans="5:8" x14ac:dyDescent="0.2">
      <c r="E2027" s="93"/>
      <c r="F2027" s="261"/>
      <c r="G2027" s="261"/>
      <c r="H2027" s="261"/>
    </row>
    <row r="2028" spans="5:8" x14ac:dyDescent="0.2">
      <c r="E2028" s="93"/>
      <c r="F2028" s="261"/>
      <c r="G2028" s="261"/>
      <c r="H2028" s="261"/>
    </row>
    <row r="2029" spans="5:8" x14ac:dyDescent="0.2">
      <c r="E2029" s="93"/>
      <c r="F2029" s="261"/>
      <c r="G2029" s="261"/>
      <c r="H2029" s="261"/>
    </row>
    <row r="2030" spans="5:8" x14ac:dyDescent="0.2">
      <c r="E2030" s="93"/>
      <c r="F2030" s="261"/>
      <c r="G2030" s="261"/>
      <c r="H2030" s="261"/>
    </row>
    <row r="2031" spans="5:8" x14ac:dyDescent="0.2">
      <c r="E2031" s="93"/>
      <c r="F2031" s="261"/>
      <c r="G2031" s="261"/>
      <c r="H2031" s="261"/>
    </row>
    <row r="2032" spans="5:8" x14ac:dyDescent="0.2">
      <c r="E2032" s="93"/>
      <c r="F2032" s="261"/>
      <c r="G2032" s="261"/>
      <c r="H2032" s="261"/>
    </row>
    <row r="2033" spans="5:8" x14ac:dyDescent="0.2">
      <c r="E2033" s="93"/>
      <c r="F2033" s="261"/>
      <c r="G2033" s="261"/>
      <c r="H2033" s="261"/>
    </row>
    <row r="2034" spans="5:8" x14ac:dyDescent="0.2">
      <c r="E2034" s="93"/>
      <c r="F2034" s="261"/>
      <c r="G2034" s="261"/>
      <c r="H2034" s="261"/>
    </row>
    <row r="2035" spans="5:8" x14ac:dyDescent="0.2">
      <c r="E2035" s="93"/>
      <c r="F2035" s="261"/>
      <c r="G2035" s="261"/>
      <c r="H2035" s="261"/>
    </row>
    <row r="2036" spans="5:8" x14ac:dyDescent="0.2">
      <c r="E2036" s="93"/>
      <c r="F2036" s="261"/>
      <c r="G2036" s="261"/>
      <c r="H2036" s="261"/>
    </row>
    <row r="2037" spans="5:8" x14ac:dyDescent="0.2">
      <c r="E2037" s="93"/>
      <c r="F2037" s="261"/>
      <c r="G2037" s="261"/>
      <c r="H2037" s="261"/>
    </row>
    <row r="2038" spans="5:8" x14ac:dyDescent="0.2">
      <c r="E2038" s="93"/>
      <c r="F2038" s="261"/>
      <c r="G2038" s="261"/>
      <c r="H2038" s="261"/>
    </row>
    <row r="2039" spans="5:8" x14ac:dyDescent="0.2">
      <c r="E2039" s="93"/>
      <c r="F2039" s="261"/>
      <c r="G2039" s="261"/>
      <c r="H2039" s="261"/>
    </row>
    <row r="2040" spans="5:8" x14ac:dyDescent="0.2">
      <c r="E2040" s="93"/>
      <c r="F2040" s="261"/>
      <c r="G2040" s="261"/>
      <c r="H2040" s="261"/>
    </row>
    <row r="2041" spans="5:8" x14ac:dyDescent="0.2">
      <c r="E2041" s="93"/>
      <c r="F2041" s="261"/>
      <c r="G2041" s="261"/>
      <c r="H2041" s="261"/>
    </row>
    <row r="2042" spans="5:8" x14ac:dyDescent="0.2">
      <c r="E2042" s="93"/>
      <c r="F2042" s="261"/>
      <c r="G2042" s="261"/>
      <c r="H2042" s="261"/>
    </row>
    <row r="2043" spans="5:8" x14ac:dyDescent="0.2">
      <c r="E2043" s="93"/>
      <c r="F2043" s="261"/>
      <c r="G2043" s="261"/>
      <c r="H2043" s="261"/>
    </row>
    <row r="2044" spans="5:8" x14ac:dyDescent="0.2">
      <c r="E2044" s="93"/>
      <c r="F2044" s="261"/>
      <c r="G2044" s="261"/>
      <c r="H2044" s="261"/>
    </row>
    <row r="2045" spans="5:8" x14ac:dyDescent="0.2">
      <c r="E2045" s="93"/>
      <c r="F2045" s="261"/>
      <c r="G2045" s="261"/>
      <c r="H2045" s="261"/>
    </row>
    <row r="2046" spans="5:8" x14ac:dyDescent="0.2">
      <c r="E2046" s="93"/>
      <c r="F2046" s="261"/>
      <c r="G2046" s="261"/>
      <c r="H2046" s="261"/>
    </row>
    <row r="2047" spans="5:8" x14ac:dyDescent="0.2">
      <c r="E2047" s="93"/>
      <c r="F2047" s="261"/>
      <c r="G2047" s="261"/>
      <c r="H2047" s="261"/>
    </row>
    <row r="2048" spans="5:8" x14ac:dyDescent="0.2">
      <c r="E2048" s="93"/>
      <c r="F2048" s="261"/>
      <c r="G2048" s="261"/>
      <c r="H2048" s="261"/>
    </row>
    <row r="2049" spans="5:8" x14ac:dyDescent="0.2">
      <c r="E2049" s="93"/>
      <c r="F2049" s="261"/>
      <c r="G2049" s="261"/>
      <c r="H2049" s="261"/>
    </row>
    <row r="2050" spans="5:8" x14ac:dyDescent="0.2">
      <c r="E2050" s="93"/>
      <c r="F2050" s="261"/>
      <c r="G2050" s="261"/>
      <c r="H2050" s="261"/>
    </row>
    <row r="2051" spans="5:8" x14ac:dyDescent="0.2">
      <c r="E2051" s="93"/>
      <c r="F2051" s="261"/>
      <c r="G2051" s="261"/>
      <c r="H2051" s="261"/>
    </row>
    <row r="2052" spans="5:8" x14ac:dyDescent="0.2">
      <c r="E2052" s="93"/>
      <c r="F2052" s="261"/>
      <c r="G2052" s="261"/>
      <c r="H2052" s="261"/>
    </row>
    <row r="2053" spans="5:8" x14ac:dyDescent="0.2">
      <c r="E2053" s="93"/>
      <c r="F2053" s="261"/>
      <c r="G2053" s="261"/>
      <c r="H2053" s="261"/>
    </row>
    <row r="2054" spans="5:8" x14ac:dyDescent="0.2">
      <c r="E2054" s="93"/>
      <c r="F2054" s="261"/>
      <c r="G2054" s="261"/>
      <c r="H2054" s="261"/>
    </row>
    <row r="2055" spans="5:8" x14ac:dyDescent="0.2">
      <c r="E2055" s="93"/>
      <c r="F2055" s="261"/>
      <c r="G2055" s="261"/>
      <c r="H2055" s="261"/>
    </row>
    <row r="2056" spans="5:8" x14ac:dyDescent="0.2">
      <c r="E2056" s="93"/>
      <c r="F2056" s="261"/>
      <c r="G2056" s="261"/>
      <c r="H2056" s="261"/>
    </row>
    <row r="2057" spans="5:8" x14ac:dyDescent="0.2">
      <c r="E2057" s="93"/>
      <c r="F2057" s="261"/>
      <c r="G2057" s="261"/>
      <c r="H2057" s="261"/>
    </row>
    <row r="2058" spans="5:8" x14ac:dyDescent="0.2">
      <c r="E2058" s="93"/>
      <c r="F2058" s="261"/>
      <c r="G2058" s="261"/>
      <c r="H2058" s="261"/>
    </row>
    <row r="2059" spans="5:8" x14ac:dyDescent="0.2">
      <c r="E2059" s="93"/>
      <c r="F2059" s="261"/>
      <c r="G2059" s="261"/>
      <c r="H2059" s="261"/>
    </row>
    <row r="2060" spans="5:8" x14ac:dyDescent="0.2">
      <c r="E2060" s="93"/>
      <c r="F2060" s="261"/>
      <c r="G2060" s="261"/>
      <c r="H2060" s="261"/>
    </row>
    <row r="2061" spans="5:8" x14ac:dyDescent="0.2">
      <c r="E2061" s="93"/>
      <c r="F2061" s="261"/>
      <c r="G2061" s="261"/>
      <c r="H2061" s="261"/>
    </row>
    <row r="2062" spans="5:8" x14ac:dyDescent="0.2">
      <c r="E2062" s="93"/>
      <c r="F2062" s="261"/>
      <c r="G2062" s="261"/>
      <c r="H2062" s="261"/>
    </row>
    <row r="2063" spans="5:8" x14ac:dyDescent="0.2">
      <c r="E2063" s="93"/>
      <c r="F2063" s="261"/>
      <c r="G2063" s="261"/>
      <c r="H2063" s="261"/>
    </row>
    <row r="2064" spans="5:8" x14ac:dyDescent="0.2">
      <c r="E2064" s="93"/>
      <c r="F2064" s="261"/>
      <c r="G2064" s="261"/>
      <c r="H2064" s="261"/>
    </row>
    <row r="2065" spans="5:8" x14ac:dyDescent="0.2">
      <c r="E2065" s="93"/>
      <c r="F2065" s="261"/>
      <c r="G2065" s="261"/>
      <c r="H2065" s="261"/>
    </row>
    <row r="2066" spans="5:8" x14ac:dyDescent="0.2">
      <c r="E2066" s="93"/>
      <c r="F2066" s="261"/>
      <c r="G2066" s="261"/>
      <c r="H2066" s="261"/>
    </row>
    <row r="2067" spans="5:8" x14ac:dyDescent="0.2">
      <c r="E2067" s="93"/>
      <c r="F2067" s="261"/>
      <c r="G2067" s="261"/>
      <c r="H2067" s="261"/>
    </row>
    <row r="2068" spans="5:8" x14ac:dyDescent="0.2">
      <c r="E2068" s="93"/>
      <c r="F2068" s="261"/>
      <c r="G2068" s="261"/>
      <c r="H2068" s="261"/>
    </row>
    <row r="2069" spans="5:8" x14ac:dyDescent="0.2">
      <c r="E2069" s="93"/>
      <c r="F2069" s="261"/>
      <c r="G2069" s="261"/>
      <c r="H2069" s="261"/>
    </row>
    <row r="2070" spans="5:8" x14ac:dyDescent="0.2">
      <c r="E2070" s="93"/>
      <c r="F2070" s="261"/>
      <c r="G2070" s="261"/>
      <c r="H2070" s="261"/>
    </row>
    <row r="2071" spans="5:8" x14ac:dyDescent="0.2">
      <c r="E2071" s="93"/>
      <c r="F2071" s="261"/>
      <c r="G2071" s="261"/>
      <c r="H2071" s="261"/>
    </row>
    <row r="2072" spans="5:8" x14ac:dyDescent="0.2">
      <c r="E2072" s="93"/>
      <c r="F2072" s="261"/>
      <c r="G2072" s="261"/>
      <c r="H2072" s="261"/>
    </row>
    <row r="2073" spans="5:8" x14ac:dyDescent="0.2">
      <c r="E2073" s="93"/>
      <c r="F2073" s="261"/>
      <c r="G2073" s="261"/>
      <c r="H2073" s="261"/>
    </row>
    <row r="2074" spans="5:8" x14ac:dyDescent="0.2">
      <c r="E2074" s="93"/>
      <c r="F2074" s="261"/>
      <c r="G2074" s="261"/>
      <c r="H2074" s="261"/>
    </row>
    <row r="2075" spans="5:8" x14ac:dyDescent="0.2">
      <c r="E2075" s="93"/>
      <c r="F2075" s="261"/>
      <c r="G2075" s="261"/>
      <c r="H2075" s="261"/>
    </row>
    <row r="2076" spans="5:8" x14ac:dyDescent="0.2">
      <c r="E2076" s="93"/>
      <c r="F2076" s="261"/>
      <c r="G2076" s="261"/>
      <c r="H2076" s="261"/>
    </row>
    <row r="2077" spans="5:8" x14ac:dyDescent="0.2">
      <c r="E2077" s="93"/>
      <c r="F2077" s="261"/>
      <c r="G2077" s="261"/>
      <c r="H2077" s="261"/>
    </row>
    <row r="2078" spans="5:8" x14ac:dyDescent="0.2">
      <c r="E2078" s="93"/>
      <c r="F2078" s="261"/>
      <c r="G2078" s="261"/>
      <c r="H2078" s="261"/>
    </row>
    <row r="2079" spans="5:8" x14ac:dyDescent="0.2">
      <c r="E2079" s="93"/>
      <c r="F2079" s="261"/>
      <c r="G2079" s="261"/>
      <c r="H2079" s="261"/>
    </row>
    <row r="2080" spans="5:8" x14ac:dyDescent="0.2">
      <c r="E2080" s="93"/>
      <c r="F2080" s="261"/>
      <c r="G2080" s="261"/>
      <c r="H2080" s="261"/>
    </row>
    <row r="2081" spans="5:8" x14ac:dyDescent="0.2">
      <c r="E2081" s="93"/>
      <c r="F2081" s="261"/>
      <c r="G2081" s="261"/>
      <c r="H2081" s="261"/>
    </row>
    <row r="2082" spans="5:8" x14ac:dyDescent="0.2">
      <c r="E2082" s="93"/>
      <c r="F2082" s="261"/>
      <c r="G2082" s="261"/>
      <c r="H2082" s="261"/>
    </row>
    <row r="2083" spans="5:8" x14ac:dyDescent="0.2">
      <c r="E2083" s="93"/>
      <c r="F2083" s="261"/>
      <c r="G2083" s="261"/>
      <c r="H2083" s="261"/>
    </row>
    <row r="2084" spans="5:8" x14ac:dyDescent="0.2">
      <c r="E2084" s="93"/>
      <c r="F2084" s="261"/>
      <c r="G2084" s="261"/>
      <c r="H2084" s="261"/>
    </row>
    <row r="2085" spans="5:8" x14ac:dyDescent="0.2">
      <c r="E2085" s="93"/>
      <c r="F2085" s="261"/>
      <c r="G2085" s="261"/>
      <c r="H2085" s="261"/>
    </row>
    <row r="2086" spans="5:8" x14ac:dyDescent="0.2">
      <c r="E2086" s="93"/>
      <c r="F2086" s="261"/>
      <c r="G2086" s="261"/>
      <c r="H2086" s="261"/>
    </row>
    <row r="2087" spans="5:8" x14ac:dyDescent="0.2">
      <c r="E2087" s="93"/>
      <c r="F2087" s="261"/>
      <c r="G2087" s="261"/>
      <c r="H2087" s="261"/>
    </row>
    <row r="2088" spans="5:8" x14ac:dyDescent="0.2">
      <c r="E2088" s="93"/>
      <c r="F2088" s="261"/>
      <c r="G2088" s="261"/>
      <c r="H2088" s="261"/>
    </row>
    <row r="2089" spans="5:8" x14ac:dyDescent="0.2">
      <c r="E2089" s="93"/>
      <c r="F2089" s="261"/>
      <c r="G2089" s="261"/>
      <c r="H2089" s="261"/>
    </row>
    <row r="2090" spans="5:8" x14ac:dyDescent="0.2">
      <c r="E2090" s="93"/>
      <c r="F2090" s="261"/>
      <c r="G2090" s="261"/>
      <c r="H2090" s="261"/>
    </row>
    <row r="2091" spans="5:8" x14ac:dyDescent="0.2">
      <c r="E2091" s="93"/>
      <c r="F2091" s="261"/>
      <c r="G2091" s="261"/>
      <c r="H2091" s="261"/>
    </row>
    <row r="2092" spans="5:8" x14ac:dyDescent="0.2">
      <c r="E2092" s="93"/>
      <c r="F2092" s="261"/>
      <c r="G2092" s="261"/>
      <c r="H2092" s="261"/>
    </row>
    <row r="2093" spans="5:8" x14ac:dyDescent="0.2">
      <c r="E2093" s="93"/>
      <c r="F2093" s="261"/>
      <c r="G2093" s="261"/>
      <c r="H2093" s="261"/>
    </row>
    <row r="2094" spans="5:8" x14ac:dyDescent="0.2">
      <c r="E2094" s="93"/>
      <c r="F2094" s="261"/>
      <c r="G2094" s="261"/>
      <c r="H2094" s="261"/>
    </row>
    <row r="2095" spans="5:8" x14ac:dyDescent="0.2">
      <c r="E2095" s="93"/>
      <c r="F2095" s="261"/>
      <c r="G2095" s="261"/>
      <c r="H2095" s="261"/>
    </row>
    <row r="2096" spans="5:8" x14ac:dyDescent="0.2">
      <c r="E2096" s="93"/>
      <c r="F2096" s="261"/>
      <c r="G2096" s="261"/>
      <c r="H2096" s="261"/>
    </row>
    <row r="2097" spans="5:8" x14ac:dyDescent="0.2">
      <c r="E2097" s="93"/>
      <c r="F2097" s="261"/>
      <c r="G2097" s="261"/>
      <c r="H2097" s="261"/>
    </row>
    <row r="2098" spans="5:8" x14ac:dyDescent="0.2">
      <c r="E2098" s="93"/>
      <c r="F2098" s="261"/>
      <c r="G2098" s="261"/>
      <c r="H2098" s="261"/>
    </row>
    <row r="2099" spans="5:8" x14ac:dyDescent="0.2">
      <c r="E2099" s="93"/>
      <c r="F2099" s="261"/>
      <c r="G2099" s="261"/>
      <c r="H2099" s="261"/>
    </row>
    <row r="2100" spans="5:8" x14ac:dyDescent="0.2">
      <c r="E2100" s="93"/>
      <c r="F2100" s="261"/>
      <c r="G2100" s="261"/>
      <c r="H2100" s="261"/>
    </row>
    <row r="2101" spans="5:8" x14ac:dyDescent="0.2">
      <c r="E2101" s="93"/>
      <c r="F2101" s="261"/>
      <c r="G2101" s="261"/>
      <c r="H2101" s="261"/>
    </row>
    <row r="2102" spans="5:8" x14ac:dyDescent="0.2">
      <c r="E2102" s="93"/>
      <c r="F2102" s="261"/>
      <c r="G2102" s="261"/>
      <c r="H2102" s="261"/>
    </row>
    <row r="2103" spans="5:8" x14ac:dyDescent="0.2">
      <c r="E2103" s="93"/>
      <c r="F2103" s="261"/>
      <c r="G2103" s="261"/>
      <c r="H2103" s="261"/>
    </row>
    <row r="2104" spans="5:8" x14ac:dyDescent="0.2">
      <c r="E2104" s="93"/>
      <c r="F2104" s="261"/>
      <c r="G2104" s="261"/>
      <c r="H2104" s="261"/>
    </row>
    <row r="2105" spans="5:8" x14ac:dyDescent="0.2">
      <c r="E2105" s="93"/>
      <c r="F2105" s="261"/>
      <c r="G2105" s="261"/>
      <c r="H2105" s="261"/>
    </row>
    <row r="2106" spans="5:8" x14ac:dyDescent="0.2">
      <c r="E2106" s="93"/>
      <c r="F2106" s="261"/>
      <c r="G2106" s="261"/>
      <c r="H2106" s="261"/>
    </row>
    <row r="2107" spans="5:8" x14ac:dyDescent="0.2">
      <c r="E2107" s="93"/>
      <c r="F2107" s="261"/>
      <c r="G2107" s="261"/>
      <c r="H2107" s="261"/>
    </row>
    <row r="2108" spans="5:8" x14ac:dyDescent="0.2">
      <c r="E2108" s="93"/>
      <c r="F2108" s="261"/>
      <c r="G2108" s="261"/>
      <c r="H2108" s="261"/>
    </row>
    <row r="2109" spans="5:8" x14ac:dyDescent="0.2">
      <c r="E2109" s="93"/>
      <c r="F2109" s="261"/>
      <c r="G2109" s="261"/>
      <c r="H2109" s="261"/>
    </row>
    <row r="2110" spans="5:8" x14ac:dyDescent="0.2">
      <c r="E2110" s="93"/>
      <c r="F2110" s="261"/>
      <c r="G2110" s="261"/>
      <c r="H2110" s="261"/>
    </row>
    <row r="2111" spans="5:8" x14ac:dyDescent="0.2">
      <c r="E2111" s="93"/>
      <c r="F2111" s="261"/>
      <c r="G2111" s="261"/>
      <c r="H2111" s="261"/>
    </row>
    <row r="2112" spans="5:8" x14ac:dyDescent="0.2">
      <c r="E2112" s="93"/>
      <c r="F2112" s="261"/>
      <c r="G2112" s="261"/>
      <c r="H2112" s="261"/>
    </row>
    <row r="2113" spans="5:8" x14ac:dyDescent="0.2">
      <c r="E2113" s="93"/>
      <c r="F2113" s="261"/>
      <c r="G2113" s="261"/>
      <c r="H2113" s="261"/>
    </row>
    <row r="2114" spans="5:8" x14ac:dyDescent="0.2">
      <c r="E2114" s="93"/>
      <c r="F2114" s="261"/>
      <c r="G2114" s="261"/>
      <c r="H2114" s="261"/>
    </row>
    <row r="2115" spans="5:8" x14ac:dyDescent="0.2">
      <c r="E2115" s="93"/>
      <c r="F2115" s="261"/>
      <c r="G2115" s="261"/>
      <c r="H2115" s="261"/>
    </row>
    <row r="2116" spans="5:8" x14ac:dyDescent="0.2">
      <c r="E2116" s="93"/>
      <c r="F2116" s="261"/>
      <c r="G2116" s="261"/>
      <c r="H2116" s="261"/>
    </row>
    <row r="2117" spans="5:8" x14ac:dyDescent="0.2">
      <c r="E2117" s="93"/>
      <c r="F2117" s="261"/>
      <c r="G2117" s="261"/>
      <c r="H2117" s="261"/>
    </row>
    <row r="2118" spans="5:8" x14ac:dyDescent="0.2">
      <c r="E2118" s="93"/>
      <c r="F2118" s="261"/>
      <c r="G2118" s="261"/>
      <c r="H2118" s="261"/>
    </row>
    <row r="2119" spans="5:8" x14ac:dyDescent="0.2">
      <c r="E2119" s="93"/>
      <c r="F2119" s="261"/>
      <c r="G2119" s="261"/>
      <c r="H2119" s="261"/>
    </row>
    <row r="2120" spans="5:8" x14ac:dyDescent="0.2">
      <c r="E2120" s="93"/>
      <c r="F2120" s="261"/>
      <c r="G2120" s="261"/>
      <c r="H2120" s="261"/>
    </row>
    <row r="2121" spans="5:8" x14ac:dyDescent="0.2">
      <c r="E2121" s="93"/>
      <c r="F2121" s="261"/>
      <c r="G2121" s="261"/>
      <c r="H2121" s="261"/>
    </row>
    <row r="2122" spans="5:8" x14ac:dyDescent="0.2">
      <c r="E2122" s="93"/>
      <c r="F2122" s="261"/>
      <c r="G2122" s="261"/>
      <c r="H2122" s="261"/>
    </row>
    <row r="2123" spans="5:8" x14ac:dyDescent="0.2">
      <c r="E2123" s="93"/>
      <c r="F2123" s="261"/>
      <c r="G2123" s="261"/>
      <c r="H2123" s="261"/>
    </row>
    <row r="2124" spans="5:8" x14ac:dyDescent="0.2">
      <c r="E2124" s="93"/>
      <c r="F2124" s="261"/>
      <c r="G2124" s="261"/>
      <c r="H2124" s="261"/>
    </row>
    <row r="2125" spans="5:8" x14ac:dyDescent="0.2">
      <c r="E2125" s="93"/>
      <c r="F2125" s="261"/>
      <c r="G2125" s="261"/>
      <c r="H2125" s="261"/>
    </row>
    <row r="2126" spans="5:8" x14ac:dyDescent="0.2">
      <c r="E2126" s="93"/>
      <c r="F2126" s="261"/>
      <c r="G2126" s="261"/>
      <c r="H2126" s="261"/>
    </row>
    <row r="2127" spans="5:8" x14ac:dyDescent="0.2">
      <c r="E2127" s="93"/>
      <c r="F2127" s="261"/>
      <c r="G2127" s="261"/>
      <c r="H2127" s="261"/>
    </row>
    <row r="2128" spans="5:8" x14ac:dyDescent="0.2">
      <c r="E2128" s="93"/>
      <c r="F2128" s="261"/>
      <c r="G2128" s="261"/>
      <c r="H2128" s="261"/>
    </row>
    <row r="2129" spans="5:8" x14ac:dyDescent="0.2">
      <c r="E2129" s="93"/>
      <c r="F2129" s="261"/>
      <c r="G2129" s="261"/>
      <c r="H2129" s="261"/>
    </row>
    <row r="2130" spans="5:8" x14ac:dyDescent="0.2">
      <c r="E2130" s="93"/>
      <c r="F2130" s="261"/>
      <c r="G2130" s="261"/>
      <c r="H2130" s="261"/>
    </row>
    <row r="2131" spans="5:8" x14ac:dyDescent="0.2">
      <c r="E2131" s="93"/>
      <c r="F2131" s="261"/>
      <c r="G2131" s="261"/>
      <c r="H2131" s="261"/>
    </row>
    <row r="2132" spans="5:8" x14ac:dyDescent="0.2">
      <c r="E2132" s="93"/>
      <c r="F2132" s="261"/>
      <c r="G2132" s="261"/>
      <c r="H2132" s="261"/>
    </row>
    <row r="2133" spans="5:8" x14ac:dyDescent="0.2">
      <c r="E2133" s="93"/>
      <c r="F2133" s="261"/>
      <c r="G2133" s="261"/>
      <c r="H2133" s="261"/>
    </row>
    <row r="2134" spans="5:8" x14ac:dyDescent="0.2">
      <c r="E2134" s="93"/>
      <c r="F2134" s="261"/>
      <c r="G2134" s="261"/>
      <c r="H2134" s="261"/>
    </row>
    <row r="2135" spans="5:8" x14ac:dyDescent="0.2">
      <c r="E2135" s="93"/>
      <c r="F2135" s="261"/>
      <c r="G2135" s="261"/>
      <c r="H2135" s="261"/>
    </row>
    <row r="2136" spans="5:8" x14ac:dyDescent="0.2">
      <c r="E2136" s="93"/>
      <c r="F2136" s="261"/>
      <c r="G2136" s="261"/>
      <c r="H2136" s="261"/>
    </row>
    <row r="2137" spans="5:8" x14ac:dyDescent="0.2">
      <c r="E2137" s="93"/>
      <c r="F2137" s="261"/>
      <c r="G2137" s="261"/>
      <c r="H2137" s="261"/>
    </row>
    <row r="2138" spans="5:8" x14ac:dyDescent="0.2">
      <c r="E2138" s="93"/>
      <c r="F2138" s="261"/>
      <c r="G2138" s="261"/>
      <c r="H2138" s="261"/>
    </row>
    <row r="2139" spans="5:8" x14ac:dyDescent="0.2">
      <c r="E2139" s="93"/>
      <c r="F2139" s="261"/>
      <c r="G2139" s="261"/>
      <c r="H2139" s="261"/>
    </row>
    <row r="2140" spans="5:8" x14ac:dyDescent="0.2">
      <c r="E2140" s="93"/>
      <c r="F2140" s="261"/>
      <c r="G2140" s="261"/>
      <c r="H2140" s="261"/>
    </row>
    <row r="2141" spans="5:8" x14ac:dyDescent="0.2">
      <c r="E2141" s="93"/>
      <c r="F2141" s="261"/>
      <c r="G2141" s="261"/>
      <c r="H2141" s="261"/>
    </row>
    <row r="2142" spans="5:8" x14ac:dyDescent="0.2">
      <c r="E2142" s="93"/>
      <c r="F2142" s="261"/>
      <c r="G2142" s="261"/>
      <c r="H2142" s="261"/>
    </row>
    <row r="2143" spans="5:8" x14ac:dyDescent="0.2">
      <c r="E2143" s="93"/>
      <c r="F2143" s="261"/>
      <c r="G2143" s="261"/>
      <c r="H2143" s="261"/>
    </row>
    <row r="2144" spans="5:8" x14ac:dyDescent="0.2">
      <c r="E2144" s="93"/>
      <c r="F2144" s="261"/>
      <c r="G2144" s="261"/>
      <c r="H2144" s="261"/>
    </row>
    <row r="2145" spans="5:8" x14ac:dyDescent="0.2">
      <c r="E2145" s="93"/>
      <c r="F2145" s="261"/>
      <c r="G2145" s="261"/>
      <c r="H2145" s="261"/>
    </row>
    <row r="2146" spans="5:8" x14ac:dyDescent="0.2">
      <c r="E2146" s="93"/>
      <c r="F2146" s="261"/>
      <c r="G2146" s="261"/>
      <c r="H2146" s="261"/>
    </row>
    <row r="2147" spans="5:8" x14ac:dyDescent="0.2">
      <c r="E2147" s="93"/>
      <c r="F2147" s="261"/>
      <c r="G2147" s="261"/>
      <c r="H2147" s="261"/>
    </row>
    <row r="2148" spans="5:8" x14ac:dyDescent="0.2">
      <c r="E2148" s="93"/>
      <c r="F2148" s="261"/>
      <c r="G2148" s="261"/>
      <c r="H2148" s="261"/>
    </row>
    <row r="2149" spans="5:8" x14ac:dyDescent="0.2">
      <c r="E2149" s="93"/>
      <c r="F2149" s="261"/>
      <c r="G2149" s="261"/>
      <c r="H2149" s="261"/>
    </row>
    <row r="2150" spans="5:8" x14ac:dyDescent="0.2">
      <c r="E2150" s="93"/>
      <c r="F2150" s="261"/>
      <c r="G2150" s="261"/>
      <c r="H2150" s="261"/>
    </row>
    <row r="2151" spans="5:8" x14ac:dyDescent="0.2">
      <c r="E2151" s="93"/>
      <c r="F2151" s="261"/>
      <c r="G2151" s="261"/>
      <c r="H2151" s="261"/>
    </row>
    <row r="2152" spans="5:8" x14ac:dyDescent="0.2">
      <c r="E2152" s="93"/>
      <c r="F2152" s="261"/>
      <c r="G2152" s="261"/>
      <c r="H2152" s="261"/>
    </row>
    <row r="2153" spans="5:8" x14ac:dyDescent="0.2">
      <c r="E2153" s="93"/>
      <c r="F2153" s="261"/>
      <c r="G2153" s="261"/>
      <c r="H2153" s="261"/>
    </row>
    <row r="2154" spans="5:8" x14ac:dyDescent="0.2">
      <c r="E2154" s="93"/>
      <c r="F2154" s="261"/>
      <c r="G2154" s="261"/>
      <c r="H2154" s="261"/>
    </row>
    <row r="2155" spans="5:8" x14ac:dyDescent="0.2">
      <c r="E2155" s="93"/>
      <c r="F2155" s="261"/>
      <c r="G2155" s="261"/>
      <c r="H2155" s="261"/>
    </row>
    <row r="2156" spans="5:8" x14ac:dyDescent="0.2">
      <c r="E2156" s="93"/>
      <c r="F2156" s="261"/>
      <c r="G2156" s="261"/>
      <c r="H2156" s="261"/>
    </row>
    <row r="2157" spans="5:8" x14ac:dyDescent="0.2">
      <c r="E2157" s="93"/>
      <c r="F2157" s="261"/>
      <c r="G2157" s="261"/>
      <c r="H2157" s="261"/>
    </row>
    <row r="2158" spans="5:8" x14ac:dyDescent="0.2">
      <c r="E2158" s="93"/>
      <c r="F2158" s="261"/>
      <c r="G2158" s="261"/>
      <c r="H2158" s="261"/>
    </row>
    <row r="2159" spans="5:8" x14ac:dyDescent="0.2">
      <c r="E2159" s="93"/>
      <c r="F2159" s="261"/>
      <c r="G2159" s="261"/>
      <c r="H2159" s="261"/>
    </row>
    <row r="2160" spans="5:8" x14ac:dyDescent="0.2">
      <c r="E2160" s="93"/>
      <c r="F2160" s="261"/>
      <c r="G2160" s="261"/>
      <c r="H2160" s="261"/>
    </row>
    <row r="2161" spans="5:8" x14ac:dyDescent="0.2">
      <c r="E2161" s="93"/>
      <c r="F2161" s="261"/>
      <c r="G2161" s="261"/>
      <c r="H2161" s="261"/>
    </row>
    <row r="2162" spans="5:8" x14ac:dyDescent="0.2">
      <c r="E2162" s="93"/>
      <c r="F2162" s="261"/>
      <c r="G2162" s="261"/>
      <c r="H2162" s="261"/>
    </row>
    <row r="2163" spans="5:8" x14ac:dyDescent="0.2">
      <c r="E2163" s="93"/>
      <c r="F2163" s="261"/>
      <c r="G2163" s="261"/>
      <c r="H2163" s="261"/>
    </row>
    <row r="2164" spans="5:8" x14ac:dyDescent="0.2">
      <c r="E2164" s="93"/>
      <c r="F2164" s="261"/>
      <c r="G2164" s="261"/>
      <c r="H2164" s="261"/>
    </row>
    <row r="2165" spans="5:8" x14ac:dyDescent="0.2">
      <c r="E2165" s="93"/>
      <c r="F2165" s="261"/>
      <c r="G2165" s="261"/>
      <c r="H2165" s="261"/>
    </row>
    <row r="2166" spans="5:8" x14ac:dyDescent="0.2">
      <c r="E2166" s="93"/>
      <c r="F2166" s="261"/>
      <c r="G2166" s="261"/>
      <c r="H2166" s="261"/>
    </row>
    <row r="2167" spans="5:8" x14ac:dyDescent="0.2">
      <c r="E2167" s="93"/>
      <c r="F2167" s="261"/>
      <c r="G2167" s="261"/>
      <c r="H2167" s="261"/>
    </row>
    <row r="2168" spans="5:8" x14ac:dyDescent="0.2">
      <c r="E2168" s="93"/>
      <c r="F2168" s="261"/>
      <c r="G2168" s="261"/>
      <c r="H2168" s="261"/>
    </row>
    <row r="2169" spans="5:8" x14ac:dyDescent="0.2">
      <c r="E2169" s="93"/>
      <c r="F2169" s="261"/>
      <c r="G2169" s="261"/>
      <c r="H2169" s="261"/>
    </row>
    <row r="2170" spans="5:8" x14ac:dyDescent="0.2">
      <c r="E2170" s="93"/>
      <c r="F2170" s="261"/>
      <c r="G2170" s="261"/>
      <c r="H2170" s="261"/>
    </row>
    <row r="2171" spans="5:8" x14ac:dyDescent="0.2">
      <c r="E2171" s="93"/>
      <c r="F2171" s="261"/>
      <c r="G2171" s="261"/>
      <c r="H2171" s="261"/>
    </row>
    <row r="2172" spans="5:8" x14ac:dyDescent="0.2">
      <c r="E2172" s="93"/>
      <c r="F2172" s="261"/>
      <c r="G2172" s="261"/>
      <c r="H2172" s="261"/>
    </row>
    <row r="2173" spans="5:8" x14ac:dyDescent="0.2">
      <c r="E2173" s="93"/>
      <c r="F2173" s="261"/>
      <c r="G2173" s="261"/>
      <c r="H2173" s="261"/>
    </row>
    <row r="2174" spans="5:8" x14ac:dyDescent="0.2">
      <c r="E2174" s="93"/>
      <c r="F2174" s="261"/>
      <c r="G2174" s="261"/>
      <c r="H2174" s="261"/>
    </row>
    <row r="2175" spans="5:8" x14ac:dyDescent="0.2">
      <c r="E2175" s="93"/>
      <c r="F2175" s="261"/>
      <c r="G2175" s="261"/>
      <c r="H2175" s="261"/>
    </row>
    <row r="2176" spans="5:8" x14ac:dyDescent="0.2">
      <c r="E2176" s="93"/>
      <c r="F2176" s="261"/>
      <c r="G2176" s="261"/>
      <c r="H2176" s="261"/>
    </row>
    <row r="2177" spans="5:8" x14ac:dyDescent="0.2">
      <c r="E2177" s="93"/>
      <c r="F2177" s="261"/>
      <c r="G2177" s="261"/>
      <c r="H2177" s="261"/>
    </row>
    <row r="2178" spans="5:8" x14ac:dyDescent="0.2">
      <c r="E2178" s="93"/>
      <c r="F2178" s="261"/>
      <c r="G2178" s="261"/>
      <c r="H2178" s="261"/>
    </row>
    <row r="2179" spans="5:8" x14ac:dyDescent="0.2">
      <c r="E2179" s="93"/>
      <c r="F2179" s="261"/>
      <c r="G2179" s="261"/>
      <c r="H2179" s="261"/>
    </row>
    <row r="2180" spans="5:8" x14ac:dyDescent="0.2">
      <c r="E2180" s="93"/>
      <c r="F2180" s="261"/>
      <c r="G2180" s="261"/>
      <c r="H2180" s="261"/>
    </row>
    <row r="2181" spans="5:8" x14ac:dyDescent="0.2">
      <c r="E2181" s="93"/>
      <c r="F2181" s="261"/>
      <c r="G2181" s="261"/>
      <c r="H2181" s="261"/>
    </row>
    <row r="2182" spans="5:8" x14ac:dyDescent="0.2">
      <c r="E2182" s="93"/>
      <c r="F2182" s="261"/>
      <c r="G2182" s="261"/>
      <c r="H2182" s="261"/>
    </row>
    <row r="2183" spans="5:8" x14ac:dyDescent="0.2">
      <c r="E2183" s="93"/>
      <c r="F2183" s="261"/>
      <c r="G2183" s="261"/>
      <c r="H2183" s="261"/>
    </row>
    <row r="2184" spans="5:8" x14ac:dyDescent="0.2">
      <c r="E2184" s="93"/>
      <c r="F2184" s="261"/>
      <c r="G2184" s="261"/>
      <c r="H2184" s="261"/>
    </row>
    <row r="2185" spans="5:8" x14ac:dyDescent="0.2">
      <c r="E2185" s="93"/>
      <c r="F2185" s="261"/>
      <c r="G2185" s="261"/>
      <c r="H2185" s="261"/>
    </row>
    <row r="2186" spans="5:8" x14ac:dyDescent="0.2">
      <c r="E2186" s="93"/>
      <c r="F2186" s="261"/>
      <c r="G2186" s="261"/>
      <c r="H2186" s="261"/>
    </row>
    <row r="2187" spans="5:8" x14ac:dyDescent="0.2">
      <c r="E2187" s="93"/>
      <c r="F2187" s="261"/>
      <c r="G2187" s="261"/>
      <c r="H2187" s="261"/>
    </row>
    <row r="2188" spans="5:8" x14ac:dyDescent="0.2">
      <c r="E2188" s="93"/>
      <c r="F2188" s="261"/>
      <c r="G2188" s="261"/>
      <c r="H2188" s="261"/>
    </row>
    <row r="2189" spans="5:8" x14ac:dyDescent="0.2">
      <c r="E2189" s="93"/>
      <c r="F2189" s="261"/>
      <c r="G2189" s="261"/>
      <c r="H2189" s="261"/>
    </row>
    <row r="2190" spans="5:8" x14ac:dyDescent="0.2">
      <c r="E2190" s="93"/>
      <c r="F2190" s="261"/>
      <c r="G2190" s="261"/>
      <c r="H2190" s="261"/>
    </row>
    <row r="2191" spans="5:8" x14ac:dyDescent="0.2">
      <c r="E2191" s="93"/>
      <c r="F2191" s="261"/>
      <c r="G2191" s="261"/>
      <c r="H2191" s="261"/>
    </row>
    <row r="2192" spans="5:8" x14ac:dyDescent="0.2">
      <c r="E2192" s="93"/>
      <c r="F2192" s="261"/>
      <c r="G2192" s="261"/>
      <c r="H2192" s="261"/>
    </row>
    <row r="2193" spans="5:8" x14ac:dyDescent="0.2">
      <c r="E2193" s="93"/>
      <c r="F2193" s="261"/>
      <c r="G2193" s="261"/>
      <c r="H2193" s="261"/>
    </row>
    <row r="2194" spans="5:8" x14ac:dyDescent="0.2">
      <c r="E2194" s="93"/>
      <c r="F2194" s="261"/>
      <c r="G2194" s="261"/>
      <c r="H2194" s="261"/>
    </row>
    <row r="2195" spans="5:8" x14ac:dyDescent="0.2">
      <c r="E2195" s="93"/>
      <c r="F2195" s="261"/>
      <c r="G2195" s="261"/>
      <c r="H2195" s="261"/>
    </row>
    <row r="2196" spans="5:8" x14ac:dyDescent="0.2">
      <c r="E2196" s="93"/>
      <c r="F2196" s="261"/>
      <c r="G2196" s="261"/>
      <c r="H2196" s="261"/>
    </row>
    <row r="2197" spans="5:8" x14ac:dyDescent="0.2">
      <c r="E2197" s="93"/>
      <c r="F2197" s="261"/>
      <c r="G2197" s="261"/>
      <c r="H2197" s="261"/>
    </row>
    <row r="2198" spans="5:8" x14ac:dyDescent="0.2">
      <c r="E2198" s="93"/>
      <c r="F2198" s="261"/>
      <c r="G2198" s="261"/>
      <c r="H2198" s="261"/>
    </row>
    <row r="2199" spans="5:8" x14ac:dyDescent="0.2">
      <c r="E2199" s="93"/>
      <c r="F2199" s="261"/>
      <c r="G2199" s="261"/>
      <c r="H2199" s="261"/>
    </row>
    <row r="2200" spans="5:8" x14ac:dyDescent="0.2">
      <c r="E2200" s="93"/>
      <c r="F2200" s="261"/>
      <c r="G2200" s="261"/>
      <c r="H2200" s="261"/>
    </row>
    <row r="2201" spans="5:8" x14ac:dyDescent="0.2">
      <c r="E2201" s="93"/>
      <c r="F2201" s="261"/>
      <c r="G2201" s="261"/>
      <c r="H2201" s="261"/>
    </row>
    <row r="2202" spans="5:8" x14ac:dyDescent="0.2">
      <c r="E2202" s="93"/>
      <c r="F2202" s="261"/>
      <c r="G2202" s="261"/>
      <c r="H2202" s="261"/>
    </row>
    <row r="2203" spans="5:8" x14ac:dyDescent="0.2">
      <c r="E2203" s="93"/>
      <c r="F2203" s="261"/>
      <c r="G2203" s="261"/>
      <c r="H2203" s="261"/>
    </row>
    <row r="2204" spans="5:8" x14ac:dyDescent="0.2">
      <c r="E2204" s="93"/>
      <c r="F2204" s="261"/>
      <c r="G2204" s="261"/>
      <c r="H2204" s="261"/>
    </row>
    <row r="2205" spans="5:8" x14ac:dyDescent="0.2">
      <c r="E2205" s="93"/>
      <c r="F2205" s="261"/>
      <c r="G2205" s="261"/>
      <c r="H2205" s="261"/>
    </row>
    <row r="2206" spans="5:8" x14ac:dyDescent="0.2">
      <c r="E2206" s="93"/>
      <c r="F2206" s="261"/>
      <c r="G2206" s="261"/>
      <c r="H2206" s="261"/>
    </row>
    <row r="2207" spans="5:8" x14ac:dyDescent="0.2">
      <c r="E2207" s="93"/>
      <c r="F2207" s="261"/>
      <c r="G2207" s="261"/>
      <c r="H2207" s="261"/>
    </row>
    <row r="2208" spans="5:8" x14ac:dyDescent="0.2">
      <c r="E2208" s="93"/>
      <c r="F2208" s="261"/>
      <c r="G2208" s="261"/>
      <c r="H2208" s="261"/>
    </row>
    <row r="2209" spans="5:8" x14ac:dyDescent="0.2">
      <c r="E2209" s="93"/>
      <c r="F2209" s="261"/>
      <c r="G2209" s="261"/>
      <c r="H2209" s="261"/>
    </row>
    <row r="2210" spans="5:8" x14ac:dyDescent="0.2">
      <c r="E2210" s="93"/>
      <c r="F2210" s="261"/>
      <c r="G2210" s="261"/>
      <c r="H2210" s="261"/>
    </row>
    <row r="2211" spans="5:8" x14ac:dyDescent="0.2">
      <c r="E2211" s="93"/>
      <c r="F2211" s="261"/>
      <c r="G2211" s="261"/>
      <c r="H2211" s="261"/>
    </row>
    <row r="2212" spans="5:8" x14ac:dyDescent="0.2">
      <c r="E2212" s="93"/>
      <c r="F2212" s="261"/>
      <c r="G2212" s="261"/>
      <c r="H2212" s="261"/>
    </row>
    <row r="2213" spans="5:8" x14ac:dyDescent="0.2">
      <c r="E2213" s="93"/>
      <c r="F2213" s="261"/>
      <c r="G2213" s="261"/>
      <c r="H2213" s="261"/>
    </row>
    <row r="2214" spans="5:8" x14ac:dyDescent="0.2">
      <c r="E2214" s="93"/>
      <c r="F2214" s="261"/>
      <c r="G2214" s="261"/>
      <c r="H2214" s="261"/>
    </row>
    <row r="2215" spans="5:8" x14ac:dyDescent="0.2">
      <c r="E2215" s="93"/>
      <c r="F2215" s="261"/>
      <c r="G2215" s="261"/>
      <c r="H2215" s="261"/>
    </row>
    <row r="2216" spans="5:8" x14ac:dyDescent="0.2">
      <c r="E2216" s="93"/>
      <c r="F2216" s="261"/>
      <c r="G2216" s="261"/>
      <c r="H2216" s="261"/>
    </row>
    <row r="2217" spans="5:8" x14ac:dyDescent="0.2">
      <c r="E2217" s="93"/>
      <c r="F2217" s="261"/>
      <c r="G2217" s="261"/>
      <c r="H2217" s="261"/>
    </row>
    <row r="2218" spans="5:8" x14ac:dyDescent="0.2">
      <c r="E2218" s="93"/>
      <c r="F2218" s="261"/>
      <c r="G2218" s="261"/>
      <c r="H2218" s="261"/>
    </row>
    <row r="2219" spans="5:8" x14ac:dyDescent="0.2">
      <c r="E2219" s="93"/>
      <c r="F2219" s="261"/>
      <c r="G2219" s="261"/>
      <c r="H2219" s="261"/>
    </row>
    <row r="2220" spans="5:8" x14ac:dyDescent="0.2">
      <c r="E2220" s="93"/>
      <c r="F2220" s="261"/>
      <c r="G2220" s="261"/>
      <c r="H2220" s="261"/>
    </row>
    <row r="2221" spans="5:8" x14ac:dyDescent="0.2">
      <c r="E2221" s="93"/>
      <c r="F2221" s="261"/>
      <c r="G2221" s="261"/>
      <c r="H2221" s="261"/>
    </row>
    <row r="2222" spans="5:8" x14ac:dyDescent="0.2">
      <c r="E2222" s="93"/>
      <c r="F2222" s="261"/>
      <c r="G2222" s="261"/>
      <c r="H2222" s="261"/>
    </row>
    <row r="2223" spans="5:8" x14ac:dyDescent="0.2">
      <c r="E2223" s="93"/>
      <c r="F2223" s="261"/>
      <c r="G2223" s="261"/>
      <c r="H2223" s="261"/>
    </row>
    <row r="2224" spans="5:8" x14ac:dyDescent="0.2">
      <c r="E2224" s="93"/>
      <c r="F2224" s="261"/>
      <c r="G2224" s="261"/>
      <c r="H2224" s="261"/>
    </row>
    <row r="2225" spans="5:8" x14ac:dyDescent="0.2">
      <c r="E2225" s="93"/>
      <c r="F2225" s="261"/>
      <c r="G2225" s="261"/>
      <c r="H2225" s="261"/>
    </row>
    <row r="2226" spans="5:8" x14ac:dyDescent="0.2">
      <c r="E2226" s="93"/>
      <c r="F2226" s="261"/>
      <c r="G2226" s="261"/>
      <c r="H2226" s="261"/>
    </row>
    <row r="2227" spans="5:8" x14ac:dyDescent="0.2">
      <c r="E2227" s="93"/>
      <c r="F2227" s="261"/>
      <c r="G2227" s="261"/>
      <c r="H2227" s="261"/>
    </row>
    <row r="2228" spans="5:8" x14ac:dyDescent="0.2">
      <c r="E2228" s="93"/>
      <c r="F2228" s="261"/>
      <c r="G2228" s="261"/>
      <c r="H2228" s="261"/>
    </row>
    <row r="2229" spans="5:8" x14ac:dyDescent="0.2">
      <c r="E2229" s="93"/>
      <c r="F2229" s="261"/>
      <c r="G2229" s="261"/>
      <c r="H2229" s="261"/>
    </row>
    <row r="2230" spans="5:8" x14ac:dyDescent="0.2">
      <c r="E2230" s="93"/>
      <c r="F2230" s="261"/>
      <c r="G2230" s="261"/>
      <c r="H2230" s="261"/>
    </row>
    <row r="2231" spans="5:8" x14ac:dyDescent="0.2">
      <c r="E2231" s="93"/>
      <c r="F2231" s="261"/>
      <c r="G2231" s="261"/>
      <c r="H2231" s="261"/>
    </row>
    <row r="2232" spans="5:8" x14ac:dyDescent="0.2">
      <c r="E2232" s="93"/>
      <c r="F2232" s="261"/>
      <c r="G2232" s="261"/>
      <c r="H2232" s="261"/>
    </row>
    <row r="2233" spans="5:8" x14ac:dyDescent="0.2">
      <c r="E2233" s="93"/>
      <c r="F2233" s="261"/>
      <c r="G2233" s="261"/>
      <c r="H2233" s="261"/>
    </row>
    <row r="2234" spans="5:8" x14ac:dyDescent="0.2">
      <c r="E2234" s="93"/>
      <c r="F2234" s="261"/>
      <c r="G2234" s="261"/>
      <c r="H2234" s="261"/>
    </row>
    <row r="2235" spans="5:8" x14ac:dyDescent="0.2">
      <c r="E2235" s="93"/>
      <c r="F2235" s="261"/>
      <c r="G2235" s="261"/>
      <c r="H2235" s="261"/>
    </row>
    <row r="2236" spans="5:8" x14ac:dyDescent="0.2">
      <c r="E2236" s="93"/>
      <c r="F2236" s="261"/>
      <c r="G2236" s="261"/>
      <c r="H2236" s="261"/>
    </row>
    <row r="2237" spans="5:8" x14ac:dyDescent="0.2">
      <c r="E2237" s="93"/>
      <c r="F2237" s="261"/>
      <c r="G2237" s="261"/>
      <c r="H2237" s="261"/>
    </row>
    <row r="2238" spans="5:8" x14ac:dyDescent="0.2">
      <c r="E2238" s="93"/>
      <c r="F2238" s="261"/>
      <c r="G2238" s="261"/>
      <c r="H2238" s="261"/>
    </row>
    <row r="2239" spans="5:8" x14ac:dyDescent="0.2">
      <c r="E2239" s="93"/>
      <c r="F2239" s="261"/>
      <c r="G2239" s="261"/>
      <c r="H2239" s="261"/>
    </row>
    <row r="2240" spans="5:8" x14ac:dyDescent="0.2">
      <c r="E2240" s="93"/>
      <c r="F2240" s="261"/>
      <c r="G2240" s="261"/>
      <c r="H2240" s="261"/>
    </row>
    <row r="2241" spans="5:8" x14ac:dyDescent="0.2">
      <c r="E2241" s="93"/>
      <c r="F2241" s="261"/>
      <c r="G2241" s="261"/>
      <c r="H2241" s="261"/>
    </row>
    <row r="2242" spans="5:8" x14ac:dyDescent="0.2">
      <c r="E2242" s="93"/>
      <c r="F2242" s="261"/>
      <c r="G2242" s="261"/>
      <c r="H2242" s="261"/>
    </row>
    <row r="2243" spans="5:8" x14ac:dyDescent="0.2">
      <c r="E2243" s="93"/>
      <c r="F2243" s="261"/>
      <c r="G2243" s="261"/>
      <c r="H2243" s="261"/>
    </row>
    <row r="2244" spans="5:8" x14ac:dyDescent="0.2">
      <c r="E2244" s="93"/>
      <c r="F2244" s="261"/>
      <c r="G2244" s="261"/>
      <c r="H2244" s="261"/>
    </row>
    <row r="2245" spans="5:8" x14ac:dyDescent="0.2">
      <c r="E2245" s="93"/>
      <c r="F2245" s="261"/>
      <c r="G2245" s="261"/>
      <c r="H2245" s="261"/>
    </row>
    <row r="2246" spans="5:8" x14ac:dyDescent="0.2">
      <c r="E2246" s="93"/>
      <c r="F2246" s="261"/>
      <c r="G2246" s="261"/>
      <c r="H2246" s="261"/>
    </row>
    <row r="2247" spans="5:8" x14ac:dyDescent="0.2">
      <c r="E2247" s="93"/>
      <c r="F2247" s="261"/>
      <c r="G2247" s="261"/>
      <c r="H2247" s="261"/>
    </row>
    <row r="2248" spans="5:8" x14ac:dyDescent="0.2">
      <c r="E2248" s="93"/>
      <c r="F2248" s="261"/>
      <c r="G2248" s="261"/>
      <c r="H2248" s="261"/>
    </row>
    <row r="2249" spans="5:8" x14ac:dyDescent="0.2">
      <c r="E2249" s="93"/>
      <c r="F2249" s="261"/>
      <c r="G2249" s="261"/>
      <c r="H2249" s="261"/>
    </row>
    <row r="2250" spans="5:8" x14ac:dyDescent="0.2">
      <c r="E2250" s="93"/>
      <c r="F2250" s="261"/>
      <c r="G2250" s="261"/>
      <c r="H2250" s="261"/>
    </row>
    <row r="2251" spans="5:8" x14ac:dyDescent="0.2">
      <c r="E2251" s="93"/>
      <c r="F2251" s="261"/>
      <c r="G2251" s="261"/>
      <c r="H2251" s="261"/>
    </row>
    <row r="2252" spans="5:8" x14ac:dyDescent="0.2">
      <c r="E2252" s="93"/>
      <c r="F2252" s="261"/>
      <c r="G2252" s="261"/>
      <c r="H2252" s="261"/>
    </row>
    <row r="2253" spans="5:8" x14ac:dyDescent="0.2">
      <c r="E2253" s="93"/>
      <c r="F2253" s="261"/>
      <c r="G2253" s="261"/>
      <c r="H2253" s="261"/>
    </row>
    <row r="2254" spans="5:8" x14ac:dyDescent="0.2">
      <c r="E2254" s="93"/>
      <c r="F2254" s="261"/>
      <c r="G2254" s="261"/>
      <c r="H2254" s="261"/>
    </row>
    <row r="2255" spans="5:8" x14ac:dyDescent="0.2">
      <c r="E2255" s="93"/>
      <c r="F2255" s="261"/>
      <c r="G2255" s="261"/>
      <c r="H2255" s="261"/>
    </row>
    <row r="2256" spans="5:8" x14ac:dyDescent="0.2">
      <c r="E2256" s="93"/>
      <c r="F2256" s="261"/>
      <c r="G2256" s="261"/>
      <c r="H2256" s="261"/>
    </row>
    <row r="2257" spans="5:8" x14ac:dyDescent="0.2">
      <c r="E2257" s="93"/>
      <c r="F2257" s="261"/>
      <c r="G2257" s="261"/>
      <c r="H2257" s="261"/>
    </row>
    <row r="2258" spans="5:8" x14ac:dyDescent="0.2">
      <c r="E2258" s="93"/>
      <c r="F2258" s="261"/>
      <c r="G2258" s="261"/>
      <c r="H2258" s="261"/>
    </row>
    <row r="2259" spans="5:8" x14ac:dyDescent="0.2">
      <c r="E2259" s="93"/>
      <c r="F2259" s="261"/>
      <c r="G2259" s="261"/>
      <c r="H2259" s="261"/>
    </row>
    <row r="2260" spans="5:8" x14ac:dyDescent="0.2">
      <c r="E2260" s="93"/>
      <c r="F2260" s="261"/>
      <c r="G2260" s="261"/>
      <c r="H2260" s="261"/>
    </row>
    <row r="2261" spans="5:8" x14ac:dyDescent="0.2">
      <c r="E2261" s="93"/>
      <c r="F2261" s="261"/>
      <c r="G2261" s="261"/>
      <c r="H2261" s="261"/>
    </row>
    <row r="2262" spans="5:8" x14ac:dyDescent="0.2">
      <c r="E2262" s="93"/>
      <c r="F2262" s="261"/>
      <c r="G2262" s="261"/>
      <c r="H2262" s="261"/>
    </row>
    <row r="2263" spans="5:8" x14ac:dyDescent="0.2">
      <c r="E2263" s="93"/>
      <c r="F2263" s="261"/>
      <c r="G2263" s="261"/>
      <c r="H2263" s="261"/>
    </row>
    <row r="2264" spans="5:8" x14ac:dyDescent="0.2">
      <c r="E2264" s="93"/>
      <c r="F2264" s="261"/>
      <c r="G2264" s="261"/>
      <c r="H2264" s="261"/>
    </row>
    <row r="2265" spans="5:8" x14ac:dyDescent="0.2">
      <c r="E2265" s="93"/>
      <c r="F2265" s="261"/>
      <c r="G2265" s="261"/>
      <c r="H2265" s="261"/>
    </row>
    <row r="2266" spans="5:8" x14ac:dyDescent="0.2">
      <c r="E2266" s="93"/>
      <c r="F2266" s="261"/>
      <c r="G2266" s="261"/>
      <c r="H2266" s="261"/>
    </row>
    <row r="2267" spans="5:8" x14ac:dyDescent="0.2">
      <c r="E2267" s="93"/>
      <c r="F2267" s="261"/>
      <c r="G2267" s="261"/>
      <c r="H2267" s="261"/>
    </row>
    <row r="2268" spans="5:8" x14ac:dyDescent="0.2">
      <c r="E2268" s="93"/>
      <c r="F2268" s="261"/>
      <c r="G2268" s="261"/>
      <c r="H2268" s="261"/>
    </row>
    <row r="2269" spans="5:8" x14ac:dyDescent="0.2">
      <c r="E2269" s="93"/>
      <c r="F2269" s="261"/>
      <c r="G2269" s="261"/>
      <c r="H2269" s="261"/>
    </row>
    <row r="2270" spans="5:8" x14ac:dyDescent="0.2">
      <c r="E2270" s="93"/>
      <c r="F2270" s="261"/>
      <c r="G2270" s="261"/>
      <c r="H2270" s="261"/>
    </row>
    <row r="2271" spans="5:8" x14ac:dyDescent="0.2">
      <c r="E2271" s="93"/>
      <c r="F2271" s="261"/>
      <c r="G2271" s="261"/>
      <c r="H2271" s="261"/>
    </row>
    <row r="2272" spans="5:8" x14ac:dyDescent="0.2">
      <c r="E2272" s="93"/>
      <c r="F2272" s="261"/>
      <c r="G2272" s="261"/>
      <c r="H2272" s="261"/>
    </row>
    <row r="2273" spans="5:8" x14ac:dyDescent="0.2">
      <c r="E2273" s="93"/>
      <c r="F2273" s="261"/>
      <c r="G2273" s="261"/>
      <c r="H2273" s="261"/>
    </row>
    <row r="2274" spans="5:8" x14ac:dyDescent="0.2">
      <c r="E2274" s="93"/>
      <c r="F2274" s="261"/>
      <c r="G2274" s="261"/>
      <c r="H2274" s="261"/>
    </row>
    <row r="2275" spans="5:8" x14ac:dyDescent="0.2">
      <c r="E2275" s="93"/>
      <c r="F2275" s="261"/>
      <c r="G2275" s="261"/>
      <c r="H2275" s="261"/>
    </row>
    <row r="2276" spans="5:8" x14ac:dyDescent="0.2">
      <c r="E2276" s="93"/>
      <c r="F2276" s="261"/>
      <c r="G2276" s="261"/>
      <c r="H2276" s="261"/>
    </row>
    <row r="2277" spans="5:8" x14ac:dyDescent="0.2">
      <c r="E2277" s="93"/>
      <c r="F2277" s="261"/>
      <c r="G2277" s="261"/>
      <c r="H2277" s="261"/>
    </row>
    <row r="2278" spans="5:8" x14ac:dyDescent="0.2">
      <c r="E2278" s="93"/>
      <c r="F2278" s="261"/>
      <c r="G2278" s="261"/>
      <c r="H2278" s="261"/>
    </row>
    <row r="2279" spans="5:8" x14ac:dyDescent="0.2">
      <c r="E2279" s="93"/>
      <c r="F2279" s="261"/>
      <c r="G2279" s="261"/>
      <c r="H2279" s="261"/>
    </row>
    <row r="2280" spans="5:8" x14ac:dyDescent="0.2">
      <c r="E2280" s="93"/>
      <c r="F2280" s="261"/>
      <c r="G2280" s="261"/>
      <c r="H2280" s="261"/>
    </row>
    <row r="2281" spans="5:8" x14ac:dyDescent="0.2">
      <c r="E2281" s="93"/>
      <c r="F2281" s="261"/>
      <c r="G2281" s="261"/>
      <c r="H2281" s="261"/>
    </row>
    <row r="2282" spans="5:8" x14ac:dyDescent="0.2">
      <c r="E2282" s="93"/>
      <c r="F2282" s="261"/>
      <c r="G2282" s="261"/>
      <c r="H2282" s="261"/>
    </row>
    <row r="2283" spans="5:8" x14ac:dyDescent="0.2">
      <c r="E2283" s="93"/>
      <c r="F2283" s="261"/>
      <c r="G2283" s="261"/>
      <c r="H2283" s="261"/>
    </row>
    <row r="2284" spans="5:8" x14ac:dyDescent="0.2">
      <c r="E2284" s="93"/>
      <c r="F2284" s="261"/>
      <c r="G2284" s="261"/>
      <c r="H2284" s="261"/>
    </row>
    <row r="2285" spans="5:8" x14ac:dyDescent="0.2">
      <c r="E2285" s="93"/>
      <c r="F2285" s="261"/>
      <c r="G2285" s="261"/>
      <c r="H2285" s="261"/>
    </row>
    <row r="2286" spans="5:8" x14ac:dyDescent="0.2">
      <c r="E2286" s="93"/>
      <c r="F2286" s="261"/>
      <c r="G2286" s="261"/>
      <c r="H2286" s="261"/>
    </row>
    <row r="2287" spans="5:8" x14ac:dyDescent="0.2">
      <c r="E2287" s="93"/>
      <c r="F2287" s="261"/>
      <c r="G2287" s="261"/>
      <c r="H2287" s="261"/>
    </row>
    <row r="2288" spans="5:8" x14ac:dyDescent="0.2">
      <c r="E2288" s="93"/>
      <c r="F2288" s="261"/>
      <c r="G2288" s="261"/>
      <c r="H2288" s="261"/>
    </row>
    <row r="2289" spans="5:8" x14ac:dyDescent="0.2">
      <c r="E2289" s="93"/>
      <c r="F2289" s="261"/>
      <c r="G2289" s="261"/>
      <c r="H2289" s="261"/>
    </row>
    <row r="2290" spans="5:8" x14ac:dyDescent="0.2">
      <c r="E2290" s="93"/>
      <c r="F2290" s="261"/>
      <c r="G2290" s="261"/>
      <c r="H2290" s="261"/>
    </row>
    <row r="2291" spans="5:8" x14ac:dyDescent="0.2">
      <c r="E2291" s="93"/>
      <c r="F2291" s="261"/>
      <c r="G2291" s="261"/>
      <c r="H2291" s="261"/>
    </row>
    <row r="2292" spans="5:8" x14ac:dyDescent="0.2">
      <c r="E2292" s="93"/>
      <c r="F2292" s="261"/>
      <c r="G2292" s="261"/>
      <c r="H2292" s="261"/>
    </row>
    <row r="2293" spans="5:8" x14ac:dyDescent="0.2">
      <c r="E2293" s="93"/>
      <c r="F2293" s="261"/>
      <c r="G2293" s="261"/>
      <c r="H2293" s="261"/>
    </row>
    <row r="2294" spans="5:8" x14ac:dyDescent="0.2">
      <c r="E2294" s="93"/>
      <c r="F2294" s="261"/>
      <c r="G2294" s="261"/>
      <c r="H2294" s="261"/>
    </row>
    <row r="2295" spans="5:8" x14ac:dyDescent="0.2">
      <c r="E2295" s="93"/>
      <c r="F2295" s="261"/>
      <c r="G2295" s="261"/>
      <c r="H2295" s="261"/>
    </row>
    <row r="2296" spans="5:8" x14ac:dyDescent="0.2">
      <c r="E2296" s="93"/>
      <c r="F2296" s="261"/>
      <c r="G2296" s="261"/>
      <c r="H2296" s="261"/>
    </row>
    <row r="2297" spans="5:8" x14ac:dyDescent="0.2">
      <c r="E2297" s="93"/>
      <c r="F2297" s="261"/>
      <c r="G2297" s="261"/>
      <c r="H2297" s="261"/>
    </row>
    <row r="2298" spans="5:8" x14ac:dyDescent="0.2">
      <c r="E2298" s="93"/>
      <c r="F2298" s="261"/>
      <c r="G2298" s="261"/>
      <c r="H2298" s="261"/>
    </row>
    <row r="2299" spans="5:8" x14ac:dyDescent="0.2">
      <c r="E2299" s="93"/>
      <c r="F2299" s="261"/>
      <c r="G2299" s="261"/>
      <c r="H2299" s="261"/>
    </row>
    <row r="2300" spans="5:8" x14ac:dyDescent="0.2">
      <c r="E2300" s="93"/>
      <c r="F2300" s="261"/>
      <c r="G2300" s="261"/>
      <c r="H2300" s="261"/>
    </row>
    <row r="2301" spans="5:8" x14ac:dyDescent="0.2">
      <c r="E2301" s="93"/>
      <c r="F2301" s="261"/>
      <c r="G2301" s="261"/>
      <c r="H2301" s="261"/>
    </row>
    <row r="2302" spans="5:8" x14ac:dyDescent="0.2">
      <c r="E2302" s="93"/>
      <c r="F2302" s="261"/>
      <c r="G2302" s="261"/>
      <c r="H2302" s="261"/>
    </row>
    <row r="2303" spans="5:8" x14ac:dyDescent="0.2">
      <c r="E2303" s="93"/>
      <c r="F2303" s="261"/>
      <c r="G2303" s="261"/>
      <c r="H2303" s="261"/>
    </row>
    <row r="2304" spans="5:8" x14ac:dyDescent="0.2">
      <c r="E2304" s="93"/>
      <c r="F2304" s="261"/>
      <c r="G2304" s="261"/>
      <c r="H2304" s="261"/>
    </row>
    <row r="2305" spans="5:8" x14ac:dyDescent="0.2">
      <c r="E2305" s="93"/>
      <c r="F2305" s="261"/>
      <c r="G2305" s="261"/>
      <c r="H2305" s="261"/>
    </row>
    <row r="2306" spans="5:8" x14ac:dyDescent="0.2">
      <c r="E2306" s="93"/>
      <c r="F2306" s="261"/>
      <c r="G2306" s="261"/>
      <c r="H2306" s="261"/>
    </row>
    <row r="2307" spans="5:8" x14ac:dyDescent="0.2">
      <c r="E2307" s="93"/>
      <c r="F2307" s="261"/>
      <c r="G2307" s="261"/>
      <c r="H2307" s="261"/>
    </row>
    <row r="2308" spans="5:8" x14ac:dyDescent="0.2">
      <c r="E2308" s="93"/>
      <c r="F2308" s="261"/>
      <c r="G2308" s="261"/>
      <c r="H2308" s="261"/>
    </row>
    <row r="2309" spans="5:8" x14ac:dyDescent="0.2">
      <c r="E2309" s="93"/>
      <c r="F2309" s="261"/>
      <c r="G2309" s="261"/>
      <c r="H2309" s="261"/>
    </row>
    <row r="2310" spans="5:8" x14ac:dyDescent="0.2">
      <c r="E2310" s="93"/>
      <c r="F2310" s="261"/>
      <c r="G2310" s="261"/>
      <c r="H2310" s="261"/>
    </row>
    <row r="2311" spans="5:8" x14ac:dyDescent="0.2">
      <c r="E2311" s="93"/>
      <c r="F2311" s="261"/>
      <c r="G2311" s="261"/>
      <c r="H2311" s="261"/>
    </row>
    <row r="2312" spans="5:8" x14ac:dyDescent="0.2">
      <c r="E2312" s="93"/>
      <c r="F2312" s="261"/>
      <c r="G2312" s="261"/>
      <c r="H2312" s="261"/>
    </row>
    <row r="2313" spans="5:8" x14ac:dyDescent="0.2">
      <c r="E2313" s="93"/>
      <c r="F2313" s="261"/>
      <c r="G2313" s="261"/>
      <c r="H2313" s="261"/>
    </row>
    <row r="2314" spans="5:8" x14ac:dyDescent="0.2">
      <c r="E2314" s="93"/>
      <c r="F2314" s="261"/>
      <c r="G2314" s="261"/>
      <c r="H2314" s="261"/>
    </row>
    <row r="2315" spans="5:8" x14ac:dyDescent="0.2">
      <c r="E2315" s="93"/>
      <c r="F2315" s="261"/>
      <c r="G2315" s="261"/>
      <c r="H2315" s="261"/>
    </row>
    <row r="2316" spans="5:8" x14ac:dyDescent="0.2">
      <c r="E2316" s="93"/>
      <c r="F2316" s="261"/>
      <c r="G2316" s="261"/>
      <c r="H2316" s="261"/>
    </row>
    <row r="2317" spans="5:8" x14ac:dyDescent="0.2">
      <c r="E2317" s="93"/>
      <c r="F2317" s="261"/>
      <c r="G2317" s="261"/>
      <c r="H2317" s="261"/>
    </row>
    <row r="2318" spans="5:8" x14ac:dyDescent="0.2">
      <c r="E2318" s="93"/>
      <c r="F2318" s="261"/>
      <c r="G2318" s="261"/>
      <c r="H2318" s="261"/>
    </row>
    <row r="2319" spans="5:8" x14ac:dyDescent="0.2">
      <c r="E2319" s="93"/>
      <c r="F2319" s="261"/>
      <c r="G2319" s="261"/>
      <c r="H2319" s="261"/>
    </row>
    <row r="2320" spans="5:8" x14ac:dyDescent="0.2">
      <c r="E2320" s="93"/>
      <c r="F2320" s="261"/>
      <c r="G2320" s="261"/>
      <c r="H2320" s="261"/>
    </row>
    <row r="2321" spans="5:8" x14ac:dyDescent="0.2">
      <c r="E2321" s="93"/>
      <c r="F2321" s="261"/>
      <c r="G2321" s="261"/>
      <c r="H2321" s="261"/>
    </row>
    <row r="2322" spans="5:8" x14ac:dyDescent="0.2">
      <c r="E2322" s="93"/>
      <c r="F2322" s="261"/>
      <c r="G2322" s="261"/>
      <c r="H2322" s="261"/>
    </row>
    <row r="2323" spans="5:8" x14ac:dyDescent="0.2">
      <c r="E2323" s="93"/>
      <c r="F2323" s="261"/>
      <c r="G2323" s="261"/>
      <c r="H2323" s="261"/>
    </row>
    <row r="2324" spans="5:8" x14ac:dyDescent="0.2">
      <c r="E2324" s="93"/>
      <c r="F2324" s="261"/>
      <c r="G2324" s="261"/>
      <c r="H2324" s="261"/>
    </row>
    <row r="2325" spans="5:8" x14ac:dyDescent="0.2">
      <c r="E2325" s="93"/>
      <c r="F2325" s="261"/>
      <c r="G2325" s="261"/>
      <c r="H2325" s="261"/>
    </row>
    <row r="2326" spans="5:8" x14ac:dyDescent="0.2">
      <c r="E2326" s="93"/>
      <c r="F2326" s="261"/>
      <c r="G2326" s="261"/>
      <c r="H2326" s="261"/>
    </row>
    <row r="2327" spans="5:8" x14ac:dyDescent="0.2">
      <c r="E2327" s="93"/>
      <c r="F2327" s="261"/>
      <c r="G2327" s="261"/>
      <c r="H2327" s="261"/>
    </row>
    <row r="2328" spans="5:8" x14ac:dyDescent="0.2">
      <c r="E2328" s="93"/>
      <c r="F2328" s="261"/>
      <c r="G2328" s="261"/>
      <c r="H2328" s="261"/>
    </row>
    <row r="2329" spans="5:8" x14ac:dyDescent="0.2">
      <c r="E2329" s="93"/>
      <c r="F2329" s="261"/>
      <c r="G2329" s="261"/>
      <c r="H2329" s="261"/>
    </row>
    <row r="2330" spans="5:8" x14ac:dyDescent="0.2">
      <c r="E2330" s="93"/>
      <c r="F2330" s="261"/>
      <c r="G2330" s="261"/>
      <c r="H2330" s="261"/>
    </row>
    <row r="2331" spans="5:8" x14ac:dyDescent="0.2">
      <c r="E2331" s="93"/>
      <c r="F2331" s="261"/>
      <c r="G2331" s="261"/>
      <c r="H2331" s="261"/>
    </row>
    <row r="2332" spans="5:8" x14ac:dyDescent="0.2">
      <c r="E2332" s="93"/>
      <c r="F2332" s="261"/>
      <c r="G2332" s="261"/>
      <c r="H2332" s="261"/>
    </row>
    <row r="2333" spans="5:8" x14ac:dyDescent="0.2">
      <c r="E2333" s="93"/>
      <c r="F2333" s="261"/>
      <c r="G2333" s="261"/>
      <c r="H2333" s="261"/>
    </row>
    <row r="2334" spans="5:8" x14ac:dyDescent="0.2">
      <c r="E2334" s="93"/>
      <c r="F2334" s="261"/>
      <c r="G2334" s="261"/>
      <c r="H2334" s="261"/>
    </row>
    <row r="2335" spans="5:8" x14ac:dyDescent="0.2">
      <c r="E2335" s="93"/>
      <c r="F2335" s="261"/>
      <c r="G2335" s="261"/>
      <c r="H2335" s="261"/>
    </row>
    <row r="2336" spans="5:8" x14ac:dyDescent="0.2">
      <c r="E2336" s="93"/>
      <c r="F2336" s="261"/>
      <c r="G2336" s="261"/>
      <c r="H2336" s="261"/>
    </row>
    <row r="2337" spans="5:8" x14ac:dyDescent="0.2">
      <c r="E2337" s="93"/>
      <c r="F2337" s="261"/>
      <c r="G2337" s="261"/>
      <c r="H2337" s="261"/>
    </row>
    <row r="2338" spans="5:8" x14ac:dyDescent="0.2">
      <c r="E2338" s="93"/>
      <c r="F2338" s="261"/>
      <c r="G2338" s="261"/>
      <c r="H2338" s="261"/>
    </row>
    <row r="2339" spans="5:8" x14ac:dyDescent="0.2">
      <c r="E2339" s="93"/>
      <c r="F2339" s="261"/>
      <c r="G2339" s="261"/>
      <c r="H2339" s="261"/>
    </row>
    <row r="2340" spans="5:8" x14ac:dyDescent="0.2">
      <c r="E2340" s="93"/>
      <c r="F2340" s="261"/>
      <c r="G2340" s="261"/>
      <c r="H2340" s="261"/>
    </row>
    <row r="2341" spans="5:8" x14ac:dyDescent="0.2">
      <c r="E2341" s="93"/>
      <c r="F2341" s="261"/>
      <c r="G2341" s="261"/>
      <c r="H2341" s="261"/>
    </row>
    <row r="2342" spans="5:8" x14ac:dyDescent="0.2">
      <c r="E2342" s="93"/>
      <c r="F2342" s="261"/>
      <c r="G2342" s="261"/>
      <c r="H2342" s="261"/>
    </row>
    <row r="2343" spans="5:8" x14ac:dyDescent="0.2">
      <c r="E2343" s="93"/>
      <c r="F2343" s="261"/>
      <c r="G2343" s="261"/>
      <c r="H2343" s="261"/>
    </row>
    <row r="2344" spans="5:8" x14ac:dyDescent="0.2">
      <c r="E2344" s="93"/>
      <c r="F2344" s="261"/>
      <c r="G2344" s="261"/>
      <c r="H2344" s="261"/>
    </row>
    <row r="2345" spans="5:8" x14ac:dyDescent="0.2">
      <c r="E2345" s="93"/>
      <c r="F2345" s="261"/>
      <c r="G2345" s="261"/>
      <c r="H2345" s="261"/>
    </row>
    <row r="2346" spans="5:8" x14ac:dyDescent="0.2">
      <c r="E2346" s="93"/>
      <c r="F2346" s="261"/>
      <c r="G2346" s="261"/>
      <c r="H2346" s="261"/>
    </row>
    <row r="2347" spans="5:8" x14ac:dyDescent="0.2">
      <c r="E2347" s="93"/>
      <c r="F2347" s="261"/>
      <c r="G2347" s="261"/>
      <c r="H2347" s="261"/>
    </row>
    <row r="2348" spans="5:8" x14ac:dyDescent="0.2">
      <c r="E2348" s="93"/>
      <c r="F2348" s="261"/>
      <c r="G2348" s="261"/>
      <c r="H2348" s="261"/>
    </row>
    <row r="2349" spans="5:8" x14ac:dyDescent="0.2">
      <c r="E2349" s="93"/>
      <c r="F2349" s="261"/>
      <c r="G2349" s="261"/>
      <c r="H2349" s="261"/>
    </row>
    <row r="2350" spans="5:8" x14ac:dyDescent="0.2">
      <c r="E2350" s="93"/>
      <c r="F2350" s="261"/>
      <c r="G2350" s="261"/>
      <c r="H2350" s="261"/>
    </row>
    <row r="2351" spans="5:8" x14ac:dyDescent="0.2">
      <c r="E2351" s="93"/>
      <c r="F2351" s="261"/>
      <c r="G2351" s="261"/>
      <c r="H2351" s="261"/>
    </row>
    <row r="2352" spans="5:8" x14ac:dyDescent="0.2">
      <c r="E2352" s="93"/>
      <c r="F2352" s="261"/>
      <c r="G2352" s="261"/>
      <c r="H2352" s="261"/>
    </row>
    <row r="2353" spans="5:8" x14ac:dyDescent="0.2">
      <c r="E2353" s="93"/>
      <c r="F2353" s="261"/>
      <c r="G2353" s="261"/>
      <c r="H2353" s="261"/>
    </row>
    <row r="2354" spans="5:8" x14ac:dyDescent="0.2">
      <c r="E2354" s="93"/>
      <c r="F2354" s="261"/>
      <c r="G2354" s="261"/>
      <c r="H2354" s="261"/>
    </row>
    <row r="2355" spans="5:8" x14ac:dyDescent="0.2">
      <c r="E2355" s="93"/>
      <c r="F2355" s="261"/>
      <c r="G2355" s="261"/>
      <c r="H2355" s="261"/>
    </row>
    <row r="2356" spans="5:8" x14ac:dyDescent="0.2">
      <c r="E2356" s="93"/>
      <c r="F2356" s="261"/>
      <c r="G2356" s="261"/>
      <c r="H2356" s="261"/>
    </row>
    <row r="2357" spans="5:8" x14ac:dyDescent="0.2">
      <c r="E2357" s="93"/>
      <c r="F2357" s="261"/>
      <c r="G2357" s="261"/>
      <c r="H2357" s="261"/>
    </row>
    <row r="2358" spans="5:8" x14ac:dyDescent="0.2">
      <c r="E2358" s="93"/>
      <c r="F2358" s="261"/>
      <c r="G2358" s="261"/>
      <c r="H2358" s="261"/>
    </row>
    <row r="2359" spans="5:8" x14ac:dyDescent="0.2">
      <c r="E2359" s="93"/>
      <c r="F2359" s="261"/>
      <c r="G2359" s="261"/>
      <c r="H2359" s="261"/>
    </row>
    <row r="2360" spans="5:8" x14ac:dyDescent="0.2">
      <c r="E2360" s="93"/>
      <c r="F2360" s="261"/>
      <c r="G2360" s="261"/>
      <c r="H2360" s="261"/>
    </row>
    <row r="2361" spans="5:8" x14ac:dyDescent="0.2">
      <c r="E2361" s="93"/>
      <c r="F2361" s="261"/>
      <c r="G2361" s="261"/>
      <c r="H2361" s="261"/>
    </row>
    <row r="2362" spans="5:8" x14ac:dyDescent="0.2">
      <c r="E2362" s="93"/>
      <c r="F2362" s="261"/>
      <c r="G2362" s="261"/>
      <c r="H2362" s="261"/>
    </row>
    <row r="2363" spans="5:8" x14ac:dyDescent="0.2">
      <c r="E2363" s="93"/>
      <c r="F2363" s="261"/>
      <c r="G2363" s="261"/>
      <c r="H2363" s="261"/>
    </row>
    <row r="2364" spans="5:8" x14ac:dyDescent="0.2">
      <c r="E2364" s="93"/>
      <c r="F2364" s="261"/>
      <c r="G2364" s="261"/>
      <c r="H2364" s="261"/>
    </row>
    <row r="2365" spans="5:8" x14ac:dyDescent="0.2">
      <c r="E2365" s="93"/>
      <c r="F2365" s="261"/>
      <c r="G2365" s="261"/>
      <c r="H2365" s="261"/>
    </row>
    <row r="2366" spans="5:8" x14ac:dyDescent="0.2">
      <c r="E2366" s="93"/>
      <c r="F2366" s="261"/>
      <c r="G2366" s="261"/>
      <c r="H2366" s="261"/>
    </row>
    <row r="2367" spans="5:8" x14ac:dyDescent="0.2">
      <c r="E2367" s="93"/>
      <c r="F2367" s="261"/>
      <c r="G2367" s="261"/>
      <c r="H2367" s="261"/>
    </row>
    <row r="2368" spans="5:8" x14ac:dyDescent="0.2">
      <c r="E2368" s="93"/>
      <c r="F2368" s="261"/>
      <c r="G2368" s="261"/>
      <c r="H2368" s="261"/>
    </row>
    <row r="2369" spans="5:8" x14ac:dyDescent="0.2">
      <c r="E2369" s="93"/>
      <c r="F2369" s="261"/>
      <c r="G2369" s="261"/>
      <c r="H2369" s="261"/>
    </row>
    <row r="2370" spans="5:8" x14ac:dyDescent="0.2">
      <c r="E2370" s="93"/>
      <c r="F2370" s="261"/>
      <c r="G2370" s="261"/>
      <c r="H2370" s="261"/>
    </row>
    <row r="2371" spans="5:8" x14ac:dyDescent="0.2">
      <c r="E2371" s="93"/>
      <c r="F2371" s="261"/>
      <c r="G2371" s="261"/>
      <c r="H2371" s="261"/>
    </row>
    <row r="2372" spans="5:8" x14ac:dyDescent="0.2">
      <c r="E2372" s="93"/>
      <c r="F2372" s="261"/>
      <c r="G2372" s="261"/>
      <c r="H2372" s="261"/>
    </row>
    <row r="2373" spans="5:8" x14ac:dyDescent="0.2">
      <c r="E2373" s="93"/>
      <c r="F2373" s="261"/>
      <c r="G2373" s="261"/>
      <c r="H2373" s="261"/>
    </row>
    <row r="2374" spans="5:8" x14ac:dyDescent="0.2">
      <c r="E2374" s="93"/>
      <c r="F2374" s="261"/>
      <c r="G2374" s="261"/>
      <c r="H2374" s="261"/>
    </row>
    <row r="2375" spans="5:8" x14ac:dyDescent="0.2">
      <c r="E2375" s="93"/>
      <c r="F2375" s="261"/>
      <c r="G2375" s="261"/>
      <c r="H2375" s="261"/>
    </row>
    <row r="2376" spans="5:8" x14ac:dyDescent="0.2">
      <c r="E2376" s="93"/>
      <c r="F2376" s="261"/>
      <c r="G2376" s="261"/>
      <c r="H2376" s="261"/>
    </row>
    <row r="2377" spans="5:8" x14ac:dyDescent="0.2">
      <c r="E2377" s="93"/>
      <c r="F2377" s="261"/>
      <c r="G2377" s="261"/>
      <c r="H2377" s="261"/>
    </row>
    <row r="2378" spans="5:8" x14ac:dyDescent="0.2">
      <c r="E2378" s="93"/>
      <c r="F2378" s="261"/>
      <c r="G2378" s="261"/>
      <c r="H2378" s="261"/>
    </row>
    <row r="2379" spans="5:8" x14ac:dyDescent="0.2">
      <c r="E2379" s="93"/>
      <c r="F2379" s="261"/>
      <c r="G2379" s="261"/>
      <c r="H2379" s="261"/>
    </row>
    <row r="2380" spans="5:8" x14ac:dyDescent="0.2">
      <c r="E2380" s="93"/>
      <c r="F2380" s="261"/>
      <c r="G2380" s="261"/>
      <c r="H2380" s="261"/>
    </row>
    <row r="2381" spans="5:8" x14ac:dyDescent="0.2">
      <c r="E2381" s="93"/>
      <c r="F2381" s="261"/>
      <c r="G2381" s="261"/>
      <c r="H2381" s="261"/>
    </row>
    <row r="2382" spans="5:8" x14ac:dyDescent="0.2">
      <c r="E2382" s="93"/>
      <c r="F2382" s="261"/>
      <c r="G2382" s="261"/>
      <c r="H2382" s="261"/>
    </row>
    <row r="2383" spans="5:8" x14ac:dyDescent="0.2">
      <c r="E2383" s="93"/>
      <c r="F2383" s="261"/>
      <c r="G2383" s="261"/>
      <c r="H2383" s="261"/>
    </row>
    <row r="2384" spans="5:8" x14ac:dyDescent="0.2">
      <c r="E2384" s="93"/>
      <c r="F2384" s="261"/>
      <c r="G2384" s="261"/>
      <c r="H2384" s="261"/>
    </row>
    <row r="2385" spans="5:8" x14ac:dyDescent="0.2">
      <c r="E2385" s="93"/>
      <c r="F2385" s="261"/>
      <c r="G2385" s="261"/>
      <c r="H2385" s="261"/>
    </row>
    <row r="2386" spans="5:8" x14ac:dyDescent="0.2">
      <c r="E2386" s="93"/>
      <c r="F2386" s="261"/>
      <c r="G2386" s="261"/>
      <c r="H2386" s="261"/>
    </row>
    <row r="2387" spans="5:8" x14ac:dyDescent="0.2">
      <c r="E2387" s="93"/>
      <c r="F2387" s="261"/>
      <c r="G2387" s="261"/>
      <c r="H2387" s="261"/>
    </row>
    <row r="2388" spans="5:8" x14ac:dyDescent="0.2">
      <c r="E2388" s="93"/>
      <c r="F2388" s="261"/>
      <c r="G2388" s="261"/>
      <c r="H2388" s="261"/>
    </row>
    <row r="2389" spans="5:8" x14ac:dyDescent="0.2">
      <c r="E2389" s="93"/>
      <c r="F2389" s="261"/>
      <c r="G2389" s="261"/>
      <c r="H2389" s="261"/>
    </row>
    <row r="2390" spans="5:8" x14ac:dyDescent="0.2">
      <c r="E2390" s="93"/>
      <c r="F2390" s="261"/>
      <c r="G2390" s="261"/>
      <c r="H2390" s="261"/>
    </row>
    <row r="2391" spans="5:8" x14ac:dyDescent="0.2">
      <c r="E2391" s="93"/>
      <c r="F2391" s="261"/>
      <c r="G2391" s="261"/>
      <c r="H2391" s="261"/>
    </row>
    <row r="2392" spans="5:8" x14ac:dyDescent="0.2">
      <c r="E2392" s="93"/>
      <c r="F2392" s="261"/>
      <c r="G2392" s="261"/>
      <c r="H2392" s="261"/>
    </row>
    <row r="2393" spans="5:8" x14ac:dyDescent="0.2">
      <c r="E2393" s="93"/>
      <c r="F2393" s="261"/>
      <c r="G2393" s="261"/>
      <c r="H2393" s="261"/>
    </row>
    <row r="2394" spans="5:8" x14ac:dyDescent="0.2">
      <c r="E2394" s="93"/>
      <c r="F2394" s="261"/>
      <c r="G2394" s="261"/>
      <c r="H2394" s="261"/>
    </row>
    <row r="2395" spans="5:8" x14ac:dyDescent="0.2">
      <c r="E2395" s="93"/>
      <c r="F2395" s="261"/>
      <c r="G2395" s="261"/>
      <c r="H2395" s="261"/>
    </row>
    <row r="2396" spans="5:8" x14ac:dyDescent="0.2">
      <c r="E2396" s="93"/>
      <c r="F2396" s="261"/>
      <c r="G2396" s="261"/>
      <c r="H2396" s="261"/>
    </row>
    <row r="2397" spans="5:8" x14ac:dyDescent="0.2">
      <c r="E2397" s="93"/>
      <c r="F2397" s="261"/>
      <c r="G2397" s="261"/>
      <c r="H2397" s="261"/>
    </row>
    <row r="2398" spans="5:8" x14ac:dyDescent="0.2">
      <c r="E2398" s="93"/>
      <c r="F2398" s="261"/>
      <c r="G2398" s="261"/>
      <c r="H2398" s="261"/>
    </row>
    <row r="2399" spans="5:8" x14ac:dyDescent="0.2">
      <c r="E2399" s="93"/>
      <c r="F2399" s="261"/>
      <c r="G2399" s="261"/>
      <c r="H2399" s="261"/>
    </row>
    <row r="2400" spans="5:8" x14ac:dyDescent="0.2">
      <c r="E2400" s="93"/>
      <c r="F2400" s="261"/>
      <c r="G2400" s="261"/>
      <c r="H2400" s="261"/>
    </row>
    <row r="2401" spans="5:8" x14ac:dyDescent="0.2">
      <c r="E2401" s="93"/>
      <c r="F2401" s="261"/>
      <c r="G2401" s="261"/>
      <c r="H2401" s="261"/>
    </row>
    <row r="2402" spans="5:8" x14ac:dyDescent="0.2">
      <c r="E2402" s="93"/>
      <c r="F2402" s="261"/>
      <c r="G2402" s="261"/>
      <c r="H2402" s="261"/>
    </row>
    <row r="2403" spans="5:8" x14ac:dyDescent="0.2">
      <c r="E2403" s="93"/>
      <c r="F2403" s="261"/>
      <c r="G2403" s="261"/>
      <c r="H2403" s="261"/>
    </row>
    <row r="2404" spans="5:8" x14ac:dyDescent="0.2">
      <c r="E2404" s="93"/>
      <c r="F2404" s="261"/>
      <c r="G2404" s="261"/>
      <c r="H2404" s="261"/>
    </row>
    <row r="2405" spans="5:8" x14ac:dyDescent="0.2">
      <c r="E2405" s="93"/>
      <c r="F2405" s="261"/>
      <c r="G2405" s="261"/>
      <c r="H2405" s="261"/>
    </row>
    <row r="2406" spans="5:8" x14ac:dyDescent="0.2">
      <c r="E2406" s="93"/>
      <c r="F2406" s="261"/>
      <c r="G2406" s="261"/>
      <c r="H2406" s="261"/>
    </row>
    <row r="2407" spans="5:8" x14ac:dyDescent="0.2">
      <c r="E2407" s="93"/>
      <c r="F2407" s="261"/>
      <c r="G2407" s="261"/>
      <c r="H2407" s="261"/>
    </row>
    <row r="2408" spans="5:8" x14ac:dyDescent="0.2">
      <c r="E2408" s="93"/>
      <c r="F2408" s="261"/>
      <c r="G2408" s="261"/>
      <c r="H2408" s="261"/>
    </row>
    <row r="2409" spans="5:8" x14ac:dyDescent="0.2">
      <c r="E2409" s="93"/>
      <c r="F2409" s="261"/>
      <c r="G2409" s="261"/>
      <c r="H2409" s="261"/>
    </row>
    <row r="2410" spans="5:8" x14ac:dyDescent="0.2">
      <c r="E2410" s="93"/>
      <c r="F2410" s="261"/>
      <c r="G2410" s="261"/>
      <c r="H2410" s="261"/>
    </row>
    <row r="2411" spans="5:8" x14ac:dyDescent="0.2">
      <c r="E2411" s="93"/>
      <c r="F2411" s="261"/>
      <c r="G2411" s="261"/>
      <c r="H2411" s="261"/>
    </row>
    <row r="2412" spans="5:8" x14ac:dyDescent="0.2">
      <c r="E2412" s="93"/>
      <c r="F2412" s="261"/>
      <c r="G2412" s="261"/>
      <c r="H2412" s="261"/>
    </row>
    <row r="2413" spans="5:8" x14ac:dyDescent="0.2">
      <c r="E2413" s="93"/>
      <c r="F2413" s="261"/>
      <c r="G2413" s="261"/>
      <c r="H2413" s="261"/>
    </row>
    <row r="2414" spans="5:8" x14ac:dyDescent="0.2">
      <c r="E2414" s="93"/>
      <c r="F2414" s="261"/>
      <c r="G2414" s="261"/>
      <c r="H2414" s="261"/>
    </row>
    <row r="2415" spans="5:8" x14ac:dyDescent="0.2">
      <c r="E2415" s="93"/>
      <c r="F2415" s="261"/>
      <c r="G2415" s="261"/>
      <c r="H2415" s="261"/>
    </row>
    <row r="2416" spans="5:8" x14ac:dyDescent="0.2">
      <c r="E2416" s="93"/>
      <c r="F2416" s="261"/>
      <c r="G2416" s="261"/>
      <c r="H2416" s="261"/>
    </row>
    <row r="2417" spans="5:8" x14ac:dyDescent="0.2">
      <c r="E2417" s="93"/>
      <c r="F2417" s="261"/>
      <c r="G2417" s="261"/>
      <c r="H2417" s="261"/>
    </row>
    <row r="2418" spans="5:8" x14ac:dyDescent="0.2">
      <c r="E2418" s="93"/>
      <c r="F2418" s="261"/>
      <c r="G2418" s="261"/>
      <c r="H2418" s="261"/>
    </row>
    <row r="2419" spans="5:8" x14ac:dyDescent="0.2">
      <c r="E2419" s="93"/>
      <c r="F2419" s="261"/>
      <c r="G2419" s="261"/>
      <c r="H2419" s="261"/>
    </row>
    <row r="2420" spans="5:8" x14ac:dyDescent="0.2">
      <c r="E2420" s="93"/>
      <c r="F2420" s="261"/>
      <c r="G2420" s="261"/>
      <c r="H2420" s="261"/>
    </row>
    <row r="2421" spans="5:8" x14ac:dyDescent="0.2">
      <c r="E2421" s="93"/>
      <c r="F2421" s="261"/>
      <c r="G2421" s="261"/>
      <c r="H2421" s="261"/>
    </row>
    <row r="2422" spans="5:8" x14ac:dyDescent="0.2">
      <c r="E2422" s="93"/>
      <c r="F2422" s="261"/>
      <c r="G2422" s="261"/>
      <c r="H2422" s="261"/>
    </row>
    <row r="2423" spans="5:8" x14ac:dyDescent="0.2">
      <c r="E2423" s="93"/>
      <c r="F2423" s="261"/>
      <c r="G2423" s="261"/>
      <c r="H2423" s="261"/>
    </row>
    <row r="2424" spans="5:8" x14ac:dyDescent="0.2">
      <c r="E2424" s="93"/>
      <c r="F2424" s="261"/>
      <c r="G2424" s="261"/>
      <c r="H2424" s="261"/>
    </row>
    <row r="2425" spans="5:8" x14ac:dyDescent="0.2">
      <c r="E2425" s="93"/>
      <c r="F2425" s="261"/>
      <c r="G2425" s="261"/>
      <c r="H2425" s="261"/>
    </row>
    <row r="2426" spans="5:8" x14ac:dyDescent="0.2">
      <c r="E2426" s="93"/>
      <c r="F2426" s="261"/>
      <c r="G2426" s="261"/>
      <c r="H2426" s="261"/>
    </row>
    <row r="2427" spans="5:8" x14ac:dyDescent="0.2">
      <c r="E2427" s="93"/>
      <c r="F2427" s="261"/>
      <c r="G2427" s="261"/>
      <c r="H2427" s="261"/>
    </row>
    <row r="2428" spans="5:8" x14ac:dyDescent="0.2">
      <c r="E2428" s="93"/>
      <c r="F2428" s="261"/>
      <c r="G2428" s="261"/>
      <c r="H2428" s="261"/>
    </row>
    <row r="2429" spans="5:8" x14ac:dyDescent="0.2">
      <c r="E2429" s="93"/>
      <c r="F2429" s="261"/>
      <c r="G2429" s="261"/>
      <c r="H2429" s="261"/>
    </row>
    <row r="2430" spans="5:8" x14ac:dyDescent="0.2">
      <c r="E2430" s="93"/>
      <c r="F2430" s="261"/>
      <c r="G2430" s="261"/>
      <c r="H2430" s="261"/>
    </row>
    <row r="2431" spans="5:8" x14ac:dyDescent="0.2">
      <c r="E2431" s="93"/>
      <c r="F2431" s="261"/>
      <c r="G2431" s="261"/>
      <c r="H2431" s="261"/>
    </row>
    <row r="2432" spans="5:8" x14ac:dyDescent="0.2">
      <c r="E2432" s="93"/>
      <c r="F2432" s="261"/>
      <c r="G2432" s="261"/>
      <c r="H2432" s="261"/>
    </row>
    <row r="2433" spans="5:8" x14ac:dyDescent="0.2">
      <c r="E2433" s="93"/>
      <c r="F2433" s="261"/>
      <c r="G2433" s="261"/>
      <c r="H2433" s="261"/>
    </row>
    <row r="2434" spans="5:8" x14ac:dyDescent="0.2">
      <c r="E2434" s="93"/>
      <c r="F2434" s="261"/>
      <c r="G2434" s="261"/>
      <c r="H2434" s="261"/>
    </row>
    <row r="2435" spans="5:8" x14ac:dyDescent="0.2">
      <c r="E2435" s="93"/>
      <c r="F2435" s="261"/>
      <c r="G2435" s="261"/>
      <c r="H2435" s="261"/>
    </row>
    <row r="2436" spans="5:8" x14ac:dyDescent="0.2">
      <c r="E2436" s="93"/>
      <c r="F2436" s="261"/>
      <c r="G2436" s="261"/>
      <c r="H2436" s="261"/>
    </row>
    <row r="2437" spans="5:8" x14ac:dyDescent="0.2">
      <c r="E2437" s="93"/>
      <c r="F2437" s="261"/>
      <c r="G2437" s="261"/>
      <c r="H2437" s="261"/>
    </row>
    <row r="2438" spans="5:8" x14ac:dyDescent="0.2">
      <c r="E2438" s="93"/>
      <c r="F2438" s="261"/>
      <c r="G2438" s="261"/>
      <c r="H2438" s="261"/>
    </row>
    <row r="2439" spans="5:8" x14ac:dyDescent="0.2">
      <c r="E2439" s="93"/>
      <c r="F2439" s="261"/>
      <c r="G2439" s="261"/>
      <c r="H2439" s="261"/>
    </row>
    <row r="2440" spans="5:8" x14ac:dyDescent="0.2">
      <c r="E2440" s="93"/>
      <c r="F2440" s="261"/>
      <c r="G2440" s="261"/>
      <c r="H2440" s="261"/>
    </row>
    <row r="2441" spans="5:8" x14ac:dyDescent="0.2">
      <c r="E2441" s="93"/>
      <c r="F2441" s="261"/>
      <c r="G2441" s="261"/>
      <c r="H2441" s="261"/>
    </row>
    <row r="2442" spans="5:8" x14ac:dyDescent="0.2">
      <c r="E2442" s="93"/>
      <c r="F2442" s="261"/>
      <c r="G2442" s="261"/>
      <c r="H2442" s="261"/>
    </row>
    <row r="2443" spans="5:8" x14ac:dyDescent="0.2">
      <c r="E2443" s="93"/>
      <c r="F2443" s="261"/>
      <c r="G2443" s="261"/>
      <c r="H2443" s="261"/>
    </row>
    <row r="2444" spans="5:8" x14ac:dyDescent="0.2">
      <c r="E2444" s="93"/>
      <c r="F2444" s="261"/>
      <c r="G2444" s="261"/>
      <c r="H2444" s="261"/>
    </row>
    <row r="2445" spans="5:8" x14ac:dyDescent="0.2">
      <c r="E2445" s="93"/>
      <c r="F2445" s="261"/>
      <c r="G2445" s="261"/>
      <c r="H2445" s="261"/>
    </row>
    <row r="2446" spans="5:8" x14ac:dyDescent="0.2">
      <c r="E2446" s="93"/>
      <c r="F2446" s="261"/>
      <c r="G2446" s="261"/>
      <c r="H2446" s="261"/>
    </row>
    <row r="2447" spans="5:8" x14ac:dyDescent="0.2">
      <c r="E2447" s="93"/>
      <c r="F2447" s="261"/>
      <c r="G2447" s="261"/>
      <c r="H2447" s="261"/>
    </row>
    <row r="2448" spans="5:8" x14ac:dyDescent="0.2">
      <c r="E2448" s="93"/>
      <c r="F2448" s="261"/>
      <c r="G2448" s="261"/>
      <c r="H2448" s="261"/>
    </row>
    <row r="2449" spans="5:8" x14ac:dyDescent="0.2">
      <c r="E2449" s="93"/>
      <c r="F2449" s="261"/>
      <c r="G2449" s="261"/>
      <c r="H2449" s="261"/>
    </row>
    <row r="2450" spans="5:8" x14ac:dyDescent="0.2">
      <c r="E2450" s="93"/>
      <c r="F2450" s="261"/>
      <c r="G2450" s="261"/>
      <c r="H2450" s="261"/>
    </row>
    <row r="2451" spans="5:8" x14ac:dyDescent="0.2">
      <c r="E2451" s="93"/>
      <c r="F2451" s="261"/>
      <c r="G2451" s="261"/>
      <c r="H2451" s="261"/>
    </row>
    <row r="2452" spans="5:8" x14ac:dyDescent="0.2">
      <c r="E2452" s="93"/>
      <c r="F2452" s="261"/>
      <c r="G2452" s="261"/>
      <c r="H2452" s="261"/>
    </row>
    <row r="2453" spans="5:8" x14ac:dyDescent="0.2">
      <c r="E2453" s="93"/>
      <c r="F2453" s="261"/>
      <c r="G2453" s="261"/>
      <c r="H2453" s="261"/>
    </row>
    <row r="2454" spans="5:8" x14ac:dyDescent="0.2">
      <c r="E2454" s="93"/>
      <c r="F2454" s="261"/>
      <c r="G2454" s="261"/>
      <c r="H2454" s="261"/>
    </row>
    <row r="2455" spans="5:8" x14ac:dyDescent="0.2">
      <c r="E2455" s="93"/>
      <c r="F2455" s="261"/>
      <c r="G2455" s="261"/>
      <c r="H2455" s="261"/>
    </row>
    <row r="2456" spans="5:8" x14ac:dyDescent="0.2">
      <c r="E2456" s="93"/>
      <c r="F2456" s="261"/>
      <c r="G2456" s="261"/>
      <c r="H2456" s="261"/>
    </row>
    <row r="2457" spans="5:8" x14ac:dyDescent="0.2">
      <c r="E2457" s="93"/>
      <c r="F2457" s="261"/>
      <c r="G2457" s="261"/>
      <c r="H2457" s="261"/>
    </row>
    <row r="2458" spans="5:8" x14ac:dyDescent="0.2">
      <c r="E2458" s="93"/>
      <c r="F2458" s="261"/>
      <c r="G2458" s="261"/>
      <c r="H2458" s="261"/>
    </row>
    <row r="2459" spans="5:8" x14ac:dyDescent="0.2">
      <c r="E2459" s="93"/>
      <c r="F2459" s="261"/>
      <c r="G2459" s="261"/>
      <c r="H2459" s="261"/>
    </row>
    <row r="2460" spans="5:8" x14ac:dyDescent="0.2">
      <c r="E2460" s="93"/>
      <c r="F2460" s="261"/>
      <c r="G2460" s="261"/>
      <c r="H2460" s="261"/>
    </row>
    <row r="2461" spans="5:8" x14ac:dyDescent="0.2">
      <c r="E2461" s="93"/>
      <c r="F2461" s="261"/>
      <c r="G2461" s="261"/>
      <c r="H2461" s="261"/>
    </row>
    <row r="2462" spans="5:8" x14ac:dyDescent="0.2">
      <c r="E2462" s="93"/>
      <c r="F2462" s="261"/>
      <c r="G2462" s="261"/>
      <c r="H2462" s="261"/>
    </row>
    <row r="2463" spans="5:8" x14ac:dyDescent="0.2">
      <c r="E2463" s="93"/>
      <c r="F2463" s="261"/>
      <c r="G2463" s="261"/>
      <c r="H2463" s="261"/>
    </row>
    <row r="2464" spans="5:8" x14ac:dyDescent="0.2">
      <c r="E2464" s="93"/>
      <c r="F2464" s="261"/>
      <c r="G2464" s="261"/>
      <c r="H2464" s="261"/>
    </row>
    <row r="2465" spans="5:8" x14ac:dyDescent="0.2">
      <c r="E2465" s="93"/>
      <c r="F2465" s="261"/>
      <c r="G2465" s="261"/>
      <c r="H2465" s="261"/>
    </row>
    <row r="2466" spans="5:8" x14ac:dyDescent="0.2">
      <c r="E2466" s="93"/>
      <c r="F2466" s="261"/>
      <c r="G2466" s="261"/>
      <c r="H2466" s="261"/>
    </row>
    <row r="2467" spans="5:8" x14ac:dyDescent="0.2">
      <c r="E2467" s="93"/>
      <c r="F2467" s="261"/>
      <c r="G2467" s="261"/>
      <c r="H2467" s="261"/>
    </row>
    <row r="2468" spans="5:8" x14ac:dyDescent="0.2">
      <c r="E2468" s="93"/>
      <c r="F2468" s="261"/>
      <c r="G2468" s="261"/>
      <c r="H2468" s="261"/>
    </row>
    <row r="2469" spans="5:8" x14ac:dyDescent="0.2">
      <c r="E2469" s="93"/>
      <c r="F2469" s="261"/>
      <c r="G2469" s="261"/>
      <c r="H2469" s="261"/>
    </row>
    <row r="2470" spans="5:8" x14ac:dyDescent="0.2">
      <c r="E2470" s="93"/>
      <c r="F2470" s="261"/>
      <c r="G2470" s="261"/>
      <c r="H2470" s="261"/>
    </row>
    <row r="2471" spans="5:8" x14ac:dyDescent="0.2">
      <c r="E2471" s="93"/>
      <c r="F2471" s="261"/>
      <c r="G2471" s="261"/>
      <c r="H2471" s="261"/>
    </row>
    <row r="2472" spans="5:8" x14ac:dyDescent="0.2">
      <c r="E2472" s="93"/>
      <c r="F2472" s="261"/>
      <c r="G2472" s="261"/>
      <c r="H2472" s="261"/>
    </row>
    <row r="2473" spans="5:8" x14ac:dyDescent="0.2">
      <c r="E2473" s="93"/>
      <c r="F2473" s="261"/>
      <c r="G2473" s="261"/>
      <c r="H2473" s="261"/>
    </row>
    <row r="2474" spans="5:8" x14ac:dyDescent="0.2">
      <c r="E2474" s="93"/>
      <c r="F2474" s="261"/>
      <c r="G2474" s="261"/>
      <c r="H2474" s="261"/>
    </row>
    <row r="2475" spans="5:8" x14ac:dyDescent="0.2">
      <c r="E2475" s="93"/>
      <c r="F2475" s="261"/>
      <c r="G2475" s="261"/>
      <c r="H2475" s="261"/>
    </row>
    <row r="2476" spans="5:8" x14ac:dyDescent="0.2">
      <c r="E2476" s="93"/>
      <c r="F2476" s="261"/>
      <c r="G2476" s="261"/>
      <c r="H2476" s="261"/>
    </row>
    <row r="2477" spans="5:8" x14ac:dyDescent="0.2">
      <c r="E2477" s="93"/>
      <c r="F2477" s="261"/>
      <c r="G2477" s="261"/>
      <c r="H2477" s="261"/>
    </row>
    <row r="2478" spans="5:8" x14ac:dyDescent="0.2">
      <c r="E2478" s="93"/>
      <c r="F2478" s="261"/>
      <c r="G2478" s="261"/>
      <c r="H2478" s="261"/>
    </row>
    <row r="2479" spans="5:8" x14ac:dyDescent="0.2">
      <c r="E2479" s="93"/>
      <c r="F2479" s="261"/>
      <c r="G2479" s="261"/>
      <c r="H2479" s="261"/>
    </row>
    <row r="2480" spans="5:8" x14ac:dyDescent="0.2">
      <c r="E2480" s="93"/>
      <c r="F2480" s="261"/>
      <c r="G2480" s="261"/>
      <c r="H2480" s="261"/>
    </row>
    <row r="2481" spans="5:8" x14ac:dyDescent="0.2">
      <c r="E2481" s="93"/>
      <c r="F2481" s="261"/>
      <c r="G2481" s="261"/>
      <c r="H2481" s="261"/>
    </row>
    <row r="2482" spans="5:8" x14ac:dyDescent="0.2">
      <c r="E2482" s="93"/>
      <c r="F2482" s="261"/>
      <c r="G2482" s="261"/>
      <c r="H2482" s="261"/>
    </row>
    <row r="2483" spans="5:8" x14ac:dyDescent="0.2">
      <c r="E2483" s="93"/>
      <c r="F2483" s="261"/>
      <c r="G2483" s="261"/>
      <c r="H2483" s="261"/>
    </row>
    <row r="2484" spans="5:8" x14ac:dyDescent="0.2">
      <c r="E2484" s="93"/>
      <c r="F2484" s="261"/>
      <c r="G2484" s="261"/>
      <c r="H2484" s="261"/>
    </row>
    <row r="2485" spans="5:8" x14ac:dyDescent="0.2">
      <c r="E2485" s="93"/>
      <c r="F2485" s="261"/>
      <c r="G2485" s="261"/>
      <c r="H2485" s="261"/>
    </row>
    <row r="2486" spans="5:8" x14ac:dyDescent="0.2">
      <c r="E2486" s="93"/>
      <c r="F2486" s="261"/>
      <c r="G2486" s="261"/>
      <c r="H2486" s="261"/>
    </row>
    <row r="2487" spans="5:8" x14ac:dyDescent="0.2">
      <c r="E2487" s="93"/>
      <c r="F2487" s="261"/>
      <c r="G2487" s="261"/>
      <c r="H2487" s="261"/>
    </row>
    <row r="2488" spans="5:8" x14ac:dyDescent="0.2">
      <c r="E2488" s="93"/>
      <c r="F2488" s="261"/>
      <c r="G2488" s="261"/>
      <c r="H2488" s="261"/>
    </row>
    <row r="2489" spans="5:8" x14ac:dyDescent="0.2">
      <c r="E2489" s="93"/>
      <c r="F2489" s="261"/>
      <c r="G2489" s="261"/>
      <c r="H2489" s="261"/>
    </row>
    <row r="2490" spans="5:8" x14ac:dyDescent="0.2">
      <c r="E2490" s="93"/>
      <c r="F2490" s="261"/>
      <c r="G2490" s="261"/>
      <c r="H2490" s="261"/>
    </row>
    <row r="2491" spans="5:8" x14ac:dyDescent="0.2">
      <c r="E2491" s="93"/>
      <c r="F2491" s="261"/>
      <c r="G2491" s="261"/>
      <c r="H2491" s="261"/>
    </row>
    <row r="2492" spans="5:8" x14ac:dyDescent="0.2">
      <c r="E2492" s="93"/>
      <c r="F2492" s="261"/>
      <c r="G2492" s="261"/>
      <c r="H2492" s="261"/>
    </row>
    <row r="2493" spans="5:8" x14ac:dyDescent="0.2">
      <c r="E2493" s="93"/>
      <c r="F2493" s="261"/>
      <c r="G2493" s="261"/>
      <c r="H2493" s="261"/>
    </row>
    <row r="2494" spans="5:8" x14ac:dyDescent="0.2">
      <c r="E2494" s="93"/>
      <c r="F2494" s="261"/>
      <c r="G2494" s="261"/>
      <c r="H2494" s="261"/>
    </row>
    <row r="2495" spans="5:8" x14ac:dyDescent="0.2">
      <c r="E2495" s="93"/>
      <c r="F2495" s="261"/>
      <c r="G2495" s="261"/>
      <c r="H2495" s="261"/>
    </row>
    <row r="2496" spans="5:8" x14ac:dyDescent="0.2">
      <c r="E2496" s="93"/>
      <c r="F2496" s="261"/>
      <c r="G2496" s="261"/>
      <c r="H2496" s="261"/>
    </row>
    <row r="2497" spans="5:8" x14ac:dyDescent="0.2">
      <c r="E2497" s="93"/>
      <c r="F2497" s="261"/>
      <c r="G2497" s="261"/>
      <c r="H2497" s="261"/>
    </row>
    <row r="2498" spans="5:8" x14ac:dyDescent="0.2">
      <c r="E2498" s="93"/>
      <c r="F2498" s="261"/>
      <c r="G2498" s="261"/>
      <c r="H2498" s="261"/>
    </row>
    <row r="2499" spans="5:8" x14ac:dyDescent="0.2">
      <c r="E2499" s="93"/>
      <c r="F2499" s="261"/>
      <c r="G2499" s="261"/>
      <c r="H2499" s="261"/>
    </row>
    <row r="2500" spans="5:8" x14ac:dyDescent="0.2">
      <c r="E2500" s="93"/>
      <c r="F2500" s="261"/>
      <c r="G2500" s="261"/>
      <c r="H2500" s="261"/>
    </row>
    <row r="2501" spans="5:8" x14ac:dyDescent="0.2">
      <c r="E2501" s="93"/>
      <c r="F2501" s="261"/>
      <c r="G2501" s="261"/>
      <c r="H2501" s="261"/>
    </row>
    <row r="2502" spans="5:8" x14ac:dyDescent="0.2">
      <c r="E2502" s="93"/>
      <c r="F2502" s="261"/>
      <c r="G2502" s="261"/>
      <c r="H2502" s="261"/>
    </row>
    <row r="2503" spans="5:8" x14ac:dyDescent="0.2">
      <c r="E2503" s="93"/>
      <c r="F2503" s="261"/>
      <c r="G2503" s="261"/>
      <c r="H2503" s="261"/>
    </row>
    <row r="2504" spans="5:8" x14ac:dyDescent="0.2">
      <c r="E2504" s="93"/>
      <c r="F2504" s="261"/>
      <c r="G2504" s="261"/>
      <c r="H2504" s="261"/>
    </row>
    <row r="2505" spans="5:8" x14ac:dyDescent="0.2">
      <c r="E2505" s="93"/>
      <c r="F2505" s="261"/>
      <c r="G2505" s="261"/>
      <c r="H2505" s="261"/>
    </row>
    <row r="2506" spans="5:8" x14ac:dyDescent="0.2">
      <c r="E2506" s="93"/>
      <c r="F2506" s="261"/>
      <c r="G2506" s="261"/>
      <c r="H2506" s="261"/>
    </row>
    <row r="2507" spans="5:8" x14ac:dyDescent="0.2">
      <c r="E2507" s="93"/>
      <c r="F2507" s="261"/>
      <c r="G2507" s="261"/>
      <c r="H2507" s="261"/>
    </row>
    <row r="2508" spans="5:8" x14ac:dyDescent="0.2">
      <c r="E2508" s="93"/>
      <c r="F2508" s="261"/>
      <c r="G2508" s="261"/>
      <c r="H2508" s="261"/>
    </row>
    <row r="2509" spans="5:8" x14ac:dyDescent="0.2">
      <c r="E2509" s="93"/>
      <c r="F2509" s="261"/>
      <c r="G2509" s="261"/>
      <c r="H2509" s="261"/>
    </row>
    <row r="2510" spans="5:8" x14ac:dyDescent="0.2">
      <c r="E2510" s="93"/>
      <c r="F2510" s="261"/>
      <c r="G2510" s="261"/>
      <c r="H2510" s="261"/>
    </row>
    <row r="2511" spans="5:8" x14ac:dyDescent="0.2">
      <c r="E2511" s="93"/>
      <c r="F2511" s="261"/>
      <c r="G2511" s="261"/>
      <c r="H2511" s="261"/>
    </row>
    <row r="2512" spans="5:8" x14ac:dyDescent="0.2">
      <c r="E2512" s="93"/>
      <c r="F2512" s="261"/>
      <c r="G2512" s="261"/>
      <c r="H2512" s="261"/>
    </row>
    <row r="2513" spans="5:8" x14ac:dyDescent="0.2">
      <c r="E2513" s="93"/>
      <c r="F2513" s="261"/>
      <c r="G2513" s="261"/>
      <c r="H2513" s="261"/>
    </row>
    <row r="2514" spans="5:8" x14ac:dyDescent="0.2">
      <c r="E2514" s="93"/>
      <c r="F2514" s="261"/>
      <c r="G2514" s="261"/>
      <c r="H2514" s="261"/>
    </row>
    <row r="2515" spans="5:8" x14ac:dyDescent="0.2">
      <c r="E2515" s="93"/>
      <c r="F2515" s="261"/>
      <c r="G2515" s="261"/>
      <c r="H2515" s="261"/>
    </row>
    <row r="2516" spans="5:8" x14ac:dyDescent="0.2">
      <c r="E2516" s="93"/>
      <c r="F2516" s="261"/>
      <c r="G2516" s="261"/>
      <c r="H2516" s="261"/>
    </row>
    <row r="2517" spans="5:8" x14ac:dyDescent="0.2">
      <c r="E2517" s="93"/>
      <c r="F2517" s="261"/>
      <c r="G2517" s="261"/>
      <c r="H2517" s="261"/>
    </row>
    <row r="2518" spans="5:8" x14ac:dyDescent="0.2">
      <c r="E2518" s="93"/>
      <c r="F2518" s="261"/>
      <c r="G2518" s="261"/>
      <c r="H2518" s="261"/>
    </row>
    <row r="2519" spans="5:8" x14ac:dyDescent="0.2">
      <c r="E2519" s="93"/>
      <c r="F2519" s="261"/>
      <c r="G2519" s="261"/>
      <c r="H2519" s="261"/>
    </row>
    <row r="2520" spans="5:8" x14ac:dyDescent="0.2">
      <c r="E2520" s="93"/>
      <c r="F2520" s="261"/>
      <c r="G2520" s="261"/>
      <c r="H2520" s="261"/>
    </row>
    <row r="2521" spans="5:8" x14ac:dyDescent="0.2">
      <c r="E2521" s="93"/>
      <c r="F2521" s="261"/>
      <c r="G2521" s="261"/>
      <c r="H2521" s="261"/>
    </row>
    <row r="2522" spans="5:8" x14ac:dyDescent="0.2">
      <c r="E2522" s="93"/>
      <c r="F2522" s="261"/>
      <c r="G2522" s="261"/>
      <c r="H2522" s="261"/>
    </row>
    <row r="2523" spans="5:8" x14ac:dyDescent="0.2">
      <c r="E2523" s="93"/>
      <c r="F2523" s="261"/>
      <c r="G2523" s="261"/>
      <c r="H2523" s="261"/>
    </row>
    <row r="2524" spans="5:8" x14ac:dyDescent="0.2">
      <c r="E2524" s="93"/>
      <c r="F2524" s="261"/>
      <c r="G2524" s="261"/>
      <c r="H2524" s="261"/>
    </row>
    <row r="2525" spans="5:8" x14ac:dyDescent="0.2">
      <c r="E2525" s="93"/>
      <c r="F2525" s="261"/>
      <c r="G2525" s="261"/>
      <c r="H2525" s="261"/>
    </row>
    <row r="2526" spans="5:8" x14ac:dyDescent="0.2">
      <c r="E2526" s="93"/>
      <c r="F2526" s="261"/>
      <c r="G2526" s="261"/>
      <c r="H2526" s="261"/>
    </row>
    <row r="2527" spans="5:8" x14ac:dyDescent="0.2">
      <c r="E2527" s="93"/>
      <c r="F2527" s="261"/>
      <c r="G2527" s="261"/>
      <c r="H2527" s="261"/>
    </row>
    <row r="2528" spans="5:8" x14ac:dyDescent="0.2">
      <c r="E2528" s="93"/>
      <c r="F2528" s="261"/>
      <c r="G2528" s="261"/>
      <c r="H2528" s="261"/>
    </row>
    <row r="2529" spans="5:8" x14ac:dyDescent="0.2">
      <c r="E2529" s="93"/>
      <c r="F2529" s="261"/>
      <c r="G2529" s="261"/>
      <c r="H2529" s="261"/>
    </row>
    <row r="2530" spans="5:8" x14ac:dyDescent="0.2">
      <c r="E2530" s="93"/>
      <c r="F2530" s="261"/>
      <c r="G2530" s="261"/>
      <c r="H2530" s="261"/>
    </row>
    <row r="2531" spans="5:8" x14ac:dyDescent="0.2">
      <c r="E2531" s="93"/>
      <c r="F2531" s="261"/>
      <c r="G2531" s="261"/>
      <c r="H2531" s="261"/>
    </row>
    <row r="2532" spans="5:8" x14ac:dyDescent="0.2">
      <c r="E2532" s="93"/>
      <c r="F2532" s="261"/>
      <c r="G2532" s="261"/>
      <c r="H2532" s="261"/>
    </row>
    <row r="2533" spans="5:8" x14ac:dyDescent="0.2">
      <c r="E2533" s="93"/>
      <c r="F2533" s="261"/>
      <c r="G2533" s="261"/>
      <c r="H2533" s="261"/>
    </row>
    <row r="2534" spans="5:8" x14ac:dyDescent="0.2">
      <c r="E2534" s="93"/>
      <c r="F2534" s="261"/>
      <c r="G2534" s="261"/>
      <c r="H2534" s="261"/>
    </row>
    <row r="2535" spans="5:8" x14ac:dyDescent="0.2">
      <c r="E2535" s="93"/>
      <c r="F2535" s="261"/>
      <c r="G2535" s="261"/>
      <c r="H2535" s="261"/>
    </row>
    <row r="2536" spans="5:8" x14ac:dyDescent="0.2">
      <c r="E2536" s="93"/>
      <c r="F2536" s="261"/>
      <c r="G2536" s="261"/>
      <c r="H2536" s="261"/>
    </row>
    <row r="2537" spans="5:8" x14ac:dyDescent="0.2">
      <c r="E2537" s="93"/>
      <c r="F2537" s="261"/>
      <c r="G2537" s="261"/>
      <c r="H2537" s="261"/>
    </row>
    <row r="2538" spans="5:8" x14ac:dyDescent="0.2">
      <c r="E2538" s="93"/>
      <c r="F2538" s="261"/>
      <c r="G2538" s="261"/>
      <c r="H2538" s="261"/>
    </row>
    <row r="2539" spans="5:8" x14ac:dyDescent="0.2">
      <c r="E2539" s="93"/>
      <c r="F2539" s="261"/>
      <c r="G2539" s="261"/>
      <c r="H2539" s="261"/>
    </row>
    <row r="2540" spans="5:8" x14ac:dyDescent="0.2">
      <c r="E2540" s="93"/>
      <c r="F2540" s="261"/>
      <c r="G2540" s="261"/>
      <c r="H2540" s="261"/>
    </row>
    <row r="2541" spans="5:8" x14ac:dyDescent="0.2">
      <c r="E2541" s="93"/>
      <c r="F2541" s="261"/>
      <c r="G2541" s="261"/>
      <c r="H2541" s="261"/>
    </row>
    <row r="2542" spans="5:8" x14ac:dyDescent="0.2">
      <c r="E2542" s="93"/>
      <c r="F2542" s="261"/>
      <c r="G2542" s="261"/>
      <c r="H2542" s="261"/>
    </row>
    <row r="2543" spans="5:8" x14ac:dyDescent="0.2">
      <c r="E2543" s="93"/>
      <c r="F2543" s="261"/>
      <c r="G2543" s="261"/>
      <c r="H2543" s="261"/>
    </row>
    <row r="2544" spans="5:8" x14ac:dyDescent="0.2">
      <c r="E2544" s="93"/>
      <c r="F2544" s="261"/>
      <c r="G2544" s="261"/>
      <c r="H2544" s="261"/>
    </row>
    <row r="2545" spans="5:8" x14ac:dyDescent="0.2">
      <c r="E2545" s="93"/>
      <c r="F2545" s="261"/>
      <c r="G2545" s="261"/>
      <c r="H2545" s="261"/>
    </row>
    <row r="2546" spans="5:8" x14ac:dyDescent="0.2">
      <c r="E2546" s="93"/>
      <c r="F2546" s="261"/>
      <c r="G2546" s="261"/>
      <c r="H2546" s="261"/>
    </row>
    <row r="2547" spans="5:8" x14ac:dyDescent="0.2">
      <c r="E2547" s="93"/>
      <c r="F2547" s="261"/>
      <c r="G2547" s="261"/>
      <c r="H2547" s="261"/>
    </row>
    <row r="2548" spans="5:8" x14ac:dyDescent="0.2">
      <c r="E2548" s="93"/>
      <c r="F2548" s="261"/>
      <c r="G2548" s="261"/>
      <c r="H2548" s="261"/>
    </row>
    <row r="2549" spans="5:8" x14ac:dyDescent="0.2">
      <c r="E2549" s="93"/>
      <c r="F2549" s="261"/>
      <c r="G2549" s="261"/>
      <c r="H2549" s="261"/>
    </row>
    <row r="2550" spans="5:8" x14ac:dyDescent="0.2">
      <c r="E2550" s="93"/>
      <c r="F2550" s="261"/>
      <c r="G2550" s="261"/>
      <c r="H2550" s="261"/>
    </row>
    <row r="2551" spans="5:8" x14ac:dyDescent="0.2">
      <c r="E2551" s="93"/>
      <c r="F2551" s="261"/>
      <c r="G2551" s="261"/>
      <c r="H2551" s="261"/>
    </row>
    <row r="2552" spans="5:8" x14ac:dyDescent="0.2">
      <c r="E2552" s="93"/>
      <c r="F2552" s="261"/>
      <c r="G2552" s="261"/>
      <c r="H2552" s="261"/>
    </row>
    <row r="2553" spans="5:8" x14ac:dyDescent="0.2">
      <c r="E2553" s="93"/>
      <c r="F2553" s="261"/>
      <c r="G2553" s="261"/>
      <c r="H2553" s="261"/>
    </row>
    <row r="2554" spans="5:8" x14ac:dyDescent="0.2">
      <c r="E2554" s="93"/>
      <c r="F2554" s="261"/>
      <c r="G2554" s="261"/>
      <c r="H2554" s="261"/>
    </row>
    <row r="2555" spans="5:8" x14ac:dyDescent="0.2">
      <c r="E2555" s="93"/>
      <c r="F2555" s="261"/>
      <c r="G2555" s="261"/>
      <c r="H2555" s="261"/>
    </row>
    <row r="2556" spans="5:8" x14ac:dyDescent="0.2">
      <c r="E2556" s="93"/>
      <c r="F2556" s="261"/>
      <c r="G2556" s="261"/>
      <c r="H2556" s="261"/>
    </row>
    <row r="2557" spans="5:8" x14ac:dyDescent="0.2">
      <c r="E2557" s="93"/>
      <c r="F2557" s="261"/>
      <c r="G2557" s="261"/>
      <c r="H2557" s="261"/>
    </row>
    <row r="2558" spans="5:8" x14ac:dyDescent="0.2">
      <c r="E2558" s="93"/>
      <c r="F2558" s="261"/>
      <c r="G2558" s="261"/>
      <c r="H2558" s="261"/>
    </row>
    <row r="2559" spans="5:8" x14ac:dyDescent="0.2">
      <c r="E2559" s="93"/>
      <c r="F2559" s="261"/>
      <c r="G2559" s="261"/>
      <c r="H2559" s="261"/>
    </row>
    <row r="2560" spans="5:8" x14ac:dyDescent="0.2">
      <c r="E2560" s="93"/>
      <c r="F2560" s="261"/>
      <c r="G2560" s="261"/>
      <c r="H2560" s="261"/>
    </row>
    <row r="2561" spans="5:8" x14ac:dyDescent="0.2">
      <c r="E2561" s="93"/>
      <c r="F2561" s="261"/>
      <c r="G2561" s="261"/>
      <c r="H2561" s="261"/>
    </row>
    <row r="2562" spans="5:8" x14ac:dyDescent="0.2">
      <c r="E2562" s="93"/>
      <c r="F2562" s="261"/>
      <c r="G2562" s="261"/>
      <c r="H2562" s="261"/>
    </row>
    <row r="2563" spans="5:8" x14ac:dyDescent="0.2">
      <c r="E2563" s="93"/>
      <c r="F2563" s="261"/>
      <c r="G2563" s="261"/>
      <c r="H2563" s="261"/>
    </row>
    <row r="2564" spans="5:8" x14ac:dyDescent="0.2">
      <c r="E2564" s="93"/>
      <c r="F2564" s="261"/>
      <c r="G2564" s="261"/>
      <c r="H2564" s="261"/>
    </row>
    <row r="2565" spans="5:8" x14ac:dyDescent="0.2">
      <c r="E2565" s="93"/>
      <c r="F2565" s="261"/>
      <c r="G2565" s="261"/>
      <c r="H2565" s="261"/>
    </row>
    <row r="2566" spans="5:8" x14ac:dyDescent="0.2">
      <c r="E2566" s="93"/>
      <c r="F2566" s="261"/>
      <c r="G2566" s="261"/>
      <c r="H2566" s="261"/>
    </row>
    <row r="2567" spans="5:8" x14ac:dyDescent="0.2">
      <c r="E2567" s="93"/>
      <c r="F2567" s="261"/>
      <c r="G2567" s="261"/>
      <c r="H2567" s="261"/>
    </row>
    <row r="2568" spans="5:8" x14ac:dyDescent="0.2">
      <c r="E2568" s="93"/>
      <c r="F2568" s="261"/>
      <c r="G2568" s="261"/>
      <c r="H2568" s="261"/>
    </row>
    <row r="2569" spans="5:8" x14ac:dyDescent="0.2">
      <c r="E2569" s="93"/>
      <c r="F2569" s="261"/>
      <c r="G2569" s="261"/>
      <c r="H2569" s="261"/>
    </row>
    <row r="2570" spans="5:8" x14ac:dyDescent="0.2">
      <c r="E2570" s="93"/>
      <c r="F2570" s="261"/>
      <c r="G2570" s="261"/>
      <c r="H2570" s="261"/>
    </row>
    <row r="2571" spans="5:8" x14ac:dyDescent="0.2">
      <c r="E2571" s="93"/>
      <c r="F2571" s="261"/>
      <c r="G2571" s="261"/>
      <c r="H2571" s="261"/>
    </row>
    <row r="2572" spans="5:8" x14ac:dyDescent="0.2">
      <c r="E2572" s="93"/>
      <c r="F2572" s="261"/>
      <c r="G2572" s="261"/>
      <c r="H2572" s="261"/>
    </row>
    <row r="2573" spans="5:8" x14ac:dyDescent="0.2">
      <c r="E2573" s="93"/>
      <c r="F2573" s="261"/>
      <c r="G2573" s="261"/>
      <c r="H2573" s="261"/>
    </row>
    <row r="2574" spans="5:8" x14ac:dyDescent="0.2">
      <c r="E2574" s="93"/>
      <c r="F2574" s="261"/>
      <c r="G2574" s="261"/>
      <c r="H2574" s="261"/>
    </row>
    <row r="2575" spans="5:8" x14ac:dyDescent="0.2">
      <c r="E2575" s="93"/>
      <c r="F2575" s="261"/>
      <c r="G2575" s="261"/>
      <c r="H2575" s="261"/>
    </row>
    <row r="2576" spans="5:8" x14ac:dyDescent="0.2">
      <c r="E2576" s="93"/>
      <c r="F2576" s="261"/>
      <c r="G2576" s="261"/>
      <c r="H2576" s="261"/>
    </row>
    <row r="2577" spans="5:8" x14ac:dyDescent="0.2">
      <c r="E2577" s="93"/>
      <c r="F2577" s="261"/>
      <c r="G2577" s="261"/>
      <c r="H2577" s="261"/>
    </row>
    <row r="2578" spans="5:8" x14ac:dyDescent="0.2">
      <c r="E2578" s="93"/>
      <c r="F2578" s="261"/>
      <c r="G2578" s="261"/>
      <c r="H2578" s="261"/>
    </row>
    <row r="2579" spans="5:8" x14ac:dyDescent="0.2">
      <c r="E2579" s="93"/>
      <c r="F2579" s="261"/>
      <c r="G2579" s="261"/>
      <c r="H2579" s="261"/>
    </row>
    <row r="2580" spans="5:8" x14ac:dyDescent="0.2">
      <c r="E2580" s="93"/>
      <c r="F2580" s="261"/>
      <c r="G2580" s="261"/>
      <c r="H2580" s="261"/>
    </row>
    <row r="2581" spans="5:8" x14ac:dyDescent="0.2">
      <c r="E2581" s="93"/>
      <c r="F2581" s="261"/>
      <c r="G2581" s="261"/>
      <c r="H2581" s="261"/>
    </row>
    <row r="2582" spans="5:8" x14ac:dyDescent="0.2">
      <c r="E2582" s="93"/>
      <c r="F2582" s="261"/>
      <c r="G2582" s="261"/>
      <c r="H2582" s="261"/>
    </row>
    <row r="2583" spans="5:8" x14ac:dyDescent="0.2">
      <c r="E2583" s="93"/>
      <c r="F2583" s="261"/>
      <c r="G2583" s="261"/>
      <c r="H2583" s="261"/>
    </row>
    <row r="2584" spans="5:8" x14ac:dyDescent="0.2">
      <c r="E2584" s="93"/>
      <c r="F2584" s="261"/>
      <c r="G2584" s="261"/>
      <c r="H2584" s="261"/>
    </row>
    <row r="2585" spans="5:8" x14ac:dyDescent="0.2">
      <c r="E2585" s="93"/>
      <c r="F2585" s="261"/>
      <c r="G2585" s="261"/>
      <c r="H2585" s="261"/>
    </row>
    <row r="2586" spans="5:8" x14ac:dyDescent="0.2">
      <c r="E2586" s="93"/>
      <c r="F2586" s="261"/>
      <c r="G2586" s="261"/>
      <c r="H2586" s="261"/>
    </row>
    <row r="2587" spans="5:8" x14ac:dyDescent="0.2">
      <c r="E2587" s="93"/>
      <c r="F2587" s="261"/>
      <c r="G2587" s="261"/>
      <c r="H2587" s="261"/>
    </row>
    <row r="2588" spans="5:8" x14ac:dyDescent="0.2">
      <c r="E2588" s="93"/>
      <c r="F2588" s="261"/>
      <c r="G2588" s="261"/>
      <c r="H2588" s="261"/>
    </row>
    <row r="2589" spans="5:8" x14ac:dyDescent="0.2">
      <c r="E2589" s="93"/>
      <c r="F2589" s="261"/>
      <c r="G2589" s="261"/>
      <c r="H2589" s="261"/>
    </row>
    <row r="2590" spans="5:8" x14ac:dyDescent="0.2">
      <c r="E2590" s="93"/>
      <c r="F2590" s="261"/>
      <c r="G2590" s="261"/>
      <c r="H2590" s="261"/>
    </row>
    <row r="2591" spans="5:8" x14ac:dyDescent="0.2">
      <c r="E2591" s="93"/>
      <c r="F2591" s="261"/>
      <c r="G2591" s="261"/>
      <c r="H2591" s="261"/>
    </row>
    <row r="2592" spans="5:8" x14ac:dyDescent="0.2">
      <c r="E2592" s="93"/>
      <c r="F2592" s="261"/>
      <c r="G2592" s="261"/>
      <c r="H2592" s="261"/>
    </row>
    <row r="2593" spans="5:8" x14ac:dyDescent="0.2">
      <c r="E2593" s="93"/>
      <c r="F2593" s="261"/>
      <c r="G2593" s="261"/>
      <c r="H2593" s="261"/>
    </row>
    <row r="2594" spans="5:8" x14ac:dyDescent="0.2">
      <c r="E2594" s="93"/>
      <c r="F2594" s="261"/>
      <c r="G2594" s="261"/>
      <c r="H2594" s="261"/>
    </row>
    <row r="2595" spans="5:8" x14ac:dyDescent="0.2">
      <c r="E2595" s="93"/>
      <c r="F2595" s="261"/>
      <c r="G2595" s="261"/>
      <c r="H2595" s="261"/>
    </row>
    <row r="2596" spans="5:8" x14ac:dyDescent="0.2">
      <c r="E2596" s="93"/>
      <c r="F2596" s="261"/>
      <c r="G2596" s="261"/>
      <c r="H2596" s="261"/>
    </row>
    <row r="2597" spans="5:8" x14ac:dyDescent="0.2">
      <c r="E2597" s="93"/>
      <c r="F2597" s="261"/>
      <c r="G2597" s="261"/>
      <c r="H2597" s="261"/>
    </row>
    <row r="2598" spans="5:8" x14ac:dyDescent="0.2">
      <c r="E2598" s="93"/>
      <c r="F2598" s="261"/>
      <c r="G2598" s="261"/>
      <c r="H2598" s="261"/>
    </row>
    <row r="2599" spans="5:8" x14ac:dyDescent="0.2">
      <c r="E2599" s="93"/>
      <c r="F2599" s="261"/>
      <c r="G2599" s="261"/>
      <c r="H2599" s="261"/>
    </row>
    <row r="2600" spans="5:8" x14ac:dyDescent="0.2">
      <c r="E2600" s="93"/>
      <c r="F2600" s="261"/>
      <c r="G2600" s="261"/>
      <c r="H2600" s="261"/>
    </row>
    <row r="2601" spans="5:8" x14ac:dyDescent="0.2">
      <c r="E2601" s="93"/>
      <c r="F2601" s="261"/>
      <c r="G2601" s="261"/>
      <c r="H2601" s="261"/>
    </row>
    <row r="2602" spans="5:8" x14ac:dyDescent="0.2">
      <c r="E2602" s="93"/>
      <c r="F2602" s="261"/>
      <c r="G2602" s="261"/>
      <c r="H2602" s="261"/>
    </row>
    <row r="2603" spans="5:8" x14ac:dyDescent="0.2">
      <c r="E2603" s="93"/>
      <c r="F2603" s="261"/>
      <c r="G2603" s="261"/>
      <c r="H2603" s="261"/>
    </row>
    <row r="2604" spans="5:8" x14ac:dyDescent="0.2">
      <c r="E2604" s="93"/>
      <c r="F2604" s="261"/>
      <c r="G2604" s="261"/>
      <c r="H2604" s="261"/>
    </row>
    <row r="2605" spans="5:8" x14ac:dyDescent="0.2">
      <c r="E2605" s="93"/>
      <c r="F2605" s="261"/>
      <c r="G2605" s="261"/>
      <c r="H2605" s="261"/>
    </row>
    <row r="2606" spans="5:8" x14ac:dyDescent="0.2">
      <c r="E2606" s="93"/>
      <c r="F2606" s="261"/>
      <c r="G2606" s="261"/>
      <c r="H2606" s="261"/>
    </row>
    <row r="2607" spans="5:8" x14ac:dyDescent="0.2">
      <c r="E2607" s="93"/>
      <c r="F2607" s="261"/>
      <c r="G2607" s="261"/>
      <c r="H2607" s="261"/>
    </row>
    <row r="2608" spans="5:8" x14ac:dyDescent="0.2">
      <c r="E2608" s="93"/>
      <c r="F2608" s="261"/>
      <c r="G2608" s="261"/>
      <c r="H2608" s="261"/>
    </row>
    <row r="2609" spans="5:8" x14ac:dyDescent="0.2">
      <c r="E2609" s="93"/>
      <c r="F2609" s="261"/>
      <c r="G2609" s="261"/>
      <c r="H2609" s="261"/>
    </row>
    <row r="2610" spans="5:8" x14ac:dyDescent="0.2">
      <c r="E2610" s="93"/>
      <c r="F2610" s="261"/>
      <c r="G2610" s="261"/>
      <c r="H2610" s="261"/>
    </row>
    <row r="2611" spans="5:8" x14ac:dyDescent="0.2">
      <c r="E2611" s="93"/>
      <c r="F2611" s="261"/>
      <c r="G2611" s="261"/>
      <c r="H2611" s="261"/>
    </row>
    <row r="2612" spans="5:8" x14ac:dyDescent="0.2">
      <c r="E2612" s="93"/>
      <c r="F2612" s="261"/>
      <c r="G2612" s="261"/>
      <c r="H2612" s="261"/>
    </row>
    <row r="2613" spans="5:8" x14ac:dyDescent="0.2">
      <c r="E2613" s="93"/>
      <c r="F2613" s="261"/>
      <c r="G2613" s="261"/>
      <c r="H2613" s="261"/>
    </row>
    <row r="2614" spans="5:8" x14ac:dyDescent="0.2">
      <c r="E2614" s="93"/>
      <c r="F2614" s="261"/>
      <c r="G2614" s="261"/>
      <c r="H2614" s="261"/>
    </row>
    <row r="2615" spans="5:8" x14ac:dyDescent="0.2">
      <c r="E2615" s="93"/>
      <c r="F2615" s="261"/>
      <c r="G2615" s="261"/>
      <c r="H2615" s="261"/>
    </row>
    <row r="2616" spans="5:8" x14ac:dyDescent="0.2">
      <c r="E2616" s="93"/>
      <c r="F2616" s="261"/>
      <c r="G2616" s="261"/>
      <c r="H2616" s="261"/>
    </row>
    <row r="2617" spans="5:8" x14ac:dyDescent="0.2">
      <c r="E2617" s="93"/>
      <c r="F2617" s="261"/>
      <c r="G2617" s="261"/>
      <c r="H2617" s="261"/>
    </row>
    <row r="2618" spans="5:8" x14ac:dyDescent="0.2">
      <c r="E2618" s="93"/>
      <c r="F2618" s="261"/>
      <c r="G2618" s="261"/>
      <c r="H2618" s="261"/>
    </row>
    <row r="2619" spans="5:8" x14ac:dyDescent="0.2">
      <c r="E2619" s="93"/>
      <c r="F2619" s="261"/>
      <c r="G2619" s="261"/>
      <c r="H2619" s="261"/>
    </row>
    <row r="2620" spans="5:8" x14ac:dyDescent="0.2">
      <c r="E2620" s="93"/>
      <c r="F2620" s="261"/>
      <c r="G2620" s="261"/>
      <c r="H2620" s="261"/>
    </row>
    <row r="2621" spans="5:8" x14ac:dyDescent="0.2">
      <c r="E2621" s="93"/>
      <c r="F2621" s="261"/>
      <c r="G2621" s="261"/>
      <c r="H2621" s="261"/>
    </row>
    <row r="2622" spans="5:8" x14ac:dyDescent="0.2">
      <c r="E2622" s="93"/>
      <c r="F2622" s="261"/>
      <c r="G2622" s="261"/>
      <c r="H2622" s="261"/>
    </row>
    <row r="2623" spans="5:8" x14ac:dyDescent="0.2">
      <c r="E2623" s="93"/>
      <c r="F2623" s="261"/>
      <c r="G2623" s="261"/>
      <c r="H2623" s="261"/>
    </row>
    <row r="2624" spans="5:8" x14ac:dyDescent="0.2">
      <c r="E2624" s="93"/>
      <c r="F2624" s="261"/>
      <c r="G2624" s="261"/>
      <c r="H2624" s="261"/>
    </row>
    <row r="2625" spans="5:8" x14ac:dyDescent="0.2">
      <c r="E2625" s="93"/>
      <c r="F2625" s="261"/>
      <c r="G2625" s="261"/>
      <c r="H2625" s="261"/>
    </row>
    <row r="2626" spans="5:8" x14ac:dyDescent="0.2">
      <c r="E2626" s="93"/>
      <c r="F2626" s="261"/>
      <c r="G2626" s="261"/>
      <c r="H2626" s="261"/>
    </row>
    <row r="2627" spans="5:8" x14ac:dyDescent="0.2">
      <c r="E2627" s="93"/>
      <c r="F2627" s="261"/>
      <c r="G2627" s="261"/>
      <c r="H2627" s="261"/>
    </row>
    <row r="2628" spans="5:8" x14ac:dyDescent="0.2">
      <c r="E2628" s="93"/>
      <c r="F2628" s="261"/>
      <c r="G2628" s="261"/>
      <c r="H2628" s="261"/>
    </row>
    <row r="2629" spans="5:8" x14ac:dyDescent="0.2">
      <c r="E2629" s="93"/>
      <c r="F2629" s="261"/>
      <c r="G2629" s="261"/>
      <c r="H2629" s="261"/>
    </row>
    <row r="2630" spans="5:8" x14ac:dyDescent="0.2">
      <c r="E2630" s="93"/>
      <c r="F2630" s="261"/>
      <c r="G2630" s="261"/>
      <c r="H2630" s="261"/>
    </row>
    <row r="2631" spans="5:8" x14ac:dyDescent="0.2">
      <c r="E2631" s="93"/>
      <c r="F2631" s="261"/>
      <c r="G2631" s="261"/>
      <c r="H2631" s="261"/>
    </row>
    <row r="2632" spans="5:8" x14ac:dyDescent="0.2">
      <c r="E2632" s="93"/>
      <c r="F2632" s="261"/>
      <c r="G2632" s="261"/>
      <c r="H2632" s="261"/>
    </row>
    <row r="2633" spans="5:8" x14ac:dyDescent="0.2">
      <c r="E2633" s="93"/>
      <c r="F2633" s="261"/>
      <c r="G2633" s="261"/>
      <c r="H2633" s="261"/>
    </row>
    <row r="2634" spans="5:8" x14ac:dyDescent="0.2">
      <c r="E2634" s="93"/>
      <c r="F2634" s="261"/>
      <c r="G2634" s="261"/>
      <c r="H2634" s="261"/>
    </row>
    <row r="2635" spans="5:8" x14ac:dyDescent="0.2">
      <c r="E2635" s="93"/>
      <c r="F2635" s="261"/>
      <c r="G2635" s="261"/>
      <c r="H2635" s="261"/>
    </row>
    <row r="2636" spans="5:8" x14ac:dyDescent="0.2">
      <c r="E2636" s="93"/>
      <c r="F2636" s="261"/>
      <c r="G2636" s="261"/>
      <c r="H2636" s="261"/>
    </row>
    <row r="2637" spans="5:8" x14ac:dyDescent="0.2">
      <c r="E2637" s="93"/>
      <c r="F2637" s="261"/>
      <c r="G2637" s="261"/>
      <c r="H2637" s="261"/>
    </row>
    <row r="2638" spans="5:8" x14ac:dyDescent="0.2">
      <c r="E2638" s="93"/>
      <c r="F2638" s="261"/>
      <c r="G2638" s="261"/>
      <c r="H2638" s="261"/>
    </row>
    <row r="2639" spans="5:8" x14ac:dyDescent="0.2">
      <c r="E2639" s="93"/>
      <c r="F2639" s="261"/>
      <c r="G2639" s="261"/>
      <c r="H2639" s="261"/>
    </row>
    <row r="2640" spans="5:8" x14ac:dyDescent="0.2">
      <c r="E2640" s="93"/>
      <c r="F2640" s="261"/>
      <c r="G2640" s="261"/>
      <c r="H2640" s="261"/>
    </row>
    <row r="2641" spans="5:8" x14ac:dyDescent="0.2">
      <c r="E2641" s="93"/>
      <c r="F2641" s="261"/>
      <c r="G2641" s="261"/>
      <c r="H2641" s="261"/>
    </row>
    <row r="2642" spans="5:8" x14ac:dyDescent="0.2">
      <c r="E2642" s="93"/>
      <c r="F2642" s="261"/>
      <c r="G2642" s="261"/>
      <c r="H2642" s="261"/>
    </row>
    <row r="2643" spans="5:8" x14ac:dyDescent="0.2">
      <c r="E2643" s="93"/>
      <c r="F2643" s="261"/>
      <c r="G2643" s="261"/>
      <c r="H2643" s="261"/>
    </row>
    <row r="2644" spans="5:8" x14ac:dyDescent="0.2">
      <c r="E2644" s="93"/>
      <c r="F2644" s="261"/>
      <c r="G2644" s="261"/>
      <c r="H2644" s="261"/>
    </row>
    <row r="2645" spans="5:8" x14ac:dyDescent="0.2">
      <c r="E2645" s="93"/>
      <c r="F2645" s="261"/>
      <c r="G2645" s="261"/>
      <c r="H2645" s="261"/>
    </row>
    <row r="2646" spans="5:8" x14ac:dyDescent="0.2">
      <c r="E2646" s="93"/>
      <c r="F2646" s="261"/>
      <c r="G2646" s="261"/>
      <c r="H2646" s="261"/>
    </row>
    <row r="2647" spans="5:8" x14ac:dyDescent="0.2">
      <c r="E2647" s="93"/>
      <c r="F2647" s="261"/>
      <c r="G2647" s="261"/>
      <c r="H2647" s="261"/>
    </row>
    <row r="2648" spans="5:8" x14ac:dyDescent="0.2">
      <c r="E2648" s="93"/>
      <c r="F2648" s="261"/>
      <c r="G2648" s="261"/>
      <c r="H2648" s="261"/>
    </row>
    <row r="2649" spans="5:8" x14ac:dyDescent="0.2">
      <c r="E2649" s="93"/>
      <c r="F2649" s="261"/>
      <c r="G2649" s="261"/>
      <c r="H2649" s="261"/>
    </row>
    <row r="2650" spans="5:8" x14ac:dyDescent="0.2">
      <c r="E2650" s="93"/>
      <c r="F2650" s="261"/>
      <c r="G2650" s="261"/>
      <c r="H2650" s="261"/>
    </row>
    <row r="2651" spans="5:8" x14ac:dyDescent="0.2">
      <c r="E2651" s="93"/>
      <c r="F2651" s="261"/>
      <c r="G2651" s="261"/>
      <c r="H2651" s="261"/>
    </row>
    <row r="2652" spans="5:8" x14ac:dyDescent="0.2">
      <c r="E2652" s="93"/>
      <c r="F2652" s="261"/>
      <c r="G2652" s="261"/>
      <c r="H2652" s="261"/>
    </row>
    <row r="2653" spans="5:8" x14ac:dyDescent="0.2">
      <c r="E2653" s="93"/>
      <c r="F2653" s="261"/>
      <c r="G2653" s="261"/>
      <c r="H2653" s="261"/>
    </row>
    <row r="2654" spans="5:8" x14ac:dyDescent="0.2">
      <c r="E2654" s="93"/>
      <c r="F2654" s="261"/>
      <c r="G2654" s="261"/>
      <c r="H2654" s="261"/>
    </row>
    <row r="2655" spans="5:8" x14ac:dyDescent="0.2">
      <c r="E2655" s="93"/>
      <c r="F2655" s="261"/>
      <c r="G2655" s="261"/>
      <c r="H2655" s="261"/>
    </row>
    <row r="2656" spans="5:8" x14ac:dyDescent="0.2">
      <c r="E2656" s="93"/>
      <c r="F2656" s="261"/>
      <c r="G2656" s="261"/>
      <c r="H2656" s="261"/>
    </row>
    <row r="2657" spans="5:8" x14ac:dyDescent="0.2">
      <c r="E2657" s="93"/>
      <c r="F2657" s="261"/>
      <c r="G2657" s="261"/>
      <c r="H2657" s="261"/>
    </row>
    <row r="2658" spans="5:8" x14ac:dyDescent="0.2">
      <c r="E2658" s="93"/>
      <c r="F2658" s="261"/>
      <c r="G2658" s="261"/>
      <c r="H2658" s="261"/>
    </row>
    <row r="2659" spans="5:8" x14ac:dyDescent="0.2">
      <c r="E2659" s="93"/>
      <c r="F2659" s="261"/>
      <c r="G2659" s="261"/>
      <c r="H2659" s="261"/>
    </row>
    <row r="2660" spans="5:8" x14ac:dyDescent="0.2">
      <c r="E2660" s="93"/>
      <c r="F2660" s="261"/>
      <c r="G2660" s="261"/>
      <c r="H2660" s="261"/>
    </row>
    <row r="2661" spans="5:8" x14ac:dyDescent="0.2">
      <c r="E2661" s="93"/>
      <c r="F2661" s="261"/>
      <c r="G2661" s="261"/>
      <c r="H2661" s="261"/>
    </row>
    <row r="2662" spans="5:8" x14ac:dyDescent="0.2">
      <c r="E2662" s="93"/>
      <c r="F2662" s="261"/>
      <c r="G2662" s="261"/>
      <c r="H2662" s="261"/>
    </row>
    <row r="2663" spans="5:8" x14ac:dyDescent="0.2">
      <c r="E2663" s="93"/>
      <c r="F2663" s="261"/>
      <c r="G2663" s="261"/>
      <c r="H2663" s="261"/>
    </row>
    <row r="2664" spans="5:8" x14ac:dyDescent="0.2">
      <c r="E2664" s="93"/>
      <c r="F2664" s="261"/>
      <c r="G2664" s="261"/>
      <c r="H2664" s="261"/>
    </row>
    <row r="2665" spans="5:8" x14ac:dyDescent="0.2">
      <c r="E2665" s="93"/>
      <c r="F2665" s="261"/>
      <c r="G2665" s="261"/>
      <c r="H2665" s="261"/>
    </row>
    <row r="2666" spans="5:8" x14ac:dyDescent="0.2">
      <c r="E2666" s="93"/>
      <c r="F2666" s="261"/>
      <c r="G2666" s="261"/>
      <c r="H2666" s="261"/>
    </row>
    <row r="2667" spans="5:8" x14ac:dyDescent="0.2">
      <c r="E2667" s="93"/>
      <c r="F2667" s="261"/>
      <c r="G2667" s="261"/>
      <c r="H2667" s="261"/>
    </row>
    <row r="2668" spans="5:8" x14ac:dyDescent="0.2">
      <c r="E2668" s="93"/>
      <c r="F2668" s="261"/>
      <c r="G2668" s="261"/>
      <c r="H2668" s="261"/>
    </row>
    <row r="2669" spans="5:8" x14ac:dyDescent="0.2">
      <c r="E2669" s="93"/>
      <c r="F2669" s="261"/>
      <c r="G2669" s="261"/>
      <c r="H2669" s="261"/>
    </row>
    <row r="2670" spans="5:8" x14ac:dyDescent="0.2">
      <c r="E2670" s="93"/>
      <c r="F2670" s="261"/>
      <c r="G2670" s="261"/>
      <c r="H2670" s="261"/>
    </row>
    <row r="2671" spans="5:8" x14ac:dyDescent="0.2">
      <c r="E2671" s="93"/>
      <c r="F2671" s="261"/>
      <c r="G2671" s="261"/>
      <c r="H2671" s="261"/>
    </row>
    <row r="2672" spans="5:8" x14ac:dyDescent="0.2">
      <c r="E2672" s="93"/>
      <c r="F2672" s="261"/>
      <c r="G2672" s="261"/>
      <c r="H2672" s="261"/>
    </row>
    <row r="2673" spans="5:8" x14ac:dyDescent="0.2">
      <c r="E2673" s="93"/>
      <c r="F2673" s="261"/>
      <c r="G2673" s="261"/>
      <c r="H2673" s="261"/>
    </row>
    <row r="2674" spans="5:8" x14ac:dyDescent="0.2">
      <c r="E2674" s="93"/>
      <c r="F2674" s="261"/>
      <c r="G2674" s="261"/>
      <c r="H2674" s="261"/>
    </row>
    <row r="2675" spans="5:8" x14ac:dyDescent="0.2">
      <c r="E2675" s="93"/>
      <c r="F2675" s="261"/>
      <c r="G2675" s="261"/>
      <c r="H2675" s="261"/>
    </row>
    <row r="2676" spans="5:8" x14ac:dyDescent="0.2">
      <c r="E2676" s="93"/>
      <c r="F2676" s="261"/>
      <c r="G2676" s="261"/>
      <c r="H2676" s="261"/>
    </row>
    <row r="2677" spans="5:8" x14ac:dyDescent="0.2">
      <c r="E2677" s="93"/>
      <c r="F2677" s="261"/>
      <c r="G2677" s="261"/>
      <c r="H2677" s="261"/>
    </row>
    <row r="2678" spans="5:8" x14ac:dyDescent="0.2">
      <c r="E2678" s="93"/>
      <c r="F2678" s="261"/>
      <c r="G2678" s="261"/>
      <c r="H2678" s="261"/>
    </row>
    <row r="2679" spans="5:8" x14ac:dyDescent="0.2">
      <c r="E2679" s="93"/>
      <c r="F2679" s="261"/>
      <c r="G2679" s="261"/>
      <c r="H2679" s="261"/>
    </row>
    <row r="2680" spans="5:8" x14ac:dyDescent="0.2">
      <c r="E2680" s="93"/>
      <c r="F2680" s="261"/>
      <c r="G2680" s="261"/>
      <c r="H2680" s="261"/>
    </row>
    <row r="2681" spans="5:8" x14ac:dyDescent="0.2">
      <c r="E2681" s="93"/>
      <c r="F2681" s="261"/>
      <c r="G2681" s="261"/>
      <c r="H2681" s="261"/>
    </row>
    <row r="2682" spans="5:8" x14ac:dyDescent="0.2">
      <c r="E2682" s="93"/>
      <c r="F2682" s="261"/>
      <c r="G2682" s="261"/>
      <c r="H2682" s="261"/>
    </row>
    <row r="2683" spans="5:8" x14ac:dyDescent="0.2">
      <c r="E2683" s="93"/>
      <c r="F2683" s="261"/>
      <c r="G2683" s="261"/>
      <c r="H2683" s="261"/>
    </row>
    <row r="2684" spans="5:8" x14ac:dyDescent="0.2">
      <c r="E2684" s="93"/>
      <c r="F2684" s="261"/>
      <c r="G2684" s="261"/>
      <c r="H2684" s="261"/>
    </row>
    <row r="2685" spans="5:8" x14ac:dyDescent="0.2">
      <c r="E2685" s="93"/>
      <c r="F2685" s="261"/>
      <c r="G2685" s="261"/>
      <c r="H2685" s="261"/>
    </row>
    <row r="2686" spans="5:8" x14ac:dyDescent="0.2">
      <c r="E2686" s="93"/>
      <c r="F2686" s="261"/>
      <c r="G2686" s="261"/>
      <c r="H2686" s="261"/>
    </row>
    <row r="2687" spans="5:8" x14ac:dyDescent="0.2">
      <c r="E2687" s="93"/>
      <c r="F2687" s="261"/>
      <c r="G2687" s="261"/>
      <c r="H2687" s="261"/>
    </row>
    <row r="2688" spans="5:8" x14ac:dyDescent="0.2">
      <c r="E2688" s="93"/>
      <c r="F2688" s="261"/>
      <c r="G2688" s="261"/>
      <c r="H2688" s="261"/>
    </row>
    <row r="2689" spans="5:8" x14ac:dyDescent="0.2">
      <c r="E2689" s="93"/>
      <c r="F2689" s="261"/>
      <c r="G2689" s="261"/>
      <c r="H2689" s="261"/>
    </row>
    <row r="2690" spans="5:8" x14ac:dyDescent="0.2">
      <c r="E2690" s="93"/>
      <c r="F2690" s="261"/>
      <c r="G2690" s="261"/>
      <c r="H2690" s="261"/>
    </row>
    <row r="2691" spans="5:8" x14ac:dyDescent="0.2">
      <c r="E2691" s="93"/>
      <c r="F2691" s="261"/>
      <c r="G2691" s="261"/>
      <c r="H2691" s="261"/>
    </row>
    <row r="2692" spans="5:8" x14ac:dyDescent="0.2">
      <c r="E2692" s="93"/>
      <c r="F2692" s="261"/>
      <c r="G2692" s="261"/>
      <c r="H2692" s="261"/>
    </row>
    <row r="2693" spans="5:8" x14ac:dyDescent="0.2">
      <c r="E2693" s="93"/>
      <c r="F2693" s="261"/>
      <c r="G2693" s="261"/>
      <c r="H2693" s="261"/>
    </row>
    <row r="2694" spans="5:8" x14ac:dyDescent="0.2">
      <c r="E2694" s="93"/>
      <c r="F2694" s="261"/>
      <c r="G2694" s="261"/>
      <c r="H2694" s="261"/>
    </row>
    <row r="2695" spans="5:8" x14ac:dyDescent="0.2">
      <c r="E2695" s="93"/>
      <c r="F2695" s="261"/>
      <c r="G2695" s="261"/>
      <c r="H2695" s="261"/>
    </row>
    <row r="2696" spans="5:8" x14ac:dyDescent="0.2">
      <c r="E2696" s="93"/>
      <c r="F2696" s="261"/>
      <c r="G2696" s="261"/>
      <c r="H2696" s="261"/>
    </row>
    <row r="2697" spans="5:8" x14ac:dyDescent="0.2">
      <c r="E2697" s="93"/>
      <c r="F2697" s="261"/>
      <c r="G2697" s="261"/>
      <c r="H2697" s="261"/>
    </row>
    <row r="2698" spans="5:8" x14ac:dyDescent="0.2">
      <c r="E2698" s="93"/>
      <c r="F2698" s="261"/>
      <c r="G2698" s="261"/>
      <c r="H2698" s="261"/>
    </row>
    <row r="2699" spans="5:8" x14ac:dyDescent="0.2">
      <c r="E2699" s="93"/>
      <c r="F2699" s="261"/>
      <c r="G2699" s="261"/>
      <c r="H2699" s="261"/>
    </row>
    <row r="2700" spans="5:8" x14ac:dyDescent="0.2">
      <c r="E2700" s="93"/>
      <c r="F2700" s="261"/>
      <c r="G2700" s="261"/>
      <c r="H2700" s="261"/>
    </row>
    <row r="2701" spans="5:8" x14ac:dyDescent="0.2">
      <c r="E2701" s="93"/>
      <c r="F2701" s="261"/>
      <c r="G2701" s="261"/>
      <c r="H2701" s="261"/>
    </row>
    <row r="2702" spans="5:8" x14ac:dyDescent="0.2">
      <c r="E2702" s="93"/>
      <c r="F2702" s="261"/>
      <c r="G2702" s="261"/>
      <c r="H2702" s="261"/>
    </row>
    <row r="2703" spans="5:8" x14ac:dyDescent="0.2">
      <c r="E2703" s="93"/>
      <c r="F2703" s="261"/>
      <c r="G2703" s="261"/>
      <c r="H2703" s="261"/>
    </row>
    <row r="2704" spans="5:8" x14ac:dyDescent="0.2">
      <c r="E2704" s="93"/>
      <c r="F2704" s="261"/>
      <c r="G2704" s="261"/>
      <c r="H2704" s="261"/>
    </row>
    <row r="2705" spans="5:8" x14ac:dyDescent="0.2">
      <c r="E2705" s="93"/>
      <c r="F2705" s="261"/>
      <c r="G2705" s="261"/>
      <c r="H2705" s="261"/>
    </row>
    <row r="2706" spans="5:8" x14ac:dyDescent="0.2">
      <c r="E2706" s="93"/>
      <c r="F2706" s="261"/>
      <c r="G2706" s="261"/>
      <c r="H2706" s="261"/>
    </row>
    <row r="2707" spans="5:8" x14ac:dyDescent="0.2">
      <c r="E2707" s="93"/>
      <c r="F2707" s="261"/>
      <c r="G2707" s="261"/>
      <c r="H2707" s="261"/>
    </row>
    <row r="2708" spans="5:8" x14ac:dyDescent="0.2">
      <c r="E2708" s="93"/>
      <c r="F2708" s="261"/>
      <c r="G2708" s="261"/>
      <c r="H2708" s="261"/>
    </row>
    <row r="2709" spans="5:8" x14ac:dyDescent="0.2">
      <c r="E2709" s="93"/>
      <c r="F2709" s="261"/>
      <c r="G2709" s="261"/>
      <c r="H2709" s="261"/>
    </row>
    <row r="2710" spans="5:8" x14ac:dyDescent="0.2">
      <c r="E2710" s="93"/>
      <c r="F2710" s="261"/>
      <c r="G2710" s="261"/>
      <c r="H2710" s="261"/>
    </row>
    <row r="2711" spans="5:8" x14ac:dyDescent="0.2">
      <c r="E2711" s="93"/>
      <c r="F2711" s="261"/>
      <c r="G2711" s="261"/>
      <c r="H2711" s="261"/>
    </row>
    <row r="2712" spans="5:8" x14ac:dyDescent="0.2">
      <c r="E2712" s="93"/>
      <c r="F2712" s="261"/>
      <c r="G2712" s="261"/>
      <c r="H2712" s="261"/>
    </row>
    <row r="2713" spans="5:8" x14ac:dyDescent="0.2">
      <c r="E2713" s="93"/>
      <c r="F2713" s="261"/>
      <c r="G2713" s="261"/>
      <c r="H2713" s="261"/>
    </row>
    <row r="2714" spans="5:8" x14ac:dyDescent="0.2">
      <c r="E2714" s="93"/>
      <c r="F2714" s="261"/>
      <c r="G2714" s="261"/>
      <c r="H2714" s="261"/>
    </row>
    <row r="2715" spans="5:8" x14ac:dyDescent="0.2">
      <c r="E2715" s="93"/>
      <c r="F2715" s="261"/>
      <c r="G2715" s="261"/>
      <c r="H2715" s="261"/>
    </row>
    <row r="2716" spans="5:8" x14ac:dyDescent="0.2">
      <c r="E2716" s="93"/>
      <c r="F2716" s="261"/>
      <c r="G2716" s="261"/>
      <c r="H2716" s="261"/>
    </row>
    <row r="2717" spans="5:8" x14ac:dyDescent="0.2">
      <c r="E2717" s="93"/>
      <c r="F2717" s="261"/>
      <c r="G2717" s="261"/>
      <c r="H2717" s="261"/>
    </row>
    <row r="2718" spans="5:8" x14ac:dyDescent="0.2">
      <c r="E2718" s="93"/>
      <c r="F2718" s="261"/>
      <c r="G2718" s="261"/>
      <c r="H2718" s="261"/>
    </row>
    <row r="2719" spans="5:8" x14ac:dyDescent="0.2">
      <c r="E2719" s="93"/>
      <c r="F2719" s="261"/>
      <c r="G2719" s="261"/>
      <c r="H2719" s="261"/>
    </row>
    <row r="2720" spans="5:8" x14ac:dyDescent="0.2">
      <c r="E2720" s="93"/>
      <c r="F2720" s="261"/>
      <c r="G2720" s="261"/>
      <c r="H2720" s="261"/>
    </row>
    <row r="2721" spans="5:8" x14ac:dyDescent="0.2">
      <c r="E2721" s="93"/>
      <c r="F2721" s="261"/>
      <c r="G2721" s="261"/>
      <c r="H2721" s="261"/>
    </row>
    <row r="2722" spans="5:8" x14ac:dyDescent="0.2">
      <c r="E2722" s="93"/>
      <c r="F2722" s="261"/>
      <c r="G2722" s="261"/>
      <c r="H2722" s="261"/>
    </row>
    <row r="2723" spans="5:8" x14ac:dyDescent="0.2">
      <c r="E2723" s="93"/>
      <c r="F2723" s="261"/>
      <c r="G2723" s="261"/>
      <c r="H2723" s="261"/>
    </row>
    <row r="2724" spans="5:8" x14ac:dyDescent="0.2">
      <c r="E2724" s="93"/>
      <c r="F2724" s="261"/>
      <c r="G2724" s="261"/>
      <c r="H2724" s="261"/>
    </row>
    <row r="2725" spans="5:8" x14ac:dyDescent="0.2">
      <c r="E2725" s="93"/>
      <c r="F2725" s="261"/>
      <c r="G2725" s="261"/>
      <c r="H2725" s="261"/>
    </row>
    <row r="2726" spans="5:8" x14ac:dyDescent="0.2">
      <c r="E2726" s="93"/>
      <c r="F2726" s="261"/>
      <c r="G2726" s="261"/>
      <c r="H2726" s="261"/>
    </row>
    <row r="2727" spans="5:8" x14ac:dyDescent="0.2">
      <c r="E2727" s="93"/>
      <c r="F2727" s="261"/>
      <c r="G2727" s="261"/>
      <c r="H2727" s="261"/>
    </row>
    <row r="2728" spans="5:8" x14ac:dyDescent="0.2">
      <c r="E2728" s="93"/>
      <c r="F2728" s="261"/>
      <c r="G2728" s="261"/>
      <c r="H2728" s="261"/>
    </row>
    <row r="2729" spans="5:8" x14ac:dyDescent="0.2">
      <c r="E2729" s="93"/>
      <c r="F2729" s="261"/>
      <c r="G2729" s="261"/>
      <c r="H2729" s="261"/>
    </row>
    <row r="2730" spans="5:8" x14ac:dyDescent="0.2">
      <c r="E2730" s="93"/>
      <c r="F2730" s="261"/>
      <c r="G2730" s="261"/>
      <c r="H2730" s="261"/>
    </row>
    <row r="2731" spans="5:8" x14ac:dyDescent="0.2">
      <c r="E2731" s="93"/>
      <c r="F2731" s="261"/>
      <c r="G2731" s="261"/>
      <c r="H2731" s="261"/>
    </row>
    <row r="2732" spans="5:8" x14ac:dyDescent="0.2">
      <c r="E2732" s="93"/>
      <c r="F2732" s="261"/>
      <c r="G2732" s="261"/>
      <c r="H2732" s="261"/>
    </row>
    <row r="2733" spans="5:8" x14ac:dyDescent="0.2">
      <c r="E2733" s="93"/>
      <c r="F2733" s="261"/>
      <c r="G2733" s="261"/>
      <c r="H2733" s="261"/>
    </row>
    <row r="2734" spans="5:8" x14ac:dyDescent="0.2">
      <c r="E2734" s="93"/>
      <c r="F2734" s="261"/>
      <c r="G2734" s="261"/>
      <c r="H2734" s="261"/>
    </row>
    <row r="2735" spans="5:8" x14ac:dyDescent="0.2">
      <c r="E2735" s="93"/>
      <c r="F2735" s="261"/>
      <c r="G2735" s="261"/>
      <c r="H2735" s="261"/>
    </row>
    <row r="2736" spans="5:8" x14ac:dyDescent="0.2">
      <c r="E2736" s="93"/>
      <c r="F2736" s="261"/>
      <c r="G2736" s="261"/>
      <c r="H2736" s="261"/>
    </row>
    <row r="2737" spans="5:8" x14ac:dyDescent="0.2">
      <c r="E2737" s="93"/>
      <c r="F2737" s="261"/>
      <c r="G2737" s="261"/>
      <c r="H2737" s="261"/>
    </row>
    <row r="2738" spans="5:8" x14ac:dyDescent="0.2">
      <c r="E2738" s="93"/>
      <c r="F2738" s="261"/>
      <c r="G2738" s="261"/>
      <c r="H2738" s="261"/>
    </row>
    <row r="2739" spans="5:8" x14ac:dyDescent="0.2">
      <c r="E2739" s="93"/>
      <c r="F2739" s="261"/>
      <c r="G2739" s="261"/>
      <c r="H2739" s="261"/>
    </row>
    <row r="2740" spans="5:8" x14ac:dyDescent="0.2">
      <c r="E2740" s="93"/>
      <c r="F2740" s="261"/>
      <c r="G2740" s="261"/>
      <c r="H2740" s="261"/>
    </row>
    <row r="2741" spans="5:8" x14ac:dyDescent="0.2">
      <c r="E2741" s="93"/>
      <c r="F2741" s="261"/>
      <c r="G2741" s="261"/>
      <c r="H2741" s="261"/>
    </row>
    <row r="2742" spans="5:8" x14ac:dyDescent="0.2">
      <c r="E2742" s="93"/>
      <c r="F2742" s="261"/>
      <c r="G2742" s="261"/>
      <c r="H2742" s="261"/>
    </row>
    <row r="2743" spans="5:8" x14ac:dyDescent="0.2">
      <c r="E2743" s="93"/>
      <c r="F2743" s="261"/>
      <c r="G2743" s="261"/>
      <c r="H2743" s="261"/>
    </row>
    <row r="2744" spans="5:8" x14ac:dyDescent="0.2">
      <c r="E2744" s="93"/>
      <c r="F2744" s="261"/>
      <c r="G2744" s="261"/>
      <c r="H2744" s="261"/>
    </row>
    <row r="2745" spans="5:8" x14ac:dyDescent="0.2">
      <c r="E2745" s="93"/>
      <c r="F2745" s="261"/>
      <c r="G2745" s="261"/>
      <c r="H2745" s="261"/>
    </row>
    <row r="2746" spans="5:8" x14ac:dyDescent="0.2">
      <c r="E2746" s="93"/>
      <c r="F2746" s="261"/>
      <c r="G2746" s="261"/>
      <c r="H2746" s="261"/>
    </row>
    <row r="2747" spans="5:8" x14ac:dyDescent="0.2">
      <c r="E2747" s="93"/>
      <c r="F2747" s="261"/>
      <c r="G2747" s="261"/>
      <c r="H2747" s="261"/>
    </row>
    <row r="2748" spans="5:8" x14ac:dyDescent="0.2">
      <c r="E2748" s="93"/>
      <c r="F2748" s="261"/>
      <c r="G2748" s="261"/>
      <c r="H2748" s="261"/>
    </row>
    <row r="2749" spans="5:8" x14ac:dyDescent="0.2">
      <c r="E2749" s="93"/>
      <c r="F2749" s="261"/>
      <c r="G2749" s="261"/>
      <c r="H2749" s="261"/>
    </row>
    <row r="2750" spans="5:8" x14ac:dyDescent="0.2">
      <c r="E2750" s="93"/>
      <c r="F2750" s="261"/>
      <c r="G2750" s="261"/>
      <c r="H2750" s="261"/>
    </row>
    <row r="2751" spans="5:8" x14ac:dyDescent="0.2">
      <c r="E2751" s="93"/>
      <c r="F2751" s="261"/>
      <c r="G2751" s="261"/>
      <c r="H2751" s="261"/>
    </row>
    <row r="2752" spans="5:8" x14ac:dyDescent="0.2">
      <c r="E2752" s="93"/>
      <c r="F2752" s="261"/>
      <c r="G2752" s="261"/>
      <c r="H2752" s="261"/>
    </row>
    <row r="2753" spans="5:8" x14ac:dyDescent="0.2">
      <c r="E2753" s="93"/>
      <c r="F2753" s="261"/>
      <c r="G2753" s="261"/>
      <c r="H2753" s="261"/>
    </row>
    <row r="2754" spans="5:8" x14ac:dyDescent="0.2">
      <c r="E2754" s="93"/>
      <c r="F2754" s="261"/>
      <c r="G2754" s="261"/>
      <c r="H2754" s="261"/>
    </row>
    <row r="2755" spans="5:8" x14ac:dyDescent="0.2">
      <c r="E2755" s="93"/>
      <c r="F2755" s="261"/>
      <c r="G2755" s="261"/>
      <c r="H2755" s="261"/>
    </row>
    <row r="2756" spans="5:8" x14ac:dyDescent="0.2">
      <c r="E2756" s="93"/>
      <c r="F2756" s="261"/>
      <c r="G2756" s="261"/>
      <c r="H2756" s="261"/>
    </row>
    <row r="2757" spans="5:8" x14ac:dyDescent="0.2">
      <c r="E2757" s="93"/>
      <c r="F2757" s="261"/>
      <c r="G2757" s="261"/>
      <c r="H2757" s="261"/>
    </row>
    <row r="2758" spans="5:8" x14ac:dyDescent="0.2">
      <c r="E2758" s="93"/>
      <c r="F2758" s="261"/>
      <c r="G2758" s="261"/>
      <c r="H2758" s="261"/>
    </row>
    <row r="2759" spans="5:8" x14ac:dyDescent="0.2">
      <c r="E2759" s="93"/>
      <c r="F2759" s="261"/>
      <c r="G2759" s="261"/>
      <c r="H2759" s="261"/>
    </row>
    <row r="2760" spans="5:8" x14ac:dyDescent="0.2">
      <c r="E2760" s="93"/>
      <c r="F2760" s="261"/>
      <c r="G2760" s="261"/>
      <c r="H2760" s="261"/>
    </row>
    <row r="2761" spans="5:8" x14ac:dyDescent="0.2">
      <c r="E2761" s="93"/>
      <c r="F2761" s="261"/>
      <c r="G2761" s="261"/>
      <c r="H2761" s="261"/>
    </row>
    <row r="2762" spans="5:8" x14ac:dyDescent="0.2">
      <c r="E2762" s="93"/>
      <c r="F2762" s="261"/>
      <c r="G2762" s="261"/>
      <c r="H2762" s="261"/>
    </row>
    <row r="2763" spans="5:8" x14ac:dyDescent="0.2">
      <c r="E2763" s="93"/>
      <c r="F2763" s="261"/>
      <c r="G2763" s="261"/>
      <c r="H2763" s="261"/>
    </row>
    <row r="2764" spans="5:8" x14ac:dyDescent="0.2">
      <c r="E2764" s="93"/>
      <c r="F2764" s="261"/>
      <c r="G2764" s="261"/>
      <c r="H2764" s="261"/>
    </row>
    <row r="2765" spans="5:8" x14ac:dyDescent="0.2">
      <c r="E2765" s="93"/>
      <c r="F2765" s="261"/>
      <c r="G2765" s="261"/>
      <c r="H2765" s="261"/>
    </row>
    <row r="2766" spans="5:8" x14ac:dyDescent="0.2">
      <c r="E2766" s="93"/>
      <c r="F2766" s="261"/>
      <c r="G2766" s="261"/>
      <c r="H2766" s="261"/>
    </row>
    <row r="2767" spans="5:8" x14ac:dyDescent="0.2">
      <c r="E2767" s="93"/>
      <c r="F2767" s="261"/>
      <c r="G2767" s="261"/>
      <c r="H2767" s="261"/>
    </row>
    <row r="2768" spans="5:8" x14ac:dyDescent="0.2">
      <c r="E2768" s="93"/>
      <c r="F2768" s="261"/>
      <c r="G2768" s="261"/>
      <c r="H2768" s="261"/>
    </row>
    <row r="2769" spans="5:8" x14ac:dyDescent="0.2">
      <c r="E2769" s="93"/>
      <c r="F2769" s="261"/>
      <c r="G2769" s="261"/>
      <c r="H2769" s="261"/>
    </row>
    <row r="2770" spans="5:8" x14ac:dyDescent="0.2">
      <c r="E2770" s="93"/>
      <c r="F2770" s="261"/>
      <c r="G2770" s="261"/>
      <c r="H2770" s="261"/>
    </row>
    <row r="2771" spans="5:8" x14ac:dyDescent="0.2">
      <c r="E2771" s="93"/>
      <c r="F2771" s="261"/>
      <c r="G2771" s="261"/>
      <c r="H2771" s="261"/>
    </row>
    <row r="2772" spans="5:8" x14ac:dyDescent="0.2">
      <c r="E2772" s="93"/>
      <c r="F2772" s="261"/>
      <c r="G2772" s="261"/>
      <c r="H2772" s="261"/>
    </row>
    <row r="2773" spans="5:8" x14ac:dyDescent="0.2">
      <c r="E2773" s="93"/>
      <c r="F2773" s="261"/>
      <c r="G2773" s="261"/>
      <c r="H2773" s="261"/>
    </row>
    <row r="2774" spans="5:8" x14ac:dyDescent="0.2">
      <c r="E2774" s="93"/>
      <c r="F2774" s="261"/>
      <c r="G2774" s="261"/>
      <c r="H2774" s="261"/>
    </row>
    <row r="2775" spans="5:8" x14ac:dyDescent="0.2">
      <c r="E2775" s="93"/>
      <c r="F2775" s="261"/>
      <c r="G2775" s="261"/>
      <c r="H2775" s="261"/>
    </row>
    <row r="2776" spans="5:8" x14ac:dyDescent="0.2">
      <c r="E2776" s="93"/>
      <c r="F2776" s="261"/>
      <c r="G2776" s="261"/>
      <c r="H2776" s="261"/>
    </row>
    <row r="2777" spans="5:8" x14ac:dyDescent="0.2">
      <c r="E2777" s="93"/>
      <c r="F2777" s="261"/>
      <c r="G2777" s="261"/>
      <c r="H2777" s="261"/>
    </row>
    <row r="2778" spans="5:8" x14ac:dyDescent="0.2">
      <c r="E2778" s="93"/>
      <c r="F2778" s="261"/>
      <c r="G2778" s="261"/>
      <c r="H2778" s="261"/>
    </row>
    <row r="2779" spans="5:8" x14ac:dyDescent="0.2">
      <c r="E2779" s="93"/>
      <c r="F2779" s="261"/>
      <c r="G2779" s="261"/>
      <c r="H2779" s="261"/>
    </row>
    <row r="2780" spans="5:8" x14ac:dyDescent="0.2">
      <c r="E2780" s="93"/>
      <c r="F2780" s="261"/>
      <c r="G2780" s="261"/>
      <c r="H2780" s="261"/>
    </row>
    <row r="2781" spans="5:8" x14ac:dyDescent="0.2">
      <c r="E2781" s="93"/>
      <c r="F2781" s="261"/>
      <c r="G2781" s="261"/>
      <c r="H2781" s="261"/>
    </row>
    <row r="2782" spans="5:8" x14ac:dyDescent="0.2">
      <c r="E2782" s="93"/>
      <c r="F2782" s="261"/>
      <c r="G2782" s="261"/>
      <c r="H2782" s="261"/>
    </row>
    <row r="2783" spans="5:8" x14ac:dyDescent="0.2">
      <c r="E2783" s="93"/>
      <c r="F2783" s="261"/>
      <c r="G2783" s="261"/>
      <c r="H2783" s="261"/>
    </row>
    <row r="2784" spans="5:8" x14ac:dyDescent="0.2">
      <c r="E2784" s="93"/>
      <c r="F2784" s="261"/>
      <c r="G2784" s="261"/>
      <c r="H2784" s="261"/>
    </row>
    <row r="2785" spans="5:8" x14ac:dyDescent="0.2">
      <c r="E2785" s="93"/>
      <c r="F2785" s="261"/>
      <c r="G2785" s="261"/>
      <c r="H2785" s="261"/>
    </row>
    <row r="2786" spans="5:8" x14ac:dyDescent="0.2">
      <c r="E2786" s="93"/>
      <c r="F2786" s="261"/>
      <c r="G2786" s="261"/>
      <c r="H2786" s="261"/>
    </row>
    <row r="2787" spans="5:8" x14ac:dyDescent="0.2">
      <c r="E2787" s="93"/>
      <c r="F2787" s="261"/>
      <c r="G2787" s="261"/>
      <c r="H2787" s="261"/>
    </row>
    <row r="2788" spans="5:8" x14ac:dyDescent="0.2">
      <c r="E2788" s="93"/>
      <c r="F2788" s="261"/>
      <c r="G2788" s="261"/>
      <c r="H2788" s="261"/>
    </row>
    <row r="2789" spans="5:8" x14ac:dyDescent="0.2">
      <c r="E2789" s="93"/>
      <c r="F2789" s="261"/>
      <c r="G2789" s="261"/>
      <c r="H2789" s="261"/>
    </row>
    <row r="2790" spans="5:8" x14ac:dyDescent="0.2">
      <c r="E2790" s="93"/>
      <c r="F2790" s="261"/>
      <c r="G2790" s="261"/>
      <c r="H2790" s="261"/>
    </row>
    <row r="2791" spans="5:8" x14ac:dyDescent="0.2">
      <c r="E2791" s="93"/>
      <c r="F2791" s="261"/>
      <c r="G2791" s="261"/>
      <c r="H2791" s="261"/>
    </row>
    <row r="2792" spans="5:8" x14ac:dyDescent="0.2">
      <c r="E2792" s="93"/>
      <c r="F2792" s="261"/>
      <c r="G2792" s="261"/>
      <c r="H2792" s="261"/>
    </row>
    <row r="2793" spans="5:8" x14ac:dyDescent="0.2">
      <c r="E2793" s="93"/>
      <c r="F2793" s="261"/>
      <c r="G2793" s="261"/>
      <c r="H2793" s="261"/>
    </row>
    <row r="2794" spans="5:8" x14ac:dyDescent="0.2">
      <c r="E2794" s="93"/>
      <c r="F2794" s="261"/>
      <c r="G2794" s="261"/>
      <c r="H2794" s="261"/>
    </row>
    <row r="2795" spans="5:8" x14ac:dyDescent="0.2">
      <c r="E2795" s="93"/>
      <c r="F2795" s="261"/>
      <c r="G2795" s="261"/>
      <c r="H2795" s="261"/>
    </row>
    <row r="2796" spans="5:8" x14ac:dyDescent="0.2">
      <c r="E2796" s="93"/>
      <c r="F2796" s="261"/>
      <c r="G2796" s="261"/>
      <c r="H2796" s="261"/>
    </row>
    <row r="2797" spans="5:8" x14ac:dyDescent="0.2">
      <c r="E2797" s="93"/>
      <c r="F2797" s="261"/>
      <c r="G2797" s="261"/>
      <c r="H2797" s="261"/>
    </row>
    <row r="2798" spans="5:8" x14ac:dyDescent="0.2">
      <c r="E2798" s="93"/>
      <c r="F2798" s="261"/>
      <c r="G2798" s="261"/>
      <c r="H2798" s="261"/>
    </row>
    <row r="2799" spans="5:8" x14ac:dyDescent="0.2">
      <c r="E2799" s="93"/>
      <c r="F2799" s="261"/>
      <c r="G2799" s="261"/>
      <c r="H2799" s="261"/>
    </row>
    <row r="2800" spans="5:8" x14ac:dyDescent="0.2">
      <c r="E2800" s="93"/>
      <c r="F2800" s="261"/>
      <c r="G2800" s="261"/>
      <c r="H2800" s="261"/>
    </row>
    <row r="2801" spans="5:8" x14ac:dyDescent="0.2">
      <c r="E2801" s="93"/>
      <c r="F2801" s="261"/>
      <c r="G2801" s="261"/>
      <c r="H2801" s="261"/>
    </row>
    <row r="2802" spans="5:8" x14ac:dyDescent="0.2">
      <c r="E2802" s="93"/>
      <c r="F2802" s="261"/>
      <c r="G2802" s="261"/>
      <c r="H2802" s="261"/>
    </row>
    <row r="2803" spans="5:8" x14ac:dyDescent="0.2">
      <c r="E2803" s="93"/>
      <c r="F2803" s="261"/>
      <c r="G2803" s="261"/>
      <c r="H2803" s="261"/>
    </row>
    <row r="2804" spans="5:8" x14ac:dyDescent="0.2">
      <c r="E2804" s="93"/>
      <c r="F2804" s="261"/>
      <c r="G2804" s="261"/>
      <c r="H2804" s="261"/>
    </row>
    <row r="2805" spans="5:8" x14ac:dyDescent="0.2">
      <c r="E2805" s="93"/>
      <c r="F2805" s="261"/>
      <c r="G2805" s="261"/>
      <c r="H2805" s="261"/>
    </row>
    <row r="2806" spans="5:8" x14ac:dyDescent="0.2">
      <c r="E2806" s="93"/>
      <c r="F2806" s="261"/>
      <c r="G2806" s="261"/>
      <c r="H2806" s="261"/>
    </row>
    <row r="2807" spans="5:8" x14ac:dyDescent="0.2">
      <c r="E2807" s="93"/>
      <c r="F2807" s="261"/>
      <c r="G2807" s="261"/>
      <c r="H2807" s="261"/>
    </row>
    <row r="2808" spans="5:8" x14ac:dyDescent="0.2">
      <c r="E2808" s="93"/>
      <c r="F2808" s="261"/>
      <c r="G2808" s="261"/>
      <c r="H2808" s="261"/>
    </row>
    <row r="2809" spans="5:8" x14ac:dyDescent="0.2">
      <c r="E2809" s="93"/>
      <c r="F2809" s="261"/>
      <c r="G2809" s="261"/>
      <c r="H2809" s="261"/>
    </row>
    <row r="2810" spans="5:8" x14ac:dyDescent="0.2">
      <c r="E2810" s="93"/>
      <c r="F2810" s="261"/>
      <c r="G2810" s="261"/>
      <c r="H2810" s="261"/>
    </row>
    <row r="2811" spans="5:8" x14ac:dyDescent="0.2">
      <c r="E2811" s="93"/>
      <c r="F2811" s="261"/>
      <c r="G2811" s="261"/>
      <c r="H2811" s="261"/>
    </row>
    <row r="2812" spans="5:8" x14ac:dyDescent="0.2">
      <c r="E2812" s="93"/>
      <c r="F2812" s="261"/>
      <c r="G2812" s="261"/>
      <c r="H2812" s="261"/>
    </row>
    <row r="2813" spans="5:8" x14ac:dyDescent="0.2">
      <c r="E2813" s="93"/>
      <c r="F2813" s="261"/>
      <c r="G2813" s="261"/>
      <c r="H2813" s="261"/>
    </row>
    <row r="2814" spans="5:8" x14ac:dyDescent="0.2">
      <c r="E2814" s="93"/>
      <c r="F2814" s="261"/>
      <c r="G2814" s="261"/>
      <c r="H2814" s="261"/>
    </row>
    <row r="2815" spans="5:8" x14ac:dyDescent="0.2">
      <c r="E2815" s="93"/>
      <c r="F2815" s="261"/>
      <c r="G2815" s="261"/>
      <c r="H2815" s="261"/>
    </row>
    <row r="2816" spans="5:8" x14ac:dyDescent="0.2">
      <c r="E2816" s="93"/>
      <c r="F2816" s="261"/>
      <c r="G2816" s="261"/>
      <c r="H2816" s="261"/>
    </row>
    <row r="2817" spans="5:8" x14ac:dyDescent="0.2">
      <c r="E2817" s="93"/>
      <c r="F2817" s="261"/>
      <c r="G2817" s="261"/>
      <c r="H2817" s="261"/>
    </row>
    <row r="2818" spans="5:8" x14ac:dyDescent="0.2">
      <c r="E2818" s="93"/>
      <c r="F2818" s="261"/>
      <c r="G2818" s="261"/>
      <c r="H2818" s="261"/>
    </row>
    <row r="2819" spans="5:8" x14ac:dyDescent="0.2">
      <c r="E2819" s="93"/>
      <c r="F2819" s="261"/>
      <c r="G2819" s="261"/>
      <c r="H2819" s="261"/>
    </row>
    <row r="2820" spans="5:8" x14ac:dyDescent="0.2">
      <c r="E2820" s="93"/>
      <c r="F2820" s="261"/>
      <c r="G2820" s="261"/>
      <c r="H2820" s="261"/>
    </row>
    <row r="2821" spans="5:8" x14ac:dyDescent="0.2">
      <c r="E2821" s="93"/>
      <c r="F2821" s="261"/>
      <c r="G2821" s="261"/>
      <c r="H2821" s="261"/>
    </row>
    <row r="2822" spans="5:8" x14ac:dyDescent="0.2">
      <c r="E2822" s="93"/>
      <c r="F2822" s="261"/>
      <c r="G2822" s="261"/>
      <c r="H2822" s="261"/>
    </row>
    <row r="2823" spans="5:8" x14ac:dyDescent="0.2">
      <c r="E2823" s="93"/>
      <c r="F2823" s="261"/>
      <c r="G2823" s="261"/>
      <c r="H2823" s="261"/>
    </row>
    <row r="2824" spans="5:8" x14ac:dyDescent="0.2">
      <c r="E2824" s="93"/>
      <c r="F2824" s="261"/>
      <c r="G2824" s="261"/>
      <c r="H2824" s="261"/>
    </row>
    <row r="2825" spans="5:8" x14ac:dyDescent="0.2">
      <c r="E2825" s="93"/>
      <c r="F2825" s="261"/>
      <c r="G2825" s="261"/>
      <c r="H2825" s="261"/>
    </row>
    <row r="2826" spans="5:8" x14ac:dyDescent="0.2">
      <c r="E2826" s="93"/>
      <c r="F2826" s="261"/>
      <c r="G2826" s="261"/>
      <c r="H2826" s="261"/>
    </row>
    <row r="2827" spans="5:8" x14ac:dyDescent="0.2">
      <c r="E2827" s="93"/>
      <c r="F2827" s="261"/>
      <c r="G2827" s="261"/>
      <c r="H2827" s="261"/>
    </row>
    <row r="2828" spans="5:8" x14ac:dyDescent="0.2">
      <c r="E2828" s="93"/>
      <c r="F2828" s="261"/>
      <c r="G2828" s="261"/>
      <c r="H2828" s="261"/>
    </row>
    <row r="2829" spans="5:8" x14ac:dyDescent="0.2">
      <c r="E2829" s="93"/>
      <c r="F2829" s="261"/>
      <c r="G2829" s="261"/>
      <c r="H2829" s="261"/>
    </row>
    <row r="2830" spans="5:8" x14ac:dyDescent="0.2">
      <c r="E2830" s="93"/>
      <c r="F2830" s="261"/>
      <c r="G2830" s="261"/>
      <c r="H2830" s="261"/>
    </row>
    <row r="2831" spans="5:8" x14ac:dyDescent="0.2">
      <c r="E2831" s="93"/>
      <c r="F2831" s="261"/>
      <c r="G2831" s="261"/>
      <c r="H2831" s="261"/>
    </row>
    <row r="2832" spans="5:8" x14ac:dyDescent="0.2">
      <c r="E2832" s="93"/>
      <c r="F2832" s="261"/>
      <c r="G2832" s="261"/>
      <c r="H2832" s="261"/>
    </row>
    <row r="2833" spans="5:8" x14ac:dyDescent="0.2">
      <c r="E2833" s="93"/>
      <c r="F2833" s="261"/>
      <c r="G2833" s="261"/>
      <c r="H2833" s="261"/>
    </row>
    <row r="2834" spans="5:8" x14ac:dyDescent="0.2">
      <c r="E2834" s="93"/>
      <c r="F2834" s="261"/>
      <c r="G2834" s="261"/>
      <c r="H2834" s="261"/>
    </row>
    <row r="2835" spans="5:8" x14ac:dyDescent="0.2">
      <c r="E2835" s="93"/>
      <c r="F2835" s="261"/>
      <c r="G2835" s="261"/>
      <c r="H2835" s="261"/>
    </row>
    <row r="2836" spans="5:8" x14ac:dyDescent="0.2">
      <c r="E2836" s="93"/>
      <c r="F2836" s="261"/>
      <c r="G2836" s="261"/>
      <c r="H2836" s="261"/>
    </row>
    <row r="2837" spans="5:8" x14ac:dyDescent="0.2">
      <c r="E2837" s="93"/>
      <c r="F2837" s="261"/>
      <c r="G2837" s="261"/>
      <c r="H2837" s="261"/>
    </row>
    <row r="2838" spans="5:8" x14ac:dyDescent="0.2">
      <c r="E2838" s="93"/>
      <c r="F2838" s="261"/>
      <c r="G2838" s="261"/>
      <c r="H2838" s="261"/>
    </row>
    <row r="2839" spans="5:8" x14ac:dyDescent="0.2">
      <c r="E2839" s="93"/>
      <c r="F2839" s="261"/>
      <c r="G2839" s="261"/>
      <c r="H2839" s="261"/>
    </row>
    <row r="2840" spans="5:8" x14ac:dyDescent="0.2">
      <c r="E2840" s="93"/>
      <c r="F2840" s="261"/>
      <c r="G2840" s="261"/>
      <c r="H2840" s="261"/>
    </row>
    <row r="2841" spans="5:8" x14ac:dyDescent="0.2">
      <c r="E2841" s="93"/>
      <c r="F2841" s="261"/>
      <c r="G2841" s="261"/>
      <c r="H2841" s="261"/>
    </row>
    <row r="2842" spans="5:8" x14ac:dyDescent="0.2">
      <c r="E2842" s="93"/>
      <c r="F2842" s="261"/>
      <c r="G2842" s="261"/>
      <c r="H2842" s="261"/>
    </row>
    <row r="2843" spans="5:8" x14ac:dyDescent="0.2">
      <c r="E2843" s="93"/>
      <c r="F2843" s="261"/>
      <c r="G2843" s="261"/>
      <c r="H2843" s="261"/>
    </row>
    <row r="2844" spans="5:8" x14ac:dyDescent="0.2">
      <c r="E2844" s="93"/>
      <c r="F2844" s="261"/>
      <c r="G2844" s="261"/>
      <c r="H2844" s="261"/>
    </row>
    <row r="2845" spans="5:8" x14ac:dyDescent="0.2">
      <c r="E2845" s="93"/>
      <c r="F2845" s="261"/>
      <c r="G2845" s="261"/>
      <c r="H2845" s="261"/>
    </row>
    <row r="2846" spans="5:8" x14ac:dyDescent="0.2">
      <c r="E2846" s="93"/>
      <c r="F2846" s="261"/>
      <c r="G2846" s="261"/>
      <c r="H2846" s="261"/>
    </row>
    <row r="2847" spans="5:8" x14ac:dyDescent="0.2">
      <c r="E2847" s="93"/>
      <c r="F2847" s="261"/>
      <c r="G2847" s="261"/>
      <c r="H2847" s="261"/>
    </row>
    <row r="2848" spans="5:8" x14ac:dyDescent="0.2">
      <c r="E2848" s="93"/>
      <c r="F2848" s="261"/>
      <c r="G2848" s="261"/>
      <c r="H2848" s="261"/>
    </row>
    <row r="2849" spans="5:8" x14ac:dyDescent="0.2">
      <c r="E2849" s="93"/>
      <c r="F2849" s="261"/>
      <c r="G2849" s="261"/>
      <c r="H2849" s="261"/>
    </row>
    <row r="2850" spans="5:8" x14ac:dyDescent="0.2">
      <c r="E2850" s="93"/>
      <c r="F2850" s="261"/>
      <c r="G2850" s="261"/>
      <c r="H2850" s="261"/>
    </row>
    <row r="2851" spans="5:8" x14ac:dyDescent="0.2">
      <c r="E2851" s="93"/>
      <c r="F2851" s="261"/>
      <c r="G2851" s="261"/>
      <c r="H2851" s="261"/>
    </row>
    <row r="2852" spans="5:8" x14ac:dyDescent="0.2">
      <c r="E2852" s="93"/>
      <c r="F2852" s="261"/>
      <c r="G2852" s="261"/>
      <c r="H2852" s="261"/>
    </row>
    <row r="2853" spans="5:8" x14ac:dyDescent="0.2">
      <c r="E2853" s="93"/>
      <c r="F2853" s="261"/>
      <c r="G2853" s="261"/>
      <c r="H2853" s="261"/>
    </row>
    <row r="2854" spans="5:8" x14ac:dyDescent="0.2">
      <c r="E2854" s="93"/>
      <c r="F2854" s="261"/>
      <c r="G2854" s="261"/>
      <c r="H2854" s="261"/>
    </row>
    <row r="2855" spans="5:8" x14ac:dyDescent="0.2">
      <c r="E2855" s="93"/>
      <c r="F2855" s="261"/>
      <c r="G2855" s="261"/>
      <c r="H2855" s="261"/>
    </row>
    <row r="2856" spans="5:8" x14ac:dyDescent="0.2">
      <c r="E2856" s="93"/>
      <c r="F2856" s="261"/>
      <c r="G2856" s="261"/>
      <c r="H2856" s="261"/>
    </row>
    <row r="2857" spans="5:8" x14ac:dyDescent="0.2">
      <c r="E2857" s="93"/>
      <c r="F2857" s="261"/>
      <c r="G2857" s="261"/>
      <c r="H2857" s="261"/>
    </row>
    <row r="2858" spans="5:8" x14ac:dyDescent="0.2">
      <c r="E2858" s="93"/>
      <c r="F2858" s="261"/>
      <c r="G2858" s="261"/>
      <c r="H2858" s="261"/>
    </row>
    <row r="2859" spans="5:8" x14ac:dyDescent="0.2">
      <c r="E2859" s="93"/>
      <c r="F2859" s="261"/>
      <c r="G2859" s="261"/>
      <c r="H2859" s="261"/>
    </row>
    <row r="2860" spans="5:8" x14ac:dyDescent="0.2">
      <c r="E2860" s="93"/>
      <c r="F2860" s="261"/>
      <c r="G2860" s="261"/>
      <c r="H2860" s="261"/>
    </row>
    <row r="2861" spans="5:8" x14ac:dyDescent="0.2">
      <c r="E2861" s="93"/>
      <c r="F2861" s="261"/>
      <c r="G2861" s="261"/>
      <c r="H2861" s="261"/>
    </row>
    <row r="2862" spans="5:8" x14ac:dyDescent="0.2">
      <c r="E2862" s="93"/>
      <c r="F2862" s="261"/>
      <c r="G2862" s="261"/>
      <c r="H2862" s="261"/>
    </row>
    <row r="2863" spans="5:8" x14ac:dyDescent="0.2">
      <c r="E2863" s="93"/>
      <c r="F2863" s="261"/>
      <c r="G2863" s="261"/>
      <c r="H2863" s="261"/>
    </row>
    <row r="2864" spans="5:8" x14ac:dyDescent="0.2">
      <c r="E2864" s="93"/>
      <c r="F2864" s="261"/>
      <c r="G2864" s="261"/>
      <c r="H2864" s="261"/>
    </row>
    <row r="2865" spans="5:8" x14ac:dyDescent="0.2">
      <c r="E2865" s="93"/>
      <c r="F2865" s="261"/>
      <c r="G2865" s="261"/>
      <c r="H2865" s="261"/>
    </row>
    <row r="2866" spans="5:8" x14ac:dyDescent="0.2">
      <c r="E2866" s="93"/>
      <c r="F2866" s="261"/>
      <c r="G2866" s="261"/>
      <c r="H2866" s="261"/>
    </row>
    <row r="2867" spans="5:8" x14ac:dyDescent="0.2">
      <c r="E2867" s="93"/>
      <c r="F2867" s="261"/>
      <c r="G2867" s="261"/>
      <c r="H2867" s="261"/>
    </row>
    <row r="2868" spans="5:8" x14ac:dyDescent="0.2">
      <c r="E2868" s="93"/>
      <c r="F2868" s="261"/>
      <c r="G2868" s="261"/>
      <c r="H2868" s="261"/>
    </row>
    <row r="2869" spans="5:8" x14ac:dyDescent="0.2">
      <c r="E2869" s="93"/>
      <c r="F2869" s="261"/>
      <c r="G2869" s="261"/>
      <c r="H2869" s="261"/>
    </row>
    <row r="2870" spans="5:8" x14ac:dyDescent="0.2">
      <c r="E2870" s="93"/>
      <c r="F2870" s="261"/>
      <c r="G2870" s="261"/>
      <c r="H2870" s="261"/>
    </row>
    <row r="2871" spans="5:8" x14ac:dyDescent="0.2">
      <c r="E2871" s="93"/>
      <c r="F2871" s="261"/>
      <c r="G2871" s="261"/>
      <c r="H2871" s="261"/>
    </row>
    <row r="2872" spans="5:8" x14ac:dyDescent="0.2">
      <c r="E2872" s="93"/>
      <c r="F2872" s="261"/>
      <c r="G2872" s="261"/>
      <c r="H2872" s="261"/>
    </row>
    <row r="2873" spans="5:8" x14ac:dyDescent="0.2">
      <c r="E2873" s="93"/>
      <c r="F2873" s="261"/>
      <c r="G2873" s="261"/>
      <c r="H2873" s="261"/>
    </row>
    <row r="2874" spans="5:8" x14ac:dyDescent="0.2">
      <c r="E2874" s="93"/>
      <c r="F2874" s="261"/>
      <c r="G2874" s="261"/>
      <c r="H2874" s="261"/>
    </row>
    <row r="2875" spans="5:8" x14ac:dyDescent="0.2">
      <c r="E2875" s="93"/>
      <c r="F2875" s="261"/>
      <c r="G2875" s="261"/>
      <c r="H2875" s="261"/>
    </row>
    <row r="2876" spans="5:8" x14ac:dyDescent="0.2">
      <c r="E2876" s="93"/>
      <c r="F2876" s="261"/>
      <c r="G2876" s="261"/>
      <c r="H2876" s="261"/>
    </row>
    <row r="2877" spans="5:8" x14ac:dyDescent="0.2">
      <c r="E2877" s="93"/>
      <c r="F2877" s="261"/>
      <c r="G2877" s="261"/>
      <c r="H2877" s="261"/>
    </row>
    <row r="2878" spans="5:8" x14ac:dyDescent="0.2">
      <c r="E2878" s="93"/>
      <c r="F2878" s="261"/>
      <c r="G2878" s="261"/>
      <c r="H2878" s="261"/>
    </row>
    <row r="2879" spans="5:8" x14ac:dyDescent="0.2">
      <c r="E2879" s="93"/>
      <c r="F2879" s="261"/>
      <c r="G2879" s="261"/>
      <c r="H2879" s="261"/>
    </row>
    <row r="2880" spans="5:8" x14ac:dyDescent="0.2">
      <c r="E2880" s="93"/>
      <c r="F2880" s="261"/>
      <c r="G2880" s="261"/>
      <c r="H2880" s="261"/>
    </row>
    <row r="2881" spans="5:8" x14ac:dyDescent="0.2">
      <c r="E2881" s="93"/>
      <c r="F2881" s="261"/>
      <c r="G2881" s="261"/>
      <c r="H2881" s="261"/>
    </row>
    <row r="2882" spans="5:8" x14ac:dyDescent="0.2">
      <c r="E2882" s="93"/>
      <c r="F2882" s="261"/>
      <c r="G2882" s="261"/>
      <c r="H2882" s="261"/>
    </row>
    <row r="2883" spans="5:8" x14ac:dyDescent="0.2">
      <c r="E2883" s="93"/>
      <c r="F2883" s="261"/>
      <c r="G2883" s="261"/>
      <c r="H2883" s="261"/>
    </row>
    <row r="2884" spans="5:8" x14ac:dyDescent="0.2">
      <c r="E2884" s="93"/>
      <c r="F2884" s="261"/>
      <c r="G2884" s="261"/>
      <c r="H2884" s="261"/>
    </row>
    <row r="2885" spans="5:8" x14ac:dyDescent="0.2">
      <c r="E2885" s="93"/>
      <c r="F2885" s="261"/>
      <c r="G2885" s="261"/>
      <c r="H2885" s="261"/>
    </row>
    <row r="2886" spans="5:8" x14ac:dyDescent="0.2">
      <c r="E2886" s="93"/>
      <c r="F2886" s="261"/>
      <c r="G2886" s="261"/>
      <c r="H2886" s="261"/>
    </row>
    <row r="2887" spans="5:8" x14ac:dyDescent="0.2">
      <c r="E2887" s="93"/>
      <c r="F2887" s="261"/>
      <c r="G2887" s="261"/>
      <c r="H2887" s="261"/>
    </row>
    <row r="2888" spans="5:8" x14ac:dyDescent="0.2">
      <c r="E2888" s="93"/>
      <c r="F2888" s="261"/>
      <c r="G2888" s="261"/>
      <c r="H2888" s="261"/>
    </row>
    <row r="2889" spans="5:8" x14ac:dyDescent="0.2">
      <c r="E2889" s="93"/>
      <c r="F2889" s="261"/>
      <c r="G2889" s="261"/>
      <c r="H2889" s="261"/>
    </row>
    <row r="2890" spans="5:8" x14ac:dyDescent="0.2">
      <c r="E2890" s="93"/>
      <c r="F2890" s="261"/>
      <c r="G2890" s="261"/>
      <c r="H2890" s="261"/>
    </row>
    <row r="2891" spans="5:8" x14ac:dyDescent="0.2">
      <c r="E2891" s="93"/>
      <c r="F2891" s="261"/>
      <c r="G2891" s="261"/>
      <c r="H2891" s="261"/>
    </row>
    <row r="2892" spans="5:8" x14ac:dyDescent="0.2">
      <c r="E2892" s="93"/>
      <c r="F2892" s="261"/>
      <c r="G2892" s="261"/>
      <c r="H2892" s="261"/>
    </row>
    <row r="2893" spans="5:8" x14ac:dyDescent="0.2">
      <c r="E2893" s="93"/>
      <c r="F2893" s="261"/>
      <c r="G2893" s="261"/>
      <c r="H2893" s="261"/>
    </row>
    <row r="2894" spans="5:8" x14ac:dyDescent="0.2">
      <c r="E2894" s="93"/>
      <c r="F2894" s="261"/>
      <c r="G2894" s="261"/>
      <c r="H2894" s="261"/>
    </row>
    <row r="2895" spans="5:8" x14ac:dyDescent="0.2">
      <c r="E2895" s="93"/>
      <c r="F2895" s="261"/>
      <c r="G2895" s="261"/>
      <c r="H2895" s="261"/>
    </row>
    <row r="2896" spans="5:8" x14ac:dyDescent="0.2">
      <c r="E2896" s="93"/>
      <c r="F2896" s="261"/>
      <c r="G2896" s="261"/>
      <c r="H2896" s="261"/>
    </row>
    <row r="2897" spans="5:8" x14ac:dyDescent="0.2">
      <c r="E2897" s="93"/>
      <c r="F2897" s="261"/>
      <c r="G2897" s="261"/>
      <c r="H2897" s="261"/>
    </row>
    <row r="2898" spans="5:8" x14ac:dyDescent="0.2">
      <c r="E2898" s="93"/>
      <c r="F2898" s="261"/>
      <c r="G2898" s="261"/>
      <c r="H2898" s="261"/>
    </row>
    <row r="2899" spans="5:8" x14ac:dyDescent="0.2">
      <c r="E2899" s="93"/>
      <c r="F2899" s="261"/>
      <c r="G2899" s="261"/>
      <c r="H2899" s="261"/>
    </row>
    <row r="2900" spans="5:8" x14ac:dyDescent="0.2">
      <c r="E2900" s="93"/>
      <c r="F2900" s="261"/>
      <c r="G2900" s="261"/>
      <c r="H2900" s="261"/>
    </row>
    <row r="2901" spans="5:8" x14ac:dyDescent="0.2">
      <c r="E2901" s="93"/>
      <c r="F2901" s="261"/>
      <c r="G2901" s="261"/>
      <c r="H2901" s="261"/>
    </row>
    <row r="2902" spans="5:8" x14ac:dyDescent="0.2">
      <c r="E2902" s="93"/>
      <c r="F2902" s="261"/>
      <c r="G2902" s="261"/>
      <c r="H2902" s="261"/>
    </row>
    <row r="2903" spans="5:8" x14ac:dyDescent="0.2">
      <c r="E2903" s="93"/>
      <c r="F2903" s="261"/>
      <c r="G2903" s="261"/>
      <c r="H2903" s="261"/>
    </row>
    <row r="2904" spans="5:8" x14ac:dyDescent="0.2">
      <c r="E2904" s="93"/>
      <c r="F2904" s="261"/>
      <c r="G2904" s="261"/>
      <c r="H2904" s="261"/>
    </row>
    <row r="2905" spans="5:8" x14ac:dyDescent="0.2">
      <c r="E2905" s="93"/>
      <c r="F2905" s="261"/>
      <c r="G2905" s="261"/>
      <c r="H2905" s="261"/>
    </row>
    <row r="2906" spans="5:8" x14ac:dyDescent="0.2">
      <c r="E2906" s="93"/>
      <c r="F2906" s="261"/>
      <c r="G2906" s="261"/>
      <c r="H2906" s="261"/>
    </row>
    <row r="2907" spans="5:8" x14ac:dyDescent="0.2">
      <c r="E2907" s="93"/>
      <c r="F2907" s="261"/>
      <c r="G2907" s="261"/>
      <c r="H2907" s="261"/>
    </row>
    <row r="2908" spans="5:8" x14ac:dyDescent="0.2">
      <c r="E2908" s="93"/>
      <c r="F2908" s="261"/>
      <c r="G2908" s="261"/>
      <c r="H2908" s="261"/>
    </row>
    <row r="2909" spans="5:8" x14ac:dyDescent="0.2">
      <c r="E2909" s="93"/>
      <c r="F2909" s="261"/>
      <c r="G2909" s="261"/>
      <c r="H2909" s="261"/>
    </row>
    <row r="2910" spans="5:8" x14ac:dyDescent="0.2">
      <c r="E2910" s="93"/>
      <c r="F2910" s="261"/>
      <c r="G2910" s="261"/>
      <c r="H2910" s="261"/>
    </row>
    <row r="2911" spans="5:8" x14ac:dyDescent="0.2">
      <c r="E2911" s="93"/>
      <c r="F2911" s="261"/>
      <c r="G2911" s="261"/>
      <c r="H2911" s="261"/>
    </row>
    <row r="2912" spans="5:8" x14ac:dyDescent="0.2">
      <c r="E2912" s="93"/>
      <c r="F2912" s="261"/>
      <c r="G2912" s="261"/>
      <c r="H2912" s="261"/>
    </row>
    <row r="2913" spans="5:8" x14ac:dyDescent="0.2">
      <c r="E2913" s="93"/>
      <c r="F2913" s="261"/>
      <c r="G2913" s="261"/>
      <c r="H2913" s="261"/>
    </row>
    <row r="2914" spans="5:8" x14ac:dyDescent="0.2">
      <c r="E2914" s="93"/>
      <c r="F2914" s="261"/>
      <c r="G2914" s="261"/>
      <c r="H2914" s="261"/>
    </row>
    <row r="2915" spans="5:8" x14ac:dyDescent="0.2">
      <c r="E2915" s="93"/>
      <c r="F2915" s="261"/>
      <c r="G2915" s="261"/>
      <c r="H2915" s="261"/>
    </row>
    <row r="2916" spans="5:8" x14ac:dyDescent="0.2">
      <c r="E2916" s="93"/>
      <c r="F2916" s="261"/>
      <c r="G2916" s="261"/>
      <c r="H2916" s="261"/>
    </row>
    <row r="2917" spans="5:8" x14ac:dyDescent="0.2">
      <c r="E2917" s="93"/>
      <c r="F2917" s="261"/>
      <c r="G2917" s="261"/>
      <c r="H2917" s="261"/>
    </row>
    <row r="2918" spans="5:8" x14ac:dyDescent="0.2">
      <c r="E2918" s="93"/>
      <c r="F2918" s="261"/>
      <c r="G2918" s="261"/>
      <c r="H2918" s="261"/>
    </row>
    <row r="2919" spans="5:8" x14ac:dyDescent="0.2">
      <c r="E2919" s="93"/>
      <c r="F2919" s="261"/>
      <c r="G2919" s="261"/>
      <c r="H2919" s="261"/>
    </row>
    <row r="2920" spans="5:8" x14ac:dyDescent="0.2">
      <c r="E2920" s="93"/>
      <c r="F2920" s="261"/>
      <c r="G2920" s="261"/>
      <c r="H2920" s="261"/>
    </row>
    <row r="2921" spans="5:8" x14ac:dyDescent="0.2">
      <c r="E2921" s="93"/>
      <c r="F2921" s="261"/>
      <c r="G2921" s="261"/>
      <c r="H2921" s="261"/>
    </row>
    <row r="2922" spans="5:8" x14ac:dyDescent="0.2">
      <c r="E2922" s="93"/>
      <c r="F2922" s="261"/>
      <c r="G2922" s="261"/>
      <c r="H2922" s="261"/>
    </row>
    <row r="2923" spans="5:8" x14ac:dyDescent="0.2">
      <c r="E2923" s="93"/>
      <c r="F2923" s="261"/>
      <c r="G2923" s="261"/>
      <c r="H2923" s="261"/>
    </row>
    <row r="2924" spans="5:8" x14ac:dyDescent="0.2">
      <c r="E2924" s="93"/>
      <c r="F2924" s="261"/>
      <c r="G2924" s="261"/>
      <c r="H2924" s="261"/>
    </row>
    <row r="2925" spans="5:8" x14ac:dyDescent="0.2">
      <c r="E2925" s="93"/>
      <c r="F2925" s="261"/>
      <c r="G2925" s="261"/>
      <c r="H2925" s="261"/>
    </row>
    <row r="2926" spans="5:8" x14ac:dyDescent="0.2">
      <c r="E2926" s="93"/>
      <c r="F2926" s="261"/>
      <c r="G2926" s="261"/>
      <c r="H2926" s="261"/>
    </row>
    <row r="2927" spans="5:8" x14ac:dyDescent="0.2">
      <c r="E2927" s="93"/>
      <c r="F2927" s="261"/>
      <c r="G2927" s="261"/>
      <c r="H2927" s="261"/>
    </row>
    <row r="2928" spans="5:8" x14ac:dyDescent="0.2">
      <c r="E2928" s="93"/>
      <c r="F2928" s="261"/>
      <c r="G2928" s="261"/>
      <c r="H2928" s="261"/>
    </row>
    <row r="2929" spans="5:8" x14ac:dyDescent="0.2">
      <c r="E2929" s="93"/>
      <c r="F2929" s="261"/>
      <c r="G2929" s="261"/>
      <c r="H2929" s="261"/>
    </row>
    <row r="2930" spans="5:8" x14ac:dyDescent="0.2">
      <c r="E2930" s="93"/>
      <c r="F2930" s="261"/>
      <c r="G2930" s="261"/>
      <c r="H2930" s="261"/>
    </row>
    <row r="2931" spans="5:8" x14ac:dyDescent="0.2">
      <c r="E2931" s="93"/>
      <c r="F2931" s="261"/>
      <c r="G2931" s="261"/>
      <c r="H2931" s="261"/>
    </row>
    <row r="2932" spans="5:8" x14ac:dyDescent="0.2">
      <c r="E2932" s="93"/>
      <c r="F2932" s="261"/>
      <c r="G2932" s="261"/>
      <c r="H2932" s="261"/>
    </row>
    <row r="2933" spans="5:8" x14ac:dyDescent="0.2">
      <c r="E2933" s="93"/>
      <c r="F2933" s="261"/>
      <c r="G2933" s="261"/>
      <c r="H2933" s="261"/>
    </row>
    <row r="2934" spans="5:8" x14ac:dyDescent="0.2">
      <c r="E2934" s="93"/>
      <c r="F2934" s="261"/>
      <c r="G2934" s="261"/>
      <c r="H2934" s="261"/>
    </row>
    <row r="2935" spans="5:8" x14ac:dyDescent="0.2">
      <c r="E2935" s="93"/>
      <c r="F2935" s="261"/>
      <c r="G2935" s="261"/>
      <c r="H2935" s="261"/>
    </row>
    <row r="2936" spans="5:8" x14ac:dyDescent="0.2">
      <c r="E2936" s="93"/>
      <c r="F2936" s="261"/>
      <c r="G2936" s="261"/>
      <c r="H2936" s="261"/>
    </row>
    <row r="2937" spans="5:8" x14ac:dyDescent="0.2">
      <c r="E2937" s="93"/>
      <c r="F2937" s="261"/>
      <c r="G2937" s="261"/>
      <c r="H2937" s="261"/>
    </row>
    <row r="2938" spans="5:8" x14ac:dyDescent="0.2">
      <c r="E2938" s="93"/>
      <c r="F2938" s="261"/>
      <c r="G2938" s="261"/>
      <c r="H2938" s="261"/>
    </row>
    <row r="2939" spans="5:8" x14ac:dyDescent="0.2">
      <c r="E2939" s="93"/>
      <c r="F2939" s="261"/>
      <c r="G2939" s="261"/>
      <c r="H2939" s="261"/>
    </row>
    <row r="2940" spans="5:8" x14ac:dyDescent="0.2">
      <c r="E2940" s="93"/>
      <c r="F2940" s="261"/>
      <c r="G2940" s="261"/>
      <c r="H2940" s="261"/>
    </row>
    <row r="2941" spans="5:8" x14ac:dyDescent="0.2">
      <c r="E2941" s="93"/>
      <c r="F2941" s="261"/>
      <c r="G2941" s="261"/>
      <c r="H2941" s="261"/>
    </row>
    <row r="2942" spans="5:8" x14ac:dyDescent="0.2">
      <c r="E2942" s="93"/>
      <c r="F2942" s="261"/>
      <c r="G2942" s="261"/>
      <c r="H2942" s="261"/>
    </row>
    <row r="2943" spans="5:8" x14ac:dyDescent="0.2">
      <c r="E2943" s="93"/>
      <c r="F2943" s="261"/>
      <c r="G2943" s="261"/>
      <c r="H2943" s="261"/>
    </row>
    <row r="2944" spans="5:8" x14ac:dyDescent="0.2">
      <c r="E2944" s="93"/>
      <c r="F2944" s="261"/>
      <c r="G2944" s="261"/>
      <c r="H2944" s="261"/>
    </row>
    <row r="2945" spans="5:8" x14ac:dyDescent="0.2">
      <c r="E2945" s="93"/>
      <c r="F2945" s="261"/>
      <c r="G2945" s="261"/>
      <c r="H2945" s="261"/>
    </row>
    <row r="2946" spans="5:8" x14ac:dyDescent="0.2">
      <c r="E2946" s="93"/>
      <c r="F2946" s="261"/>
      <c r="G2946" s="261"/>
      <c r="H2946" s="261"/>
    </row>
    <row r="2947" spans="5:8" x14ac:dyDescent="0.2">
      <c r="E2947" s="93"/>
      <c r="F2947" s="261"/>
      <c r="G2947" s="261"/>
      <c r="H2947" s="261"/>
    </row>
    <row r="2948" spans="5:8" x14ac:dyDescent="0.2">
      <c r="E2948" s="93"/>
      <c r="F2948" s="261"/>
      <c r="G2948" s="261"/>
      <c r="H2948" s="261"/>
    </row>
    <row r="2949" spans="5:8" x14ac:dyDescent="0.2">
      <c r="E2949" s="93"/>
      <c r="F2949" s="261"/>
      <c r="G2949" s="261"/>
      <c r="H2949" s="261"/>
    </row>
    <row r="2950" spans="5:8" x14ac:dyDescent="0.2">
      <c r="E2950" s="93"/>
      <c r="F2950" s="261"/>
      <c r="G2950" s="261"/>
      <c r="H2950" s="261"/>
    </row>
    <row r="2951" spans="5:8" x14ac:dyDescent="0.2">
      <c r="E2951" s="93"/>
      <c r="F2951" s="261"/>
      <c r="G2951" s="261"/>
      <c r="H2951" s="261"/>
    </row>
    <row r="2952" spans="5:8" x14ac:dyDescent="0.2">
      <c r="E2952" s="93"/>
      <c r="F2952" s="261"/>
      <c r="G2952" s="261"/>
      <c r="H2952" s="261"/>
    </row>
    <row r="2953" spans="5:8" x14ac:dyDescent="0.2">
      <c r="E2953" s="93"/>
      <c r="F2953" s="261"/>
      <c r="G2953" s="261"/>
      <c r="H2953" s="261"/>
    </row>
    <row r="2954" spans="5:8" x14ac:dyDescent="0.2">
      <c r="E2954" s="93"/>
      <c r="F2954" s="261"/>
      <c r="G2954" s="261"/>
      <c r="H2954" s="261"/>
    </row>
    <row r="2955" spans="5:8" x14ac:dyDescent="0.2">
      <c r="E2955" s="93"/>
      <c r="F2955" s="261"/>
      <c r="G2955" s="261"/>
      <c r="H2955" s="261"/>
    </row>
    <row r="2956" spans="5:8" x14ac:dyDescent="0.2">
      <c r="E2956" s="93"/>
      <c r="F2956" s="261"/>
      <c r="G2956" s="261"/>
      <c r="H2956" s="261"/>
    </row>
    <row r="2957" spans="5:8" x14ac:dyDescent="0.2">
      <c r="E2957" s="93"/>
      <c r="F2957" s="261"/>
      <c r="G2957" s="261"/>
      <c r="H2957" s="261"/>
    </row>
    <row r="2958" spans="5:8" x14ac:dyDescent="0.2">
      <c r="E2958" s="93"/>
      <c r="F2958" s="261"/>
      <c r="G2958" s="261"/>
      <c r="H2958" s="261"/>
    </row>
    <row r="2959" spans="5:8" x14ac:dyDescent="0.2">
      <c r="E2959" s="93"/>
      <c r="F2959" s="261"/>
      <c r="G2959" s="261"/>
      <c r="H2959" s="261"/>
    </row>
    <row r="2960" spans="5:8" x14ac:dyDescent="0.2">
      <c r="E2960" s="93"/>
      <c r="F2960" s="261"/>
      <c r="G2960" s="261"/>
      <c r="H2960" s="261"/>
    </row>
    <row r="2961" spans="5:8" x14ac:dyDescent="0.2">
      <c r="E2961" s="93"/>
      <c r="F2961" s="261"/>
      <c r="G2961" s="261"/>
      <c r="H2961" s="261"/>
    </row>
    <row r="2962" spans="5:8" x14ac:dyDescent="0.2">
      <c r="E2962" s="93"/>
      <c r="F2962" s="261"/>
      <c r="G2962" s="261"/>
      <c r="H2962" s="261"/>
    </row>
    <row r="2963" spans="5:8" x14ac:dyDescent="0.2">
      <c r="E2963" s="93"/>
      <c r="F2963" s="261"/>
      <c r="G2963" s="261"/>
      <c r="H2963" s="261"/>
    </row>
    <row r="2964" spans="5:8" x14ac:dyDescent="0.2">
      <c r="E2964" s="93"/>
      <c r="F2964" s="261"/>
      <c r="G2964" s="261"/>
      <c r="H2964" s="261"/>
    </row>
    <row r="2965" spans="5:8" x14ac:dyDescent="0.2">
      <c r="E2965" s="93"/>
      <c r="F2965" s="261"/>
      <c r="G2965" s="261"/>
      <c r="H2965" s="261"/>
    </row>
    <row r="2966" spans="5:8" x14ac:dyDescent="0.2">
      <c r="E2966" s="93"/>
      <c r="F2966" s="261"/>
      <c r="G2966" s="261"/>
      <c r="H2966" s="261"/>
    </row>
    <row r="2967" spans="5:8" x14ac:dyDescent="0.2">
      <c r="E2967" s="93"/>
      <c r="F2967" s="261"/>
      <c r="G2967" s="261"/>
      <c r="H2967" s="261"/>
    </row>
    <row r="2968" spans="5:8" x14ac:dyDescent="0.2">
      <c r="E2968" s="93"/>
      <c r="F2968" s="261"/>
      <c r="G2968" s="261"/>
      <c r="H2968" s="261"/>
    </row>
    <row r="2969" spans="5:8" x14ac:dyDescent="0.2">
      <c r="E2969" s="93"/>
      <c r="F2969" s="261"/>
      <c r="G2969" s="261"/>
      <c r="H2969" s="261"/>
    </row>
    <row r="2970" spans="5:8" x14ac:dyDescent="0.2">
      <c r="E2970" s="93"/>
      <c r="F2970" s="261"/>
      <c r="G2970" s="261"/>
      <c r="H2970" s="261"/>
    </row>
    <row r="2971" spans="5:8" x14ac:dyDescent="0.2">
      <c r="E2971" s="93"/>
      <c r="F2971" s="261"/>
      <c r="G2971" s="261"/>
      <c r="H2971" s="261"/>
    </row>
    <row r="2972" spans="5:8" x14ac:dyDescent="0.2">
      <c r="E2972" s="93"/>
      <c r="F2972" s="261"/>
      <c r="G2972" s="261"/>
      <c r="H2972" s="261"/>
    </row>
    <row r="2973" spans="5:8" x14ac:dyDescent="0.2">
      <c r="E2973" s="93"/>
      <c r="F2973" s="261"/>
      <c r="G2973" s="261"/>
      <c r="H2973" s="261"/>
    </row>
    <row r="2974" spans="5:8" x14ac:dyDescent="0.2">
      <c r="E2974" s="93"/>
      <c r="F2974" s="261"/>
      <c r="G2974" s="261"/>
      <c r="H2974" s="261"/>
    </row>
    <row r="2975" spans="5:8" x14ac:dyDescent="0.2">
      <c r="E2975" s="93"/>
      <c r="F2975" s="261"/>
      <c r="G2975" s="261"/>
      <c r="H2975" s="261"/>
    </row>
    <row r="2976" spans="5:8" x14ac:dyDescent="0.2">
      <c r="E2976" s="93"/>
      <c r="F2976" s="261"/>
      <c r="G2976" s="261"/>
      <c r="H2976" s="261"/>
    </row>
    <row r="2977" spans="5:8" x14ac:dyDescent="0.2">
      <c r="E2977" s="93"/>
      <c r="F2977" s="261"/>
      <c r="G2977" s="261"/>
      <c r="H2977" s="261"/>
    </row>
    <row r="2978" spans="5:8" x14ac:dyDescent="0.2">
      <c r="E2978" s="93"/>
      <c r="F2978" s="261"/>
      <c r="G2978" s="261"/>
      <c r="H2978" s="261"/>
    </row>
    <row r="2979" spans="5:8" x14ac:dyDescent="0.2">
      <c r="E2979" s="93"/>
      <c r="F2979" s="261"/>
      <c r="G2979" s="261"/>
      <c r="H2979" s="261"/>
    </row>
    <row r="2980" spans="5:8" x14ac:dyDescent="0.2">
      <c r="E2980" s="93"/>
      <c r="F2980" s="261"/>
      <c r="G2980" s="261"/>
      <c r="H2980" s="261"/>
    </row>
    <row r="2981" spans="5:8" x14ac:dyDescent="0.2">
      <c r="E2981" s="93"/>
      <c r="F2981" s="261"/>
      <c r="G2981" s="261"/>
      <c r="H2981" s="261"/>
    </row>
    <row r="2982" spans="5:8" x14ac:dyDescent="0.2">
      <c r="E2982" s="93"/>
      <c r="F2982" s="261"/>
      <c r="G2982" s="261"/>
      <c r="H2982" s="261"/>
    </row>
    <row r="2983" spans="5:8" x14ac:dyDescent="0.2">
      <c r="E2983" s="93"/>
      <c r="F2983" s="261"/>
      <c r="G2983" s="261"/>
      <c r="H2983" s="261"/>
    </row>
    <row r="2984" spans="5:8" x14ac:dyDescent="0.2">
      <c r="E2984" s="93"/>
      <c r="F2984" s="261"/>
      <c r="G2984" s="261"/>
      <c r="H2984" s="261"/>
    </row>
    <row r="2985" spans="5:8" x14ac:dyDescent="0.2">
      <c r="E2985" s="93"/>
      <c r="F2985" s="261"/>
      <c r="G2985" s="261"/>
      <c r="H2985" s="261"/>
    </row>
    <row r="2986" spans="5:8" x14ac:dyDescent="0.2">
      <c r="E2986" s="93"/>
      <c r="F2986" s="261"/>
      <c r="G2986" s="261"/>
      <c r="H2986" s="261"/>
    </row>
    <row r="2987" spans="5:8" x14ac:dyDescent="0.2">
      <c r="E2987" s="93"/>
      <c r="F2987" s="261"/>
      <c r="G2987" s="261"/>
      <c r="H2987" s="261"/>
    </row>
    <row r="2988" spans="5:8" x14ac:dyDescent="0.2">
      <c r="E2988" s="93"/>
      <c r="F2988" s="261"/>
      <c r="G2988" s="261"/>
      <c r="H2988" s="261"/>
    </row>
    <row r="2989" spans="5:8" x14ac:dyDescent="0.2">
      <c r="E2989" s="93"/>
      <c r="F2989" s="261"/>
      <c r="G2989" s="261"/>
      <c r="H2989" s="261"/>
    </row>
    <row r="2990" spans="5:8" x14ac:dyDescent="0.2">
      <c r="E2990" s="93"/>
      <c r="F2990" s="261"/>
      <c r="G2990" s="261"/>
      <c r="H2990" s="261"/>
    </row>
    <row r="2991" spans="5:8" x14ac:dyDescent="0.2">
      <c r="E2991" s="93"/>
      <c r="F2991" s="261"/>
      <c r="G2991" s="261"/>
      <c r="H2991" s="261"/>
    </row>
    <row r="2992" spans="5:8" x14ac:dyDescent="0.2">
      <c r="E2992" s="93"/>
      <c r="F2992" s="261"/>
      <c r="G2992" s="261"/>
      <c r="H2992" s="261"/>
    </row>
    <row r="2993" spans="5:8" x14ac:dyDescent="0.2">
      <c r="E2993" s="93"/>
      <c r="F2993" s="261"/>
      <c r="G2993" s="261"/>
      <c r="H2993" s="261"/>
    </row>
    <row r="2994" spans="5:8" x14ac:dyDescent="0.2">
      <c r="E2994" s="93"/>
      <c r="F2994" s="261"/>
      <c r="G2994" s="261"/>
      <c r="H2994" s="261"/>
    </row>
    <row r="2995" spans="5:8" x14ac:dyDescent="0.2">
      <c r="E2995" s="93"/>
      <c r="F2995" s="261"/>
      <c r="G2995" s="261"/>
      <c r="H2995" s="261"/>
    </row>
    <row r="2996" spans="5:8" x14ac:dyDescent="0.2">
      <c r="E2996" s="93"/>
      <c r="F2996" s="261"/>
      <c r="G2996" s="261"/>
      <c r="H2996" s="261"/>
    </row>
    <row r="2997" spans="5:8" x14ac:dyDescent="0.2">
      <c r="E2997" s="93"/>
      <c r="F2997" s="261"/>
      <c r="G2997" s="261"/>
      <c r="H2997" s="261"/>
    </row>
    <row r="2998" spans="5:8" x14ac:dyDescent="0.2">
      <c r="E2998" s="93"/>
      <c r="F2998" s="261"/>
      <c r="G2998" s="261"/>
      <c r="H2998" s="261"/>
    </row>
    <row r="2999" spans="5:8" x14ac:dyDescent="0.2">
      <c r="E2999" s="93"/>
      <c r="F2999" s="261"/>
      <c r="G2999" s="261"/>
      <c r="H2999" s="261"/>
    </row>
    <row r="3000" spans="5:8" x14ac:dyDescent="0.2">
      <c r="E3000" s="93"/>
      <c r="F3000" s="261"/>
      <c r="G3000" s="261"/>
      <c r="H3000" s="261"/>
    </row>
    <row r="3001" spans="5:8" x14ac:dyDescent="0.2">
      <c r="E3001" s="93"/>
      <c r="F3001" s="261"/>
      <c r="G3001" s="261"/>
      <c r="H3001" s="261"/>
    </row>
    <row r="3002" spans="5:8" x14ac:dyDescent="0.2">
      <c r="E3002" s="93"/>
      <c r="F3002" s="261"/>
      <c r="G3002" s="261"/>
      <c r="H3002" s="261"/>
    </row>
    <row r="3003" spans="5:8" x14ac:dyDescent="0.2">
      <c r="E3003" s="93"/>
      <c r="F3003" s="261"/>
      <c r="G3003" s="261"/>
      <c r="H3003" s="261"/>
    </row>
    <row r="3004" spans="5:8" x14ac:dyDescent="0.2">
      <c r="E3004" s="93"/>
      <c r="F3004" s="261"/>
      <c r="G3004" s="261"/>
      <c r="H3004" s="261"/>
    </row>
    <row r="3005" spans="5:8" x14ac:dyDescent="0.2">
      <c r="E3005" s="93"/>
      <c r="F3005" s="261"/>
      <c r="G3005" s="261"/>
      <c r="H3005" s="261"/>
    </row>
    <row r="3006" spans="5:8" x14ac:dyDescent="0.2">
      <c r="E3006" s="93"/>
      <c r="F3006" s="261"/>
      <c r="G3006" s="261"/>
      <c r="H3006" s="261"/>
    </row>
    <row r="3007" spans="5:8" x14ac:dyDescent="0.2">
      <c r="E3007" s="93"/>
      <c r="F3007" s="261"/>
      <c r="G3007" s="261"/>
      <c r="H3007" s="261"/>
    </row>
    <row r="3008" spans="5:8" x14ac:dyDescent="0.2">
      <c r="E3008" s="93"/>
      <c r="F3008" s="261"/>
      <c r="G3008" s="261"/>
      <c r="H3008" s="261"/>
    </row>
    <row r="3009" spans="5:8" x14ac:dyDescent="0.2">
      <c r="E3009" s="93"/>
      <c r="F3009" s="261"/>
      <c r="G3009" s="261"/>
      <c r="H3009" s="261"/>
    </row>
    <row r="3010" spans="5:8" x14ac:dyDescent="0.2">
      <c r="E3010" s="93"/>
      <c r="F3010" s="261"/>
      <c r="G3010" s="261"/>
      <c r="H3010" s="261"/>
    </row>
    <row r="3011" spans="5:8" x14ac:dyDescent="0.2">
      <c r="E3011" s="93"/>
      <c r="F3011" s="261"/>
      <c r="G3011" s="261"/>
      <c r="H3011" s="261"/>
    </row>
    <row r="3012" spans="5:8" x14ac:dyDescent="0.2">
      <c r="E3012" s="93"/>
      <c r="F3012" s="261"/>
      <c r="G3012" s="261"/>
      <c r="H3012" s="261"/>
    </row>
    <row r="3013" spans="5:8" x14ac:dyDescent="0.2">
      <c r="E3013" s="93"/>
      <c r="F3013" s="261"/>
      <c r="G3013" s="261"/>
      <c r="H3013" s="261"/>
    </row>
    <row r="3014" spans="5:8" x14ac:dyDescent="0.2">
      <c r="E3014" s="93"/>
      <c r="F3014" s="261"/>
      <c r="G3014" s="261"/>
      <c r="H3014" s="261"/>
    </row>
    <row r="3015" spans="5:8" x14ac:dyDescent="0.2">
      <c r="E3015" s="93"/>
      <c r="F3015" s="261"/>
      <c r="G3015" s="261"/>
      <c r="H3015" s="261"/>
    </row>
    <row r="3016" spans="5:8" x14ac:dyDescent="0.2">
      <c r="E3016" s="93"/>
      <c r="F3016" s="261"/>
      <c r="G3016" s="261"/>
      <c r="H3016" s="261"/>
    </row>
    <row r="3017" spans="5:8" x14ac:dyDescent="0.2">
      <c r="E3017" s="93"/>
      <c r="F3017" s="261"/>
      <c r="G3017" s="261"/>
      <c r="H3017" s="261"/>
    </row>
    <row r="3018" spans="5:8" x14ac:dyDescent="0.2">
      <c r="E3018" s="93"/>
      <c r="F3018" s="261"/>
      <c r="G3018" s="261"/>
      <c r="H3018" s="261"/>
    </row>
    <row r="3019" spans="5:8" x14ac:dyDescent="0.2">
      <c r="E3019" s="93"/>
      <c r="F3019" s="261"/>
      <c r="G3019" s="261"/>
      <c r="H3019" s="261"/>
    </row>
    <row r="3020" spans="5:8" x14ac:dyDescent="0.2">
      <c r="E3020" s="93"/>
      <c r="F3020" s="261"/>
      <c r="G3020" s="261"/>
      <c r="H3020" s="261"/>
    </row>
    <row r="3021" spans="5:8" x14ac:dyDescent="0.2">
      <c r="E3021" s="93"/>
      <c r="F3021" s="261"/>
      <c r="G3021" s="261"/>
      <c r="H3021" s="261"/>
    </row>
    <row r="3022" spans="5:8" x14ac:dyDescent="0.2">
      <c r="E3022" s="93"/>
      <c r="F3022" s="261"/>
      <c r="G3022" s="261"/>
      <c r="H3022" s="261"/>
    </row>
    <row r="3023" spans="5:8" x14ac:dyDescent="0.2">
      <c r="E3023" s="93"/>
      <c r="F3023" s="261"/>
      <c r="G3023" s="261"/>
      <c r="H3023" s="261"/>
    </row>
    <row r="3024" spans="5:8" x14ac:dyDescent="0.2">
      <c r="E3024" s="93"/>
      <c r="F3024" s="261"/>
      <c r="G3024" s="261"/>
      <c r="H3024" s="261"/>
    </row>
    <row r="3025" spans="5:8" x14ac:dyDescent="0.2">
      <c r="E3025" s="93"/>
      <c r="F3025" s="261"/>
      <c r="G3025" s="261"/>
      <c r="H3025" s="261"/>
    </row>
    <row r="3026" spans="5:8" x14ac:dyDescent="0.2">
      <c r="E3026" s="93"/>
      <c r="F3026" s="261"/>
      <c r="G3026" s="261"/>
      <c r="H3026" s="261"/>
    </row>
    <row r="3027" spans="5:8" x14ac:dyDescent="0.2">
      <c r="E3027" s="93"/>
      <c r="F3027" s="261"/>
      <c r="G3027" s="261"/>
      <c r="H3027" s="261"/>
    </row>
    <row r="3028" spans="5:8" x14ac:dyDescent="0.2">
      <c r="E3028" s="93"/>
      <c r="F3028" s="261"/>
      <c r="G3028" s="261"/>
      <c r="H3028" s="261"/>
    </row>
    <row r="3029" spans="5:8" x14ac:dyDescent="0.2">
      <c r="E3029" s="93"/>
      <c r="F3029" s="261"/>
      <c r="G3029" s="261"/>
      <c r="H3029" s="261"/>
    </row>
    <row r="3030" spans="5:8" x14ac:dyDescent="0.2">
      <c r="E3030" s="93"/>
      <c r="F3030" s="261"/>
      <c r="G3030" s="261"/>
      <c r="H3030" s="261"/>
    </row>
    <row r="3031" spans="5:8" x14ac:dyDescent="0.2">
      <c r="E3031" s="93"/>
      <c r="F3031" s="261"/>
      <c r="G3031" s="261"/>
      <c r="H3031" s="261"/>
    </row>
    <row r="3032" spans="5:8" x14ac:dyDescent="0.2">
      <c r="E3032" s="93"/>
      <c r="F3032" s="261"/>
      <c r="G3032" s="261"/>
      <c r="H3032" s="261"/>
    </row>
    <row r="3033" spans="5:8" x14ac:dyDescent="0.2">
      <c r="E3033" s="93"/>
      <c r="F3033" s="261"/>
      <c r="G3033" s="261"/>
      <c r="H3033" s="261"/>
    </row>
    <row r="3034" spans="5:8" x14ac:dyDescent="0.2">
      <c r="E3034" s="93"/>
      <c r="F3034" s="261"/>
      <c r="G3034" s="261"/>
      <c r="H3034" s="261"/>
    </row>
    <row r="3035" spans="5:8" x14ac:dyDescent="0.2">
      <c r="E3035" s="93"/>
      <c r="F3035" s="261"/>
      <c r="G3035" s="261"/>
      <c r="H3035" s="261"/>
    </row>
    <row r="3036" spans="5:8" x14ac:dyDescent="0.2">
      <c r="E3036" s="93"/>
      <c r="F3036" s="261"/>
      <c r="G3036" s="261"/>
      <c r="H3036" s="261"/>
    </row>
    <row r="3037" spans="5:8" x14ac:dyDescent="0.2">
      <c r="E3037" s="93"/>
      <c r="F3037" s="261"/>
      <c r="G3037" s="261"/>
      <c r="H3037" s="261"/>
    </row>
    <row r="3038" spans="5:8" x14ac:dyDescent="0.2">
      <c r="E3038" s="93"/>
      <c r="F3038" s="261"/>
      <c r="G3038" s="261"/>
      <c r="H3038" s="261"/>
    </row>
    <row r="3039" spans="5:8" x14ac:dyDescent="0.2">
      <c r="E3039" s="93"/>
      <c r="F3039" s="261"/>
      <c r="G3039" s="261"/>
      <c r="H3039" s="261"/>
    </row>
    <row r="3040" spans="5:8" x14ac:dyDescent="0.2">
      <c r="E3040" s="93"/>
      <c r="F3040" s="261"/>
      <c r="G3040" s="261"/>
      <c r="H3040" s="261"/>
    </row>
    <row r="3041" spans="5:8" x14ac:dyDescent="0.2">
      <c r="E3041" s="93"/>
      <c r="F3041" s="261"/>
      <c r="G3041" s="261"/>
      <c r="H3041" s="261"/>
    </row>
    <row r="3042" spans="5:8" x14ac:dyDescent="0.2">
      <c r="E3042" s="93"/>
      <c r="F3042" s="261"/>
      <c r="G3042" s="261"/>
      <c r="H3042" s="261"/>
    </row>
    <row r="3043" spans="5:8" x14ac:dyDescent="0.2">
      <c r="E3043" s="93"/>
      <c r="F3043" s="261"/>
      <c r="G3043" s="261"/>
      <c r="H3043" s="261"/>
    </row>
    <row r="3044" spans="5:8" x14ac:dyDescent="0.2">
      <c r="E3044" s="93"/>
      <c r="F3044" s="261"/>
      <c r="G3044" s="261"/>
      <c r="H3044" s="261"/>
    </row>
    <row r="3045" spans="5:8" x14ac:dyDescent="0.2">
      <c r="E3045" s="93"/>
      <c r="F3045" s="261"/>
      <c r="G3045" s="261"/>
      <c r="H3045" s="261"/>
    </row>
    <row r="3046" spans="5:8" x14ac:dyDescent="0.2">
      <c r="E3046" s="93"/>
      <c r="F3046" s="261"/>
      <c r="G3046" s="261"/>
      <c r="H3046" s="261"/>
    </row>
    <row r="3047" spans="5:8" x14ac:dyDescent="0.2">
      <c r="E3047" s="93"/>
      <c r="F3047" s="261"/>
      <c r="G3047" s="261"/>
      <c r="H3047" s="261"/>
    </row>
    <row r="3048" spans="5:8" x14ac:dyDescent="0.2">
      <c r="E3048" s="93"/>
      <c r="F3048" s="261"/>
      <c r="G3048" s="261"/>
      <c r="H3048" s="261"/>
    </row>
    <row r="3049" spans="5:8" x14ac:dyDescent="0.2">
      <c r="E3049" s="93"/>
      <c r="F3049" s="261"/>
      <c r="G3049" s="261"/>
      <c r="H3049" s="261"/>
    </row>
    <row r="3050" spans="5:8" x14ac:dyDescent="0.2">
      <c r="E3050" s="93"/>
      <c r="F3050" s="261"/>
      <c r="G3050" s="261"/>
      <c r="H3050" s="261"/>
    </row>
    <row r="3051" spans="5:8" x14ac:dyDescent="0.2">
      <c r="E3051" s="93"/>
      <c r="F3051" s="261"/>
      <c r="G3051" s="261"/>
      <c r="H3051" s="261"/>
    </row>
    <row r="3052" spans="5:8" x14ac:dyDescent="0.2">
      <c r="E3052" s="93"/>
      <c r="F3052" s="261"/>
      <c r="G3052" s="261"/>
      <c r="H3052" s="261"/>
    </row>
    <row r="3053" spans="5:8" x14ac:dyDescent="0.2">
      <c r="E3053" s="93"/>
      <c r="F3053" s="261"/>
      <c r="G3053" s="261"/>
      <c r="H3053" s="261"/>
    </row>
    <row r="3054" spans="5:8" x14ac:dyDescent="0.2">
      <c r="E3054" s="93"/>
      <c r="F3054" s="261"/>
      <c r="G3054" s="261"/>
      <c r="H3054" s="261"/>
    </row>
    <row r="3055" spans="5:8" x14ac:dyDescent="0.2">
      <c r="E3055" s="93"/>
      <c r="F3055" s="261"/>
      <c r="G3055" s="261"/>
      <c r="H3055" s="261"/>
    </row>
    <row r="3056" spans="5:8" x14ac:dyDescent="0.2">
      <c r="E3056" s="93"/>
      <c r="F3056" s="261"/>
      <c r="G3056" s="261"/>
      <c r="H3056" s="261"/>
    </row>
    <row r="3057" spans="5:8" x14ac:dyDescent="0.2">
      <c r="E3057" s="93"/>
      <c r="F3057" s="261"/>
      <c r="G3057" s="261"/>
      <c r="H3057" s="261"/>
    </row>
    <row r="3058" spans="5:8" x14ac:dyDescent="0.2">
      <c r="E3058" s="93"/>
      <c r="F3058" s="261"/>
      <c r="G3058" s="261"/>
      <c r="H3058" s="261"/>
    </row>
    <row r="3059" spans="5:8" x14ac:dyDescent="0.2">
      <c r="E3059" s="93"/>
      <c r="F3059" s="261"/>
      <c r="G3059" s="261"/>
      <c r="H3059" s="261"/>
    </row>
    <row r="3060" spans="5:8" x14ac:dyDescent="0.2">
      <c r="E3060" s="93"/>
      <c r="F3060" s="261"/>
      <c r="G3060" s="261"/>
      <c r="H3060" s="261"/>
    </row>
    <row r="3061" spans="5:8" x14ac:dyDescent="0.2">
      <c r="E3061" s="93"/>
      <c r="F3061" s="261"/>
      <c r="G3061" s="261"/>
      <c r="H3061" s="261"/>
    </row>
    <row r="3062" spans="5:8" x14ac:dyDescent="0.2">
      <c r="E3062" s="93"/>
      <c r="F3062" s="261"/>
      <c r="G3062" s="261"/>
      <c r="H3062" s="261"/>
    </row>
    <row r="3063" spans="5:8" x14ac:dyDescent="0.2">
      <c r="E3063" s="93"/>
      <c r="F3063" s="261"/>
      <c r="G3063" s="261"/>
      <c r="H3063" s="261"/>
    </row>
    <row r="3064" spans="5:8" x14ac:dyDescent="0.2">
      <c r="E3064" s="93"/>
      <c r="F3064" s="261"/>
      <c r="G3064" s="261"/>
      <c r="H3064" s="261"/>
    </row>
    <row r="3065" spans="5:8" x14ac:dyDescent="0.2">
      <c r="E3065" s="93"/>
      <c r="F3065" s="261"/>
      <c r="G3065" s="261"/>
      <c r="H3065" s="261"/>
    </row>
    <row r="3066" spans="5:8" x14ac:dyDescent="0.2">
      <c r="E3066" s="93"/>
      <c r="F3066" s="261"/>
      <c r="G3066" s="261"/>
      <c r="H3066" s="261"/>
    </row>
    <row r="3067" spans="5:8" x14ac:dyDescent="0.2">
      <c r="E3067" s="93"/>
      <c r="F3067" s="261"/>
      <c r="G3067" s="261"/>
      <c r="H3067" s="261"/>
    </row>
    <row r="3068" spans="5:8" x14ac:dyDescent="0.2">
      <c r="E3068" s="93"/>
      <c r="F3068" s="261"/>
      <c r="G3068" s="261"/>
      <c r="H3068" s="261"/>
    </row>
    <row r="3069" spans="5:8" x14ac:dyDescent="0.2">
      <c r="E3069" s="93"/>
      <c r="F3069" s="261"/>
      <c r="G3069" s="261"/>
      <c r="H3069" s="261"/>
    </row>
    <row r="3070" spans="5:8" x14ac:dyDescent="0.2">
      <c r="E3070" s="93"/>
      <c r="F3070" s="261"/>
      <c r="G3070" s="261"/>
      <c r="H3070" s="261"/>
    </row>
    <row r="3071" spans="5:8" x14ac:dyDescent="0.2">
      <c r="E3071" s="93"/>
      <c r="F3071" s="261"/>
      <c r="G3071" s="261"/>
      <c r="H3071" s="261"/>
    </row>
    <row r="3072" spans="5:8" x14ac:dyDescent="0.2">
      <c r="E3072" s="93"/>
      <c r="F3072" s="261"/>
      <c r="G3072" s="261"/>
      <c r="H3072" s="261"/>
    </row>
    <row r="3073" spans="5:8" x14ac:dyDescent="0.2">
      <c r="E3073" s="93"/>
      <c r="F3073" s="261"/>
      <c r="G3073" s="261"/>
      <c r="H3073" s="261"/>
    </row>
    <row r="3074" spans="5:8" x14ac:dyDescent="0.2">
      <c r="E3074" s="93"/>
      <c r="F3074" s="261"/>
      <c r="G3074" s="261"/>
      <c r="H3074" s="261"/>
    </row>
    <row r="3075" spans="5:8" x14ac:dyDescent="0.2">
      <c r="E3075" s="93"/>
      <c r="F3075" s="261"/>
      <c r="G3075" s="261"/>
      <c r="H3075" s="261"/>
    </row>
    <row r="3076" spans="5:8" x14ac:dyDescent="0.2">
      <c r="E3076" s="93"/>
      <c r="F3076" s="261"/>
      <c r="G3076" s="261"/>
      <c r="H3076" s="261"/>
    </row>
    <row r="3077" spans="5:8" x14ac:dyDescent="0.2">
      <c r="E3077" s="93"/>
      <c r="F3077" s="261"/>
      <c r="G3077" s="261"/>
      <c r="H3077" s="261"/>
    </row>
    <row r="3078" spans="5:8" x14ac:dyDescent="0.2">
      <c r="E3078" s="93"/>
      <c r="F3078" s="261"/>
      <c r="G3078" s="261"/>
      <c r="H3078" s="261"/>
    </row>
    <row r="3079" spans="5:8" x14ac:dyDescent="0.2">
      <c r="E3079" s="93"/>
      <c r="F3079" s="261"/>
      <c r="G3079" s="261"/>
      <c r="H3079" s="261"/>
    </row>
    <row r="3080" spans="5:8" x14ac:dyDescent="0.2">
      <c r="E3080" s="93"/>
      <c r="F3080" s="261"/>
      <c r="G3080" s="261"/>
      <c r="H3080" s="261"/>
    </row>
    <row r="3081" spans="5:8" x14ac:dyDescent="0.2">
      <c r="E3081" s="93"/>
      <c r="F3081" s="261"/>
      <c r="G3081" s="261"/>
      <c r="H3081" s="261"/>
    </row>
    <row r="3082" spans="5:8" x14ac:dyDescent="0.2">
      <c r="E3082" s="93"/>
      <c r="F3082" s="261"/>
      <c r="G3082" s="261"/>
      <c r="H3082" s="261"/>
    </row>
    <row r="3083" spans="5:8" x14ac:dyDescent="0.2">
      <c r="E3083" s="93"/>
      <c r="F3083" s="261"/>
      <c r="G3083" s="261"/>
      <c r="H3083" s="261"/>
    </row>
    <row r="3084" spans="5:8" x14ac:dyDescent="0.2">
      <c r="E3084" s="93"/>
      <c r="F3084" s="261"/>
      <c r="G3084" s="261"/>
      <c r="H3084" s="261"/>
    </row>
    <row r="3085" spans="5:8" x14ac:dyDescent="0.2">
      <c r="E3085" s="93"/>
      <c r="F3085" s="261"/>
      <c r="G3085" s="261"/>
      <c r="H3085" s="261"/>
    </row>
    <row r="3086" spans="5:8" x14ac:dyDescent="0.2">
      <c r="E3086" s="93"/>
      <c r="F3086" s="261"/>
      <c r="G3086" s="261"/>
      <c r="H3086" s="261"/>
    </row>
    <row r="3087" spans="5:8" x14ac:dyDescent="0.2">
      <c r="E3087" s="93"/>
      <c r="F3087" s="261"/>
      <c r="G3087" s="261"/>
      <c r="H3087" s="261"/>
    </row>
    <row r="3088" spans="5:8" x14ac:dyDescent="0.2">
      <c r="E3088" s="93"/>
      <c r="F3088" s="261"/>
      <c r="G3088" s="261"/>
      <c r="H3088" s="261"/>
    </row>
    <row r="3089" spans="5:8" x14ac:dyDescent="0.2">
      <c r="E3089" s="93"/>
      <c r="F3089" s="261"/>
      <c r="G3089" s="261"/>
      <c r="H3089" s="261"/>
    </row>
    <row r="3090" spans="5:8" x14ac:dyDescent="0.2">
      <c r="E3090" s="93"/>
      <c r="F3090" s="261"/>
      <c r="G3090" s="261"/>
      <c r="H3090" s="261"/>
    </row>
    <row r="3091" spans="5:8" x14ac:dyDescent="0.2">
      <c r="E3091" s="93"/>
      <c r="F3091" s="261"/>
      <c r="G3091" s="261"/>
      <c r="H3091" s="261"/>
    </row>
    <row r="3092" spans="5:8" x14ac:dyDescent="0.2">
      <c r="E3092" s="93"/>
      <c r="F3092" s="261"/>
      <c r="G3092" s="261"/>
      <c r="H3092" s="261"/>
    </row>
    <row r="3093" spans="5:8" x14ac:dyDescent="0.2">
      <c r="E3093" s="93"/>
      <c r="F3093" s="261"/>
      <c r="G3093" s="261"/>
      <c r="H3093" s="261"/>
    </row>
    <row r="3094" spans="5:8" x14ac:dyDescent="0.2">
      <c r="E3094" s="93"/>
      <c r="F3094" s="261"/>
      <c r="G3094" s="261"/>
      <c r="H3094" s="261"/>
    </row>
    <row r="3095" spans="5:8" x14ac:dyDescent="0.2">
      <c r="E3095" s="93"/>
      <c r="F3095" s="261"/>
      <c r="G3095" s="261"/>
      <c r="H3095" s="261"/>
    </row>
    <row r="3096" spans="5:8" x14ac:dyDescent="0.2">
      <c r="E3096" s="93"/>
      <c r="F3096" s="261"/>
      <c r="G3096" s="261"/>
      <c r="H3096" s="261"/>
    </row>
    <row r="3097" spans="5:8" x14ac:dyDescent="0.2">
      <c r="E3097" s="93"/>
      <c r="F3097" s="261"/>
      <c r="G3097" s="261"/>
      <c r="H3097" s="261"/>
    </row>
    <row r="3098" spans="5:8" x14ac:dyDescent="0.2">
      <c r="E3098" s="93"/>
      <c r="F3098" s="261"/>
      <c r="G3098" s="261"/>
      <c r="H3098" s="261"/>
    </row>
    <row r="3099" spans="5:8" x14ac:dyDescent="0.2">
      <c r="E3099" s="93"/>
      <c r="F3099" s="261"/>
      <c r="G3099" s="261"/>
      <c r="H3099" s="261"/>
    </row>
    <row r="3100" spans="5:8" x14ac:dyDescent="0.2">
      <c r="E3100" s="93"/>
      <c r="F3100" s="261"/>
      <c r="G3100" s="261"/>
      <c r="H3100" s="261"/>
    </row>
    <row r="3101" spans="5:8" x14ac:dyDescent="0.2">
      <c r="E3101" s="93"/>
      <c r="F3101" s="261"/>
      <c r="G3101" s="261"/>
      <c r="H3101" s="261"/>
    </row>
    <row r="3102" spans="5:8" x14ac:dyDescent="0.2">
      <c r="E3102" s="93"/>
      <c r="F3102" s="261"/>
      <c r="G3102" s="261"/>
      <c r="H3102" s="261"/>
    </row>
    <row r="3103" spans="5:8" x14ac:dyDescent="0.2">
      <c r="E3103" s="93"/>
      <c r="F3103" s="261"/>
      <c r="G3103" s="261"/>
      <c r="H3103" s="261"/>
    </row>
    <row r="3104" spans="5:8" x14ac:dyDescent="0.2">
      <c r="E3104" s="93"/>
      <c r="F3104" s="261"/>
      <c r="G3104" s="261"/>
      <c r="H3104" s="261"/>
    </row>
    <row r="3105" spans="5:8" x14ac:dyDescent="0.2">
      <c r="E3105" s="93"/>
      <c r="F3105" s="261"/>
      <c r="G3105" s="261"/>
      <c r="H3105" s="261"/>
    </row>
    <row r="3106" spans="5:8" x14ac:dyDescent="0.2">
      <c r="E3106" s="93"/>
      <c r="F3106" s="261"/>
      <c r="G3106" s="261"/>
      <c r="H3106" s="261"/>
    </row>
    <row r="3107" spans="5:8" x14ac:dyDescent="0.2">
      <c r="E3107" s="93"/>
      <c r="F3107" s="261"/>
      <c r="G3107" s="261"/>
      <c r="H3107" s="261"/>
    </row>
    <row r="3108" spans="5:8" x14ac:dyDescent="0.2">
      <c r="E3108" s="93"/>
      <c r="F3108" s="261"/>
      <c r="G3108" s="261"/>
      <c r="H3108" s="261"/>
    </row>
    <row r="3109" spans="5:8" x14ac:dyDescent="0.2">
      <c r="E3109" s="93"/>
      <c r="F3109" s="261"/>
      <c r="G3109" s="261"/>
      <c r="H3109" s="261"/>
    </row>
    <row r="3110" spans="5:8" x14ac:dyDescent="0.2">
      <c r="E3110" s="93"/>
      <c r="F3110" s="261"/>
      <c r="G3110" s="261"/>
      <c r="H3110" s="261"/>
    </row>
    <row r="3111" spans="5:8" x14ac:dyDescent="0.2">
      <c r="E3111" s="93"/>
      <c r="F3111" s="261"/>
      <c r="G3111" s="261"/>
      <c r="H3111" s="261"/>
    </row>
    <row r="3112" spans="5:8" x14ac:dyDescent="0.2">
      <c r="E3112" s="93"/>
      <c r="F3112" s="261"/>
      <c r="G3112" s="261"/>
      <c r="H3112" s="261"/>
    </row>
    <row r="3113" spans="5:8" x14ac:dyDescent="0.2">
      <c r="E3113" s="93"/>
      <c r="F3113" s="261"/>
      <c r="G3113" s="261"/>
      <c r="H3113" s="261"/>
    </row>
    <row r="3114" spans="5:8" x14ac:dyDescent="0.2">
      <c r="E3114" s="93"/>
      <c r="F3114" s="261"/>
      <c r="G3114" s="261"/>
      <c r="H3114" s="261"/>
    </row>
    <row r="3115" spans="5:8" x14ac:dyDescent="0.2">
      <c r="E3115" s="93"/>
      <c r="F3115" s="261"/>
      <c r="G3115" s="261"/>
      <c r="H3115" s="261"/>
    </row>
    <row r="3116" spans="5:8" x14ac:dyDescent="0.2">
      <c r="E3116" s="93"/>
      <c r="F3116" s="261"/>
      <c r="G3116" s="261"/>
      <c r="H3116" s="261"/>
    </row>
    <row r="3117" spans="5:8" x14ac:dyDescent="0.2">
      <c r="E3117" s="93"/>
      <c r="F3117" s="261"/>
      <c r="G3117" s="261"/>
      <c r="H3117" s="261"/>
    </row>
    <row r="3118" spans="5:8" x14ac:dyDescent="0.2">
      <c r="E3118" s="93"/>
      <c r="F3118" s="261"/>
      <c r="G3118" s="261"/>
      <c r="H3118" s="261"/>
    </row>
    <row r="3119" spans="5:8" x14ac:dyDescent="0.2">
      <c r="E3119" s="93"/>
      <c r="F3119" s="261"/>
      <c r="G3119" s="261"/>
      <c r="H3119" s="261"/>
    </row>
    <row r="3120" spans="5:8" x14ac:dyDescent="0.2">
      <c r="E3120" s="93"/>
      <c r="F3120" s="261"/>
      <c r="G3120" s="261"/>
      <c r="H3120" s="261"/>
    </row>
    <row r="3121" spans="5:8" x14ac:dyDescent="0.2">
      <c r="E3121" s="93"/>
      <c r="F3121" s="261"/>
      <c r="G3121" s="261"/>
      <c r="H3121" s="261"/>
    </row>
    <row r="3122" spans="5:8" x14ac:dyDescent="0.2">
      <c r="E3122" s="93"/>
      <c r="F3122" s="261"/>
      <c r="G3122" s="261"/>
      <c r="H3122" s="261"/>
    </row>
    <row r="3123" spans="5:8" x14ac:dyDescent="0.2">
      <c r="E3123" s="93"/>
      <c r="F3123" s="261"/>
      <c r="G3123" s="261"/>
      <c r="H3123" s="261"/>
    </row>
    <row r="3124" spans="5:8" x14ac:dyDescent="0.2">
      <c r="E3124" s="93"/>
      <c r="F3124" s="261"/>
      <c r="G3124" s="261"/>
      <c r="H3124" s="261"/>
    </row>
    <row r="3125" spans="5:8" x14ac:dyDescent="0.2">
      <c r="E3125" s="93"/>
      <c r="F3125" s="261"/>
      <c r="G3125" s="261"/>
      <c r="H3125" s="261"/>
    </row>
    <row r="3126" spans="5:8" x14ac:dyDescent="0.2">
      <c r="E3126" s="93"/>
      <c r="F3126" s="261"/>
      <c r="G3126" s="261"/>
      <c r="H3126" s="261"/>
    </row>
    <row r="3127" spans="5:8" x14ac:dyDescent="0.2">
      <c r="E3127" s="93"/>
      <c r="F3127" s="261"/>
      <c r="G3127" s="261"/>
      <c r="H3127" s="261"/>
    </row>
    <row r="3128" spans="5:8" x14ac:dyDescent="0.2">
      <c r="E3128" s="93"/>
      <c r="F3128" s="261"/>
      <c r="G3128" s="261"/>
      <c r="H3128" s="261"/>
    </row>
    <row r="3129" spans="5:8" x14ac:dyDescent="0.2">
      <c r="E3129" s="93"/>
      <c r="F3129" s="261"/>
      <c r="G3129" s="261"/>
      <c r="H3129" s="261"/>
    </row>
    <row r="3130" spans="5:8" x14ac:dyDescent="0.2">
      <c r="E3130" s="93"/>
      <c r="F3130" s="261"/>
      <c r="G3130" s="261"/>
      <c r="H3130" s="261"/>
    </row>
    <row r="3131" spans="5:8" x14ac:dyDescent="0.2">
      <c r="E3131" s="93"/>
      <c r="F3131" s="261"/>
      <c r="G3131" s="261"/>
      <c r="H3131" s="261"/>
    </row>
    <row r="3132" spans="5:8" x14ac:dyDescent="0.2">
      <c r="E3132" s="93"/>
      <c r="F3132" s="261"/>
      <c r="G3132" s="261"/>
      <c r="H3132" s="261"/>
    </row>
    <row r="3133" spans="5:8" x14ac:dyDescent="0.2">
      <c r="E3133" s="93"/>
      <c r="F3133" s="261"/>
      <c r="G3133" s="261"/>
      <c r="H3133" s="261"/>
    </row>
    <row r="3134" spans="5:8" x14ac:dyDescent="0.2">
      <c r="E3134" s="93"/>
      <c r="F3134" s="261"/>
      <c r="G3134" s="261"/>
      <c r="H3134" s="261"/>
    </row>
    <row r="3135" spans="5:8" x14ac:dyDescent="0.2">
      <c r="E3135" s="93"/>
      <c r="F3135" s="261"/>
      <c r="G3135" s="261"/>
      <c r="H3135" s="261"/>
    </row>
    <row r="3136" spans="5:8" x14ac:dyDescent="0.2">
      <c r="E3136" s="93"/>
      <c r="F3136" s="261"/>
      <c r="G3136" s="261"/>
      <c r="H3136" s="261"/>
    </row>
    <row r="3137" spans="5:8" x14ac:dyDescent="0.2">
      <c r="E3137" s="93"/>
      <c r="F3137" s="261"/>
      <c r="G3137" s="261"/>
      <c r="H3137" s="261"/>
    </row>
    <row r="3138" spans="5:8" x14ac:dyDescent="0.2">
      <c r="E3138" s="93"/>
      <c r="F3138" s="261"/>
      <c r="G3138" s="261"/>
      <c r="H3138" s="261"/>
    </row>
    <row r="3139" spans="5:8" x14ac:dyDescent="0.2">
      <c r="E3139" s="93"/>
      <c r="F3139" s="261"/>
      <c r="G3139" s="261"/>
      <c r="H3139" s="261"/>
    </row>
    <row r="3140" spans="5:8" x14ac:dyDescent="0.2">
      <c r="E3140" s="93"/>
      <c r="F3140" s="261"/>
      <c r="G3140" s="261"/>
      <c r="H3140" s="261"/>
    </row>
    <row r="3141" spans="5:8" x14ac:dyDescent="0.2">
      <c r="E3141" s="93"/>
      <c r="F3141" s="261"/>
      <c r="G3141" s="261"/>
      <c r="H3141" s="261"/>
    </row>
    <row r="3142" spans="5:8" x14ac:dyDescent="0.2">
      <c r="E3142" s="93"/>
      <c r="F3142" s="261"/>
      <c r="G3142" s="261"/>
      <c r="H3142" s="261"/>
    </row>
    <row r="3143" spans="5:8" x14ac:dyDescent="0.2">
      <c r="E3143" s="93"/>
      <c r="F3143" s="261"/>
      <c r="G3143" s="261"/>
      <c r="H3143" s="261"/>
    </row>
    <row r="3144" spans="5:8" x14ac:dyDescent="0.2">
      <c r="E3144" s="93"/>
      <c r="F3144" s="261"/>
      <c r="G3144" s="261"/>
      <c r="H3144" s="261"/>
    </row>
    <row r="3145" spans="5:8" x14ac:dyDescent="0.2">
      <c r="E3145" s="93"/>
      <c r="F3145" s="261"/>
      <c r="G3145" s="261"/>
      <c r="H3145" s="261"/>
    </row>
    <row r="3146" spans="5:8" x14ac:dyDescent="0.2">
      <c r="E3146" s="93"/>
      <c r="F3146" s="261"/>
      <c r="G3146" s="261"/>
      <c r="H3146" s="261"/>
    </row>
    <row r="3147" spans="5:8" x14ac:dyDescent="0.2">
      <c r="E3147" s="93"/>
      <c r="F3147" s="261"/>
      <c r="G3147" s="261"/>
      <c r="H3147" s="261"/>
    </row>
    <row r="3148" spans="5:8" x14ac:dyDescent="0.2">
      <c r="E3148" s="93"/>
      <c r="F3148" s="261"/>
      <c r="G3148" s="261"/>
      <c r="H3148" s="261"/>
    </row>
    <row r="3149" spans="5:8" x14ac:dyDescent="0.2">
      <c r="E3149" s="93"/>
      <c r="F3149" s="261"/>
      <c r="G3149" s="261"/>
      <c r="H3149" s="261"/>
    </row>
    <row r="3150" spans="5:8" x14ac:dyDescent="0.2">
      <c r="E3150" s="93"/>
      <c r="F3150" s="261"/>
      <c r="G3150" s="261"/>
      <c r="H3150" s="261"/>
    </row>
    <row r="3151" spans="5:8" x14ac:dyDescent="0.2">
      <c r="E3151" s="93"/>
      <c r="F3151" s="261"/>
      <c r="G3151" s="261"/>
      <c r="H3151" s="261"/>
    </row>
    <row r="3152" spans="5:8" x14ac:dyDescent="0.2">
      <c r="E3152" s="93"/>
      <c r="F3152" s="261"/>
      <c r="G3152" s="261"/>
      <c r="H3152" s="261"/>
    </row>
    <row r="3153" spans="5:8" x14ac:dyDescent="0.2">
      <c r="E3153" s="93"/>
      <c r="F3153" s="261"/>
      <c r="G3153" s="261"/>
      <c r="H3153" s="261"/>
    </row>
    <row r="3154" spans="5:8" x14ac:dyDescent="0.2">
      <c r="E3154" s="93"/>
      <c r="F3154" s="261"/>
      <c r="G3154" s="261"/>
      <c r="H3154" s="261"/>
    </row>
    <row r="3155" spans="5:8" x14ac:dyDescent="0.2">
      <c r="E3155" s="93"/>
      <c r="F3155" s="261"/>
      <c r="G3155" s="261"/>
      <c r="H3155" s="261"/>
    </row>
    <row r="3156" spans="5:8" x14ac:dyDescent="0.2">
      <c r="E3156" s="93"/>
      <c r="F3156" s="261"/>
      <c r="G3156" s="261"/>
      <c r="H3156" s="261"/>
    </row>
    <row r="3157" spans="5:8" x14ac:dyDescent="0.2">
      <c r="E3157" s="93"/>
      <c r="F3157" s="261"/>
      <c r="G3157" s="261"/>
      <c r="H3157" s="261"/>
    </row>
    <row r="3158" spans="5:8" x14ac:dyDescent="0.2">
      <c r="E3158" s="93"/>
      <c r="F3158" s="261"/>
      <c r="G3158" s="261"/>
      <c r="H3158" s="261"/>
    </row>
    <row r="3159" spans="5:8" x14ac:dyDescent="0.2">
      <c r="E3159" s="93"/>
      <c r="F3159" s="261"/>
      <c r="G3159" s="261"/>
      <c r="H3159" s="261"/>
    </row>
    <row r="3160" spans="5:8" x14ac:dyDescent="0.2">
      <c r="E3160" s="93"/>
      <c r="F3160" s="261"/>
      <c r="G3160" s="261"/>
      <c r="H3160" s="261"/>
    </row>
    <row r="3161" spans="5:8" x14ac:dyDescent="0.2">
      <c r="E3161" s="93"/>
      <c r="F3161" s="261"/>
      <c r="G3161" s="261"/>
      <c r="H3161" s="261"/>
    </row>
    <row r="3162" spans="5:8" x14ac:dyDescent="0.2">
      <c r="E3162" s="93"/>
      <c r="F3162" s="261"/>
      <c r="G3162" s="261"/>
      <c r="H3162" s="261"/>
    </row>
    <row r="3163" spans="5:8" x14ac:dyDescent="0.2">
      <c r="E3163" s="93"/>
      <c r="F3163" s="261"/>
      <c r="G3163" s="261"/>
      <c r="H3163" s="261"/>
    </row>
    <row r="3164" spans="5:8" x14ac:dyDescent="0.2">
      <c r="E3164" s="93"/>
      <c r="F3164" s="261"/>
      <c r="G3164" s="261"/>
      <c r="H3164" s="261"/>
    </row>
    <row r="3165" spans="5:8" x14ac:dyDescent="0.2">
      <c r="E3165" s="93"/>
      <c r="F3165" s="261"/>
      <c r="G3165" s="261"/>
      <c r="H3165" s="261"/>
    </row>
    <row r="3166" spans="5:8" x14ac:dyDescent="0.2">
      <c r="E3166" s="93"/>
      <c r="F3166" s="261"/>
      <c r="G3166" s="261"/>
      <c r="H3166" s="261"/>
    </row>
    <row r="3167" spans="5:8" x14ac:dyDescent="0.2">
      <c r="E3167" s="93"/>
      <c r="F3167" s="261"/>
      <c r="G3167" s="261"/>
      <c r="H3167" s="261"/>
    </row>
    <row r="3168" spans="5:8" x14ac:dyDescent="0.2">
      <c r="E3168" s="93"/>
      <c r="F3168" s="261"/>
      <c r="G3168" s="261"/>
      <c r="H3168" s="261"/>
    </row>
    <row r="3169" spans="5:8" x14ac:dyDescent="0.2">
      <c r="E3169" s="93"/>
      <c r="F3169" s="261"/>
      <c r="G3169" s="261"/>
      <c r="H3169" s="261"/>
    </row>
    <row r="3170" spans="5:8" x14ac:dyDescent="0.2">
      <c r="E3170" s="93"/>
      <c r="F3170" s="261"/>
      <c r="G3170" s="261"/>
      <c r="H3170" s="261"/>
    </row>
    <row r="3171" spans="5:8" x14ac:dyDescent="0.2">
      <c r="E3171" s="93"/>
      <c r="F3171" s="261"/>
      <c r="G3171" s="261"/>
      <c r="H3171" s="261"/>
    </row>
    <row r="3172" spans="5:8" x14ac:dyDescent="0.2">
      <c r="E3172" s="93"/>
      <c r="F3172" s="261"/>
      <c r="G3172" s="261"/>
      <c r="H3172" s="261"/>
    </row>
    <row r="3173" spans="5:8" x14ac:dyDescent="0.2">
      <c r="E3173" s="93"/>
      <c r="F3173" s="261"/>
      <c r="G3173" s="261"/>
      <c r="H3173" s="261"/>
    </row>
    <row r="3174" spans="5:8" x14ac:dyDescent="0.2">
      <c r="E3174" s="93"/>
      <c r="F3174" s="261"/>
      <c r="G3174" s="261"/>
      <c r="H3174" s="261"/>
    </row>
    <row r="3175" spans="5:8" x14ac:dyDescent="0.2">
      <c r="E3175" s="93"/>
      <c r="F3175" s="261"/>
      <c r="G3175" s="261"/>
      <c r="H3175" s="261"/>
    </row>
    <row r="3176" spans="5:8" x14ac:dyDescent="0.2">
      <c r="E3176" s="93"/>
      <c r="F3176" s="261"/>
      <c r="G3176" s="261"/>
      <c r="H3176" s="261"/>
    </row>
    <row r="3177" spans="5:8" x14ac:dyDescent="0.2">
      <c r="E3177" s="93"/>
      <c r="F3177" s="261"/>
      <c r="G3177" s="261"/>
      <c r="H3177" s="261"/>
    </row>
    <row r="3178" spans="5:8" x14ac:dyDescent="0.2">
      <c r="E3178" s="93"/>
      <c r="F3178" s="261"/>
      <c r="G3178" s="261"/>
      <c r="H3178" s="261"/>
    </row>
    <row r="3179" spans="5:8" x14ac:dyDescent="0.2">
      <c r="E3179" s="93"/>
      <c r="F3179" s="261"/>
      <c r="G3179" s="261"/>
      <c r="H3179" s="261"/>
    </row>
    <row r="3180" spans="5:8" x14ac:dyDescent="0.2">
      <c r="E3180" s="93"/>
      <c r="F3180" s="261"/>
      <c r="G3180" s="261"/>
      <c r="H3180" s="261"/>
    </row>
    <row r="3181" spans="5:8" x14ac:dyDescent="0.2">
      <c r="E3181" s="93"/>
      <c r="F3181" s="261"/>
      <c r="G3181" s="261"/>
      <c r="H3181" s="261"/>
    </row>
    <row r="3182" spans="5:8" x14ac:dyDescent="0.2">
      <c r="E3182" s="93"/>
      <c r="F3182" s="261"/>
      <c r="G3182" s="261"/>
      <c r="H3182" s="261"/>
    </row>
    <row r="3183" spans="5:8" x14ac:dyDescent="0.2">
      <c r="E3183" s="93"/>
      <c r="F3183" s="261"/>
      <c r="G3183" s="261"/>
      <c r="H3183" s="261"/>
    </row>
    <row r="3184" spans="5:8" x14ac:dyDescent="0.2">
      <c r="E3184" s="93"/>
      <c r="F3184" s="261"/>
      <c r="G3184" s="261"/>
      <c r="H3184" s="261"/>
    </row>
    <row r="3185" spans="5:8" x14ac:dyDescent="0.2">
      <c r="E3185" s="93"/>
      <c r="F3185" s="261"/>
      <c r="G3185" s="261"/>
      <c r="H3185" s="261"/>
    </row>
    <row r="3186" spans="5:8" x14ac:dyDescent="0.2">
      <c r="E3186" s="93"/>
      <c r="F3186" s="261"/>
      <c r="G3186" s="261"/>
      <c r="H3186" s="261"/>
    </row>
    <row r="3187" spans="5:8" x14ac:dyDescent="0.2">
      <c r="E3187" s="93"/>
      <c r="F3187" s="261"/>
      <c r="G3187" s="261"/>
      <c r="H3187" s="261"/>
    </row>
    <row r="3188" spans="5:8" x14ac:dyDescent="0.2">
      <c r="E3188" s="93"/>
      <c r="F3188" s="261"/>
      <c r="G3188" s="261"/>
      <c r="H3188" s="261"/>
    </row>
    <row r="3189" spans="5:8" x14ac:dyDescent="0.2">
      <c r="E3189" s="93"/>
      <c r="F3189" s="261"/>
      <c r="G3189" s="261"/>
      <c r="H3189" s="261"/>
    </row>
    <row r="3190" spans="5:8" x14ac:dyDescent="0.2">
      <c r="E3190" s="93"/>
      <c r="F3190" s="261"/>
      <c r="G3190" s="261"/>
      <c r="H3190" s="261"/>
    </row>
    <row r="3191" spans="5:8" x14ac:dyDescent="0.2">
      <c r="E3191" s="93"/>
      <c r="F3191" s="261"/>
      <c r="G3191" s="261"/>
      <c r="H3191" s="261"/>
    </row>
    <row r="3192" spans="5:8" x14ac:dyDescent="0.2">
      <c r="E3192" s="93"/>
      <c r="F3192" s="261"/>
      <c r="G3192" s="261"/>
      <c r="H3192" s="261"/>
    </row>
    <row r="3193" spans="5:8" x14ac:dyDescent="0.2">
      <c r="E3193" s="93"/>
      <c r="F3193" s="261"/>
      <c r="G3193" s="261"/>
      <c r="H3193" s="261"/>
    </row>
    <row r="3194" spans="5:8" x14ac:dyDescent="0.2">
      <c r="E3194" s="93"/>
      <c r="F3194" s="261"/>
      <c r="G3194" s="261"/>
      <c r="H3194" s="261"/>
    </row>
    <row r="3195" spans="5:8" x14ac:dyDescent="0.2">
      <c r="E3195" s="93"/>
      <c r="F3195" s="261"/>
      <c r="G3195" s="261"/>
      <c r="H3195" s="261"/>
    </row>
    <row r="3196" spans="5:8" x14ac:dyDescent="0.2">
      <c r="E3196" s="93"/>
      <c r="F3196" s="261"/>
      <c r="G3196" s="261"/>
      <c r="H3196" s="261"/>
    </row>
    <row r="3197" spans="5:8" x14ac:dyDescent="0.2">
      <c r="E3197" s="93"/>
      <c r="F3197" s="261"/>
      <c r="G3197" s="261"/>
      <c r="H3197" s="261"/>
    </row>
    <row r="3198" spans="5:8" x14ac:dyDescent="0.2">
      <c r="E3198" s="93"/>
      <c r="F3198" s="261"/>
      <c r="G3198" s="261"/>
      <c r="H3198" s="261"/>
    </row>
    <row r="3199" spans="5:8" x14ac:dyDescent="0.2">
      <c r="E3199" s="93"/>
      <c r="F3199" s="261"/>
      <c r="G3199" s="261"/>
      <c r="H3199" s="261"/>
    </row>
    <row r="3200" spans="5:8" x14ac:dyDescent="0.2">
      <c r="E3200" s="93"/>
      <c r="F3200" s="261"/>
      <c r="G3200" s="261"/>
      <c r="H3200" s="261"/>
    </row>
    <row r="3201" spans="5:8" x14ac:dyDescent="0.2">
      <c r="E3201" s="93"/>
      <c r="F3201" s="261"/>
      <c r="G3201" s="261"/>
      <c r="H3201" s="261"/>
    </row>
    <row r="3202" spans="5:8" x14ac:dyDescent="0.2">
      <c r="E3202" s="93"/>
      <c r="F3202" s="261"/>
      <c r="G3202" s="261"/>
      <c r="H3202" s="261"/>
    </row>
    <row r="3203" spans="5:8" x14ac:dyDescent="0.2">
      <c r="E3203" s="93"/>
      <c r="F3203" s="261"/>
      <c r="G3203" s="261"/>
      <c r="H3203" s="261"/>
    </row>
    <row r="3204" spans="5:8" x14ac:dyDescent="0.2">
      <c r="E3204" s="93"/>
      <c r="F3204" s="261"/>
      <c r="G3204" s="261"/>
      <c r="H3204" s="261"/>
    </row>
    <row r="3205" spans="5:8" x14ac:dyDescent="0.2">
      <c r="E3205" s="93"/>
      <c r="F3205" s="261"/>
      <c r="G3205" s="261"/>
      <c r="H3205" s="261"/>
    </row>
    <row r="3206" spans="5:8" x14ac:dyDescent="0.2">
      <c r="E3206" s="93"/>
      <c r="F3206" s="261"/>
      <c r="G3206" s="261"/>
      <c r="H3206" s="261"/>
    </row>
    <row r="3207" spans="5:8" x14ac:dyDescent="0.2">
      <c r="E3207" s="93"/>
      <c r="F3207" s="261"/>
      <c r="G3207" s="261"/>
      <c r="H3207" s="261"/>
    </row>
    <row r="3208" spans="5:8" x14ac:dyDescent="0.2">
      <c r="E3208" s="93"/>
      <c r="F3208" s="261"/>
      <c r="G3208" s="261"/>
      <c r="H3208" s="261"/>
    </row>
    <row r="3209" spans="5:8" x14ac:dyDescent="0.2">
      <c r="E3209" s="93"/>
      <c r="F3209" s="261"/>
      <c r="G3209" s="261"/>
      <c r="H3209" s="261"/>
    </row>
    <row r="3210" spans="5:8" x14ac:dyDescent="0.2">
      <c r="E3210" s="93"/>
      <c r="F3210" s="261"/>
      <c r="G3210" s="261"/>
      <c r="H3210" s="261"/>
    </row>
    <row r="3211" spans="5:8" x14ac:dyDescent="0.2">
      <c r="E3211" s="93"/>
      <c r="F3211" s="261"/>
      <c r="G3211" s="261"/>
      <c r="H3211" s="261"/>
    </row>
    <row r="3212" spans="5:8" x14ac:dyDescent="0.2">
      <c r="E3212" s="93"/>
      <c r="F3212" s="261"/>
      <c r="G3212" s="261"/>
      <c r="H3212" s="261"/>
    </row>
    <row r="3213" spans="5:8" x14ac:dyDescent="0.2">
      <c r="E3213" s="93"/>
      <c r="F3213" s="261"/>
      <c r="G3213" s="261"/>
      <c r="H3213" s="261"/>
    </row>
    <row r="3214" spans="5:8" x14ac:dyDescent="0.2">
      <c r="E3214" s="93"/>
      <c r="F3214" s="261"/>
      <c r="G3214" s="261"/>
      <c r="H3214" s="261"/>
    </row>
    <row r="3215" spans="5:8" x14ac:dyDescent="0.2">
      <c r="E3215" s="93"/>
      <c r="F3215" s="261"/>
      <c r="G3215" s="261"/>
      <c r="H3215" s="261"/>
    </row>
    <row r="3216" spans="5:8" x14ac:dyDescent="0.2">
      <c r="E3216" s="93"/>
      <c r="F3216" s="261"/>
      <c r="G3216" s="261"/>
      <c r="H3216" s="261"/>
    </row>
    <row r="3217" spans="5:8" x14ac:dyDescent="0.2">
      <c r="E3217" s="93"/>
      <c r="F3217" s="261"/>
      <c r="G3217" s="261"/>
      <c r="H3217" s="261"/>
    </row>
    <row r="3218" spans="5:8" x14ac:dyDescent="0.2">
      <c r="E3218" s="93"/>
      <c r="F3218" s="261"/>
      <c r="G3218" s="261"/>
      <c r="H3218" s="261"/>
    </row>
    <row r="3219" spans="5:8" x14ac:dyDescent="0.2">
      <c r="E3219" s="93"/>
      <c r="F3219" s="261"/>
      <c r="G3219" s="261"/>
      <c r="H3219" s="261"/>
    </row>
    <row r="3220" spans="5:8" x14ac:dyDescent="0.2">
      <c r="E3220" s="93"/>
      <c r="F3220" s="261"/>
      <c r="G3220" s="261"/>
      <c r="H3220" s="261"/>
    </row>
    <row r="3221" spans="5:8" x14ac:dyDescent="0.2">
      <c r="E3221" s="93"/>
      <c r="F3221" s="261"/>
      <c r="G3221" s="261"/>
      <c r="H3221" s="261"/>
    </row>
    <row r="3222" spans="5:8" x14ac:dyDescent="0.2">
      <c r="E3222" s="93"/>
      <c r="F3222" s="261"/>
      <c r="G3222" s="261"/>
      <c r="H3222" s="261"/>
    </row>
    <row r="3223" spans="5:8" x14ac:dyDescent="0.2">
      <c r="E3223" s="93"/>
      <c r="F3223" s="261"/>
      <c r="G3223" s="261"/>
      <c r="H3223" s="261"/>
    </row>
    <row r="3224" spans="5:8" x14ac:dyDescent="0.2">
      <c r="E3224" s="93"/>
      <c r="F3224" s="261"/>
      <c r="G3224" s="261"/>
      <c r="H3224" s="261"/>
    </row>
    <row r="3225" spans="5:8" x14ac:dyDescent="0.2">
      <c r="E3225" s="93"/>
      <c r="F3225" s="261"/>
      <c r="G3225" s="261"/>
      <c r="H3225" s="261"/>
    </row>
    <row r="3226" spans="5:8" x14ac:dyDescent="0.2">
      <c r="E3226" s="93"/>
      <c r="F3226" s="261"/>
      <c r="G3226" s="261"/>
      <c r="H3226" s="261"/>
    </row>
    <row r="3227" spans="5:8" x14ac:dyDescent="0.2">
      <c r="E3227" s="93"/>
      <c r="F3227" s="261"/>
      <c r="G3227" s="261"/>
      <c r="H3227" s="261"/>
    </row>
    <row r="3228" spans="5:8" x14ac:dyDescent="0.2">
      <c r="E3228" s="93"/>
      <c r="F3228" s="261"/>
      <c r="G3228" s="261"/>
      <c r="H3228" s="261"/>
    </row>
    <row r="3229" spans="5:8" x14ac:dyDescent="0.2">
      <c r="E3229" s="93"/>
      <c r="F3229" s="261"/>
      <c r="G3229" s="261"/>
      <c r="H3229" s="261"/>
    </row>
    <row r="3230" spans="5:8" x14ac:dyDescent="0.2">
      <c r="E3230" s="93"/>
      <c r="F3230" s="261"/>
      <c r="G3230" s="261"/>
      <c r="H3230" s="261"/>
    </row>
    <row r="3231" spans="5:8" x14ac:dyDescent="0.2">
      <c r="E3231" s="93"/>
      <c r="F3231" s="261"/>
      <c r="G3231" s="261"/>
      <c r="H3231" s="261"/>
    </row>
    <row r="3232" spans="5:8" x14ac:dyDescent="0.2">
      <c r="E3232" s="93"/>
      <c r="F3232" s="261"/>
      <c r="G3232" s="261"/>
      <c r="H3232" s="261"/>
    </row>
    <row r="3233" spans="5:8" x14ac:dyDescent="0.2">
      <c r="E3233" s="93"/>
      <c r="F3233" s="261"/>
      <c r="G3233" s="261"/>
      <c r="H3233" s="261"/>
    </row>
    <row r="3234" spans="5:8" x14ac:dyDescent="0.2">
      <c r="E3234" s="93"/>
      <c r="F3234" s="261"/>
      <c r="G3234" s="261"/>
      <c r="H3234" s="261"/>
    </row>
    <row r="3235" spans="5:8" x14ac:dyDescent="0.2">
      <c r="E3235" s="93"/>
      <c r="F3235" s="261"/>
      <c r="G3235" s="261"/>
      <c r="H3235" s="261"/>
    </row>
    <row r="3236" spans="5:8" x14ac:dyDescent="0.2">
      <c r="E3236" s="93"/>
      <c r="F3236" s="261"/>
      <c r="G3236" s="261"/>
      <c r="H3236" s="261"/>
    </row>
    <row r="3237" spans="5:8" x14ac:dyDescent="0.2">
      <c r="E3237" s="93"/>
      <c r="F3237" s="261"/>
      <c r="G3237" s="261"/>
      <c r="H3237" s="261"/>
    </row>
    <row r="3238" spans="5:8" x14ac:dyDescent="0.2">
      <c r="E3238" s="93"/>
      <c r="F3238" s="261"/>
      <c r="G3238" s="261"/>
      <c r="H3238" s="261"/>
    </row>
    <row r="3239" spans="5:8" x14ac:dyDescent="0.2">
      <c r="E3239" s="93"/>
      <c r="F3239" s="261"/>
      <c r="G3239" s="261"/>
      <c r="H3239" s="261"/>
    </row>
    <row r="3240" spans="5:8" x14ac:dyDescent="0.2">
      <c r="E3240" s="93"/>
      <c r="F3240" s="261"/>
      <c r="G3240" s="261"/>
      <c r="H3240" s="261"/>
    </row>
    <row r="3241" spans="5:8" x14ac:dyDescent="0.2">
      <c r="E3241" s="93"/>
      <c r="F3241" s="261"/>
      <c r="G3241" s="261"/>
      <c r="H3241" s="261"/>
    </row>
    <row r="3242" spans="5:8" x14ac:dyDescent="0.2">
      <c r="E3242" s="93"/>
      <c r="F3242" s="261"/>
      <c r="G3242" s="261"/>
      <c r="H3242" s="261"/>
    </row>
    <row r="3243" spans="5:8" x14ac:dyDescent="0.2">
      <c r="E3243" s="93"/>
      <c r="F3243" s="261"/>
      <c r="G3243" s="261"/>
      <c r="H3243" s="261"/>
    </row>
    <row r="3244" spans="5:8" x14ac:dyDescent="0.2">
      <c r="E3244" s="93"/>
      <c r="F3244" s="261"/>
      <c r="G3244" s="261"/>
      <c r="H3244" s="261"/>
    </row>
    <row r="3245" spans="5:8" x14ac:dyDescent="0.2">
      <c r="E3245" s="93"/>
      <c r="F3245" s="261"/>
      <c r="G3245" s="261"/>
      <c r="H3245" s="261"/>
    </row>
    <row r="3246" spans="5:8" x14ac:dyDescent="0.2">
      <c r="E3246" s="93"/>
      <c r="F3246" s="261"/>
      <c r="G3246" s="261"/>
      <c r="H3246" s="261"/>
    </row>
    <row r="3247" spans="5:8" x14ac:dyDescent="0.2">
      <c r="E3247" s="93"/>
      <c r="F3247" s="261"/>
      <c r="G3247" s="261"/>
      <c r="H3247" s="261"/>
    </row>
    <row r="3248" spans="5:8" x14ac:dyDescent="0.2">
      <c r="E3248" s="93"/>
      <c r="F3248" s="261"/>
      <c r="G3248" s="261"/>
      <c r="H3248" s="261"/>
    </row>
    <row r="3249" spans="5:8" x14ac:dyDescent="0.2">
      <c r="E3249" s="93"/>
      <c r="F3249" s="261"/>
      <c r="G3249" s="261"/>
      <c r="H3249" s="261"/>
    </row>
    <row r="3250" spans="5:8" x14ac:dyDescent="0.2">
      <c r="E3250" s="93"/>
      <c r="F3250" s="261"/>
      <c r="G3250" s="261"/>
      <c r="H3250" s="261"/>
    </row>
    <row r="3251" spans="5:8" x14ac:dyDescent="0.2">
      <c r="E3251" s="93"/>
      <c r="F3251" s="261"/>
      <c r="G3251" s="261"/>
      <c r="H3251" s="261"/>
    </row>
    <row r="3252" spans="5:8" x14ac:dyDescent="0.2">
      <c r="E3252" s="93"/>
      <c r="F3252" s="261"/>
      <c r="G3252" s="261"/>
      <c r="H3252" s="261"/>
    </row>
    <row r="3253" spans="5:8" x14ac:dyDescent="0.2">
      <c r="E3253" s="93"/>
      <c r="F3253" s="261"/>
      <c r="G3253" s="261"/>
      <c r="H3253" s="261"/>
    </row>
    <row r="3254" spans="5:8" x14ac:dyDescent="0.2">
      <c r="E3254" s="93"/>
      <c r="F3254" s="261"/>
      <c r="G3254" s="261"/>
      <c r="H3254" s="261"/>
    </row>
    <row r="3255" spans="5:8" x14ac:dyDescent="0.2">
      <c r="E3255" s="93"/>
      <c r="F3255" s="261"/>
      <c r="G3255" s="261"/>
      <c r="H3255" s="261"/>
    </row>
    <row r="3256" spans="5:8" x14ac:dyDescent="0.2">
      <c r="E3256" s="93"/>
      <c r="F3256" s="261"/>
      <c r="G3256" s="261"/>
      <c r="H3256" s="261"/>
    </row>
    <row r="3257" spans="5:8" x14ac:dyDescent="0.2">
      <c r="E3257" s="93"/>
      <c r="F3257" s="261"/>
      <c r="G3257" s="261"/>
      <c r="H3257" s="261"/>
    </row>
    <row r="3258" spans="5:8" x14ac:dyDescent="0.2">
      <c r="E3258" s="93"/>
      <c r="F3258" s="261"/>
      <c r="G3258" s="261"/>
      <c r="H3258" s="261"/>
    </row>
    <row r="3259" spans="5:8" x14ac:dyDescent="0.2">
      <c r="E3259" s="93"/>
      <c r="F3259" s="261"/>
      <c r="G3259" s="261"/>
      <c r="H3259" s="261"/>
    </row>
    <row r="3260" spans="5:8" x14ac:dyDescent="0.2">
      <c r="E3260" s="93"/>
      <c r="F3260" s="261"/>
      <c r="G3260" s="261"/>
      <c r="H3260" s="261"/>
    </row>
    <row r="3261" spans="5:8" x14ac:dyDescent="0.2">
      <c r="E3261" s="93"/>
      <c r="F3261" s="261"/>
      <c r="G3261" s="261"/>
      <c r="H3261" s="261"/>
    </row>
    <row r="3262" spans="5:8" x14ac:dyDescent="0.2">
      <c r="E3262" s="93"/>
      <c r="F3262" s="261"/>
      <c r="G3262" s="261"/>
      <c r="H3262" s="261"/>
    </row>
    <row r="3263" spans="5:8" x14ac:dyDescent="0.2">
      <c r="E3263" s="93"/>
      <c r="F3263" s="261"/>
      <c r="G3263" s="261"/>
      <c r="H3263" s="261"/>
    </row>
    <row r="3264" spans="5:8" x14ac:dyDescent="0.2">
      <c r="E3264" s="93"/>
      <c r="F3264" s="261"/>
      <c r="G3264" s="261"/>
      <c r="H3264" s="261"/>
    </row>
    <row r="3265" spans="5:8" x14ac:dyDescent="0.2">
      <c r="E3265" s="93"/>
      <c r="F3265" s="261"/>
      <c r="G3265" s="261"/>
      <c r="H3265" s="261"/>
    </row>
    <row r="3266" spans="5:8" x14ac:dyDescent="0.2">
      <c r="E3266" s="93"/>
      <c r="F3266" s="261"/>
      <c r="G3266" s="261"/>
      <c r="H3266" s="261"/>
    </row>
    <row r="3267" spans="5:8" x14ac:dyDescent="0.2">
      <c r="E3267" s="93"/>
      <c r="F3267" s="261"/>
      <c r="G3267" s="261"/>
      <c r="H3267" s="261"/>
    </row>
    <row r="3268" spans="5:8" x14ac:dyDescent="0.2">
      <c r="E3268" s="93"/>
      <c r="F3268" s="261"/>
      <c r="G3268" s="261"/>
      <c r="H3268" s="261"/>
    </row>
    <row r="3269" spans="5:8" x14ac:dyDescent="0.2">
      <c r="E3269" s="93"/>
      <c r="F3269" s="261"/>
      <c r="G3269" s="261"/>
      <c r="H3269" s="261"/>
    </row>
    <row r="3270" spans="5:8" x14ac:dyDescent="0.2">
      <c r="E3270" s="93"/>
      <c r="F3270" s="261"/>
      <c r="G3270" s="261"/>
      <c r="H3270" s="261"/>
    </row>
    <row r="3271" spans="5:8" x14ac:dyDescent="0.2">
      <c r="E3271" s="93"/>
      <c r="F3271" s="261"/>
      <c r="G3271" s="261"/>
      <c r="H3271" s="261"/>
    </row>
    <row r="3272" spans="5:8" x14ac:dyDescent="0.2">
      <c r="E3272" s="93"/>
      <c r="F3272" s="261"/>
      <c r="G3272" s="261"/>
      <c r="H3272" s="261"/>
    </row>
    <row r="3273" spans="5:8" x14ac:dyDescent="0.2">
      <c r="E3273" s="93"/>
      <c r="F3273" s="261"/>
      <c r="G3273" s="261"/>
      <c r="H3273" s="261"/>
    </row>
    <row r="3274" spans="5:8" x14ac:dyDescent="0.2">
      <c r="E3274" s="93"/>
      <c r="F3274" s="261"/>
      <c r="G3274" s="261"/>
      <c r="H3274" s="261"/>
    </row>
    <row r="3275" spans="5:8" x14ac:dyDescent="0.2">
      <c r="E3275" s="93"/>
      <c r="F3275" s="261"/>
      <c r="G3275" s="261"/>
      <c r="H3275" s="261"/>
    </row>
    <row r="3276" spans="5:8" x14ac:dyDescent="0.2">
      <c r="E3276" s="93"/>
      <c r="F3276" s="261"/>
      <c r="G3276" s="261"/>
      <c r="H3276" s="261"/>
    </row>
    <row r="3277" spans="5:8" x14ac:dyDescent="0.2">
      <c r="E3277" s="93"/>
      <c r="F3277" s="261"/>
      <c r="G3277" s="261"/>
      <c r="H3277" s="261"/>
    </row>
    <row r="3278" spans="5:8" x14ac:dyDescent="0.2">
      <c r="E3278" s="93"/>
      <c r="F3278" s="261"/>
      <c r="G3278" s="261"/>
      <c r="H3278" s="261"/>
    </row>
    <row r="3279" spans="5:8" x14ac:dyDescent="0.2">
      <c r="E3279" s="93"/>
      <c r="F3279" s="261"/>
      <c r="G3279" s="261"/>
      <c r="H3279" s="261"/>
    </row>
    <row r="3280" spans="5:8" x14ac:dyDescent="0.2">
      <c r="E3280" s="93"/>
      <c r="F3280" s="261"/>
      <c r="G3280" s="261"/>
      <c r="H3280" s="261"/>
    </row>
    <row r="3281" spans="5:8" x14ac:dyDescent="0.2">
      <c r="E3281" s="93"/>
      <c r="F3281" s="261"/>
      <c r="G3281" s="261"/>
      <c r="H3281" s="261"/>
    </row>
    <row r="3282" spans="5:8" x14ac:dyDescent="0.2">
      <c r="E3282" s="93"/>
      <c r="F3282" s="261"/>
      <c r="G3282" s="261"/>
      <c r="H3282" s="261"/>
    </row>
    <row r="3283" spans="5:8" x14ac:dyDescent="0.2">
      <c r="E3283" s="93"/>
      <c r="F3283" s="261"/>
      <c r="G3283" s="261"/>
      <c r="H3283" s="261"/>
    </row>
    <row r="3284" spans="5:8" x14ac:dyDescent="0.2">
      <c r="E3284" s="93"/>
      <c r="F3284" s="261"/>
      <c r="G3284" s="261"/>
      <c r="H3284" s="261"/>
    </row>
    <row r="3285" spans="5:8" x14ac:dyDescent="0.2">
      <c r="E3285" s="93"/>
      <c r="F3285" s="261"/>
      <c r="G3285" s="261"/>
      <c r="H3285" s="261"/>
    </row>
    <row r="3286" spans="5:8" x14ac:dyDescent="0.2">
      <c r="E3286" s="93"/>
      <c r="F3286" s="261"/>
      <c r="G3286" s="261"/>
      <c r="H3286" s="261"/>
    </row>
    <row r="3287" spans="5:8" x14ac:dyDescent="0.2">
      <c r="E3287" s="93"/>
      <c r="F3287" s="261"/>
      <c r="G3287" s="261"/>
      <c r="H3287" s="261"/>
    </row>
    <row r="3288" spans="5:8" x14ac:dyDescent="0.2">
      <c r="E3288" s="93"/>
      <c r="F3288" s="261"/>
      <c r="G3288" s="261"/>
      <c r="H3288" s="261"/>
    </row>
    <row r="3289" spans="5:8" x14ac:dyDescent="0.2">
      <c r="E3289" s="93"/>
      <c r="F3289" s="261"/>
      <c r="G3289" s="261"/>
      <c r="H3289" s="261"/>
    </row>
    <row r="3290" spans="5:8" x14ac:dyDescent="0.2">
      <c r="E3290" s="93"/>
      <c r="F3290" s="261"/>
      <c r="G3290" s="261"/>
      <c r="H3290" s="261"/>
    </row>
    <row r="3291" spans="5:8" x14ac:dyDescent="0.2">
      <c r="E3291" s="93"/>
      <c r="F3291" s="261"/>
      <c r="G3291" s="261"/>
      <c r="H3291" s="261"/>
    </row>
    <row r="3292" spans="5:8" x14ac:dyDescent="0.2">
      <c r="E3292" s="93"/>
      <c r="F3292" s="261"/>
      <c r="G3292" s="261"/>
      <c r="H3292" s="261"/>
    </row>
    <row r="3293" spans="5:8" x14ac:dyDescent="0.2">
      <c r="E3293" s="93"/>
      <c r="F3293" s="261"/>
      <c r="G3293" s="261"/>
      <c r="H3293" s="261"/>
    </row>
    <row r="3294" spans="5:8" x14ac:dyDescent="0.2">
      <c r="E3294" s="93"/>
      <c r="F3294" s="261"/>
      <c r="G3294" s="261"/>
      <c r="H3294" s="261"/>
    </row>
    <row r="3295" spans="5:8" x14ac:dyDescent="0.2">
      <c r="E3295" s="93"/>
      <c r="F3295" s="261"/>
      <c r="G3295" s="261"/>
      <c r="H3295" s="261"/>
    </row>
    <row r="3296" spans="5:8" x14ac:dyDescent="0.2">
      <c r="E3296" s="93"/>
      <c r="F3296" s="261"/>
      <c r="G3296" s="261"/>
      <c r="H3296" s="261"/>
    </row>
    <row r="3297" spans="5:8" x14ac:dyDescent="0.2">
      <c r="E3297" s="93"/>
      <c r="F3297" s="261"/>
      <c r="G3297" s="261"/>
      <c r="H3297" s="261"/>
    </row>
    <row r="3298" spans="5:8" x14ac:dyDescent="0.2">
      <c r="E3298" s="93"/>
      <c r="F3298" s="261"/>
      <c r="G3298" s="261"/>
      <c r="H3298" s="261"/>
    </row>
    <row r="3299" spans="5:8" x14ac:dyDescent="0.2">
      <c r="E3299" s="93"/>
      <c r="F3299" s="261"/>
      <c r="G3299" s="261"/>
      <c r="H3299" s="261"/>
    </row>
    <row r="3300" spans="5:8" x14ac:dyDescent="0.2">
      <c r="E3300" s="93"/>
      <c r="F3300" s="261"/>
      <c r="G3300" s="261"/>
      <c r="H3300" s="261"/>
    </row>
    <row r="3301" spans="5:8" x14ac:dyDescent="0.2">
      <c r="E3301" s="93"/>
      <c r="F3301" s="261"/>
      <c r="G3301" s="261"/>
      <c r="H3301" s="261"/>
    </row>
    <row r="3302" spans="5:8" x14ac:dyDescent="0.2">
      <c r="E3302" s="93"/>
      <c r="F3302" s="261"/>
      <c r="G3302" s="261"/>
      <c r="H3302" s="261"/>
    </row>
    <row r="3303" spans="5:8" x14ac:dyDescent="0.2">
      <c r="E3303" s="93"/>
      <c r="F3303" s="261"/>
      <c r="G3303" s="261"/>
      <c r="H3303" s="261"/>
    </row>
    <row r="3304" spans="5:8" x14ac:dyDescent="0.2">
      <c r="E3304" s="93"/>
      <c r="F3304" s="261"/>
      <c r="G3304" s="261"/>
      <c r="H3304" s="261"/>
    </row>
    <row r="3305" spans="5:8" x14ac:dyDescent="0.2">
      <c r="E3305" s="93"/>
      <c r="F3305" s="261"/>
      <c r="G3305" s="261"/>
      <c r="H3305" s="261"/>
    </row>
    <row r="3306" spans="5:8" x14ac:dyDescent="0.2">
      <c r="E3306" s="93"/>
      <c r="F3306" s="261"/>
      <c r="G3306" s="261"/>
      <c r="H3306" s="261"/>
    </row>
    <row r="3307" spans="5:8" x14ac:dyDescent="0.2">
      <c r="E3307" s="93"/>
      <c r="F3307" s="261"/>
      <c r="G3307" s="261"/>
      <c r="H3307" s="261"/>
    </row>
    <row r="3308" spans="5:8" x14ac:dyDescent="0.2">
      <c r="E3308" s="93"/>
      <c r="F3308" s="261"/>
      <c r="G3308" s="261"/>
      <c r="H3308" s="261"/>
    </row>
    <row r="3309" spans="5:8" x14ac:dyDescent="0.2">
      <c r="E3309" s="93"/>
      <c r="F3309" s="261"/>
      <c r="G3309" s="261"/>
      <c r="H3309" s="261"/>
    </row>
    <row r="3310" spans="5:8" x14ac:dyDescent="0.2">
      <c r="E3310" s="93"/>
      <c r="F3310" s="261"/>
      <c r="G3310" s="261"/>
      <c r="H3310" s="261"/>
    </row>
    <row r="3311" spans="5:8" x14ac:dyDescent="0.2">
      <c r="E3311" s="93"/>
      <c r="F3311" s="261"/>
      <c r="G3311" s="261"/>
      <c r="H3311" s="261"/>
    </row>
    <row r="3312" spans="5:8" x14ac:dyDescent="0.2">
      <c r="E3312" s="93"/>
      <c r="F3312" s="261"/>
      <c r="G3312" s="261"/>
      <c r="H3312" s="261"/>
    </row>
    <row r="3313" spans="5:8" x14ac:dyDescent="0.2">
      <c r="E3313" s="93"/>
      <c r="F3313" s="261"/>
      <c r="G3313" s="261"/>
      <c r="H3313" s="261"/>
    </row>
    <row r="3314" spans="5:8" x14ac:dyDescent="0.2">
      <c r="E3314" s="93"/>
      <c r="F3314" s="261"/>
      <c r="G3314" s="261"/>
      <c r="H3314" s="261"/>
    </row>
    <row r="3315" spans="5:8" x14ac:dyDescent="0.2">
      <c r="E3315" s="93"/>
      <c r="F3315" s="261"/>
      <c r="G3315" s="261"/>
      <c r="H3315" s="261"/>
    </row>
    <row r="3316" spans="5:8" x14ac:dyDescent="0.2">
      <c r="E3316" s="93"/>
      <c r="F3316" s="261"/>
      <c r="G3316" s="261"/>
      <c r="H3316" s="261"/>
    </row>
    <row r="3317" spans="5:8" x14ac:dyDescent="0.2">
      <c r="E3317" s="93"/>
      <c r="F3317" s="261"/>
      <c r="G3317" s="261"/>
      <c r="H3317" s="261"/>
    </row>
    <row r="3318" spans="5:8" x14ac:dyDescent="0.2">
      <c r="E3318" s="93"/>
      <c r="F3318" s="261"/>
      <c r="G3318" s="261"/>
      <c r="H3318" s="261"/>
    </row>
    <row r="3319" spans="5:8" x14ac:dyDescent="0.2">
      <c r="E3319" s="93"/>
      <c r="F3319" s="261"/>
      <c r="G3319" s="261"/>
      <c r="H3319" s="261"/>
    </row>
    <row r="3320" spans="5:8" x14ac:dyDescent="0.2">
      <c r="E3320" s="93"/>
      <c r="F3320" s="261"/>
      <c r="G3320" s="261"/>
      <c r="H3320" s="261"/>
    </row>
    <row r="3321" spans="5:8" x14ac:dyDescent="0.2">
      <c r="E3321" s="93"/>
      <c r="F3321" s="261"/>
      <c r="G3321" s="261"/>
      <c r="H3321" s="261"/>
    </row>
    <row r="3322" spans="5:8" x14ac:dyDescent="0.2">
      <c r="E3322" s="93"/>
      <c r="F3322" s="261"/>
      <c r="G3322" s="261"/>
      <c r="H3322" s="261"/>
    </row>
    <row r="3323" spans="5:8" x14ac:dyDescent="0.2">
      <c r="E3323" s="93"/>
      <c r="F3323" s="261"/>
      <c r="G3323" s="261"/>
      <c r="H3323" s="261"/>
    </row>
    <row r="3324" spans="5:8" x14ac:dyDescent="0.2">
      <c r="E3324" s="93"/>
      <c r="F3324" s="261"/>
      <c r="G3324" s="261"/>
      <c r="H3324" s="261"/>
    </row>
    <row r="3325" spans="5:8" x14ac:dyDescent="0.2">
      <c r="E3325" s="93"/>
      <c r="F3325" s="261"/>
      <c r="G3325" s="261"/>
      <c r="H3325" s="261"/>
    </row>
    <row r="3326" spans="5:8" x14ac:dyDescent="0.2">
      <c r="E3326" s="93"/>
      <c r="F3326" s="261"/>
      <c r="G3326" s="261"/>
      <c r="H3326" s="261"/>
    </row>
    <row r="3327" spans="5:8" x14ac:dyDescent="0.2">
      <c r="E3327" s="93"/>
      <c r="F3327" s="261"/>
      <c r="G3327" s="261"/>
      <c r="H3327" s="261"/>
    </row>
    <row r="3328" spans="5:8" x14ac:dyDescent="0.2">
      <c r="E3328" s="93"/>
      <c r="F3328" s="261"/>
      <c r="G3328" s="261"/>
      <c r="H3328" s="261"/>
    </row>
    <row r="3329" spans="5:8" x14ac:dyDescent="0.2">
      <c r="E3329" s="93"/>
      <c r="F3329" s="261"/>
      <c r="G3329" s="261"/>
      <c r="H3329" s="261"/>
    </row>
    <row r="3330" spans="5:8" x14ac:dyDescent="0.2">
      <c r="E3330" s="93"/>
      <c r="F3330" s="261"/>
      <c r="G3330" s="261"/>
      <c r="H3330" s="261"/>
    </row>
    <row r="3331" spans="5:8" x14ac:dyDescent="0.2">
      <c r="E3331" s="93"/>
      <c r="F3331" s="261"/>
      <c r="G3331" s="261"/>
      <c r="H3331" s="261"/>
    </row>
    <row r="3332" spans="5:8" x14ac:dyDescent="0.2">
      <c r="E3332" s="93"/>
      <c r="F3332" s="261"/>
      <c r="G3332" s="261"/>
      <c r="H3332" s="261"/>
    </row>
    <row r="3333" spans="5:8" x14ac:dyDescent="0.2">
      <c r="E3333" s="93"/>
      <c r="F3333" s="261"/>
      <c r="G3333" s="261"/>
      <c r="H3333" s="261"/>
    </row>
    <row r="3334" spans="5:8" x14ac:dyDescent="0.2">
      <c r="E3334" s="93"/>
      <c r="F3334" s="261"/>
      <c r="G3334" s="261"/>
      <c r="H3334" s="261"/>
    </row>
    <row r="3335" spans="5:8" x14ac:dyDescent="0.2">
      <c r="E3335" s="93"/>
      <c r="F3335" s="261"/>
      <c r="G3335" s="261"/>
      <c r="H3335" s="261"/>
    </row>
    <row r="3336" spans="5:8" x14ac:dyDescent="0.2">
      <c r="E3336" s="93"/>
      <c r="F3336" s="261"/>
      <c r="G3336" s="261"/>
      <c r="H3336" s="261"/>
    </row>
    <row r="3337" spans="5:8" x14ac:dyDescent="0.2">
      <c r="E3337" s="93"/>
      <c r="F3337" s="261"/>
      <c r="G3337" s="261"/>
      <c r="H3337" s="261"/>
    </row>
    <row r="3338" spans="5:8" x14ac:dyDescent="0.2">
      <c r="E3338" s="93"/>
      <c r="F3338" s="261"/>
      <c r="G3338" s="261"/>
      <c r="H3338" s="261"/>
    </row>
    <row r="3339" spans="5:8" x14ac:dyDescent="0.2">
      <c r="E3339" s="93"/>
      <c r="F3339" s="261"/>
      <c r="G3339" s="261"/>
      <c r="H3339" s="261"/>
    </row>
    <row r="3340" spans="5:8" x14ac:dyDescent="0.2">
      <c r="E3340" s="93"/>
      <c r="F3340" s="261"/>
      <c r="G3340" s="261"/>
      <c r="H3340" s="261"/>
    </row>
    <row r="3341" spans="5:8" x14ac:dyDescent="0.2">
      <c r="E3341" s="93"/>
      <c r="F3341" s="261"/>
      <c r="G3341" s="261"/>
      <c r="H3341" s="261"/>
    </row>
    <row r="3342" spans="5:8" x14ac:dyDescent="0.2">
      <c r="E3342" s="93"/>
      <c r="F3342" s="261"/>
      <c r="G3342" s="261"/>
      <c r="H3342" s="261"/>
    </row>
    <row r="3343" spans="5:8" x14ac:dyDescent="0.2">
      <c r="E3343" s="93"/>
      <c r="F3343" s="261"/>
      <c r="G3343" s="261"/>
      <c r="H3343" s="261"/>
    </row>
    <row r="3344" spans="5:8" x14ac:dyDescent="0.2">
      <c r="E3344" s="93"/>
      <c r="F3344" s="261"/>
      <c r="G3344" s="261"/>
      <c r="H3344" s="261"/>
    </row>
    <row r="3345" spans="5:8" x14ac:dyDescent="0.2">
      <c r="E3345" s="93"/>
      <c r="F3345" s="261"/>
      <c r="G3345" s="261"/>
      <c r="H3345" s="261"/>
    </row>
    <row r="3346" spans="5:8" x14ac:dyDescent="0.2">
      <c r="E3346" s="93"/>
      <c r="F3346" s="261"/>
      <c r="G3346" s="261"/>
      <c r="H3346" s="261"/>
    </row>
    <row r="3347" spans="5:8" x14ac:dyDescent="0.2">
      <c r="E3347" s="93"/>
      <c r="F3347" s="261"/>
      <c r="G3347" s="261"/>
      <c r="H3347" s="261"/>
    </row>
    <row r="3348" spans="5:8" x14ac:dyDescent="0.2">
      <c r="E3348" s="93"/>
      <c r="F3348" s="261"/>
      <c r="G3348" s="261"/>
      <c r="H3348" s="261"/>
    </row>
    <row r="3349" spans="5:8" x14ac:dyDescent="0.2">
      <c r="E3349" s="93"/>
      <c r="F3349" s="261"/>
      <c r="G3349" s="261"/>
      <c r="H3349" s="261"/>
    </row>
    <row r="3350" spans="5:8" x14ac:dyDescent="0.2">
      <c r="E3350" s="93"/>
      <c r="F3350" s="261"/>
      <c r="G3350" s="261"/>
      <c r="H3350" s="261"/>
    </row>
    <row r="3351" spans="5:8" x14ac:dyDescent="0.2">
      <c r="E3351" s="93"/>
      <c r="F3351" s="261"/>
      <c r="G3351" s="261"/>
      <c r="H3351" s="261"/>
    </row>
    <row r="3352" spans="5:8" x14ac:dyDescent="0.2">
      <c r="E3352" s="93"/>
      <c r="F3352" s="261"/>
      <c r="G3352" s="261"/>
      <c r="H3352" s="261"/>
    </row>
    <row r="3353" spans="5:8" x14ac:dyDescent="0.2">
      <c r="E3353" s="93"/>
      <c r="F3353" s="261"/>
      <c r="G3353" s="261"/>
      <c r="H3353" s="261"/>
    </row>
    <row r="3354" spans="5:8" x14ac:dyDescent="0.2">
      <c r="E3354" s="93"/>
      <c r="F3354" s="261"/>
      <c r="G3354" s="261"/>
      <c r="H3354" s="261"/>
    </row>
    <row r="3355" spans="5:8" x14ac:dyDescent="0.2">
      <c r="E3355" s="93"/>
      <c r="F3355" s="261"/>
      <c r="G3355" s="261"/>
      <c r="H3355" s="261"/>
    </row>
    <row r="3356" spans="5:8" x14ac:dyDescent="0.2">
      <c r="E3356" s="93"/>
      <c r="F3356" s="261"/>
      <c r="G3356" s="261"/>
      <c r="H3356" s="261"/>
    </row>
    <row r="3357" spans="5:8" x14ac:dyDescent="0.2">
      <c r="E3357" s="93"/>
      <c r="F3357" s="261"/>
      <c r="G3357" s="261"/>
      <c r="H3357" s="261"/>
    </row>
    <row r="3358" spans="5:8" x14ac:dyDescent="0.2">
      <c r="E3358" s="93"/>
      <c r="F3358" s="261"/>
      <c r="G3358" s="261"/>
      <c r="H3358" s="261"/>
    </row>
    <row r="3359" spans="5:8" x14ac:dyDescent="0.2">
      <c r="E3359" s="93"/>
      <c r="F3359" s="261"/>
      <c r="G3359" s="261"/>
      <c r="H3359" s="261"/>
    </row>
    <row r="3360" spans="5:8" x14ac:dyDescent="0.2">
      <c r="E3360" s="93"/>
      <c r="F3360" s="261"/>
      <c r="G3360" s="261"/>
      <c r="H3360" s="261"/>
    </row>
    <row r="3361" spans="5:8" x14ac:dyDescent="0.2">
      <c r="E3361" s="93"/>
      <c r="F3361" s="261"/>
      <c r="G3361" s="261"/>
      <c r="H3361" s="261"/>
    </row>
    <row r="3362" spans="5:8" x14ac:dyDescent="0.2">
      <c r="E3362" s="93"/>
      <c r="F3362" s="261"/>
      <c r="G3362" s="261"/>
      <c r="H3362" s="261"/>
    </row>
    <row r="3363" spans="5:8" x14ac:dyDescent="0.2">
      <c r="E3363" s="93"/>
      <c r="F3363" s="261"/>
      <c r="G3363" s="261"/>
      <c r="H3363" s="261"/>
    </row>
    <row r="3364" spans="5:8" x14ac:dyDescent="0.2">
      <c r="E3364" s="93"/>
      <c r="F3364" s="261"/>
      <c r="G3364" s="261"/>
      <c r="H3364" s="261"/>
    </row>
    <row r="3365" spans="5:8" x14ac:dyDescent="0.2">
      <c r="E3365" s="93"/>
      <c r="F3365" s="261"/>
      <c r="G3365" s="261"/>
      <c r="H3365" s="261"/>
    </row>
    <row r="3366" spans="5:8" x14ac:dyDescent="0.2">
      <c r="E3366" s="93"/>
      <c r="F3366" s="261"/>
      <c r="G3366" s="261"/>
      <c r="H3366" s="261"/>
    </row>
    <row r="3367" spans="5:8" x14ac:dyDescent="0.2">
      <c r="E3367" s="93"/>
      <c r="F3367" s="261"/>
      <c r="G3367" s="261"/>
      <c r="H3367" s="261"/>
    </row>
    <row r="3368" spans="5:8" x14ac:dyDescent="0.2">
      <c r="E3368" s="93"/>
      <c r="F3368" s="261"/>
      <c r="G3368" s="261"/>
      <c r="H3368" s="261"/>
    </row>
    <row r="3369" spans="5:8" x14ac:dyDescent="0.2">
      <c r="E3369" s="93"/>
      <c r="F3369" s="261"/>
      <c r="G3369" s="261"/>
      <c r="H3369" s="261"/>
    </row>
    <row r="3370" spans="5:8" x14ac:dyDescent="0.2">
      <c r="E3370" s="93"/>
      <c r="F3370" s="261"/>
      <c r="G3370" s="261"/>
      <c r="H3370" s="261"/>
    </row>
    <row r="3371" spans="5:8" x14ac:dyDescent="0.2">
      <c r="E3371" s="93"/>
      <c r="F3371" s="261"/>
      <c r="G3371" s="261"/>
      <c r="H3371" s="261"/>
    </row>
    <row r="3372" spans="5:8" x14ac:dyDescent="0.2">
      <c r="E3372" s="93"/>
      <c r="F3372" s="261"/>
      <c r="G3372" s="261"/>
      <c r="H3372" s="261"/>
    </row>
    <row r="3373" spans="5:8" x14ac:dyDescent="0.2">
      <c r="E3373" s="93"/>
      <c r="F3373" s="261"/>
      <c r="G3373" s="261"/>
      <c r="H3373" s="261"/>
    </row>
    <row r="3374" spans="5:8" x14ac:dyDescent="0.2">
      <c r="E3374" s="93"/>
      <c r="F3374" s="261"/>
      <c r="G3374" s="261"/>
      <c r="H3374" s="261"/>
    </row>
    <row r="3375" spans="5:8" x14ac:dyDescent="0.2">
      <c r="E3375" s="93"/>
      <c r="F3375" s="261"/>
      <c r="G3375" s="261"/>
      <c r="H3375" s="261"/>
    </row>
    <row r="3376" spans="5:8" x14ac:dyDescent="0.2">
      <c r="E3376" s="93"/>
      <c r="F3376" s="261"/>
      <c r="G3376" s="261"/>
      <c r="H3376" s="261"/>
    </row>
    <row r="3377" spans="5:8" x14ac:dyDescent="0.2">
      <c r="E3377" s="93"/>
      <c r="F3377" s="261"/>
      <c r="G3377" s="261"/>
      <c r="H3377" s="261"/>
    </row>
    <row r="3378" spans="5:8" x14ac:dyDescent="0.2">
      <c r="E3378" s="93"/>
      <c r="F3378" s="261"/>
      <c r="G3378" s="261"/>
      <c r="H3378" s="261"/>
    </row>
    <row r="3379" spans="5:8" x14ac:dyDescent="0.2">
      <c r="E3379" s="93"/>
      <c r="F3379" s="261"/>
      <c r="G3379" s="261"/>
      <c r="H3379" s="261"/>
    </row>
    <row r="3380" spans="5:8" x14ac:dyDescent="0.2">
      <c r="E3380" s="93"/>
      <c r="F3380" s="261"/>
      <c r="G3380" s="261"/>
      <c r="H3380" s="261"/>
    </row>
    <row r="3381" spans="5:8" x14ac:dyDescent="0.2">
      <c r="E3381" s="93"/>
      <c r="F3381" s="261"/>
      <c r="G3381" s="261"/>
      <c r="H3381" s="261"/>
    </row>
    <row r="3382" spans="5:8" x14ac:dyDescent="0.2">
      <c r="E3382" s="93"/>
      <c r="F3382" s="261"/>
      <c r="G3382" s="261"/>
      <c r="H3382" s="261"/>
    </row>
    <row r="3383" spans="5:8" x14ac:dyDescent="0.2">
      <c r="E3383" s="93"/>
      <c r="F3383" s="261"/>
      <c r="G3383" s="261"/>
      <c r="H3383" s="261"/>
    </row>
    <row r="3384" spans="5:8" x14ac:dyDescent="0.2">
      <c r="E3384" s="93"/>
      <c r="F3384" s="261"/>
      <c r="G3384" s="261"/>
      <c r="H3384" s="261"/>
    </row>
    <row r="3385" spans="5:8" x14ac:dyDescent="0.2">
      <c r="E3385" s="93"/>
      <c r="F3385" s="261"/>
      <c r="G3385" s="261"/>
      <c r="H3385" s="261"/>
    </row>
    <row r="3386" spans="5:8" x14ac:dyDescent="0.2">
      <c r="E3386" s="93"/>
      <c r="F3386" s="261"/>
      <c r="G3386" s="261"/>
      <c r="H3386" s="261"/>
    </row>
    <row r="3387" spans="5:8" x14ac:dyDescent="0.2">
      <c r="E3387" s="93"/>
      <c r="F3387" s="261"/>
      <c r="G3387" s="261"/>
      <c r="H3387" s="261"/>
    </row>
    <row r="3388" spans="5:8" x14ac:dyDescent="0.2">
      <c r="E3388" s="93"/>
      <c r="F3388" s="261"/>
      <c r="G3388" s="261"/>
      <c r="H3388" s="261"/>
    </row>
    <row r="3389" spans="5:8" x14ac:dyDescent="0.2">
      <c r="E3389" s="93"/>
      <c r="F3389" s="261"/>
      <c r="G3389" s="261"/>
      <c r="H3389" s="261"/>
    </row>
    <row r="3390" spans="5:8" x14ac:dyDescent="0.2">
      <c r="E3390" s="93"/>
      <c r="F3390" s="261"/>
      <c r="G3390" s="261"/>
      <c r="H3390" s="261"/>
    </row>
    <row r="3391" spans="5:8" x14ac:dyDescent="0.2">
      <c r="E3391" s="93"/>
      <c r="F3391" s="261"/>
      <c r="G3391" s="261"/>
      <c r="H3391" s="261"/>
    </row>
    <row r="3392" spans="5:8" x14ac:dyDescent="0.2">
      <c r="E3392" s="93"/>
      <c r="F3392" s="261"/>
      <c r="G3392" s="261"/>
      <c r="H3392" s="261"/>
    </row>
    <row r="3393" spans="5:8" x14ac:dyDescent="0.2">
      <c r="E3393" s="93"/>
      <c r="F3393" s="261"/>
      <c r="G3393" s="261"/>
      <c r="H3393" s="261"/>
    </row>
    <row r="3394" spans="5:8" x14ac:dyDescent="0.2">
      <c r="E3394" s="93"/>
      <c r="F3394" s="261"/>
      <c r="G3394" s="261"/>
      <c r="H3394" s="261"/>
    </row>
    <row r="3395" spans="5:8" x14ac:dyDescent="0.2">
      <c r="E3395" s="93"/>
      <c r="F3395" s="261"/>
      <c r="G3395" s="261"/>
      <c r="H3395" s="261"/>
    </row>
    <row r="3396" spans="5:8" x14ac:dyDescent="0.2">
      <c r="E3396" s="93"/>
      <c r="F3396" s="261"/>
      <c r="G3396" s="261"/>
      <c r="H3396" s="261"/>
    </row>
    <row r="3397" spans="5:8" x14ac:dyDescent="0.2">
      <c r="E3397" s="93"/>
      <c r="F3397" s="261"/>
      <c r="G3397" s="261"/>
      <c r="H3397" s="261"/>
    </row>
    <row r="3398" spans="5:8" x14ac:dyDescent="0.2">
      <c r="E3398" s="93"/>
      <c r="F3398" s="261"/>
      <c r="G3398" s="261"/>
      <c r="H3398" s="261"/>
    </row>
    <row r="3399" spans="5:8" x14ac:dyDescent="0.2">
      <c r="E3399" s="93"/>
      <c r="F3399" s="261"/>
      <c r="G3399" s="261"/>
      <c r="H3399" s="261"/>
    </row>
    <row r="3400" spans="5:8" x14ac:dyDescent="0.2">
      <c r="E3400" s="93"/>
      <c r="F3400" s="261"/>
      <c r="G3400" s="261"/>
      <c r="H3400" s="261"/>
    </row>
    <row r="3401" spans="5:8" x14ac:dyDescent="0.2">
      <c r="E3401" s="93"/>
      <c r="F3401" s="261"/>
      <c r="G3401" s="261"/>
      <c r="H3401" s="261"/>
    </row>
    <row r="3402" spans="5:8" x14ac:dyDescent="0.2">
      <c r="E3402" s="93"/>
      <c r="F3402" s="261"/>
      <c r="G3402" s="261"/>
      <c r="H3402" s="261"/>
    </row>
    <row r="3403" spans="5:8" x14ac:dyDescent="0.2">
      <c r="E3403" s="93"/>
      <c r="F3403" s="261"/>
      <c r="G3403" s="261"/>
      <c r="H3403" s="261"/>
    </row>
    <row r="3404" spans="5:8" x14ac:dyDescent="0.2">
      <c r="E3404" s="93"/>
      <c r="F3404" s="261"/>
      <c r="G3404" s="261"/>
      <c r="H3404" s="261"/>
    </row>
    <row r="3405" spans="5:8" x14ac:dyDescent="0.2">
      <c r="E3405" s="93"/>
      <c r="F3405" s="261"/>
      <c r="G3405" s="261"/>
      <c r="H3405" s="261"/>
    </row>
    <row r="3406" spans="5:8" x14ac:dyDescent="0.2">
      <c r="E3406" s="93"/>
      <c r="F3406" s="261"/>
      <c r="G3406" s="261"/>
      <c r="H3406" s="261"/>
    </row>
    <row r="3407" spans="5:8" x14ac:dyDescent="0.2">
      <c r="E3407" s="93"/>
      <c r="F3407" s="261"/>
      <c r="G3407" s="261"/>
      <c r="H3407" s="261"/>
    </row>
    <row r="3408" spans="5:8" x14ac:dyDescent="0.2">
      <c r="E3408" s="93"/>
      <c r="F3408" s="261"/>
      <c r="G3408" s="261"/>
      <c r="H3408" s="261"/>
    </row>
    <row r="3409" spans="5:8" x14ac:dyDescent="0.2">
      <c r="E3409" s="93"/>
      <c r="F3409" s="261"/>
      <c r="G3409" s="261"/>
      <c r="H3409" s="261"/>
    </row>
    <row r="3410" spans="5:8" x14ac:dyDescent="0.2">
      <c r="E3410" s="93"/>
      <c r="F3410" s="261"/>
      <c r="G3410" s="261"/>
      <c r="H3410" s="261"/>
    </row>
    <row r="3411" spans="5:8" x14ac:dyDescent="0.2">
      <c r="E3411" s="93"/>
      <c r="F3411" s="261"/>
      <c r="G3411" s="261"/>
      <c r="H3411" s="261"/>
    </row>
    <row r="3412" spans="5:8" x14ac:dyDescent="0.2">
      <c r="E3412" s="93"/>
      <c r="F3412" s="261"/>
      <c r="G3412" s="261"/>
      <c r="H3412" s="261"/>
    </row>
    <row r="3413" spans="5:8" x14ac:dyDescent="0.2">
      <c r="E3413" s="93"/>
      <c r="F3413" s="261"/>
      <c r="G3413" s="261"/>
      <c r="H3413" s="261"/>
    </row>
    <row r="3414" spans="5:8" x14ac:dyDescent="0.2">
      <c r="E3414" s="93"/>
      <c r="F3414" s="261"/>
      <c r="G3414" s="261"/>
      <c r="H3414" s="261"/>
    </row>
    <row r="3415" spans="5:8" x14ac:dyDescent="0.2">
      <c r="E3415" s="93"/>
      <c r="F3415" s="261"/>
      <c r="G3415" s="261"/>
      <c r="H3415" s="261"/>
    </row>
    <row r="3416" spans="5:8" x14ac:dyDescent="0.2">
      <c r="E3416" s="93"/>
      <c r="F3416" s="261"/>
      <c r="G3416" s="261"/>
      <c r="H3416" s="261"/>
    </row>
    <row r="3417" spans="5:8" x14ac:dyDescent="0.2">
      <c r="E3417" s="93"/>
      <c r="F3417" s="261"/>
      <c r="G3417" s="261"/>
      <c r="H3417" s="261"/>
    </row>
    <row r="3418" spans="5:8" x14ac:dyDescent="0.2">
      <c r="E3418" s="93"/>
      <c r="F3418" s="261"/>
      <c r="G3418" s="261"/>
      <c r="H3418" s="261"/>
    </row>
    <row r="3419" spans="5:8" x14ac:dyDescent="0.2">
      <c r="E3419" s="93"/>
      <c r="F3419" s="261"/>
      <c r="G3419" s="261"/>
      <c r="H3419" s="261"/>
    </row>
    <row r="3420" spans="5:8" x14ac:dyDescent="0.2">
      <c r="E3420" s="93"/>
      <c r="F3420" s="261"/>
      <c r="G3420" s="261"/>
      <c r="H3420" s="261"/>
    </row>
    <row r="3421" spans="5:8" x14ac:dyDescent="0.2">
      <c r="E3421" s="93"/>
      <c r="F3421" s="261"/>
      <c r="G3421" s="261"/>
      <c r="H3421" s="261"/>
    </row>
    <row r="3422" spans="5:8" x14ac:dyDescent="0.2">
      <c r="E3422" s="93"/>
      <c r="F3422" s="261"/>
      <c r="G3422" s="261"/>
      <c r="H3422" s="261"/>
    </row>
    <row r="3423" spans="5:8" x14ac:dyDescent="0.2">
      <c r="E3423" s="93"/>
      <c r="F3423" s="261"/>
      <c r="G3423" s="261"/>
      <c r="H3423" s="261"/>
    </row>
    <row r="3424" spans="5:8" x14ac:dyDescent="0.2">
      <c r="E3424" s="93"/>
      <c r="F3424" s="261"/>
      <c r="G3424" s="261"/>
      <c r="H3424" s="261"/>
    </row>
    <row r="3425" spans="5:8" x14ac:dyDescent="0.2">
      <c r="E3425" s="93"/>
      <c r="F3425" s="261"/>
      <c r="G3425" s="261"/>
      <c r="H3425" s="261"/>
    </row>
    <row r="3426" spans="5:8" x14ac:dyDescent="0.2">
      <c r="E3426" s="93"/>
      <c r="F3426" s="261"/>
      <c r="G3426" s="261"/>
      <c r="H3426" s="261"/>
    </row>
    <row r="3427" spans="5:8" x14ac:dyDescent="0.2">
      <c r="E3427" s="93"/>
      <c r="F3427" s="261"/>
      <c r="G3427" s="261"/>
      <c r="H3427" s="261"/>
    </row>
    <row r="3428" spans="5:8" x14ac:dyDescent="0.2">
      <c r="E3428" s="93"/>
      <c r="F3428" s="261"/>
      <c r="G3428" s="261"/>
      <c r="H3428" s="261"/>
    </row>
    <row r="3429" spans="5:8" x14ac:dyDescent="0.2">
      <c r="E3429" s="93"/>
      <c r="F3429" s="261"/>
      <c r="G3429" s="261"/>
      <c r="H3429" s="261"/>
    </row>
    <row r="3430" spans="5:8" x14ac:dyDescent="0.2">
      <c r="E3430" s="93"/>
      <c r="F3430" s="261"/>
      <c r="G3430" s="261"/>
      <c r="H3430" s="261"/>
    </row>
    <row r="3431" spans="5:8" x14ac:dyDescent="0.2">
      <c r="E3431" s="93"/>
      <c r="F3431" s="261"/>
      <c r="G3431" s="261"/>
      <c r="H3431" s="261"/>
    </row>
    <row r="3432" spans="5:8" x14ac:dyDescent="0.2">
      <c r="E3432" s="93"/>
      <c r="F3432" s="261"/>
      <c r="G3432" s="261"/>
      <c r="H3432" s="261"/>
    </row>
    <row r="3433" spans="5:8" x14ac:dyDescent="0.2">
      <c r="E3433" s="93"/>
      <c r="F3433" s="261"/>
      <c r="G3433" s="261"/>
      <c r="H3433" s="261"/>
    </row>
    <row r="3434" spans="5:8" x14ac:dyDescent="0.2">
      <c r="E3434" s="93"/>
      <c r="F3434" s="261"/>
      <c r="G3434" s="261"/>
      <c r="H3434" s="261"/>
    </row>
    <row r="3435" spans="5:8" x14ac:dyDescent="0.2">
      <c r="E3435" s="93"/>
      <c r="F3435" s="261"/>
      <c r="G3435" s="261"/>
      <c r="H3435" s="261"/>
    </row>
    <row r="3436" spans="5:8" x14ac:dyDescent="0.2">
      <c r="E3436" s="93"/>
      <c r="F3436" s="261"/>
      <c r="G3436" s="261"/>
      <c r="H3436" s="261"/>
    </row>
    <row r="3437" spans="5:8" x14ac:dyDescent="0.2">
      <c r="E3437" s="93"/>
      <c r="F3437" s="261"/>
      <c r="G3437" s="261"/>
      <c r="H3437" s="261"/>
    </row>
    <row r="3438" spans="5:8" x14ac:dyDescent="0.2">
      <c r="E3438" s="93"/>
      <c r="F3438" s="261"/>
      <c r="G3438" s="261"/>
      <c r="H3438" s="261"/>
    </row>
    <row r="3439" spans="5:8" x14ac:dyDescent="0.2">
      <c r="E3439" s="93"/>
      <c r="F3439" s="261"/>
      <c r="G3439" s="261"/>
      <c r="H3439" s="261"/>
    </row>
    <row r="3440" spans="5:8" x14ac:dyDescent="0.2">
      <c r="E3440" s="93"/>
      <c r="F3440" s="261"/>
      <c r="G3440" s="261"/>
      <c r="H3440" s="261"/>
    </row>
    <row r="3441" spans="5:8" x14ac:dyDescent="0.2">
      <c r="E3441" s="93"/>
      <c r="F3441" s="261"/>
      <c r="G3441" s="261"/>
      <c r="H3441" s="261"/>
    </row>
    <row r="3442" spans="5:8" x14ac:dyDescent="0.2">
      <c r="E3442" s="93"/>
      <c r="F3442" s="261"/>
      <c r="G3442" s="261"/>
      <c r="H3442" s="261"/>
    </row>
    <row r="3443" spans="5:8" x14ac:dyDescent="0.2">
      <c r="E3443" s="93"/>
      <c r="F3443" s="261"/>
      <c r="G3443" s="261"/>
      <c r="H3443" s="261"/>
    </row>
    <row r="3444" spans="5:8" x14ac:dyDescent="0.2">
      <c r="E3444" s="93"/>
      <c r="F3444" s="261"/>
      <c r="G3444" s="261"/>
      <c r="H3444" s="261"/>
    </row>
    <row r="3445" spans="5:8" x14ac:dyDescent="0.2">
      <c r="E3445" s="93"/>
      <c r="F3445" s="261"/>
      <c r="G3445" s="261"/>
      <c r="H3445" s="261"/>
    </row>
    <row r="3446" spans="5:8" x14ac:dyDescent="0.2">
      <c r="E3446" s="93"/>
      <c r="F3446" s="261"/>
      <c r="G3446" s="261"/>
      <c r="H3446" s="261"/>
    </row>
    <row r="3447" spans="5:8" x14ac:dyDescent="0.2">
      <c r="E3447" s="93"/>
      <c r="F3447" s="261"/>
      <c r="G3447" s="261"/>
      <c r="H3447" s="261"/>
    </row>
    <row r="3448" spans="5:8" x14ac:dyDescent="0.2">
      <c r="E3448" s="93"/>
      <c r="F3448" s="261"/>
      <c r="G3448" s="261"/>
      <c r="H3448" s="261"/>
    </row>
    <row r="3449" spans="5:8" x14ac:dyDescent="0.2">
      <c r="E3449" s="93"/>
      <c r="F3449" s="261"/>
      <c r="G3449" s="261"/>
      <c r="H3449" s="261"/>
    </row>
    <row r="3450" spans="5:8" x14ac:dyDescent="0.2">
      <c r="E3450" s="93"/>
      <c r="F3450" s="261"/>
      <c r="G3450" s="261"/>
      <c r="H3450" s="261"/>
    </row>
    <row r="3451" spans="5:8" x14ac:dyDescent="0.2">
      <c r="E3451" s="93"/>
      <c r="F3451" s="261"/>
      <c r="G3451" s="261"/>
      <c r="H3451" s="261"/>
    </row>
    <row r="3452" spans="5:8" x14ac:dyDescent="0.2">
      <c r="E3452" s="93"/>
      <c r="F3452" s="261"/>
      <c r="G3452" s="261"/>
      <c r="H3452" s="261"/>
    </row>
    <row r="3453" spans="5:8" x14ac:dyDescent="0.2">
      <c r="E3453" s="93"/>
      <c r="F3453" s="261"/>
      <c r="G3453" s="261"/>
      <c r="H3453" s="261"/>
    </row>
    <row r="3454" spans="5:8" x14ac:dyDescent="0.2">
      <c r="E3454" s="93"/>
      <c r="F3454" s="261"/>
      <c r="G3454" s="261"/>
      <c r="H3454" s="261"/>
    </row>
    <row r="3455" spans="5:8" x14ac:dyDescent="0.2">
      <c r="E3455" s="93"/>
      <c r="F3455" s="261"/>
      <c r="G3455" s="261"/>
      <c r="H3455" s="261"/>
    </row>
    <row r="3456" spans="5:8" x14ac:dyDescent="0.2">
      <c r="E3456" s="93"/>
      <c r="F3456" s="261"/>
      <c r="G3456" s="261"/>
      <c r="H3456" s="261"/>
    </row>
    <row r="3457" spans="5:8" x14ac:dyDescent="0.2">
      <c r="E3457" s="93"/>
      <c r="F3457" s="261"/>
      <c r="G3457" s="261"/>
      <c r="H3457" s="261"/>
    </row>
    <row r="3458" spans="5:8" x14ac:dyDescent="0.2">
      <c r="E3458" s="93"/>
      <c r="F3458" s="261"/>
      <c r="G3458" s="261"/>
      <c r="H3458" s="261"/>
    </row>
    <row r="3459" spans="5:8" x14ac:dyDescent="0.2">
      <c r="E3459" s="93"/>
      <c r="F3459" s="261"/>
      <c r="G3459" s="261"/>
      <c r="H3459" s="261"/>
    </row>
    <row r="3460" spans="5:8" x14ac:dyDescent="0.2">
      <c r="E3460" s="93"/>
      <c r="F3460" s="261"/>
      <c r="G3460" s="261"/>
      <c r="H3460" s="261"/>
    </row>
    <row r="3461" spans="5:8" x14ac:dyDescent="0.2">
      <c r="E3461" s="93"/>
      <c r="F3461" s="261"/>
      <c r="G3461" s="261"/>
      <c r="H3461" s="261"/>
    </row>
    <row r="3462" spans="5:8" x14ac:dyDescent="0.2">
      <c r="E3462" s="93"/>
      <c r="F3462" s="261"/>
      <c r="G3462" s="261"/>
      <c r="H3462" s="261"/>
    </row>
    <row r="3463" spans="5:8" x14ac:dyDescent="0.2">
      <c r="E3463" s="93"/>
      <c r="F3463" s="261"/>
      <c r="G3463" s="261"/>
      <c r="H3463" s="261"/>
    </row>
    <row r="3464" spans="5:8" x14ac:dyDescent="0.2">
      <c r="E3464" s="93"/>
      <c r="F3464" s="261"/>
      <c r="G3464" s="261"/>
      <c r="H3464" s="261"/>
    </row>
    <row r="3465" spans="5:8" x14ac:dyDescent="0.2">
      <c r="E3465" s="93"/>
      <c r="F3465" s="261"/>
      <c r="G3465" s="261"/>
      <c r="H3465" s="261"/>
    </row>
    <row r="3466" spans="5:8" x14ac:dyDescent="0.2">
      <c r="E3466" s="93"/>
      <c r="F3466" s="261"/>
      <c r="G3466" s="261"/>
      <c r="H3466" s="261"/>
    </row>
    <row r="3467" spans="5:8" x14ac:dyDescent="0.2">
      <c r="E3467" s="93"/>
      <c r="F3467" s="261"/>
      <c r="G3467" s="261"/>
      <c r="H3467" s="261"/>
    </row>
    <row r="3468" spans="5:8" x14ac:dyDescent="0.2">
      <c r="E3468" s="93"/>
      <c r="F3468" s="261"/>
      <c r="G3468" s="261"/>
      <c r="H3468" s="261"/>
    </row>
    <row r="3469" spans="5:8" x14ac:dyDescent="0.2">
      <c r="E3469" s="93"/>
      <c r="F3469" s="261"/>
      <c r="G3469" s="261"/>
      <c r="H3469" s="261"/>
    </row>
    <row r="3470" spans="5:8" x14ac:dyDescent="0.2">
      <c r="E3470" s="93"/>
      <c r="F3470" s="261"/>
      <c r="G3470" s="261"/>
      <c r="H3470" s="261"/>
    </row>
    <row r="3471" spans="5:8" x14ac:dyDescent="0.2">
      <c r="E3471" s="93"/>
      <c r="F3471" s="261"/>
      <c r="G3471" s="261"/>
      <c r="H3471" s="261"/>
    </row>
    <row r="3472" spans="5:8" x14ac:dyDescent="0.2">
      <c r="E3472" s="93"/>
      <c r="F3472" s="261"/>
      <c r="G3472" s="261"/>
      <c r="H3472" s="261"/>
    </row>
    <row r="3473" spans="5:8" x14ac:dyDescent="0.2">
      <c r="E3473" s="93"/>
      <c r="F3473" s="261"/>
      <c r="G3473" s="261"/>
      <c r="H3473" s="261"/>
    </row>
    <row r="3474" spans="5:8" x14ac:dyDescent="0.2">
      <c r="E3474" s="93"/>
      <c r="F3474" s="261"/>
      <c r="G3474" s="261"/>
      <c r="H3474" s="261"/>
    </row>
    <row r="3475" spans="5:8" x14ac:dyDescent="0.2">
      <c r="E3475" s="93"/>
      <c r="F3475" s="261"/>
      <c r="G3475" s="261"/>
      <c r="H3475" s="261"/>
    </row>
    <row r="3476" spans="5:8" x14ac:dyDescent="0.2">
      <c r="E3476" s="93"/>
      <c r="F3476" s="261"/>
      <c r="G3476" s="261"/>
      <c r="H3476" s="261"/>
    </row>
    <row r="3477" spans="5:8" x14ac:dyDescent="0.2">
      <c r="E3477" s="93"/>
      <c r="F3477" s="261"/>
      <c r="G3477" s="261"/>
      <c r="H3477" s="261"/>
    </row>
    <row r="3478" spans="5:8" x14ac:dyDescent="0.2">
      <c r="E3478" s="93"/>
      <c r="F3478" s="261"/>
      <c r="G3478" s="261"/>
      <c r="H3478" s="261"/>
    </row>
    <row r="3479" spans="5:8" x14ac:dyDescent="0.2">
      <c r="E3479" s="93"/>
      <c r="F3479" s="261"/>
      <c r="G3479" s="261"/>
      <c r="H3479" s="261"/>
    </row>
    <row r="3480" spans="5:8" x14ac:dyDescent="0.2">
      <c r="E3480" s="93"/>
      <c r="F3480" s="261"/>
      <c r="G3480" s="261"/>
      <c r="H3480" s="261"/>
    </row>
    <row r="3481" spans="5:8" x14ac:dyDescent="0.2">
      <c r="E3481" s="93"/>
      <c r="F3481" s="261"/>
      <c r="G3481" s="261"/>
      <c r="H3481" s="261"/>
    </row>
    <row r="3482" spans="5:8" x14ac:dyDescent="0.2">
      <c r="E3482" s="93"/>
      <c r="F3482" s="261"/>
      <c r="G3482" s="261"/>
      <c r="H3482" s="261"/>
    </row>
    <row r="3483" spans="5:8" x14ac:dyDescent="0.2">
      <c r="E3483" s="93"/>
      <c r="F3483" s="261"/>
      <c r="G3483" s="261"/>
      <c r="H3483" s="261"/>
    </row>
    <row r="3484" spans="5:8" x14ac:dyDescent="0.2">
      <c r="E3484" s="93"/>
      <c r="F3484" s="261"/>
      <c r="G3484" s="261"/>
      <c r="H3484" s="261"/>
    </row>
    <row r="3485" spans="5:8" x14ac:dyDescent="0.2">
      <c r="E3485" s="93"/>
      <c r="F3485" s="261"/>
      <c r="G3485" s="261"/>
      <c r="H3485" s="261"/>
    </row>
    <row r="3486" spans="5:8" x14ac:dyDescent="0.2">
      <c r="E3486" s="93"/>
      <c r="F3486" s="261"/>
      <c r="G3486" s="261"/>
      <c r="H3486" s="261"/>
    </row>
    <row r="3487" spans="5:8" x14ac:dyDescent="0.2">
      <c r="E3487" s="93"/>
      <c r="F3487" s="261"/>
      <c r="G3487" s="261"/>
      <c r="H3487" s="261"/>
    </row>
    <row r="3488" spans="5:8" x14ac:dyDescent="0.2">
      <c r="E3488" s="93"/>
      <c r="F3488" s="261"/>
      <c r="G3488" s="261"/>
      <c r="H3488" s="261"/>
    </row>
    <row r="3489" spans="5:8" x14ac:dyDescent="0.2">
      <c r="E3489" s="93"/>
      <c r="F3489" s="261"/>
      <c r="G3489" s="261"/>
      <c r="H3489" s="261"/>
    </row>
    <row r="3490" spans="5:8" x14ac:dyDescent="0.2">
      <c r="E3490" s="93"/>
      <c r="F3490" s="261"/>
      <c r="G3490" s="261"/>
      <c r="H3490" s="261"/>
    </row>
    <row r="3491" spans="5:8" x14ac:dyDescent="0.2">
      <c r="E3491" s="93"/>
      <c r="F3491" s="261"/>
      <c r="G3491" s="261"/>
      <c r="H3491" s="261"/>
    </row>
    <row r="3492" spans="5:8" x14ac:dyDescent="0.2">
      <c r="E3492" s="93"/>
      <c r="F3492" s="261"/>
      <c r="G3492" s="261"/>
      <c r="H3492" s="261"/>
    </row>
    <row r="3493" spans="5:8" x14ac:dyDescent="0.2">
      <c r="E3493" s="93"/>
      <c r="F3493" s="261"/>
      <c r="G3493" s="261"/>
      <c r="H3493" s="261"/>
    </row>
    <row r="3494" spans="5:8" x14ac:dyDescent="0.2">
      <c r="E3494" s="93"/>
      <c r="F3494" s="261"/>
      <c r="G3494" s="261"/>
      <c r="H3494" s="261"/>
    </row>
    <row r="3495" spans="5:8" x14ac:dyDescent="0.2">
      <c r="E3495" s="93"/>
      <c r="F3495" s="261"/>
      <c r="G3495" s="261"/>
      <c r="H3495" s="261"/>
    </row>
    <row r="3496" spans="5:8" x14ac:dyDescent="0.2">
      <c r="E3496" s="93"/>
      <c r="F3496" s="261"/>
      <c r="G3496" s="261"/>
      <c r="H3496" s="261"/>
    </row>
    <row r="3497" spans="5:8" x14ac:dyDescent="0.2">
      <c r="E3497" s="93"/>
      <c r="F3497" s="261"/>
      <c r="G3497" s="261"/>
      <c r="H3497" s="261"/>
    </row>
    <row r="3498" spans="5:8" x14ac:dyDescent="0.2">
      <c r="E3498" s="93"/>
      <c r="F3498" s="261"/>
      <c r="G3498" s="261"/>
      <c r="H3498" s="261"/>
    </row>
    <row r="3499" spans="5:8" x14ac:dyDescent="0.2">
      <c r="E3499" s="93"/>
      <c r="F3499" s="261"/>
      <c r="G3499" s="261"/>
      <c r="H3499" s="261"/>
    </row>
    <row r="3500" spans="5:8" x14ac:dyDescent="0.2">
      <c r="E3500" s="93"/>
      <c r="F3500" s="261"/>
      <c r="G3500" s="261"/>
      <c r="H3500" s="261"/>
    </row>
    <row r="3501" spans="5:8" x14ac:dyDescent="0.2">
      <c r="E3501" s="93"/>
      <c r="F3501" s="261"/>
      <c r="G3501" s="261"/>
      <c r="H3501" s="261"/>
    </row>
    <row r="3502" spans="5:8" x14ac:dyDescent="0.2">
      <c r="E3502" s="93"/>
      <c r="F3502" s="261"/>
      <c r="G3502" s="261"/>
      <c r="H3502" s="261"/>
    </row>
    <row r="3503" spans="5:8" x14ac:dyDescent="0.2">
      <c r="E3503" s="93"/>
      <c r="F3503" s="261"/>
      <c r="G3503" s="261"/>
      <c r="H3503" s="261"/>
    </row>
    <row r="3504" spans="5:8" x14ac:dyDescent="0.2">
      <c r="E3504" s="93"/>
      <c r="F3504" s="261"/>
      <c r="G3504" s="261"/>
      <c r="H3504" s="261"/>
    </row>
    <row r="3505" spans="5:8" x14ac:dyDescent="0.2">
      <c r="E3505" s="93"/>
      <c r="F3505" s="261"/>
      <c r="G3505" s="261"/>
      <c r="H3505" s="261"/>
    </row>
    <row r="3506" spans="5:8" x14ac:dyDescent="0.2">
      <c r="E3506" s="93"/>
      <c r="F3506" s="261"/>
      <c r="G3506" s="261"/>
      <c r="H3506" s="261"/>
    </row>
    <row r="3507" spans="5:8" x14ac:dyDescent="0.2">
      <c r="E3507" s="93"/>
      <c r="F3507" s="261"/>
      <c r="G3507" s="261"/>
      <c r="H3507" s="261"/>
    </row>
    <row r="3508" spans="5:8" x14ac:dyDescent="0.2">
      <c r="E3508" s="93"/>
      <c r="F3508" s="261"/>
      <c r="G3508" s="261"/>
      <c r="H3508" s="261"/>
    </row>
    <row r="3509" spans="5:8" x14ac:dyDescent="0.2">
      <c r="E3509" s="93"/>
      <c r="F3509" s="261"/>
      <c r="G3509" s="261"/>
      <c r="H3509" s="261"/>
    </row>
    <row r="3510" spans="5:8" x14ac:dyDescent="0.2">
      <c r="E3510" s="93"/>
      <c r="F3510" s="261"/>
      <c r="G3510" s="261"/>
      <c r="H3510" s="261"/>
    </row>
    <row r="3511" spans="5:8" x14ac:dyDescent="0.2">
      <c r="E3511" s="93"/>
      <c r="F3511" s="261"/>
      <c r="G3511" s="261"/>
      <c r="H3511" s="261"/>
    </row>
    <row r="3512" spans="5:8" x14ac:dyDescent="0.2">
      <c r="E3512" s="93"/>
      <c r="F3512" s="261"/>
      <c r="G3512" s="261"/>
      <c r="H3512" s="261"/>
    </row>
    <row r="3513" spans="5:8" x14ac:dyDescent="0.2">
      <c r="E3513" s="93"/>
      <c r="F3513" s="261"/>
      <c r="G3513" s="261"/>
      <c r="H3513" s="261"/>
    </row>
    <row r="3514" spans="5:8" x14ac:dyDescent="0.2">
      <c r="E3514" s="93"/>
      <c r="F3514" s="261"/>
      <c r="G3514" s="261"/>
      <c r="H3514" s="261"/>
    </row>
    <row r="3515" spans="5:8" x14ac:dyDescent="0.2">
      <c r="E3515" s="93"/>
      <c r="F3515" s="261"/>
      <c r="G3515" s="261"/>
      <c r="H3515" s="261"/>
    </row>
    <row r="3516" spans="5:8" x14ac:dyDescent="0.2">
      <c r="E3516" s="93"/>
      <c r="F3516" s="261"/>
      <c r="G3516" s="261"/>
      <c r="H3516" s="261"/>
    </row>
    <row r="3517" spans="5:8" x14ac:dyDescent="0.2">
      <c r="E3517" s="93"/>
      <c r="F3517" s="261"/>
      <c r="G3517" s="261"/>
      <c r="H3517" s="261"/>
    </row>
    <row r="3518" spans="5:8" x14ac:dyDescent="0.2">
      <c r="E3518" s="93"/>
      <c r="F3518" s="261"/>
      <c r="G3518" s="261"/>
      <c r="H3518" s="261"/>
    </row>
    <row r="3519" spans="5:8" x14ac:dyDescent="0.2">
      <c r="E3519" s="93"/>
      <c r="F3519" s="261"/>
      <c r="G3519" s="261"/>
      <c r="H3519" s="261"/>
    </row>
    <row r="3520" spans="5:8" x14ac:dyDescent="0.2">
      <c r="E3520" s="93"/>
      <c r="F3520" s="261"/>
      <c r="G3520" s="261"/>
      <c r="H3520" s="261"/>
    </row>
    <row r="3521" spans="5:8" x14ac:dyDescent="0.2">
      <c r="E3521" s="93"/>
      <c r="F3521" s="261"/>
      <c r="G3521" s="261"/>
      <c r="H3521" s="261"/>
    </row>
    <row r="3522" spans="5:8" x14ac:dyDescent="0.2">
      <c r="E3522" s="93"/>
      <c r="F3522" s="261"/>
      <c r="G3522" s="261"/>
      <c r="H3522" s="261"/>
    </row>
    <row r="3523" spans="5:8" x14ac:dyDescent="0.2">
      <c r="E3523" s="93"/>
      <c r="F3523" s="261"/>
      <c r="G3523" s="261"/>
      <c r="H3523" s="261"/>
    </row>
    <row r="3524" spans="5:8" x14ac:dyDescent="0.2">
      <c r="E3524" s="93"/>
      <c r="F3524" s="261"/>
      <c r="G3524" s="261"/>
      <c r="H3524" s="261"/>
    </row>
    <row r="3525" spans="5:8" x14ac:dyDescent="0.2">
      <c r="E3525" s="93"/>
      <c r="F3525" s="261"/>
      <c r="G3525" s="261"/>
      <c r="H3525" s="261"/>
    </row>
    <row r="3526" spans="5:8" x14ac:dyDescent="0.2">
      <c r="E3526" s="93"/>
      <c r="F3526" s="261"/>
      <c r="G3526" s="261"/>
      <c r="H3526" s="261"/>
    </row>
    <row r="3527" spans="5:8" x14ac:dyDescent="0.2">
      <c r="E3527" s="93"/>
      <c r="F3527" s="261"/>
      <c r="G3527" s="261"/>
      <c r="H3527" s="261"/>
    </row>
    <row r="3528" spans="5:8" x14ac:dyDescent="0.2">
      <c r="E3528" s="93"/>
      <c r="F3528" s="261"/>
      <c r="G3528" s="261"/>
      <c r="H3528" s="261"/>
    </row>
    <row r="3529" spans="5:8" x14ac:dyDescent="0.2">
      <c r="E3529" s="93"/>
      <c r="F3529" s="261"/>
      <c r="G3529" s="261"/>
      <c r="H3529" s="261"/>
    </row>
    <row r="3530" spans="5:8" x14ac:dyDescent="0.2">
      <c r="E3530" s="93"/>
      <c r="F3530" s="261"/>
      <c r="G3530" s="261"/>
      <c r="H3530" s="261"/>
    </row>
    <row r="3531" spans="5:8" x14ac:dyDescent="0.2">
      <c r="E3531" s="93"/>
      <c r="F3531" s="261"/>
      <c r="G3531" s="261"/>
      <c r="H3531" s="261"/>
    </row>
    <row r="3532" spans="5:8" x14ac:dyDescent="0.2">
      <c r="E3532" s="93"/>
      <c r="F3532" s="261"/>
      <c r="G3532" s="261"/>
      <c r="H3532" s="261"/>
    </row>
    <row r="3533" spans="5:8" x14ac:dyDescent="0.2">
      <c r="E3533" s="93"/>
      <c r="F3533" s="261"/>
      <c r="G3533" s="261"/>
      <c r="H3533" s="261"/>
    </row>
    <row r="3534" spans="5:8" x14ac:dyDescent="0.2">
      <c r="E3534" s="93"/>
      <c r="F3534" s="261"/>
      <c r="G3534" s="261"/>
      <c r="H3534" s="261"/>
    </row>
    <row r="3535" spans="5:8" x14ac:dyDescent="0.2">
      <c r="E3535" s="93"/>
      <c r="F3535" s="261"/>
      <c r="G3535" s="261"/>
      <c r="H3535" s="261"/>
    </row>
    <row r="3536" spans="5:8" x14ac:dyDescent="0.2">
      <c r="E3536" s="93"/>
      <c r="F3536" s="261"/>
      <c r="G3536" s="261"/>
      <c r="H3536" s="261"/>
    </row>
    <row r="3537" spans="5:8" x14ac:dyDescent="0.2">
      <c r="E3537" s="93"/>
      <c r="F3537" s="261"/>
      <c r="G3537" s="261"/>
      <c r="H3537" s="261"/>
    </row>
    <row r="3538" spans="5:8" x14ac:dyDescent="0.2">
      <c r="E3538" s="93"/>
      <c r="F3538" s="261"/>
      <c r="G3538" s="261"/>
      <c r="H3538" s="261"/>
    </row>
    <row r="3539" spans="5:8" x14ac:dyDescent="0.2">
      <c r="E3539" s="93"/>
      <c r="F3539" s="261"/>
      <c r="G3539" s="261"/>
      <c r="H3539" s="261"/>
    </row>
    <row r="3540" spans="5:8" x14ac:dyDescent="0.2">
      <c r="E3540" s="93"/>
      <c r="F3540" s="261"/>
      <c r="G3540" s="261"/>
      <c r="H3540" s="261"/>
    </row>
    <row r="3541" spans="5:8" x14ac:dyDescent="0.2">
      <c r="E3541" s="93"/>
      <c r="F3541" s="261"/>
      <c r="G3541" s="261"/>
      <c r="H3541" s="261"/>
    </row>
    <row r="3542" spans="5:8" x14ac:dyDescent="0.2">
      <c r="E3542" s="93"/>
      <c r="F3542" s="261"/>
      <c r="G3542" s="261"/>
      <c r="H3542" s="261"/>
    </row>
    <row r="3543" spans="5:8" x14ac:dyDescent="0.2">
      <c r="E3543" s="93"/>
      <c r="F3543" s="261"/>
      <c r="G3543" s="261"/>
      <c r="H3543" s="261"/>
    </row>
    <row r="3544" spans="5:8" x14ac:dyDescent="0.2">
      <c r="E3544" s="93"/>
      <c r="F3544" s="261"/>
      <c r="G3544" s="261"/>
      <c r="H3544" s="261"/>
    </row>
    <row r="3545" spans="5:8" x14ac:dyDescent="0.2">
      <c r="E3545" s="93"/>
      <c r="F3545" s="261"/>
      <c r="G3545" s="261"/>
      <c r="H3545" s="261"/>
    </row>
    <row r="3546" spans="5:8" x14ac:dyDescent="0.2">
      <c r="E3546" s="93"/>
      <c r="F3546" s="261"/>
      <c r="G3546" s="261"/>
      <c r="H3546" s="261"/>
    </row>
    <row r="3547" spans="5:8" x14ac:dyDescent="0.2">
      <c r="E3547" s="93"/>
      <c r="F3547" s="261"/>
      <c r="G3547" s="261"/>
      <c r="H3547" s="261"/>
    </row>
    <row r="3548" spans="5:8" x14ac:dyDescent="0.2">
      <c r="E3548" s="93"/>
      <c r="F3548" s="261"/>
      <c r="G3548" s="261"/>
      <c r="H3548" s="261"/>
    </row>
    <row r="3549" spans="5:8" x14ac:dyDescent="0.2">
      <c r="E3549" s="93"/>
      <c r="F3549" s="261"/>
      <c r="G3549" s="261"/>
      <c r="H3549" s="261"/>
    </row>
    <row r="3550" spans="5:8" x14ac:dyDescent="0.2">
      <c r="E3550" s="93"/>
      <c r="F3550" s="261"/>
      <c r="G3550" s="261"/>
      <c r="H3550" s="261"/>
    </row>
    <row r="3551" spans="5:8" x14ac:dyDescent="0.2">
      <c r="E3551" s="93"/>
      <c r="F3551" s="261"/>
      <c r="G3551" s="261"/>
      <c r="H3551" s="261"/>
    </row>
    <row r="3552" spans="5:8" x14ac:dyDescent="0.2">
      <c r="E3552" s="93"/>
      <c r="F3552" s="261"/>
      <c r="G3552" s="261"/>
      <c r="H3552" s="261"/>
    </row>
    <row r="3553" spans="5:8" x14ac:dyDescent="0.2">
      <c r="E3553" s="93"/>
      <c r="F3553" s="261"/>
      <c r="G3553" s="261"/>
      <c r="H3553" s="261"/>
    </row>
    <row r="3554" spans="5:8" x14ac:dyDescent="0.2">
      <c r="E3554" s="93"/>
      <c r="F3554" s="261"/>
      <c r="G3554" s="261"/>
      <c r="H3554" s="261"/>
    </row>
    <row r="3555" spans="5:8" x14ac:dyDescent="0.2">
      <c r="E3555" s="93"/>
      <c r="F3555" s="261"/>
      <c r="G3555" s="261"/>
      <c r="H3555" s="261"/>
    </row>
    <row r="3556" spans="5:8" x14ac:dyDescent="0.2">
      <c r="E3556" s="93"/>
      <c r="F3556" s="261"/>
      <c r="G3556" s="261"/>
      <c r="H3556" s="261"/>
    </row>
    <row r="3557" spans="5:8" x14ac:dyDescent="0.2">
      <c r="E3557" s="93"/>
      <c r="F3557" s="261"/>
      <c r="G3557" s="261"/>
      <c r="H3557" s="261"/>
    </row>
    <row r="3558" spans="5:8" x14ac:dyDescent="0.2">
      <c r="E3558" s="93"/>
      <c r="F3558" s="261"/>
      <c r="G3558" s="261"/>
      <c r="H3558" s="261"/>
    </row>
    <row r="3559" spans="5:8" x14ac:dyDescent="0.2">
      <c r="E3559" s="93"/>
      <c r="F3559" s="261"/>
      <c r="G3559" s="261"/>
      <c r="H3559" s="261"/>
    </row>
    <row r="3560" spans="5:8" x14ac:dyDescent="0.2">
      <c r="E3560" s="93"/>
      <c r="F3560" s="261"/>
      <c r="G3560" s="261"/>
      <c r="H3560" s="261"/>
    </row>
    <row r="3561" spans="5:8" x14ac:dyDescent="0.2">
      <c r="E3561" s="93"/>
      <c r="F3561" s="261"/>
      <c r="G3561" s="261"/>
      <c r="H3561" s="261"/>
    </row>
    <row r="3562" spans="5:8" x14ac:dyDescent="0.2">
      <c r="E3562" s="93"/>
      <c r="F3562" s="261"/>
      <c r="G3562" s="261"/>
      <c r="H3562" s="261"/>
    </row>
    <row r="3563" spans="5:8" x14ac:dyDescent="0.2">
      <c r="E3563" s="93"/>
      <c r="F3563" s="261"/>
      <c r="G3563" s="261"/>
      <c r="H3563" s="261"/>
    </row>
    <row r="3564" spans="5:8" x14ac:dyDescent="0.2">
      <c r="E3564" s="93"/>
      <c r="F3564" s="261"/>
      <c r="G3564" s="261"/>
      <c r="H3564" s="261"/>
    </row>
    <row r="3565" spans="5:8" x14ac:dyDescent="0.2">
      <c r="E3565" s="93"/>
      <c r="F3565" s="261"/>
      <c r="G3565" s="261"/>
      <c r="H3565" s="261"/>
    </row>
    <row r="3566" spans="5:8" x14ac:dyDescent="0.2">
      <c r="E3566" s="93"/>
      <c r="F3566" s="261"/>
      <c r="G3566" s="261"/>
      <c r="H3566" s="261"/>
    </row>
    <row r="3567" spans="5:8" x14ac:dyDescent="0.2">
      <c r="E3567" s="93"/>
      <c r="F3567" s="261"/>
      <c r="G3567" s="261"/>
      <c r="H3567" s="261"/>
    </row>
    <row r="3568" spans="5:8" x14ac:dyDescent="0.2">
      <c r="E3568" s="93"/>
      <c r="F3568" s="261"/>
      <c r="G3568" s="261"/>
      <c r="H3568" s="261"/>
    </row>
    <row r="3569" spans="5:8" x14ac:dyDescent="0.2">
      <c r="E3569" s="93"/>
      <c r="F3569" s="261"/>
      <c r="G3569" s="261"/>
      <c r="H3569" s="261"/>
    </row>
    <row r="3570" spans="5:8" x14ac:dyDescent="0.2">
      <c r="E3570" s="93"/>
      <c r="F3570" s="261"/>
      <c r="G3570" s="261"/>
      <c r="H3570" s="261"/>
    </row>
    <row r="3571" spans="5:8" x14ac:dyDescent="0.2">
      <c r="E3571" s="93"/>
      <c r="F3571" s="261"/>
      <c r="G3571" s="261"/>
      <c r="H3571" s="261"/>
    </row>
    <row r="3572" spans="5:8" x14ac:dyDescent="0.2">
      <c r="E3572" s="93"/>
      <c r="F3572" s="261"/>
      <c r="G3572" s="261"/>
      <c r="H3572" s="261"/>
    </row>
    <row r="3573" spans="5:8" x14ac:dyDescent="0.2">
      <c r="E3573" s="93"/>
      <c r="F3573" s="261"/>
      <c r="G3573" s="261"/>
      <c r="H3573" s="261"/>
    </row>
    <row r="3574" spans="5:8" x14ac:dyDescent="0.2">
      <c r="E3574" s="93"/>
      <c r="F3574" s="261"/>
      <c r="G3574" s="261"/>
      <c r="H3574" s="261"/>
    </row>
    <row r="3575" spans="5:8" x14ac:dyDescent="0.2">
      <c r="E3575" s="93"/>
      <c r="F3575" s="261"/>
      <c r="G3575" s="261"/>
      <c r="H3575" s="261"/>
    </row>
    <row r="3576" spans="5:8" x14ac:dyDescent="0.2">
      <c r="E3576" s="93"/>
      <c r="F3576" s="261"/>
      <c r="G3576" s="261"/>
      <c r="H3576" s="261"/>
    </row>
    <row r="3577" spans="5:8" x14ac:dyDescent="0.2">
      <c r="E3577" s="93"/>
      <c r="F3577" s="261"/>
      <c r="G3577" s="261"/>
      <c r="H3577" s="261"/>
    </row>
    <row r="3578" spans="5:8" x14ac:dyDescent="0.2">
      <c r="E3578" s="93"/>
      <c r="F3578" s="261"/>
      <c r="G3578" s="261"/>
      <c r="H3578" s="261"/>
    </row>
    <row r="3579" spans="5:8" x14ac:dyDescent="0.2">
      <c r="E3579" s="93"/>
      <c r="F3579" s="261"/>
      <c r="G3579" s="261"/>
      <c r="H3579" s="261"/>
    </row>
    <row r="3580" spans="5:8" x14ac:dyDescent="0.2">
      <c r="E3580" s="93"/>
      <c r="F3580" s="261"/>
      <c r="G3580" s="261"/>
      <c r="H3580" s="261"/>
    </row>
    <row r="3581" spans="5:8" x14ac:dyDescent="0.2">
      <c r="E3581" s="93"/>
      <c r="F3581" s="261"/>
      <c r="G3581" s="261"/>
      <c r="H3581" s="261"/>
    </row>
    <row r="3582" spans="5:8" x14ac:dyDescent="0.2">
      <c r="E3582" s="93"/>
      <c r="F3582" s="261"/>
      <c r="G3582" s="261"/>
      <c r="H3582" s="261"/>
    </row>
    <row r="3583" spans="5:8" x14ac:dyDescent="0.2">
      <c r="E3583" s="93"/>
      <c r="F3583" s="261"/>
      <c r="G3583" s="261"/>
      <c r="H3583" s="261"/>
    </row>
    <row r="3584" spans="5:8" x14ac:dyDescent="0.2">
      <c r="E3584" s="93"/>
      <c r="F3584" s="261"/>
      <c r="G3584" s="261"/>
      <c r="H3584" s="261"/>
    </row>
    <row r="3585" spans="5:8" x14ac:dyDescent="0.2">
      <c r="E3585" s="93"/>
      <c r="F3585" s="261"/>
      <c r="G3585" s="261"/>
      <c r="H3585" s="261"/>
    </row>
    <row r="3586" spans="5:8" x14ac:dyDescent="0.2">
      <c r="E3586" s="93"/>
      <c r="F3586" s="261"/>
      <c r="G3586" s="261"/>
      <c r="H3586" s="261"/>
    </row>
    <row r="3587" spans="5:8" x14ac:dyDescent="0.2">
      <c r="E3587" s="93"/>
      <c r="F3587" s="261"/>
      <c r="G3587" s="261"/>
      <c r="H3587" s="261"/>
    </row>
    <row r="3588" spans="5:8" x14ac:dyDescent="0.2">
      <c r="E3588" s="93"/>
      <c r="F3588" s="261"/>
      <c r="G3588" s="261"/>
      <c r="H3588" s="261"/>
    </row>
    <row r="3589" spans="5:8" x14ac:dyDescent="0.2">
      <c r="E3589" s="93"/>
      <c r="F3589" s="261"/>
      <c r="G3589" s="261"/>
      <c r="H3589" s="261"/>
    </row>
    <row r="3590" spans="5:8" x14ac:dyDescent="0.2">
      <c r="E3590" s="93"/>
      <c r="F3590" s="261"/>
      <c r="G3590" s="261"/>
      <c r="H3590" s="261"/>
    </row>
    <row r="3591" spans="5:8" x14ac:dyDescent="0.2">
      <c r="E3591" s="93"/>
      <c r="F3591" s="261"/>
      <c r="G3591" s="261"/>
      <c r="H3591" s="261"/>
    </row>
    <row r="3592" spans="5:8" x14ac:dyDescent="0.2">
      <c r="E3592" s="93"/>
      <c r="F3592" s="261"/>
      <c r="G3592" s="261"/>
      <c r="H3592" s="261"/>
    </row>
    <row r="3593" spans="5:8" x14ac:dyDescent="0.2">
      <c r="E3593" s="93"/>
      <c r="F3593" s="261"/>
      <c r="G3593" s="261"/>
      <c r="H3593" s="261"/>
    </row>
    <row r="3594" spans="5:8" x14ac:dyDescent="0.2">
      <c r="E3594" s="93"/>
      <c r="F3594" s="261"/>
      <c r="G3594" s="261"/>
      <c r="H3594" s="261"/>
    </row>
    <row r="3595" spans="5:8" x14ac:dyDescent="0.2">
      <c r="E3595" s="93"/>
      <c r="F3595" s="261"/>
      <c r="G3595" s="261"/>
      <c r="H3595" s="261"/>
    </row>
    <row r="3596" spans="5:8" x14ac:dyDescent="0.2">
      <c r="E3596" s="93"/>
      <c r="F3596" s="261"/>
      <c r="G3596" s="261"/>
      <c r="H3596" s="261"/>
    </row>
    <row r="3597" spans="5:8" x14ac:dyDescent="0.2">
      <c r="E3597" s="93"/>
      <c r="F3597" s="261"/>
      <c r="G3597" s="261"/>
      <c r="H3597" s="261"/>
    </row>
    <row r="3598" spans="5:8" x14ac:dyDescent="0.2">
      <c r="E3598" s="93"/>
      <c r="F3598" s="261"/>
      <c r="G3598" s="261"/>
      <c r="H3598" s="261"/>
    </row>
    <row r="3599" spans="5:8" x14ac:dyDescent="0.2">
      <c r="E3599" s="93"/>
      <c r="F3599" s="261"/>
      <c r="G3599" s="261"/>
      <c r="H3599" s="261"/>
    </row>
    <row r="3600" spans="5:8" x14ac:dyDescent="0.2">
      <c r="E3600" s="93"/>
      <c r="F3600" s="261"/>
      <c r="G3600" s="261"/>
      <c r="H3600" s="261"/>
    </row>
    <row r="3601" spans="5:8" x14ac:dyDescent="0.2">
      <c r="E3601" s="93"/>
      <c r="F3601" s="261"/>
      <c r="G3601" s="261"/>
      <c r="H3601" s="261"/>
    </row>
    <row r="3602" spans="5:8" x14ac:dyDescent="0.2">
      <c r="E3602" s="93"/>
      <c r="F3602" s="261"/>
      <c r="G3602" s="261"/>
      <c r="H3602" s="261"/>
    </row>
    <row r="3603" spans="5:8" x14ac:dyDescent="0.2">
      <c r="E3603" s="93"/>
      <c r="F3603" s="261"/>
      <c r="G3603" s="261"/>
      <c r="H3603" s="261"/>
    </row>
    <row r="3604" spans="5:8" x14ac:dyDescent="0.2">
      <c r="E3604" s="93"/>
      <c r="F3604" s="261"/>
      <c r="G3604" s="261"/>
      <c r="H3604" s="261"/>
    </row>
    <row r="3605" spans="5:8" x14ac:dyDescent="0.2">
      <c r="E3605" s="93"/>
      <c r="F3605" s="261"/>
      <c r="G3605" s="261"/>
      <c r="H3605" s="261"/>
    </row>
    <row r="3606" spans="5:8" x14ac:dyDescent="0.2">
      <c r="E3606" s="93"/>
      <c r="F3606" s="261"/>
      <c r="G3606" s="261"/>
      <c r="H3606" s="261"/>
    </row>
    <row r="3607" spans="5:8" x14ac:dyDescent="0.2">
      <c r="E3607" s="93"/>
      <c r="F3607" s="261"/>
      <c r="G3607" s="261"/>
      <c r="H3607" s="261"/>
    </row>
    <row r="3608" spans="5:8" x14ac:dyDescent="0.2">
      <c r="E3608" s="93"/>
      <c r="F3608" s="261"/>
      <c r="G3608" s="261"/>
      <c r="H3608" s="261"/>
    </row>
    <row r="3609" spans="5:8" x14ac:dyDescent="0.2">
      <c r="E3609" s="93"/>
      <c r="F3609" s="261"/>
      <c r="G3609" s="261"/>
      <c r="H3609" s="261"/>
    </row>
    <row r="3610" spans="5:8" x14ac:dyDescent="0.2">
      <c r="E3610" s="93"/>
      <c r="F3610" s="261"/>
      <c r="G3610" s="261"/>
      <c r="H3610" s="261"/>
    </row>
    <row r="3611" spans="5:8" x14ac:dyDescent="0.2">
      <c r="E3611" s="93"/>
      <c r="F3611" s="261"/>
      <c r="G3611" s="261"/>
      <c r="H3611" s="261"/>
    </row>
    <row r="3612" spans="5:8" x14ac:dyDescent="0.2">
      <c r="E3612" s="93"/>
      <c r="F3612" s="261"/>
      <c r="G3612" s="261"/>
      <c r="H3612" s="261"/>
    </row>
    <row r="3613" spans="5:8" x14ac:dyDescent="0.2">
      <c r="E3613" s="93"/>
      <c r="F3613" s="261"/>
      <c r="G3613" s="261"/>
      <c r="H3613" s="261"/>
    </row>
    <row r="3614" spans="5:8" x14ac:dyDescent="0.2">
      <c r="E3614" s="93"/>
      <c r="F3614" s="261"/>
      <c r="G3614" s="261"/>
      <c r="H3614" s="261"/>
    </row>
    <row r="3615" spans="5:8" x14ac:dyDescent="0.2">
      <c r="E3615" s="93"/>
      <c r="F3615" s="261"/>
      <c r="G3615" s="261"/>
      <c r="H3615" s="261"/>
    </row>
    <row r="3616" spans="5:8" x14ac:dyDescent="0.2">
      <c r="E3616" s="93"/>
      <c r="F3616" s="261"/>
      <c r="G3616" s="261"/>
      <c r="H3616" s="261"/>
    </row>
    <row r="3617" spans="5:8" x14ac:dyDescent="0.2">
      <c r="E3617" s="93"/>
      <c r="F3617" s="261"/>
      <c r="G3617" s="261"/>
      <c r="H3617" s="261"/>
    </row>
    <row r="3618" spans="5:8" x14ac:dyDescent="0.2">
      <c r="E3618" s="93"/>
      <c r="F3618" s="261"/>
      <c r="G3618" s="261"/>
      <c r="H3618" s="261"/>
    </row>
    <row r="3619" spans="5:8" x14ac:dyDescent="0.2">
      <c r="E3619" s="93"/>
      <c r="F3619" s="261"/>
      <c r="G3619" s="261"/>
      <c r="H3619" s="261"/>
    </row>
    <row r="3620" spans="5:8" x14ac:dyDescent="0.2">
      <c r="E3620" s="93"/>
      <c r="F3620" s="261"/>
      <c r="G3620" s="261"/>
      <c r="H3620" s="261"/>
    </row>
    <row r="3621" spans="5:8" x14ac:dyDescent="0.2">
      <c r="E3621" s="93"/>
      <c r="F3621" s="261"/>
      <c r="G3621" s="261"/>
      <c r="H3621" s="261"/>
    </row>
    <row r="3622" spans="5:8" x14ac:dyDescent="0.2">
      <c r="E3622" s="93"/>
      <c r="F3622" s="261"/>
      <c r="G3622" s="261"/>
      <c r="H3622" s="261"/>
    </row>
    <row r="3623" spans="5:8" x14ac:dyDescent="0.2">
      <c r="E3623" s="93"/>
      <c r="F3623" s="261"/>
      <c r="G3623" s="261"/>
      <c r="H3623" s="261"/>
    </row>
    <row r="3624" spans="5:8" x14ac:dyDescent="0.2">
      <c r="E3624" s="93"/>
      <c r="F3624" s="261"/>
      <c r="G3624" s="261"/>
      <c r="H3624" s="261"/>
    </row>
    <row r="3625" spans="5:8" x14ac:dyDescent="0.2">
      <c r="E3625" s="93"/>
      <c r="F3625" s="261"/>
      <c r="G3625" s="261"/>
      <c r="H3625" s="261"/>
    </row>
    <row r="3626" spans="5:8" x14ac:dyDescent="0.2">
      <c r="E3626" s="93"/>
      <c r="F3626" s="261"/>
      <c r="G3626" s="261"/>
      <c r="H3626" s="261"/>
    </row>
    <row r="3627" spans="5:8" x14ac:dyDescent="0.2">
      <c r="E3627" s="93"/>
      <c r="F3627" s="261"/>
      <c r="G3627" s="261"/>
      <c r="H3627" s="261"/>
    </row>
    <row r="3628" spans="5:8" x14ac:dyDescent="0.2">
      <c r="E3628" s="93"/>
      <c r="F3628" s="261"/>
      <c r="G3628" s="261"/>
      <c r="H3628" s="261"/>
    </row>
    <row r="3629" spans="5:8" x14ac:dyDescent="0.2">
      <c r="E3629" s="93"/>
      <c r="F3629" s="261"/>
      <c r="G3629" s="261"/>
      <c r="H3629" s="261"/>
    </row>
    <row r="3630" spans="5:8" x14ac:dyDescent="0.2">
      <c r="E3630" s="93"/>
      <c r="F3630" s="261"/>
      <c r="G3630" s="261"/>
      <c r="H3630" s="261"/>
    </row>
    <row r="3631" spans="5:8" x14ac:dyDescent="0.2">
      <c r="E3631" s="93"/>
      <c r="F3631" s="261"/>
      <c r="G3631" s="261"/>
      <c r="H3631" s="261"/>
    </row>
    <row r="3632" spans="5:8" x14ac:dyDescent="0.2">
      <c r="E3632" s="93"/>
      <c r="F3632" s="261"/>
      <c r="G3632" s="261"/>
      <c r="H3632" s="261"/>
    </row>
    <row r="3633" spans="5:8" x14ac:dyDescent="0.2">
      <c r="E3633" s="93"/>
      <c r="F3633" s="261"/>
      <c r="G3633" s="261"/>
      <c r="H3633" s="261"/>
    </row>
    <row r="3634" spans="5:8" x14ac:dyDescent="0.2">
      <c r="E3634" s="93"/>
      <c r="F3634" s="261"/>
      <c r="G3634" s="261"/>
      <c r="H3634" s="261"/>
    </row>
    <row r="3635" spans="5:8" x14ac:dyDescent="0.2">
      <c r="E3635" s="93"/>
      <c r="F3635" s="261"/>
      <c r="G3635" s="261"/>
      <c r="H3635" s="261"/>
    </row>
    <row r="3636" spans="5:8" x14ac:dyDescent="0.2">
      <c r="E3636" s="93"/>
      <c r="F3636" s="261"/>
      <c r="G3636" s="261"/>
      <c r="H3636" s="261"/>
    </row>
    <row r="3637" spans="5:8" x14ac:dyDescent="0.2">
      <c r="E3637" s="93"/>
      <c r="F3637" s="261"/>
      <c r="G3637" s="261"/>
      <c r="H3637" s="261"/>
    </row>
    <row r="3638" spans="5:8" x14ac:dyDescent="0.2">
      <c r="E3638" s="93"/>
      <c r="F3638" s="261"/>
      <c r="G3638" s="261"/>
      <c r="H3638" s="261"/>
    </row>
    <row r="3639" spans="5:8" x14ac:dyDescent="0.2">
      <c r="E3639" s="93"/>
      <c r="F3639" s="261"/>
      <c r="G3639" s="261"/>
      <c r="H3639" s="261"/>
    </row>
    <row r="3640" spans="5:8" x14ac:dyDescent="0.2">
      <c r="E3640" s="93"/>
      <c r="F3640" s="261"/>
      <c r="G3640" s="261"/>
      <c r="H3640" s="261"/>
    </row>
    <row r="3641" spans="5:8" x14ac:dyDescent="0.2">
      <c r="E3641" s="93"/>
      <c r="F3641" s="261"/>
      <c r="G3641" s="261"/>
      <c r="H3641" s="261"/>
    </row>
    <row r="3642" spans="5:8" x14ac:dyDescent="0.2">
      <c r="E3642" s="93"/>
      <c r="F3642" s="261"/>
      <c r="G3642" s="261"/>
      <c r="H3642" s="261"/>
    </row>
    <row r="3643" spans="5:8" x14ac:dyDescent="0.2">
      <c r="E3643" s="93"/>
      <c r="F3643" s="261"/>
      <c r="G3643" s="261"/>
      <c r="H3643" s="261"/>
    </row>
    <row r="3644" spans="5:8" x14ac:dyDescent="0.2">
      <c r="E3644" s="93"/>
      <c r="F3644" s="261"/>
      <c r="G3644" s="261"/>
      <c r="H3644" s="261"/>
    </row>
    <row r="3645" spans="5:8" x14ac:dyDescent="0.2">
      <c r="E3645" s="93"/>
      <c r="F3645" s="261"/>
      <c r="G3645" s="261"/>
      <c r="H3645" s="261"/>
    </row>
    <row r="3646" spans="5:8" x14ac:dyDescent="0.2">
      <c r="E3646" s="93"/>
      <c r="F3646" s="261"/>
      <c r="G3646" s="261"/>
      <c r="H3646" s="261"/>
    </row>
    <row r="3647" spans="5:8" x14ac:dyDescent="0.2">
      <c r="E3647" s="93"/>
      <c r="F3647" s="261"/>
      <c r="G3647" s="261"/>
      <c r="H3647" s="261"/>
    </row>
    <row r="3648" spans="5:8" x14ac:dyDescent="0.2">
      <c r="E3648" s="93"/>
      <c r="F3648" s="261"/>
      <c r="G3648" s="261"/>
      <c r="H3648" s="261"/>
    </row>
    <row r="3649" spans="5:8" x14ac:dyDescent="0.2">
      <c r="E3649" s="93"/>
      <c r="F3649" s="261"/>
      <c r="G3649" s="261"/>
      <c r="H3649" s="261"/>
    </row>
    <row r="3650" spans="5:8" x14ac:dyDescent="0.2">
      <c r="E3650" s="93"/>
      <c r="F3650" s="261"/>
      <c r="G3650" s="261"/>
      <c r="H3650" s="261"/>
    </row>
    <row r="3651" spans="5:8" x14ac:dyDescent="0.2">
      <c r="E3651" s="93"/>
      <c r="F3651" s="261"/>
      <c r="G3651" s="261"/>
      <c r="H3651" s="261"/>
    </row>
    <row r="3652" spans="5:8" x14ac:dyDescent="0.2">
      <c r="E3652" s="93"/>
      <c r="F3652" s="261"/>
      <c r="G3652" s="261"/>
      <c r="H3652" s="261"/>
    </row>
    <row r="3653" spans="5:8" x14ac:dyDescent="0.2">
      <c r="E3653" s="93"/>
      <c r="F3653" s="261"/>
      <c r="G3653" s="261"/>
      <c r="H3653" s="261"/>
    </row>
    <row r="3654" spans="5:8" x14ac:dyDescent="0.2">
      <c r="E3654" s="93"/>
      <c r="F3654" s="261"/>
      <c r="G3654" s="261"/>
      <c r="H3654" s="261"/>
    </row>
    <row r="3655" spans="5:8" x14ac:dyDescent="0.2">
      <c r="E3655" s="93"/>
      <c r="F3655" s="261"/>
      <c r="G3655" s="261"/>
      <c r="H3655" s="261"/>
    </row>
    <row r="3656" spans="5:8" x14ac:dyDescent="0.2">
      <c r="E3656" s="93"/>
      <c r="F3656" s="261"/>
      <c r="G3656" s="261"/>
      <c r="H3656" s="261"/>
    </row>
    <row r="3657" spans="5:8" x14ac:dyDescent="0.2">
      <c r="E3657" s="93"/>
      <c r="F3657" s="261"/>
      <c r="G3657" s="261"/>
      <c r="H3657" s="261"/>
    </row>
    <row r="3658" spans="5:8" x14ac:dyDescent="0.2">
      <c r="E3658" s="93"/>
      <c r="F3658" s="261"/>
      <c r="G3658" s="261"/>
      <c r="H3658" s="261"/>
    </row>
    <row r="3659" spans="5:8" x14ac:dyDescent="0.2">
      <c r="E3659" s="93"/>
      <c r="F3659" s="261"/>
      <c r="G3659" s="261"/>
      <c r="H3659" s="261"/>
    </row>
    <row r="3660" spans="5:8" x14ac:dyDescent="0.2">
      <c r="E3660" s="93"/>
      <c r="F3660" s="261"/>
      <c r="G3660" s="261"/>
      <c r="H3660" s="261"/>
    </row>
    <row r="3661" spans="5:8" x14ac:dyDescent="0.2">
      <c r="E3661" s="93"/>
      <c r="F3661" s="261"/>
      <c r="G3661" s="261"/>
      <c r="H3661" s="261"/>
    </row>
    <row r="3662" spans="5:8" x14ac:dyDescent="0.2">
      <c r="E3662" s="93"/>
      <c r="F3662" s="261"/>
      <c r="G3662" s="261"/>
      <c r="H3662" s="261"/>
    </row>
    <row r="3663" spans="5:8" x14ac:dyDescent="0.2">
      <c r="E3663" s="93"/>
      <c r="F3663" s="261"/>
      <c r="G3663" s="261"/>
      <c r="H3663" s="261"/>
    </row>
    <row r="3664" spans="5:8" x14ac:dyDescent="0.2">
      <c r="E3664" s="93"/>
      <c r="F3664" s="261"/>
      <c r="G3664" s="261"/>
      <c r="H3664" s="261"/>
    </row>
    <row r="3665" spans="5:8" x14ac:dyDescent="0.2">
      <c r="E3665" s="93"/>
      <c r="F3665" s="261"/>
      <c r="G3665" s="261"/>
      <c r="H3665" s="261"/>
    </row>
    <row r="3666" spans="5:8" x14ac:dyDescent="0.2">
      <c r="E3666" s="93"/>
      <c r="F3666" s="261"/>
      <c r="G3666" s="261"/>
      <c r="H3666" s="261"/>
    </row>
    <row r="3667" spans="5:8" x14ac:dyDescent="0.2">
      <c r="E3667" s="93"/>
      <c r="F3667" s="261"/>
      <c r="G3667" s="261"/>
      <c r="H3667" s="261"/>
    </row>
    <row r="3668" spans="5:8" x14ac:dyDescent="0.2">
      <c r="E3668" s="93"/>
      <c r="F3668" s="261"/>
      <c r="G3668" s="261"/>
      <c r="H3668" s="261"/>
    </row>
    <row r="3669" spans="5:8" x14ac:dyDescent="0.2">
      <c r="E3669" s="93"/>
      <c r="F3669" s="261"/>
      <c r="G3669" s="261"/>
      <c r="H3669" s="261"/>
    </row>
    <row r="3670" spans="5:8" x14ac:dyDescent="0.2">
      <c r="E3670" s="93"/>
      <c r="F3670" s="261"/>
      <c r="G3670" s="261"/>
      <c r="H3670" s="261"/>
    </row>
    <row r="3671" spans="5:8" x14ac:dyDescent="0.2">
      <c r="E3671" s="93"/>
      <c r="F3671" s="261"/>
      <c r="G3671" s="261"/>
      <c r="H3671" s="261"/>
    </row>
    <row r="3672" spans="5:8" x14ac:dyDescent="0.2">
      <c r="E3672" s="93"/>
      <c r="F3672" s="261"/>
      <c r="G3672" s="261"/>
      <c r="H3672" s="261"/>
    </row>
    <row r="3673" spans="5:8" x14ac:dyDescent="0.2">
      <c r="E3673" s="93"/>
      <c r="F3673" s="261"/>
      <c r="G3673" s="261"/>
      <c r="H3673" s="261"/>
    </row>
    <row r="3674" spans="5:8" x14ac:dyDescent="0.2">
      <c r="E3674" s="93"/>
      <c r="F3674" s="261"/>
      <c r="G3674" s="261"/>
      <c r="H3674" s="261"/>
    </row>
    <row r="3675" spans="5:8" x14ac:dyDescent="0.2">
      <c r="E3675" s="93"/>
      <c r="F3675" s="261"/>
      <c r="G3675" s="261"/>
      <c r="H3675" s="261"/>
    </row>
    <row r="3676" spans="5:8" x14ac:dyDescent="0.2">
      <c r="E3676" s="93"/>
      <c r="F3676" s="261"/>
      <c r="G3676" s="261"/>
      <c r="H3676" s="261"/>
    </row>
    <row r="3677" spans="5:8" x14ac:dyDescent="0.2">
      <c r="E3677" s="93"/>
      <c r="F3677" s="261"/>
      <c r="G3677" s="261"/>
      <c r="H3677" s="261"/>
    </row>
    <row r="3678" spans="5:8" x14ac:dyDescent="0.2">
      <c r="E3678" s="93"/>
      <c r="F3678" s="261"/>
      <c r="G3678" s="261"/>
      <c r="H3678" s="261"/>
    </row>
    <row r="3679" spans="5:8" x14ac:dyDescent="0.2">
      <c r="E3679" s="93"/>
      <c r="F3679" s="261"/>
      <c r="G3679" s="261"/>
      <c r="H3679" s="261"/>
    </row>
    <row r="3680" spans="5:8" x14ac:dyDescent="0.2">
      <c r="E3680" s="93"/>
      <c r="F3680" s="261"/>
      <c r="G3680" s="261"/>
      <c r="H3680" s="261"/>
    </row>
    <row r="3681" spans="5:8" x14ac:dyDescent="0.2">
      <c r="E3681" s="93"/>
      <c r="F3681" s="261"/>
      <c r="G3681" s="261"/>
      <c r="H3681" s="261"/>
    </row>
    <row r="3682" spans="5:8" x14ac:dyDescent="0.2">
      <c r="E3682" s="93"/>
      <c r="F3682" s="261"/>
      <c r="G3682" s="261"/>
      <c r="H3682" s="261"/>
    </row>
    <row r="3683" spans="5:8" x14ac:dyDescent="0.2">
      <c r="E3683" s="93"/>
      <c r="F3683" s="261"/>
      <c r="G3683" s="261"/>
      <c r="H3683" s="261"/>
    </row>
    <row r="3684" spans="5:8" x14ac:dyDescent="0.2">
      <c r="E3684" s="93"/>
      <c r="F3684" s="261"/>
      <c r="G3684" s="261"/>
      <c r="H3684" s="261"/>
    </row>
    <row r="3685" spans="5:8" x14ac:dyDescent="0.2">
      <c r="E3685" s="93"/>
      <c r="F3685" s="261"/>
      <c r="G3685" s="261"/>
      <c r="H3685" s="261"/>
    </row>
    <row r="3686" spans="5:8" x14ac:dyDescent="0.2">
      <c r="E3686" s="93"/>
      <c r="F3686" s="261"/>
      <c r="G3686" s="261"/>
      <c r="H3686" s="261"/>
    </row>
    <row r="3687" spans="5:8" x14ac:dyDescent="0.2">
      <c r="E3687" s="93"/>
      <c r="F3687" s="261"/>
      <c r="G3687" s="261"/>
      <c r="H3687" s="261"/>
    </row>
    <row r="3688" spans="5:8" x14ac:dyDescent="0.2">
      <c r="E3688" s="93"/>
      <c r="F3688" s="261"/>
      <c r="G3688" s="261"/>
      <c r="H3688" s="261"/>
    </row>
    <row r="3689" spans="5:8" x14ac:dyDescent="0.2">
      <c r="E3689" s="93"/>
      <c r="F3689" s="261"/>
      <c r="G3689" s="261"/>
      <c r="H3689" s="261"/>
    </row>
    <row r="3690" spans="5:8" x14ac:dyDescent="0.2">
      <c r="E3690" s="93"/>
      <c r="F3690" s="261"/>
      <c r="G3690" s="261"/>
      <c r="H3690" s="261"/>
    </row>
    <row r="3691" spans="5:8" x14ac:dyDescent="0.2">
      <c r="E3691" s="93"/>
      <c r="F3691" s="261"/>
      <c r="G3691" s="261"/>
      <c r="H3691" s="261"/>
    </row>
    <row r="3692" spans="5:8" x14ac:dyDescent="0.2">
      <c r="E3692" s="93"/>
      <c r="F3692" s="261"/>
      <c r="G3692" s="261"/>
      <c r="H3692" s="261"/>
    </row>
    <row r="3693" spans="5:8" x14ac:dyDescent="0.2">
      <c r="E3693" s="93"/>
      <c r="F3693" s="261"/>
      <c r="G3693" s="261"/>
      <c r="H3693" s="261"/>
    </row>
    <row r="3694" spans="5:8" x14ac:dyDescent="0.2">
      <c r="E3694" s="93"/>
      <c r="F3694" s="261"/>
      <c r="G3694" s="261"/>
      <c r="H3694" s="261"/>
    </row>
    <row r="3695" spans="5:8" x14ac:dyDescent="0.2">
      <c r="E3695" s="93"/>
      <c r="F3695" s="261"/>
      <c r="G3695" s="261"/>
      <c r="H3695" s="261"/>
    </row>
    <row r="3696" spans="5:8" x14ac:dyDescent="0.2">
      <c r="E3696" s="93"/>
      <c r="F3696" s="261"/>
      <c r="G3696" s="261"/>
      <c r="H3696" s="261"/>
    </row>
    <row r="3697" spans="5:8" x14ac:dyDescent="0.2">
      <c r="E3697" s="93"/>
      <c r="F3697" s="261"/>
      <c r="G3697" s="261"/>
      <c r="H3697" s="261"/>
    </row>
    <row r="3698" spans="5:8" x14ac:dyDescent="0.2">
      <c r="E3698" s="93"/>
      <c r="F3698" s="261"/>
      <c r="G3698" s="261"/>
      <c r="H3698" s="261"/>
    </row>
    <row r="3699" spans="5:8" x14ac:dyDescent="0.2">
      <c r="E3699" s="93"/>
      <c r="F3699" s="261"/>
      <c r="G3699" s="261"/>
      <c r="H3699" s="261"/>
    </row>
    <row r="3700" spans="5:8" x14ac:dyDescent="0.2">
      <c r="E3700" s="93"/>
      <c r="F3700" s="261"/>
      <c r="G3700" s="261"/>
      <c r="H3700" s="261"/>
    </row>
    <row r="3701" spans="5:8" x14ac:dyDescent="0.2">
      <c r="E3701" s="93"/>
      <c r="F3701" s="261"/>
      <c r="G3701" s="261"/>
      <c r="H3701" s="261"/>
    </row>
    <row r="3702" spans="5:8" x14ac:dyDescent="0.2">
      <c r="E3702" s="93"/>
      <c r="F3702" s="261"/>
      <c r="G3702" s="261"/>
      <c r="H3702" s="261"/>
    </row>
    <row r="3703" spans="5:8" x14ac:dyDescent="0.2">
      <c r="E3703" s="93"/>
      <c r="F3703" s="261"/>
      <c r="G3703" s="261"/>
      <c r="H3703" s="261"/>
    </row>
    <row r="3704" spans="5:8" x14ac:dyDescent="0.2">
      <c r="E3704" s="93"/>
      <c r="F3704" s="261"/>
      <c r="G3704" s="261"/>
      <c r="H3704" s="261"/>
    </row>
    <row r="3705" spans="5:8" x14ac:dyDescent="0.2">
      <c r="E3705" s="93"/>
      <c r="F3705" s="261"/>
      <c r="G3705" s="261"/>
      <c r="H3705" s="261"/>
    </row>
    <row r="3706" spans="5:8" x14ac:dyDescent="0.2">
      <c r="E3706" s="93"/>
      <c r="F3706" s="261"/>
      <c r="G3706" s="261"/>
      <c r="H3706" s="261"/>
    </row>
    <row r="3707" spans="5:8" x14ac:dyDescent="0.2">
      <c r="E3707" s="93"/>
      <c r="F3707" s="261"/>
      <c r="G3707" s="261"/>
      <c r="H3707" s="261"/>
    </row>
    <row r="3708" spans="5:8" x14ac:dyDescent="0.2">
      <c r="E3708" s="93"/>
      <c r="F3708" s="261"/>
      <c r="G3708" s="261"/>
      <c r="H3708" s="261"/>
    </row>
    <row r="3709" spans="5:8" x14ac:dyDescent="0.2">
      <c r="E3709" s="93"/>
      <c r="F3709" s="261"/>
      <c r="G3709" s="261"/>
      <c r="H3709" s="261"/>
    </row>
    <row r="3710" spans="5:8" x14ac:dyDescent="0.2">
      <c r="E3710" s="93"/>
      <c r="F3710" s="261"/>
      <c r="G3710" s="261"/>
      <c r="H3710" s="261"/>
    </row>
    <row r="3711" spans="5:8" x14ac:dyDescent="0.2">
      <c r="E3711" s="93"/>
      <c r="F3711" s="261"/>
      <c r="G3711" s="261"/>
      <c r="H3711" s="261"/>
    </row>
    <row r="3712" spans="5:8" x14ac:dyDescent="0.2">
      <c r="E3712" s="93"/>
      <c r="F3712" s="261"/>
      <c r="G3712" s="261"/>
      <c r="H3712" s="261"/>
    </row>
    <row r="3713" spans="5:8" x14ac:dyDescent="0.2">
      <c r="E3713" s="93"/>
      <c r="F3713" s="261"/>
      <c r="G3713" s="261"/>
      <c r="H3713" s="261"/>
    </row>
    <row r="3714" spans="5:8" x14ac:dyDescent="0.2">
      <c r="E3714" s="93"/>
      <c r="F3714" s="261"/>
      <c r="G3714" s="261"/>
      <c r="H3714" s="261"/>
    </row>
    <row r="3715" spans="5:8" x14ac:dyDescent="0.2">
      <c r="E3715" s="93"/>
      <c r="F3715" s="261"/>
      <c r="G3715" s="261"/>
      <c r="H3715" s="261"/>
    </row>
    <row r="3716" spans="5:8" x14ac:dyDescent="0.2">
      <c r="E3716" s="93"/>
      <c r="F3716" s="261"/>
      <c r="G3716" s="261"/>
      <c r="H3716" s="261"/>
    </row>
    <row r="3717" spans="5:8" x14ac:dyDescent="0.2">
      <c r="E3717" s="93"/>
      <c r="F3717" s="261"/>
      <c r="G3717" s="261"/>
      <c r="H3717" s="261"/>
    </row>
    <row r="3718" spans="5:8" x14ac:dyDescent="0.2">
      <c r="E3718" s="93"/>
      <c r="F3718" s="261"/>
      <c r="G3718" s="261"/>
      <c r="H3718" s="261"/>
    </row>
    <row r="3719" spans="5:8" x14ac:dyDescent="0.2">
      <c r="E3719" s="93"/>
      <c r="F3719" s="261"/>
      <c r="G3719" s="261"/>
      <c r="H3719" s="261"/>
    </row>
    <row r="3720" spans="5:8" x14ac:dyDescent="0.2">
      <c r="E3720" s="93"/>
      <c r="F3720" s="261"/>
      <c r="G3720" s="261"/>
      <c r="H3720" s="261"/>
    </row>
    <row r="3721" spans="5:8" x14ac:dyDescent="0.2">
      <c r="E3721" s="93"/>
      <c r="F3721" s="261"/>
      <c r="G3721" s="261"/>
      <c r="H3721" s="261"/>
    </row>
    <row r="3722" spans="5:8" x14ac:dyDescent="0.2">
      <c r="E3722" s="93"/>
      <c r="F3722" s="261"/>
      <c r="G3722" s="261"/>
      <c r="H3722" s="261"/>
    </row>
    <row r="3723" spans="5:8" x14ac:dyDescent="0.2">
      <c r="E3723" s="93"/>
      <c r="F3723" s="261"/>
      <c r="G3723" s="261"/>
      <c r="H3723" s="261"/>
    </row>
    <row r="3724" spans="5:8" x14ac:dyDescent="0.2">
      <c r="E3724" s="93"/>
      <c r="F3724" s="261"/>
      <c r="G3724" s="261"/>
      <c r="H3724" s="261"/>
    </row>
    <row r="3725" spans="5:8" x14ac:dyDescent="0.2">
      <c r="E3725" s="93"/>
      <c r="F3725" s="261"/>
      <c r="G3725" s="261"/>
      <c r="H3725" s="261"/>
    </row>
    <row r="3726" spans="5:8" x14ac:dyDescent="0.2">
      <c r="E3726" s="93"/>
      <c r="F3726" s="261"/>
      <c r="G3726" s="261"/>
      <c r="H3726" s="261"/>
    </row>
    <row r="3727" spans="5:8" x14ac:dyDescent="0.2">
      <c r="E3727" s="93"/>
      <c r="F3727" s="261"/>
      <c r="G3727" s="261"/>
      <c r="H3727" s="261"/>
    </row>
    <row r="3728" spans="5:8" x14ac:dyDescent="0.2">
      <c r="E3728" s="93"/>
      <c r="F3728" s="261"/>
      <c r="G3728" s="261"/>
      <c r="H3728" s="261"/>
    </row>
    <row r="3729" spans="5:8" x14ac:dyDescent="0.2">
      <c r="E3729" s="93"/>
      <c r="F3729" s="261"/>
      <c r="G3729" s="261"/>
      <c r="H3729" s="261"/>
    </row>
    <row r="3730" spans="5:8" x14ac:dyDescent="0.2">
      <c r="E3730" s="93"/>
      <c r="F3730" s="261"/>
      <c r="G3730" s="261"/>
      <c r="H3730" s="261"/>
    </row>
    <row r="3731" spans="5:8" x14ac:dyDescent="0.2">
      <c r="E3731" s="93"/>
      <c r="F3731" s="261"/>
      <c r="G3731" s="261"/>
      <c r="H3731" s="261"/>
    </row>
    <row r="3732" spans="5:8" x14ac:dyDescent="0.2">
      <c r="E3732" s="93"/>
      <c r="F3732" s="261"/>
      <c r="G3732" s="261"/>
      <c r="H3732" s="261"/>
    </row>
    <row r="3733" spans="5:8" x14ac:dyDescent="0.2">
      <c r="E3733" s="93"/>
      <c r="F3733" s="261"/>
      <c r="G3733" s="261"/>
      <c r="H3733" s="261"/>
    </row>
    <row r="3734" spans="5:8" x14ac:dyDescent="0.2">
      <c r="E3734" s="93"/>
      <c r="F3734" s="261"/>
      <c r="G3734" s="261"/>
      <c r="H3734" s="261"/>
    </row>
    <row r="3735" spans="5:8" x14ac:dyDescent="0.2">
      <c r="E3735" s="93"/>
      <c r="F3735" s="261"/>
      <c r="G3735" s="261"/>
      <c r="H3735" s="261"/>
    </row>
    <row r="3736" spans="5:8" x14ac:dyDescent="0.2">
      <c r="E3736" s="93"/>
      <c r="F3736" s="261"/>
      <c r="G3736" s="261"/>
      <c r="H3736" s="261"/>
    </row>
    <row r="3737" spans="5:8" x14ac:dyDescent="0.2">
      <c r="E3737" s="93"/>
      <c r="F3737" s="261"/>
      <c r="G3737" s="261"/>
      <c r="H3737" s="261"/>
    </row>
    <row r="3738" spans="5:8" x14ac:dyDescent="0.2">
      <c r="E3738" s="93"/>
      <c r="F3738" s="261"/>
      <c r="G3738" s="261"/>
      <c r="H3738" s="261"/>
    </row>
    <row r="3739" spans="5:8" x14ac:dyDescent="0.2">
      <c r="E3739" s="93"/>
      <c r="F3739" s="261"/>
      <c r="G3739" s="261"/>
      <c r="H3739" s="261"/>
    </row>
    <row r="3740" spans="5:8" x14ac:dyDescent="0.2">
      <c r="E3740" s="93"/>
      <c r="F3740" s="261"/>
      <c r="G3740" s="261"/>
      <c r="H3740" s="261"/>
    </row>
    <row r="3741" spans="5:8" x14ac:dyDescent="0.2">
      <c r="E3741" s="93"/>
      <c r="F3741" s="261"/>
      <c r="G3741" s="261"/>
      <c r="H3741" s="261"/>
    </row>
    <row r="3742" spans="5:8" x14ac:dyDescent="0.2">
      <c r="E3742" s="93"/>
      <c r="F3742" s="261"/>
      <c r="G3742" s="261"/>
      <c r="H3742" s="261"/>
    </row>
    <row r="3743" spans="5:8" x14ac:dyDescent="0.2">
      <c r="E3743" s="93"/>
      <c r="F3743" s="261"/>
      <c r="G3743" s="261"/>
      <c r="H3743" s="261"/>
    </row>
    <row r="3744" spans="5:8" x14ac:dyDescent="0.2">
      <c r="E3744" s="93"/>
      <c r="F3744" s="261"/>
      <c r="G3744" s="261"/>
      <c r="H3744" s="261"/>
    </row>
    <row r="3745" spans="5:8" x14ac:dyDescent="0.2">
      <c r="E3745" s="93"/>
      <c r="F3745" s="261"/>
      <c r="G3745" s="261"/>
      <c r="H3745" s="261"/>
    </row>
    <row r="3746" spans="5:8" x14ac:dyDescent="0.2">
      <c r="E3746" s="93"/>
      <c r="F3746" s="261"/>
      <c r="G3746" s="261"/>
      <c r="H3746" s="261"/>
    </row>
    <row r="3747" spans="5:8" x14ac:dyDescent="0.2">
      <c r="E3747" s="93"/>
      <c r="F3747" s="261"/>
      <c r="G3747" s="261"/>
      <c r="H3747" s="261"/>
    </row>
    <row r="3748" spans="5:8" x14ac:dyDescent="0.2">
      <c r="E3748" s="93"/>
      <c r="F3748" s="261"/>
      <c r="G3748" s="261"/>
      <c r="H3748" s="261"/>
    </row>
    <row r="3749" spans="5:8" x14ac:dyDescent="0.2">
      <c r="E3749" s="93"/>
      <c r="F3749" s="261"/>
      <c r="G3749" s="261"/>
      <c r="H3749" s="261"/>
    </row>
    <row r="3750" spans="5:8" x14ac:dyDescent="0.2">
      <c r="E3750" s="93"/>
      <c r="F3750" s="261"/>
      <c r="G3750" s="261"/>
      <c r="H3750" s="261"/>
    </row>
    <row r="3751" spans="5:8" x14ac:dyDescent="0.2">
      <c r="E3751" s="93"/>
      <c r="F3751" s="261"/>
      <c r="G3751" s="261"/>
      <c r="H3751" s="261"/>
    </row>
    <row r="3752" spans="5:8" x14ac:dyDescent="0.2">
      <c r="E3752" s="93"/>
      <c r="F3752" s="261"/>
      <c r="G3752" s="261"/>
      <c r="H3752" s="261"/>
    </row>
    <row r="3753" spans="5:8" x14ac:dyDescent="0.2">
      <c r="E3753" s="93"/>
      <c r="F3753" s="261"/>
      <c r="G3753" s="261"/>
      <c r="H3753" s="261"/>
    </row>
    <row r="3754" spans="5:8" x14ac:dyDescent="0.2">
      <c r="E3754" s="93"/>
      <c r="F3754" s="261"/>
      <c r="G3754" s="261"/>
      <c r="H3754" s="261"/>
    </row>
    <row r="3755" spans="5:8" x14ac:dyDescent="0.2">
      <c r="E3755" s="93"/>
      <c r="F3755" s="261"/>
      <c r="G3755" s="261"/>
      <c r="H3755" s="261"/>
    </row>
    <row r="3756" spans="5:8" x14ac:dyDescent="0.2">
      <c r="E3756" s="93"/>
      <c r="F3756" s="261"/>
      <c r="G3756" s="261"/>
      <c r="H3756" s="261"/>
    </row>
    <row r="3757" spans="5:8" x14ac:dyDescent="0.2">
      <c r="E3757" s="93"/>
      <c r="F3757" s="261"/>
      <c r="G3757" s="261"/>
      <c r="H3757" s="261"/>
    </row>
    <row r="3758" spans="5:8" x14ac:dyDescent="0.2">
      <c r="E3758" s="93"/>
      <c r="F3758" s="261"/>
      <c r="G3758" s="261"/>
      <c r="H3758" s="261"/>
    </row>
    <row r="3759" spans="5:8" x14ac:dyDescent="0.2">
      <c r="E3759" s="93"/>
      <c r="F3759" s="261"/>
      <c r="G3759" s="261"/>
      <c r="H3759" s="261"/>
    </row>
    <row r="3760" spans="5:8" x14ac:dyDescent="0.2">
      <c r="E3760" s="93"/>
      <c r="F3760" s="261"/>
      <c r="G3760" s="261"/>
      <c r="H3760" s="261"/>
    </row>
    <row r="3761" spans="5:8" x14ac:dyDescent="0.2">
      <c r="E3761" s="93"/>
      <c r="F3761" s="261"/>
      <c r="G3761" s="261"/>
      <c r="H3761" s="261"/>
    </row>
    <row r="3762" spans="5:8" x14ac:dyDescent="0.2">
      <c r="E3762" s="93"/>
      <c r="F3762" s="261"/>
      <c r="G3762" s="261"/>
      <c r="H3762" s="261"/>
    </row>
    <row r="3763" spans="5:8" x14ac:dyDescent="0.2">
      <c r="E3763" s="93"/>
      <c r="F3763" s="261"/>
      <c r="G3763" s="261"/>
      <c r="H3763" s="261"/>
    </row>
    <row r="3764" spans="5:8" x14ac:dyDescent="0.2">
      <c r="E3764" s="93"/>
      <c r="F3764" s="261"/>
      <c r="G3764" s="261"/>
      <c r="H3764" s="261"/>
    </row>
    <row r="3765" spans="5:8" x14ac:dyDescent="0.2">
      <c r="E3765" s="93"/>
      <c r="F3765" s="261"/>
      <c r="G3765" s="261"/>
      <c r="H3765" s="261"/>
    </row>
    <row r="3766" spans="5:8" x14ac:dyDescent="0.2">
      <c r="E3766" s="93"/>
      <c r="F3766" s="261"/>
      <c r="G3766" s="261"/>
      <c r="H3766" s="261"/>
    </row>
    <row r="3767" spans="5:8" x14ac:dyDescent="0.2">
      <c r="E3767" s="93"/>
      <c r="F3767" s="261"/>
      <c r="G3767" s="261"/>
      <c r="H3767" s="261"/>
    </row>
    <row r="3768" spans="5:8" x14ac:dyDescent="0.2">
      <c r="E3768" s="93"/>
      <c r="F3768" s="261"/>
      <c r="G3768" s="261"/>
      <c r="H3768" s="261"/>
    </row>
    <row r="3769" spans="5:8" x14ac:dyDescent="0.2">
      <c r="E3769" s="93"/>
      <c r="F3769" s="261"/>
      <c r="G3769" s="261"/>
      <c r="H3769" s="261"/>
    </row>
    <row r="3770" spans="5:8" x14ac:dyDescent="0.2">
      <c r="E3770" s="93"/>
      <c r="F3770" s="261"/>
      <c r="G3770" s="261"/>
      <c r="H3770" s="261"/>
    </row>
    <row r="3771" spans="5:8" x14ac:dyDescent="0.2">
      <c r="E3771" s="93"/>
      <c r="F3771" s="261"/>
      <c r="G3771" s="261"/>
      <c r="H3771" s="261"/>
    </row>
    <row r="3772" spans="5:8" x14ac:dyDescent="0.2">
      <c r="E3772" s="93"/>
      <c r="F3772" s="261"/>
      <c r="G3772" s="261"/>
      <c r="H3772" s="261"/>
    </row>
    <row r="3773" spans="5:8" x14ac:dyDescent="0.2">
      <c r="E3773" s="93"/>
      <c r="F3773" s="261"/>
      <c r="G3773" s="261"/>
      <c r="H3773" s="261"/>
    </row>
    <row r="3774" spans="5:8" x14ac:dyDescent="0.2">
      <c r="E3774" s="93"/>
      <c r="F3774" s="261"/>
      <c r="G3774" s="261"/>
      <c r="H3774" s="261"/>
    </row>
    <row r="3775" spans="5:8" x14ac:dyDescent="0.2">
      <c r="E3775" s="93"/>
      <c r="F3775" s="261"/>
      <c r="G3775" s="261"/>
      <c r="H3775" s="261"/>
    </row>
    <row r="3776" spans="5:8" x14ac:dyDescent="0.2">
      <c r="E3776" s="93"/>
      <c r="F3776" s="261"/>
      <c r="G3776" s="261"/>
      <c r="H3776" s="261"/>
    </row>
    <row r="3777" spans="5:8" x14ac:dyDescent="0.2">
      <c r="E3777" s="93"/>
      <c r="F3777" s="261"/>
      <c r="G3777" s="261"/>
      <c r="H3777" s="261"/>
    </row>
    <row r="3778" spans="5:8" x14ac:dyDescent="0.2">
      <c r="E3778" s="93"/>
      <c r="F3778" s="261"/>
      <c r="G3778" s="261"/>
      <c r="H3778" s="261"/>
    </row>
    <row r="3779" spans="5:8" x14ac:dyDescent="0.2">
      <c r="E3779" s="93"/>
      <c r="F3779" s="261"/>
      <c r="G3779" s="261"/>
      <c r="H3779" s="261"/>
    </row>
    <row r="3780" spans="5:8" x14ac:dyDescent="0.2">
      <c r="E3780" s="93"/>
      <c r="F3780" s="261"/>
      <c r="G3780" s="261"/>
      <c r="H3780" s="261"/>
    </row>
    <row r="3781" spans="5:8" x14ac:dyDescent="0.2">
      <c r="E3781" s="93"/>
      <c r="F3781" s="261"/>
      <c r="G3781" s="261"/>
      <c r="H3781" s="261"/>
    </row>
    <row r="3782" spans="5:8" x14ac:dyDescent="0.2">
      <c r="E3782" s="93"/>
      <c r="F3782" s="261"/>
      <c r="G3782" s="261"/>
      <c r="H3782" s="261"/>
    </row>
    <row r="3783" spans="5:8" x14ac:dyDescent="0.2">
      <c r="E3783" s="93"/>
      <c r="F3783" s="261"/>
      <c r="G3783" s="261"/>
      <c r="H3783" s="261"/>
    </row>
    <row r="3784" spans="5:8" x14ac:dyDescent="0.2">
      <c r="E3784" s="93"/>
      <c r="F3784" s="261"/>
      <c r="G3784" s="261"/>
      <c r="H3784" s="261"/>
    </row>
    <row r="3785" spans="5:8" x14ac:dyDescent="0.2">
      <c r="E3785" s="93"/>
      <c r="F3785" s="261"/>
      <c r="G3785" s="261"/>
      <c r="H3785" s="261"/>
    </row>
    <row r="3786" spans="5:8" x14ac:dyDescent="0.2">
      <c r="E3786" s="93"/>
      <c r="F3786" s="261"/>
      <c r="G3786" s="261"/>
      <c r="H3786" s="261"/>
    </row>
    <row r="3787" spans="5:8" x14ac:dyDescent="0.2">
      <c r="E3787" s="93"/>
      <c r="F3787" s="261"/>
      <c r="G3787" s="261"/>
      <c r="H3787" s="261"/>
    </row>
    <row r="3788" spans="5:8" x14ac:dyDescent="0.2">
      <c r="E3788" s="93"/>
      <c r="F3788" s="261"/>
      <c r="G3788" s="261"/>
      <c r="H3788" s="261"/>
    </row>
    <row r="3789" spans="5:8" x14ac:dyDescent="0.2">
      <c r="E3789" s="93"/>
      <c r="F3789" s="261"/>
      <c r="G3789" s="261"/>
      <c r="H3789" s="261"/>
    </row>
    <row r="3790" spans="5:8" x14ac:dyDescent="0.2">
      <c r="E3790" s="93"/>
      <c r="F3790" s="261"/>
      <c r="G3790" s="261"/>
      <c r="H3790" s="261"/>
    </row>
    <row r="3791" spans="5:8" x14ac:dyDescent="0.2">
      <c r="E3791" s="93"/>
      <c r="F3791" s="261"/>
      <c r="G3791" s="261"/>
      <c r="H3791" s="261"/>
    </row>
    <row r="3792" spans="5:8" x14ac:dyDescent="0.2">
      <c r="E3792" s="93"/>
      <c r="F3792" s="261"/>
      <c r="G3792" s="261"/>
      <c r="H3792" s="261"/>
    </row>
    <row r="3793" spans="5:8" x14ac:dyDescent="0.2">
      <c r="E3793" s="93"/>
      <c r="F3793" s="261"/>
      <c r="G3793" s="261"/>
      <c r="H3793" s="261"/>
    </row>
    <row r="3794" spans="5:8" x14ac:dyDescent="0.2">
      <c r="E3794" s="93"/>
      <c r="F3794" s="261"/>
      <c r="G3794" s="261"/>
      <c r="H3794" s="261"/>
    </row>
    <row r="3795" spans="5:8" x14ac:dyDescent="0.2">
      <c r="E3795" s="93"/>
      <c r="F3795" s="261"/>
      <c r="G3795" s="261"/>
      <c r="H3795" s="261"/>
    </row>
    <row r="3796" spans="5:8" x14ac:dyDescent="0.2">
      <c r="E3796" s="93"/>
      <c r="F3796" s="261"/>
      <c r="G3796" s="261"/>
      <c r="H3796" s="261"/>
    </row>
    <row r="3797" spans="5:8" x14ac:dyDescent="0.2">
      <c r="E3797" s="93"/>
      <c r="F3797" s="261"/>
      <c r="G3797" s="261"/>
      <c r="H3797" s="261"/>
    </row>
    <row r="3798" spans="5:8" x14ac:dyDescent="0.2">
      <c r="E3798" s="93"/>
      <c r="F3798" s="261"/>
      <c r="G3798" s="261"/>
      <c r="H3798" s="261"/>
    </row>
    <row r="3799" spans="5:8" x14ac:dyDescent="0.2">
      <c r="E3799" s="93"/>
      <c r="F3799" s="261"/>
      <c r="G3799" s="261"/>
      <c r="H3799" s="261"/>
    </row>
    <row r="3800" spans="5:8" x14ac:dyDescent="0.2">
      <c r="E3800" s="93"/>
      <c r="F3800" s="261"/>
      <c r="G3800" s="261"/>
      <c r="H3800" s="261"/>
    </row>
    <row r="3801" spans="5:8" x14ac:dyDescent="0.2">
      <c r="E3801" s="93"/>
      <c r="F3801" s="261"/>
      <c r="G3801" s="261"/>
      <c r="H3801" s="261"/>
    </row>
    <row r="3802" spans="5:8" x14ac:dyDescent="0.2">
      <c r="E3802" s="93"/>
      <c r="F3802" s="261"/>
      <c r="G3802" s="261"/>
      <c r="H3802" s="261"/>
    </row>
    <row r="3803" spans="5:8" x14ac:dyDescent="0.2">
      <c r="E3803" s="93"/>
      <c r="F3803" s="261"/>
      <c r="G3803" s="261"/>
      <c r="H3803" s="261"/>
    </row>
    <row r="3804" spans="5:8" x14ac:dyDescent="0.2">
      <c r="E3804" s="93"/>
      <c r="F3804" s="261"/>
      <c r="G3804" s="261"/>
      <c r="H3804" s="261"/>
    </row>
    <row r="3805" spans="5:8" x14ac:dyDescent="0.2">
      <c r="E3805" s="93"/>
      <c r="F3805" s="261"/>
      <c r="G3805" s="261"/>
      <c r="H3805" s="261"/>
    </row>
    <row r="3806" spans="5:8" x14ac:dyDescent="0.2">
      <c r="E3806" s="93"/>
      <c r="F3806" s="261"/>
      <c r="G3806" s="261"/>
      <c r="H3806" s="261"/>
    </row>
    <row r="3807" spans="5:8" x14ac:dyDescent="0.2">
      <c r="E3807" s="93"/>
      <c r="F3807" s="261"/>
      <c r="G3807" s="261"/>
      <c r="H3807" s="261"/>
    </row>
    <row r="3808" spans="5:8" x14ac:dyDescent="0.2">
      <c r="E3808" s="93"/>
      <c r="F3808" s="261"/>
      <c r="G3808" s="261"/>
      <c r="H3808" s="261"/>
    </row>
    <row r="3809" spans="5:8" x14ac:dyDescent="0.2">
      <c r="E3809" s="93"/>
      <c r="F3809" s="261"/>
      <c r="G3809" s="261"/>
      <c r="H3809" s="261"/>
    </row>
    <row r="3810" spans="5:8" x14ac:dyDescent="0.2">
      <c r="E3810" s="93"/>
      <c r="F3810" s="261"/>
      <c r="G3810" s="261"/>
      <c r="H3810" s="261"/>
    </row>
    <row r="3811" spans="5:8" x14ac:dyDescent="0.2">
      <c r="E3811" s="93"/>
      <c r="F3811" s="261"/>
      <c r="G3811" s="261"/>
      <c r="H3811" s="261"/>
    </row>
    <row r="3812" spans="5:8" x14ac:dyDescent="0.2">
      <c r="E3812" s="93"/>
      <c r="F3812" s="261"/>
      <c r="G3812" s="261"/>
      <c r="H3812" s="261"/>
    </row>
    <row r="3813" spans="5:8" x14ac:dyDescent="0.2">
      <c r="E3813" s="93"/>
      <c r="F3813" s="261"/>
      <c r="G3813" s="261"/>
      <c r="H3813" s="261"/>
    </row>
    <row r="3814" spans="5:8" x14ac:dyDescent="0.2">
      <c r="E3814" s="93"/>
      <c r="F3814" s="261"/>
      <c r="G3814" s="261"/>
      <c r="H3814" s="261"/>
    </row>
    <row r="3815" spans="5:8" x14ac:dyDescent="0.2">
      <c r="E3815" s="93"/>
      <c r="F3815" s="261"/>
      <c r="G3815" s="261"/>
      <c r="H3815" s="261"/>
    </row>
    <row r="3816" spans="5:8" x14ac:dyDescent="0.2">
      <c r="E3816" s="93"/>
      <c r="F3816" s="261"/>
      <c r="G3816" s="261"/>
      <c r="H3816" s="261"/>
    </row>
    <row r="3817" spans="5:8" x14ac:dyDescent="0.2">
      <c r="E3817" s="93"/>
      <c r="F3817" s="261"/>
      <c r="G3817" s="261"/>
      <c r="H3817" s="261"/>
    </row>
    <row r="3818" spans="5:8" x14ac:dyDescent="0.2">
      <c r="E3818" s="93"/>
      <c r="F3818" s="261"/>
      <c r="G3818" s="261"/>
      <c r="H3818" s="261"/>
    </row>
    <row r="3819" spans="5:8" x14ac:dyDescent="0.2">
      <c r="E3819" s="93"/>
      <c r="F3819" s="261"/>
      <c r="G3819" s="261"/>
      <c r="H3819" s="261"/>
    </row>
    <row r="3820" spans="5:8" x14ac:dyDescent="0.2">
      <c r="E3820" s="93"/>
      <c r="F3820" s="261"/>
      <c r="G3820" s="261"/>
      <c r="H3820" s="261"/>
    </row>
    <row r="3821" spans="5:8" x14ac:dyDescent="0.2">
      <c r="E3821" s="93"/>
      <c r="F3821" s="261"/>
      <c r="G3821" s="261"/>
      <c r="H3821" s="261"/>
    </row>
    <row r="3822" spans="5:8" x14ac:dyDescent="0.2">
      <c r="E3822" s="93"/>
      <c r="F3822" s="261"/>
      <c r="G3822" s="261"/>
      <c r="H3822" s="261"/>
    </row>
    <row r="3823" spans="5:8" x14ac:dyDescent="0.2">
      <c r="E3823" s="93"/>
      <c r="F3823" s="261"/>
      <c r="G3823" s="261"/>
      <c r="H3823" s="261"/>
    </row>
    <row r="3824" spans="5:8" x14ac:dyDescent="0.2">
      <c r="E3824" s="93"/>
      <c r="F3824" s="261"/>
      <c r="G3824" s="261"/>
      <c r="H3824" s="261"/>
    </row>
    <row r="3825" spans="5:8" x14ac:dyDescent="0.2">
      <c r="E3825" s="93"/>
      <c r="F3825" s="261"/>
      <c r="G3825" s="261"/>
      <c r="H3825" s="261"/>
    </row>
    <row r="3826" spans="5:8" x14ac:dyDescent="0.2">
      <c r="E3826" s="93"/>
      <c r="F3826" s="261"/>
      <c r="G3826" s="261"/>
      <c r="H3826" s="261"/>
    </row>
    <row r="3827" spans="5:8" x14ac:dyDescent="0.2">
      <c r="E3827" s="93"/>
      <c r="F3827" s="261"/>
      <c r="G3827" s="261"/>
      <c r="H3827" s="261"/>
    </row>
    <row r="3828" spans="5:8" x14ac:dyDescent="0.2">
      <c r="E3828" s="93"/>
      <c r="F3828" s="261"/>
      <c r="G3828" s="261"/>
      <c r="H3828" s="261"/>
    </row>
    <row r="3829" spans="5:8" x14ac:dyDescent="0.2">
      <c r="E3829" s="93"/>
      <c r="F3829" s="261"/>
      <c r="G3829" s="261"/>
      <c r="H3829" s="261"/>
    </row>
    <row r="3830" spans="5:8" x14ac:dyDescent="0.2">
      <c r="E3830" s="93"/>
      <c r="F3830" s="261"/>
      <c r="G3830" s="261"/>
      <c r="H3830" s="261"/>
    </row>
    <row r="3831" spans="5:8" x14ac:dyDescent="0.2">
      <c r="E3831" s="93"/>
      <c r="F3831" s="261"/>
      <c r="G3831" s="261"/>
      <c r="H3831" s="261"/>
    </row>
    <row r="3832" spans="5:8" x14ac:dyDescent="0.2">
      <c r="E3832" s="93"/>
      <c r="F3832" s="261"/>
      <c r="G3832" s="261"/>
      <c r="H3832" s="261"/>
    </row>
    <row r="3833" spans="5:8" x14ac:dyDescent="0.2">
      <c r="E3833" s="93"/>
      <c r="F3833" s="261"/>
      <c r="G3833" s="261"/>
      <c r="H3833" s="261"/>
    </row>
    <row r="3834" spans="5:8" x14ac:dyDescent="0.2">
      <c r="E3834" s="93"/>
      <c r="F3834" s="261"/>
      <c r="G3834" s="261"/>
      <c r="H3834" s="261"/>
    </row>
    <row r="3835" spans="5:8" x14ac:dyDescent="0.2">
      <c r="E3835" s="93"/>
      <c r="F3835" s="261"/>
      <c r="G3835" s="261"/>
      <c r="H3835" s="261"/>
    </row>
    <row r="3836" spans="5:8" x14ac:dyDescent="0.2">
      <c r="E3836" s="93"/>
      <c r="F3836" s="261"/>
      <c r="G3836" s="261"/>
      <c r="H3836" s="261"/>
    </row>
    <row r="3837" spans="5:8" x14ac:dyDescent="0.2">
      <c r="E3837" s="93"/>
      <c r="F3837" s="261"/>
      <c r="G3837" s="261"/>
      <c r="H3837" s="261"/>
    </row>
    <row r="3838" spans="5:8" x14ac:dyDescent="0.2">
      <c r="E3838" s="93"/>
      <c r="F3838" s="261"/>
      <c r="G3838" s="261"/>
      <c r="H3838" s="261"/>
    </row>
    <row r="3839" spans="5:8" x14ac:dyDescent="0.2">
      <c r="E3839" s="93"/>
      <c r="F3839" s="261"/>
      <c r="G3839" s="261"/>
      <c r="H3839" s="261"/>
    </row>
    <row r="3840" spans="5:8" x14ac:dyDescent="0.2">
      <c r="E3840" s="93"/>
      <c r="F3840" s="261"/>
      <c r="G3840" s="261"/>
      <c r="H3840" s="261"/>
    </row>
    <row r="3841" spans="5:8" x14ac:dyDescent="0.2">
      <c r="E3841" s="93"/>
      <c r="F3841" s="261"/>
      <c r="G3841" s="261"/>
      <c r="H3841" s="261"/>
    </row>
    <row r="3842" spans="5:8" x14ac:dyDescent="0.2">
      <c r="E3842" s="93"/>
      <c r="F3842" s="261"/>
      <c r="G3842" s="261"/>
      <c r="H3842" s="261"/>
    </row>
    <row r="3843" spans="5:8" x14ac:dyDescent="0.2">
      <c r="E3843" s="93"/>
      <c r="F3843" s="261"/>
      <c r="G3843" s="261"/>
      <c r="H3843" s="261"/>
    </row>
    <row r="3844" spans="5:8" x14ac:dyDescent="0.2">
      <c r="E3844" s="93"/>
      <c r="F3844" s="261"/>
      <c r="G3844" s="261"/>
      <c r="H3844" s="261"/>
    </row>
    <row r="3845" spans="5:8" x14ac:dyDescent="0.2">
      <c r="E3845" s="93"/>
      <c r="F3845" s="261"/>
      <c r="G3845" s="261"/>
      <c r="H3845" s="261"/>
    </row>
    <row r="3846" spans="5:8" x14ac:dyDescent="0.2">
      <c r="E3846" s="93"/>
      <c r="F3846" s="261"/>
      <c r="G3846" s="261"/>
      <c r="H3846" s="261"/>
    </row>
    <row r="3847" spans="5:8" x14ac:dyDescent="0.2">
      <c r="E3847" s="93"/>
      <c r="F3847" s="261"/>
      <c r="G3847" s="261"/>
      <c r="H3847" s="261"/>
    </row>
    <row r="3848" spans="5:8" x14ac:dyDescent="0.2">
      <c r="E3848" s="93"/>
      <c r="F3848" s="261"/>
      <c r="G3848" s="261"/>
      <c r="H3848" s="261"/>
    </row>
    <row r="3849" spans="5:8" x14ac:dyDescent="0.2">
      <c r="E3849" s="93"/>
      <c r="F3849" s="261"/>
      <c r="G3849" s="261"/>
      <c r="H3849" s="261"/>
    </row>
    <row r="3850" spans="5:8" x14ac:dyDescent="0.2">
      <c r="E3850" s="93"/>
      <c r="F3850" s="261"/>
      <c r="G3850" s="261"/>
      <c r="H3850" s="261"/>
    </row>
    <row r="3851" spans="5:8" x14ac:dyDescent="0.2">
      <c r="E3851" s="93"/>
      <c r="F3851" s="261"/>
      <c r="G3851" s="261"/>
      <c r="H3851" s="261"/>
    </row>
    <row r="3852" spans="5:8" x14ac:dyDescent="0.2">
      <c r="E3852" s="93"/>
      <c r="F3852" s="261"/>
      <c r="G3852" s="261"/>
      <c r="H3852" s="261"/>
    </row>
    <row r="3853" spans="5:8" x14ac:dyDescent="0.2">
      <c r="E3853" s="93"/>
      <c r="F3853" s="261"/>
      <c r="G3853" s="261"/>
      <c r="H3853" s="261"/>
    </row>
    <row r="3854" spans="5:8" x14ac:dyDescent="0.2">
      <c r="E3854" s="93"/>
      <c r="F3854" s="261"/>
      <c r="G3854" s="261"/>
      <c r="H3854" s="261"/>
    </row>
    <row r="3855" spans="5:8" x14ac:dyDescent="0.2">
      <c r="E3855" s="93"/>
      <c r="F3855" s="261"/>
      <c r="G3855" s="261"/>
      <c r="H3855" s="261"/>
    </row>
    <row r="3856" spans="5:8" x14ac:dyDescent="0.2">
      <c r="E3856" s="93"/>
      <c r="F3856" s="261"/>
      <c r="G3856" s="261"/>
      <c r="H3856" s="261"/>
    </row>
    <row r="3857" spans="5:8" x14ac:dyDescent="0.2">
      <c r="E3857" s="93"/>
      <c r="F3857" s="261"/>
      <c r="G3857" s="261"/>
      <c r="H3857" s="261"/>
    </row>
    <row r="3858" spans="5:8" x14ac:dyDescent="0.2">
      <c r="E3858" s="93"/>
      <c r="F3858" s="261"/>
      <c r="G3858" s="261"/>
      <c r="H3858" s="261"/>
    </row>
    <row r="3859" spans="5:8" x14ac:dyDescent="0.2">
      <c r="E3859" s="93"/>
      <c r="F3859" s="261"/>
      <c r="G3859" s="261"/>
      <c r="H3859" s="261"/>
    </row>
    <row r="3860" spans="5:8" x14ac:dyDescent="0.2">
      <c r="E3860" s="93"/>
      <c r="F3860" s="261"/>
      <c r="G3860" s="261"/>
      <c r="H3860" s="261"/>
    </row>
    <row r="3861" spans="5:8" x14ac:dyDescent="0.2">
      <c r="E3861" s="93"/>
      <c r="F3861" s="261"/>
      <c r="G3861" s="261"/>
      <c r="H3861" s="261"/>
    </row>
    <row r="3862" spans="5:8" x14ac:dyDescent="0.2">
      <c r="E3862" s="93"/>
      <c r="F3862" s="261"/>
      <c r="G3862" s="261"/>
      <c r="H3862" s="261"/>
    </row>
    <row r="3863" spans="5:8" x14ac:dyDescent="0.2">
      <c r="E3863" s="93"/>
      <c r="F3863" s="261"/>
      <c r="G3863" s="261"/>
      <c r="H3863" s="261"/>
    </row>
    <row r="3864" spans="5:8" x14ac:dyDescent="0.2">
      <c r="E3864" s="93"/>
      <c r="F3864" s="261"/>
      <c r="G3864" s="261"/>
      <c r="H3864" s="261"/>
    </row>
    <row r="3865" spans="5:8" x14ac:dyDescent="0.2">
      <c r="E3865" s="93"/>
      <c r="F3865" s="261"/>
      <c r="G3865" s="261"/>
      <c r="H3865" s="261"/>
    </row>
    <row r="3866" spans="5:8" x14ac:dyDescent="0.2">
      <c r="E3866" s="93"/>
      <c r="F3866" s="261"/>
      <c r="G3866" s="261"/>
      <c r="H3866" s="261"/>
    </row>
    <row r="3867" spans="5:8" x14ac:dyDescent="0.2">
      <c r="E3867" s="93"/>
      <c r="F3867" s="261"/>
      <c r="G3867" s="261"/>
      <c r="H3867" s="261"/>
    </row>
    <row r="3868" spans="5:8" x14ac:dyDescent="0.2">
      <c r="E3868" s="93"/>
      <c r="F3868" s="261"/>
      <c r="G3868" s="261"/>
      <c r="H3868" s="261"/>
    </row>
    <row r="3869" spans="5:8" x14ac:dyDescent="0.2">
      <c r="E3869" s="93"/>
      <c r="F3869" s="261"/>
      <c r="G3869" s="261"/>
      <c r="H3869" s="261"/>
    </row>
    <row r="3870" spans="5:8" x14ac:dyDescent="0.2">
      <c r="E3870" s="93"/>
      <c r="F3870" s="261"/>
      <c r="G3870" s="261"/>
      <c r="H3870" s="261"/>
    </row>
    <row r="3871" spans="5:8" x14ac:dyDescent="0.2">
      <c r="E3871" s="93"/>
      <c r="F3871" s="261"/>
      <c r="G3871" s="261"/>
      <c r="H3871" s="261"/>
    </row>
    <row r="3872" spans="5:8" x14ac:dyDescent="0.2">
      <c r="E3872" s="93"/>
      <c r="F3872" s="261"/>
      <c r="G3872" s="261"/>
      <c r="H3872" s="261"/>
    </row>
    <row r="3873" spans="5:8" x14ac:dyDescent="0.2">
      <c r="E3873" s="93"/>
      <c r="F3873" s="261"/>
      <c r="G3873" s="261"/>
      <c r="H3873" s="261"/>
    </row>
    <row r="3874" spans="5:8" x14ac:dyDescent="0.2">
      <c r="E3874" s="93"/>
      <c r="F3874" s="261"/>
      <c r="G3874" s="261"/>
      <c r="H3874" s="261"/>
    </row>
    <row r="3875" spans="5:8" x14ac:dyDescent="0.2">
      <c r="E3875" s="93"/>
      <c r="F3875" s="261"/>
      <c r="G3875" s="261"/>
      <c r="H3875" s="261"/>
    </row>
    <row r="3876" spans="5:8" x14ac:dyDescent="0.2">
      <c r="E3876" s="93"/>
      <c r="F3876" s="261"/>
      <c r="G3876" s="261"/>
      <c r="H3876" s="261"/>
    </row>
    <row r="3877" spans="5:8" x14ac:dyDescent="0.2">
      <c r="E3877" s="93"/>
      <c r="F3877" s="261"/>
      <c r="G3877" s="261"/>
      <c r="H3877" s="261"/>
    </row>
    <row r="3878" spans="5:8" x14ac:dyDescent="0.2">
      <c r="E3878" s="93"/>
      <c r="F3878" s="261"/>
      <c r="G3878" s="261"/>
      <c r="H3878" s="261"/>
    </row>
    <row r="3879" spans="5:8" x14ac:dyDescent="0.2">
      <c r="E3879" s="93"/>
      <c r="F3879" s="261"/>
      <c r="G3879" s="261"/>
      <c r="H3879" s="261"/>
    </row>
    <row r="3880" spans="5:8" x14ac:dyDescent="0.2">
      <c r="E3880" s="93"/>
      <c r="F3880" s="261"/>
      <c r="G3880" s="261"/>
      <c r="H3880" s="261"/>
    </row>
    <row r="3881" spans="5:8" x14ac:dyDescent="0.2">
      <c r="E3881" s="93"/>
      <c r="F3881" s="261"/>
      <c r="G3881" s="261"/>
      <c r="H3881" s="261"/>
    </row>
    <row r="3882" spans="5:8" x14ac:dyDescent="0.2">
      <c r="E3882" s="93"/>
      <c r="F3882" s="261"/>
      <c r="G3882" s="261"/>
      <c r="H3882" s="261"/>
    </row>
    <row r="3883" spans="5:8" x14ac:dyDescent="0.2">
      <c r="E3883" s="93"/>
      <c r="F3883" s="261"/>
      <c r="G3883" s="261"/>
      <c r="H3883" s="261"/>
    </row>
    <row r="3884" spans="5:8" x14ac:dyDescent="0.2">
      <c r="E3884" s="93"/>
      <c r="F3884" s="261"/>
      <c r="G3884" s="261"/>
      <c r="H3884" s="261"/>
    </row>
    <row r="3885" spans="5:8" x14ac:dyDescent="0.2">
      <c r="E3885" s="93"/>
      <c r="F3885" s="261"/>
      <c r="G3885" s="261"/>
      <c r="H3885" s="261"/>
    </row>
    <row r="3886" spans="5:8" x14ac:dyDescent="0.2">
      <c r="E3886" s="93"/>
      <c r="F3886" s="261"/>
      <c r="G3886" s="261"/>
      <c r="H3886" s="261"/>
    </row>
    <row r="3887" spans="5:8" x14ac:dyDescent="0.2">
      <c r="E3887" s="93"/>
      <c r="F3887" s="261"/>
      <c r="G3887" s="261"/>
      <c r="H3887" s="261"/>
    </row>
    <row r="3888" spans="5:8" x14ac:dyDescent="0.2">
      <c r="E3888" s="93"/>
      <c r="F3888" s="261"/>
      <c r="G3888" s="261"/>
      <c r="H3888" s="261"/>
    </row>
    <row r="3889" spans="5:8" x14ac:dyDescent="0.2">
      <c r="E3889" s="93"/>
      <c r="F3889" s="261"/>
      <c r="G3889" s="261"/>
      <c r="H3889" s="261"/>
    </row>
    <row r="3890" spans="5:8" x14ac:dyDescent="0.2">
      <c r="E3890" s="93"/>
      <c r="F3890" s="261"/>
      <c r="G3890" s="261"/>
      <c r="H3890" s="261"/>
    </row>
    <row r="3891" spans="5:8" x14ac:dyDescent="0.2">
      <c r="E3891" s="93"/>
      <c r="F3891" s="261"/>
      <c r="G3891" s="261"/>
      <c r="H3891" s="261"/>
    </row>
    <row r="3892" spans="5:8" x14ac:dyDescent="0.2">
      <c r="E3892" s="93"/>
      <c r="F3892" s="261"/>
      <c r="G3892" s="261"/>
      <c r="H3892" s="261"/>
    </row>
    <row r="3893" spans="5:8" x14ac:dyDescent="0.2">
      <c r="E3893" s="93"/>
      <c r="F3893" s="261"/>
      <c r="G3893" s="261"/>
      <c r="H3893" s="261"/>
    </row>
    <row r="3894" spans="5:8" x14ac:dyDescent="0.2">
      <c r="E3894" s="93"/>
      <c r="F3894" s="261"/>
      <c r="G3894" s="261"/>
      <c r="H3894" s="261"/>
    </row>
    <row r="3895" spans="5:8" x14ac:dyDescent="0.2">
      <c r="E3895" s="93"/>
      <c r="F3895" s="261"/>
      <c r="G3895" s="261"/>
      <c r="H3895" s="261"/>
    </row>
    <row r="3896" spans="5:8" x14ac:dyDescent="0.2">
      <c r="E3896" s="93"/>
      <c r="F3896" s="261"/>
      <c r="G3896" s="261"/>
      <c r="H3896" s="261"/>
    </row>
    <row r="3897" spans="5:8" x14ac:dyDescent="0.2">
      <c r="E3897" s="93"/>
      <c r="F3897" s="261"/>
      <c r="G3897" s="261"/>
      <c r="H3897" s="261"/>
    </row>
    <row r="3898" spans="5:8" x14ac:dyDescent="0.2">
      <c r="E3898" s="93"/>
      <c r="F3898" s="261"/>
      <c r="G3898" s="261"/>
      <c r="H3898" s="261"/>
    </row>
    <row r="3899" spans="5:8" x14ac:dyDescent="0.2">
      <c r="E3899" s="93"/>
      <c r="F3899" s="261"/>
      <c r="G3899" s="261"/>
      <c r="H3899" s="261"/>
    </row>
    <row r="3900" spans="5:8" x14ac:dyDescent="0.2">
      <c r="E3900" s="93"/>
      <c r="F3900" s="261"/>
      <c r="G3900" s="261"/>
      <c r="H3900" s="261"/>
    </row>
    <row r="3901" spans="5:8" x14ac:dyDescent="0.2">
      <c r="E3901" s="93"/>
      <c r="F3901" s="261"/>
      <c r="G3901" s="261"/>
      <c r="H3901" s="261"/>
    </row>
    <row r="3902" spans="5:8" x14ac:dyDescent="0.2">
      <c r="E3902" s="93"/>
      <c r="F3902" s="261"/>
      <c r="G3902" s="261"/>
      <c r="H3902" s="261"/>
    </row>
    <row r="3903" spans="5:8" x14ac:dyDescent="0.2">
      <c r="E3903" s="93"/>
      <c r="F3903" s="261"/>
      <c r="G3903" s="261"/>
      <c r="H3903" s="261"/>
    </row>
    <row r="3904" spans="5:8" x14ac:dyDescent="0.2">
      <c r="E3904" s="93"/>
      <c r="F3904" s="261"/>
      <c r="G3904" s="261"/>
      <c r="H3904" s="261"/>
    </row>
    <row r="3905" spans="5:8" x14ac:dyDescent="0.2">
      <c r="E3905" s="93"/>
      <c r="F3905" s="261"/>
      <c r="G3905" s="261"/>
      <c r="H3905" s="261"/>
    </row>
    <row r="3906" spans="5:8" x14ac:dyDescent="0.2">
      <c r="E3906" s="93"/>
      <c r="F3906" s="261"/>
      <c r="G3906" s="261"/>
      <c r="H3906" s="261"/>
    </row>
    <row r="3907" spans="5:8" x14ac:dyDescent="0.2">
      <c r="E3907" s="93"/>
      <c r="F3907" s="261"/>
      <c r="G3907" s="261"/>
      <c r="H3907" s="261"/>
    </row>
    <row r="3908" spans="5:8" x14ac:dyDescent="0.2">
      <c r="E3908" s="93"/>
      <c r="F3908" s="261"/>
      <c r="G3908" s="261"/>
      <c r="H3908" s="261"/>
    </row>
    <row r="3909" spans="5:8" x14ac:dyDescent="0.2">
      <c r="E3909" s="93"/>
      <c r="F3909" s="261"/>
      <c r="G3909" s="261"/>
      <c r="H3909" s="261"/>
    </row>
    <row r="3910" spans="5:8" x14ac:dyDescent="0.2">
      <c r="E3910" s="93"/>
      <c r="F3910" s="261"/>
      <c r="G3910" s="261"/>
      <c r="H3910" s="261"/>
    </row>
    <row r="3911" spans="5:8" x14ac:dyDescent="0.2">
      <c r="E3911" s="93"/>
      <c r="F3911" s="261"/>
      <c r="G3911" s="261"/>
      <c r="H3911" s="261"/>
    </row>
    <row r="3912" spans="5:8" x14ac:dyDescent="0.2">
      <c r="E3912" s="93"/>
      <c r="F3912" s="261"/>
      <c r="G3912" s="261"/>
      <c r="H3912" s="261"/>
    </row>
    <row r="3913" spans="5:8" x14ac:dyDescent="0.2">
      <c r="E3913" s="93"/>
      <c r="F3913" s="261"/>
      <c r="G3913" s="261"/>
      <c r="H3913" s="261"/>
    </row>
    <row r="3914" spans="5:8" x14ac:dyDescent="0.2">
      <c r="E3914" s="93"/>
      <c r="F3914" s="261"/>
      <c r="G3914" s="261"/>
      <c r="H3914" s="261"/>
    </row>
    <row r="3915" spans="5:8" x14ac:dyDescent="0.2">
      <c r="E3915" s="93"/>
      <c r="F3915" s="261"/>
      <c r="G3915" s="261"/>
      <c r="H3915" s="261"/>
    </row>
    <row r="3916" spans="5:8" x14ac:dyDescent="0.2">
      <c r="E3916" s="93"/>
      <c r="F3916" s="261"/>
      <c r="G3916" s="261"/>
      <c r="H3916" s="261"/>
    </row>
    <row r="3917" spans="5:8" x14ac:dyDescent="0.2">
      <c r="E3917" s="93"/>
      <c r="F3917" s="261"/>
      <c r="G3917" s="261"/>
      <c r="H3917" s="261"/>
    </row>
    <row r="3918" spans="5:8" x14ac:dyDescent="0.2">
      <c r="E3918" s="93"/>
      <c r="F3918" s="261"/>
      <c r="G3918" s="261"/>
      <c r="H3918" s="261"/>
    </row>
    <row r="3919" spans="5:8" x14ac:dyDescent="0.2">
      <c r="E3919" s="93"/>
      <c r="F3919" s="261"/>
      <c r="G3919" s="261"/>
      <c r="H3919" s="261"/>
    </row>
    <row r="3920" spans="5:8" x14ac:dyDescent="0.2">
      <c r="E3920" s="93"/>
      <c r="F3920" s="261"/>
      <c r="G3920" s="261"/>
      <c r="H3920" s="261"/>
    </row>
    <row r="3921" spans="5:8" x14ac:dyDescent="0.2">
      <c r="E3921" s="93"/>
      <c r="F3921" s="261"/>
      <c r="G3921" s="261"/>
      <c r="H3921" s="261"/>
    </row>
    <row r="3922" spans="5:8" x14ac:dyDescent="0.2">
      <c r="E3922" s="93"/>
      <c r="F3922" s="261"/>
      <c r="G3922" s="261"/>
      <c r="H3922" s="261"/>
    </row>
    <row r="3923" spans="5:8" x14ac:dyDescent="0.2">
      <c r="E3923" s="93"/>
      <c r="F3923" s="261"/>
      <c r="G3923" s="261"/>
      <c r="H3923" s="261"/>
    </row>
    <row r="3924" spans="5:8" x14ac:dyDescent="0.2">
      <c r="E3924" s="93"/>
      <c r="F3924" s="261"/>
      <c r="G3924" s="261"/>
      <c r="H3924" s="261"/>
    </row>
    <row r="3925" spans="5:8" x14ac:dyDescent="0.2">
      <c r="E3925" s="93"/>
      <c r="F3925" s="261"/>
      <c r="G3925" s="261"/>
      <c r="H3925" s="261"/>
    </row>
    <row r="3926" spans="5:8" x14ac:dyDescent="0.2">
      <c r="E3926" s="93"/>
      <c r="F3926" s="261"/>
      <c r="G3926" s="261"/>
      <c r="H3926" s="261"/>
    </row>
    <row r="3927" spans="5:8" x14ac:dyDescent="0.2">
      <c r="E3927" s="93"/>
      <c r="F3927" s="261"/>
      <c r="G3927" s="261"/>
      <c r="H3927" s="261"/>
    </row>
    <row r="3928" spans="5:8" x14ac:dyDescent="0.2">
      <c r="E3928" s="93"/>
      <c r="F3928" s="261"/>
      <c r="G3928" s="261"/>
      <c r="H3928" s="261"/>
    </row>
    <row r="3929" spans="5:8" x14ac:dyDescent="0.2">
      <c r="E3929" s="93"/>
      <c r="F3929" s="261"/>
      <c r="G3929" s="261"/>
      <c r="H3929" s="261"/>
    </row>
    <row r="3930" spans="5:8" x14ac:dyDescent="0.2">
      <c r="E3930" s="93"/>
      <c r="F3930" s="261"/>
      <c r="G3930" s="261"/>
      <c r="H3930" s="261"/>
    </row>
    <row r="3931" spans="5:8" x14ac:dyDescent="0.2">
      <c r="E3931" s="93"/>
      <c r="F3931" s="261"/>
      <c r="G3931" s="261"/>
      <c r="H3931" s="261"/>
    </row>
    <row r="3932" spans="5:8" x14ac:dyDescent="0.2">
      <c r="E3932" s="93"/>
      <c r="F3932" s="261"/>
      <c r="G3932" s="261"/>
      <c r="H3932" s="261"/>
    </row>
    <row r="3933" spans="5:8" x14ac:dyDescent="0.2">
      <c r="E3933" s="93"/>
      <c r="F3933" s="261"/>
      <c r="G3933" s="261"/>
      <c r="H3933" s="261"/>
    </row>
    <row r="3934" spans="5:8" x14ac:dyDescent="0.2">
      <c r="E3934" s="93"/>
      <c r="F3934" s="261"/>
      <c r="G3934" s="261"/>
      <c r="H3934" s="261"/>
    </row>
    <row r="3935" spans="5:8" x14ac:dyDescent="0.2">
      <c r="E3935" s="93"/>
      <c r="F3935" s="261"/>
      <c r="G3935" s="261"/>
      <c r="H3935" s="261"/>
    </row>
    <row r="3936" spans="5:8" x14ac:dyDescent="0.2">
      <c r="E3936" s="93"/>
      <c r="F3936" s="261"/>
      <c r="G3936" s="261"/>
      <c r="H3936" s="261"/>
    </row>
    <row r="3937" spans="5:8" x14ac:dyDescent="0.2">
      <c r="E3937" s="93"/>
      <c r="F3937" s="261"/>
      <c r="G3937" s="261"/>
      <c r="H3937" s="261"/>
    </row>
    <row r="3938" spans="5:8" x14ac:dyDescent="0.2">
      <c r="E3938" s="93"/>
      <c r="F3938" s="261"/>
      <c r="G3938" s="261"/>
      <c r="H3938" s="261"/>
    </row>
    <row r="3939" spans="5:8" x14ac:dyDescent="0.2">
      <c r="E3939" s="93"/>
      <c r="F3939" s="261"/>
      <c r="G3939" s="261"/>
      <c r="H3939" s="261"/>
    </row>
    <row r="3940" spans="5:8" x14ac:dyDescent="0.2">
      <c r="E3940" s="93"/>
      <c r="F3940" s="261"/>
      <c r="G3940" s="261"/>
      <c r="H3940" s="261"/>
    </row>
    <row r="3941" spans="5:8" x14ac:dyDescent="0.2">
      <c r="E3941" s="93"/>
      <c r="F3941" s="261"/>
      <c r="G3941" s="261"/>
      <c r="H3941" s="261"/>
    </row>
    <row r="3942" spans="5:8" x14ac:dyDescent="0.2">
      <c r="E3942" s="93"/>
      <c r="F3942" s="261"/>
      <c r="G3942" s="261"/>
      <c r="H3942" s="261"/>
    </row>
    <row r="3943" spans="5:8" x14ac:dyDescent="0.2">
      <c r="E3943" s="93"/>
      <c r="F3943" s="261"/>
      <c r="G3943" s="261"/>
      <c r="H3943" s="261"/>
    </row>
    <row r="3944" spans="5:8" x14ac:dyDescent="0.2">
      <c r="E3944" s="93"/>
      <c r="F3944" s="261"/>
      <c r="G3944" s="261"/>
      <c r="H3944" s="261"/>
    </row>
    <row r="3945" spans="5:8" x14ac:dyDescent="0.2">
      <c r="E3945" s="93"/>
      <c r="F3945" s="261"/>
      <c r="G3945" s="261"/>
      <c r="H3945" s="261"/>
    </row>
    <row r="3946" spans="5:8" x14ac:dyDescent="0.2">
      <c r="E3946" s="93"/>
      <c r="F3946" s="261"/>
      <c r="G3946" s="261"/>
      <c r="H3946" s="261"/>
    </row>
    <row r="3947" spans="5:8" x14ac:dyDescent="0.2">
      <c r="E3947" s="93"/>
      <c r="F3947" s="261"/>
      <c r="G3947" s="261"/>
      <c r="H3947" s="261"/>
    </row>
    <row r="3948" spans="5:8" x14ac:dyDescent="0.2">
      <c r="E3948" s="93"/>
      <c r="F3948" s="261"/>
      <c r="G3948" s="261"/>
      <c r="H3948" s="261"/>
    </row>
    <row r="3949" spans="5:8" x14ac:dyDescent="0.2">
      <c r="E3949" s="93"/>
      <c r="F3949" s="261"/>
      <c r="G3949" s="261"/>
      <c r="H3949" s="261"/>
    </row>
    <row r="3950" spans="5:8" x14ac:dyDescent="0.2">
      <c r="E3950" s="93"/>
      <c r="F3950" s="261"/>
      <c r="G3950" s="261"/>
      <c r="H3950" s="261"/>
    </row>
    <row r="3951" spans="5:8" x14ac:dyDescent="0.2">
      <c r="E3951" s="93"/>
      <c r="F3951" s="261"/>
      <c r="G3951" s="261"/>
      <c r="H3951" s="261"/>
    </row>
    <row r="3952" spans="5:8" x14ac:dyDescent="0.2">
      <c r="E3952" s="93"/>
      <c r="F3952" s="261"/>
      <c r="G3952" s="261"/>
      <c r="H3952" s="261"/>
    </row>
    <row r="3953" spans="5:8" x14ac:dyDescent="0.2">
      <c r="E3953" s="93"/>
      <c r="F3953" s="261"/>
      <c r="G3953" s="261"/>
      <c r="H3953" s="261"/>
    </row>
    <row r="3954" spans="5:8" x14ac:dyDescent="0.2">
      <c r="E3954" s="93"/>
      <c r="F3954" s="261"/>
      <c r="G3954" s="261"/>
      <c r="H3954" s="261"/>
    </row>
    <row r="3955" spans="5:8" x14ac:dyDescent="0.2">
      <c r="E3955" s="93"/>
      <c r="F3955" s="261"/>
      <c r="G3955" s="261"/>
      <c r="H3955" s="261"/>
    </row>
    <row r="3956" spans="5:8" x14ac:dyDescent="0.2">
      <c r="E3956" s="93"/>
      <c r="F3956" s="261"/>
      <c r="G3956" s="261"/>
      <c r="H3956" s="261"/>
    </row>
    <row r="3957" spans="5:8" x14ac:dyDescent="0.2">
      <c r="E3957" s="93"/>
      <c r="F3957" s="261"/>
      <c r="G3957" s="261"/>
      <c r="H3957" s="261"/>
    </row>
    <row r="3958" spans="5:8" x14ac:dyDescent="0.2">
      <c r="E3958" s="93"/>
      <c r="F3958" s="261"/>
      <c r="G3958" s="261"/>
      <c r="H3958" s="261"/>
    </row>
    <row r="3959" spans="5:8" x14ac:dyDescent="0.2">
      <c r="E3959" s="93"/>
      <c r="F3959" s="261"/>
      <c r="G3959" s="261"/>
      <c r="H3959" s="261"/>
    </row>
    <row r="3960" spans="5:8" x14ac:dyDescent="0.2">
      <c r="E3960" s="93"/>
      <c r="F3960" s="261"/>
      <c r="G3960" s="261"/>
      <c r="H3960" s="261"/>
    </row>
    <row r="3961" spans="5:8" x14ac:dyDescent="0.2">
      <c r="E3961" s="93"/>
      <c r="F3961" s="261"/>
      <c r="G3961" s="261"/>
      <c r="H3961" s="261"/>
    </row>
    <row r="3962" spans="5:8" x14ac:dyDescent="0.2">
      <c r="E3962" s="93"/>
      <c r="F3962" s="261"/>
      <c r="G3962" s="261"/>
      <c r="H3962" s="261"/>
    </row>
    <row r="3963" spans="5:8" x14ac:dyDescent="0.2">
      <c r="E3963" s="93"/>
      <c r="F3963" s="261"/>
      <c r="G3963" s="261"/>
      <c r="H3963" s="261"/>
    </row>
    <row r="3964" spans="5:8" x14ac:dyDescent="0.2">
      <c r="E3964" s="93"/>
      <c r="F3964" s="261"/>
      <c r="G3964" s="261"/>
      <c r="H3964" s="261"/>
    </row>
    <row r="3965" spans="5:8" x14ac:dyDescent="0.2">
      <c r="E3965" s="93"/>
      <c r="F3965" s="261"/>
      <c r="G3965" s="261"/>
      <c r="H3965" s="261"/>
    </row>
    <row r="3966" spans="5:8" x14ac:dyDescent="0.2">
      <c r="E3966" s="93"/>
      <c r="F3966" s="261"/>
      <c r="G3966" s="261"/>
      <c r="H3966" s="261"/>
    </row>
    <row r="3967" spans="5:8" x14ac:dyDescent="0.2">
      <c r="E3967" s="93"/>
      <c r="F3967" s="261"/>
      <c r="G3967" s="261"/>
      <c r="H3967" s="261"/>
    </row>
    <row r="3968" spans="5:8" x14ac:dyDescent="0.2">
      <c r="E3968" s="93"/>
      <c r="F3968" s="261"/>
      <c r="G3968" s="261"/>
      <c r="H3968" s="261"/>
    </row>
    <row r="3969" spans="5:8" x14ac:dyDescent="0.2">
      <c r="E3969" s="93"/>
      <c r="F3969" s="261"/>
      <c r="G3969" s="261"/>
      <c r="H3969" s="261"/>
    </row>
    <row r="3970" spans="5:8" x14ac:dyDescent="0.2">
      <c r="E3970" s="93"/>
      <c r="F3970" s="261"/>
      <c r="G3970" s="261"/>
      <c r="H3970" s="261"/>
    </row>
    <row r="3971" spans="5:8" x14ac:dyDescent="0.2">
      <c r="E3971" s="93"/>
      <c r="F3971" s="261"/>
      <c r="G3971" s="261"/>
      <c r="H3971" s="261"/>
    </row>
    <row r="3972" spans="5:8" x14ac:dyDescent="0.2">
      <c r="E3972" s="93"/>
      <c r="F3972" s="261"/>
      <c r="G3972" s="261"/>
      <c r="H3972" s="261"/>
    </row>
    <row r="3973" spans="5:8" x14ac:dyDescent="0.2">
      <c r="E3973" s="93"/>
      <c r="F3973" s="261"/>
      <c r="G3973" s="261"/>
      <c r="H3973" s="261"/>
    </row>
    <row r="3974" spans="5:8" x14ac:dyDescent="0.2">
      <c r="E3974" s="93"/>
      <c r="F3974" s="261"/>
      <c r="G3974" s="261"/>
      <c r="H3974" s="261"/>
    </row>
    <row r="3975" spans="5:8" x14ac:dyDescent="0.2">
      <c r="E3975" s="93"/>
      <c r="F3975" s="261"/>
      <c r="G3975" s="261"/>
      <c r="H3975" s="261"/>
    </row>
    <row r="3976" spans="5:8" x14ac:dyDescent="0.2">
      <c r="E3976" s="93"/>
      <c r="F3976" s="261"/>
      <c r="G3976" s="261"/>
      <c r="H3976" s="261"/>
    </row>
    <row r="3977" spans="5:8" x14ac:dyDescent="0.2">
      <c r="E3977" s="93"/>
      <c r="F3977" s="261"/>
      <c r="G3977" s="261"/>
      <c r="H3977" s="261"/>
    </row>
    <row r="3978" spans="5:8" x14ac:dyDescent="0.2">
      <c r="E3978" s="93"/>
      <c r="F3978" s="261"/>
      <c r="G3978" s="261"/>
      <c r="H3978" s="261"/>
    </row>
    <row r="3979" spans="5:8" x14ac:dyDescent="0.2">
      <c r="E3979" s="93"/>
      <c r="F3979" s="261"/>
      <c r="G3979" s="261"/>
      <c r="H3979" s="261"/>
    </row>
    <row r="3980" spans="5:8" x14ac:dyDescent="0.2">
      <c r="E3980" s="93"/>
      <c r="F3980" s="261"/>
      <c r="G3980" s="261"/>
      <c r="H3980" s="261"/>
    </row>
    <row r="3981" spans="5:8" x14ac:dyDescent="0.2">
      <c r="E3981" s="93"/>
      <c r="F3981" s="261"/>
      <c r="G3981" s="261"/>
      <c r="H3981" s="261"/>
    </row>
    <row r="3982" spans="5:8" x14ac:dyDescent="0.2">
      <c r="E3982" s="93"/>
      <c r="F3982" s="261"/>
      <c r="G3982" s="261"/>
      <c r="H3982" s="261"/>
    </row>
    <row r="3983" spans="5:8" x14ac:dyDescent="0.2">
      <c r="E3983" s="93"/>
      <c r="F3983" s="261"/>
      <c r="G3983" s="261"/>
      <c r="H3983" s="261"/>
    </row>
    <row r="3984" spans="5:8" x14ac:dyDescent="0.2">
      <c r="E3984" s="93"/>
      <c r="F3984" s="261"/>
      <c r="G3984" s="261"/>
      <c r="H3984" s="261"/>
    </row>
    <row r="3985" spans="5:8" x14ac:dyDescent="0.2">
      <c r="E3985" s="93"/>
      <c r="F3985" s="261"/>
      <c r="G3985" s="261"/>
      <c r="H3985" s="261"/>
    </row>
    <row r="3986" spans="5:8" x14ac:dyDescent="0.2">
      <c r="E3986" s="93"/>
      <c r="F3986" s="261"/>
      <c r="G3986" s="261"/>
      <c r="H3986" s="261"/>
    </row>
    <row r="3987" spans="5:8" x14ac:dyDescent="0.2">
      <c r="E3987" s="93"/>
      <c r="F3987" s="261"/>
      <c r="G3987" s="261"/>
      <c r="H3987" s="261"/>
    </row>
    <row r="3988" spans="5:8" x14ac:dyDescent="0.2">
      <c r="E3988" s="93"/>
      <c r="F3988" s="261"/>
      <c r="G3988" s="261"/>
      <c r="H3988" s="261"/>
    </row>
    <row r="3989" spans="5:8" x14ac:dyDescent="0.2">
      <c r="E3989" s="93"/>
      <c r="F3989" s="261"/>
      <c r="G3989" s="261"/>
      <c r="H3989" s="261"/>
    </row>
    <row r="3990" spans="5:8" x14ac:dyDescent="0.2">
      <c r="E3990" s="93"/>
      <c r="F3990" s="261"/>
      <c r="G3990" s="261"/>
      <c r="H3990" s="261"/>
    </row>
    <row r="3991" spans="5:8" x14ac:dyDescent="0.2">
      <c r="E3991" s="93"/>
      <c r="F3991" s="261"/>
      <c r="G3991" s="261"/>
      <c r="H3991" s="261"/>
    </row>
    <row r="3992" spans="5:8" x14ac:dyDescent="0.2">
      <c r="E3992" s="93"/>
      <c r="F3992" s="261"/>
      <c r="G3992" s="261"/>
      <c r="H3992" s="261"/>
    </row>
    <row r="3993" spans="5:8" x14ac:dyDescent="0.2">
      <c r="E3993" s="93"/>
      <c r="F3993" s="261"/>
      <c r="G3993" s="261"/>
      <c r="H3993" s="261"/>
    </row>
    <row r="3994" spans="5:8" x14ac:dyDescent="0.2">
      <c r="E3994" s="93"/>
      <c r="F3994" s="261"/>
      <c r="G3994" s="261"/>
      <c r="H3994" s="261"/>
    </row>
    <row r="3995" spans="5:8" x14ac:dyDescent="0.2">
      <c r="E3995" s="93"/>
      <c r="F3995" s="261"/>
      <c r="G3995" s="261"/>
      <c r="H3995" s="261"/>
    </row>
    <row r="3996" spans="5:8" x14ac:dyDescent="0.2">
      <c r="E3996" s="93"/>
      <c r="F3996" s="261"/>
      <c r="G3996" s="261"/>
      <c r="H3996" s="261"/>
    </row>
    <row r="3997" spans="5:8" x14ac:dyDescent="0.2">
      <c r="E3997" s="93"/>
      <c r="F3997" s="261"/>
      <c r="G3997" s="261"/>
      <c r="H3997" s="261"/>
    </row>
    <row r="3998" spans="5:8" x14ac:dyDescent="0.2">
      <c r="E3998" s="93"/>
      <c r="F3998" s="261"/>
      <c r="G3998" s="261"/>
      <c r="H3998" s="261"/>
    </row>
    <row r="3999" spans="5:8" x14ac:dyDescent="0.2">
      <c r="E3999" s="93"/>
      <c r="F3999" s="261"/>
      <c r="G3999" s="261"/>
      <c r="H3999" s="261"/>
    </row>
    <row r="4000" spans="5:8" x14ac:dyDescent="0.2">
      <c r="E4000" s="93"/>
      <c r="F4000" s="261"/>
      <c r="G4000" s="261"/>
      <c r="H4000" s="261"/>
    </row>
    <row r="4001" spans="5:8" x14ac:dyDescent="0.2">
      <c r="E4001" s="93"/>
      <c r="F4001" s="261"/>
      <c r="G4001" s="261"/>
      <c r="H4001" s="261"/>
    </row>
    <row r="4002" spans="5:8" x14ac:dyDescent="0.2">
      <c r="E4002" s="93"/>
      <c r="F4002" s="261"/>
      <c r="G4002" s="261"/>
      <c r="H4002" s="261"/>
    </row>
    <row r="4003" spans="5:8" x14ac:dyDescent="0.2">
      <c r="E4003" s="93"/>
      <c r="F4003" s="261"/>
      <c r="G4003" s="261"/>
      <c r="H4003" s="261"/>
    </row>
    <row r="4004" spans="5:8" x14ac:dyDescent="0.2">
      <c r="E4004" s="93"/>
      <c r="F4004" s="261"/>
      <c r="G4004" s="261"/>
      <c r="H4004" s="261"/>
    </row>
    <row r="4005" spans="5:8" x14ac:dyDescent="0.2">
      <c r="E4005" s="93"/>
      <c r="F4005" s="261"/>
      <c r="G4005" s="261"/>
      <c r="H4005" s="261"/>
    </row>
    <row r="4006" spans="5:8" x14ac:dyDescent="0.2">
      <c r="E4006" s="93"/>
      <c r="F4006" s="261"/>
      <c r="G4006" s="261"/>
      <c r="H4006" s="261"/>
    </row>
    <row r="4007" spans="5:8" x14ac:dyDescent="0.2">
      <c r="E4007" s="93"/>
      <c r="F4007" s="261"/>
      <c r="G4007" s="261"/>
      <c r="H4007" s="261"/>
    </row>
    <row r="4008" spans="5:8" x14ac:dyDescent="0.2">
      <c r="E4008" s="93"/>
      <c r="F4008" s="261"/>
      <c r="G4008" s="261"/>
      <c r="H4008" s="261"/>
    </row>
    <row r="4009" spans="5:8" x14ac:dyDescent="0.2">
      <c r="E4009" s="93"/>
      <c r="F4009" s="261"/>
      <c r="G4009" s="261"/>
      <c r="H4009" s="261"/>
    </row>
    <row r="4010" spans="5:8" x14ac:dyDescent="0.2">
      <c r="E4010" s="93"/>
      <c r="F4010" s="261"/>
      <c r="G4010" s="261"/>
      <c r="H4010" s="261"/>
    </row>
    <row r="4011" spans="5:8" x14ac:dyDescent="0.2">
      <c r="E4011" s="93"/>
      <c r="F4011" s="261"/>
      <c r="G4011" s="261"/>
      <c r="H4011" s="261"/>
    </row>
    <row r="4012" spans="5:8" x14ac:dyDescent="0.2">
      <c r="E4012" s="93"/>
      <c r="F4012" s="261"/>
      <c r="G4012" s="261"/>
      <c r="H4012" s="261"/>
    </row>
    <row r="4013" spans="5:8" x14ac:dyDescent="0.2">
      <c r="E4013" s="93"/>
      <c r="F4013" s="261"/>
      <c r="G4013" s="261"/>
      <c r="H4013" s="261"/>
    </row>
    <row r="4014" spans="5:8" x14ac:dyDescent="0.2">
      <c r="E4014" s="93"/>
      <c r="F4014" s="261"/>
      <c r="G4014" s="261"/>
      <c r="H4014" s="261"/>
    </row>
    <row r="4015" spans="5:8" x14ac:dyDescent="0.2">
      <c r="E4015" s="93"/>
      <c r="F4015" s="261"/>
      <c r="G4015" s="261"/>
      <c r="H4015" s="261"/>
    </row>
    <row r="4016" spans="5:8" x14ac:dyDescent="0.2">
      <c r="E4016" s="93"/>
      <c r="F4016" s="261"/>
      <c r="G4016" s="261"/>
      <c r="H4016" s="261"/>
    </row>
    <row r="4017" spans="5:8" x14ac:dyDescent="0.2">
      <c r="E4017" s="93"/>
      <c r="F4017" s="261"/>
      <c r="G4017" s="261"/>
      <c r="H4017" s="261"/>
    </row>
    <row r="4018" spans="5:8" x14ac:dyDescent="0.2">
      <c r="E4018" s="93"/>
      <c r="F4018" s="261"/>
      <c r="G4018" s="261"/>
      <c r="H4018" s="261"/>
    </row>
    <row r="4019" spans="5:8" x14ac:dyDescent="0.2">
      <c r="E4019" s="93"/>
      <c r="F4019" s="261"/>
      <c r="G4019" s="261"/>
      <c r="H4019" s="261"/>
    </row>
    <row r="4020" spans="5:8" x14ac:dyDescent="0.2">
      <c r="E4020" s="93"/>
      <c r="F4020" s="261"/>
      <c r="G4020" s="261"/>
      <c r="H4020" s="261"/>
    </row>
    <row r="4021" spans="5:8" x14ac:dyDescent="0.2">
      <c r="E4021" s="93"/>
      <c r="F4021" s="261"/>
      <c r="G4021" s="261"/>
      <c r="H4021" s="261"/>
    </row>
    <row r="4022" spans="5:8" x14ac:dyDescent="0.2">
      <c r="E4022" s="93"/>
      <c r="F4022" s="261"/>
      <c r="G4022" s="261"/>
      <c r="H4022" s="261"/>
    </row>
    <row r="4023" spans="5:8" x14ac:dyDescent="0.2">
      <c r="E4023" s="93"/>
      <c r="F4023" s="261"/>
      <c r="G4023" s="261"/>
      <c r="H4023" s="261"/>
    </row>
    <row r="4024" spans="5:8" x14ac:dyDescent="0.2">
      <c r="E4024" s="93"/>
      <c r="F4024" s="261"/>
      <c r="G4024" s="261"/>
      <c r="H4024" s="261"/>
    </row>
    <row r="4025" spans="5:8" x14ac:dyDescent="0.2">
      <c r="E4025" s="93"/>
      <c r="F4025" s="261"/>
      <c r="G4025" s="261"/>
      <c r="H4025" s="261"/>
    </row>
    <row r="4026" spans="5:8" x14ac:dyDescent="0.2">
      <c r="E4026" s="93"/>
      <c r="F4026" s="261"/>
      <c r="G4026" s="261"/>
      <c r="H4026" s="261"/>
    </row>
    <row r="4027" spans="5:8" x14ac:dyDescent="0.2">
      <c r="E4027" s="93"/>
      <c r="F4027" s="261"/>
      <c r="G4027" s="261"/>
      <c r="H4027" s="261"/>
    </row>
    <row r="4028" spans="5:8" x14ac:dyDescent="0.2">
      <c r="E4028" s="93"/>
      <c r="F4028" s="261"/>
      <c r="G4028" s="261"/>
      <c r="H4028" s="261"/>
    </row>
    <row r="4029" spans="5:8" x14ac:dyDescent="0.2">
      <c r="E4029" s="93"/>
      <c r="F4029" s="261"/>
      <c r="G4029" s="261"/>
      <c r="H4029" s="261"/>
    </row>
    <row r="4030" spans="5:8" x14ac:dyDescent="0.2">
      <c r="E4030" s="93"/>
      <c r="F4030" s="261"/>
      <c r="G4030" s="261"/>
      <c r="H4030" s="261"/>
    </row>
    <row r="4031" spans="5:8" x14ac:dyDescent="0.2">
      <c r="E4031" s="93"/>
      <c r="F4031" s="261"/>
      <c r="G4031" s="261"/>
      <c r="H4031" s="261"/>
    </row>
    <row r="4032" spans="5:8" x14ac:dyDescent="0.2">
      <c r="E4032" s="93"/>
      <c r="F4032" s="261"/>
      <c r="G4032" s="261"/>
      <c r="H4032" s="261"/>
    </row>
    <row r="4033" spans="5:8" x14ac:dyDescent="0.2">
      <c r="E4033" s="93"/>
      <c r="F4033" s="261"/>
      <c r="G4033" s="261"/>
      <c r="H4033" s="261"/>
    </row>
    <row r="4034" spans="5:8" x14ac:dyDescent="0.2">
      <c r="E4034" s="93"/>
      <c r="F4034" s="261"/>
      <c r="G4034" s="261"/>
      <c r="H4034" s="261"/>
    </row>
    <row r="4035" spans="5:8" x14ac:dyDescent="0.2">
      <c r="E4035" s="93"/>
      <c r="F4035" s="261"/>
      <c r="G4035" s="261"/>
      <c r="H4035" s="261"/>
    </row>
    <row r="4036" spans="5:8" x14ac:dyDescent="0.2">
      <c r="E4036" s="93"/>
      <c r="F4036" s="261"/>
      <c r="G4036" s="261"/>
      <c r="H4036" s="261"/>
    </row>
    <row r="4037" spans="5:8" x14ac:dyDescent="0.2">
      <c r="E4037" s="93"/>
      <c r="F4037" s="261"/>
      <c r="G4037" s="261"/>
      <c r="H4037" s="261"/>
    </row>
    <row r="4038" spans="5:8" x14ac:dyDescent="0.2">
      <c r="E4038" s="93"/>
      <c r="F4038" s="261"/>
      <c r="G4038" s="261"/>
      <c r="H4038" s="261"/>
    </row>
    <row r="4039" spans="5:8" x14ac:dyDescent="0.2">
      <c r="E4039" s="93"/>
      <c r="F4039" s="261"/>
      <c r="G4039" s="261"/>
      <c r="H4039" s="261"/>
    </row>
    <row r="4040" spans="5:8" x14ac:dyDescent="0.2">
      <c r="E4040" s="93"/>
      <c r="F4040" s="261"/>
      <c r="G4040" s="261"/>
      <c r="H4040" s="261"/>
    </row>
    <row r="4041" spans="5:8" x14ac:dyDescent="0.2">
      <c r="E4041" s="93"/>
      <c r="F4041" s="261"/>
      <c r="G4041" s="261"/>
      <c r="H4041" s="261"/>
    </row>
    <row r="4042" spans="5:8" x14ac:dyDescent="0.2">
      <c r="E4042" s="93"/>
      <c r="F4042" s="261"/>
      <c r="G4042" s="261"/>
      <c r="H4042" s="261"/>
    </row>
    <row r="4043" spans="5:8" x14ac:dyDescent="0.2">
      <c r="E4043" s="93"/>
      <c r="F4043" s="261"/>
      <c r="G4043" s="261"/>
      <c r="H4043" s="261"/>
    </row>
    <row r="4044" spans="5:8" x14ac:dyDescent="0.2">
      <c r="E4044" s="93"/>
      <c r="F4044" s="261"/>
      <c r="G4044" s="261"/>
      <c r="H4044" s="261"/>
    </row>
    <row r="4045" spans="5:8" x14ac:dyDescent="0.2">
      <c r="E4045" s="93"/>
      <c r="F4045" s="261"/>
      <c r="G4045" s="261"/>
      <c r="H4045" s="261"/>
    </row>
    <row r="4046" spans="5:8" x14ac:dyDescent="0.2">
      <c r="E4046" s="93"/>
      <c r="F4046" s="261"/>
      <c r="G4046" s="261"/>
      <c r="H4046" s="261"/>
    </row>
    <row r="4047" spans="5:8" x14ac:dyDescent="0.2">
      <c r="E4047" s="93"/>
      <c r="F4047" s="261"/>
      <c r="G4047" s="261"/>
      <c r="H4047" s="261"/>
    </row>
    <row r="4048" spans="5:8" x14ac:dyDescent="0.2">
      <c r="E4048" s="93"/>
      <c r="F4048" s="261"/>
      <c r="G4048" s="261"/>
      <c r="H4048" s="261"/>
    </row>
    <row r="4049" spans="5:8" x14ac:dyDescent="0.2">
      <c r="E4049" s="93"/>
      <c r="F4049" s="261"/>
      <c r="G4049" s="261"/>
      <c r="H4049" s="261"/>
    </row>
    <row r="4050" spans="5:8" x14ac:dyDescent="0.2">
      <c r="E4050" s="93"/>
      <c r="F4050" s="261"/>
      <c r="G4050" s="261"/>
      <c r="H4050" s="261"/>
    </row>
    <row r="4051" spans="5:8" x14ac:dyDescent="0.2">
      <c r="E4051" s="93"/>
      <c r="F4051" s="261"/>
      <c r="G4051" s="261"/>
      <c r="H4051" s="261"/>
    </row>
    <row r="4052" spans="5:8" x14ac:dyDescent="0.2">
      <c r="E4052" s="93"/>
      <c r="F4052" s="261"/>
      <c r="G4052" s="261"/>
      <c r="H4052" s="261"/>
    </row>
    <row r="4053" spans="5:8" x14ac:dyDescent="0.2">
      <c r="E4053" s="93"/>
      <c r="F4053" s="261"/>
      <c r="G4053" s="261"/>
      <c r="H4053" s="261"/>
    </row>
    <row r="4054" spans="5:8" x14ac:dyDescent="0.2">
      <c r="E4054" s="93"/>
      <c r="F4054" s="261"/>
      <c r="G4054" s="261"/>
      <c r="H4054" s="261"/>
    </row>
    <row r="4055" spans="5:8" x14ac:dyDescent="0.2">
      <c r="E4055" s="93"/>
      <c r="F4055" s="261"/>
      <c r="G4055" s="261"/>
      <c r="H4055" s="261"/>
    </row>
    <row r="4056" spans="5:8" x14ac:dyDescent="0.2">
      <c r="E4056" s="93"/>
      <c r="F4056" s="261"/>
      <c r="G4056" s="261"/>
      <c r="H4056" s="261"/>
    </row>
    <row r="4057" spans="5:8" x14ac:dyDescent="0.2">
      <c r="E4057" s="93"/>
      <c r="F4057" s="261"/>
      <c r="G4057" s="261"/>
      <c r="H4057" s="261"/>
    </row>
    <row r="4058" spans="5:8" x14ac:dyDescent="0.2">
      <c r="E4058" s="93"/>
      <c r="F4058" s="261"/>
      <c r="G4058" s="261"/>
      <c r="H4058" s="261"/>
    </row>
    <row r="4059" spans="5:8" x14ac:dyDescent="0.2">
      <c r="E4059" s="93"/>
      <c r="F4059" s="261"/>
      <c r="G4059" s="261"/>
      <c r="H4059" s="261"/>
    </row>
    <row r="4060" spans="5:8" x14ac:dyDescent="0.2">
      <c r="E4060" s="93"/>
      <c r="F4060" s="261"/>
      <c r="G4060" s="261"/>
      <c r="H4060" s="261"/>
    </row>
    <row r="4061" spans="5:8" x14ac:dyDescent="0.2">
      <c r="E4061" s="93"/>
      <c r="F4061" s="261"/>
      <c r="G4061" s="261"/>
      <c r="H4061" s="261"/>
    </row>
    <row r="4062" spans="5:8" x14ac:dyDescent="0.2">
      <c r="E4062" s="93"/>
      <c r="F4062" s="261"/>
      <c r="G4062" s="261"/>
      <c r="H4062" s="261"/>
    </row>
    <row r="4063" spans="5:8" x14ac:dyDescent="0.2">
      <c r="E4063" s="93"/>
      <c r="F4063" s="261"/>
      <c r="G4063" s="261"/>
      <c r="H4063" s="261"/>
    </row>
    <row r="4064" spans="5:8" x14ac:dyDescent="0.2">
      <c r="E4064" s="93"/>
      <c r="F4064" s="261"/>
      <c r="G4064" s="261"/>
      <c r="H4064" s="261"/>
    </row>
    <row r="4065" spans="5:8" x14ac:dyDescent="0.2">
      <c r="E4065" s="93"/>
      <c r="F4065" s="261"/>
      <c r="G4065" s="261"/>
      <c r="H4065" s="261"/>
    </row>
    <row r="4066" spans="5:8" x14ac:dyDescent="0.2">
      <c r="E4066" s="93"/>
      <c r="F4066" s="261"/>
      <c r="G4066" s="261"/>
      <c r="H4066" s="261"/>
    </row>
    <row r="4067" spans="5:8" x14ac:dyDescent="0.2">
      <c r="E4067" s="93"/>
      <c r="F4067" s="261"/>
      <c r="G4067" s="261"/>
      <c r="H4067" s="261"/>
    </row>
    <row r="4068" spans="5:8" x14ac:dyDescent="0.2">
      <c r="E4068" s="93"/>
      <c r="F4068" s="261"/>
      <c r="G4068" s="261"/>
      <c r="H4068" s="261"/>
    </row>
    <row r="4069" spans="5:8" x14ac:dyDescent="0.2">
      <c r="E4069" s="93"/>
      <c r="F4069" s="261"/>
      <c r="G4069" s="261"/>
      <c r="H4069" s="261"/>
    </row>
    <row r="4070" spans="5:8" x14ac:dyDescent="0.2">
      <c r="E4070" s="93"/>
      <c r="F4070" s="261"/>
      <c r="G4070" s="261"/>
      <c r="H4070" s="261"/>
    </row>
    <row r="4071" spans="5:8" x14ac:dyDescent="0.2">
      <c r="E4071" s="93"/>
      <c r="F4071" s="261"/>
      <c r="G4071" s="261"/>
      <c r="H4071" s="261"/>
    </row>
    <row r="4072" spans="5:8" x14ac:dyDescent="0.2">
      <c r="E4072" s="93"/>
      <c r="F4072" s="261"/>
      <c r="G4072" s="261"/>
      <c r="H4072" s="261"/>
    </row>
    <row r="4073" spans="5:8" x14ac:dyDescent="0.2">
      <c r="E4073" s="93"/>
      <c r="F4073" s="261"/>
      <c r="G4073" s="261"/>
      <c r="H4073" s="261"/>
    </row>
    <row r="4074" spans="5:8" x14ac:dyDescent="0.2">
      <c r="E4074" s="93"/>
      <c r="F4074" s="261"/>
      <c r="G4074" s="261"/>
      <c r="H4074" s="261"/>
    </row>
    <row r="4075" spans="5:8" x14ac:dyDescent="0.2">
      <c r="E4075" s="93"/>
      <c r="F4075" s="261"/>
      <c r="G4075" s="261"/>
      <c r="H4075" s="261"/>
    </row>
    <row r="4076" spans="5:8" x14ac:dyDescent="0.2">
      <c r="E4076" s="93"/>
      <c r="F4076" s="261"/>
      <c r="G4076" s="261"/>
      <c r="H4076" s="261"/>
    </row>
    <row r="4077" spans="5:8" x14ac:dyDescent="0.2">
      <c r="E4077" s="93"/>
      <c r="F4077" s="261"/>
      <c r="G4077" s="261"/>
      <c r="H4077" s="261"/>
    </row>
    <row r="4078" spans="5:8" x14ac:dyDescent="0.2">
      <c r="E4078" s="93"/>
      <c r="F4078" s="261"/>
      <c r="G4078" s="261"/>
      <c r="H4078" s="261"/>
    </row>
    <row r="4079" spans="5:8" x14ac:dyDescent="0.2">
      <c r="E4079" s="93"/>
      <c r="F4079" s="261"/>
      <c r="G4079" s="261"/>
      <c r="H4079" s="261"/>
    </row>
    <row r="4080" spans="5:8" x14ac:dyDescent="0.2">
      <c r="E4080" s="93"/>
      <c r="F4080" s="261"/>
      <c r="G4080" s="261"/>
      <c r="H4080" s="261"/>
    </row>
    <row r="4081" spans="5:8" x14ac:dyDescent="0.2">
      <c r="E4081" s="93"/>
      <c r="F4081" s="261"/>
      <c r="G4081" s="261"/>
      <c r="H4081" s="261"/>
    </row>
    <row r="4082" spans="5:8" x14ac:dyDescent="0.2">
      <c r="E4082" s="93"/>
      <c r="F4082" s="261"/>
      <c r="G4082" s="261"/>
      <c r="H4082" s="261"/>
    </row>
    <row r="4083" spans="5:8" x14ac:dyDescent="0.2">
      <c r="E4083" s="93"/>
      <c r="F4083" s="261"/>
      <c r="G4083" s="261"/>
      <c r="H4083" s="261"/>
    </row>
    <row r="4084" spans="5:8" x14ac:dyDescent="0.2">
      <c r="E4084" s="93"/>
      <c r="F4084" s="261"/>
      <c r="G4084" s="261"/>
      <c r="H4084" s="261"/>
    </row>
    <row r="4085" spans="5:8" x14ac:dyDescent="0.2">
      <c r="E4085" s="93"/>
      <c r="F4085" s="261"/>
      <c r="G4085" s="261"/>
      <c r="H4085" s="261"/>
    </row>
    <row r="4086" spans="5:8" x14ac:dyDescent="0.2">
      <c r="E4086" s="93"/>
      <c r="F4086" s="261"/>
      <c r="G4086" s="261"/>
      <c r="H4086" s="261"/>
    </row>
    <row r="4087" spans="5:8" x14ac:dyDescent="0.2">
      <c r="E4087" s="93"/>
      <c r="F4087" s="261"/>
      <c r="G4087" s="261"/>
      <c r="H4087" s="261"/>
    </row>
    <row r="4088" spans="5:8" x14ac:dyDescent="0.2">
      <c r="E4088" s="93"/>
      <c r="F4088" s="261"/>
      <c r="G4088" s="261"/>
      <c r="H4088" s="261"/>
    </row>
    <row r="4089" spans="5:8" x14ac:dyDescent="0.2">
      <c r="E4089" s="93"/>
      <c r="F4089" s="261"/>
      <c r="G4089" s="261"/>
      <c r="H4089" s="261"/>
    </row>
    <row r="4090" spans="5:8" x14ac:dyDescent="0.2">
      <c r="E4090" s="93"/>
      <c r="F4090" s="261"/>
      <c r="G4090" s="261"/>
      <c r="H4090" s="261"/>
    </row>
    <row r="4091" spans="5:8" x14ac:dyDescent="0.2">
      <c r="E4091" s="93"/>
      <c r="F4091" s="261"/>
      <c r="G4091" s="261"/>
      <c r="H4091" s="261"/>
    </row>
    <row r="4092" spans="5:8" x14ac:dyDescent="0.2">
      <c r="E4092" s="93"/>
      <c r="F4092" s="261"/>
      <c r="G4092" s="261"/>
      <c r="H4092" s="261"/>
    </row>
    <row r="4093" spans="5:8" x14ac:dyDescent="0.2">
      <c r="E4093" s="93"/>
      <c r="F4093" s="261"/>
      <c r="G4093" s="261"/>
      <c r="H4093" s="261"/>
    </row>
    <row r="4094" spans="5:8" x14ac:dyDescent="0.2">
      <c r="E4094" s="93"/>
      <c r="F4094" s="261"/>
      <c r="G4094" s="261"/>
      <c r="H4094" s="261"/>
    </row>
    <row r="4095" spans="5:8" x14ac:dyDescent="0.2">
      <c r="E4095" s="93"/>
      <c r="F4095" s="261"/>
      <c r="G4095" s="261"/>
      <c r="H4095" s="261"/>
    </row>
    <row r="4096" spans="5:8" x14ac:dyDescent="0.2">
      <c r="E4096" s="93"/>
      <c r="F4096" s="261"/>
      <c r="G4096" s="261"/>
      <c r="H4096" s="261"/>
    </row>
    <row r="4097" spans="5:8" x14ac:dyDescent="0.2">
      <c r="E4097" s="93"/>
      <c r="F4097" s="261"/>
      <c r="G4097" s="261"/>
      <c r="H4097" s="261"/>
    </row>
    <row r="4098" spans="5:8" x14ac:dyDescent="0.2">
      <c r="E4098" s="93"/>
      <c r="F4098" s="261"/>
      <c r="G4098" s="261"/>
      <c r="H4098" s="261"/>
    </row>
    <row r="4099" spans="5:8" x14ac:dyDescent="0.2">
      <c r="E4099" s="93"/>
      <c r="F4099" s="261"/>
      <c r="G4099" s="261"/>
      <c r="H4099" s="261"/>
    </row>
    <row r="4100" spans="5:8" x14ac:dyDescent="0.2">
      <c r="E4100" s="93"/>
      <c r="F4100" s="261"/>
      <c r="G4100" s="261"/>
      <c r="H4100" s="261"/>
    </row>
    <row r="4101" spans="5:8" x14ac:dyDescent="0.2">
      <c r="E4101" s="93"/>
      <c r="F4101" s="261"/>
      <c r="G4101" s="261"/>
      <c r="H4101" s="261"/>
    </row>
    <row r="4102" spans="5:8" x14ac:dyDescent="0.2">
      <c r="E4102" s="93"/>
      <c r="F4102" s="261"/>
      <c r="G4102" s="261"/>
      <c r="H4102" s="261"/>
    </row>
    <row r="4103" spans="5:8" x14ac:dyDescent="0.2">
      <c r="E4103" s="93"/>
      <c r="F4103" s="261"/>
      <c r="G4103" s="261"/>
      <c r="H4103" s="261"/>
    </row>
    <row r="4104" spans="5:8" x14ac:dyDescent="0.2">
      <c r="E4104" s="93"/>
      <c r="F4104" s="261"/>
      <c r="G4104" s="261"/>
      <c r="H4104" s="261"/>
    </row>
    <row r="4105" spans="5:8" x14ac:dyDescent="0.2">
      <c r="E4105" s="93"/>
      <c r="F4105" s="261"/>
      <c r="G4105" s="261"/>
      <c r="H4105" s="261"/>
    </row>
    <row r="4106" spans="5:8" x14ac:dyDescent="0.2">
      <c r="E4106" s="93"/>
      <c r="F4106" s="261"/>
      <c r="G4106" s="261"/>
      <c r="H4106" s="261"/>
    </row>
    <row r="4107" spans="5:8" x14ac:dyDescent="0.2">
      <c r="E4107" s="93"/>
      <c r="F4107" s="261"/>
      <c r="G4107" s="261"/>
      <c r="H4107" s="261"/>
    </row>
    <row r="4108" spans="5:8" x14ac:dyDescent="0.2">
      <c r="E4108" s="93"/>
      <c r="F4108" s="261"/>
      <c r="G4108" s="261"/>
      <c r="H4108" s="261"/>
    </row>
    <row r="4109" spans="5:8" x14ac:dyDescent="0.2">
      <c r="E4109" s="93"/>
      <c r="F4109" s="261"/>
      <c r="G4109" s="261"/>
      <c r="H4109" s="261"/>
    </row>
    <row r="4110" spans="5:8" x14ac:dyDescent="0.2">
      <c r="E4110" s="93"/>
      <c r="F4110" s="261"/>
      <c r="G4110" s="261"/>
      <c r="H4110" s="261"/>
    </row>
    <row r="4111" spans="5:8" x14ac:dyDescent="0.2">
      <c r="E4111" s="93"/>
      <c r="F4111" s="261"/>
      <c r="G4111" s="261"/>
      <c r="H4111" s="261"/>
    </row>
    <row r="4112" spans="5:8" x14ac:dyDescent="0.2">
      <c r="E4112" s="93"/>
      <c r="F4112" s="261"/>
      <c r="G4112" s="261"/>
      <c r="H4112" s="261"/>
    </row>
    <row r="4113" spans="5:8" x14ac:dyDescent="0.2">
      <c r="E4113" s="93"/>
      <c r="F4113" s="261"/>
      <c r="G4113" s="261"/>
      <c r="H4113" s="261"/>
    </row>
    <row r="4114" spans="5:8" x14ac:dyDescent="0.2">
      <c r="E4114" s="93"/>
      <c r="F4114" s="261"/>
      <c r="G4114" s="261"/>
      <c r="H4114" s="261"/>
    </row>
    <row r="4115" spans="5:8" x14ac:dyDescent="0.2">
      <c r="E4115" s="93"/>
      <c r="F4115" s="261"/>
      <c r="G4115" s="261"/>
      <c r="H4115" s="261"/>
    </row>
    <row r="4116" spans="5:8" x14ac:dyDescent="0.2">
      <c r="E4116" s="93"/>
      <c r="F4116" s="261"/>
      <c r="G4116" s="261"/>
      <c r="H4116" s="261"/>
    </row>
    <row r="4117" spans="5:8" x14ac:dyDescent="0.2">
      <c r="E4117" s="93"/>
      <c r="F4117" s="261"/>
      <c r="G4117" s="261"/>
      <c r="H4117" s="261"/>
    </row>
    <row r="4118" spans="5:8" x14ac:dyDescent="0.2">
      <c r="E4118" s="93"/>
      <c r="F4118" s="261"/>
      <c r="G4118" s="261"/>
      <c r="H4118" s="261"/>
    </row>
    <row r="4119" spans="5:8" x14ac:dyDescent="0.2">
      <c r="E4119" s="93"/>
      <c r="F4119" s="261"/>
      <c r="G4119" s="261"/>
      <c r="H4119" s="261"/>
    </row>
    <row r="4120" spans="5:8" x14ac:dyDescent="0.2">
      <c r="E4120" s="93"/>
      <c r="F4120" s="261"/>
      <c r="G4120" s="261"/>
      <c r="H4120" s="261"/>
    </row>
    <row r="4121" spans="5:8" x14ac:dyDescent="0.2">
      <c r="E4121" s="93"/>
      <c r="F4121" s="261"/>
      <c r="G4121" s="261"/>
      <c r="H4121" s="261"/>
    </row>
    <row r="4122" spans="5:8" x14ac:dyDescent="0.2">
      <c r="E4122" s="93"/>
      <c r="F4122" s="261"/>
      <c r="G4122" s="261"/>
      <c r="H4122" s="261"/>
    </row>
    <row r="4123" spans="5:8" x14ac:dyDescent="0.2">
      <c r="E4123" s="93"/>
      <c r="F4123" s="261"/>
      <c r="G4123" s="261"/>
      <c r="H4123" s="261"/>
    </row>
    <row r="4124" spans="5:8" x14ac:dyDescent="0.2">
      <c r="E4124" s="93"/>
      <c r="F4124" s="261"/>
      <c r="G4124" s="261"/>
      <c r="H4124" s="261"/>
    </row>
    <row r="4125" spans="5:8" x14ac:dyDescent="0.2">
      <c r="E4125" s="93"/>
      <c r="F4125" s="261"/>
      <c r="G4125" s="261"/>
      <c r="H4125" s="261"/>
    </row>
    <row r="4126" spans="5:8" x14ac:dyDescent="0.2">
      <c r="E4126" s="93"/>
      <c r="F4126" s="261"/>
      <c r="G4126" s="261"/>
      <c r="H4126" s="261"/>
    </row>
    <row r="4127" spans="5:8" x14ac:dyDescent="0.2">
      <c r="E4127" s="93"/>
      <c r="F4127" s="261"/>
      <c r="G4127" s="261"/>
      <c r="H4127" s="261"/>
    </row>
    <row r="4128" spans="5:8" x14ac:dyDescent="0.2">
      <c r="E4128" s="93"/>
      <c r="F4128" s="261"/>
      <c r="G4128" s="261"/>
      <c r="H4128" s="261"/>
    </row>
    <row r="4129" spans="5:8" x14ac:dyDescent="0.2">
      <c r="E4129" s="93"/>
      <c r="F4129" s="261"/>
      <c r="G4129" s="261"/>
      <c r="H4129" s="261"/>
    </row>
    <row r="4130" spans="5:8" x14ac:dyDescent="0.2">
      <c r="E4130" s="93"/>
      <c r="F4130" s="261"/>
      <c r="G4130" s="261"/>
      <c r="H4130" s="261"/>
    </row>
    <row r="4131" spans="5:8" x14ac:dyDescent="0.2">
      <c r="E4131" s="93"/>
      <c r="F4131" s="261"/>
      <c r="G4131" s="261"/>
      <c r="H4131" s="261"/>
    </row>
    <row r="4132" spans="5:8" x14ac:dyDescent="0.2">
      <c r="E4132" s="93"/>
      <c r="F4132" s="261"/>
      <c r="G4132" s="261"/>
      <c r="H4132" s="261"/>
    </row>
    <row r="4133" spans="5:8" x14ac:dyDescent="0.2">
      <c r="E4133" s="93"/>
      <c r="F4133" s="261"/>
      <c r="G4133" s="261"/>
      <c r="H4133" s="261"/>
    </row>
    <row r="4134" spans="5:8" x14ac:dyDescent="0.2">
      <c r="E4134" s="93"/>
      <c r="F4134" s="261"/>
      <c r="G4134" s="261"/>
      <c r="H4134" s="261"/>
    </row>
    <row r="4135" spans="5:8" x14ac:dyDescent="0.2">
      <c r="E4135" s="93"/>
      <c r="F4135" s="261"/>
      <c r="G4135" s="261"/>
      <c r="H4135" s="261"/>
    </row>
    <row r="4136" spans="5:8" x14ac:dyDescent="0.2">
      <c r="E4136" s="93"/>
      <c r="F4136" s="261"/>
      <c r="G4136" s="261"/>
      <c r="H4136" s="261"/>
    </row>
    <row r="4137" spans="5:8" x14ac:dyDescent="0.2">
      <c r="E4137" s="93"/>
      <c r="F4137" s="261"/>
      <c r="G4137" s="261"/>
      <c r="H4137" s="261"/>
    </row>
    <row r="4138" spans="5:8" x14ac:dyDescent="0.2">
      <c r="E4138" s="93"/>
      <c r="F4138" s="261"/>
      <c r="G4138" s="261"/>
      <c r="H4138" s="261"/>
    </row>
    <row r="4139" spans="5:8" x14ac:dyDescent="0.2">
      <c r="E4139" s="93"/>
      <c r="F4139" s="261"/>
      <c r="G4139" s="261"/>
      <c r="H4139" s="261"/>
    </row>
    <row r="4140" spans="5:8" x14ac:dyDescent="0.2">
      <c r="E4140" s="93"/>
      <c r="F4140" s="261"/>
      <c r="G4140" s="261"/>
      <c r="H4140" s="261"/>
    </row>
    <row r="4141" spans="5:8" x14ac:dyDescent="0.2">
      <c r="E4141" s="93"/>
      <c r="F4141" s="261"/>
      <c r="G4141" s="261"/>
      <c r="H4141" s="261"/>
    </row>
    <row r="4142" spans="5:8" x14ac:dyDescent="0.2">
      <c r="E4142" s="93"/>
      <c r="F4142" s="261"/>
      <c r="G4142" s="261"/>
      <c r="H4142" s="261"/>
    </row>
    <row r="4143" spans="5:8" x14ac:dyDescent="0.2">
      <c r="E4143" s="93"/>
      <c r="F4143" s="261"/>
      <c r="G4143" s="261"/>
      <c r="H4143" s="261"/>
    </row>
    <row r="4144" spans="5:8" x14ac:dyDescent="0.2">
      <c r="E4144" s="93"/>
      <c r="F4144" s="261"/>
      <c r="G4144" s="261"/>
      <c r="H4144" s="261"/>
    </row>
    <row r="4145" spans="5:8" x14ac:dyDescent="0.2">
      <c r="E4145" s="93"/>
      <c r="F4145" s="261"/>
      <c r="G4145" s="261"/>
      <c r="H4145" s="261"/>
    </row>
    <row r="4146" spans="5:8" x14ac:dyDescent="0.2">
      <c r="E4146" s="93"/>
      <c r="F4146" s="261"/>
      <c r="G4146" s="261"/>
      <c r="H4146" s="261"/>
    </row>
    <row r="4147" spans="5:8" x14ac:dyDescent="0.2">
      <c r="E4147" s="93"/>
      <c r="F4147" s="261"/>
      <c r="G4147" s="261"/>
      <c r="H4147" s="261"/>
    </row>
    <row r="4148" spans="5:8" x14ac:dyDescent="0.2">
      <c r="E4148" s="93"/>
      <c r="F4148" s="261"/>
      <c r="G4148" s="261"/>
      <c r="H4148" s="261"/>
    </row>
    <row r="4149" spans="5:8" x14ac:dyDescent="0.2">
      <c r="E4149" s="93"/>
      <c r="F4149" s="261"/>
      <c r="G4149" s="261"/>
      <c r="H4149" s="261"/>
    </row>
    <row r="4150" spans="5:8" x14ac:dyDescent="0.2">
      <c r="E4150" s="93"/>
      <c r="F4150" s="261"/>
      <c r="G4150" s="261"/>
      <c r="H4150" s="261"/>
    </row>
    <row r="4151" spans="5:8" x14ac:dyDescent="0.2">
      <c r="E4151" s="93"/>
      <c r="F4151" s="261"/>
      <c r="G4151" s="261"/>
      <c r="H4151" s="261"/>
    </row>
    <row r="4152" spans="5:8" x14ac:dyDescent="0.2">
      <c r="E4152" s="93"/>
      <c r="F4152" s="261"/>
      <c r="G4152" s="261"/>
      <c r="H4152" s="261"/>
    </row>
    <row r="4153" spans="5:8" x14ac:dyDescent="0.2">
      <c r="E4153" s="93"/>
      <c r="F4153" s="261"/>
      <c r="G4153" s="261"/>
      <c r="H4153" s="261"/>
    </row>
    <row r="4154" spans="5:8" x14ac:dyDescent="0.2">
      <c r="E4154" s="93"/>
      <c r="F4154" s="261"/>
      <c r="G4154" s="261"/>
      <c r="H4154" s="261"/>
    </row>
    <row r="4155" spans="5:8" x14ac:dyDescent="0.2">
      <c r="E4155" s="93"/>
      <c r="F4155" s="261"/>
      <c r="G4155" s="261"/>
      <c r="H4155" s="261"/>
    </row>
    <row r="4156" spans="5:8" x14ac:dyDescent="0.2">
      <c r="E4156" s="93"/>
      <c r="F4156" s="261"/>
      <c r="G4156" s="261"/>
      <c r="H4156" s="261"/>
    </row>
    <row r="4157" spans="5:8" x14ac:dyDescent="0.2">
      <c r="E4157" s="93"/>
      <c r="F4157" s="261"/>
      <c r="G4157" s="261"/>
      <c r="H4157" s="261"/>
    </row>
    <row r="4158" spans="5:8" x14ac:dyDescent="0.2">
      <c r="E4158" s="93"/>
      <c r="F4158" s="261"/>
      <c r="G4158" s="261"/>
      <c r="H4158" s="261"/>
    </row>
    <row r="4159" spans="5:8" x14ac:dyDescent="0.2">
      <c r="E4159" s="93"/>
      <c r="F4159" s="261"/>
      <c r="G4159" s="261"/>
      <c r="H4159" s="261"/>
    </row>
    <row r="4160" spans="5:8" x14ac:dyDescent="0.2">
      <c r="E4160" s="93"/>
      <c r="F4160" s="261"/>
      <c r="G4160" s="261"/>
      <c r="H4160" s="261"/>
    </row>
    <row r="4161" spans="5:8" x14ac:dyDescent="0.2">
      <c r="E4161" s="93"/>
      <c r="F4161" s="261"/>
      <c r="G4161" s="261"/>
      <c r="H4161" s="261"/>
    </row>
    <row r="4162" spans="5:8" x14ac:dyDescent="0.2">
      <c r="E4162" s="93"/>
      <c r="F4162" s="261"/>
      <c r="G4162" s="261"/>
      <c r="H4162" s="261"/>
    </row>
    <row r="4163" spans="5:8" x14ac:dyDescent="0.2">
      <c r="E4163" s="93"/>
      <c r="F4163" s="261"/>
      <c r="G4163" s="261"/>
      <c r="H4163" s="261"/>
    </row>
    <row r="4164" spans="5:8" x14ac:dyDescent="0.2">
      <c r="E4164" s="93"/>
      <c r="F4164" s="261"/>
      <c r="G4164" s="261"/>
      <c r="H4164" s="261"/>
    </row>
    <row r="4165" spans="5:8" x14ac:dyDescent="0.2">
      <c r="E4165" s="93"/>
      <c r="F4165" s="261"/>
      <c r="G4165" s="261"/>
      <c r="H4165" s="261"/>
    </row>
    <row r="4166" spans="5:8" x14ac:dyDescent="0.2">
      <c r="E4166" s="93"/>
      <c r="F4166" s="261"/>
      <c r="G4166" s="261"/>
      <c r="H4166" s="261"/>
    </row>
    <row r="4167" spans="5:8" x14ac:dyDescent="0.2">
      <c r="E4167" s="93"/>
      <c r="F4167" s="261"/>
      <c r="G4167" s="261"/>
      <c r="H4167" s="261"/>
    </row>
    <row r="4168" spans="5:8" x14ac:dyDescent="0.2">
      <c r="E4168" s="93"/>
      <c r="F4168" s="261"/>
      <c r="G4168" s="261"/>
      <c r="H4168" s="261"/>
    </row>
    <row r="4169" spans="5:8" x14ac:dyDescent="0.2">
      <c r="E4169" s="93"/>
      <c r="F4169" s="261"/>
      <c r="G4169" s="261"/>
      <c r="H4169" s="261"/>
    </row>
    <row r="4170" spans="5:8" x14ac:dyDescent="0.2">
      <c r="E4170" s="93"/>
      <c r="F4170" s="261"/>
      <c r="G4170" s="261"/>
      <c r="H4170" s="261"/>
    </row>
    <row r="4171" spans="5:8" x14ac:dyDescent="0.2">
      <c r="E4171" s="93"/>
      <c r="F4171" s="261"/>
      <c r="G4171" s="261"/>
      <c r="H4171" s="261"/>
    </row>
    <row r="4172" spans="5:8" x14ac:dyDescent="0.2">
      <c r="E4172" s="93"/>
      <c r="F4172" s="261"/>
      <c r="G4172" s="261"/>
      <c r="H4172" s="261"/>
    </row>
    <row r="4173" spans="5:8" x14ac:dyDescent="0.2">
      <c r="E4173" s="93"/>
      <c r="F4173" s="261"/>
      <c r="G4173" s="261"/>
      <c r="H4173" s="261"/>
    </row>
    <row r="4174" spans="5:8" x14ac:dyDescent="0.2">
      <c r="E4174" s="93"/>
      <c r="F4174" s="261"/>
      <c r="G4174" s="261"/>
      <c r="H4174" s="261"/>
    </row>
    <row r="4175" spans="5:8" x14ac:dyDescent="0.2">
      <c r="E4175" s="93"/>
      <c r="F4175" s="261"/>
      <c r="G4175" s="261"/>
      <c r="H4175" s="261"/>
    </row>
    <row r="4176" spans="5:8" x14ac:dyDescent="0.2">
      <c r="E4176" s="93"/>
      <c r="F4176" s="261"/>
      <c r="G4176" s="261"/>
      <c r="H4176" s="261"/>
    </row>
    <row r="4177" spans="5:8" x14ac:dyDescent="0.2">
      <c r="E4177" s="93"/>
      <c r="F4177" s="261"/>
      <c r="G4177" s="261"/>
      <c r="H4177" s="261"/>
    </row>
    <row r="4178" spans="5:8" x14ac:dyDescent="0.2">
      <c r="E4178" s="93"/>
      <c r="F4178" s="261"/>
      <c r="G4178" s="261"/>
      <c r="H4178" s="261"/>
    </row>
    <row r="4179" spans="5:8" x14ac:dyDescent="0.2">
      <c r="E4179" s="93"/>
      <c r="F4179" s="261"/>
      <c r="G4179" s="261"/>
      <c r="H4179" s="261"/>
    </row>
    <row r="4180" spans="5:8" x14ac:dyDescent="0.2">
      <c r="E4180" s="93"/>
      <c r="F4180" s="261"/>
      <c r="G4180" s="261"/>
      <c r="H4180" s="261"/>
    </row>
    <row r="4181" spans="5:8" x14ac:dyDescent="0.2">
      <c r="E4181" s="93"/>
      <c r="F4181" s="261"/>
      <c r="G4181" s="261"/>
      <c r="H4181" s="261"/>
    </row>
    <row r="4182" spans="5:8" x14ac:dyDescent="0.2">
      <c r="E4182" s="93"/>
      <c r="F4182" s="261"/>
      <c r="G4182" s="261"/>
      <c r="H4182" s="261"/>
    </row>
    <row r="4183" spans="5:8" x14ac:dyDescent="0.2">
      <c r="E4183" s="93"/>
      <c r="F4183" s="261"/>
      <c r="G4183" s="261"/>
      <c r="H4183" s="261"/>
    </row>
    <row r="4184" spans="5:8" x14ac:dyDescent="0.2">
      <c r="E4184" s="93"/>
      <c r="F4184" s="261"/>
      <c r="G4184" s="261"/>
      <c r="H4184" s="261"/>
    </row>
    <row r="4185" spans="5:8" x14ac:dyDescent="0.2">
      <c r="E4185" s="93"/>
      <c r="F4185" s="261"/>
      <c r="G4185" s="261"/>
      <c r="H4185" s="261"/>
    </row>
    <row r="4186" spans="5:8" x14ac:dyDescent="0.2">
      <c r="E4186" s="93"/>
      <c r="F4186" s="261"/>
      <c r="G4186" s="261"/>
      <c r="H4186" s="261"/>
    </row>
    <row r="4187" spans="5:8" x14ac:dyDescent="0.2">
      <c r="E4187" s="93"/>
      <c r="F4187" s="261"/>
      <c r="G4187" s="261"/>
      <c r="H4187" s="261"/>
    </row>
    <row r="4188" spans="5:8" x14ac:dyDescent="0.2">
      <c r="E4188" s="93"/>
      <c r="F4188" s="261"/>
      <c r="G4188" s="261"/>
      <c r="H4188" s="261"/>
    </row>
    <row r="4189" spans="5:8" x14ac:dyDescent="0.2">
      <c r="E4189" s="93"/>
      <c r="F4189" s="261"/>
      <c r="G4189" s="261"/>
      <c r="H4189" s="261"/>
    </row>
    <row r="4190" spans="5:8" x14ac:dyDescent="0.2">
      <c r="E4190" s="93"/>
      <c r="F4190" s="261"/>
      <c r="G4190" s="261"/>
      <c r="H4190" s="261"/>
    </row>
    <row r="4191" spans="5:8" x14ac:dyDescent="0.2">
      <c r="E4191" s="93"/>
      <c r="F4191" s="261"/>
      <c r="G4191" s="261"/>
      <c r="H4191" s="261"/>
    </row>
    <row r="4192" spans="5:8" x14ac:dyDescent="0.2">
      <c r="E4192" s="93"/>
      <c r="F4192" s="261"/>
      <c r="G4192" s="261"/>
      <c r="H4192" s="261"/>
    </row>
    <row r="4193" spans="5:8" x14ac:dyDescent="0.2">
      <c r="E4193" s="93"/>
      <c r="F4193" s="261"/>
      <c r="G4193" s="261"/>
      <c r="H4193" s="261"/>
    </row>
    <row r="4194" spans="5:8" x14ac:dyDescent="0.2">
      <c r="E4194" s="93"/>
      <c r="F4194" s="261"/>
      <c r="G4194" s="261"/>
      <c r="H4194" s="261"/>
    </row>
    <row r="4195" spans="5:8" x14ac:dyDescent="0.2">
      <c r="E4195" s="93"/>
      <c r="F4195" s="261"/>
      <c r="G4195" s="261"/>
      <c r="H4195" s="261"/>
    </row>
    <row r="4196" spans="5:8" x14ac:dyDescent="0.2">
      <c r="E4196" s="93"/>
      <c r="F4196" s="261"/>
      <c r="G4196" s="261"/>
      <c r="H4196" s="261"/>
    </row>
    <row r="4197" spans="5:8" x14ac:dyDescent="0.2">
      <c r="E4197" s="93"/>
      <c r="F4197" s="261"/>
      <c r="G4197" s="261"/>
      <c r="H4197" s="261"/>
    </row>
    <row r="4198" spans="5:8" x14ac:dyDescent="0.2">
      <c r="E4198" s="93"/>
      <c r="F4198" s="261"/>
      <c r="G4198" s="261"/>
      <c r="H4198" s="261"/>
    </row>
    <row r="4199" spans="5:8" x14ac:dyDescent="0.2">
      <c r="E4199" s="93"/>
      <c r="F4199" s="261"/>
      <c r="G4199" s="261"/>
      <c r="H4199" s="261"/>
    </row>
    <row r="4200" spans="5:8" x14ac:dyDescent="0.2">
      <c r="E4200" s="93"/>
      <c r="F4200" s="261"/>
      <c r="G4200" s="261"/>
      <c r="H4200" s="261"/>
    </row>
    <row r="4201" spans="5:8" x14ac:dyDescent="0.2">
      <c r="E4201" s="93"/>
      <c r="F4201" s="261"/>
      <c r="G4201" s="261"/>
      <c r="H4201" s="261"/>
    </row>
    <row r="4202" spans="5:8" x14ac:dyDescent="0.2">
      <c r="E4202" s="93"/>
      <c r="F4202" s="261"/>
      <c r="G4202" s="261"/>
      <c r="H4202" s="261"/>
    </row>
    <row r="4203" spans="5:8" x14ac:dyDescent="0.2">
      <c r="E4203" s="93"/>
      <c r="F4203" s="261"/>
      <c r="G4203" s="261"/>
      <c r="H4203" s="261"/>
    </row>
    <row r="4204" spans="5:8" x14ac:dyDescent="0.2">
      <c r="E4204" s="93"/>
      <c r="F4204" s="261"/>
      <c r="G4204" s="261"/>
      <c r="H4204" s="261"/>
    </row>
    <row r="4205" spans="5:8" x14ac:dyDescent="0.2">
      <c r="E4205" s="93"/>
      <c r="F4205" s="261"/>
      <c r="G4205" s="261"/>
      <c r="H4205" s="261"/>
    </row>
    <row r="4206" spans="5:8" x14ac:dyDescent="0.2">
      <c r="E4206" s="93"/>
      <c r="F4206" s="261"/>
      <c r="G4206" s="261"/>
      <c r="H4206" s="261"/>
    </row>
    <row r="4207" spans="5:8" x14ac:dyDescent="0.2">
      <c r="E4207" s="93"/>
      <c r="F4207" s="261"/>
      <c r="G4207" s="261"/>
      <c r="H4207" s="261"/>
    </row>
    <row r="4208" spans="5:8" x14ac:dyDescent="0.2">
      <c r="E4208" s="93"/>
      <c r="F4208" s="261"/>
      <c r="G4208" s="261"/>
      <c r="H4208" s="261"/>
    </row>
    <row r="4209" spans="5:8" x14ac:dyDescent="0.2">
      <c r="E4209" s="93"/>
      <c r="F4209" s="261"/>
      <c r="G4209" s="261"/>
      <c r="H4209" s="261"/>
    </row>
    <row r="4210" spans="5:8" x14ac:dyDescent="0.2">
      <c r="E4210" s="93"/>
      <c r="F4210" s="261"/>
      <c r="G4210" s="261"/>
      <c r="H4210" s="261"/>
    </row>
    <row r="4211" spans="5:8" x14ac:dyDescent="0.2">
      <c r="E4211" s="93"/>
      <c r="F4211" s="261"/>
      <c r="G4211" s="261"/>
      <c r="H4211" s="261"/>
    </row>
    <row r="4212" spans="5:8" x14ac:dyDescent="0.2">
      <c r="E4212" s="93"/>
      <c r="F4212" s="261"/>
      <c r="G4212" s="261"/>
      <c r="H4212" s="261"/>
    </row>
    <row r="4213" spans="5:8" x14ac:dyDescent="0.2">
      <c r="E4213" s="93"/>
      <c r="F4213" s="261"/>
      <c r="G4213" s="261"/>
      <c r="H4213" s="261"/>
    </row>
    <row r="4214" spans="5:8" x14ac:dyDescent="0.2">
      <c r="E4214" s="93"/>
      <c r="F4214" s="261"/>
      <c r="G4214" s="261"/>
      <c r="H4214" s="261"/>
    </row>
    <row r="4215" spans="5:8" x14ac:dyDescent="0.2">
      <c r="E4215" s="93"/>
      <c r="F4215" s="261"/>
      <c r="G4215" s="261"/>
      <c r="H4215" s="261"/>
    </row>
    <row r="4216" spans="5:8" x14ac:dyDescent="0.2">
      <c r="E4216" s="93"/>
      <c r="F4216" s="261"/>
      <c r="G4216" s="261"/>
      <c r="H4216" s="261"/>
    </row>
    <row r="4217" spans="5:8" x14ac:dyDescent="0.2">
      <c r="E4217" s="93"/>
      <c r="F4217" s="261"/>
      <c r="G4217" s="261"/>
      <c r="H4217" s="261"/>
    </row>
    <row r="4218" spans="5:8" x14ac:dyDescent="0.2">
      <c r="E4218" s="93"/>
      <c r="F4218" s="261"/>
      <c r="G4218" s="261"/>
      <c r="H4218" s="261"/>
    </row>
    <row r="4219" spans="5:8" x14ac:dyDescent="0.2">
      <c r="E4219" s="93"/>
      <c r="F4219" s="261"/>
      <c r="G4219" s="261"/>
      <c r="H4219" s="261"/>
    </row>
    <row r="4220" spans="5:8" x14ac:dyDescent="0.2">
      <c r="E4220" s="93"/>
      <c r="F4220" s="261"/>
      <c r="G4220" s="261"/>
      <c r="H4220" s="261"/>
    </row>
    <row r="4221" spans="5:8" x14ac:dyDescent="0.2">
      <c r="E4221" s="93"/>
      <c r="F4221" s="261"/>
      <c r="G4221" s="261"/>
      <c r="H4221" s="261"/>
    </row>
    <row r="4222" spans="5:8" x14ac:dyDescent="0.2">
      <c r="E4222" s="93"/>
      <c r="F4222" s="261"/>
      <c r="G4222" s="261"/>
      <c r="H4222" s="261"/>
    </row>
    <row r="4223" spans="5:8" x14ac:dyDescent="0.2">
      <c r="E4223" s="93"/>
      <c r="F4223" s="261"/>
      <c r="G4223" s="261"/>
      <c r="H4223" s="261"/>
    </row>
    <row r="4224" spans="5:8" x14ac:dyDescent="0.2">
      <c r="E4224" s="93"/>
      <c r="F4224" s="261"/>
      <c r="G4224" s="261"/>
      <c r="H4224" s="261"/>
    </row>
    <row r="4225" spans="5:8" x14ac:dyDescent="0.2">
      <c r="E4225" s="93"/>
      <c r="F4225" s="261"/>
      <c r="G4225" s="261"/>
      <c r="H4225" s="261"/>
    </row>
    <row r="4226" spans="5:8" x14ac:dyDescent="0.2">
      <c r="E4226" s="93"/>
      <c r="F4226" s="261"/>
      <c r="G4226" s="261"/>
      <c r="H4226" s="261"/>
    </row>
    <row r="4227" spans="5:8" x14ac:dyDescent="0.2">
      <c r="E4227" s="93"/>
      <c r="F4227" s="261"/>
      <c r="G4227" s="261"/>
      <c r="H4227" s="261"/>
    </row>
    <row r="4228" spans="5:8" x14ac:dyDescent="0.2">
      <c r="E4228" s="93"/>
      <c r="F4228" s="261"/>
      <c r="G4228" s="261"/>
      <c r="H4228" s="261"/>
    </row>
    <row r="4229" spans="5:8" x14ac:dyDescent="0.2">
      <c r="E4229" s="93"/>
      <c r="F4229" s="261"/>
      <c r="G4229" s="261"/>
      <c r="H4229" s="261"/>
    </row>
    <row r="4230" spans="5:8" x14ac:dyDescent="0.2">
      <c r="E4230" s="93"/>
      <c r="F4230" s="261"/>
      <c r="G4230" s="261"/>
      <c r="H4230" s="261"/>
    </row>
    <row r="4231" spans="5:8" x14ac:dyDescent="0.2">
      <c r="E4231" s="93"/>
      <c r="F4231" s="261"/>
      <c r="G4231" s="261"/>
      <c r="H4231" s="261"/>
    </row>
    <row r="4232" spans="5:8" x14ac:dyDescent="0.2">
      <c r="E4232" s="93"/>
      <c r="F4232" s="261"/>
      <c r="G4232" s="261"/>
      <c r="H4232" s="261"/>
    </row>
    <row r="4233" spans="5:8" x14ac:dyDescent="0.2">
      <c r="E4233" s="93"/>
      <c r="F4233" s="261"/>
      <c r="G4233" s="261"/>
      <c r="H4233" s="261"/>
    </row>
    <row r="4234" spans="5:8" x14ac:dyDescent="0.2">
      <c r="E4234" s="93"/>
      <c r="F4234" s="261"/>
      <c r="G4234" s="261"/>
      <c r="H4234" s="261"/>
    </row>
    <row r="4235" spans="5:8" x14ac:dyDescent="0.2">
      <c r="E4235" s="93"/>
      <c r="F4235" s="261"/>
      <c r="G4235" s="261"/>
      <c r="H4235" s="261"/>
    </row>
    <row r="4236" spans="5:8" x14ac:dyDescent="0.2">
      <c r="E4236" s="93"/>
      <c r="F4236" s="261"/>
      <c r="G4236" s="261"/>
      <c r="H4236" s="261"/>
    </row>
    <row r="4237" spans="5:8" x14ac:dyDescent="0.2">
      <c r="E4237" s="93"/>
      <c r="F4237" s="261"/>
      <c r="G4237" s="261"/>
      <c r="H4237" s="261"/>
    </row>
    <row r="4238" spans="5:8" x14ac:dyDescent="0.2">
      <c r="E4238" s="93"/>
      <c r="F4238" s="261"/>
      <c r="G4238" s="261"/>
      <c r="H4238" s="261"/>
    </row>
    <row r="4239" spans="5:8" x14ac:dyDescent="0.2">
      <c r="E4239" s="93"/>
      <c r="F4239" s="261"/>
      <c r="G4239" s="261"/>
      <c r="H4239" s="261"/>
    </row>
    <row r="4240" spans="5:8" x14ac:dyDescent="0.2">
      <c r="E4240" s="93"/>
      <c r="F4240" s="261"/>
      <c r="G4240" s="261"/>
      <c r="H4240" s="261"/>
    </row>
    <row r="4241" spans="5:8" x14ac:dyDescent="0.2">
      <c r="E4241" s="93"/>
      <c r="F4241" s="261"/>
      <c r="G4241" s="261"/>
      <c r="H4241" s="261"/>
    </row>
    <row r="4242" spans="5:8" x14ac:dyDescent="0.2">
      <c r="E4242" s="93"/>
      <c r="F4242" s="261"/>
      <c r="G4242" s="261"/>
      <c r="H4242" s="261"/>
    </row>
    <row r="4243" spans="5:8" x14ac:dyDescent="0.2">
      <c r="E4243" s="93"/>
      <c r="F4243" s="261"/>
      <c r="G4243" s="261"/>
      <c r="H4243" s="261"/>
    </row>
    <row r="4244" spans="5:8" x14ac:dyDescent="0.2">
      <c r="E4244" s="93"/>
      <c r="F4244" s="261"/>
      <c r="G4244" s="261"/>
      <c r="H4244" s="261"/>
    </row>
    <row r="4245" spans="5:8" x14ac:dyDescent="0.2">
      <c r="E4245" s="93"/>
      <c r="F4245" s="261"/>
      <c r="G4245" s="261"/>
      <c r="H4245" s="261"/>
    </row>
    <row r="4246" spans="5:8" x14ac:dyDescent="0.2">
      <c r="E4246" s="93"/>
      <c r="F4246" s="261"/>
      <c r="G4246" s="261"/>
      <c r="H4246" s="261"/>
    </row>
    <row r="4247" spans="5:8" x14ac:dyDescent="0.2">
      <c r="E4247" s="93"/>
      <c r="F4247" s="261"/>
      <c r="G4247" s="261"/>
      <c r="H4247" s="261"/>
    </row>
    <row r="4248" spans="5:8" x14ac:dyDescent="0.2">
      <c r="E4248" s="93"/>
      <c r="F4248" s="261"/>
      <c r="G4248" s="261"/>
      <c r="H4248" s="261"/>
    </row>
    <row r="4249" spans="5:8" x14ac:dyDescent="0.2">
      <c r="E4249" s="93"/>
      <c r="F4249" s="261"/>
      <c r="G4249" s="261"/>
      <c r="H4249" s="261"/>
    </row>
    <row r="4250" spans="5:8" x14ac:dyDescent="0.2">
      <c r="E4250" s="93"/>
      <c r="F4250" s="261"/>
      <c r="G4250" s="261"/>
      <c r="H4250" s="261"/>
    </row>
    <row r="4251" spans="5:8" x14ac:dyDescent="0.2">
      <c r="E4251" s="93"/>
      <c r="F4251" s="261"/>
      <c r="G4251" s="261"/>
      <c r="H4251" s="261"/>
    </row>
    <row r="4252" spans="5:8" x14ac:dyDescent="0.2">
      <c r="E4252" s="93"/>
      <c r="F4252" s="261"/>
      <c r="G4252" s="261"/>
      <c r="H4252" s="261"/>
    </row>
    <row r="4253" spans="5:8" x14ac:dyDescent="0.2">
      <c r="E4253" s="93"/>
      <c r="F4253" s="261"/>
      <c r="G4253" s="261"/>
      <c r="H4253" s="261"/>
    </row>
    <row r="4254" spans="5:8" x14ac:dyDescent="0.2">
      <c r="E4254" s="93"/>
      <c r="F4254" s="261"/>
      <c r="G4254" s="261"/>
      <c r="H4254" s="261"/>
    </row>
    <row r="4255" spans="5:8" x14ac:dyDescent="0.2">
      <c r="E4255" s="93"/>
      <c r="F4255" s="261"/>
      <c r="G4255" s="261"/>
      <c r="H4255" s="261"/>
    </row>
    <row r="4256" spans="5:8" x14ac:dyDescent="0.2">
      <c r="E4256" s="93"/>
      <c r="F4256" s="261"/>
      <c r="G4256" s="261"/>
      <c r="H4256" s="261"/>
    </row>
    <row r="4257" spans="5:8" x14ac:dyDescent="0.2">
      <c r="E4257" s="93"/>
      <c r="F4257" s="261"/>
      <c r="G4257" s="261"/>
      <c r="H4257" s="261"/>
    </row>
    <row r="4258" spans="5:8" x14ac:dyDescent="0.2">
      <c r="E4258" s="93"/>
      <c r="F4258" s="261"/>
      <c r="G4258" s="261"/>
      <c r="H4258" s="261"/>
    </row>
    <row r="4259" spans="5:8" x14ac:dyDescent="0.2">
      <c r="E4259" s="93"/>
      <c r="F4259" s="261"/>
      <c r="G4259" s="261"/>
      <c r="H4259" s="261"/>
    </row>
    <row r="4260" spans="5:8" x14ac:dyDescent="0.2">
      <c r="E4260" s="93"/>
      <c r="F4260" s="261"/>
      <c r="G4260" s="261"/>
      <c r="H4260" s="261"/>
    </row>
    <row r="4261" spans="5:8" x14ac:dyDescent="0.2">
      <c r="E4261" s="93"/>
      <c r="F4261" s="261"/>
      <c r="G4261" s="261"/>
      <c r="H4261" s="261"/>
    </row>
    <row r="4262" spans="5:8" x14ac:dyDescent="0.2">
      <c r="E4262" s="93"/>
      <c r="F4262" s="261"/>
      <c r="G4262" s="261"/>
      <c r="H4262" s="261"/>
    </row>
    <row r="4263" spans="5:8" x14ac:dyDescent="0.2">
      <c r="E4263" s="93"/>
      <c r="F4263" s="261"/>
      <c r="G4263" s="261"/>
      <c r="H4263" s="261"/>
    </row>
    <row r="4264" spans="5:8" x14ac:dyDescent="0.2">
      <c r="E4264" s="93"/>
      <c r="F4264" s="261"/>
      <c r="G4264" s="261"/>
      <c r="H4264" s="261"/>
    </row>
    <row r="4265" spans="5:8" x14ac:dyDescent="0.2">
      <c r="E4265" s="93"/>
      <c r="F4265" s="261"/>
      <c r="G4265" s="261"/>
      <c r="H4265" s="261"/>
    </row>
    <row r="4266" spans="5:8" x14ac:dyDescent="0.2">
      <c r="E4266" s="93"/>
      <c r="F4266" s="261"/>
      <c r="G4266" s="261"/>
      <c r="H4266" s="261"/>
    </row>
    <row r="4267" spans="5:8" x14ac:dyDescent="0.2">
      <c r="E4267" s="93"/>
      <c r="F4267" s="261"/>
      <c r="G4267" s="261"/>
      <c r="H4267" s="261"/>
    </row>
    <row r="4268" spans="5:8" x14ac:dyDescent="0.2">
      <c r="E4268" s="93"/>
      <c r="F4268" s="261"/>
      <c r="G4268" s="261"/>
      <c r="H4268" s="261"/>
    </row>
    <row r="4269" spans="5:8" x14ac:dyDescent="0.2">
      <c r="E4269" s="93"/>
      <c r="F4269" s="261"/>
      <c r="G4269" s="261"/>
      <c r="H4269" s="261"/>
    </row>
    <row r="4270" spans="5:8" x14ac:dyDescent="0.2">
      <c r="E4270" s="93"/>
      <c r="F4270" s="261"/>
      <c r="G4270" s="261"/>
      <c r="H4270" s="261"/>
    </row>
    <row r="4271" spans="5:8" x14ac:dyDescent="0.2">
      <c r="E4271" s="93"/>
      <c r="F4271" s="261"/>
      <c r="G4271" s="261"/>
      <c r="H4271" s="261"/>
    </row>
    <row r="4272" spans="5:8" x14ac:dyDescent="0.2">
      <c r="E4272" s="93"/>
      <c r="F4272" s="261"/>
      <c r="G4272" s="261"/>
      <c r="H4272" s="261"/>
    </row>
    <row r="4273" spans="5:8" x14ac:dyDescent="0.2">
      <c r="E4273" s="93"/>
      <c r="F4273" s="261"/>
      <c r="G4273" s="261"/>
      <c r="H4273" s="261"/>
    </row>
    <row r="4274" spans="5:8" x14ac:dyDescent="0.2">
      <c r="E4274" s="93"/>
      <c r="F4274" s="261"/>
      <c r="G4274" s="261"/>
      <c r="H4274" s="261"/>
    </row>
    <row r="4275" spans="5:8" x14ac:dyDescent="0.2">
      <c r="E4275" s="93"/>
      <c r="F4275" s="261"/>
      <c r="G4275" s="261"/>
      <c r="H4275" s="261"/>
    </row>
    <row r="4276" spans="5:8" x14ac:dyDescent="0.2">
      <c r="E4276" s="93"/>
      <c r="F4276" s="261"/>
      <c r="G4276" s="261"/>
      <c r="H4276" s="261"/>
    </row>
    <row r="4277" spans="5:8" x14ac:dyDescent="0.2">
      <c r="E4277" s="93"/>
      <c r="F4277" s="261"/>
      <c r="G4277" s="261"/>
      <c r="H4277" s="261"/>
    </row>
    <row r="4278" spans="5:8" x14ac:dyDescent="0.2">
      <c r="E4278" s="93"/>
      <c r="F4278" s="261"/>
      <c r="G4278" s="261"/>
      <c r="H4278" s="261"/>
    </row>
    <row r="4279" spans="5:8" x14ac:dyDescent="0.2">
      <c r="E4279" s="93"/>
      <c r="F4279" s="261"/>
      <c r="G4279" s="261"/>
      <c r="H4279" s="261"/>
    </row>
    <row r="4280" spans="5:8" x14ac:dyDescent="0.2">
      <c r="E4280" s="93"/>
      <c r="F4280" s="261"/>
      <c r="G4280" s="261"/>
      <c r="H4280" s="261"/>
    </row>
    <row r="4281" spans="5:8" x14ac:dyDescent="0.2">
      <c r="E4281" s="93"/>
      <c r="F4281" s="261"/>
      <c r="G4281" s="261"/>
      <c r="H4281" s="261"/>
    </row>
    <row r="4282" spans="5:8" x14ac:dyDescent="0.2">
      <c r="E4282" s="93"/>
      <c r="F4282" s="261"/>
      <c r="G4282" s="261"/>
      <c r="H4282" s="261"/>
    </row>
    <row r="4283" spans="5:8" x14ac:dyDescent="0.2">
      <c r="E4283" s="93"/>
      <c r="F4283" s="261"/>
      <c r="G4283" s="261"/>
      <c r="H4283" s="261"/>
    </row>
    <row r="4284" spans="5:8" x14ac:dyDescent="0.2">
      <c r="E4284" s="93"/>
      <c r="F4284" s="261"/>
      <c r="G4284" s="261"/>
      <c r="H4284" s="261"/>
    </row>
    <row r="4285" spans="5:8" x14ac:dyDescent="0.2">
      <c r="E4285" s="93"/>
      <c r="F4285" s="261"/>
      <c r="G4285" s="261"/>
      <c r="H4285" s="261"/>
    </row>
    <row r="4286" spans="5:8" x14ac:dyDescent="0.2">
      <c r="E4286" s="93"/>
      <c r="F4286" s="261"/>
      <c r="G4286" s="261"/>
      <c r="H4286" s="261"/>
    </row>
    <row r="4287" spans="5:8" x14ac:dyDescent="0.2">
      <c r="E4287" s="93"/>
      <c r="F4287" s="261"/>
      <c r="G4287" s="261"/>
      <c r="H4287" s="261"/>
    </row>
    <row r="4288" spans="5:8" x14ac:dyDescent="0.2">
      <c r="E4288" s="93"/>
      <c r="F4288" s="261"/>
      <c r="G4288" s="261"/>
      <c r="H4288" s="261"/>
    </row>
    <row r="4289" spans="5:8" x14ac:dyDescent="0.2">
      <c r="E4289" s="93"/>
      <c r="F4289" s="261"/>
      <c r="G4289" s="261"/>
      <c r="H4289" s="261"/>
    </row>
    <row r="4290" spans="5:8" x14ac:dyDescent="0.2">
      <c r="E4290" s="93"/>
      <c r="F4290" s="261"/>
      <c r="G4290" s="261"/>
      <c r="H4290" s="261"/>
    </row>
    <row r="4291" spans="5:8" x14ac:dyDescent="0.2">
      <c r="E4291" s="93"/>
      <c r="F4291" s="261"/>
      <c r="G4291" s="261"/>
      <c r="H4291" s="261"/>
    </row>
    <row r="4292" spans="5:8" x14ac:dyDescent="0.2">
      <c r="E4292" s="93"/>
      <c r="F4292" s="261"/>
      <c r="G4292" s="261"/>
      <c r="H4292" s="261"/>
    </row>
    <row r="4293" spans="5:8" x14ac:dyDescent="0.2">
      <c r="E4293" s="93"/>
      <c r="F4293" s="261"/>
      <c r="G4293" s="261"/>
      <c r="H4293" s="261"/>
    </row>
    <row r="4294" spans="5:8" x14ac:dyDescent="0.2">
      <c r="E4294" s="93"/>
      <c r="F4294" s="261"/>
      <c r="G4294" s="261"/>
      <c r="H4294" s="261"/>
    </row>
    <row r="4295" spans="5:8" x14ac:dyDescent="0.2">
      <c r="E4295" s="93"/>
      <c r="F4295" s="261"/>
      <c r="G4295" s="261"/>
      <c r="H4295" s="261"/>
    </row>
    <row r="4296" spans="5:8" x14ac:dyDescent="0.2">
      <c r="E4296" s="93"/>
      <c r="F4296" s="261"/>
      <c r="G4296" s="261"/>
      <c r="H4296" s="261"/>
    </row>
    <row r="4297" spans="5:8" x14ac:dyDescent="0.2">
      <c r="E4297" s="93"/>
      <c r="F4297" s="261"/>
      <c r="G4297" s="261"/>
      <c r="H4297" s="261"/>
    </row>
    <row r="4298" spans="5:8" x14ac:dyDescent="0.2">
      <c r="E4298" s="93"/>
      <c r="F4298" s="261"/>
      <c r="G4298" s="261"/>
      <c r="H4298" s="261"/>
    </row>
    <row r="4299" spans="5:8" x14ac:dyDescent="0.2">
      <c r="E4299" s="93"/>
      <c r="F4299" s="261"/>
      <c r="G4299" s="261"/>
      <c r="H4299" s="261"/>
    </row>
    <row r="4300" spans="5:8" x14ac:dyDescent="0.2">
      <c r="E4300" s="93"/>
      <c r="F4300" s="261"/>
      <c r="G4300" s="261"/>
      <c r="H4300" s="261"/>
    </row>
    <row r="4301" spans="5:8" x14ac:dyDescent="0.2">
      <c r="E4301" s="93"/>
      <c r="F4301" s="261"/>
      <c r="G4301" s="261"/>
      <c r="H4301" s="261"/>
    </row>
    <row r="4302" spans="5:8" x14ac:dyDescent="0.2">
      <c r="E4302" s="93"/>
      <c r="F4302" s="261"/>
      <c r="G4302" s="261"/>
      <c r="H4302" s="261"/>
    </row>
    <row r="4303" spans="5:8" x14ac:dyDescent="0.2">
      <c r="E4303" s="93"/>
      <c r="F4303" s="261"/>
      <c r="G4303" s="261"/>
      <c r="H4303" s="261"/>
    </row>
    <row r="4304" spans="5:8" x14ac:dyDescent="0.2">
      <c r="E4304" s="93"/>
      <c r="F4304" s="261"/>
      <c r="G4304" s="261"/>
      <c r="H4304" s="261"/>
    </row>
    <row r="4305" spans="5:8" x14ac:dyDescent="0.2">
      <c r="E4305" s="93"/>
      <c r="F4305" s="261"/>
      <c r="G4305" s="261"/>
      <c r="H4305" s="261"/>
    </row>
    <row r="4306" spans="5:8" x14ac:dyDescent="0.2">
      <c r="E4306" s="93"/>
      <c r="F4306" s="261"/>
      <c r="G4306" s="261"/>
      <c r="H4306" s="261"/>
    </row>
    <row r="4307" spans="5:8" x14ac:dyDescent="0.2">
      <c r="E4307" s="93"/>
      <c r="F4307" s="261"/>
      <c r="G4307" s="261"/>
      <c r="H4307" s="261"/>
    </row>
    <row r="4308" spans="5:8" x14ac:dyDescent="0.2">
      <c r="E4308" s="93"/>
      <c r="F4308" s="261"/>
      <c r="G4308" s="261"/>
      <c r="H4308" s="261"/>
    </row>
    <row r="4309" spans="5:8" x14ac:dyDescent="0.2">
      <c r="E4309" s="93"/>
      <c r="F4309" s="261"/>
      <c r="G4309" s="261"/>
      <c r="H4309" s="261"/>
    </row>
    <row r="4310" spans="5:8" x14ac:dyDescent="0.2">
      <c r="E4310" s="93"/>
      <c r="F4310" s="261"/>
      <c r="G4310" s="261"/>
      <c r="H4310" s="261"/>
    </row>
    <row r="4311" spans="5:8" x14ac:dyDescent="0.2">
      <c r="E4311" s="93"/>
      <c r="F4311" s="261"/>
      <c r="G4311" s="261"/>
      <c r="H4311" s="261"/>
    </row>
    <row r="4312" spans="5:8" x14ac:dyDescent="0.2">
      <c r="E4312" s="93"/>
      <c r="F4312" s="261"/>
      <c r="G4312" s="261"/>
      <c r="H4312" s="261"/>
    </row>
    <row r="4313" spans="5:8" x14ac:dyDescent="0.2">
      <c r="E4313" s="93"/>
      <c r="F4313" s="261"/>
      <c r="G4313" s="261"/>
      <c r="H4313" s="261"/>
    </row>
    <row r="4314" spans="5:8" x14ac:dyDescent="0.2">
      <c r="E4314" s="93"/>
      <c r="F4314" s="261"/>
      <c r="G4314" s="261"/>
      <c r="H4314" s="261"/>
    </row>
    <row r="4315" spans="5:8" x14ac:dyDescent="0.2">
      <c r="E4315" s="93"/>
      <c r="F4315" s="261"/>
      <c r="G4315" s="261"/>
      <c r="H4315" s="261"/>
    </row>
    <row r="4316" spans="5:8" x14ac:dyDescent="0.2">
      <c r="E4316" s="93"/>
      <c r="F4316" s="261"/>
      <c r="G4316" s="261"/>
      <c r="H4316" s="261"/>
    </row>
    <row r="4317" spans="5:8" x14ac:dyDescent="0.2">
      <c r="E4317" s="93"/>
      <c r="F4317" s="261"/>
      <c r="G4317" s="261"/>
      <c r="H4317" s="261"/>
    </row>
    <row r="4318" spans="5:8" x14ac:dyDescent="0.2">
      <c r="E4318" s="93"/>
      <c r="F4318" s="261"/>
      <c r="G4318" s="261"/>
      <c r="H4318" s="261"/>
    </row>
    <row r="4319" spans="5:8" x14ac:dyDescent="0.2">
      <c r="E4319" s="93"/>
      <c r="F4319" s="261"/>
      <c r="G4319" s="261"/>
      <c r="H4319" s="261"/>
    </row>
    <row r="4320" spans="5:8" x14ac:dyDescent="0.2">
      <c r="E4320" s="93"/>
      <c r="F4320" s="261"/>
      <c r="G4320" s="261"/>
      <c r="H4320" s="261"/>
    </row>
    <row r="4321" spans="5:8" x14ac:dyDescent="0.2">
      <c r="E4321" s="93"/>
      <c r="F4321" s="261"/>
      <c r="G4321" s="261"/>
      <c r="H4321" s="261"/>
    </row>
    <row r="4322" spans="5:8" x14ac:dyDescent="0.2">
      <c r="E4322" s="93"/>
      <c r="F4322" s="261"/>
      <c r="G4322" s="261"/>
      <c r="H4322" s="261"/>
    </row>
    <row r="4323" spans="5:8" x14ac:dyDescent="0.2">
      <c r="E4323" s="93"/>
      <c r="F4323" s="261"/>
      <c r="G4323" s="261"/>
      <c r="H4323" s="261"/>
    </row>
    <row r="4324" spans="5:8" x14ac:dyDescent="0.2">
      <c r="E4324" s="93"/>
      <c r="F4324" s="261"/>
      <c r="G4324" s="261"/>
      <c r="H4324" s="261"/>
    </row>
    <row r="4325" spans="5:8" x14ac:dyDescent="0.2">
      <c r="E4325" s="93"/>
      <c r="F4325" s="261"/>
      <c r="G4325" s="261"/>
      <c r="H4325" s="261"/>
    </row>
    <row r="4326" spans="5:8" x14ac:dyDescent="0.2">
      <c r="E4326" s="93"/>
      <c r="F4326" s="261"/>
      <c r="G4326" s="261"/>
      <c r="H4326" s="261"/>
    </row>
    <row r="4327" spans="5:8" x14ac:dyDescent="0.2">
      <c r="E4327" s="93"/>
      <c r="F4327" s="261"/>
      <c r="G4327" s="261"/>
      <c r="H4327" s="261"/>
    </row>
    <row r="4328" spans="5:8" x14ac:dyDescent="0.2">
      <c r="E4328" s="93"/>
      <c r="F4328" s="261"/>
      <c r="G4328" s="261"/>
      <c r="H4328" s="261"/>
    </row>
    <row r="4329" spans="5:8" x14ac:dyDescent="0.2">
      <c r="E4329" s="93"/>
      <c r="F4329" s="261"/>
      <c r="G4329" s="261"/>
      <c r="H4329" s="261"/>
    </row>
    <row r="4330" spans="5:8" x14ac:dyDescent="0.2">
      <c r="E4330" s="93"/>
      <c r="F4330" s="261"/>
      <c r="G4330" s="261"/>
      <c r="H4330" s="261"/>
    </row>
    <row r="4331" spans="5:8" x14ac:dyDescent="0.2">
      <c r="E4331" s="93"/>
      <c r="F4331" s="261"/>
      <c r="G4331" s="261"/>
      <c r="H4331" s="261"/>
    </row>
    <row r="4332" spans="5:8" x14ac:dyDescent="0.2">
      <c r="E4332" s="93"/>
      <c r="F4332" s="261"/>
      <c r="G4332" s="261"/>
      <c r="H4332" s="261"/>
    </row>
    <row r="4333" spans="5:8" x14ac:dyDescent="0.2">
      <c r="E4333" s="93"/>
      <c r="F4333" s="261"/>
      <c r="G4333" s="261"/>
      <c r="H4333" s="261"/>
    </row>
    <row r="4334" spans="5:8" x14ac:dyDescent="0.2">
      <c r="E4334" s="93"/>
      <c r="F4334" s="261"/>
      <c r="G4334" s="261"/>
      <c r="H4334" s="261"/>
    </row>
    <row r="4335" spans="5:8" x14ac:dyDescent="0.2">
      <c r="E4335" s="93"/>
      <c r="F4335" s="261"/>
      <c r="G4335" s="261"/>
      <c r="H4335" s="261"/>
    </row>
    <row r="4336" spans="5:8" x14ac:dyDescent="0.2">
      <c r="E4336" s="93"/>
      <c r="F4336" s="261"/>
      <c r="G4336" s="261"/>
      <c r="H4336" s="261"/>
    </row>
    <row r="4337" spans="5:8" x14ac:dyDescent="0.2">
      <c r="E4337" s="93"/>
      <c r="F4337" s="261"/>
      <c r="G4337" s="261"/>
      <c r="H4337" s="261"/>
    </row>
    <row r="4338" spans="5:8" x14ac:dyDescent="0.2">
      <c r="E4338" s="93"/>
      <c r="F4338" s="261"/>
      <c r="G4338" s="261"/>
      <c r="H4338" s="261"/>
    </row>
    <row r="4339" spans="5:8" x14ac:dyDescent="0.2">
      <c r="E4339" s="93"/>
      <c r="F4339" s="261"/>
      <c r="G4339" s="261"/>
      <c r="H4339" s="261"/>
    </row>
    <row r="4340" spans="5:8" x14ac:dyDescent="0.2">
      <c r="E4340" s="93"/>
      <c r="F4340" s="261"/>
      <c r="G4340" s="261"/>
      <c r="H4340" s="261"/>
    </row>
    <row r="4341" spans="5:8" x14ac:dyDescent="0.2">
      <c r="E4341" s="93"/>
      <c r="F4341" s="261"/>
      <c r="G4341" s="261"/>
      <c r="H4341" s="261"/>
    </row>
    <row r="4342" spans="5:8" x14ac:dyDescent="0.2">
      <c r="E4342" s="93"/>
      <c r="F4342" s="261"/>
      <c r="G4342" s="261"/>
      <c r="H4342" s="261"/>
    </row>
    <row r="4343" spans="5:8" x14ac:dyDescent="0.2">
      <c r="E4343" s="93"/>
      <c r="F4343" s="261"/>
      <c r="G4343" s="261"/>
      <c r="H4343" s="261"/>
    </row>
    <row r="4344" spans="5:8" x14ac:dyDescent="0.2">
      <c r="E4344" s="93"/>
      <c r="F4344" s="261"/>
      <c r="G4344" s="261"/>
      <c r="H4344" s="261"/>
    </row>
    <row r="4345" spans="5:8" x14ac:dyDescent="0.2">
      <c r="E4345" s="93"/>
      <c r="F4345" s="261"/>
      <c r="G4345" s="261"/>
      <c r="H4345" s="261"/>
    </row>
    <row r="4346" spans="5:8" x14ac:dyDescent="0.2">
      <c r="E4346" s="93"/>
      <c r="F4346" s="261"/>
      <c r="G4346" s="261"/>
      <c r="H4346" s="261"/>
    </row>
    <row r="4347" spans="5:8" x14ac:dyDescent="0.2">
      <c r="E4347" s="93"/>
      <c r="F4347" s="261"/>
      <c r="G4347" s="261"/>
      <c r="H4347" s="261"/>
    </row>
    <row r="4348" spans="5:8" x14ac:dyDescent="0.2">
      <c r="E4348" s="93"/>
      <c r="F4348" s="261"/>
      <c r="G4348" s="261"/>
      <c r="H4348" s="261"/>
    </row>
    <row r="4349" spans="5:8" x14ac:dyDescent="0.2">
      <c r="E4349" s="93"/>
      <c r="F4349" s="261"/>
      <c r="G4349" s="261"/>
      <c r="H4349" s="261"/>
    </row>
    <row r="4350" spans="5:8" x14ac:dyDescent="0.2">
      <c r="E4350" s="93"/>
      <c r="F4350" s="261"/>
      <c r="G4350" s="261"/>
      <c r="H4350" s="261"/>
    </row>
    <row r="4351" spans="5:8" x14ac:dyDescent="0.2">
      <c r="E4351" s="93"/>
      <c r="F4351" s="261"/>
      <c r="G4351" s="261"/>
      <c r="H4351" s="261"/>
    </row>
    <row r="4352" spans="5:8" x14ac:dyDescent="0.2">
      <c r="E4352" s="93"/>
      <c r="F4352" s="261"/>
      <c r="G4352" s="261"/>
      <c r="H4352" s="261"/>
    </row>
    <row r="4353" spans="5:8" x14ac:dyDescent="0.2">
      <c r="E4353" s="93"/>
      <c r="F4353" s="261"/>
      <c r="G4353" s="261"/>
      <c r="H4353" s="261"/>
    </row>
    <row r="4354" spans="5:8" x14ac:dyDescent="0.2">
      <c r="E4354" s="93"/>
      <c r="F4354" s="261"/>
      <c r="G4354" s="261"/>
      <c r="H4354" s="261"/>
    </row>
    <row r="4355" spans="5:8" x14ac:dyDescent="0.2">
      <c r="E4355" s="93"/>
      <c r="F4355" s="261"/>
      <c r="G4355" s="261"/>
      <c r="H4355" s="261"/>
    </row>
    <row r="4356" spans="5:8" x14ac:dyDescent="0.2">
      <c r="E4356" s="93"/>
      <c r="F4356" s="261"/>
      <c r="G4356" s="261"/>
      <c r="H4356" s="261"/>
    </row>
    <row r="4357" spans="5:8" x14ac:dyDescent="0.2">
      <c r="E4357" s="93"/>
      <c r="F4357" s="261"/>
      <c r="G4357" s="261"/>
      <c r="H4357" s="261"/>
    </row>
    <row r="4358" spans="5:8" x14ac:dyDescent="0.2">
      <c r="E4358" s="93"/>
      <c r="F4358" s="261"/>
      <c r="G4358" s="261"/>
      <c r="H4358" s="261"/>
    </row>
    <row r="4359" spans="5:8" x14ac:dyDescent="0.2">
      <c r="E4359" s="93"/>
      <c r="F4359" s="261"/>
      <c r="G4359" s="261"/>
      <c r="H4359" s="261"/>
    </row>
    <row r="4360" spans="5:8" x14ac:dyDescent="0.2">
      <c r="E4360" s="93"/>
      <c r="F4360" s="261"/>
      <c r="G4360" s="261"/>
      <c r="H4360" s="261"/>
    </row>
    <row r="4361" spans="5:8" x14ac:dyDescent="0.2">
      <c r="E4361" s="93"/>
      <c r="F4361" s="261"/>
      <c r="G4361" s="261"/>
      <c r="H4361" s="261"/>
    </row>
    <row r="4362" spans="5:8" x14ac:dyDescent="0.2">
      <c r="E4362" s="93"/>
      <c r="F4362" s="261"/>
      <c r="G4362" s="261"/>
      <c r="H4362" s="261"/>
    </row>
    <row r="4363" spans="5:8" x14ac:dyDescent="0.2">
      <c r="E4363" s="93"/>
      <c r="F4363" s="261"/>
      <c r="G4363" s="261"/>
      <c r="H4363" s="261"/>
    </row>
    <row r="4364" spans="5:8" x14ac:dyDescent="0.2">
      <c r="E4364" s="93"/>
      <c r="F4364" s="261"/>
      <c r="G4364" s="261"/>
      <c r="H4364" s="261"/>
    </row>
    <row r="4365" spans="5:8" x14ac:dyDescent="0.2">
      <c r="E4365" s="93"/>
      <c r="F4365" s="261"/>
      <c r="G4365" s="261"/>
      <c r="H4365" s="261"/>
    </row>
    <row r="4366" spans="5:8" x14ac:dyDescent="0.2">
      <c r="E4366" s="93"/>
      <c r="F4366" s="261"/>
      <c r="G4366" s="261"/>
      <c r="H4366" s="261"/>
    </row>
    <row r="4367" spans="5:8" x14ac:dyDescent="0.2">
      <c r="E4367" s="93"/>
      <c r="F4367" s="261"/>
      <c r="G4367" s="261"/>
      <c r="H4367" s="261"/>
    </row>
    <row r="4368" spans="5:8" x14ac:dyDescent="0.2">
      <c r="E4368" s="93"/>
      <c r="F4368" s="261"/>
      <c r="G4368" s="261"/>
      <c r="H4368" s="261"/>
    </row>
    <row r="4369" spans="5:8" x14ac:dyDescent="0.2">
      <c r="E4369" s="93"/>
      <c r="F4369" s="261"/>
      <c r="G4369" s="261"/>
      <c r="H4369" s="261"/>
    </row>
    <row r="4370" spans="5:8" x14ac:dyDescent="0.2">
      <c r="E4370" s="93"/>
      <c r="F4370" s="261"/>
      <c r="G4370" s="261"/>
      <c r="H4370" s="261"/>
    </row>
    <row r="4371" spans="5:8" x14ac:dyDescent="0.2">
      <c r="E4371" s="93"/>
      <c r="F4371" s="261"/>
      <c r="G4371" s="261"/>
      <c r="H4371" s="261"/>
    </row>
    <row r="4372" spans="5:8" x14ac:dyDescent="0.2">
      <c r="E4372" s="93"/>
      <c r="F4372" s="261"/>
      <c r="G4372" s="261"/>
      <c r="H4372" s="261"/>
    </row>
    <row r="4373" spans="5:8" x14ac:dyDescent="0.2">
      <c r="E4373" s="93"/>
      <c r="F4373" s="261"/>
      <c r="G4373" s="261"/>
      <c r="H4373" s="261"/>
    </row>
    <row r="4374" spans="5:8" x14ac:dyDescent="0.2">
      <c r="E4374" s="93"/>
      <c r="F4374" s="261"/>
      <c r="G4374" s="261"/>
      <c r="H4374" s="261"/>
    </row>
    <row r="4375" spans="5:8" x14ac:dyDescent="0.2">
      <c r="E4375" s="93"/>
      <c r="F4375" s="261"/>
      <c r="G4375" s="261"/>
      <c r="H4375" s="261"/>
    </row>
    <row r="4376" spans="5:8" x14ac:dyDescent="0.2">
      <c r="E4376" s="93"/>
      <c r="F4376" s="261"/>
      <c r="G4376" s="261"/>
      <c r="H4376" s="261"/>
    </row>
    <row r="4377" spans="5:8" x14ac:dyDescent="0.2">
      <c r="E4377" s="93"/>
      <c r="F4377" s="261"/>
      <c r="G4377" s="261"/>
      <c r="H4377" s="261"/>
    </row>
    <row r="4378" spans="5:8" x14ac:dyDescent="0.2">
      <c r="E4378" s="93"/>
      <c r="F4378" s="261"/>
      <c r="G4378" s="261"/>
      <c r="H4378" s="261"/>
    </row>
    <row r="4379" spans="5:8" x14ac:dyDescent="0.2">
      <c r="E4379" s="93"/>
      <c r="F4379" s="261"/>
      <c r="G4379" s="261"/>
      <c r="H4379" s="261"/>
    </row>
    <row r="4380" spans="5:8" x14ac:dyDescent="0.2">
      <c r="E4380" s="93"/>
      <c r="F4380" s="261"/>
      <c r="G4380" s="261"/>
      <c r="H4380" s="261"/>
    </row>
    <row r="4381" spans="5:8" x14ac:dyDescent="0.2">
      <c r="E4381" s="93"/>
      <c r="F4381" s="261"/>
      <c r="G4381" s="261"/>
      <c r="H4381" s="261"/>
    </row>
    <row r="4382" spans="5:8" x14ac:dyDescent="0.2">
      <c r="E4382" s="93"/>
      <c r="F4382" s="261"/>
      <c r="G4382" s="261"/>
      <c r="H4382" s="261"/>
    </row>
    <row r="4383" spans="5:8" x14ac:dyDescent="0.2">
      <c r="E4383" s="93"/>
      <c r="F4383" s="261"/>
      <c r="G4383" s="261"/>
      <c r="H4383" s="261"/>
    </row>
    <row r="4384" spans="5:8" x14ac:dyDescent="0.2">
      <c r="E4384" s="93"/>
      <c r="F4384" s="261"/>
      <c r="G4384" s="261"/>
      <c r="H4384" s="261"/>
    </row>
    <row r="4385" spans="5:8" x14ac:dyDescent="0.2">
      <c r="E4385" s="93"/>
      <c r="F4385" s="261"/>
      <c r="G4385" s="261"/>
      <c r="H4385" s="261"/>
    </row>
    <row r="4386" spans="5:8" x14ac:dyDescent="0.2">
      <c r="E4386" s="93"/>
      <c r="F4386" s="261"/>
      <c r="G4386" s="261"/>
      <c r="H4386" s="261"/>
    </row>
    <row r="4387" spans="5:8" x14ac:dyDescent="0.2">
      <c r="E4387" s="93"/>
      <c r="F4387" s="261"/>
      <c r="G4387" s="261"/>
      <c r="H4387" s="261"/>
    </row>
    <row r="4388" spans="5:8" x14ac:dyDescent="0.2">
      <c r="E4388" s="93"/>
      <c r="F4388" s="261"/>
      <c r="G4388" s="261"/>
      <c r="H4388" s="261"/>
    </row>
    <row r="4389" spans="5:8" x14ac:dyDescent="0.2">
      <c r="E4389" s="93"/>
      <c r="F4389" s="261"/>
      <c r="G4389" s="261"/>
      <c r="H4389" s="261"/>
    </row>
    <row r="4390" spans="5:8" x14ac:dyDescent="0.2">
      <c r="E4390" s="93"/>
      <c r="F4390" s="261"/>
      <c r="G4390" s="261"/>
      <c r="H4390" s="261"/>
    </row>
    <row r="4391" spans="5:8" x14ac:dyDescent="0.2">
      <c r="E4391" s="93"/>
      <c r="F4391" s="261"/>
      <c r="G4391" s="261"/>
      <c r="H4391" s="261"/>
    </row>
    <row r="4392" spans="5:8" x14ac:dyDescent="0.2">
      <c r="E4392" s="93"/>
      <c r="F4392" s="261"/>
      <c r="G4392" s="261"/>
      <c r="H4392" s="261"/>
    </row>
    <row r="4393" spans="5:8" x14ac:dyDescent="0.2">
      <c r="E4393" s="93"/>
      <c r="F4393" s="261"/>
      <c r="G4393" s="261"/>
      <c r="H4393" s="261"/>
    </row>
    <row r="4394" spans="5:8" x14ac:dyDescent="0.2">
      <c r="E4394" s="93"/>
      <c r="F4394" s="261"/>
      <c r="G4394" s="261"/>
      <c r="H4394" s="261"/>
    </row>
    <row r="4395" spans="5:8" x14ac:dyDescent="0.2">
      <c r="E4395" s="93"/>
      <c r="F4395" s="261"/>
      <c r="G4395" s="261"/>
      <c r="H4395" s="261"/>
    </row>
    <row r="4396" spans="5:8" x14ac:dyDescent="0.2">
      <c r="E4396" s="93"/>
      <c r="F4396" s="261"/>
      <c r="G4396" s="261"/>
      <c r="H4396" s="261"/>
    </row>
    <row r="4397" spans="5:8" x14ac:dyDescent="0.2">
      <c r="E4397" s="93"/>
      <c r="F4397" s="261"/>
      <c r="G4397" s="261"/>
      <c r="H4397" s="261"/>
    </row>
    <row r="4398" spans="5:8" x14ac:dyDescent="0.2">
      <c r="E4398" s="93"/>
      <c r="F4398" s="261"/>
      <c r="G4398" s="261"/>
      <c r="H4398" s="261"/>
    </row>
    <row r="4399" spans="5:8" x14ac:dyDescent="0.2">
      <c r="E4399" s="93"/>
      <c r="F4399" s="261"/>
      <c r="G4399" s="261"/>
      <c r="H4399" s="261"/>
    </row>
    <row r="4400" spans="5:8" x14ac:dyDescent="0.2">
      <c r="E4400" s="93"/>
      <c r="F4400" s="261"/>
      <c r="G4400" s="261"/>
      <c r="H4400" s="261"/>
    </row>
    <row r="4401" spans="5:8" x14ac:dyDescent="0.2">
      <c r="E4401" s="93"/>
      <c r="F4401" s="261"/>
      <c r="G4401" s="261"/>
      <c r="H4401" s="261"/>
    </row>
    <row r="4402" spans="5:8" x14ac:dyDescent="0.2">
      <c r="E4402" s="93"/>
      <c r="F4402" s="261"/>
      <c r="G4402" s="261"/>
      <c r="H4402" s="261"/>
    </row>
    <row r="4403" spans="5:8" x14ac:dyDescent="0.2">
      <c r="E4403" s="93"/>
      <c r="F4403" s="261"/>
      <c r="G4403" s="261"/>
      <c r="H4403" s="261"/>
    </row>
    <row r="4404" spans="5:8" x14ac:dyDescent="0.2">
      <c r="E4404" s="93"/>
      <c r="F4404" s="261"/>
      <c r="G4404" s="261"/>
      <c r="H4404" s="261"/>
    </row>
    <row r="4405" spans="5:8" x14ac:dyDescent="0.2">
      <c r="E4405" s="93"/>
      <c r="F4405" s="261"/>
      <c r="G4405" s="261"/>
      <c r="H4405" s="261"/>
    </row>
    <row r="4406" spans="5:8" x14ac:dyDescent="0.2">
      <c r="E4406" s="93"/>
      <c r="F4406" s="261"/>
      <c r="G4406" s="261"/>
      <c r="H4406" s="261"/>
    </row>
    <row r="4407" spans="5:8" x14ac:dyDescent="0.2">
      <c r="E4407" s="93"/>
      <c r="F4407" s="261"/>
      <c r="G4407" s="261"/>
      <c r="H4407" s="261"/>
    </row>
    <row r="4408" spans="5:8" x14ac:dyDescent="0.2">
      <c r="E4408" s="93"/>
      <c r="F4408" s="261"/>
      <c r="G4408" s="261"/>
      <c r="H4408" s="261"/>
    </row>
    <row r="4409" spans="5:8" x14ac:dyDescent="0.2">
      <c r="E4409" s="93"/>
      <c r="F4409" s="261"/>
      <c r="G4409" s="261"/>
      <c r="H4409" s="261"/>
    </row>
    <row r="4410" spans="5:8" x14ac:dyDescent="0.2">
      <c r="E4410" s="93"/>
      <c r="F4410" s="261"/>
      <c r="G4410" s="261"/>
      <c r="H4410" s="261"/>
    </row>
    <row r="4411" spans="5:8" x14ac:dyDescent="0.2">
      <c r="E4411" s="93"/>
      <c r="F4411" s="261"/>
      <c r="G4411" s="261"/>
      <c r="H4411" s="261"/>
    </row>
    <row r="4412" spans="5:8" x14ac:dyDescent="0.2">
      <c r="E4412" s="93"/>
      <c r="F4412" s="261"/>
      <c r="G4412" s="261"/>
      <c r="H4412" s="261"/>
    </row>
    <row r="4413" spans="5:8" x14ac:dyDescent="0.2">
      <c r="E4413" s="93"/>
      <c r="F4413" s="261"/>
      <c r="G4413" s="261"/>
      <c r="H4413" s="261"/>
    </row>
    <row r="4414" spans="5:8" x14ac:dyDescent="0.2">
      <c r="E4414" s="93"/>
      <c r="F4414" s="261"/>
      <c r="G4414" s="261"/>
      <c r="H4414" s="261"/>
    </row>
    <row r="4415" spans="5:8" x14ac:dyDescent="0.2">
      <c r="E4415" s="93"/>
      <c r="F4415" s="261"/>
      <c r="G4415" s="261"/>
      <c r="H4415" s="261"/>
    </row>
    <row r="4416" spans="5:8" x14ac:dyDescent="0.2">
      <c r="E4416" s="93"/>
      <c r="F4416" s="261"/>
      <c r="G4416" s="261"/>
      <c r="H4416" s="261"/>
    </row>
    <row r="4417" spans="5:8" x14ac:dyDescent="0.2">
      <c r="E4417" s="93"/>
      <c r="F4417" s="261"/>
      <c r="G4417" s="261"/>
      <c r="H4417" s="261"/>
    </row>
    <row r="4418" spans="5:8" x14ac:dyDescent="0.2">
      <c r="E4418" s="93"/>
      <c r="F4418" s="261"/>
      <c r="G4418" s="261"/>
      <c r="H4418" s="261"/>
    </row>
    <row r="4419" spans="5:8" x14ac:dyDescent="0.2">
      <c r="E4419" s="93"/>
      <c r="F4419" s="261"/>
      <c r="G4419" s="261"/>
      <c r="H4419" s="261"/>
    </row>
    <row r="4420" spans="5:8" x14ac:dyDescent="0.2">
      <c r="E4420" s="93"/>
      <c r="F4420" s="261"/>
      <c r="G4420" s="261"/>
      <c r="H4420" s="261"/>
    </row>
    <row r="4421" spans="5:8" x14ac:dyDescent="0.2">
      <c r="E4421" s="93"/>
      <c r="F4421" s="261"/>
      <c r="G4421" s="261"/>
      <c r="H4421" s="261"/>
    </row>
    <row r="4422" spans="5:8" x14ac:dyDescent="0.2">
      <c r="E4422" s="93"/>
      <c r="F4422" s="261"/>
      <c r="G4422" s="261"/>
      <c r="H4422" s="261"/>
    </row>
    <row r="4423" spans="5:8" x14ac:dyDescent="0.2">
      <c r="E4423" s="93"/>
      <c r="F4423" s="261"/>
      <c r="G4423" s="261"/>
      <c r="H4423" s="261"/>
    </row>
    <row r="4424" spans="5:8" x14ac:dyDescent="0.2">
      <c r="E4424" s="93"/>
      <c r="F4424" s="261"/>
      <c r="G4424" s="261"/>
      <c r="H4424" s="261"/>
    </row>
    <row r="4425" spans="5:8" x14ac:dyDescent="0.2">
      <c r="E4425" s="93"/>
      <c r="F4425" s="261"/>
      <c r="G4425" s="261"/>
      <c r="H4425" s="261"/>
    </row>
    <row r="4426" spans="5:8" x14ac:dyDescent="0.2">
      <c r="E4426" s="93"/>
      <c r="F4426" s="261"/>
      <c r="G4426" s="261"/>
      <c r="H4426" s="261"/>
    </row>
    <row r="4427" spans="5:8" x14ac:dyDescent="0.2">
      <c r="E4427" s="93"/>
      <c r="F4427" s="261"/>
      <c r="G4427" s="261"/>
      <c r="H4427" s="261"/>
    </row>
    <row r="4428" spans="5:8" x14ac:dyDescent="0.2">
      <c r="E4428" s="93"/>
      <c r="F4428" s="261"/>
      <c r="G4428" s="261"/>
      <c r="H4428" s="261"/>
    </row>
    <row r="4429" spans="5:8" x14ac:dyDescent="0.2">
      <c r="E4429" s="93"/>
      <c r="F4429" s="261"/>
      <c r="G4429" s="261"/>
      <c r="H4429" s="261"/>
    </row>
    <row r="4430" spans="5:8" x14ac:dyDescent="0.2">
      <c r="E4430" s="93"/>
      <c r="F4430" s="261"/>
      <c r="G4430" s="261"/>
      <c r="H4430" s="261"/>
    </row>
    <row r="4431" spans="5:8" x14ac:dyDescent="0.2">
      <c r="E4431" s="93"/>
      <c r="F4431" s="261"/>
      <c r="G4431" s="261"/>
      <c r="H4431" s="261"/>
    </row>
    <row r="4432" spans="5:8" x14ac:dyDescent="0.2">
      <c r="E4432" s="93"/>
      <c r="F4432" s="261"/>
      <c r="G4432" s="261"/>
      <c r="H4432" s="261"/>
    </row>
    <row r="4433" spans="5:8" x14ac:dyDescent="0.2">
      <c r="E4433" s="93"/>
      <c r="F4433" s="261"/>
      <c r="G4433" s="261"/>
      <c r="H4433" s="261"/>
    </row>
    <row r="4434" spans="5:8" x14ac:dyDescent="0.2">
      <c r="E4434" s="93"/>
      <c r="F4434" s="261"/>
      <c r="G4434" s="261"/>
      <c r="H4434" s="261"/>
    </row>
    <row r="4435" spans="5:8" x14ac:dyDescent="0.2">
      <c r="E4435" s="93"/>
      <c r="F4435" s="261"/>
      <c r="G4435" s="261"/>
      <c r="H4435" s="261"/>
    </row>
    <row r="4436" spans="5:8" x14ac:dyDescent="0.2">
      <c r="E4436" s="93"/>
      <c r="F4436" s="261"/>
      <c r="G4436" s="261"/>
      <c r="H4436" s="261"/>
    </row>
    <row r="4437" spans="5:8" x14ac:dyDescent="0.2">
      <c r="E4437" s="93"/>
      <c r="F4437" s="261"/>
      <c r="G4437" s="261"/>
      <c r="H4437" s="261"/>
    </row>
    <row r="4438" spans="5:8" x14ac:dyDescent="0.2">
      <c r="E4438" s="93"/>
      <c r="F4438" s="261"/>
      <c r="G4438" s="261"/>
      <c r="H4438" s="261"/>
    </row>
    <row r="4439" spans="5:8" x14ac:dyDescent="0.2">
      <c r="E4439" s="93"/>
      <c r="F4439" s="261"/>
      <c r="G4439" s="261"/>
      <c r="H4439" s="261"/>
    </row>
    <row r="4440" spans="5:8" x14ac:dyDescent="0.2">
      <c r="E4440" s="93"/>
      <c r="F4440" s="261"/>
      <c r="G4440" s="261"/>
      <c r="H4440" s="261"/>
    </row>
    <row r="4441" spans="5:8" x14ac:dyDescent="0.2">
      <c r="E4441" s="93"/>
      <c r="F4441" s="261"/>
      <c r="G4441" s="261"/>
      <c r="H4441" s="261"/>
    </row>
    <row r="4442" spans="5:8" x14ac:dyDescent="0.2">
      <c r="E4442" s="93"/>
      <c r="F4442" s="261"/>
      <c r="G4442" s="261"/>
      <c r="H4442" s="261"/>
    </row>
    <row r="4443" spans="5:8" x14ac:dyDescent="0.2">
      <c r="E4443" s="93"/>
      <c r="F4443" s="261"/>
      <c r="G4443" s="261"/>
      <c r="H4443" s="261"/>
    </row>
    <row r="4444" spans="5:8" x14ac:dyDescent="0.2">
      <c r="E4444" s="93"/>
      <c r="F4444" s="261"/>
      <c r="G4444" s="261"/>
      <c r="H4444" s="261"/>
    </row>
    <row r="4445" spans="5:8" x14ac:dyDescent="0.2">
      <c r="E4445" s="93"/>
      <c r="F4445" s="261"/>
      <c r="G4445" s="261"/>
      <c r="H4445" s="261"/>
    </row>
    <row r="4446" spans="5:8" x14ac:dyDescent="0.2">
      <c r="E4446" s="93"/>
      <c r="F4446" s="261"/>
      <c r="G4446" s="261"/>
      <c r="H4446" s="261"/>
    </row>
    <row r="4447" spans="5:8" x14ac:dyDescent="0.2">
      <c r="E4447" s="93"/>
      <c r="F4447" s="261"/>
      <c r="G4447" s="261"/>
      <c r="H4447" s="261"/>
    </row>
    <row r="4448" spans="5:8" x14ac:dyDescent="0.2">
      <c r="E4448" s="93"/>
      <c r="F4448" s="261"/>
      <c r="G4448" s="261"/>
      <c r="H4448" s="261"/>
    </row>
    <row r="4449" spans="5:8" x14ac:dyDescent="0.2">
      <c r="E4449" s="93"/>
      <c r="F4449" s="261"/>
      <c r="G4449" s="261"/>
      <c r="H4449" s="261"/>
    </row>
    <row r="4450" spans="5:8" x14ac:dyDescent="0.2">
      <c r="E4450" s="93"/>
      <c r="F4450" s="261"/>
      <c r="G4450" s="261"/>
      <c r="H4450" s="261"/>
    </row>
    <row r="4451" spans="5:8" x14ac:dyDescent="0.2">
      <c r="E4451" s="93"/>
      <c r="F4451" s="261"/>
      <c r="G4451" s="261"/>
      <c r="H4451" s="261"/>
    </row>
    <row r="4452" spans="5:8" x14ac:dyDescent="0.2">
      <c r="E4452" s="93"/>
      <c r="F4452" s="261"/>
      <c r="G4452" s="261"/>
      <c r="H4452" s="261"/>
    </row>
    <row r="4453" spans="5:8" x14ac:dyDescent="0.2">
      <c r="E4453" s="93"/>
      <c r="F4453" s="261"/>
      <c r="G4453" s="261"/>
      <c r="H4453" s="261"/>
    </row>
    <row r="4454" spans="5:8" x14ac:dyDescent="0.2">
      <c r="E4454" s="93"/>
      <c r="F4454" s="261"/>
      <c r="G4454" s="261"/>
      <c r="H4454" s="261"/>
    </row>
    <row r="4455" spans="5:8" x14ac:dyDescent="0.2">
      <c r="E4455" s="93"/>
      <c r="F4455" s="261"/>
      <c r="G4455" s="261"/>
      <c r="H4455" s="261"/>
    </row>
    <row r="4456" spans="5:8" x14ac:dyDescent="0.2">
      <c r="E4456" s="93"/>
      <c r="F4456" s="261"/>
      <c r="G4456" s="261"/>
      <c r="H4456" s="261"/>
    </row>
    <row r="4457" spans="5:8" x14ac:dyDescent="0.2">
      <c r="E4457" s="93"/>
      <c r="F4457" s="261"/>
      <c r="G4457" s="261"/>
      <c r="H4457" s="261"/>
    </row>
    <row r="4458" spans="5:8" x14ac:dyDescent="0.2">
      <c r="E4458" s="93"/>
      <c r="F4458" s="261"/>
      <c r="G4458" s="261"/>
      <c r="H4458" s="261"/>
    </row>
    <row r="4459" spans="5:8" x14ac:dyDescent="0.2">
      <c r="E4459" s="93"/>
      <c r="F4459" s="261"/>
      <c r="G4459" s="261"/>
      <c r="H4459" s="261"/>
    </row>
    <row r="4460" spans="5:8" x14ac:dyDescent="0.2">
      <c r="E4460" s="93"/>
      <c r="F4460" s="261"/>
      <c r="G4460" s="261"/>
      <c r="H4460" s="261"/>
    </row>
    <row r="4461" spans="5:8" x14ac:dyDescent="0.2">
      <c r="E4461" s="93"/>
      <c r="F4461" s="261"/>
      <c r="G4461" s="261"/>
      <c r="H4461" s="261"/>
    </row>
    <row r="4462" spans="5:8" x14ac:dyDescent="0.2">
      <c r="E4462" s="93"/>
      <c r="F4462" s="261"/>
      <c r="G4462" s="261"/>
      <c r="H4462" s="261"/>
    </row>
    <row r="4463" spans="5:8" x14ac:dyDescent="0.2">
      <c r="E4463" s="93"/>
      <c r="F4463" s="261"/>
      <c r="G4463" s="261"/>
      <c r="H4463" s="261"/>
    </row>
    <row r="4464" spans="5:8" x14ac:dyDescent="0.2">
      <c r="E4464" s="93"/>
      <c r="F4464" s="261"/>
      <c r="G4464" s="261"/>
      <c r="H4464" s="261"/>
    </row>
    <row r="4465" spans="5:8" x14ac:dyDescent="0.2">
      <c r="E4465" s="93"/>
      <c r="F4465" s="261"/>
      <c r="G4465" s="261"/>
      <c r="H4465" s="261"/>
    </row>
    <row r="4466" spans="5:8" x14ac:dyDescent="0.2">
      <c r="E4466" s="93"/>
      <c r="F4466" s="261"/>
      <c r="G4466" s="261"/>
      <c r="H4466" s="261"/>
    </row>
    <row r="4467" spans="5:8" x14ac:dyDescent="0.2">
      <c r="E4467" s="93"/>
      <c r="F4467" s="261"/>
      <c r="G4467" s="261"/>
      <c r="H4467" s="261"/>
    </row>
    <row r="4468" spans="5:8" x14ac:dyDescent="0.2">
      <c r="E4468" s="93"/>
      <c r="F4468" s="261"/>
      <c r="G4468" s="261"/>
      <c r="H4468" s="261"/>
    </row>
    <row r="4469" spans="5:8" x14ac:dyDescent="0.2">
      <c r="E4469" s="93"/>
      <c r="F4469" s="261"/>
      <c r="G4469" s="261"/>
      <c r="H4469" s="261"/>
    </row>
    <row r="4470" spans="5:8" x14ac:dyDescent="0.2">
      <c r="E4470" s="93"/>
      <c r="F4470" s="261"/>
      <c r="G4470" s="261"/>
      <c r="H4470" s="261"/>
    </row>
    <row r="4471" spans="5:8" x14ac:dyDescent="0.2">
      <c r="E4471" s="93"/>
      <c r="F4471" s="261"/>
      <c r="G4471" s="261"/>
      <c r="H4471" s="261"/>
    </row>
    <row r="4472" spans="5:8" x14ac:dyDescent="0.2">
      <c r="E4472" s="93"/>
      <c r="F4472" s="261"/>
      <c r="G4472" s="261"/>
      <c r="H4472" s="261"/>
    </row>
    <row r="4473" spans="5:8" x14ac:dyDescent="0.2">
      <c r="E4473" s="93"/>
      <c r="F4473" s="261"/>
      <c r="G4473" s="261"/>
      <c r="H4473" s="261"/>
    </row>
    <row r="4474" spans="5:8" x14ac:dyDescent="0.2">
      <c r="E4474" s="93"/>
      <c r="F4474" s="261"/>
      <c r="G4474" s="261"/>
      <c r="H4474" s="261"/>
    </row>
    <row r="4475" spans="5:8" x14ac:dyDescent="0.2">
      <c r="E4475" s="93"/>
      <c r="F4475" s="261"/>
      <c r="G4475" s="261"/>
      <c r="H4475" s="261"/>
    </row>
    <row r="4476" spans="5:8" x14ac:dyDescent="0.2">
      <c r="E4476" s="93"/>
      <c r="F4476" s="261"/>
      <c r="G4476" s="261"/>
      <c r="H4476" s="261"/>
    </row>
    <row r="4477" spans="5:8" x14ac:dyDescent="0.2">
      <c r="E4477" s="93"/>
      <c r="F4477" s="261"/>
      <c r="G4477" s="261"/>
      <c r="H4477" s="261"/>
    </row>
    <row r="4478" spans="5:8" x14ac:dyDescent="0.2">
      <c r="E4478" s="93"/>
      <c r="F4478" s="261"/>
      <c r="G4478" s="261"/>
      <c r="H4478" s="261"/>
    </row>
    <row r="4479" spans="5:8" x14ac:dyDescent="0.2">
      <c r="E4479" s="93"/>
      <c r="F4479" s="261"/>
      <c r="G4479" s="261"/>
      <c r="H4479" s="261"/>
    </row>
    <row r="4480" spans="5:8" x14ac:dyDescent="0.2">
      <c r="E4480" s="93"/>
      <c r="F4480" s="261"/>
      <c r="G4480" s="261"/>
      <c r="H4480" s="261"/>
    </row>
    <row r="4481" spans="5:8" x14ac:dyDescent="0.2">
      <c r="E4481" s="93"/>
      <c r="F4481" s="261"/>
      <c r="G4481" s="261"/>
      <c r="H4481" s="261"/>
    </row>
    <row r="4482" spans="5:8" x14ac:dyDescent="0.2">
      <c r="E4482" s="93"/>
      <c r="F4482" s="261"/>
      <c r="G4482" s="261"/>
      <c r="H4482" s="261"/>
    </row>
    <row r="4483" spans="5:8" x14ac:dyDescent="0.2">
      <c r="E4483" s="93"/>
      <c r="F4483" s="261"/>
      <c r="G4483" s="261"/>
      <c r="H4483" s="261"/>
    </row>
    <row r="4484" spans="5:8" x14ac:dyDescent="0.2">
      <c r="E4484" s="93"/>
      <c r="F4484" s="261"/>
      <c r="G4484" s="261"/>
      <c r="H4484" s="261"/>
    </row>
    <row r="4485" spans="5:8" x14ac:dyDescent="0.2">
      <c r="E4485" s="93"/>
      <c r="F4485" s="261"/>
      <c r="G4485" s="261"/>
      <c r="H4485" s="261"/>
    </row>
    <row r="4486" spans="5:8" x14ac:dyDescent="0.2">
      <c r="E4486" s="93"/>
      <c r="F4486" s="261"/>
      <c r="G4486" s="261"/>
      <c r="H4486" s="261"/>
    </row>
    <row r="4487" spans="5:8" x14ac:dyDescent="0.2">
      <c r="E4487" s="93"/>
      <c r="F4487" s="261"/>
      <c r="G4487" s="261"/>
      <c r="H4487" s="261"/>
    </row>
    <row r="4488" spans="5:8" x14ac:dyDescent="0.2">
      <c r="E4488" s="93"/>
      <c r="F4488" s="261"/>
      <c r="G4488" s="261"/>
      <c r="H4488" s="261"/>
    </row>
    <row r="4489" spans="5:8" x14ac:dyDescent="0.2">
      <c r="E4489" s="93"/>
      <c r="F4489" s="261"/>
      <c r="G4489" s="261"/>
      <c r="H4489" s="261"/>
    </row>
    <row r="4490" spans="5:8" x14ac:dyDescent="0.2">
      <c r="E4490" s="93"/>
      <c r="F4490" s="261"/>
      <c r="G4490" s="261"/>
      <c r="H4490" s="261"/>
    </row>
    <row r="4491" spans="5:8" x14ac:dyDescent="0.2">
      <c r="E4491" s="93"/>
      <c r="F4491" s="261"/>
      <c r="G4491" s="261"/>
      <c r="H4491" s="261"/>
    </row>
    <row r="4492" spans="5:8" x14ac:dyDescent="0.2">
      <c r="E4492" s="93"/>
      <c r="F4492" s="261"/>
      <c r="G4492" s="261"/>
      <c r="H4492" s="261"/>
    </row>
    <row r="4493" spans="5:8" x14ac:dyDescent="0.2">
      <c r="E4493" s="93"/>
      <c r="F4493" s="261"/>
      <c r="G4493" s="261"/>
      <c r="H4493" s="261"/>
    </row>
    <row r="4494" spans="5:8" x14ac:dyDescent="0.2">
      <c r="E4494" s="93"/>
      <c r="F4494" s="261"/>
      <c r="G4494" s="261"/>
      <c r="H4494" s="261"/>
    </row>
    <row r="4495" spans="5:8" x14ac:dyDescent="0.2">
      <c r="E4495" s="93"/>
      <c r="F4495" s="261"/>
      <c r="G4495" s="261"/>
      <c r="H4495" s="261"/>
    </row>
    <row r="4496" spans="5:8" x14ac:dyDescent="0.2">
      <c r="E4496" s="93"/>
      <c r="F4496" s="261"/>
      <c r="G4496" s="261"/>
      <c r="H4496" s="261"/>
    </row>
    <row r="4497" spans="5:8" x14ac:dyDescent="0.2">
      <c r="E4497" s="93"/>
      <c r="F4497" s="261"/>
      <c r="G4497" s="261"/>
      <c r="H4497" s="261"/>
    </row>
    <row r="4498" spans="5:8" x14ac:dyDescent="0.2">
      <c r="E4498" s="93"/>
      <c r="F4498" s="261"/>
      <c r="G4498" s="261"/>
      <c r="H4498" s="261"/>
    </row>
    <row r="4499" spans="5:8" x14ac:dyDescent="0.2">
      <c r="E4499" s="93"/>
      <c r="F4499" s="261"/>
      <c r="G4499" s="261"/>
      <c r="H4499" s="261"/>
    </row>
    <row r="4500" spans="5:8" x14ac:dyDescent="0.2">
      <c r="E4500" s="93"/>
      <c r="F4500" s="261"/>
      <c r="G4500" s="261"/>
      <c r="H4500" s="261"/>
    </row>
    <row r="4501" spans="5:8" x14ac:dyDescent="0.2">
      <c r="E4501" s="93"/>
      <c r="F4501" s="261"/>
      <c r="G4501" s="261"/>
      <c r="H4501" s="261"/>
    </row>
    <row r="4502" spans="5:8" x14ac:dyDescent="0.2">
      <c r="E4502" s="93"/>
      <c r="F4502" s="261"/>
      <c r="G4502" s="261"/>
      <c r="H4502" s="261"/>
    </row>
    <row r="4503" spans="5:8" x14ac:dyDescent="0.2">
      <c r="E4503" s="93"/>
      <c r="F4503" s="261"/>
      <c r="G4503" s="261"/>
      <c r="H4503" s="261"/>
    </row>
    <row r="4504" spans="5:8" x14ac:dyDescent="0.2">
      <c r="E4504" s="93"/>
      <c r="F4504" s="261"/>
      <c r="G4504" s="261"/>
      <c r="H4504" s="261"/>
    </row>
    <row r="4505" spans="5:8" x14ac:dyDescent="0.2">
      <c r="E4505" s="93"/>
      <c r="F4505" s="261"/>
      <c r="G4505" s="261"/>
      <c r="H4505" s="261"/>
    </row>
    <row r="4506" spans="5:8" x14ac:dyDescent="0.2">
      <c r="E4506" s="93"/>
      <c r="F4506" s="261"/>
      <c r="G4506" s="261"/>
      <c r="H4506" s="261"/>
    </row>
    <row r="4507" spans="5:8" x14ac:dyDescent="0.2">
      <c r="E4507" s="93"/>
      <c r="F4507" s="261"/>
      <c r="G4507" s="261"/>
      <c r="H4507" s="261"/>
    </row>
    <row r="4508" spans="5:8" x14ac:dyDescent="0.2">
      <c r="E4508" s="93"/>
      <c r="F4508" s="261"/>
      <c r="G4508" s="261"/>
      <c r="H4508" s="261"/>
    </row>
    <row r="4509" spans="5:8" x14ac:dyDescent="0.2">
      <c r="E4509" s="93"/>
      <c r="F4509" s="261"/>
      <c r="G4509" s="261"/>
      <c r="H4509" s="261"/>
    </row>
    <row r="4510" spans="5:8" x14ac:dyDescent="0.2">
      <c r="E4510" s="93"/>
      <c r="F4510" s="261"/>
      <c r="G4510" s="261"/>
      <c r="H4510" s="261"/>
    </row>
    <row r="4511" spans="5:8" x14ac:dyDescent="0.2">
      <c r="E4511" s="93"/>
      <c r="F4511" s="261"/>
      <c r="G4511" s="261"/>
      <c r="H4511" s="261"/>
    </row>
    <row r="4512" spans="5:8" x14ac:dyDescent="0.2">
      <c r="E4512" s="93"/>
      <c r="F4512" s="261"/>
      <c r="G4512" s="261"/>
      <c r="H4512" s="261"/>
    </row>
    <row r="4513" spans="5:8" x14ac:dyDescent="0.2">
      <c r="E4513" s="93"/>
      <c r="F4513" s="261"/>
      <c r="G4513" s="261"/>
      <c r="H4513" s="261"/>
    </row>
    <row r="4514" spans="5:8" x14ac:dyDescent="0.2">
      <c r="E4514" s="93"/>
      <c r="F4514" s="261"/>
      <c r="G4514" s="261"/>
      <c r="H4514" s="261"/>
    </row>
    <row r="4515" spans="5:8" x14ac:dyDescent="0.2">
      <c r="E4515" s="93"/>
      <c r="F4515" s="261"/>
      <c r="G4515" s="261"/>
      <c r="H4515" s="261"/>
    </row>
    <row r="4516" spans="5:8" x14ac:dyDescent="0.2">
      <c r="E4516" s="93"/>
      <c r="F4516" s="261"/>
      <c r="G4516" s="261"/>
      <c r="H4516" s="261"/>
    </row>
    <row r="4517" spans="5:8" x14ac:dyDescent="0.2">
      <c r="E4517" s="93"/>
      <c r="F4517" s="261"/>
      <c r="G4517" s="261"/>
      <c r="H4517" s="261"/>
    </row>
    <row r="4518" spans="5:8" x14ac:dyDescent="0.2">
      <c r="E4518" s="93"/>
      <c r="F4518" s="261"/>
      <c r="G4518" s="261"/>
      <c r="H4518" s="261"/>
    </row>
    <row r="4519" spans="5:8" x14ac:dyDescent="0.2">
      <c r="E4519" s="93"/>
      <c r="F4519" s="261"/>
      <c r="G4519" s="261"/>
      <c r="H4519" s="261"/>
    </row>
    <row r="4520" spans="5:8" x14ac:dyDescent="0.2">
      <c r="E4520" s="93"/>
      <c r="F4520" s="261"/>
      <c r="G4520" s="261"/>
      <c r="H4520" s="261"/>
    </row>
    <row r="4521" spans="5:8" x14ac:dyDescent="0.2">
      <c r="E4521" s="93"/>
      <c r="F4521" s="261"/>
      <c r="G4521" s="261"/>
      <c r="H4521" s="261"/>
    </row>
    <row r="4522" spans="5:8" x14ac:dyDescent="0.2">
      <c r="E4522" s="93"/>
      <c r="F4522" s="261"/>
      <c r="G4522" s="261"/>
      <c r="H4522" s="261"/>
    </row>
    <row r="4523" spans="5:8" x14ac:dyDescent="0.2">
      <c r="E4523" s="93"/>
      <c r="F4523" s="261"/>
      <c r="G4523" s="261"/>
      <c r="H4523" s="261"/>
    </row>
    <row r="4524" spans="5:8" x14ac:dyDescent="0.2">
      <c r="E4524" s="93"/>
      <c r="F4524" s="261"/>
      <c r="G4524" s="261"/>
      <c r="H4524" s="261"/>
    </row>
    <row r="4525" spans="5:8" x14ac:dyDescent="0.2">
      <c r="E4525" s="93"/>
      <c r="F4525" s="261"/>
      <c r="G4525" s="261"/>
      <c r="H4525" s="261"/>
    </row>
    <row r="4526" spans="5:8" x14ac:dyDescent="0.2">
      <c r="E4526" s="93"/>
      <c r="F4526" s="261"/>
      <c r="G4526" s="261"/>
      <c r="H4526" s="261"/>
    </row>
    <row r="4527" spans="5:8" x14ac:dyDescent="0.2">
      <c r="E4527" s="93"/>
      <c r="F4527" s="261"/>
      <c r="G4527" s="261"/>
      <c r="H4527" s="261"/>
    </row>
    <row r="4528" spans="5:8" x14ac:dyDescent="0.2">
      <c r="E4528" s="93"/>
      <c r="F4528" s="261"/>
      <c r="G4528" s="261"/>
      <c r="H4528" s="261"/>
    </row>
    <row r="4529" spans="5:8" x14ac:dyDescent="0.2">
      <c r="E4529" s="93"/>
      <c r="F4529" s="261"/>
      <c r="G4529" s="261"/>
      <c r="H4529" s="261"/>
    </row>
    <row r="4530" spans="5:8" x14ac:dyDescent="0.2">
      <c r="E4530" s="93"/>
      <c r="F4530" s="261"/>
      <c r="G4530" s="261"/>
      <c r="H4530" s="261"/>
    </row>
    <row r="4531" spans="5:8" x14ac:dyDescent="0.2">
      <c r="E4531" s="93"/>
      <c r="F4531" s="261"/>
      <c r="G4531" s="261"/>
      <c r="H4531" s="261"/>
    </row>
    <row r="4532" spans="5:8" x14ac:dyDescent="0.2">
      <c r="E4532" s="93"/>
      <c r="F4532" s="261"/>
      <c r="G4532" s="261"/>
      <c r="H4532" s="261"/>
    </row>
    <row r="4533" spans="5:8" x14ac:dyDescent="0.2">
      <c r="E4533" s="93"/>
      <c r="F4533" s="261"/>
      <c r="G4533" s="261"/>
      <c r="H4533" s="261"/>
    </row>
    <row r="4534" spans="5:8" x14ac:dyDescent="0.2">
      <c r="E4534" s="93"/>
      <c r="F4534" s="261"/>
      <c r="G4534" s="261"/>
      <c r="H4534" s="261"/>
    </row>
    <row r="4535" spans="5:8" x14ac:dyDescent="0.2">
      <c r="E4535" s="93"/>
      <c r="F4535" s="261"/>
      <c r="G4535" s="261"/>
      <c r="H4535" s="261"/>
    </row>
    <row r="4536" spans="5:8" x14ac:dyDescent="0.2">
      <c r="E4536" s="93"/>
      <c r="F4536" s="261"/>
      <c r="G4536" s="261"/>
      <c r="H4536" s="261"/>
    </row>
    <row r="4537" spans="5:8" x14ac:dyDescent="0.2">
      <c r="E4537" s="93"/>
      <c r="F4537" s="261"/>
      <c r="G4537" s="261"/>
      <c r="H4537" s="261"/>
    </row>
    <row r="4538" spans="5:8" x14ac:dyDescent="0.2">
      <c r="E4538" s="93"/>
      <c r="F4538" s="261"/>
      <c r="G4538" s="261"/>
      <c r="H4538" s="261"/>
    </row>
    <row r="4539" spans="5:8" x14ac:dyDescent="0.2">
      <c r="E4539" s="93"/>
      <c r="F4539" s="261"/>
      <c r="G4539" s="261"/>
      <c r="H4539" s="261"/>
    </row>
    <row r="4540" spans="5:8" x14ac:dyDescent="0.2">
      <c r="E4540" s="93"/>
      <c r="F4540" s="261"/>
      <c r="G4540" s="261"/>
      <c r="H4540" s="261"/>
    </row>
    <row r="4541" spans="5:8" x14ac:dyDescent="0.2">
      <c r="E4541" s="93"/>
      <c r="F4541" s="261"/>
      <c r="G4541" s="261"/>
      <c r="H4541" s="261"/>
    </row>
    <row r="4542" spans="5:8" x14ac:dyDescent="0.2">
      <c r="E4542" s="93"/>
      <c r="F4542" s="261"/>
      <c r="G4542" s="261"/>
      <c r="H4542" s="261"/>
    </row>
    <row r="4543" spans="5:8" x14ac:dyDescent="0.2">
      <c r="E4543" s="93"/>
      <c r="F4543" s="261"/>
      <c r="G4543" s="261"/>
      <c r="H4543" s="261"/>
    </row>
    <row r="4544" spans="5:8" x14ac:dyDescent="0.2">
      <c r="E4544" s="93"/>
      <c r="F4544" s="261"/>
      <c r="G4544" s="261"/>
      <c r="H4544" s="261"/>
    </row>
    <row r="4545" spans="5:8" x14ac:dyDescent="0.2">
      <c r="E4545" s="93"/>
      <c r="F4545" s="261"/>
      <c r="G4545" s="261"/>
      <c r="H4545" s="261"/>
    </row>
    <row r="4546" spans="5:8" x14ac:dyDescent="0.2">
      <c r="E4546" s="93"/>
      <c r="F4546" s="261"/>
      <c r="G4546" s="261"/>
      <c r="H4546" s="261"/>
    </row>
    <row r="4547" spans="5:8" x14ac:dyDescent="0.2">
      <c r="E4547" s="93"/>
      <c r="F4547" s="261"/>
      <c r="G4547" s="261"/>
      <c r="H4547" s="261"/>
    </row>
    <row r="4548" spans="5:8" x14ac:dyDescent="0.2">
      <c r="E4548" s="93"/>
      <c r="F4548" s="261"/>
      <c r="G4548" s="261"/>
      <c r="H4548" s="261"/>
    </row>
    <row r="4549" spans="5:8" x14ac:dyDescent="0.2">
      <c r="E4549" s="93"/>
      <c r="F4549" s="261"/>
      <c r="G4549" s="261"/>
      <c r="H4549" s="261"/>
    </row>
    <row r="4550" spans="5:8" x14ac:dyDescent="0.2">
      <c r="E4550" s="93"/>
      <c r="F4550" s="261"/>
      <c r="G4550" s="261"/>
      <c r="H4550" s="261"/>
    </row>
    <row r="4551" spans="5:8" x14ac:dyDescent="0.2">
      <c r="E4551" s="93"/>
      <c r="F4551" s="261"/>
      <c r="G4551" s="261"/>
      <c r="H4551" s="261"/>
    </row>
    <row r="4552" spans="5:8" x14ac:dyDescent="0.2">
      <c r="E4552" s="93"/>
      <c r="F4552" s="261"/>
      <c r="G4552" s="261"/>
      <c r="H4552" s="261"/>
    </row>
    <row r="4553" spans="5:8" x14ac:dyDescent="0.2">
      <c r="E4553" s="93"/>
      <c r="F4553" s="261"/>
      <c r="G4553" s="261"/>
      <c r="H4553" s="261"/>
    </row>
    <row r="4554" spans="5:8" x14ac:dyDescent="0.2">
      <c r="E4554" s="93"/>
      <c r="F4554" s="261"/>
      <c r="G4554" s="261"/>
      <c r="H4554" s="261"/>
    </row>
    <row r="4555" spans="5:8" x14ac:dyDescent="0.2">
      <c r="E4555" s="93"/>
      <c r="F4555" s="261"/>
      <c r="G4555" s="261"/>
      <c r="H4555" s="261"/>
    </row>
    <row r="4556" spans="5:8" x14ac:dyDescent="0.2">
      <c r="E4556" s="93"/>
      <c r="F4556" s="261"/>
      <c r="G4556" s="261"/>
      <c r="H4556" s="261"/>
    </row>
    <row r="4557" spans="5:8" x14ac:dyDescent="0.2">
      <c r="E4557" s="93"/>
      <c r="F4557" s="261"/>
      <c r="G4557" s="261"/>
      <c r="H4557" s="261"/>
    </row>
    <row r="4558" spans="5:8" x14ac:dyDescent="0.2">
      <c r="E4558" s="93"/>
      <c r="F4558" s="261"/>
      <c r="G4558" s="261"/>
      <c r="H4558" s="261"/>
    </row>
    <row r="4559" spans="5:8" x14ac:dyDescent="0.2">
      <c r="E4559" s="93"/>
      <c r="F4559" s="261"/>
      <c r="G4559" s="261"/>
      <c r="H4559" s="261"/>
    </row>
    <row r="4560" spans="5:8" x14ac:dyDescent="0.2">
      <c r="E4560" s="93"/>
      <c r="F4560" s="261"/>
      <c r="G4560" s="261"/>
      <c r="H4560" s="261"/>
    </row>
    <row r="4561" spans="5:8" x14ac:dyDescent="0.2">
      <c r="E4561" s="93"/>
      <c r="F4561" s="261"/>
      <c r="G4561" s="261"/>
      <c r="H4561" s="261"/>
    </row>
    <row r="4562" spans="5:8" x14ac:dyDescent="0.2">
      <c r="E4562" s="93"/>
      <c r="F4562" s="261"/>
      <c r="G4562" s="261"/>
      <c r="H4562" s="261"/>
    </row>
    <row r="4563" spans="5:8" x14ac:dyDescent="0.2">
      <c r="E4563" s="93"/>
      <c r="F4563" s="261"/>
      <c r="G4563" s="261"/>
      <c r="H4563" s="261"/>
    </row>
    <row r="4564" spans="5:8" x14ac:dyDescent="0.2">
      <c r="E4564" s="93"/>
      <c r="F4564" s="261"/>
      <c r="G4564" s="261"/>
      <c r="H4564" s="261"/>
    </row>
    <row r="4565" spans="5:8" x14ac:dyDescent="0.2">
      <c r="E4565" s="93"/>
      <c r="F4565" s="261"/>
      <c r="G4565" s="261"/>
      <c r="H4565" s="261"/>
    </row>
    <row r="4566" spans="5:8" x14ac:dyDescent="0.2">
      <c r="E4566" s="93"/>
      <c r="F4566" s="261"/>
      <c r="G4566" s="261"/>
      <c r="H4566" s="261"/>
    </row>
    <row r="4567" spans="5:8" x14ac:dyDescent="0.2">
      <c r="E4567" s="93"/>
      <c r="F4567" s="261"/>
      <c r="G4567" s="261"/>
      <c r="H4567" s="261"/>
    </row>
    <row r="4568" spans="5:8" x14ac:dyDescent="0.2">
      <c r="E4568" s="93"/>
      <c r="F4568" s="261"/>
      <c r="G4568" s="261"/>
      <c r="H4568" s="261"/>
    </row>
    <row r="4569" spans="5:8" x14ac:dyDescent="0.2">
      <c r="E4569" s="93"/>
      <c r="F4569" s="261"/>
      <c r="G4569" s="261"/>
      <c r="H4569" s="261"/>
    </row>
    <row r="4570" spans="5:8" x14ac:dyDescent="0.2">
      <c r="E4570" s="93"/>
      <c r="F4570" s="261"/>
      <c r="G4570" s="261"/>
      <c r="H4570" s="261"/>
    </row>
    <row r="4571" spans="5:8" x14ac:dyDescent="0.2">
      <c r="E4571" s="93"/>
      <c r="F4571" s="261"/>
      <c r="G4571" s="261"/>
      <c r="H4571" s="261"/>
    </row>
    <row r="4572" spans="5:8" x14ac:dyDescent="0.2">
      <c r="E4572" s="93"/>
      <c r="F4572" s="261"/>
      <c r="G4572" s="261"/>
      <c r="H4572" s="261"/>
    </row>
    <row r="4573" spans="5:8" x14ac:dyDescent="0.2">
      <c r="E4573" s="93"/>
      <c r="F4573" s="261"/>
      <c r="G4573" s="261"/>
      <c r="H4573" s="261"/>
    </row>
    <row r="4574" spans="5:8" x14ac:dyDescent="0.2">
      <c r="E4574" s="93"/>
      <c r="F4574" s="261"/>
      <c r="G4574" s="261"/>
      <c r="H4574" s="261"/>
    </row>
    <row r="4575" spans="5:8" x14ac:dyDescent="0.2">
      <c r="E4575" s="93"/>
      <c r="F4575" s="261"/>
      <c r="G4575" s="261"/>
      <c r="H4575" s="261"/>
    </row>
    <row r="4576" spans="5:8" x14ac:dyDescent="0.2">
      <c r="E4576" s="93"/>
      <c r="F4576" s="261"/>
      <c r="G4576" s="261"/>
      <c r="H4576" s="261"/>
    </row>
    <row r="4577" spans="5:8" x14ac:dyDescent="0.2">
      <c r="E4577" s="93"/>
      <c r="F4577" s="261"/>
      <c r="G4577" s="261"/>
      <c r="H4577" s="261"/>
    </row>
    <row r="4578" spans="5:8" x14ac:dyDescent="0.2">
      <c r="E4578" s="93"/>
      <c r="F4578" s="261"/>
      <c r="G4578" s="261"/>
      <c r="H4578" s="261"/>
    </row>
    <row r="4579" spans="5:8" x14ac:dyDescent="0.2">
      <c r="E4579" s="93"/>
      <c r="F4579" s="261"/>
      <c r="G4579" s="261"/>
      <c r="H4579" s="261"/>
    </row>
    <row r="4580" spans="5:8" x14ac:dyDescent="0.2">
      <c r="E4580" s="93"/>
      <c r="F4580" s="261"/>
      <c r="G4580" s="261"/>
      <c r="H4580" s="261"/>
    </row>
    <row r="4581" spans="5:8" x14ac:dyDescent="0.2">
      <c r="E4581" s="93"/>
      <c r="F4581" s="261"/>
      <c r="G4581" s="261"/>
      <c r="H4581" s="261"/>
    </row>
    <row r="4582" spans="5:8" x14ac:dyDescent="0.2">
      <c r="E4582" s="93"/>
      <c r="F4582" s="261"/>
      <c r="G4582" s="261"/>
      <c r="H4582" s="261"/>
    </row>
    <row r="4583" spans="5:8" x14ac:dyDescent="0.2">
      <c r="E4583" s="93"/>
      <c r="F4583" s="261"/>
      <c r="G4583" s="261"/>
      <c r="H4583" s="261"/>
    </row>
    <row r="4584" spans="5:8" x14ac:dyDescent="0.2">
      <c r="E4584" s="93"/>
      <c r="F4584" s="261"/>
      <c r="G4584" s="261"/>
      <c r="H4584" s="261"/>
    </row>
    <row r="4585" spans="5:8" x14ac:dyDescent="0.2">
      <c r="E4585" s="93"/>
      <c r="F4585" s="261"/>
      <c r="G4585" s="261"/>
      <c r="H4585" s="261"/>
    </row>
    <row r="4586" spans="5:8" x14ac:dyDescent="0.2">
      <c r="E4586" s="93"/>
      <c r="F4586" s="261"/>
      <c r="G4586" s="261"/>
      <c r="H4586" s="261"/>
    </row>
    <row r="4587" spans="5:8" x14ac:dyDescent="0.2">
      <c r="E4587" s="93"/>
      <c r="F4587" s="261"/>
      <c r="G4587" s="261"/>
      <c r="H4587" s="261"/>
    </row>
    <row r="4588" spans="5:8" x14ac:dyDescent="0.2">
      <c r="E4588" s="93"/>
      <c r="F4588" s="261"/>
      <c r="G4588" s="261"/>
      <c r="H4588" s="261"/>
    </row>
    <row r="4589" spans="5:8" x14ac:dyDescent="0.2">
      <c r="E4589" s="93"/>
      <c r="F4589" s="261"/>
      <c r="G4589" s="261"/>
      <c r="H4589" s="261"/>
    </row>
    <row r="4590" spans="5:8" x14ac:dyDescent="0.2">
      <c r="E4590" s="93"/>
      <c r="F4590" s="261"/>
      <c r="G4590" s="261"/>
      <c r="H4590" s="261"/>
    </row>
    <row r="4591" spans="5:8" x14ac:dyDescent="0.2">
      <c r="E4591" s="93"/>
      <c r="F4591" s="261"/>
      <c r="G4591" s="261"/>
      <c r="H4591" s="261"/>
    </row>
    <row r="4592" spans="5:8" x14ac:dyDescent="0.2">
      <c r="E4592" s="93"/>
      <c r="F4592" s="261"/>
      <c r="G4592" s="261"/>
      <c r="H4592" s="261"/>
    </row>
    <row r="4593" spans="5:8" x14ac:dyDescent="0.2">
      <c r="E4593" s="93"/>
      <c r="F4593" s="261"/>
      <c r="G4593" s="261"/>
      <c r="H4593" s="261"/>
    </row>
    <row r="4594" spans="5:8" x14ac:dyDescent="0.2">
      <c r="E4594" s="93"/>
      <c r="F4594" s="261"/>
      <c r="G4594" s="261"/>
      <c r="H4594" s="261"/>
    </row>
    <row r="4595" spans="5:8" x14ac:dyDescent="0.2">
      <c r="E4595" s="93"/>
      <c r="F4595" s="261"/>
      <c r="G4595" s="261"/>
      <c r="H4595" s="261"/>
    </row>
    <row r="4596" spans="5:8" x14ac:dyDescent="0.2">
      <c r="E4596" s="93"/>
      <c r="F4596" s="261"/>
      <c r="G4596" s="261"/>
      <c r="H4596" s="261"/>
    </row>
    <row r="4597" spans="5:8" x14ac:dyDescent="0.2">
      <c r="E4597" s="93"/>
      <c r="F4597" s="261"/>
      <c r="G4597" s="261"/>
      <c r="H4597" s="261"/>
    </row>
    <row r="4598" spans="5:8" x14ac:dyDescent="0.2">
      <c r="E4598" s="93"/>
      <c r="F4598" s="261"/>
      <c r="G4598" s="261"/>
      <c r="H4598" s="261"/>
    </row>
    <row r="4599" spans="5:8" x14ac:dyDescent="0.2">
      <c r="E4599" s="93"/>
      <c r="F4599" s="261"/>
      <c r="G4599" s="261"/>
      <c r="H4599" s="261"/>
    </row>
    <row r="4600" spans="5:8" x14ac:dyDescent="0.2">
      <c r="E4600" s="93"/>
      <c r="F4600" s="261"/>
      <c r="G4600" s="261"/>
      <c r="H4600" s="261"/>
    </row>
    <row r="4601" spans="5:8" x14ac:dyDescent="0.2">
      <c r="E4601" s="93"/>
      <c r="F4601" s="261"/>
      <c r="G4601" s="261"/>
      <c r="H4601" s="261"/>
    </row>
    <row r="4602" spans="5:8" x14ac:dyDescent="0.2">
      <c r="E4602" s="93"/>
      <c r="F4602" s="261"/>
      <c r="G4602" s="261"/>
      <c r="H4602" s="261"/>
    </row>
    <row r="4603" spans="5:8" x14ac:dyDescent="0.2">
      <c r="E4603" s="93"/>
      <c r="F4603" s="261"/>
      <c r="G4603" s="261"/>
      <c r="H4603" s="261"/>
    </row>
    <row r="4604" spans="5:8" x14ac:dyDescent="0.2">
      <c r="E4604" s="93"/>
      <c r="F4604" s="261"/>
      <c r="G4604" s="261"/>
      <c r="H4604" s="261"/>
    </row>
    <row r="4605" spans="5:8" x14ac:dyDescent="0.2">
      <c r="E4605" s="93"/>
      <c r="F4605" s="261"/>
      <c r="G4605" s="261"/>
      <c r="H4605" s="261"/>
    </row>
    <row r="4606" spans="5:8" x14ac:dyDescent="0.2">
      <c r="E4606" s="93"/>
      <c r="F4606" s="261"/>
      <c r="G4606" s="261"/>
      <c r="H4606" s="261"/>
    </row>
    <row r="4607" spans="5:8" x14ac:dyDescent="0.2">
      <c r="E4607" s="93"/>
      <c r="F4607" s="261"/>
      <c r="G4607" s="261"/>
      <c r="H4607" s="261"/>
    </row>
    <row r="4608" spans="5:8" x14ac:dyDescent="0.2">
      <c r="E4608" s="93"/>
      <c r="F4608" s="261"/>
      <c r="G4608" s="261"/>
      <c r="H4608" s="261"/>
    </row>
    <row r="4609" spans="5:8" x14ac:dyDescent="0.2">
      <c r="E4609" s="93"/>
      <c r="F4609" s="261"/>
      <c r="G4609" s="261"/>
      <c r="H4609" s="261"/>
    </row>
    <row r="4610" spans="5:8" x14ac:dyDescent="0.2">
      <c r="E4610" s="93"/>
      <c r="F4610" s="261"/>
      <c r="G4610" s="261"/>
      <c r="H4610" s="261"/>
    </row>
    <row r="4611" spans="5:8" x14ac:dyDescent="0.2">
      <c r="E4611" s="93"/>
      <c r="F4611" s="261"/>
      <c r="G4611" s="261"/>
      <c r="H4611" s="261"/>
    </row>
    <row r="4612" spans="5:8" x14ac:dyDescent="0.2">
      <c r="E4612" s="93"/>
      <c r="F4612" s="261"/>
      <c r="G4612" s="261"/>
      <c r="H4612" s="261"/>
    </row>
    <row r="4613" spans="5:8" x14ac:dyDescent="0.2">
      <c r="E4613" s="93"/>
      <c r="F4613" s="261"/>
      <c r="G4613" s="261"/>
      <c r="H4613" s="261"/>
    </row>
    <row r="4614" spans="5:8" x14ac:dyDescent="0.2">
      <c r="E4614" s="93"/>
      <c r="F4614" s="261"/>
      <c r="G4614" s="261"/>
      <c r="H4614" s="261"/>
    </row>
    <row r="4615" spans="5:8" x14ac:dyDescent="0.2">
      <c r="E4615" s="93"/>
      <c r="F4615" s="261"/>
      <c r="G4615" s="261"/>
      <c r="H4615" s="261"/>
    </row>
    <row r="4616" spans="5:8" x14ac:dyDescent="0.2">
      <c r="E4616" s="93"/>
      <c r="F4616" s="261"/>
      <c r="G4616" s="261"/>
      <c r="H4616" s="261"/>
    </row>
    <row r="4617" spans="5:8" x14ac:dyDescent="0.2">
      <c r="E4617" s="93"/>
      <c r="F4617" s="261"/>
      <c r="G4617" s="261"/>
      <c r="H4617" s="261"/>
    </row>
    <row r="4618" spans="5:8" x14ac:dyDescent="0.2">
      <c r="E4618" s="93"/>
      <c r="F4618" s="261"/>
      <c r="G4618" s="261"/>
      <c r="H4618" s="261"/>
    </row>
    <row r="4619" spans="5:8" x14ac:dyDescent="0.2">
      <c r="E4619" s="93"/>
      <c r="F4619" s="261"/>
      <c r="G4619" s="261"/>
      <c r="H4619" s="261"/>
    </row>
    <row r="4620" spans="5:8" x14ac:dyDescent="0.2">
      <c r="E4620" s="93"/>
      <c r="F4620" s="261"/>
      <c r="G4620" s="261"/>
      <c r="H4620" s="261"/>
    </row>
    <row r="4621" spans="5:8" x14ac:dyDescent="0.2">
      <c r="E4621" s="93"/>
      <c r="F4621" s="261"/>
      <c r="G4621" s="261"/>
      <c r="H4621" s="261"/>
    </row>
    <row r="4622" spans="5:8" x14ac:dyDescent="0.2">
      <c r="E4622" s="93"/>
      <c r="F4622" s="261"/>
      <c r="G4622" s="261"/>
      <c r="H4622" s="261"/>
    </row>
    <row r="4623" spans="5:8" x14ac:dyDescent="0.2">
      <c r="E4623" s="93"/>
      <c r="F4623" s="261"/>
      <c r="G4623" s="261"/>
      <c r="H4623" s="261"/>
    </row>
    <row r="4624" spans="5:8" x14ac:dyDescent="0.2">
      <c r="E4624" s="93"/>
      <c r="F4624" s="261"/>
      <c r="G4624" s="261"/>
      <c r="H4624" s="261"/>
    </row>
    <row r="4625" spans="5:8" x14ac:dyDescent="0.2">
      <c r="E4625" s="93"/>
      <c r="F4625" s="261"/>
      <c r="G4625" s="261"/>
      <c r="H4625" s="261"/>
    </row>
    <row r="4626" spans="5:8" x14ac:dyDescent="0.2">
      <c r="E4626" s="93"/>
      <c r="F4626" s="261"/>
      <c r="G4626" s="261"/>
      <c r="H4626" s="261"/>
    </row>
    <row r="4627" spans="5:8" x14ac:dyDescent="0.2">
      <c r="E4627" s="93"/>
      <c r="F4627" s="261"/>
      <c r="G4627" s="261"/>
      <c r="H4627" s="261"/>
    </row>
    <row r="4628" spans="5:8" x14ac:dyDescent="0.2">
      <c r="E4628" s="93"/>
      <c r="F4628" s="261"/>
      <c r="G4628" s="261"/>
      <c r="H4628" s="261"/>
    </row>
    <row r="4629" spans="5:8" x14ac:dyDescent="0.2">
      <c r="E4629" s="93"/>
      <c r="F4629" s="261"/>
      <c r="G4629" s="261"/>
      <c r="H4629" s="261"/>
    </row>
    <row r="4630" spans="5:8" x14ac:dyDescent="0.2">
      <c r="E4630" s="93"/>
      <c r="F4630" s="261"/>
      <c r="G4630" s="261"/>
      <c r="H4630" s="261"/>
    </row>
    <row r="4631" spans="5:8" x14ac:dyDescent="0.2">
      <c r="E4631" s="93"/>
      <c r="F4631" s="261"/>
      <c r="G4631" s="261"/>
      <c r="H4631" s="261"/>
    </row>
    <row r="4632" spans="5:8" x14ac:dyDescent="0.2">
      <c r="E4632" s="93"/>
      <c r="F4632" s="261"/>
      <c r="G4632" s="261"/>
      <c r="H4632" s="261"/>
    </row>
    <row r="4633" spans="5:8" x14ac:dyDescent="0.2">
      <c r="E4633" s="93"/>
      <c r="F4633" s="261"/>
      <c r="G4633" s="261"/>
      <c r="H4633" s="261"/>
    </row>
    <row r="4634" spans="5:8" x14ac:dyDescent="0.2">
      <c r="E4634" s="93"/>
      <c r="F4634" s="261"/>
      <c r="G4634" s="261"/>
      <c r="H4634" s="261"/>
    </row>
    <row r="4635" spans="5:8" x14ac:dyDescent="0.2">
      <c r="E4635" s="93"/>
      <c r="F4635" s="261"/>
      <c r="G4635" s="261"/>
      <c r="H4635" s="261"/>
    </row>
    <row r="4636" spans="5:8" x14ac:dyDescent="0.2">
      <c r="E4636" s="93"/>
      <c r="F4636" s="261"/>
      <c r="G4636" s="261"/>
      <c r="H4636" s="261"/>
    </row>
    <row r="4637" spans="5:8" x14ac:dyDescent="0.2">
      <c r="E4637" s="93"/>
      <c r="F4637" s="261"/>
      <c r="G4637" s="261"/>
      <c r="H4637" s="261"/>
    </row>
    <row r="4638" spans="5:8" x14ac:dyDescent="0.2">
      <c r="E4638" s="93"/>
      <c r="F4638" s="261"/>
      <c r="G4638" s="261"/>
      <c r="H4638" s="261"/>
    </row>
    <row r="4639" spans="5:8" x14ac:dyDescent="0.2">
      <c r="E4639" s="93"/>
      <c r="F4639" s="261"/>
      <c r="G4639" s="261"/>
      <c r="H4639" s="261"/>
    </row>
    <row r="4640" spans="5:8" x14ac:dyDescent="0.2">
      <c r="E4640" s="93"/>
      <c r="F4640" s="261"/>
      <c r="G4640" s="261"/>
      <c r="H4640" s="261"/>
    </row>
    <row r="4641" spans="5:8" x14ac:dyDescent="0.2">
      <c r="E4641" s="93"/>
      <c r="F4641" s="261"/>
      <c r="G4641" s="261"/>
      <c r="H4641" s="261"/>
    </row>
    <row r="4642" spans="5:8" x14ac:dyDescent="0.2">
      <c r="E4642" s="93"/>
      <c r="F4642" s="261"/>
      <c r="G4642" s="261"/>
      <c r="H4642" s="261"/>
    </row>
    <row r="4643" spans="5:8" x14ac:dyDescent="0.2">
      <c r="E4643" s="93"/>
      <c r="F4643" s="261"/>
      <c r="G4643" s="261"/>
      <c r="H4643" s="261"/>
    </row>
    <row r="4644" spans="5:8" x14ac:dyDescent="0.2">
      <c r="E4644" s="93"/>
      <c r="F4644" s="261"/>
      <c r="G4644" s="261"/>
      <c r="H4644" s="261"/>
    </row>
    <row r="4645" spans="5:8" x14ac:dyDescent="0.2">
      <c r="E4645" s="93"/>
      <c r="F4645" s="261"/>
      <c r="G4645" s="261"/>
      <c r="H4645" s="261"/>
    </row>
    <row r="4646" spans="5:8" x14ac:dyDescent="0.2">
      <c r="E4646" s="93"/>
      <c r="F4646" s="261"/>
      <c r="G4646" s="261"/>
      <c r="H4646" s="261"/>
    </row>
    <row r="4647" spans="5:8" x14ac:dyDescent="0.2">
      <c r="E4647" s="93"/>
      <c r="F4647" s="261"/>
      <c r="G4647" s="261"/>
      <c r="H4647" s="261"/>
    </row>
    <row r="4648" spans="5:8" x14ac:dyDescent="0.2">
      <c r="E4648" s="93"/>
      <c r="F4648" s="261"/>
      <c r="G4648" s="261"/>
      <c r="H4648" s="261"/>
    </row>
    <row r="4649" spans="5:8" x14ac:dyDescent="0.2">
      <c r="E4649" s="93"/>
      <c r="F4649" s="261"/>
      <c r="G4649" s="261"/>
      <c r="H4649" s="261"/>
    </row>
    <row r="4650" spans="5:8" x14ac:dyDescent="0.2">
      <c r="E4650" s="93"/>
      <c r="F4650" s="261"/>
      <c r="G4650" s="261"/>
      <c r="H4650" s="261"/>
    </row>
    <row r="4651" spans="5:8" x14ac:dyDescent="0.2">
      <c r="E4651" s="93"/>
      <c r="F4651" s="261"/>
      <c r="G4651" s="261"/>
      <c r="H4651" s="261"/>
    </row>
    <row r="4652" spans="5:8" x14ac:dyDescent="0.2">
      <c r="E4652" s="93"/>
      <c r="F4652" s="261"/>
      <c r="G4652" s="261"/>
      <c r="H4652" s="261"/>
    </row>
    <row r="4653" spans="5:8" x14ac:dyDescent="0.2">
      <c r="E4653" s="93"/>
      <c r="F4653" s="261"/>
      <c r="G4653" s="261"/>
      <c r="H4653" s="261"/>
    </row>
    <row r="4654" spans="5:8" x14ac:dyDescent="0.2">
      <c r="E4654" s="93"/>
      <c r="F4654" s="261"/>
      <c r="G4654" s="261"/>
      <c r="H4654" s="261"/>
    </row>
    <row r="4655" spans="5:8" x14ac:dyDescent="0.2">
      <c r="E4655" s="93"/>
      <c r="F4655" s="261"/>
      <c r="G4655" s="261"/>
      <c r="H4655" s="261"/>
    </row>
    <row r="4656" spans="5:8" x14ac:dyDescent="0.2">
      <c r="E4656" s="93"/>
      <c r="F4656" s="261"/>
      <c r="G4656" s="261"/>
      <c r="H4656" s="261"/>
    </row>
    <row r="4657" spans="5:8" x14ac:dyDescent="0.2">
      <c r="E4657" s="93"/>
      <c r="F4657" s="261"/>
      <c r="G4657" s="261"/>
      <c r="H4657" s="261"/>
    </row>
    <row r="4658" spans="5:8" x14ac:dyDescent="0.2">
      <c r="E4658" s="93"/>
      <c r="F4658" s="261"/>
      <c r="G4658" s="261"/>
      <c r="H4658" s="261"/>
    </row>
    <row r="4659" spans="5:8" x14ac:dyDescent="0.2">
      <c r="E4659" s="93"/>
      <c r="F4659" s="261"/>
      <c r="G4659" s="261"/>
      <c r="H4659" s="261"/>
    </row>
    <row r="4660" spans="5:8" x14ac:dyDescent="0.2">
      <c r="E4660" s="93"/>
      <c r="F4660" s="261"/>
      <c r="G4660" s="261"/>
      <c r="H4660" s="261"/>
    </row>
    <row r="4661" spans="5:8" x14ac:dyDescent="0.2">
      <c r="E4661" s="93"/>
      <c r="F4661" s="261"/>
      <c r="G4661" s="261"/>
      <c r="H4661" s="261"/>
    </row>
    <row r="4662" spans="5:8" x14ac:dyDescent="0.2">
      <c r="E4662" s="93"/>
      <c r="F4662" s="261"/>
      <c r="G4662" s="261"/>
      <c r="H4662" s="261"/>
    </row>
    <row r="4663" spans="5:8" x14ac:dyDescent="0.2">
      <c r="E4663" s="93"/>
      <c r="F4663" s="261"/>
      <c r="G4663" s="261"/>
      <c r="H4663" s="261"/>
    </row>
    <row r="4664" spans="5:8" x14ac:dyDescent="0.2">
      <c r="E4664" s="93"/>
      <c r="F4664" s="261"/>
      <c r="G4664" s="261"/>
      <c r="H4664" s="261"/>
    </row>
    <row r="4665" spans="5:8" x14ac:dyDescent="0.2">
      <c r="E4665" s="93"/>
      <c r="F4665" s="261"/>
      <c r="G4665" s="261"/>
      <c r="H4665" s="261"/>
    </row>
    <row r="4666" spans="5:8" x14ac:dyDescent="0.2">
      <c r="E4666" s="93"/>
      <c r="F4666" s="261"/>
      <c r="G4666" s="261"/>
      <c r="H4666" s="261"/>
    </row>
    <row r="4667" spans="5:8" x14ac:dyDescent="0.2">
      <c r="E4667" s="93"/>
      <c r="F4667" s="261"/>
      <c r="G4667" s="261"/>
      <c r="H4667" s="261"/>
    </row>
    <row r="4668" spans="5:8" x14ac:dyDescent="0.2">
      <c r="E4668" s="93"/>
      <c r="F4668" s="261"/>
      <c r="G4668" s="261"/>
      <c r="H4668" s="261"/>
    </row>
    <row r="4669" spans="5:8" x14ac:dyDescent="0.2">
      <c r="E4669" s="93"/>
      <c r="F4669" s="261"/>
      <c r="G4669" s="261"/>
      <c r="H4669" s="261"/>
    </row>
    <row r="4670" spans="5:8" x14ac:dyDescent="0.2">
      <c r="E4670" s="93"/>
      <c r="F4670" s="261"/>
      <c r="G4670" s="261"/>
      <c r="H4670" s="261"/>
    </row>
    <row r="4671" spans="5:8" x14ac:dyDescent="0.2">
      <c r="E4671" s="93"/>
      <c r="F4671" s="261"/>
      <c r="G4671" s="261"/>
      <c r="H4671" s="261"/>
    </row>
    <row r="4672" spans="5:8" x14ac:dyDescent="0.2">
      <c r="E4672" s="93"/>
      <c r="F4672" s="261"/>
      <c r="G4672" s="261"/>
      <c r="H4672" s="261"/>
    </row>
    <row r="4673" spans="5:8" x14ac:dyDescent="0.2">
      <c r="E4673" s="93"/>
      <c r="F4673" s="261"/>
      <c r="G4673" s="261"/>
      <c r="H4673" s="261"/>
    </row>
    <row r="4674" spans="5:8" x14ac:dyDescent="0.2">
      <c r="E4674" s="93"/>
      <c r="F4674" s="261"/>
      <c r="G4674" s="261"/>
      <c r="H4674" s="261"/>
    </row>
    <row r="4675" spans="5:8" x14ac:dyDescent="0.2">
      <c r="E4675" s="93"/>
      <c r="F4675" s="261"/>
      <c r="G4675" s="261"/>
      <c r="H4675" s="261"/>
    </row>
    <row r="4676" spans="5:8" x14ac:dyDescent="0.2">
      <c r="E4676" s="93"/>
      <c r="F4676" s="261"/>
      <c r="G4676" s="261"/>
      <c r="H4676" s="261"/>
    </row>
    <row r="4677" spans="5:8" x14ac:dyDescent="0.2">
      <c r="E4677" s="93"/>
      <c r="F4677" s="261"/>
      <c r="G4677" s="261"/>
      <c r="H4677" s="261"/>
    </row>
    <row r="4678" spans="5:8" x14ac:dyDescent="0.2">
      <c r="E4678" s="93"/>
      <c r="F4678" s="261"/>
      <c r="G4678" s="261"/>
      <c r="H4678" s="261"/>
    </row>
    <row r="4679" spans="5:8" x14ac:dyDescent="0.2">
      <c r="E4679" s="93"/>
      <c r="F4679" s="261"/>
      <c r="G4679" s="261"/>
      <c r="H4679" s="261"/>
    </row>
    <row r="4680" spans="5:8" x14ac:dyDescent="0.2">
      <c r="E4680" s="93"/>
      <c r="F4680" s="261"/>
      <c r="G4680" s="261"/>
      <c r="H4680" s="261"/>
    </row>
    <row r="4681" spans="5:8" x14ac:dyDescent="0.2">
      <c r="E4681" s="93"/>
      <c r="F4681" s="261"/>
      <c r="G4681" s="261"/>
      <c r="H4681" s="261"/>
    </row>
    <row r="4682" spans="5:8" x14ac:dyDescent="0.2">
      <c r="E4682" s="93"/>
      <c r="F4682" s="261"/>
      <c r="G4682" s="261"/>
      <c r="H4682" s="261"/>
    </row>
    <row r="4683" spans="5:8" x14ac:dyDescent="0.2">
      <c r="E4683" s="93"/>
      <c r="F4683" s="261"/>
      <c r="G4683" s="261"/>
      <c r="H4683" s="261"/>
    </row>
    <row r="4684" spans="5:8" x14ac:dyDescent="0.2">
      <c r="E4684" s="93"/>
      <c r="F4684" s="261"/>
      <c r="G4684" s="261"/>
      <c r="H4684" s="261"/>
    </row>
    <row r="4685" spans="5:8" x14ac:dyDescent="0.2">
      <c r="E4685" s="93"/>
      <c r="F4685" s="261"/>
      <c r="G4685" s="261"/>
      <c r="H4685" s="261"/>
    </row>
    <row r="4686" spans="5:8" x14ac:dyDescent="0.2">
      <c r="E4686" s="93"/>
      <c r="F4686" s="261"/>
      <c r="G4686" s="261"/>
      <c r="H4686" s="261"/>
    </row>
    <row r="4687" spans="5:8" x14ac:dyDescent="0.2">
      <c r="E4687" s="93"/>
      <c r="F4687" s="261"/>
      <c r="G4687" s="261"/>
      <c r="H4687" s="261"/>
    </row>
    <row r="4688" spans="5:8" x14ac:dyDescent="0.2">
      <c r="E4688" s="93"/>
      <c r="F4688" s="261"/>
      <c r="G4688" s="261"/>
      <c r="H4688" s="261"/>
    </row>
    <row r="4689" spans="5:8" x14ac:dyDescent="0.2">
      <c r="E4689" s="93"/>
      <c r="F4689" s="261"/>
      <c r="G4689" s="261"/>
      <c r="H4689" s="261"/>
    </row>
    <row r="4690" spans="5:8" x14ac:dyDescent="0.2">
      <c r="E4690" s="93"/>
      <c r="F4690" s="261"/>
      <c r="G4690" s="261"/>
      <c r="H4690" s="261"/>
    </row>
    <row r="4691" spans="5:8" x14ac:dyDescent="0.2">
      <c r="E4691" s="93"/>
      <c r="F4691" s="261"/>
      <c r="G4691" s="261"/>
      <c r="H4691" s="261"/>
    </row>
    <row r="4692" spans="5:8" x14ac:dyDescent="0.2">
      <c r="E4692" s="93"/>
      <c r="F4692" s="261"/>
      <c r="G4692" s="261"/>
      <c r="H4692" s="261"/>
    </row>
    <row r="4693" spans="5:8" x14ac:dyDescent="0.2">
      <c r="E4693" s="93"/>
      <c r="F4693" s="261"/>
      <c r="G4693" s="261"/>
      <c r="H4693" s="261"/>
    </row>
    <row r="4694" spans="5:8" x14ac:dyDescent="0.2">
      <c r="E4694" s="93"/>
      <c r="F4694" s="261"/>
      <c r="G4694" s="261"/>
      <c r="H4694" s="261"/>
    </row>
    <row r="4695" spans="5:8" x14ac:dyDescent="0.2">
      <c r="E4695" s="93"/>
      <c r="F4695" s="261"/>
      <c r="G4695" s="261"/>
      <c r="H4695" s="261"/>
    </row>
    <row r="4696" spans="5:8" x14ac:dyDescent="0.2">
      <c r="E4696" s="93"/>
      <c r="F4696" s="261"/>
      <c r="G4696" s="261"/>
      <c r="H4696" s="261"/>
    </row>
    <row r="4697" spans="5:8" x14ac:dyDescent="0.2">
      <c r="E4697" s="93"/>
      <c r="F4697" s="261"/>
      <c r="G4697" s="261"/>
      <c r="H4697" s="261"/>
    </row>
    <row r="4698" spans="5:8" x14ac:dyDescent="0.2">
      <c r="E4698" s="93"/>
      <c r="F4698" s="261"/>
      <c r="G4698" s="261"/>
      <c r="H4698" s="261"/>
    </row>
    <row r="4699" spans="5:8" x14ac:dyDescent="0.2">
      <c r="E4699" s="93"/>
      <c r="F4699" s="261"/>
      <c r="G4699" s="261"/>
      <c r="H4699" s="261"/>
    </row>
    <row r="4700" spans="5:8" x14ac:dyDescent="0.2">
      <c r="E4700" s="93"/>
      <c r="F4700" s="261"/>
      <c r="G4700" s="261"/>
      <c r="H4700" s="261"/>
    </row>
    <row r="4701" spans="5:8" x14ac:dyDescent="0.2">
      <c r="E4701" s="93"/>
      <c r="F4701" s="261"/>
      <c r="G4701" s="261"/>
      <c r="H4701" s="261"/>
    </row>
    <row r="4702" spans="5:8" x14ac:dyDescent="0.2">
      <c r="E4702" s="93"/>
      <c r="F4702" s="261"/>
      <c r="G4702" s="261"/>
      <c r="H4702" s="261"/>
    </row>
    <row r="4703" spans="5:8" x14ac:dyDescent="0.2">
      <c r="E4703" s="93"/>
      <c r="F4703" s="261"/>
      <c r="G4703" s="261"/>
      <c r="H4703" s="261"/>
    </row>
    <row r="4704" spans="5:8" x14ac:dyDescent="0.2">
      <c r="E4704" s="93"/>
      <c r="F4704" s="261"/>
      <c r="G4704" s="261"/>
      <c r="H4704" s="261"/>
    </row>
    <row r="4705" spans="5:8" x14ac:dyDescent="0.2">
      <c r="E4705" s="93"/>
      <c r="F4705" s="261"/>
      <c r="G4705" s="261"/>
      <c r="H4705" s="261"/>
    </row>
    <row r="4706" spans="5:8" x14ac:dyDescent="0.2">
      <c r="E4706" s="93"/>
      <c r="F4706" s="261"/>
      <c r="G4706" s="261"/>
      <c r="H4706" s="261"/>
    </row>
    <row r="4707" spans="5:8" x14ac:dyDescent="0.2">
      <c r="E4707" s="93"/>
      <c r="F4707" s="261"/>
      <c r="G4707" s="261"/>
      <c r="H4707" s="261"/>
    </row>
    <row r="4708" spans="5:8" x14ac:dyDescent="0.2">
      <c r="E4708" s="93"/>
      <c r="F4708" s="261"/>
      <c r="G4708" s="261"/>
      <c r="H4708" s="261"/>
    </row>
    <row r="4709" spans="5:8" x14ac:dyDescent="0.2">
      <c r="E4709" s="93"/>
      <c r="F4709" s="261"/>
      <c r="G4709" s="261"/>
      <c r="H4709" s="261"/>
    </row>
    <row r="4710" spans="5:8" x14ac:dyDescent="0.2">
      <c r="E4710" s="93"/>
      <c r="F4710" s="261"/>
      <c r="G4710" s="261"/>
      <c r="H4710" s="261"/>
    </row>
    <row r="4711" spans="5:8" x14ac:dyDescent="0.2">
      <c r="E4711" s="93"/>
      <c r="F4711" s="261"/>
      <c r="G4711" s="261"/>
      <c r="H4711" s="261"/>
    </row>
    <row r="4712" spans="5:8" x14ac:dyDescent="0.2">
      <c r="E4712" s="93"/>
      <c r="F4712" s="261"/>
      <c r="G4712" s="261"/>
      <c r="H4712" s="261"/>
    </row>
    <row r="4713" spans="5:8" x14ac:dyDescent="0.2">
      <c r="E4713" s="93"/>
      <c r="F4713" s="261"/>
      <c r="G4713" s="261"/>
      <c r="H4713" s="261"/>
    </row>
    <row r="4714" spans="5:8" x14ac:dyDescent="0.2">
      <c r="E4714" s="93"/>
      <c r="F4714" s="261"/>
      <c r="G4714" s="261"/>
      <c r="H4714" s="261"/>
    </row>
    <row r="4715" spans="5:8" x14ac:dyDescent="0.2">
      <c r="E4715" s="93"/>
      <c r="F4715" s="261"/>
      <c r="G4715" s="261"/>
      <c r="H4715" s="261"/>
    </row>
    <row r="4716" spans="5:8" x14ac:dyDescent="0.2">
      <c r="E4716" s="93"/>
      <c r="F4716" s="261"/>
      <c r="G4716" s="261"/>
      <c r="H4716" s="261"/>
    </row>
    <row r="4717" spans="5:8" x14ac:dyDescent="0.2">
      <c r="E4717" s="93"/>
      <c r="F4717" s="261"/>
      <c r="G4717" s="261"/>
      <c r="H4717" s="261"/>
    </row>
    <row r="4718" spans="5:8" x14ac:dyDescent="0.2">
      <c r="E4718" s="93"/>
      <c r="F4718" s="261"/>
      <c r="G4718" s="261"/>
      <c r="H4718" s="261"/>
    </row>
    <row r="4719" spans="5:8" x14ac:dyDescent="0.2">
      <c r="E4719" s="93"/>
      <c r="F4719" s="261"/>
      <c r="G4719" s="261"/>
      <c r="H4719" s="261"/>
    </row>
    <row r="4720" spans="5:8" x14ac:dyDescent="0.2">
      <c r="E4720" s="93"/>
      <c r="F4720" s="261"/>
      <c r="G4720" s="261"/>
      <c r="H4720" s="261"/>
    </row>
    <row r="4721" spans="5:8" x14ac:dyDescent="0.2">
      <c r="E4721" s="93"/>
      <c r="F4721" s="261"/>
      <c r="G4721" s="261"/>
      <c r="H4721" s="261"/>
    </row>
    <row r="4722" spans="5:8" x14ac:dyDescent="0.2">
      <c r="E4722" s="93"/>
      <c r="F4722" s="261"/>
      <c r="G4722" s="261"/>
      <c r="H4722" s="261"/>
    </row>
    <row r="4723" spans="5:8" x14ac:dyDescent="0.2">
      <c r="E4723" s="93"/>
      <c r="F4723" s="261"/>
      <c r="G4723" s="261"/>
      <c r="H4723" s="261"/>
    </row>
    <row r="4724" spans="5:8" x14ac:dyDescent="0.2">
      <c r="E4724" s="93"/>
      <c r="F4724" s="261"/>
      <c r="G4724" s="261"/>
      <c r="H4724" s="261"/>
    </row>
    <row r="4725" spans="5:8" x14ac:dyDescent="0.2">
      <c r="E4725" s="93"/>
      <c r="F4725" s="261"/>
      <c r="G4725" s="261"/>
      <c r="H4725" s="261"/>
    </row>
    <row r="4726" spans="5:8" x14ac:dyDescent="0.2">
      <c r="E4726" s="93"/>
      <c r="F4726" s="261"/>
      <c r="G4726" s="261"/>
      <c r="H4726" s="261"/>
    </row>
    <row r="4727" spans="5:8" x14ac:dyDescent="0.2">
      <c r="E4727" s="93"/>
      <c r="F4727" s="261"/>
      <c r="G4727" s="261"/>
      <c r="H4727" s="261"/>
    </row>
    <row r="4728" spans="5:8" x14ac:dyDescent="0.2">
      <c r="E4728" s="93"/>
      <c r="F4728" s="261"/>
      <c r="G4728" s="261"/>
      <c r="H4728" s="261"/>
    </row>
    <row r="4729" spans="5:8" x14ac:dyDescent="0.2">
      <c r="E4729" s="93"/>
      <c r="F4729" s="261"/>
      <c r="G4729" s="261"/>
      <c r="H4729" s="261"/>
    </row>
    <row r="4730" spans="5:8" x14ac:dyDescent="0.2">
      <c r="E4730" s="93"/>
      <c r="F4730" s="261"/>
      <c r="G4730" s="261"/>
      <c r="H4730" s="261"/>
    </row>
    <row r="4731" spans="5:8" x14ac:dyDescent="0.2">
      <c r="E4731" s="93"/>
      <c r="F4731" s="261"/>
      <c r="G4731" s="261"/>
      <c r="H4731" s="261"/>
    </row>
    <row r="4732" spans="5:8" x14ac:dyDescent="0.2">
      <c r="E4732" s="93"/>
      <c r="F4732" s="261"/>
      <c r="G4732" s="261"/>
      <c r="H4732" s="261"/>
    </row>
    <row r="4733" spans="5:8" x14ac:dyDescent="0.2">
      <c r="E4733" s="93"/>
      <c r="F4733" s="261"/>
      <c r="G4733" s="261"/>
      <c r="H4733" s="261"/>
    </row>
    <row r="4734" spans="5:8" x14ac:dyDescent="0.2">
      <c r="E4734" s="93"/>
      <c r="F4734" s="261"/>
      <c r="G4734" s="261"/>
      <c r="H4734" s="261"/>
    </row>
    <row r="4735" spans="5:8" x14ac:dyDescent="0.2">
      <c r="E4735" s="93"/>
      <c r="F4735" s="261"/>
      <c r="G4735" s="261"/>
      <c r="H4735" s="261"/>
    </row>
    <row r="4736" spans="5:8" x14ac:dyDescent="0.2">
      <c r="E4736" s="93"/>
      <c r="F4736" s="261"/>
      <c r="G4736" s="261"/>
      <c r="H4736" s="261"/>
    </row>
    <row r="4737" spans="5:8" x14ac:dyDescent="0.2">
      <c r="E4737" s="93"/>
      <c r="F4737" s="261"/>
      <c r="G4737" s="261"/>
      <c r="H4737" s="261"/>
    </row>
    <row r="4738" spans="5:8" x14ac:dyDescent="0.2">
      <c r="E4738" s="93"/>
      <c r="F4738" s="261"/>
      <c r="G4738" s="261"/>
      <c r="H4738" s="261"/>
    </row>
    <row r="4739" spans="5:8" x14ac:dyDescent="0.2">
      <c r="E4739" s="93"/>
      <c r="F4739" s="261"/>
      <c r="G4739" s="261"/>
      <c r="H4739" s="261"/>
    </row>
    <row r="4740" spans="5:8" x14ac:dyDescent="0.2">
      <c r="E4740" s="93"/>
      <c r="F4740" s="261"/>
      <c r="G4740" s="261"/>
      <c r="H4740" s="261"/>
    </row>
    <row r="4741" spans="5:8" x14ac:dyDescent="0.2">
      <c r="E4741" s="93"/>
      <c r="F4741" s="261"/>
      <c r="G4741" s="261"/>
      <c r="H4741" s="261"/>
    </row>
    <row r="4742" spans="5:8" x14ac:dyDescent="0.2">
      <c r="E4742" s="93"/>
      <c r="F4742" s="261"/>
      <c r="G4742" s="261"/>
      <c r="H4742" s="261"/>
    </row>
    <row r="4743" spans="5:8" x14ac:dyDescent="0.2">
      <c r="E4743" s="93"/>
      <c r="F4743" s="261"/>
      <c r="G4743" s="261"/>
      <c r="H4743" s="261"/>
    </row>
    <row r="4744" spans="5:8" x14ac:dyDescent="0.2">
      <c r="E4744" s="93"/>
      <c r="F4744" s="261"/>
      <c r="G4744" s="261"/>
      <c r="H4744" s="261"/>
    </row>
    <row r="4745" spans="5:8" x14ac:dyDescent="0.2">
      <c r="E4745" s="93"/>
      <c r="F4745" s="261"/>
      <c r="G4745" s="261"/>
      <c r="H4745" s="261"/>
    </row>
    <row r="4746" spans="5:8" x14ac:dyDescent="0.2">
      <c r="E4746" s="93"/>
      <c r="F4746" s="261"/>
      <c r="G4746" s="261"/>
      <c r="H4746" s="261"/>
    </row>
    <row r="4747" spans="5:8" x14ac:dyDescent="0.2">
      <c r="E4747" s="93"/>
      <c r="F4747" s="261"/>
      <c r="G4747" s="261"/>
      <c r="H4747" s="261"/>
    </row>
    <row r="4748" spans="5:8" x14ac:dyDescent="0.2">
      <c r="E4748" s="93"/>
      <c r="F4748" s="261"/>
      <c r="G4748" s="261"/>
      <c r="H4748" s="261"/>
    </row>
    <row r="4749" spans="5:8" x14ac:dyDescent="0.2">
      <c r="E4749" s="93"/>
      <c r="F4749" s="261"/>
      <c r="G4749" s="261"/>
      <c r="H4749" s="261"/>
    </row>
    <row r="4750" spans="5:8" x14ac:dyDescent="0.2">
      <c r="E4750" s="93"/>
      <c r="F4750" s="261"/>
      <c r="G4750" s="261"/>
      <c r="H4750" s="261"/>
    </row>
    <row r="4751" spans="5:8" x14ac:dyDescent="0.2">
      <c r="E4751" s="93"/>
      <c r="F4751" s="261"/>
      <c r="G4751" s="261"/>
      <c r="H4751" s="261"/>
    </row>
    <row r="4752" spans="5:8" x14ac:dyDescent="0.2">
      <c r="E4752" s="93"/>
      <c r="F4752" s="261"/>
      <c r="G4752" s="261"/>
      <c r="H4752" s="261"/>
    </row>
    <row r="4753" spans="5:8" x14ac:dyDescent="0.2">
      <c r="E4753" s="93"/>
      <c r="F4753" s="261"/>
      <c r="G4753" s="261"/>
      <c r="H4753" s="261"/>
    </row>
    <row r="4754" spans="5:8" x14ac:dyDescent="0.2">
      <c r="E4754" s="93"/>
      <c r="F4754" s="261"/>
      <c r="G4754" s="261"/>
      <c r="H4754" s="261"/>
    </row>
    <row r="4755" spans="5:8" x14ac:dyDescent="0.2">
      <c r="E4755" s="93"/>
      <c r="F4755" s="261"/>
      <c r="G4755" s="261"/>
      <c r="H4755" s="261"/>
    </row>
    <row r="4756" spans="5:8" x14ac:dyDescent="0.2">
      <c r="E4756" s="93"/>
      <c r="F4756" s="261"/>
      <c r="G4756" s="261"/>
      <c r="H4756" s="261"/>
    </row>
    <row r="4757" spans="5:8" x14ac:dyDescent="0.2">
      <c r="E4757" s="93"/>
      <c r="F4757" s="261"/>
      <c r="G4757" s="261"/>
      <c r="H4757" s="261"/>
    </row>
    <row r="4758" spans="5:8" x14ac:dyDescent="0.2">
      <c r="E4758" s="93"/>
      <c r="F4758" s="261"/>
      <c r="G4758" s="261"/>
      <c r="H4758" s="261"/>
    </row>
    <row r="4759" spans="5:8" x14ac:dyDescent="0.2">
      <c r="E4759" s="93"/>
      <c r="F4759" s="261"/>
      <c r="G4759" s="261"/>
      <c r="H4759" s="261"/>
    </row>
    <row r="4760" spans="5:8" x14ac:dyDescent="0.2">
      <c r="E4760" s="93"/>
      <c r="F4760" s="261"/>
      <c r="G4760" s="261"/>
      <c r="H4760" s="261"/>
    </row>
    <row r="4761" spans="5:8" x14ac:dyDescent="0.2">
      <c r="E4761" s="93"/>
      <c r="F4761" s="261"/>
      <c r="G4761" s="261"/>
      <c r="H4761" s="261"/>
    </row>
    <row r="4762" spans="5:8" x14ac:dyDescent="0.2">
      <c r="E4762" s="93"/>
      <c r="F4762" s="261"/>
      <c r="G4762" s="261"/>
      <c r="H4762" s="261"/>
    </row>
    <row r="4763" spans="5:8" x14ac:dyDescent="0.2">
      <c r="E4763" s="93"/>
      <c r="F4763" s="261"/>
      <c r="G4763" s="261"/>
      <c r="H4763" s="261"/>
    </row>
    <row r="4764" spans="5:8" x14ac:dyDescent="0.2">
      <c r="E4764" s="93"/>
      <c r="F4764" s="261"/>
      <c r="G4764" s="261"/>
      <c r="H4764" s="261"/>
    </row>
    <row r="4765" spans="5:8" x14ac:dyDescent="0.2">
      <c r="E4765" s="93"/>
      <c r="F4765" s="261"/>
      <c r="G4765" s="261"/>
      <c r="H4765" s="261"/>
    </row>
    <row r="4766" spans="5:8" x14ac:dyDescent="0.2">
      <c r="E4766" s="93"/>
      <c r="F4766" s="261"/>
      <c r="G4766" s="261"/>
      <c r="H4766" s="261"/>
    </row>
    <row r="4767" spans="5:8" x14ac:dyDescent="0.2">
      <c r="E4767" s="93"/>
      <c r="F4767" s="261"/>
      <c r="G4767" s="261"/>
      <c r="H4767" s="261"/>
    </row>
    <row r="4768" spans="5:8" x14ac:dyDescent="0.2">
      <c r="E4768" s="93"/>
      <c r="F4768" s="261"/>
      <c r="G4768" s="261"/>
      <c r="H4768" s="261"/>
    </row>
    <row r="4769" spans="5:8" x14ac:dyDescent="0.2">
      <c r="E4769" s="93"/>
      <c r="F4769" s="261"/>
      <c r="G4769" s="261"/>
      <c r="H4769" s="261"/>
    </row>
    <row r="4770" spans="5:8" x14ac:dyDescent="0.2">
      <c r="E4770" s="93"/>
      <c r="F4770" s="261"/>
      <c r="G4770" s="261"/>
      <c r="H4770" s="261"/>
    </row>
    <row r="4771" spans="5:8" x14ac:dyDescent="0.2">
      <c r="E4771" s="93"/>
      <c r="F4771" s="261"/>
      <c r="G4771" s="261"/>
      <c r="H4771" s="261"/>
    </row>
    <row r="4772" spans="5:8" x14ac:dyDescent="0.2">
      <c r="E4772" s="93"/>
      <c r="F4772" s="261"/>
      <c r="G4772" s="261"/>
      <c r="H4772" s="261"/>
    </row>
    <row r="4773" spans="5:8" x14ac:dyDescent="0.2">
      <c r="E4773" s="93"/>
      <c r="F4773" s="261"/>
      <c r="G4773" s="261"/>
      <c r="H4773" s="261"/>
    </row>
    <row r="4774" spans="5:8" x14ac:dyDescent="0.2">
      <c r="E4774" s="93"/>
      <c r="F4774" s="261"/>
      <c r="G4774" s="261"/>
      <c r="H4774" s="261"/>
    </row>
    <row r="4775" spans="5:8" x14ac:dyDescent="0.2">
      <c r="E4775" s="93"/>
      <c r="F4775" s="261"/>
      <c r="G4775" s="261"/>
      <c r="H4775" s="261"/>
    </row>
    <row r="4776" spans="5:8" x14ac:dyDescent="0.2">
      <c r="E4776" s="93"/>
      <c r="F4776" s="261"/>
      <c r="G4776" s="261"/>
      <c r="H4776" s="261"/>
    </row>
    <row r="4777" spans="5:8" x14ac:dyDescent="0.2">
      <c r="E4777" s="93"/>
      <c r="F4777" s="261"/>
      <c r="G4777" s="261"/>
      <c r="H4777" s="261"/>
    </row>
    <row r="4778" spans="5:8" x14ac:dyDescent="0.2">
      <c r="E4778" s="93"/>
      <c r="F4778" s="261"/>
      <c r="G4778" s="261"/>
      <c r="H4778" s="261"/>
    </row>
    <row r="4779" spans="5:8" x14ac:dyDescent="0.2">
      <c r="E4779" s="93"/>
      <c r="F4779" s="261"/>
      <c r="G4779" s="261"/>
      <c r="H4779" s="261"/>
    </row>
    <row r="4780" spans="5:8" x14ac:dyDescent="0.2">
      <c r="E4780" s="93"/>
      <c r="F4780" s="261"/>
      <c r="G4780" s="261"/>
      <c r="H4780" s="261"/>
    </row>
    <row r="4781" spans="5:8" x14ac:dyDescent="0.2">
      <c r="E4781" s="93"/>
      <c r="F4781" s="261"/>
      <c r="G4781" s="261"/>
      <c r="H4781" s="261"/>
    </row>
    <row r="4782" spans="5:8" x14ac:dyDescent="0.2">
      <c r="E4782" s="93"/>
      <c r="F4782" s="261"/>
      <c r="G4782" s="261"/>
      <c r="H4782" s="261"/>
    </row>
    <row r="4783" spans="5:8" x14ac:dyDescent="0.2">
      <c r="E4783" s="93"/>
      <c r="F4783" s="261"/>
      <c r="G4783" s="261"/>
      <c r="H4783" s="261"/>
    </row>
    <row r="4784" spans="5:8" x14ac:dyDescent="0.2">
      <c r="E4784" s="93"/>
      <c r="F4784" s="261"/>
      <c r="G4784" s="261"/>
      <c r="H4784" s="261"/>
    </row>
    <row r="4785" spans="5:8" x14ac:dyDescent="0.2">
      <c r="E4785" s="93"/>
      <c r="F4785" s="261"/>
      <c r="G4785" s="261"/>
      <c r="H4785" s="261"/>
    </row>
    <row r="4786" spans="5:8" x14ac:dyDescent="0.2">
      <c r="E4786" s="93"/>
      <c r="F4786" s="261"/>
      <c r="G4786" s="261"/>
      <c r="H4786" s="261"/>
    </row>
    <row r="4787" spans="5:8" x14ac:dyDescent="0.2">
      <c r="E4787" s="93"/>
      <c r="F4787" s="261"/>
      <c r="G4787" s="261"/>
      <c r="H4787" s="261"/>
    </row>
    <row r="4788" spans="5:8" x14ac:dyDescent="0.2">
      <c r="E4788" s="93"/>
      <c r="F4788" s="261"/>
      <c r="G4788" s="261"/>
      <c r="H4788" s="261"/>
    </row>
    <row r="4789" spans="5:8" x14ac:dyDescent="0.2">
      <c r="E4789" s="93"/>
      <c r="F4789" s="261"/>
      <c r="G4789" s="261"/>
      <c r="H4789" s="261"/>
    </row>
    <row r="4790" spans="5:8" x14ac:dyDescent="0.2">
      <c r="E4790" s="93"/>
      <c r="F4790" s="261"/>
      <c r="G4790" s="261"/>
      <c r="H4790" s="261"/>
    </row>
    <row r="4791" spans="5:8" x14ac:dyDescent="0.2">
      <c r="E4791" s="93"/>
      <c r="F4791" s="261"/>
      <c r="G4791" s="261"/>
      <c r="H4791" s="261"/>
    </row>
    <row r="4792" spans="5:8" x14ac:dyDescent="0.2">
      <c r="E4792" s="93"/>
      <c r="F4792" s="261"/>
      <c r="G4792" s="261"/>
      <c r="H4792" s="261"/>
    </row>
    <row r="4793" spans="5:8" x14ac:dyDescent="0.2">
      <c r="E4793" s="93"/>
      <c r="F4793" s="261"/>
      <c r="G4793" s="261"/>
      <c r="H4793" s="261"/>
    </row>
    <row r="4794" spans="5:8" x14ac:dyDescent="0.2">
      <c r="E4794" s="93"/>
      <c r="F4794" s="261"/>
      <c r="G4794" s="261"/>
      <c r="H4794" s="261"/>
    </row>
    <row r="4795" spans="5:8" x14ac:dyDescent="0.2">
      <c r="E4795" s="93"/>
      <c r="F4795" s="261"/>
      <c r="G4795" s="261"/>
      <c r="H4795" s="261"/>
    </row>
    <row r="4796" spans="5:8" x14ac:dyDescent="0.2">
      <c r="E4796" s="93"/>
      <c r="F4796" s="261"/>
      <c r="G4796" s="261"/>
      <c r="H4796" s="261"/>
    </row>
    <row r="4797" spans="5:8" x14ac:dyDescent="0.2">
      <c r="E4797" s="93"/>
      <c r="F4797" s="261"/>
      <c r="G4797" s="261"/>
      <c r="H4797" s="261"/>
    </row>
    <row r="4798" spans="5:8" x14ac:dyDescent="0.2">
      <c r="E4798" s="93"/>
      <c r="F4798" s="261"/>
      <c r="G4798" s="261"/>
      <c r="H4798" s="261"/>
    </row>
    <row r="4799" spans="5:8" x14ac:dyDescent="0.2">
      <c r="E4799" s="93"/>
      <c r="F4799" s="261"/>
      <c r="G4799" s="261"/>
      <c r="H4799" s="261"/>
    </row>
    <row r="4800" spans="5:8" x14ac:dyDescent="0.2">
      <c r="E4800" s="93"/>
      <c r="F4800" s="261"/>
      <c r="G4800" s="261"/>
      <c r="H4800" s="261"/>
    </row>
    <row r="4801" spans="5:8" x14ac:dyDescent="0.2">
      <c r="E4801" s="93"/>
      <c r="F4801" s="261"/>
      <c r="G4801" s="261"/>
      <c r="H4801" s="261"/>
    </row>
    <row r="4802" spans="5:8" x14ac:dyDescent="0.2">
      <c r="E4802" s="93"/>
      <c r="F4802" s="261"/>
      <c r="G4802" s="261"/>
      <c r="H4802" s="261"/>
    </row>
    <row r="4803" spans="5:8" x14ac:dyDescent="0.2">
      <c r="E4803" s="93"/>
      <c r="F4803" s="261"/>
      <c r="G4803" s="261"/>
      <c r="H4803" s="261"/>
    </row>
    <row r="4804" spans="5:8" x14ac:dyDescent="0.2">
      <c r="E4804" s="93"/>
      <c r="F4804" s="261"/>
      <c r="G4804" s="261"/>
      <c r="H4804" s="261"/>
    </row>
    <row r="4805" spans="5:8" x14ac:dyDescent="0.2">
      <c r="E4805" s="93"/>
      <c r="F4805" s="261"/>
      <c r="G4805" s="261"/>
      <c r="H4805" s="261"/>
    </row>
    <row r="4806" spans="5:8" x14ac:dyDescent="0.2">
      <c r="E4806" s="93"/>
      <c r="F4806" s="261"/>
      <c r="G4806" s="261"/>
      <c r="H4806" s="261"/>
    </row>
    <row r="4807" spans="5:8" x14ac:dyDescent="0.2">
      <c r="E4807" s="93"/>
      <c r="F4807" s="261"/>
      <c r="G4807" s="261"/>
      <c r="H4807" s="261"/>
    </row>
    <row r="4808" spans="5:8" x14ac:dyDescent="0.2">
      <c r="E4808" s="93"/>
      <c r="F4808" s="261"/>
      <c r="G4808" s="261"/>
      <c r="H4808" s="261"/>
    </row>
    <row r="4809" spans="5:8" x14ac:dyDescent="0.2">
      <c r="E4809" s="93"/>
      <c r="F4809" s="261"/>
      <c r="G4809" s="261"/>
      <c r="H4809" s="261"/>
    </row>
    <row r="4810" spans="5:8" x14ac:dyDescent="0.2">
      <c r="E4810" s="93"/>
      <c r="F4810" s="261"/>
      <c r="G4810" s="261"/>
      <c r="H4810" s="261"/>
    </row>
    <row r="4811" spans="5:8" x14ac:dyDescent="0.2">
      <c r="E4811" s="93"/>
      <c r="F4811" s="261"/>
      <c r="G4811" s="261"/>
      <c r="H4811" s="261"/>
    </row>
    <row r="4812" spans="5:8" x14ac:dyDescent="0.2">
      <c r="E4812" s="93"/>
      <c r="F4812" s="261"/>
      <c r="G4812" s="261"/>
      <c r="H4812" s="261"/>
    </row>
    <row r="4813" spans="5:8" x14ac:dyDescent="0.2">
      <c r="E4813" s="93"/>
      <c r="F4813" s="261"/>
      <c r="G4813" s="261"/>
      <c r="H4813" s="261"/>
    </row>
    <row r="4814" spans="5:8" x14ac:dyDescent="0.2">
      <c r="E4814" s="93"/>
      <c r="F4814" s="261"/>
      <c r="G4814" s="261"/>
      <c r="H4814" s="261"/>
    </row>
    <row r="4815" spans="5:8" x14ac:dyDescent="0.2">
      <c r="E4815" s="93"/>
      <c r="F4815" s="261"/>
      <c r="G4815" s="261"/>
      <c r="H4815" s="261"/>
    </row>
    <row r="4816" spans="5:8" x14ac:dyDescent="0.2">
      <c r="E4816" s="93"/>
      <c r="F4816" s="261"/>
      <c r="G4816" s="261"/>
      <c r="H4816" s="261"/>
    </row>
    <row r="4817" spans="5:8" x14ac:dyDescent="0.2">
      <c r="E4817" s="93"/>
      <c r="F4817" s="261"/>
      <c r="G4817" s="261"/>
      <c r="H4817" s="261"/>
    </row>
    <row r="4818" spans="5:8" x14ac:dyDescent="0.2">
      <c r="E4818" s="93"/>
      <c r="F4818" s="261"/>
      <c r="G4818" s="261"/>
      <c r="H4818" s="261"/>
    </row>
    <row r="4819" spans="5:8" x14ac:dyDescent="0.2">
      <c r="E4819" s="93"/>
      <c r="F4819" s="261"/>
      <c r="G4819" s="261"/>
      <c r="H4819" s="261"/>
    </row>
    <row r="4820" spans="5:8" x14ac:dyDescent="0.2">
      <c r="E4820" s="93"/>
      <c r="F4820" s="261"/>
      <c r="G4820" s="261"/>
      <c r="H4820" s="261"/>
    </row>
    <row r="4821" spans="5:8" x14ac:dyDescent="0.2">
      <c r="E4821" s="93"/>
      <c r="F4821" s="261"/>
      <c r="G4821" s="261"/>
      <c r="H4821" s="261"/>
    </row>
    <row r="4822" spans="5:8" x14ac:dyDescent="0.2">
      <c r="E4822" s="93"/>
      <c r="F4822" s="261"/>
      <c r="G4822" s="261"/>
      <c r="H4822" s="261"/>
    </row>
    <row r="4823" spans="5:8" x14ac:dyDescent="0.2">
      <c r="E4823" s="93"/>
      <c r="F4823" s="261"/>
      <c r="G4823" s="261"/>
      <c r="H4823" s="261"/>
    </row>
    <row r="4824" spans="5:8" x14ac:dyDescent="0.2">
      <c r="E4824" s="93"/>
      <c r="F4824" s="261"/>
      <c r="G4824" s="261"/>
      <c r="H4824" s="261"/>
    </row>
    <row r="4825" spans="5:8" x14ac:dyDescent="0.2">
      <c r="E4825" s="93"/>
      <c r="F4825" s="261"/>
      <c r="G4825" s="261"/>
      <c r="H4825" s="261"/>
    </row>
    <row r="4826" spans="5:8" x14ac:dyDescent="0.2">
      <c r="E4826" s="93"/>
      <c r="F4826" s="261"/>
      <c r="G4826" s="261"/>
      <c r="H4826" s="261"/>
    </row>
    <row r="4827" spans="5:8" x14ac:dyDescent="0.2">
      <c r="E4827" s="93"/>
      <c r="F4827" s="261"/>
      <c r="G4827" s="261"/>
      <c r="H4827" s="261"/>
    </row>
    <row r="4828" spans="5:8" x14ac:dyDescent="0.2">
      <c r="E4828" s="93"/>
      <c r="F4828" s="261"/>
      <c r="G4828" s="261"/>
      <c r="H4828" s="261"/>
    </row>
    <row r="4829" spans="5:8" x14ac:dyDescent="0.2">
      <c r="E4829" s="93"/>
      <c r="F4829" s="261"/>
      <c r="G4829" s="261"/>
      <c r="H4829" s="261"/>
    </row>
    <row r="4830" spans="5:8" x14ac:dyDescent="0.2">
      <c r="E4830" s="93"/>
      <c r="F4830" s="261"/>
      <c r="G4830" s="261"/>
      <c r="H4830" s="261"/>
    </row>
    <row r="4831" spans="5:8" x14ac:dyDescent="0.2">
      <c r="E4831" s="93"/>
      <c r="F4831" s="261"/>
      <c r="G4831" s="261"/>
      <c r="H4831" s="261"/>
    </row>
    <row r="4832" spans="5:8" x14ac:dyDescent="0.2">
      <c r="E4832" s="93"/>
      <c r="F4832" s="261"/>
      <c r="G4832" s="261"/>
      <c r="H4832" s="261"/>
    </row>
    <row r="4833" spans="5:8" x14ac:dyDescent="0.2">
      <c r="E4833" s="93"/>
      <c r="F4833" s="261"/>
      <c r="G4833" s="261"/>
      <c r="H4833" s="261"/>
    </row>
    <row r="4834" spans="5:8" x14ac:dyDescent="0.2">
      <c r="E4834" s="93"/>
      <c r="F4834" s="261"/>
      <c r="G4834" s="261"/>
      <c r="H4834" s="261"/>
    </row>
    <row r="4835" spans="5:8" x14ac:dyDescent="0.2">
      <c r="E4835" s="93"/>
      <c r="F4835" s="261"/>
      <c r="G4835" s="261"/>
      <c r="H4835" s="261"/>
    </row>
    <row r="4836" spans="5:8" x14ac:dyDescent="0.2">
      <c r="E4836" s="93"/>
      <c r="F4836" s="261"/>
      <c r="G4836" s="261"/>
      <c r="H4836" s="261"/>
    </row>
    <row r="4837" spans="5:8" x14ac:dyDescent="0.2">
      <c r="E4837" s="93"/>
      <c r="F4837" s="261"/>
      <c r="G4837" s="261"/>
      <c r="H4837" s="261"/>
    </row>
    <row r="4838" spans="5:8" x14ac:dyDescent="0.2">
      <c r="E4838" s="93"/>
      <c r="F4838" s="261"/>
      <c r="G4838" s="261"/>
      <c r="H4838" s="261"/>
    </row>
    <row r="4839" spans="5:8" x14ac:dyDescent="0.2">
      <c r="E4839" s="93"/>
      <c r="F4839" s="261"/>
      <c r="G4839" s="261"/>
      <c r="H4839" s="261"/>
    </row>
    <row r="4840" spans="5:8" x14ac:dyDescent="0.2">
      <c r="E4840" s="93"/>
      <c r="F4840" s="261"/>
      <c r="G4840" s="261"/>
      <c r="H4840" s="261"/>
    </row>
    <row r="4841" spans="5:8" x14ac:dyDescent="0.2">
      <c r="E4841" s="93"/>
      <c r="F4841" s="261"/>
      <c r="G4841" s="261"/>
      <c r="H4841" s="261"/>
    </row>
    <row r="4842" spans="5:8" x14ac:dyDescent="0.2">
      <c r="E4842" s="93"/>
      <c r="F4842" s="261"/>
      <c r="G4842" s="261"/>
      <c r="H4842" s="261"/>
    </row>
    <row r="4843" spans="5:8" x14ac:dyDescent="0.2">
      <c r="E4843" s="93"/>
      <c r="F4843" s="261"/>
      <c r="G4843" s="261"/>
      <c r="H4843" s="261"/>
    </row>
    <row r="4844" spans="5:8" x14ac:dyDescent="0.2">
      <c r="E4844" s="93"/>
      <c r="F4844" s="261"/>
      <c r="G4844" s="261"/>
      <c r="H4844" s="261"/>
    </row>
    <row r="4845" spans="5:8" x14ac:dyDescent="0.2">
      <c r="E4845" s="93"/>
      <c r="F4845" s="261"/>
      <c r="G4845" s="261"/>
      <c r="H4845" s="261"/>
    </row>
    <row r="4846" spans="5:8" x14ac:dyDescent="0.2">
      <c r="E4846" s="93"/>
      <c r="F4846" s="261"/>
      <c r="G4846" s="261"/>
      <c r="H4846" s="261"/>
    </row>
    <row r="4847" spans="5:8" x14ac:dyDescent="0.2">
      <c r="E4847" s="93"/>
      <c r="F4847" s="261"/>
      <c r="G4847" s="261"/>
      <c r="H4847" s="261"/>
    </row>
    <row r="4848" spans="5:8" x14ac:dyDescent="0.2">
      <c r="E4848" s="93"/>
      <c r="F4848" s="261"/>
      <c r="G4848" s="261"/>
      <c r="H4848" s="261"/>
    </row>
    <row r="4849" spans="5:8" x14ac:dyDescent="0.2">
      <c r="E4849" s="93"/>
      <c r="F4849" s="261"/>
      <c r="G4849" s="261"/>
      <c r="H4849" s="261"/>
    </row>
    <row r="4850" spans="5:8" x14ac:dyDescent="0.2">
      <c r="E4850" s="93"/>
      <c r="F4850" s="261"/>
      <c r="G4850" s="261"/>
      <c r="H4850" s="261"/>
    </row>
    <row r="4851" spans="5:8" x14ac:dyDescent="0.2">
      <c r="E4851" s="93"/>
      <c r="F4851" s="261"/>
      <c r="G4851" s="261"/>
      <c r="H4851" s="261"/>
    </row>
    <row r="4852" spans="5:8" x14ac:dyDescent="0.2">
      <c r="E4852" s="93"/>
      <c r="F4852" s="261"/>
      <c r="G4852" s="261"/>
      <c r="H4852" s="261"/>
    </row>
    <row r="4853" spans="5:8" x14ac:dyDescent="0.2">
      <c r="E4853" s="93"/>
      <c r="F4853" s="261"/>
      <c r="G4853" s="261"/>
      <c r="H4853" s="261"/>
    </row>
    <row r="4854" spans="5:8" x14ac:dyDescent="0.2">
      <c r="E4854" s="93"/>
      <c r="F4854" s="261"/>
      <c r="G4854" s="261"/>
      <c r="H4854" s="261"/>
    </row>
    <row r="4855" spans="5:8" x14ac:dyDescent="0.2">
      <c r="E4855" s="93"/>
      <c r="F4855" s="261"/>
      <c r="G4855" s="261"/>
      <c r="H4855" s="261"/>
    </row>
    <row r="4856" spans="5:8" x14ac:dyDescent="0.2">
      <c r="E4856" s="93"/>
      <c r="F4856" s="261"/>
      <c r="G4856" s="261"/>
      <c r="H4856" s="261"/>
    </row>
    <row r="4857" spans="5:8" x14ac:dyDescent="0.2">
      <c r="E4857" s="93"/>
      <c r="F4857" s="261"/>
      <c r="G4857" s="261"/>
      <c r="H4857" s="261"/>
    </row>
    <row r="4858" spans="5:8" x14ac:dyDescent="0.2">
      <c r="E4858" s="93"/>
      <c r="F4858" s="261"/>
      <c r="G4858" s="261"/>
      <c r="H4858" s="261"/>
    </row>
    <row r="4859" spans="5:8" x14ac:dyDescent="0.2">
      <c r="E4859" s="93"/>
      <c r="F4859" s="261"/>
      <c r="G4859" s="261"/>
      <c r="H4859" s="261"/>
    </row>
    <row r="4860" spans="5:8" x14ac:dyDescent="0.2">
      <c r="E4860" s="93"/>
      <c r="F4860" s="261"/>
      <c r="G4860" s="261"/>
      <c r="H4860" s="261"/>
    </row>
    <row r="4861" spans="5:8" x14ac:dyDescent="0.2">
      <c r="E4861" s="93"/>
      <c r="F4861" s="261"/>
      <c r="G4861" s="261"/>
      <c r="H4861" s="261"/>
    </row>
    <row r="4862" spans="5:8" x14ac:dyDescent="0.2">
      <c r="E4862" s="93"/>
      <c r="F4862" s="261"/>
      <c r="G4862" s="261"/>
      <c r="H4862" s="261"/>
    </row>
    <row r="4863" spans="5:8" x14ac:dyDescent="0.2">
      <c r="E4863" s="93"/>
      <c r="F4863" s="261"/>
      <c r="G4863" s="261"/>
      <c r="H4863" s="261"/>
    </row>
    <row r="4864" spans="5:8" x14ac:dyDescent="0.2">
      <c r="E4864" s="93"/>
      <c r="F4864" s="261"/>
      <c r="G4864" s="261"/>
      <c r="H4864" s="261"/>
    </row>
    <row r="4865" spans="5:8" x14ac:dyDescent="0.2">
      <c r="E4865" s="93"/>
      <c r="F4865" s="261"/>
      <c r="G4865" s="261"/>
      <c r="H4865" s="261"/>
    </row>
    <row r="4866" spans="5:8" x14ac:dyDescent="0.2">
      <c r="E4866" s="93"/>
      <c r="F4866" s="261"/>
      <c r="G4866" s="261"/>
      <c r="H4866" s="261"/>
    </row>
    <row r="4867" spans="5:8" x14ac:dyDescent="0.2">
      <c r="E4867" s="93"/>
      <c r="F4867" s="261"/>
      <c r="G4867" s="261"/>
      <c r="H4867" s="261"/>
    </row>
    <row r="4868" spans="5:8" x14ac:dyDescent="0.2">
      <c r="E4868" s="93"/>
      <c r="F4868" s="261"/>
      <c r="G4868" s="261"/>
      <c r="H4868" s="261"/>
    </row>
    <row r="4869" spans="5:8" x14ac:dyDescent="0.2">
      <c r="E4869" s="93"/>
      <c r="F4869" s="261"/>
      <c r="G4869" s="261"/>
      <c r="H4869" s="261"/>
    </row>
    <row r="4870" spans="5:8" x14ac:dyDescent="0.2">
      <c r="E4870" s="93"/>
      <c r="F4870" s="261"/>
      <c r="G4870" s="261"/>
      <c r="H4870" s="261"/>
    </row>
    <row r="4871" spans="5:8" x14ac:dyDescent="0.2">
      <c r="E4871" s="93"/>
      <c r="F4871" s="261"/>
      <c r="G4871" s="261"/>
      <c r="H4871" s="261"/>
    </row>
    <row r="4872" spans="5:8" x14ac:dyDescent="0.2">
      <c r="E4872" s="93"/>
      <c r="F4872" s="261"/>
      <c r="G4872" s="261"/>
      <c r="H4872" s="261"/>
    </row>
    <row r="4873" spans="5:8" x14ac:dyDescent="0.2">
      <c r="E4873" s="93"/>
      <c r="F4873" s="261"/>
      <c r="G4873" s="261"/>
      <c r="H4873" s="261"/>
    </row>
    <row r="4874" spans="5:8" x14ac:dyDescent="0.2">
      <c r="E4874" s="93"/>
      <c r="F4874" s="261"/>
      <c r="G4874" s="261"/>
      <c r="H4874" s="261"/>
    </row>
    <row r="4875" spans="5:8" x14ac:dyDescent="0.2">
      <c r="E4875" s="93"/>
      <c r="F4875" s="261"/>
      <c r="G4875" s="261"/>
      <c r="H4875" s="261"/>
    </row>
    <row r="4876" spans="5:8" x14ac:dyDescent="0.2">
      <c r="E4876" s="93"/>
      <c r="F4876" s="261"/>
      <c r="G4876" s="261"/>
      <c r="H4876" s="261"/>
    </row>
    <row r="4877" spans="5:8" x14ac:dyDescent="0.2">
      <c r="E4877" s="93"/>
      <c r="F4877" s="261"/>
      <c r="G4877" s="261"/>
      <c r="H4877" s="261"/>
    </row>
    <row r="4878" spans="5:8" x14ac:dyDescent="0.2">
      <c r="E4878" s="93"/>
      <c r="F4878" s="261"/>
      <c r="G4878" s="261"/>
      <c r="H4878" s="261"/>
    </row>
    <row r="4879" spans="5:8" x14ac:dyDescent="0.2">
      <c r="E4879" s="93"/>
      <c r="F4879" s="261"/>
      <c r="G4879" s="261"/>
      <c r="H4879" s="261"/>
    </row>
    <row r="4880" spans="5:8" x14ac:dyDescent="0.2">
      <c r="E4880" s="93"/>
      <c r="F4880" s="261"/>
      <c r="G4880" s="261"/>
      <c r="H4880" s="261"/>
    </row>
    <row r="4881" spans="5:8" x14ac:dyDescent="0.2">
      <c r="E4881" s="93"/>
      <c r="F4881" s="261"/>
      <c r="G4881" s="261"/>
      <c r="H4881" s="261"/>
    </row>
    <row r="4882" spans="5:8" x14ac:dyDescent="0.2">
      <c r="E4882" s="93"/>
      <c r="F4882" s="261"/>
      <c r="G4882" s="261"/>
      <c r="H4882" s="261"/>
    </row>
    <row r="4883" spans="5:8" x14ac:dyDescent="0.2">
      <c r="E4883" s="93"/>
      <c r="F4883" s="261"/>
      <c r="G4883" s="261"/>
      <c r="H4883" s="261"/>
    </row>
    <row r="4884" spans="5:8" x14ac:dyDescent="0.2">
      <c r="E4884" s="93"/>
      <c r="F4884" s="261"/>
      <c r="G4884" s="261"/>
      <c r="H4884" s="261"/>
    </row>
    <row r="4885" spans="5:8" x14ac:dyDescent="0.2">
      <c r="E4885" s="93"/>
      <c r="F4885" s="261"/>
      <c r="G4885" s="261"/>
      <c r="H4885" s="261"/>
    </row>
    <row r="4886" spans="5:8" x14ac:dyDescent="0.2">
      <c r="E4886" s="93"/>
      <c r="F4886" s="261"/>
      <c r="G4886" s="261"/>
      <c r="H4886" s="261"/>
    </row>
    <row r="4887" spans="5:8" x14ac:dyDescent="0.2">
      <c r="E4887" s="93"/>
      <c r="F4887" s="261"/>
      <c r="G4887" s="261"/>
      <c r="H4887" s="261"/>
    </row>
    <row r="4888" spans="5:8" x14ac:dyDescent="0.2">
      <c r="E4888" s="93"/>
      <c r="F4888" s="261"/>
      <c r="G4888" s="261"/>
      <c r="H4888" s="261"/>
    </row>
    <row r="4889" spans="5:8" x14ac:dyDescent="0.2">
      <c r="E4889" s="93"/>
      <c r="F4889" s="261"/>
      <c r="G4889" s="261"/>
      <c r="H4889" s="261"/>
    </row>
    <row r="4890" spans="5:8" x14ac:dyDescent="0.2">
      <c r="E4890" s="93"/>
      <c r="F4890" s="261"/>
      <c r="G4890" s="261"/>
      <c r="H4890" s="261"/>
    </row>
    <row r="4891" spans="5:8" x14ac:dyDescent="0.2">
      <c r="E4891" s="93"/>
      <c r="F4891" s="261"/>
      <c r="G4891" s="261"/>
      <c r="H4891" s="261"/>
    </row>
    <row r="4892" spans="5:8" x14ac:dyDescent="0.2">
      <c r="E4892" s="93"/>
      <c r="F4892" s="261"/>
      <c r="G4892" s="261"/>
      <c r="H4892" s="261"/>
    </row>
    <row r="4893" spans="5:8" x14ac:dyDescent="0.2">
      <c r="E4893" s="93"/>
      <c r="F4893" s="261"/>
      <c r="G4893" s="261"/>
      <c r="H4893" s="261"/>
    </row>
    <row r="4894" spans="5:8" x14ac:dyDescent="0.2">
      <c r="E4894" s="93"/>
      <c r="F4894" s="261"/>
      <c r="G4894" s="261"/>
      <c r="H4894" s="261"/>
    </row>
    <row r="4895" spans="5:8" x14ac:dyDescent="0.2">
      <c r="E4895" s="93"/>
      <c r="F4895" s="261"/>
      <c r="G4895" s="261"/>
      <c r="H4895" s="261"/>
    </row>
    <row r="4896" spans="5:8" x14ac:dyDescent="0.2">
      <c r="E4896" s="93"/>
      <c r="F4896" s="261"/>
      <c r="G4896" s="261"/>
      <c r="H4896" s="261"/>
    </row>
    <row r="4897" spans="5:8" x14ac:dyDescent="0.2">
      <c r="E4897" s="93"/>
      <c r="F4897" s="261"/>
      <c r="G4897" s="261"/>
      <c r="H4897" s="261"/>
    </row>
    <row r="4898" spans="5:8" x14ac:dyDescent="0.2">
      <c r="E4898" s="93"/>
      <c r="F4898" s="261"/>
      <c r="G4898" s="261"/>
      <c r="H4898" s="261"/>
    </row>
    <row r="4899" spans="5:8" x14ac:dyDescent="0.2">
      <c r="E4899" s="93"/>
      <c r="F4899" s="261"/>
      <c r="G4899" s="261"/>
      <c r="H4899" s="261"/>
    </row>
    <row r="4900" spans="5:8" x14ac:dyDescent="0.2">
      <c r="E4900" s="93"/>
      <c r="F4900" s="261"/>
      <c r="G4900" s="261"/>
      <c r="H4900" s="261"/>
    </row>
    <row r="4901" spans="5:8" x14ac:dyDescent="0.2">
      <c r="E4901" s="93"/>
      <c r="F4901" s="261"/>
      <c r="G4901" s="261"/>
      <c r="H4901" s="261"/>
    </row>
    <row r="4902" spans="5:8" x14ac:dyDescent="0.2">
      <c r="E4902" s="93"/>
      <c r="F4902" s="261"/>
      <c r="G4902" s="261"/>
      <c r="H4902" s="261"/>
    </row>
    <row r="4903" spans="5:8" x14ac:dyDescent="0.2">
      <c r="E4903" s="93"/>
      <c r="F4903" s="261"/>
      <c r="G4903" s="261"/>
      <c r="H4903" s="261"/>
    </row>
    <row r="4904" spans="5:8" x14ac:dyDescent="0.2">
      <c r="E4904" s="93"/>
      <c r="F4904" s="261"/>
      <c r="G4904" s="261"/>
      <c r="H4904" s="261"/>
    </row>
    <row r="4905" spans="5:8" x14ac:dyDescent="0.2">
      <c r="E4905" s="93"/>
      <c r="F4905" s="261"/>
      <c r="G4905" s="261"/>
      <c r="H4905" s="261"/>
    </row>
    <row r="4906" spans="5:8" x14ac:dyDescent="0.2">
      <c r="E4906" s="93"/>
      <c r="F4906" s="261"/>
      <c r="G4906" s="261"/>
      <c r="H4906" s="261"/>
    </row>
    <row r="4907" spans="5:8" x14ac:dyDescent="0.2">
      <c r="E4907" s="93"/>
      <c r="F4907" s="261"/>
      <c r="G4907" s="261"/>
      <c r="H4907" s="261"/>
    </row>
    <row r="4908" spans="5:8" x14ac:dyDescent="0.2">
      <c r="E4908" s="93"/>
      <c r="F4908" s="261"/>
      <c r="G4908" s="261"/>
      <c r="H4908" s="261"/>
    </row>
    <row r="4909" spans="5:8" x14ac:dyDescent="0.2">
      <c r="E4909" s="93"/>
      <c r="F4909" s="261"/>
      <c r="G4909" s="261"/>
      <c r="H4909" s="261"/>
    </row>
    <row r="4910" spans="5:8" x14ac:dyDescent="0.2">
      <c r="E4910" s="93"/>
      <c r="F4910" s="261"/>
      <c r="G4910" s="261"/>
      <c r="H4910" s="261"/>
    </row>
    <row r="4911" spans="5:8" x14ac:dyDescent="0.2">
      <c r="E4911" s="93"/>
      <c r="F4911" s="261"/>
      <c r="G4911" s="261"/>
      <c r="H4911" s="261"/>
    </row>
    <row r="4912" spans="5:8" x14ac:dyDescent="0.2">
      <c r="E4912" s="93"/>
      <c r="F4912" s="261"/>
      <c r="G4912" s="261"/>
      <c r="H4912" s="261"/>
    </row>
    <row r="4913" spans="5:8" x14ac:dyDescent="0.2">
      <c r="E4913" s="93"/>
      <c r="F4913" s="261"/>
      <c r="G4913" s="261"/>
      <c r="H4913" s="261"/>
    </row>
    <row r="4914" spans="5:8" x14ac:dyDescent="0.2">
      <c r="E4914" s="93"/>
      <c r="F4914" s="261"/>
      <c r="G4914" s="261"/>
      <c r="H4914" s="261"/>
    </row>
    <row r="4915" spans="5:8" x14ac:dyDescent="0.2">
      <c r="E4915" s="93"/>
      <c r="F4915" s="261"/>
      <c r="G4915" s="261"/>
      <c r="H4915" s="261"/>
    </row>
    <row r="4916" spans="5:8" x14ac:dyDescent="0.2">
      <c r="E4916" s="93"/>
      <c r="F4916" s="261"/>
      <c r="G4916" s="261"/>
      <c r="H4916" s="261"/>
    </row>
    <row r="4917" spans="5:8" x14ac:dyDescent="0.2">
      <c r="E4917" s="93"/>
      <c r="F4917" s="261"/>
      <c r="G4917" s="261"/>
      <c r="H4917" s="261"/>
    </row>
    <row r="4918" spans="5:8" x14ac:dyDescent="0.2">
      <c r="E4918" s="93"/>
      <c r="F4918" s="261"/>
      <c r="G4918" s="261"/>
      <c r="H4918" s="261"/>
    </row>
    <row r="4919" spans="5:8" x14ac:dyDescent="0.2">
      <c r="E4919" s="93"/>
      <c r="F4919" s="261"/>
      <c r="G4919" s="261"/>
      <c r="H4919" s="261"/>
    </row>
    <row r="4920" spans="5:8" x14ac:dyDescent="0.2">
      <c r="E4920" s="93"/>
      <c r="F4920" s="261"/>
      <c r="G4920" s="261"/>
      <c r="H4920" s="261"/>
    </row>
    <row r="4921" spans="5:8" x14ac:dyDescent="0.2">
      <c r="E4921" s="93"/>
      <c r="F4921" s="261"/>
      <c r="G4921" s="261"/>
      <c r="H4921" s="261"/>
    </row>
    <row r="4922" spans="5:8" x14ac:dyDescent="0.2">
      <c r="E4922" s="93"/>
      <c r="F4922" s="261"/>
      <c r="G4922" s="261"/>
      <c r="H4922" s="261"/>
    </row>
    <row r="4923" spans="5:8" x14ac:dyDescent="0.2">
      <c r="E4923" s="93"/>
      <c r="F4923" s="261"/>
      <c r="G4923" s="261"/>
      <c r="H4923" s="261"/>
    </row>
    <row r="4924" spans="5:8" x14ac:dyDescent="0.2">
      <c r="E4924" s="93"/>
      <c r="F4924" s="261"/>
      <c r="G4924" s="261"/>
      <c r="H4924" s="261"/>
    </row>
    <row r="4925" spans="5:8" x14ac:dyDescent="0.2">
      <c r="E4925" s="93"/>
      <c r="F4925" s="261"/>
      <c r="G4925" s="261"/>
      <c r="H4925" s="261"/>
    </row>
    <row r="4926" spans="5:8" x14ac:dyDescent="0.2">
      <c r="E4926" s="93"/>
      <c r="F4926" s="261"/>
      <c r="G4926" s="261"/>
      <c r="H4926" s="261"/>
    </row>
    <row r="4927" spans="5:8" x14ac:dyDescent="0.2">
      <c r="E4927" s="93"/>
      <c r="F4927" s="261"/>
      <c r="G4927" s="261"/>
      <c r="H4927" s="261"/>
    </row>
    <row r="4928" spans="5:8" x14ac:dyDescent="0.2">
      <c r="E4928" s="93"/>
      <c r="F4928" s="261"/>
      <c r="G4928" s="261"/>
      <c r="H4928" s="261"/>
    </row>
    <row r="4929" spans="5:8" x14ac:dyDescent="0.2">
      <c r="E4929" s="93"/>
      <c r="F4929" s="261"/>
      <c r="G4929" s="261"/>
      <c r="H4929" s="261"/>
    </row>
    <row r="4930" spans="5:8" x14ac:dyDescent="0.2">
      <c r="E4930" s="93"/>
      <c r="F4930" s="261"/>
      <c r="G4930" s="261"/>
      <c r="H4930" s="261"/>
    </row>
    <row r="4931" spans="5:8" x14ac:dyDescent="0.2">
      <c r="E4931" s="93"/>
      <c r="F4931" s="261"/>
      <c r="G4931" s="261"/>
      <c r="H4931" s="261"/>
    </row>
    <row r="4932" spans="5:8" x14ac:dyDescent="0.2">
      <c r="E4932" s="93"/>
      <c r="F4932" s="261"/>
      <c r="G4932" s="261"/>
      <c r="H4932" s="261"/>
    </row>
    <row r="4933" spans="5:8" x14ac:dyDescent="0.2">
      <c r="E4933" s="93"/>
      <c r="F4933" s="261"/>
      <c r="G4933" s="261"/>
      <c r="H4933" s="261"/>
    </row>
    <row r="4934" spans="5:8" x14ac:dyDescent="0.2">
      <c r="E4934" s="93"/>
      <c r="F4934" s="261"/>
      <c r="G4934" s="261"/>
      <c r="H4934" s="261"/>
    </row>
    <row r="4935" spans="5:8" x14ac:dyDescent="0.2">
      <c r="E4935" s="93"/>
      <c r="F4935" s="261"/>
      <c r="G4935" s="261"/>
      <c r="H4935" s="261"/>
    </row>
    <row r="4936" spans="5:8" x14ac:dyDescent="0.2">
      <c r="E4936" s="93"/>
      <c r="F4936" s="261"/>
      <c r="G4936" s="261"/>
      <c r="H4936" s="261"/>
    </row>
    <row r="4937" spans="5:8" x14ac:dyDescent="0.2">
      <c r="E4937" s="93"/>
      <c r="F4937" s="261"/>
      <c r="G4937" s="261"/>
      <c r="H4937" s="261"/>
    </row>
    <row r="4938" spans="5:8" x14ac:dyDescent="0.2">
      <c r="E4938" s="93"/>
      <c r="F4938" s="261"/>
      <c r="G4938" s="261"/>
      <c r="H4938" s="261"/>
    </row>
    <row r="4939" spans="5:8" x14ac:dyDescent="0.2">
      <c r="E4939" s="93"/>
      <c r="F4939" s="261"/>
      <c r="G4939" s="261"/>
      <c r="H4939" s="261"/>
    </row>
    <row r="4940" spans="5:8" x14ac:dyDescent="0.2">
      <c r="E4940" s="93"/>
      <c r="F4940" s="261"/>
      <c r="G4940" s="261"/>
      <c r="H4940" s="261"/>
    </row>
    <row r="4941" spans="5:8" x14ac:dyDescent="0.2">
      <c r="E4941" s="93"/>
      <c r="F4941" s="261"/>
      <c r="G4941" s="261"/>
      <c r="H4941" s="261"/>
    </row>
    <row r="4942" spans="5:8" x14ac:dyDescent="0.2">
      <c r="E4942" s="93"/>
      <c r="F4942" s="261"/>
      <c r="G4942" s="261"/>
      <c r="H4942" s="261"/>
    </row>
    <row r="4943" spans="5:8" x14ac:dyDescent="0.2">
      <c r="E4943" s="93"/>
      <c r="F4943" s="261"/>
      <c r="G4943" s="261"/>
      <c r="H4943" s="261"/>
    </row>
    <row r="4944" spans="5:8" x14ac:dyDescent="0.2">
      <c r="E4944" s="93"/>
      <c r="F4944" s="261"/>
      <c r="G4944" s="261"/>
      <c r="H4944" s="261"/>
    </row>
    <row r="4945" spans="5:8" x14ac:dyDescent="0.2">
      <c r="E4945" s="93"/>
      <c r="F4945" s="261"/>
      <c r="G4945" s="261"/>
      <c r="H4945" s="261"/>
    </row>
    <row r="4946" spans="5:8" x14ac:dyDescent="0.2">
      <c r="E4946" s="93"/>
      <c r="F4946" s="261"/>
      <c r="G4946" s="261"/>
      <c r="H4946" s="261"/>
    </row>
    <row r="4947" spans="5:8" x14ac:dyDescent="0.2">
      <c r="E4947" s="93"/>
      <c r="F4947" s="261"/>
      <c r="G4947" s="261"/>
      <c r="H4947" s="261"/>
    </row>
    <row r="4948" spans="5:8" x14ac:dyDescent="0.2">
      <c r="E4948" s="93"/>
      <c r="F4948" s="261"/>
      <c r="G4948" s="261"/>
      <c r="H4948" s="261"/>
    </row>
    <row r="4949" spans="5:8" x14ac:dyDescent="0.2">
      <c r="E4949" s="93"/>
      <c r="F4949" s="261"/>
      <c r="G4949" s="261"/>
      <c r="H4949" s="261"/>
    </row>
    <row r="4950" spans="5:8" x14ac:dyDescent="0.2">
      <c r="E4950" s="93"/>
      <c r="F4950" s="261"/>
      <c r="G4950" s="261"/>
      <c r="H4950" s="261"/>
    </row>
    <row r="4951" spans="5:8" x14ac:dyDescent="0.2">
      <c r="E4951" s="93"/>
      <c r="F4951" s="261"/>
      <c r="G4951" s="261"/>
      <c r="H4951" s="261"/>
    </row>
    <row r="4952" spans="5:8" x14ac:dyDescent="0.2">
      <c r="E4952" s="93"/>
      <c r="F4952" s="261"/>
      <c r="G4952" s="261"/>
      <c r="H4952" s="261"/>
    </row>
    <row r="4953" spans="5:8" x14ac:dyDescent="0.2">
      <c r="E4953" s="93"/>
      <c r="F4953" s="261"/>
      <c r="G4953" s="261"/>
      <c r="H4953" s="261"/>
    </row>
    <row r="4954" spans="5:8" x14ac:dyDescent="0.2">
      <c r="E4954" s="93"/>
      <c r="F4954" s="261"/>
      <c r="G4954" s="261"/>
      <c r="H4954" s="261"/>
    </row>
    <row r="4955" spans="5:8" x14ac:dyDescent="0.2">
      <c r="E4955" s="93"/>
      <c r="F4955" s="261"/>
      <c r="G4955" s="261"/>
      <c r="H4955" s="261"/>
    </row>
    <row r="4956" spans="5:8" x14ac:dyDescent="0.2">
      <c r="E4956" s="93"/>
      <c r="F4956" s="261"/>
      <c r="G4956" s="261"/>
      <c r="H4956" s="261"/>
    </row>
    <row r="4957" spans="5:8" x14ac:dyDescent="0.2">
      <c r="E4957" s="93"/>
      <c r="F4957" s="261"/>
      <c r="G4957" s="261"/>
      <c r="H4957" s="261"/>
    </row>
    <row r="4958" spans="5:8" x14ac:dyDescent="0.2">
      <c r="E4958" s="93"/>
      <c r="F4958" s="261"/>
      <c r="G4958" s="261"/>
      <c r="H4958" s="261"/>
    </row>
    <row r="4959" spans="5:8" x14ac:dyDescent="0.2">
      <c r="E4959" s="93"/>
      <c r="F4959" s="261"/>
      <c r="G4959" s="261"/>
      <c r="H4959" s="261"/>
    </row>
    <row r="4960" spans="5:8" x14ac:dyDescent="0.2">
      <c r="E4960" s="93"/>
      <c r="F4960" s="261"/>
      <c r="G4960" s="261"/>
      <c r="H4960" s="261"/>
    </row>
    <row r="4961" spans="5:8" x14ac:dyDescent="0.2">
      <c r="E4961" s="93"/>
      <c r="F4961" s="261"/>
      <c r="G4961" s="261"/>
      <c r="H4961" s="261"/>
    </row>
    <row r="4962" spans="5:8" x14ac:dyDescent="0.2">
      <c r="E4962" s="93"/>
      <c r="F4962" s="261"/>
      <c r="G4962" s="261"/>
      <c r="H4962" s="261"/>
    </row>
    <row r="4963" spans="5:8" x14ac:dyDescent="0.2">
      <c r="E4963" s="93"/>
      <c r="F4963" s="261"/>
      <c r="G4963" s="261"/>
      <c r="H4963" s="261"/>
    </row>
    <row r="4964" spans="5:8" x14ac:dyDescent="0.2">
      <c r="E4964" s="93"/>
      <c r="F4964" s="261"/>
      <c r="G4964" s="261"/>
      <c r="H4964" s="261"/>
    </row>
    <row r="4965" spans="5:8" x14ac:dyDescent="0.2">
      <c r="E4965" s="93"/>
      <c r="F4965" s="261"/>
      <c r="G4965" s="261"/>
      <c r="H4965" s="261"/>
    </row>
    <row r="4966" spans="5:8" x14ac:dyDescent="0.2">
      <c r="E4966" s="93"/>
      <c r="F4966" s="261"/>
      <c r="G4966" s="261"/>
      <c r="H4966" s="261"/>
    </row>
    <row r="4967" spans="5:8" x14ac:dyDescent="0.2">
      <c r="E4967" s="93"/>
      <c r="F4967" s="261"/>
      <c r="G4967" s="261"/>
      <c r="H4967" s="261"/>
    </row>
    <row r="4968" spans="5:8" x14ac:dyDescent="0.2">
      <c r="E4968" s="93"/>
      <c r="F4968" s="261"/>
      <c r="G4968" s="261"/>
      <c r="H4968" s="261"/>
    </row>
    <row r="4969" spans="5:8" x14ac:dyDescent="0.2">
      <c r="E4969" s="93"/>
      <c r="F4969" s="261"/>
      <c r="G4969" s="261"/>
      <c r="H4969" s="261"/>
    </row>
    <row r="4970" spans="5:8" x14ac:dyDescent="0.2">
      <c r="E4970" s="93"/>
      <c r="F4970" s="261"/>
      <c r="G4970" s="261"/>
      <c r="H4970" s="261"/>
    </row>
    <row r="4971" spans="5:8" x14ac:dyDescent="0.2">
      <c r="E4971" s="93"/>
      <c r="F4971" s="261"/>
      <c r="G4971" s="261"/>
      <c r="H4971" s="261"/>
    </row>
    <row r="4972" spans="5:8" x14ac:dyDescent="0.2">
      <c r="E4972" s="93"/>
      <c r="F4972" s="261"/>
      <c r="G4972" s="261"/>
      <c r="H4972" s="261"/>
    </row>
    <row r="4973" spans="5:8" x14ac:dyDescent="0.2">
      <c r="E4973" s="93"/>
      <c r="F4973" s="261"/>
      <c r="G4973" s="261"/>
      <c r="H4973" s="261"/>
    </row>
    <row r="4974" spans="5:8" x14ac:dyDescent="0.2">
      <c r="E4974" s="93"/>
      <c r="F4974" s="261"/>
      <c r="G4974" s="261"/>
      <c r="H4974" s="261"/>
    </row>
    <row r="4975" spans="5:8" x14ac:dyDescent="0.2">
      <c r="E4975" s="93"/>
      <c r="F4975" s="261"/>
      <c r="G4975" s="261"/>
      <c r="H4975" s="261"/>
    </row>
    <row r="4976" spans="5:8" x14ac:dyDescent="0.2">
      <c r="E4976" s="93"/>
      <c r="F4976" s="261"/>
      <c r="G4976" s="261"/>
      <c r="H4976" s="261"/>
    </row>
    <row r="4977" spans="5:8" x14ac:dyDescent="0.2">
      <c r="E4977" s="93"/>
      <c r="F4977" s="261"/>
      <c r="G4977" s="261"/>
      <c r="H4977" s="261"/>
    </row>
    <row r="4978" spans="5:8" x14ac:dyDescent="0.2">
      <c r="E4978" s="93"/>
      <c r="F4978" s="261"/>
      <c r="G4978" s="261"/>
      <c r="H4978" s="261"/>
    </row>
    <row r="4979" spans="5:8" x14ac:dyDescent="0.2">
      <c r="E4979" s="93"/>
      <c r="F4979" s="261"/>
      <c r="G4979" s="261"/>
      <c r="H4979" s="261"/>
    </row>
    <row r="4980" spans="5:8" x14ac:dyDescent="0.2">
      <c r="E4980" s="93"/>
      <c r="F4980" s="261"/>
      <c r="G4980" s="261"/>
      <c r="H4980" s="261"/>
    </row>
    <row r="4981" spans="5:8" x14ac:dyDescent="0.2">
      <c r="E4981" s="93"/>
      <c r="F4981" s="261"/>
      <c r="G4981" s="261"/>
      <c r="H4981" s="261"/>
    </row>
    <row r="4982" spans="5:8" x14ac:dyDescent="0.2">
      <c r="E4982" s="93"/>
      <c r="F4982" s="261"/>
      <c r="G4982" s="261"/>
      <c r="H4982" s="261"/>
    </row>
    <row r="4983" spans="5:8" x14ac:dyDescent="0.2">
      <c r="E4983" s="93"/>
      <c r="F4983" s="261"/>
      <c r="G4983" s="261"/>
      <c r="H4983" s="261"/>
    </row>
    <row r="4984" spans="5:8" x14ac:dyDescent="0.2">
      <c r="E4984" s="93"/>
      <c r="F4984" s="261"/>
      <c r="G4984" s="261"/>
      <c r="H4984" s="261"/>
    </row>
    <row r="4985" spans="5:8" x14ac:dyDescent="0.2">
      <c r="E4985" s="93"/>
      <c r="F4985" s="261"/>
      <c r="G4985" s="261"/>
      <c r="H4985" s="261"/>
    </row>
    <row r="4986" spans="5:8" x14ac:dyDescent="0.2">
      <c r="E4986" s="93"/>
      <c r="F4986" s="261"/>
      <c r="G4986" s="261"/>
      <c r="H4986" s="261"/>
    </row>
    <row r="4987" spans="5:8" x14ac:dyDescent="0.2">
      <c r="E4987" s="93"/>
      <c r="F4987" s="261"/>
      <c r="G4987" s="261"/>
      <c r="H4987" s="261"/>
    </row>
    <row r="4988" spans="5:8" x14ac:dyDescent="0.2">
      <c r="E4988" s="93"/>
      <c r="F4988" s="261"/>
      <c r="G4988" s="261"/>
      <c r="H4988" s="261"/>
    </row>
    <row r="4989" spans="5:8" x14ac:dyDescent="0.2">
      <c r="E4989" s="93"/>
      <c r="F4989" s="261"/>
      <c r="G4989" s="261"/>
      <c r="H4989" s="261"/>
    </row>
    <row r="4990" spans="5:8" x14ac:dyDescent="0.2">
      <c r="E4990" s="93"/>
      <c r="F4990" s="261"/>
      <c r="G4990" s="261"/>
      <c r="H4990" s="261"/>
    </row>
    <row r="4991" spans="5:8" x14ac:dyDescent="0.2">
      <c r="E4991" s="93"/>
      <c r="F4991" s="261"/>
      <c r="G4991" s="261"/>
      <c r="H4991" s="261"/>
    </row>
    <row r="4992" spans="5:8" x14ac:dyDescent="0.2">
      <c r="E4992" s="93"/>
      <c r="F4992" s="261"/>
      <c r="G4992" s="261"/>
      <c r="H4992" s="261"/>
    </row>
    <row r="4993" spans="5:8" x14ac:dyDescent="0.2">
      <c r="E4993" s="93"/>
      <c r="F4993" s="261"/>
      <c r="G4993" s="261"/>
      <c r="H4993" s="261"/>
    </row>
    <row r="4994" spans="5:8" x14ac:dyDescent="0.2">
      <c r="E4994" s="93"/>
      <c r="F4994" s="261"/>
      <c r="G4994" s="261"/>
      <c r="H4994" s="261"/>
    </row>
    <row r="4995" spans="5:8" x14ac:dyDescent="0.2">
      <c r="E4995" s="93"/>
      <c r="F4995" s="261"/>
      <c r="G4995" s="261"/>
      <c r="H4995" s="261"/>
    </row>
    <row r="4996" spans="5:8" x14ac:dyDescent="0.2">
      <c r="E4996" s="93"/>
      <c r="F4996" s="261"/>
      <c r="G4996" s="261"/>
      <c r="H4996" s="261"/>
    </row>
    <row r="4997" spans="5:8" x14ac:dyDescent="0.2">
      <c r="E4997" s="93"/>
      <c r="F4997" s="261"/>
      <c r="G4997" s="261"/>
      <c r="H4997" s="261"/>
    </row>
    <row r="4998" spans="5:8" x14ac:dyDescent="0.2">
      <c r="E4998" s="93"/>
      <c r="F4998" s="261"/>
      <c r="G4998" s="261"/>
      <c r="H4998" s="261"/>
    </row>
    <row r="4999" spans="5:8" x14ac:dyDescent="0.2">
      <c r="E4999" s="93"/>
      <c r="F4999" s="261"/>
      <c r="G4999" s="261"/>
      <c r="H4999" s="261"/>
    </row>
    <row r="5000" spans="5:8" x14ac:dyDescent="0.2">
      <c r="E5000" s="93"/>
      <c r="F5000" s="261"/>
      <c r="G5000" s="261"/>
      <c r="H5000" s="261"/>
    </row>
    <row r="5001" spans="5:8" x14ac:dyDescent="0.2">
      <c r="E5001" s="93"/>
      <c r="F5001" s="261"/>
      <c r="G5001" s="261"/>
      <c r="H5001" s="261"/>
    </row>
    <row r="5002" spans="5:8" x14ac:dyDescent="0.2">
      <c r="E5002" s="93"/>
      <c r="F5002" s="261"/>
      <c r="G5002" s="261"/>
      <c r="H5002" s="261"/>
    </row>
    <row r="5003" spans="5:8" x14ac:dyDescent="0.2">
      <c r="E5003" s="93"/>
      <c r="F5003" s="261"/>
      <c r="G5003" s="261"/>
      <c r="H5003" s="261"/>
    </row>
    <row r="5004" spans="5:8" x14ac:dyDescent="0.2">
      <c r="E5004" s="93"/>
      <c r="F5004" s="261"/>
      <c r="G5004" s="261"/>
      <c r="H5004" s="261"/>
    </row>
    <row r="5005" spans="5:8" x14ac:dyDescent="0.2">
      <c r="E5005" s="93"/>
      <c r="F5005" s="261"/>
      <c r="G5005" s="261"/>
      <c r="H5005" s="261"/>
    </row>
    <row r="5006" spans="5:8" x14ac:dyDescent="0.2">
      <c r="E5006" s="93"/>
      <c r="F5006" s="261"/>
      <c r="G5006" s="261"/>
      <c r="H5006" s="261"/>
    </row>
    <row r="5007" spans="5:8" x14ac:dyDescent="0.2">
      <c r="E5007" s="93"/>
      <c r="F5007" s="261"/>
      <c r="G5007" s="261"/>
      <c r="H5007" s="261"/>
    </row>
    <row r="5008" spans="5:8" x14ac:dyDescent="0.2">
      <c r="E5008" s="93"/>
      <c r="F5008" s="261"/>
      <c r="G5008" s="261"/>
      <c r="H5008" s="261"/>
    </row>
    <row r="5009" spans="5:8" x14ac:dyDescent="0.2">
      <c r="E5009" s="93"/>
      <c r="F5009" s="261"/>
      <c r="G5009" s="261"/>
      <c r="H5009" s="261"/>
    </row>
    <row r="5010" spans="5:8" x14ac:dyDescent="0.2">
      <c r="E5010" s="93"/>
      <c r="F5010" s="261"/>
      <c r="G5010" s="261"/>
      <c r="H5010" s="261"/>
    </row>
    <row r="5011" spans="5:8" x14ac:dyDescent="0.2">
      <c r="E5011" s="93"/>
      <c r="F5011" s="261"/>
      <c r="G5011" s="261"/>
      <c r="H5011" s="261"/>
    </row>
    <row r="5012" spans="5:8" x14ac:dyDescent="0.2">
      <c r="E5012" s="93"/>
      <c r="F5012" s="261"/>
      <c r="G5012" s="261"/>
      <c r="H5012" s="261"/>
    </row>
    <row r="5013" spans="5:8" x14ac:dyDescent="0.2">
      <c r="E5013" s="93"/>
      <c r="F5013" s="261"/>
      <c r="G5013" s="261"/>
      <c r="H5013" s="261"/>
    </row>
    <row r="5014" spans="5:8" x14ac:dyDescent="0.2">
      <c r="E5014" s="93"/>
      <c r="F5014" s="261"/>
      <c r="G5014" s="261"/>
      <c r="H5014" s="261"/>
    </row>
    <row r="5015" spans="5:8" x14ac:dyDescent="0.2">
      <c r="E5015" s="93"/>
      <c r="F5015" s="261"/>
      <c r="G5015" s="261"/>
      <c r="H5015" s="261"/>
    </row>
    <row r="5016" spans="5:8" x14ac:dyDescent="0.2">
      <c r="E5016" s="93"/>
      <c r="F5016" s="261"/>
      <c r="G5016" s="261"/>
      <c r="H5016" s="261"/>
    </row>
    <row r="5017" spans="5:8" x14ac:dyDescent="0.2">
      <c r="E5017" s="93"/>
      <c r="F5017" s="261"/>
      <c r="G5017" s="261"/>
      <c r="H5017" s="261"/>
    </row>
    <row r="5018" spans="5:8" x14ac:dyDescent="0.2">
      <c r="E5018" s="93"/>
      <c r="F5018" s="261"/>
      <c r="G5018" s="261"/>
      <c r="H5018" s="261"/>
    </row>
    <row r="5019" spans="5:8" x14ac:dyDescent="0.2">
      <c r="E5019" s="93"/>
      <c r="F5019" s="261"/>
      <c r="G5019" s="261"/>
      <c r="H5019" s="261"/>
    </row>
    <row r="5020" spans="5:8" x14ac:dyDescent="0.2">
      <c r="E5020" s="93"/>
      <c r="F5020" s="261"/>
      <c r="G5020" s="261"/>
      <c r="H5020" s="261"/>
    </row>
    <row r="5021" spans="5:8" x14ac:dyDescent="0.2">
      <c r="E5021" s="93"/>
      <c r="F5021" s="261"/>
      <c r="G5021" s="261"/>
      <c r="H5021" s="261"/>
    </row>
    <row r="5022" spans="5:8" x14ac:dyDescent="0.2">
      <c r="E5022" s="93"/>
      <c r="F5022" s="261"/>
      <c r="G5022" s="261"/>
      <c r="H5022" s="261"/>
    </row>
    <row r="5023" spans="5:8" x14ac:dyDescent="0.2">
      <c r="E5023" s="93"/>
      <c r="F5023" s="261"/>
      <c r="G5023" s="261"/>
      <c r="H5023" s="261"/>
    </row>
    <row r="5024" spans="5:8" x14ac:dyDescent="0.2">
      <c r="E5024" s="93"/>
      <c r="F5024" s="261"/>
      <c r="G5024" s="261"/>
      <c r="H5024" s="261"/>
    </row>
    <row r="5025" spans="5:8" x14ac:dyDescent="0.2">
      <c r="E5025" s="93"/>
      <c r="F5025" s="261"/>
      <c r="G5025" s="261"/>
      <c r="H5025" s="261"/>
    </row>
    <row r="5026" spans="5:8" x14ac:dyDescent="0.2">
      <c r="E5026" s="93"/>
      <c r="F5026" s="261"/>
      <c r="G5026" s="261"/>
      <c r="H5026" s="261"/>
    </row>
    <row r="5027" spans="5:8" x14ac:dyDescent="0.2">
      <c r="E5027" s="93"/>
      <c r="F5027" s="261"/>
      <c r="G5027" s="261"/>
      <c r="H5027" s="261"/>
    </row>
    <row r="5028" spans="5:8" x14ac:dyDescent="0.2">
      <c r="E5028" s="93"/>
      <c r="F5028" s="261"/>
      <c r="G5028" s="261"/>
      <c r="H5028" s="261"/>
    </row>
    <row r="5029" spans="5:8" x14ac:dyDescent="0.2">
      <c r="E5029" s="93"/>
      <c r="F5029" s="261"/>
      <c r="G5029" s="261"/>
      <c r="H5029" s="261"/>
    </row>
    <row r="5030" spans="5:8" x14ac:dyDescent="0.2">
      <c r="E5030" s="93"/>
      <c r="F5030" s="261"/>
      <c r="G5030" s="261"/>
      <c r="H5030" s="261"/>
    </row>
    <row r="5031" spans="5:8" x14ac:dyDescent="0.2">
      <c r="E5031" s="93"/>
      <c r="F5031" s="261"/>
      <c r="G5031" s="261"/>
      <c r="H5031" s="261"/>
    </row>
    <row r="5032" spans="5:8" x14ac:dyDescent="0.2">
      <c r="E5032" s="93"/>
      <c r="F5032" s="261"/>
      <c r="G5032" s="261"/>
      <c r="H5032" s="261"/>
    </row>
    <row r="5033" spans="5:8" x14ac:dyDescent="0.2">
      <c r="E5033" s="93"/>
      <c r="F5033" s="261"/>
      <c r="G5033" s="261"/>
      <c r="H5033" s="261"/>
    </row>
    <row r="5034" spans="5:8" x14ac:dyDescent="0.2">
      <c r="E5034" s="93"/>
      <c r="F5034" s="261"/>
      <c r="G5034" s="261"/>
      <c r="H5034" s="261"/>
    </row>
    <row r="5035" spans="5:8" x14ac:dyDescent="0.2">
      <c r="E5035" s="93"/>
      <c r="F5035" s="261"/>
      <c r="G5035" s="261"/>
      <c r="H5035" s="261"/>
    </row>
    <row r="5036" spans="5:8" x14ac:dyDescent="0.2">
      <c r="E5036" s="93"/>
      <c r="F5036" s="261"/>
      <c r="G5036" s="261"/>
      <c r="H5036" s="261"/>
    </row>
    <row r="5037" spans="5:8" x14ac:dyDescent="0.2">
      <c r="E5037" s="93"/>
      <c r="F5037" s="261"/>
      <c r="G5037" s="261"/>
      <c r="H5037" s="261"/>
    </row>
    <row r="5038" spans="5:8" x14ac:dyDescent="0.2">
      <c r="E5038" s="93"/>
      <c r="F5038" s="261"/>
      <c r="G5038" s="261"/>
      <c r="H5038" s="261"/>
    </row>
    <row r="5039" spans="5:8" x14ac:dyDescent="0.2">
      <c r="E5039" s="93"/>
      <c r="F5039" s="261"/>
      <c r="G5039" s="261"/>
      <c r="H5039" s="261"/>
    </row>
    <row r="5040" spans="5:8" x14ac:dyDescent="0.2">
      <c r="E5040" s="93"/>
      <c r="F5040" s="261"/>
      <c r="G5040" s="261"/>
      <c r="H5040" s="261"/>
    </row>
    <row r="5041" spans="5:8" x14ac:dyDescent="0.2">
      <c r="E5041" s="93"/>
      <c r="F5041" s="261"/>
      <c r="G5041" s="261"/>
      <c r="H5041" s="261"/>
    </row>
    <row r="5042" spans="5:8" x14ac:dyDescent="0.2">
      <c r="E5042" s="93"/>
      <c r="F5042" s="261"/>
      <c r="G5042" s="261"/>
      <c r="H5042" s="261"/>
    </row>
    <row r="5043" spans="5:8" x14ac:dyDescent="0.2">
      <c r="E5043" s="93"/>
      <c r="F5043" s="261"/>
      <c r="G5043" s="261"/>
      <c r="H5043" s="261"/>
    </row>
    <row r="5044" spans="5:8" x14ac:dyDescent="0.2">
      <c r="E5044" s="93"/>
      <c r="F5044" s="261"/>
      <c r="G5044" s="261"/>
      <c r="H5044" s="261"/>
    </row>
    <row r="5045" spans="5:8" x14ac:dyDescent="0.2">
      <c r="E5045" s="93"/>
      <c r="F5045" s="261"/>
      <c r="G5045" s="261"/>
      <c r="H5045" s="261"/>
    </row>
    <row r="5046" spans="5:8" x14ac:dyDescent="0.2">
      <c r="E5046" s="93"/>
      <c r="F5046" s="261"/>
      <c r="G5046" s="261"/>
      <c r="H5046" s="261"/>
    </row>
    <row r="5047" spans="5:8" x14ac:dyDescent="0.2">
      <c r="E5047" s="93"/>
      <c r="F5047" s="261"/>
      <c r="G5047" s="261"/>
      <c r="H5047" s="261"/>
    </row>
    <row r="5048" spans="5:8" x14ac:dyDescent="0.2">
      <c r="E5048" s="93"/>
      <c r="F5048" s="261"/>
      <c r="G5048" s="261"/>
      <c r="H5048" s="261"/>
    </row>
    <row r="5049" spans="5:8" x14ac:dyDescent="0.2">
      <c r="E5049" s="93"/>
      <c r="F5049" s="261"/>
      <c r="G5049" s="261"/>
      <c r="H5049" s="261"/>
    </row>
    <row r="5050" spans="5:8" x14ac:dyDescent="0.2">
      <c r="E5050" s="93"/>
      <c r="F5050" s="261"/>
      <c r="G5050" s="261"/>
      <c r="H5050" s="261"/>
    </row>
    <row r="5051" spans="5:8" x14ac:dyDescent="0.2">
      <c r="E5051" s="93"/>
      <c r="F5051" s="261"/>
      <c r="G5051" s="261"/>
      <c r="H5051" s="261"/>
    </row>
    <row r="5052" spans="5:8" x14ac:dyDescent="0.2">
      <c r="E5052" s="93"/>
      <c r="F5052" s="261"/>
      <c r="G5052" s="261"/>
      <c r="H5052" s="261"/>
    </row>
    <row r="5053" spans="5:8" x14ac:dyDescent="0.2">
      <c r="E5053" s="93"/>
      <c r="F5053" s="261"/>
      <c r="G5053" s="261"/>
      <c r="H5053" s="261"/>
    </row>
    <row r="5054" spans="5:8" x14ac:dyDescent="0.2">
      <c r="E5054" s="93"/>
      <c r="F5054" s="261"/>
      <c r="G5054" s="261"/>
      <c r="H5054" s="261"/>
    </row>
    <row r="5055" spans="5:8" x14ac:dyDescent="0.2">
      <c r="E5055" s="93"/>
      <c r="F5055" s="261"/>
      <c r="G5055" s="261"/>
      <c r="H5055" s="261"/>
    </row>
    <row r="5056" spans="5:8" x14ac:dyDescent="0.2">
      <c r="E5056" s="93"/>
      <c r="F5056" s="261"/>
      <c r="G5056" s="261"/>
      <c r="H5056" s="261"/>
    </row>
    <row r="5057" spans="5:8" x14ac:dyDescent="0.2">
      <c r="E5057" s="93"/>
      <c r="F5057" s="261"/>
      <c r="G5057" s="261"/>
      <c r="H5057" s="261"/>
    </row>
    <row r="5058" spans="5:8" x14ac:dyDescent="0.2">
      <c r="E5058" s="93"/>
      <c r="F5058" s="261"/>
      <c r="G5058" s="261"/>
      <c r="H5058" s="261"/>
    </row>
    <row r="5059" spans="5:8" x14ac:dyDescent="0.2">
      <c r="E5059" s="93"/>
      <c r="F5059" s="261"/>
      <c r="G5059" s="261"/>
      <c r="H5059" s="261"/>
    </row>
    <row r="5060" spans="5:8" x14ac:dyDescent="0.2">
      <c r="E5060" s="93"/>
      <c r="F5060" s="261"/>
      <c r="G5060" s="261"/>
      <c r="H5060" s="261"/>
    </row>
    <row r="5061" spans="5:8" x14ac:dyDescent="0.2">
      <c r="E5061" s="93"/>
      <c r="F5061" s="261"/>
      <c r="G5061" s="261"/>
      <c r="H5061" s="261"/>
    </row>
    <row r="5062" spans="5:8" x14ac:dyDescent="0.2">
      <c r="E5062" s="93"/>
      <c r="F5062" s="261"/>
      <c r="G5062" s="261"/>
      <c r="H5062" s="261"/>
    </row>
    <row r="5063" spans="5:8" x14ac:dyDescent="0.2">
      <c r="E5063" s="93"/>
      <c r="F5063" s="261"/>
      <c r="G5063" s="261"/>
      <c r="H5063" s="261"/>
    </row>
    <row r="5064" spans="5:8" x14ac:dyDescent="0.2">
      <c r="E5064" s="93"/>
      <c r="F5064" s="261"/>
      <c r="G5064" s="261"/>
      <c r="H5064" s="261"/>
    </row>
    <row r="5065" spans="5:8" x14ac:dyDescent="0.2">
      <c r="E5065" s="93"/>
      <c r="F5065" s="261"/>
      <c r="G5065" s="261"/>
      <c r="H5065" s="261"/>
    </row>
    <row r="5066" spans="5:8" x14ac:dyDescent="0.2">
      <c r="E5066" s="93"/>
      <c r="F5066" s="261"/>
      <c r="G5066" s="261"/>
      <c r="H5066" s="261"/>
    </row>
    <row r="5067" spans="5:8" x14ac:dyDescent="0.2">
      <c r="E5067" s="93"/>
      <c r="F5067" s="261"/>
      <c r="G5067" s="261"/>
      <c r="H5067" s="261"/>
    </row>
    <row r="5068" spans="5:8" x14ac:dyDescent="0.2">
      <c r="E5068" s="93"/>
      <c r="F5068" s="261"/>
      <c r="G5068" s="261"/>
      <c r="H5068" s="261"/>
    </row>
    <row r="5069" spans="5:8" x14ac:dyDescent="0.2">
      <c r="E5069" s="93"/>
      <c r="F5069" s="261"/>
      <c r="G5069" s="261"/>
      <c r="H5069" s="261"/>
    </row>
    <row r="5070" spans="5:8" x14ac:dyDescent="0.2">
      <c r="E5070" s="93"/>
      <c r="F5070" s="261"/>
      <c r="G5070" s="261"/>
      <c r="H5070" s="261"/>
    </row>
    <row r="5071" spans="5:8" x14ac:dyDescent="0.2">
      <c r="E5071" s="93"/>
      <c r="F5071" s="261"/>
      <c r="G5071" s="261"/>
      <c r="H5071" s="261"/>
    </row>
    <row r="5072" spans="5:8" x14ac:dyDescent="0.2">
      <c r="E5072" s="93"/>
      <c r="F5072" s="261"/>
      <c r="G5072" s="261"/>
      <c r="H5072" s="261"/>
    </row>
    <row r="5073" spans="5:8" x14ac:dyDescent="0.2">
      <c r="E5073" s="93"/>
      <c r="F5073" s="261"/>
      <c r="G5073" s="261"/>
      <c r="H5073" s="261"/>
    </row>
    <row r="5074" spans="5:8" x14ac:dyDescent="0.2">
      <c r="E5074" s="93"/>
      <c r="F5074" s="261"/>
      <c r="G5074" s="261"/>
      <c r="H5074" s="261"/>
    </row>
    <row r="5075" spans="5:8" x14ac:dyDescent="0.2">
      <c r="E5075" s="93"/>
      <c r="F5075" s="261"/>
      <c r="G5075" s="261"/>
      <c r="H5075" s="261"/>
    </row>
    <row r="5076" spans="5:8" x14ac:dyDescent="0.2">
      <c r="E5076" s="93"/>
      <c r="F5076" s="261"/>
      <c r="G5076" s="261"/>
      <c r="H5076" s="261"/>
    </row>
    <row r="5077" spans="5:8" x14ac:dyDescent="0.2">
      <c r="E5077" s="93"/>
      <c r="F5077" s="261"/>
      <c r="G5077" s="261"/>
      <c r="H5077" s="261"/>
    </row>
    <row r="5078" spans="5:8" x14ac:dyDescent="0.2">
      <c r="E5078" s="93"/>
      <c r="F5078" s="261"/>
      <c r="G5078" s="261"/>
      <c r="H5078" s="261"/>
    </row>
    <row r="5079" spans="5:8" x14ac:dyDescent="0.2">
      <c r="E5079" s="93"/>
      <c r="F5079" s="261"/>
      <c r="G5079" s="261"/>
      <c r="H5079" s="261"/>
    </row>
    <row r="5080" spans="5:8" x14ac:dyDescent="0.2">
      <c r="E5080" s="93"/>
      <c r="F5080" s="261"/>
      <c r="G5080" s="261"/>
      <c r="H5080" s="261"/>
    </row>
    <row r="5081" spans="5:8" x14ac:dyDescent="0.2">
      <c r="E5081" s="93"/>
      <c r="F5081" s="261"/>
      <c r="G5081" s="261"/>
      <c r="H5081" s="261"/>
    </row>
    <row r="5082" spans="5:8" x14ac:dyDescent="0.2">
      <c r="E5082" s="93"/>
      <c r="F5082" s="261"/>
      <c r="G5082" s="261"/>
      <c r="H5082" s="261"/>
    </row>
    <row r="5083" spans="5:8" x14ac:dyDescent="0.2">
      <c r="E5083" s="93"/>
      <c r="F5083" s="261"/>
      <c r="G5083" s="261"/>
      <c r="H5083" s="261"/>
    </row>
    <row r="5084" spans="5:8" x14ac:dyDescent="0.2">
      <c r="E5084" s="93"/>
      <c r="F5084" s="261"/>
      <c r="G5084" s="261"/>
      <c r="H5084" s="261"/>
    </row>
    <row r="5085" spans="5:8" x14ac:dyDescent="0.2">
      <c r="E5085" s="93"/>
      <c r="F5085" s="261"/>
      <c r="G5085" s="261"/>
      <c r="H5085" s="261"/>
    </row>
    <row r="5086" spans="5:8" x14ac:dyDescent="0.2">
      <c r="E5086" s="93"/>
      <c r="F5086" s="261"/>
      <c r="G5086" s="261"/>
      <c r="H5086" s="261"/>
    </row>
    <row r="5087" spans="5:8" x14ac:dyDescent="0.2">
      <c r="E5087" s="93"/>
      <c r="F5087" s="261"/>
      <c r="G5087" s="261"/>
      <c r="H5087" s="261"/>
    </row>
    <row r="5088" spans="5:8" x14ac:dyDescent="0.2">
      <c r="E5088" s="93"/>
      <c r="F5088" s="261"/>
      <c r="G5088" s="261"/>
      <c r="H5088" s="261"/>
    </row>
    <row r="5089" spans="5:8" x14ac:dyDescent="0.2">
      <c r="E5089" s="93"/>
      <c r="F5089" s="261"/>
      <c r="G5089" s="261"/>
      <c r="H5089" s="261"/>
    </row>
    <row r="5090" spans="5:8" x14ac:dyDescent="0.2">
      <c r="E5090" s="93"/>
      <c r="F5090" s="261"/>
      <c r="G5090" s="261"/>
      <c r="H5090" s="261"/>
    </row>
    <row r="5091" spans="5:8" x14ac:dyDescent="0.2">
      <c r="E5091" s="93"/>
      <c r="F5091" s="261"/>
      <c r="G5091" s="261"/>
      <c r="H5091" s="261"/>
    </row>
    <row r="5092" spans="5:8" x14ac:dyDescent="0.2">
      <c r="E5092" s="93"/>
      <c r="F5092" s="261"/>
      <c r="G5092" s="261"/>
      <c r="H5092" s="261"/>
    </row>
    <row r="5093" spans="5:8" x14ac:dyDescent="0.2">
      <c r="E5093" s="93"/>
      <c r="F5093" s="261"/>
      <c r="G5093" s="261"/>
      <c r="H5093" s="261"/>
    </row>
    <row r="5094" spans="5:8" x14ac:dyDescent="0.2">
      <c r="E5094" s="93"/>
      <c r="F5094" s="261"/>
      <c r="G5094" s="261"/>
      <c r="H5094" s="261"/>
    </row>
    <row r="5095" spans="5:8" x14ac:dyDescent="0.2">
      <c r="E5095" s="93"/>
      <c r="F5095" s="261"/>
      <c r="G5095" s="261"/>
      <c r="H5095" s="261"/>
    </row>
    <row r="5096" spans="5:8" x14ac:dyDescent="0.2">
      <c r="E5096" s="93"/>
      <c r="F5096" s="261"/>
      <c r="G5096" s="261"/>
      <c r="H5096" s="261"/>
    </row>
    <row r="5097" spans="5:8" x14ac:dyDescent="0.2">
      <c r="E5097" s="93"/>
      <c r="F5097" s="261"/>
      <c r="G5097" s="261"/>
      <c r="H5097" s="261"/>
    </row>
    <row r="5098" spans="5:8" x14ac:dyDescent="0.2">
      <c r="E5098" s="93"/>
      <c r="F5098" s="261"/>
      <c r="G5098" s="261"/>
      <c r="H5098" s="261"/>
    </row>
    <row r="5099" spans="5:8" x14ac:dyDescent="0.2">
      <c r="E5099" s="93"/>
      <c r="F5099" s="261"/>
      <c r="G5099" s="261"/>
      <c r="H5099" s="261"/>
    </row>
    <row r="5100" spans="5:8" x14ac:dyDescent="0.2">
      <c r="E5100" s="93"/>
      <c r="F5100" s="261"/>
      <c r="G5100" s="261"/>
      <c r="H5100" s="261"/>
    </row>
    <row r="5101" spans="5:8" x14ac:dyDescent="0.2">
      <c r="E5101" s="93"/>
      <c r="F5101" s="261"/>
      <c r="G5101" s="261"/>
      <c r="H5101" s="261"/>
    </row>
    <row r="5102" spans="5:8" x14ac:dyDescent="0.2">
      <c r="E5102" s="93"/>
      <c r="F5102" s="261"/>
      <c r="G5102" s="261"/>
      <c r="H5102" s="261"/>
    </row>
    <row r="5103" spans="5:8" x14ac:dyDescent="0.2">
      <c r="E5103" s="93"/>
      <c r="F5103" s="261"/>
      <c r="G5103" s="261"/>
      <c r="H5103" s="261"/>
    </row>
    <row r="5104" spans="5:8" x14ac:dyDescent="0.2">
      <c r="E5104" s="93"/>
      <c r="F5104" s="261"/>
      <c r="G5104" s="261"/>
      <c r="H5104" s="261"/>
    </row>
    <row r="5105" spans="5:8" x14ac:dyDescent="0.2">
      <c r="E5105" s="93"/>
      <c r="F5105" s="261"/>
      <c r="G5105" s="261"/>
      <c r="H5105" s="261"/>
    </row>
    <row r="5106" spans="5:8" x14ac:dyDescent="0.2">
      <c r="E5106" s="93"/>
      <c r="F5106" s="261"/>
      <c r="G5106" s="261"/>
      <c r="H5106" s="261"/>
    </row>
    <row r="5107" spans="5:8" x14ac:dyDescent="0.2">
      <c r="E5107" s="93"/>
      <c r="F5107" s="261"/>
      <c r="G5107" s="261"/>
      <c r="H5107" s="261"/>
    </row>
    <row r="5108" spans="5:8" x14ac:dyDescent="0.2">
      <c r="E5108" s="93"/>
      <c r="F5108" s="261"/>
      <c r="G5108" s="261"/>
      <c r="H5108" s="261"/>
    </row>
    <row r="5109" spans="5:8" x14ac:dyDescent="0.2">
      <c r="E5109" s="93"/>
      <c r="F5109" s="261"/>
      <c r="G5109" s="261"/>
      <c r="H5109" s="261"/>
    </row>
    <row r="5110" spans="5:8" x14ac:dyDescent="0.2">
      <c r="E5110" s="93"/>
      <c r="F5110" s="261"/>
      <c r="G5110" s="261"/>
      <c r="H5110" s="261"/>
    </row>
    <row r="5111" spans="5:8" x14ac:dyDescent="0.2">
      <c r="E5111" s="93"/>
      <c r="F5111" s="261"/>
      <c r="G5111" s="261"/>
      <c r="H5111" s="261"/>
    </row>
    <row r="5112" spans="5:8" x14ac:dyDescent="0.2">
      <c r="E5112" s="93"/>
      <c r="F5112" s="261"/>
      <c r="G5112" s="261"/>
      <c r="H5112" s="261"/>
    </row>
    <row r="5113" spans="5:8" x14ac:dyDescent="0.2">
      <c r="E5113" s="93"/>
      <c r="F5113" s="261"/>
      <c r="G5113" s="261"/>
      <c r="H5113" s="261"/>
    </row>
    <row r="5114" spans="5:8" x14ac:dyDescent="0.2">
      <c r="E5114" s="93"/>
      <c r="F5114" s="261"/>
      <c r="G5114" s="261"/>
      <c r="H5114" s="261"/>
    </row>
    <row r="5115" spans="5:8" x14ac:dyDescent="0.2">
      <c r="E5115" s="93"/>
      <c r="F5115" s="261"/>
      <c r="G5115" s="261"/>
      <c r="H5115" s="261"/>
    </row>
    <row r="5116" spans="5:8" x14ac:dyDescent="0.2">
      <c r="E5116" s="93"/>
      <c r="F5116" s="261"/>
      <c r="G5116" s="261"/>
      <c r="H5116" s="261"/>
    </row>
    <row r="5117" spans="5:8" x14ac:dyDescent="0.2">
      <c r="E5117" s="93"/>
      <c r="F5117" s="261"/>
      <c r="G5117" s="261"/>
      <c r="H5117" s="261"/>
    </row>
    <row r="5118" spans="5:8" x14ac:dyDescent="0.2">
      <c r="E5118" s="93"/>
      <c r="F5118" s="261"/>
      <c r="G5118" s="261"/>
      <c r="H5118" s="261"/>
    </row>
    <row r="5119" spans="5:8" x14ac:dyDescent="0.2">
      <c r="E5119" s="93"/>
      <c r="F5119" s="261"/>
      <c r="G5119" s="261"/>
      <c r="H5119" s="261"/>
    </row>
    <row r="5120" spans="5:8" x14ac:dyDescent="0.2">
      <c r="E5120" s="93"/>
      <c r="F5120" s="261"/>
      <c r="G5120" s="261"/>
      <c r="H5120" s="261"/>
    </row>
    <row r="5121" spans="5:8" x14ac:dyDescent="0.2">
      <c r="E5121" s="93"/>
      <c r="F5121" s="261"/>
      <c r="G5121" s="261"/>
      <c r="H5121" s="261"/>
    </row>
    <row r="5122" spans="5:8" x14ac:dyDescent="0.2">
      <c r="E5122" s="93"/>
      <c r="F5122" s="261"/>
      <c r="G5122" s="261"/>
      <c r="H5122" s="261"/>
    </row>
    <row r="5123" spans="5:8" x14ac:dyDescent="0.2">
      <c r="E5123" s="93"/>
      <c r="F5123" s="261"/>
      <c r="G5123" s="261"/>
      <c r="H5123" s="261"/>
    </row>
    <row r="5124" spans="5:8" x14ac:dyDescent="0.2">
      <c r="E5124" s="93"/>
      <c r="F5124" s="261"/>
      <c r="G5124" s="261"/>
      <c r="H5124" s="261"/>
    </row>
    <row r="5125" spans="5:8" x14ac:dyDescent="0.2">
      <c r="E5125" s="93"/>
      <c r="F5125" s="261"/>
      <c r="G5125" s="261"/>
      <c r="H5125" s="261"/>
    </row>
    <row r="5126" spans="5:8" x14ac:dyDescent="0.2">
      <c r="E5126" s="93"/>
      <c r="F5126" s="261"/>
      <c r="G5126" s="261"/>
      <c r="H5126" s="261"/>
    </row>
    <row r="5127" spans="5:8" x14ac:dyDescent="0.2">
      <c r="E5127" s="93"/>
      <c r="F5127" s="261"/>
      <c r="G5127" s="261"/>
      <c r="H5127" s="261"/>
    </row>
    <row r="5128" spans="5:8" x14ac:dyDescent="0.2">
      <c r="E5128" s="93"/>
      <c r="F5128" s="261"/>
      <c r="G5128" s="261"/>
      <c r="H5128" s="261"/>
    </row>
    <row r="5129" spans="5:8" x14ac:dyDescent="0.2">
      <c r="E5129" s="93"/>
      <c r="F5129" s="261"/>
      <c r="G5129" s="261"/>
      <c r="H5129" s="261"/>
    </row>
    <row r="5130" spans="5:8" x14ac:dyDescent="0.2">
      <c r="E5130" s="93"/>
      <c r="F5130" s="261"/>
      <c r="G5130" s="261"/>
      <c r="H5130" s="261"/>
    </row>
    <row r="5131" spans="5:8" x14ac:dyDescent="0.2">
      <c r="E5131" s="93"/>
      <c r="F5131" s="261"/>
      <c r="G5131" s="261"/>
      <c r="H5131" s="261"/>
    </row>
    <row r="5132" spans="5:8" x14ac:dyDescent="0.2">
      <c r="E5132" s="93"/>
      <c r="F5132" s="261"/>
      <c r="G5132" s="261"/>
      <c r="H5132" s="261"/>
    </row>
    <row r="5133" spans="5:8" x14ac:dyDescent="0.2">
      <c r="E5133" s="93"/>
      <c r="F5133" s="261"/>
      <c r="G5133" s="261"/>
      <c r="H5133" s="261"/>
    </row>
    <row r="5134" spans="5:8" x14ac:dyDescent="0.2">
      <c r="E5134" s="93"/>
      <c r="F5134" s="261"/>
      <c r="G5134" s="261"/>
      <c r="H5134" s="261"/>
    </row>
    <row r="5135" spans="5:8" x14ac:dyDescent="0.2">
      <c r="E5135" s="93"/>
      <c r="F5135" s="261"/>
      <c r="G5135" s="261"/>
      <c r="H5135" s="261"/>
    </row>
    <row r="5136" spans="5:8" x14ac:dyDescent="0.2">
      <c r="E5136" s="93"/>
      <c r="F5136" s="261"/>
      <c r="G5136" s="261"/>
      <c r="H5136" s="261"/>
    </row>
    <row r="5137" spans="5:8" x14ac:dyDescent="0.2">
      <c r="E5137" s="93"/>
      <c r="F5137" s="261"/>
      <c r="G5137" s="261"/>
      <c r="H5137" s="261"/>
    </row>
    <row r="5138" spans="5:8" x14ac:dyDescent="0.2">
      <c r="E5138" s="93"/>
      <c r="F5138" s="261"/>
      <c r="G5138" s="261"/>
      <c r="H5138" s="261"/>
    </row>
    <row r="5139" spans="5:8" x14ac:dyDescent="0.2">
      <c r="E5139" s="93"/>
      <c r="F5139" s="261"/>
      <c r="G5139" s="261"/>
      <c r="H5139" s="261"/>
    </row>
    <row r="5140" spans="5:8" x14ac:dyDescent="0.2">
      <c r="E5140" s="93"/>
      <c r="F5140" s="261"/>
      <c r="G5140" s="261"/>
      <c r="H5140" s="261"/>
    </row>
    <row r="5141" spans="5:8" x14ac:dyDescent="0.2">
      <c r="E5141" s="93"/>
      <c r="F5141" s="261"/>
      <c r="G5141" s="261"/>
      <c r="H5141" s="261"/>
    </row>
    <row r="5142" spans="5:8" x14ac:dyDescent="0.2">
      <c r="E5142" s="93"/>
      <c r="F5142" s="261"/>
      <c r="G5142" s="261"/>
      <c r="H5142" s="261"/>
    </row>
    <row r="5143" spans="5:8" x14ac:dyDescent="0.2">
      <c r="E5143" s="93"/>
      <c r="F5143" s="261"/>
      <c r="G5143" s="261"/>
      <c r="H5143" s="261"/>
    </row>
    <row r="5144" spans="5:8" x14ac:dyDescent="0.2">
      <c r="E5144" s="93"/>
      <c r="F5144" s="261"/>
      <c r="G5144" s="261"/>
      <c r="H5144" s="261"/>
    </row>
    <row r="5145" spans="5:8" x14ac:dyDescent="0.2">
      <c r="E5145" s="93"/>
      <c r="F5145" s="261"/>
      <c r="G5145" s="261"/>
      <c r="H5145" s="261"/>
    </row>
    <row r="5146" spans="5:8" x14ac:dyDescent="0.2">
      <c r="E5146" s="93"/>
      <c r="F5146" s="261"/>
      <c r="G5146" s="261"/>
      <c r="H5146" s="261"/>
    </row>
    <row r="5147" spans="5:8" x14ac:dyDescent="0.2">
      <c r="E5147" s="93"/>
      <c r="F5147" s="261"/>
      <c r="G5147" s="261"/>
      <c r="H5147" s="261"/>
    </row>
    <row r="5148" spans="5:8" x14ac:dyDescent="0.2">
      <c r="E5148" s="93"/>
      <c r="F5148" s="261"/>
      <c r="G5148" s="261"/>
      <c r="H5148" s="261"/>
    </row>
    <row r="5149" spans="5:8" x14ac:dyDescent="0.2">
      <c r="E5149" s="93"/>
      <c r="F5149" s="261"/>
      <c r="G5149" s="261"/>
      <c r="H5149" s="261"/>
    </row>
    <row r="5150" spans="5:8" x14ac:dyDescent="0.2">
      <c r="E5150" s="93"/>
      <c r="F5150" s="261"/>
      <c r="G5150" s="261"/>
      <c r="H5150" s="261"/>
    </row>
    <row r="5151" spans="5:8" x14ac:dyDescent="0.2">
      <c r="E5151" s="93"/>
      <c r="F5151" s="261"/>
      <c r="G5151" s="261"/>
      <c r="H5151" s="261"/>
    </row>
    <row r="5152" spans="5:8" x14ac:dyDescent="0.2">
      <c r="E5152" s="93"/>
      <c r="F5152" s="261"/>
      <c r="G5152" s="261"/>
      <c r="H5152" s="261"/>
    </row>
    <row r="5153" spans="5:8" x14ac:dyDescent="0.2">
      <c r="E5153" s="93"/>
      <c r="F5153" s="261"/>
      <c r="G5153" s="261"/>
      <c r="H5153" s="261"/>
    </row>
    <row r="5154" spans="5:8" x14ac:dyDescent="0.2">
      <c r="E5154" s="93"/>
      <c r="F5154" s="261"/>
      <c r="G5154" s="261"/>
      <c r="H5154" s="261"/>
    </row>
    <row r="5155" spans="5:8" x14ac:dyDescent="0.2">
      <c r="E5155" s="93"/>
      <c r="F5155" s="261"/>
      <c r="G5155" s="261"/>
      <c r="H5155" s="261"/>
    </row>
    <row r="5156" spans="5:8" x14ac:dyDescent="0.2">
      <c r="E5156" s="93"/>
      <c r="F5156" s="261"/>
      <c r="G5156" s="261"/>
      <c r="H5156" s="261"/>
    </row>
    <row r="5157" spans="5:8" x14ac:dyDescent="0.2">
      <c r="E5157" s="93"/>
      <c r="F5157" s="261"/>
      <c r="G5157" s="261"/>
      <c r="H5157" s="261"/>
    </row>
    <row r="5158" spans="5:8" x14ac:dyDescent="0.2">
      <c r="E5158" s="93"/>
      <c r="F5158" s="261"/>
      <c r="G5158" s="261"/>
      <c r="H5158" s="261"/>
    </row>
    <row r="5159" spans="5:8" x14ac:dyDescent="0.2">
      <c r="E5159" s="93"/>
      <c r="F5159" s="261"/>
      <c r="G5159" s="261"/>
      <c r="H5159" s="261"/>
    </row>
    <row r="5160" spans="5:8" x14ac:dyDescent="0.2">
      <c r="E5160" s="93"/>
      <c r="F5160" s="261"/>
      <c r="G5160" s="261"/>
      <c r="H5160" s="261"/>
    </row>
    <row r="5161" spans="5:8" x14ac:dyDescent="0.2">
      <c r="E5161" s="93"/>
      <c r="F5161" s="261"/>
      <c r="G5161" s="261"/>
      <c r="H5161" s="261"/>
    </row>
    <row r="5162" spans="5:8" x14ac:dyDescent="0.2">
      <c r="E5162" s="93"/>
      <c r="F5162" s="261"/>
      <c r="G5162" s="261"/>
      <c r="H5162" s="261"/>
    </row>
    <row r="5163" spans="5:8" x14ac:dyDescent="0.2">
      <c r="E5163" s="93"/>
      <c r="F5163" s="261"/>
      <c r="G5163" s="261"/>
      <c r="H5163" s="261"/>
    </row>
    <row r="5164" spans="5:8" x14ac:dyDescent="0.2">
      <c r="E5164" s="93"/>
      <c r="F5164" s="261"/>
      <c r="G5164" s="261"/>
      <c r="H5164" s="261"/>
    </row>
    <row r="5165" spans="5:8" x14ac:dyDescent="0.2">
      <c r="E5165" s="93"/>
      <c r="F5165" s="261"/>
      <c r="G5165" s="261"/>
      <c r="H5165" s="261"/>
    </row>
    <row r="5166" spans="5:8" x14ac:dyDescent="0.2">
      <c r="E5166" s="93"/>
      <c r="F5166" s="261"/>
      <c r="G5166" s="261"/>
      <c r="H5166" s="261"/>
    </row>
    <row r="5167" spans="5:8" x14ac:dyDescent="0.2">
      <c r="E5167" s="93"/>
      <c r="F5167" s="261"/>
      <c r="G5167" s="261"/>
      <c r="H5167" s="261"/>
    </row>
    <row r="5168" spans="5:8" x14ac:dyDescent="0.2">
      <c r="E5168" s="93"/>
      <c r="F5168" s="261"/>
      <c r="G5168" s="261"/>
      <c r="H5168" s="261"/>
    </row>
    <row r="5169" spans="5:8" x14ac:dyDescent="0.2">
      <c r="E5169" s="93"/>
      <c r="F5169" s="261"/>
      <c r="G5169" s="261"/>
      <c r="H5169" s="261"/>
    </row>
    <row r="5170" spans="5:8" x14ac:dyDescent="0.2">
      <c r="E5170" s="93"/>
      <c r="F5170" s="261"/>
      <c r="G5170" s="261"/>
      <c r="H5170" s="261"/>
    </row>
    <row r="5171" spans="5:8" x14ac:dyDescent="0.2">
      <c r="E5171" s="93"/>
      <c r="F5171" s="261"/>
      <c r="G5171" s="261"/>
      <c r="H5171" s="261"/>
    </row>
    <row r="5172" spans="5:8" x14ac:dyDescent="0.2">
      <c r="E5172" s="93"/>
      <c r="F5172" s="261"/>
      <c r="G5172" s="261"/>
      <c r="H5172" s="261"/>
    </row>
    <row r="5173" spans="5:8" x14ac:dyDescent="0.2">
      <c r="E5173" s="93"/>
      <c r="F5173" s="261"/>
      <c r="G5173" s="261"/>
      <c r="H5173" s="261"/>
    </row>
    <row r="5174" spans="5:8" x14ac:dyDescent="0.2">
      <c r="E5174" s="93"/>
      <c r="F5174" s="261"/>
      <c r="G5174" s="261"/>
      <c r="H5174" s="261"/>
    </row>
    <row r="5175" spans="5:8" x14ac:dyDescent="0.2">
      <c r="E5175" s="93"/>
      <c r="F5175" s="261"/>
      <c r="G5175" s="261"/>
      <c r="H5175" s="261"/>
    </row>
    <row r="5176" spans="5:8" x14ac:dyDescent="0.2">
      <c r="E5176" s="93"/>
      <c r="F5176" s="261"/>
      <c r="G5176" s="261"/>
      <c r="H5176" s="261"/>
    </row>
    <row r="5177" spans="5:8" x14ac:dyDescent="0.2">
      <c r="E5177" s="93"/>
      <c r="F5177" s="261"/>
      <c r="G5177" s="261"/>
      <c r="H5177" s="261"/>
    </row>
    <row r="5178" spans="5:8" x14ac:dyDescent="0.2">
      <c r="E5178" s="93"/>
      <c r="F5178" s="261"/>
      <c r="G5178" s="261"/>
      <c r="H5178" s="261"/>
    </row>
    <row r="5179" spans="5:8" x14ac:dyDescent="0.2">
      <c r="E5179" s="93"/>
      <c r="F5179" s="261"/>
      <c r="G5179" s="261"/>
      <c r="H5179" s="261"/>
    </row>
    <row r="5180" spans="5:8" x14ac:dyDescent="0.2">
      <c r="E5180" s="93"/>
      <c r="F5180" s="261"/>
      <c r="G5180" s="261"/>
      <c r="H5180" s="261"/>
    </row>
    <row r="5181" spans="5:8" x14ac:dyDescent="0.2">
      <c r="E5181" s="93"/>
      <c r="F5181" s="261"/>
      <c r="G5181" s="261"/>
      <c r="H5181" s="261"/>
    </row>
    <row r="5182" spans="5:8" x14ac:dyDescent="0.2">
      <c r="E5182" s="93"/>
      <c r="F5182" s="261"/>
      <c r="G5182" s="261"/>
      <c r="H5182" s="261"/>
    </row>
    <row r="5183" spans="5:8" x14ac:dyDescent="0.2">
      <c r="E5183" s="93"/>
      <c r="F5183" s="261"/>
      <c r="G5183" s="261"/>
      <c r="H5183" s="261"/>
    </row>
    <row r="5184" spans="5:8" x14ac:dyDescent="0.2">
      <c r="E5184" s="93"/>
      <c r="F5184" s="261"/>
      <c r="G5184" s="261"/>
      <c r="H5184" s="261"/>
    </row>
    <row r="5185" spans="5:8" x14ac:dyDescent="0.2">
      <c r="E5185" s="93"/>
      <c r="F5185" s="261"/>
      <c r="G5185" s="261"/>
      <c r="H5185" s="261"/>
    </row>
    <row r="5186" spans="5:8" x14ac:dyDescent="0.2">
      <c r="E5186" s="93"/>
      <c r="F5186" s="261"/>
      <c r="G5186" s="261"/>
      <c r="H5186" s="261"/>
    </row>
    <row r="5187" spans="5:8" x14ac:dyDescent="0.2">
      <c r="E5187" s="93"/>
      <c r="F5187" s="261"/>
      <c r="G5187" s="261"/>
      <c r="H5187" s="261"/>
    </row>
    <row r="5188" spans="5:8" x14ac:dyDescent="0.2">
      <c r="E5188" s="93"/>
      <c r="F5188" s="261"/>
      <c r="G5188" s="261"/>
      <c r="H5188" s="261"/>
    </row>
    <row r="5189" spans="5:8" x14ac:dyDescent="0.2">
      <c r="E5189" s="93"/>
      <c r="F5189" s="261"/>
      <c r="G5189" s="261"/>
      <c r="H5189" s="261"/>
    </row>
    <row r="5190" spans="5:8" x14ac:dyDescent="0.2">
      <c r="E5190" s="93"/>
      <c r="F5190" s="261"/>
      <c r="G5190" s="261"/>
      <c r="H5190" s="261"/>
    </row>
    <row r="5191" spans="5:8" x14ac:dyDescent="0.2">
      <c r="E5191" s="93"/>
      <c r="F5191" s="261"/>
      <c r="G5191" s="261"/>
      <c r="H5191" s="261"/>
    </row>
    <row r="5192" spans="5:8" x14ac:dyDescent="0.2">
      <c r="E5192" s="93"/>
      <c r="F5192" s="261"/>
      <c r="G5192" s="261"/>
      <c r="H5192" s="261"/>
    </row>
    <row r="5193" spans="5:8" x14ac:dyDescent="0.2">
      <c r="E5193" s="93"/>
      <c r="F5193" s="261"/>
      <c r="G5193" s="261"/>
      <c r="H5193" s="261"/>
    </row>
    <row r="5194" spans="5:8" x14ac:dyDescent="0.2">
      <c r="E5194" s="93"/>
      <c r="F5194" s="261"/>
      <c r="G5194" s="261"/>
      <c r="H5194" s="261"/>
    </row>
    <row r="5195" spans="5:8" x14ac:dyDescent="0.2">
      <c r="E5195" s="93"/>
      <c r="F5195" s="261"/>
      <c r="G5195" s="261"/>
      <c r="H5195" s="261"/>
    </row>
    <row r="5196" spans="5:8" x14ac:dyDescent="0.2">
      <c r="E5196" s="93"/>
      <c r="F5196" s="261"/>
      <c r="G5196" s="261"/>
      <c r="H5196" s="261"/>
    </row>
    <row r="5197" spans="5:8" x14ac:dyDescent="0.2">
      <c r="E5197" s="93"/>
      <c r="F5197" s="261"/>
      <c r="G5197" s="261"/>
      <c r="H5197" s="261"/>
    </row>
    <row r="5198" spans="5:8" x14ac:dyDescent="0.2">
      <c r="E5198" s="93"/>
      <c r="F5198" s="261"/>
      <c r="G5198" s="261"/>
      <c r="H5198" s="261"/>
    </row>
    <row r="5199" spans="5:8" x14ac:dyDescent="0.2">
      <c r="E5199" s="93"/>
      <c r="F5199" s="261"/>
      <c r="G5199" s="261"/>
      <c r="H5199" s="261"/>
    </row>
    <row r="5200" spans="5:8" x14ac:dyDescent="0.2">
      <c r="E5200" s="93"/>
      <c r="F5200" s="261"/>
      <c r="G5200" s="261"/>
      <c r="H5200" s="261"/>
    </row>
    <row r="5201" spans="5:8" x14ac:dyDescent="0.2">
      <c r="E5201" s="93"/>
      <c r="F5201" s="261"/>
      <c r="G5201" s="261"/>
      <c r="H5201" s="261"/>
    </row>
    <row r="5202" spans="5:8" x14ac:dyDescent="0.2">
      <c r="E5202" s="93"/>
      <c r="F5202" s="261"/>
      <c r="G5202" s="261"/>
      <c r="H5202" s="261"/>
    </row>
    <row r="5203" spans="5:8" x14ac:dyDescent="0.2">
      <c r="E5203" s="93"/>
      <c r="F5203" s="261"/>
      <c r="G5203" s="261"/>
      <c r="H5203" s="261"/>
    </row>
    <row r="5204" spans="5:8" x14ac:dyDescent="0.2">
      <c r="E5204" s="93"/>
      <c r="F5204" s="261"/>
      <c r="G5204" s="261"/>
      <c r="H5204" s="261"/>
    </row>
    <row r="5205" spans="5:8" x14ac:dyDescent="0.2">
      <c r="E5205" s="93"/>
      <c r="F5205" s="261"/>
      <c r="G5205" s="261"/>
      <c r="H5205" s="261"/>
    </row>
    <row r="5206" spans="5:8" x14ac:dyDescent="0.2">
      <c r="E5206" s="93"/>
      <c r="F5206" s="261"/>
      <c r="G5206" s="261"/>
      <c r="H5206" s="261"/>
    </row>
    <row r="5207" spans="5:8" x14ac:dyDescent="0.2">
      <c r="E5207" s="93"/>
      <c r="F5207" s="261"/>
      <c r="G5207" s="261"/>
      <c r="H5207" s="261"/>
    </row>
    <row r="5208" spans="5:8" x14ac:dyDescent="0.2">
      <c r="E5208" s="93"/>
      <c r="F5208" s="261"/>
      <c r="G5208" s="261"/>
      <c r="H5208" s="261"/>
    </row>
    <row r="5209" spans="5:8" x14ac:dyDescent="0.2">
      <c r="E5209" s="93"/>
      <c r="F5209" s="261"/>
      <c r="G5209" s="261"/>
      <c r="H5209" s="261"/>
    </row>
    <row r="5210" spans="5:8" x14ac:dyDescent="0.2">
      <c r="E5210" s="93"/>
      <c r="F5210" s="261"/>
      <c r="G5210" s="261"/>
      <c r="H5210" s="261"/>
    </row>
    <row r="5211" spans="5:8" x14ac:dyDescent="0.2">
      <c r="E5211" s="93"/>
      <c r="F5211" s="261"/>
      <c r="G5211" s="261"/>
      <c r="H5211" s="261"/>
    </row>
    <row r="5212" spans="5:8" x14ac:dyDescent="0.2">
      <c r="E5212" s="93"/>
      <c r="F5212" s="261"/>
      <c r="G5212" s="261"/>
      <c r="H5212" s="261"/>
    </row>
    <row r="5213" spans="5:8" x14ac:dyDescent="0.2">
      <c r="E5213" s="93"/>
      <c r="F5213" s="261"/>
      <c r="G5213" s="261"/>
      <c r="H5213" s="261"/>
    </row>
    <row r="5214" spans="5:8" x14ac:dyDescent="0.2">
      <c r="E5214" s="93"/>
      <c r="F5214" s="261"/>
      <c r="G5214" s="261"/>
      <c r="H5214" s="261"/>
    </row>
    <row r="5215" spans="5:8" x14ac:dyDescent="0.2">
      <c r="E5215" s="93"/>
      <c r="F5215" s="261"/>
      <c r="G5215" s="261"/>
      <c r="H5215" s="261"/>
    </row>
    <row r="5216" spans="5:8" x14ac:dyDescent="0.2">
      <c r="E5216" s="93"/>
      <c r="F5216" s="261"/>
      <c r="G5216" s="261"/>
      <c r="H5216" s="261"/>
    </row>
    <row r="5217" spans="5:8" x14ac:dyDescent="0.2">
      <c r="E5217" s="93"/>
      <c r="F5217" s="261"/>
      <c r="G5217" s="261"/>
      <c r="H5217" s="261"/>
    </row>
    <row r="5218" spans="5:8" x14ac:dyDescent="0.2">
      <c r="E5218" s="93"/>
      <c r="F5218" s="261"/>
      <c r="G5218" s="261"/>
      <c r="H5218" s="261"/>
    </row>
    <row r="5219" spans="5:8" x14ac:dyDescent="0.2">
      <c r="E5219" s="93"/>
      <c r="F5219" s="261"/>
      <c r="G5219" s="261"/>
      <c r="H5219" s="261"/>
    </row>
    <row r="5220" spans="5:8" x14ac:dyDescent="0.2">
      <c r="E5220" s="93"/>
      <c r="F5220" s="261"/>
      <c r="G5220" s="261"/>
      <c r="H5220" s="261"/>
    </row>
    <row r="5221" spans="5:8" x14ac:dyDescent="0.2">
      <c r="E5221" s="93"/>
      <c r="F5221" s="261"/>
      <c r="G5221" s="261"/>
      <c r="H5221" s="261"/>
    </row>
    <row r="5222" spans="5:8" x14ac:dyDescent="0.2">
      <c r="E5222" s="93"/>
      <c r="F5222" s="261"/>
      <c r="G5222" s="261"/>
      <c r="H5222" s="261"/>
    </row>
    <row r="5223" spans="5:8" x14ac:dyDescent="0.2">
      <c r="E5223" s="93"/>
      <c r="F5223" s="261"/>
      <c r="G5223" s="261"/>
      <c r="H5223" s="261"/>
    </row>
    <row r="5224" spans="5:8" x14ac:dyDescent="0.2">
      <c r="E5224" s="93"/>
      <c r="F5224" s="261"/>
      <c r="G5224" s="261"/>
      <c r="H5224" s="261"/>
    </row>
    <row r="5225" spans="5:8" x14ac:dyDescent="0.2">
      <c r="E5225" s="93"/>
      <c r="F5225" s="261"/>
      <c r="G5225" s="261"/>
      <c r="H5225" s="261"/>
    </row>
    <row r="5226" spans="5:8" x14ac:dyDescent="0.2">
      <c r="E5226" s="93"/>
      <c r="F5226" s="261"/>
      <c r="G5226" s="261"/>
      <c r="H5226" s="261"/>
    </row>
    <row r="5227" spans="5:8" x14ac:dyDescent="0.2">
      <c r="E5227" s="93"/>
      <c r="F5227" s="261"/>
      <c r="G5227" s="261"/>
      <c r="H5227" s="261"/>
    </row>
    <row r="5228" spans="5:8" x14ac:dyDescent="0.2">
      <c r="E5228" s="93"/>
      <c r="F5228" s="261"/>
      <c r="G5228" s="261"/>
      <c r="H5228" s="261"/>
    </row>
    <row r="5229" spans="5:8" x14ac:dyDescent="0.2">
      <c r="E5229" s="93"/>
      <c r="F5229" s="261"/>
      <c r="G5229" s="261"/>
      <c r="H5229" s="261"/>
    </row>
    <row r="5230" spans="5:8" x14ac:dyDescent="0.2">
      <c r="E5230" s="93"/>
      <c r="F5230" s="261"/>
      <c r="G5230" s="261"/>
      <c r="H5230" s="261"/>
    </row>
    <row r="5231" spans="5:8" x14ac:dyDescent="0.2">
      <c r="E5231" s="93"/>
      <c r="F5231" s="261"/>
      <c r="G5231" s="261"/>
      <c r="H5231" s="261"/>
    </row>
    <row r="5232" spans="5:8" x14ac:dyDescent="0.2">
      <c r="E5232" s="93"/>
      <c r="F5232" s="261"/>
      <c r="G5232" s="261"/>
      <c r="H5232" s="261"/>
    </row>
    <row r="5233" spans="5:8" x14ac:dyDescent="0.2">
      <c r="E5233" s="93"/>
      <c r="F5233" s="261"/>
      <c r="G5233" s="261"/>
      <c r="H5233" s="261"/>
    </row>
    <row r="5234" spans="5:8" x14ac:dyDescent="0.2">
      <c r="E5234" s="93"/>
      <c r="F5234" s="261"/>
      <c r="G5234" s="261"/>
      <c r="H5234" s="261"/>
    </row>
    <row r="5235" spans="5:8" x14ac:dyDescent="0.2">
      <c r="E5235" s="93"/>
      <c r="F5235" s="261"/>
      <c r="G5235" s="261"/>
      <c r="H5235" s="261"/>
    </row>
    <row r="5236" spans="5:8" x14ac:dyDescent="0.2">
      <c r="E5236" s="93"/>
      <c r="F5236" s="261"/>
      <c r="G5236" s="261"/>
      <c r="H5236" s="261"/>
    </row>
    <row r="5237" spans="5:8" x14ac:dyDescent="0.2">
      <c r="E5237" s="93"/>
      <c r="F5237" s="261"/>
      <c r="G5237" s="261"/>
      <c r="H5237" s="261"/>
    </row>
    <row r="5238" spans="5:8" x14ac:dyDescent="0.2">
      <c r="E5238" s="93"/>
      <c r="F5238" s="261"/>
      <c r="G5238" s="261"/>
      <c r="H5238" s="261"/>
    </row>
    <row r="5239" spans="5:8" x14ac:dyDescent="0.2">
      <c r="E5239" s="93"/>
      <c r="F5239" s="261"/>
      <c r="G5239" s="261"/>
      <c r="H5239" s="261"/>
    </row>
    <row r="5240" spans="5:8" x14ac:dyDescent="0.2">
      <c r="E5240" s="93"/>
      <c r="F5240" s="261"/>
      <c r="G5240" s="261"/>
      <c r="H5240" s="261"/>
    </row>
    <row r="5241" spans="5:8" x14ac:dyDescent="0.2">
      <c r="E5241" s="93"/>
      <c r="F5241" s="261"/>
      <c r="G5241" s="261"/>
      <c r="H5241" s="261"/>
    </row>
    <row r="5242" spans="5:8" x14ac:dyDescent="0.2">
      <c r="E5242" s="93"/>
      <c r="F5242" s="261"/>
      <c r="G5242" s="261"/>
      <c r="H5242" s="261"/>
    </row>
    <row r="5243" spans="5:8" x14ac:dyDescent="0.2">
      <c r="E5243" s="93"/>
      <c r="F5243" s="261"/>
      <c r="G5243" s="261"/>
      <c r="H5243" s="261"/>
    </row>
    <row r="5244" spans="5:8" x14ac:dyDescent="0.2">
      <c r="E5244" s="93"/>
      <c r="F5244" s="261"/>
      <c r="G5244" s="261"/>
      <c r="H5244" s="261"/>
    </row>
    <row r="5245" spans="5:8" x14ac:dyDescent="0.2">
      <c r="E5245" s="93"/>
      <c r="F5245" s="261"/>
      <c r="G5245" s="261"/>
      <c r="H5245" s="261"/>
    </row>
    <row r="5246" spans="5:8" x14ac:dyDescent="0.2">
      <c r="E5246" s="93"/>
      <c r="F5246" s="261"/>
      <c r="G5246" s="261"/>
      <c r="H5246" s="261"/>
    </row>
    <row r="5247" spans="5:8" x14ac:dyDescent="0.2">
      <c r="E5247" s="93"/>
      <c r="F5247" s="261"/>
      <c r="G5247" s="261"/>
      <c r="H5247" s="261"/>
    </row>
    <row r="5248" spans="5:8" x14ac:dyDescent="0.2">
      <c r="E5248" s="93"/>
      <c r="F5248" s="261"/>
      <c r="G5248" s="261"/>
      <c r="H5248" s="261"/>
    </row>
    <row r="5249" spans="5:8" x14ac:dyDescent="0.2">
      <c r="E5249" s="93"/>
      <c r="F5249" s="261"/>
      <c r="G5249" s="261"/>
      <c r="H5249" s="261"/>
    </row>
    <row r="5250" spans="5:8" x14ac:dyDescent="0.2">
      <c r="E5250" s="93"/>
      <c r="F5250" s="261"/>
      <c r="G5250" s="261"/>
      <c r="H5250" s="261"/>
    </row>
    <row r="5251" spans="5:8" x14ac:dyDescent="0.2">
      <c r="E5251" s="93"/>
      <c r="F5251" s="261"/>
      <c r="G5251" s="261"/>
      <c r="H5251" s="261"/>
    </row>
    <row r="5252" spans="5:8" x14ac:dyDescent="0.2">
      <c r="E5252" s="93"/>
      <c r="F5252" s="261"/>
      <c r="G5252" s="261"/>
      <c r="H5252" s="261"/>
    </row>
    <row r="5253" spans="5:8" x14ac:dyDescent="0.2">
      <c r="E5253" s="93"/>
      <c r="F5253" s="261"/>
      <c r="G5253" s="261"/>
      <c r="H5253" s="261"/>
    </row>
    <row r="5254" spans="5:8" x14ac:dyDescent="0.2">
      <c r="E5254" s="93"/>
      <c r="F5254" s="261"/>
      <c r="G5254" s="261"/>
      <c r="H5254" s="261"/>
    </row>
    <row r="5255" spans="5:8" x14ac:dyDescent="0.2">
      <c r="E5255" s="93"/>
      <c r="F5255" s="261"/>
      <c r="G5255" s="261"/>
      <c r="H5255" s="261"/>
    </row>
    <row r="5256" spans="5:8" x14ac:dyDescent="0.2">
      <c r="E5256" s="93"/>
      <c r="F5256" s="261"/>
      <c r="G5256" s="261"/>
      <c r="H5256" s="261"/>
    </row>
    <row r="5257" spans="5:8" x14ac:dyDescent="0.2">
      <c r="E5257" s="93"/>
      <c r="F5257" s="261"/>
      <c r="G5257" s="261"/>
      <c r="H5257" s="261"/>
    </row>
    <row r="5258" spans="5:8" x14ac:dyDescent="0.2">
      <c r="E5258" s="93"/>
      <c r="F5258" s="261"/>
      <c r="G5258" s="261"/>
      <c r="H5258" s="261"/>
    </row>
    <row r="5259" spans="5:8" x14ac:dyDescent="0.2">
      <c r="E5259" s="93"/>
      <c r="F5259" s="261"/>
      <c r="G5259" s="261"/>
      <c r="H5259" s="261"/>
    </row>
    <row r="5260" spans="5:8" x14ac:dyDescent="0.2">
      <c r="E5260" s="93"/>
      <c r="F5260" s="261"/>
      <c r="G5260" s="261"/>
      <c r="H5260" s="261"/>
    </row>
    <row r="5261" spans="5:8" x14ac:dyDescent="0.2">
      <c r="E5261" s="93"/>
      <c r="F5261" s="261"/>
      <c r="G5261" s="261"/>
      <c r="H5261" s="261"/>
    </row>
    <row r="5262" spans="5:8" x14ac:dyDescent="0.2">
      <c r="E5262" s="93"/>
      <c r="F5262" s="261"/>
      <c r="G5262" s="261"/>
      <c r="H5262" s="261"/>
    </row>
    <row r="5263" spans="5:8" x14ac:dyDescent="0.2">
      <c r="E5263" s="93"/>
      <c r="F5263" s="261"/>
      <c r="G5263" s="261"/>
      <c r="H5263" s="261"/>
    </row>
    <row r="5264" spans="5:8" x14ac:dyDescent="0.2">
      <c r="E5264" s="93"/>
      <c r="F5264" s="261"/>
      <c r="G5264" s="261"/>
      <c r="H5264" s="261"/>
    </row>
    <row r="5265" spans="5:8" x14ac:dyDescent="0.2">
      <c r="E5265" s="93"/>
      <c r="F5265" s="261"/>
      <c r="G5265" s="261"/>
      <c r="H5265" s="261"/>
    </row>
    <row r="5266" spans="5:8" x14ac:dyDescent="0.2">
      <c r="E5266" s="93"/>
      <c r="F5266" s="261"/>
      <c r="G5266" s="261"/>
      <c r="H5266" s="261"/>
    </row>
    <row r="5267" spans="5:8" x14ac:dyDescent="0.2">
      <c r="E5267" s="93"/>
      <c r="F5267" s="261"/>
      <c r="G5267" s="261"/>
      <c r="H5267" s="261"/>
    </row>
    <row r="5268" spans="5:8" x14ac:dyDescent="0.2">
      <c r="E5268" s="93"/>
      <c r="F5268" s="261"/>
      <c r="G5268" s="261"/>
      <c r="H5268" s="261"/>
    </row>
    <row r="5269" spans="5:8" x14ac:dyDescent="0.2">
      <c r="E5269" s="93"/>
      <c r="F5269" s="261"/>
      <c r="G5269" s="261"/>
      <c r="H5269" s="261"/>
    </row>
    <row r="5270" spans="5:8" x14ac:dyDescent="0.2">
      <c r="E5270" s="93"/>
      <c r="F5270" s="261"/>
      <c r="G5270" s="261"/>
      <c r="H5270" s="261"/>
    </row>
    <row r="5271" spans="5:8" x14ac:dyDescent="0.2">
      <c r="E5271" s="93"/>
      <c r="F5271" s="261"/>
      <c r="G5271" s="261"/>
      <c r="H5271" s="261"/>
    </row>
    <row r="5272" spans="5:8" x14ac:dyDescent="0.2">
      <c r="E5272" s="93"/>
      <c r="F5272" s="261"/>
      <c r="G5272" s="261"/>
      <c r="H5272" s="261"/>
    </row>
    <row r="5273" spans="5:8" x14ac:dyDescent="0.2">
      <c r="E5273" s="93"/>
      <c r="F5273" s="261"/>
      <c r="G5273" s="261"/>
      <c r="H5273" s="261"/>
    </row>
    <row r="5274" spans="5:8" x14ac:dyDescent="0.2">
      <c r="E5274" s="93"/>
      <c r="F5274" s="261"/>
      <c r="G5274" s="261"/>
      <c r="H5274" s="261"/>
    </row>
    <row r="5275" spans="5:8" x14ac:dyDescent="0.2">
      <c r="E5275" s="93"/>
      <c r="F5275" s="261"/>
      <c r="G5275" s="261"/>
      <c r="H5275" s="261"/>
    </row>
    <row r="5276" spans="5:8" x14ac:dyDescent="0.2">
      <c r="E5276" s="93"/>
      <c r="F5276" s="261"/>
      <c r="G5276" s="261"/>
      <c r="H5276" s="261"/>
    </row>
    <row r="5277" spans="5:8" x14ac:dyDescent="0.2">
      <c r="E5277" s="93"/>
      <c r="F5277" s="261"/>
      <c r="G5277" s="261"/>
      <c r="H5277" s="261"/>
    </row>
    <row r="5278" spans="5:8" x14ac:dyDescent="0.2">
      <c r="E5278" s="93"/>
      <c r="F5278" s="261"/>
      <c r="G5278" s="261"/>
      <c r="H5278" s="261"/>
    </row>
    <row r="5279" spans="5:8" x14ac:dyDescent="0.2">
      <c r="E5279" s="93"/>
      <c r="F5279" s="261"/>
      <c r="G5279" s="261"/>
      <c r="H5279" s="261"/>
    </row>
    <row r="5280" spans="5:8" x14ac:dyDescent="0.2">
      <c r="E5280" s="93"/>
      <c r="F5280" s="261"/>
      <c r="G5280" s="261"/>
      <c r="H5280" s="261"/>
    </row>
    <row r="5281" spans="5:8" x14ac:dyDescent="0.2">
      <c r="E5281" s="93"/>
      <c r="F5281" s="261"/>
      <c r="G5281" s="261"/>
      <c r="H5281" s="261"/>
    </row>
    <row r="5282" spans="5:8" x14ac:dyDescent="0.2">
      <c r="E5282" s="93"/>
      <c r="F5282" s="261"/>
      <c r="G5282" s="261"/>
      <c r="H5282" s="261"/>
    </row>
    <row r="5283" spans="5:8" x14ac:dyDescent="0.2">
      <c r="E5283" s="93"/>
      <c r="F5283" s="261"/>
      <c r="G5283" s="261"/>
      <c r="H5283" s="261"/>
    </row>
    <row r="5284" spans="5:8" x14ac:dyDescent="0.2">
      <c r="E5284" s="93"/>
      <c r="F5284" s="261"/>
      <c r="G5284" s="261"/>
      <c r="H5284" s="261"/>
    </row>
    <row r="5285" spans="5:8" x14ac:dyDescent="0.2">
      <c r="E5285" s="93"/>
      <c r="F5285" s="261"/>
      <c r="G5285" s="261"/>
      <c r="H5285" s="261"/>
    </row>
    <row r="5286" spans="5:8" x14ac:dyDescent="0.2">
      <c r="E5286" s="93"/>
      <c r="F5286" s="261"/>
      <c r="G5286" s="261"/>
      <c r="H5286" s="261"/>
    </row>
    <row r="5287" spans="5:8" x14ac:dyDescent="0.2">
      <c r="E5287" s="93"/>
      <c r="F5287" s="261"/>
      <c r="G5287" s="261"/>
      <c r="H5287" s="261"/>
    </row>
    <row r="5288" spans="5:8" x14ac:dyDescent="0.2">
      <c r="E5288" s="93"/>
      <c r="F5288" s="261"/>
      <c r="G5288" s="261"/>
      <c r="H5288" s="261"/>
    </row>
    <row r="5289" spans="5:8" x14ac:dyDescent="0.2">
      <c r="E5289" s="93"/>
      <c r="F5289" s="261"/>
      <c r="G5289" s="261"/>
      <c r="H5289" s="261"/>
    </row>
    <row r="5290" spans="5:8" x14ac:dyDescent="0.2">
      <c r="E5290" s="93"/>
      <c r="F5290" s="261"/>
      <c r="G5290" s="261"/>
      <c r="H5290" s="261"/>
    </row>
    <row r="5291" spans="5:8" x14ac:dyDescent="0.2">
      <c r="E5291" s="93"/>
      <c r="F5291" s="261"/>
      <c r="G5291" s="261"/>
      <c r="H5291" s="261"/>
    </row>
    <row r="5292" spans="5:8" x14ac:dyDescent="0.2">
      <c r="E5292" s="93"/>
      <c r="F5292" s="261"/>
      <c r="G5292" s="261"/>
      <c r="H5292" s="261"/>
    </row>
    <row r="5293" spans="5:8" x14ac:dyDescent="0.2">
      <c r="E5293" s="93"/>
      <c r="F5293" s="261"/>
      <c r="G5293" s="261"/>
      <c r="H5293" s="261"/>
    </row>
    <row r="5294" spans="5:8" x14ac:dyDescent="0.2">
      <c r="E5294" s="93"/>
      <c r="F5294" s="261"/>
      <c r="G5294" s="261"/>
      <c r="H5294" s="261"/>
    </row>
    <row r="5295" spans="5:8" x14ac:dyDescent="0.2">
      <c r="E5295" s="93"/>
      <c r="F5295" s="261"/>
      <c r="G5295" s="261"/>
      <c r="H5295" s="261"/>
    </row>
    <row r="5296" spans="5:8" x14ac:dyDescent="0.2">
      <c r="E5296" s="93"/>
      <c r="F5296" s="261"/>
      <c r="G5296" s="261"/>
      <c r="H5296" s="261"/>
    </row>
    <row r="5297" spans="5:8" x14ac:dyDescent="0.2">
      <c r="E5297" s="93"/>
      <c r="F5297" s="261"/>
      <c r="G5297" s="261"/>
      <c r="H5297" s="261"/>
    </row>
    <row r="5298" spans="5:8" x14ac:dyDescent="0.2">
      <c r="E5298" s="93"/>
      <c r="F5298" s="261"/>
      <c r="G5298" s="261"/>
      <c r="H5298" s="261"/>
    </row>
    <row r="5299" spans="5:8" x14ac:dyDescent="0.2">
      <c r="E5299" s="93"/>
      <c r="F5299" s="261"/>
      <c r="G5299" s="261"/>
      <c r="H5299" s="261"/>
    </row>
    <row r="5300" spans="5:8" x14ac:dyDescent="0.2">
      <c r="E5300" s="93"/>
      <c r="F5300" s="261"/>
      <c r="G5300" s="261"/>
      <c r="H5300" s="261"/>
    </row>
    <row r="5301" spans="5:8" x14ac:dyDescent="0.2">
      <c r="E5301" s="93"/>
      <c r="F5301" s="261"/>
      <c r="G5301" s="261"/>
      <c r="H5301" s="261"/>
    </row>
    <row r="5302" spans="5:8" x14ac:dyDescent="0.2">
      <c r="E5302" s="93"/>
      <c r="F5302" s="261"/>
      <c r="G5302" s="261"/>
      <c r="H5302" s="261"/>
    </row>
    <row r="5303" spans="5:8" x14ac:dyDescent="0.2">
      <c r="E5303" s="93"/>
      <c r="F5303" s="261"/>
      <c r="G5303" s="261"/>
      <c r="H5303" s="261"/>
    </row>
    <row r="5304" spans="5:8" x14ac:dyDescent="0.2">
      <c r="E5304" s="93"/>
      <c r="F5304" s="261"/>
      <c r="G5304" s="261"/>
      <c r="H5304" s="261"/>
    </row>
    <row r="5305" spans="5:8" x14ac:dyDescent="0.2">
      <c r="E5305" s="93"/>
      <c r="F5305" s="261"/>
      <c r="G5305" s="261"/>
      <c r="H5305" s="261"/>
    </row>
    <row r="5306" spans="5:8" x14ac:dyDescent="0.2">
      <c r="E5306" s="93"/>
      <c r="F5306" s="261"/>
      <c r="G5306" s="261"/>
      <c r="H5306" s="261"/>
    </row>
    <row r="5307" spans="5:8" x14ac:dyDescent="0.2">
      <c r="E5307" s="93"/>
      <c r="F5307" s="261"/>
      <c r="G5307" s="261"/>
      <c r="H5307" s="261"/>
    </row>
    <row r="5308" spans="5:8" x14ac:dyDescent="0.2">
      <c r="E5308" s="93"/>
      <c r="F5308" s="261"/>
      <c r="G5308" s="261"/>
      <c r="H5308" s="261"/>
    </row>
    <row r="5309" spans="5:8" x14ac:dyDescent="0.2">
      <c r="E5309" s="93"/>
      <c r="F5309" s="261"/>
      <c r="G5309" s="261"/>
      <c r="H5309" s="261"/>
    </row>
    <row r="5310" spans="5:8" x14ac:dyDescent="0.2">
      <c r="E5310" s="93"/>
      <c r="F5310" s="261"/>
      <c r="G5310" s="261"/>
      <c r="H5310" s="261"/>
    </row>
    <row r="5311" spans="5:8" x14ac:dyDescent="0.2">
      <c r="E5311" s="93"/>
      <c r="F5311" s="261"/>
      <c r="G5311" s="261"/>
      <c r="H5311" s="261"/>
    </row>
    <row r="5312" spans="5:8" x14ac:dyDescent="0.2">
      <c r="E5312" s="93"/>
      <c r="F5312" s="261"/>
      <c r="G5312" s="261"/>
      <c r="H5312" s="261"/>
    </row>
    <row r="5313" spans="5:8" x14ac:dyDescent="0.2">
      <c r="E5313" s="93"/>
      <c r="F5313" s="261"/>
      <c r="G5313" s="261"/>
      <c r="H5313" s="261"/>
    </row>
    <row r="5314" spans="5:8" x14ac:dyDescent="0.2">
      <c r="E5314" s="93"/>
      <c r="F5314" s="261"/>
      <c r="G5314" s="261"/>
      <c r="H5314" s="261"/>
    </row>
    <row r="5315" spans="5:8" x14ac:dyDescent="0.2">
      <c r="E5315" s="93"/>
      <c r="F5315" s="261"/>
      <c r="G5315" s="261"/>
      <c r="H5315" s="261"/>
    </row>
    <row r="5316" spans="5:8" x14ac:dyDescent="0.2">
      <c r="E5316" s="93"/>
      <c r="F5316" s="261"/>
      <c r="G5316" s="261"/>
      <c r="H5316" s="261"/>
    </row>
    <row r="5317" spans="5:8" x14ac:dyDescent="0.2">
      <c r="E5317" s="93"/>
      <c r="F5317" s="261"/>
      <c r="G5317" s="261"/>
      <c r="H5317" s="261"/>
    </row>
    <row r="5318" spans="5:8" x14ac:dyDescent="0.2">
      <c r="E5318" s="93"/>
      <c r="F5318" s="261"/>
      <c r="G5318" s="261"/>
      <c r="H5318" s="261"/>
    </row>
    <row r="5319" spans="5:8" x14ac:dyDescent="0.2">
      <c r="E5319" s="93"/>
      <c r="F5319" s="261"/>
      <c r="G5319" s="261"/>
      <c r="H5319" s="261"/>
    </row>
    <row r="5320" spans="5:8" x14ac:dyDescent="0.2">
      <c r="E5320" s="93"/>
      <c r="F5320" s="261"/>
      <c r="G5320" s="261"/>
      <c r="H5320" s="261"/>
    </row>
    <row r="5321" spans="5:8" x14ac:dyDescent="0.2">
      <c r="E5321" s="93"/>
      <c r="F5321" s="261"/>
      <c r="G5321" s="261"/>
      <c r="H5321" s="261"/>
    </row>
    <row r="5322" spans="5:8" x14ac:dyDescent="0.2">
      <c r="E5322" s="93"/>
      <c r="F5322" s="261"/>
      <c r="G5322" s="261"/>
      <c r="H5322" s="261"/>
    </row>
    <row r="5323" spans="5:8" x14ac:dyDescent="0.2">
      <c r="E5323" s="93"/>
      <c r="F5323" s="261"/>
      <c r="G5323" s="261"/>
      <c r="H5323" s="261"/>
    </row>
    <row r="5324" spans="5:8" x14ac:dyDescent="0.2">
      <c r="E5324" s="93"/>
      <c r="F5324" s="261"/>
      <c r="G5324" s="261"/>
      <c r="H5324" s="261"/>
    </row>
    <row r="5325" spans="5:8" x14ac:dyDescent="0.2">
      <c r="E5325" s="93"/>
      <c r="F5325" s="261"/>
      <c r="G5325" s="261"/>
      <c r="H5325" s="261"/>
    </row>
    <row r="5326" spans="5:8" x14ac:dyDescent="0.2">
      <c r="E5326" s="93"/>
      <c r="F5326" s="261"/>
      <c r="G5326" s="261"/>
      <c r="H5326" s="261"/>
    </row>
    <row r="5327" spans="5:8" x14ac:dyDescent="0.2">
      <c r="E5327" s="93"/>
      <c r="F5327" s="261"/>
      <c r="G5327" s="261"/>
      <c r="H5327" s="261"/>
    </row>
    <row r="5328" spans="5:8" x14ac:dyDescent="0.2">
      <c r="E5328" s="93"/>
      <c r="F5328" s="261"/>
      <c r="G5328" s="261"/>
      <c r="H5328" s="261"/>
    </row>
    <row r="5329" spans="5:8" x14ac:dyDescent="0.2">
      <c r="E5329" s="93"/>
      <c r="F5329" s="261"/>
      <c r="G5329" s="261"/>
      <c r="H5329" s="261"/>
    </row>
    <row r="5330" spans="5:8" x14ac:dyDescent="0.2">
      <c r="E5330" s="93"/>
      <c r="F5330" s="261"/>
      <c r="G5330" s="261"/>
      <c r="H5330" s="261"/>
    </row>
    <row r="5331" spans="5:8" x14ac:dyDescent="0.2">
      <c r="E5331" s="93"/>
      <c r="F5331" s="261"/>
      <c r="G5331" s="261"/>
      <c r="H5331" s="261"/>
    </row>
    <row r="5332" spans="5:8" x14ac:dyDescent="0.2">
      <c r="E5332" s="93"/>
      <c r="F5332" s="261"/>
      <c r="G5332" s="261"/>
      <c r="H5332" s="261"/>
    </row>
    <row r="5333" spans="5:8" x14ac:dyDescent="0.2">
      <c r="E5333" s="93"/>
      <c r="F5333" s="261"/>
      <c r="G5333" s="261"/>
      <c r="H5333" s="261"/>
    </row>
    <row r="5334" spans="5:8" x14ac:dyDescent="0.2">
      <c r="E5334" s="93"/>
      <c r="F5334" s="261"/>
      <c r="G5334" s="261"/>
      <c r="H5334" s="261"/>
    </row>
    <row r="5335" spans="5:8" x14ac:dyDescent="0.2">
      <c r="E5335" s="93"/>
      <c r="F5335" s="261"/>
      <c r="G5335" s="261"/>
      <c r="H5335" s="261"/>
    </row>
    <row r="5336" spans="5:8" x14ac:dyDescent="0.2">
      <c r="E5336" s="93"/>
      <c r="F5336" s="261"/>
      <c r="G5336" s="261"/>
      <c r="H5336" s="261"/>
    </row>
    <row r="5337" spans="5:8" x14ac:dyDescent="0.2">
      <c r="E5337" s="93"/>
      <c r="F5337" s="261"/>
      <c r="G5337" s="261"/>
      <c r="H5337" s="261"/>
    </row>
    <row r="5338" spans="5:8" x14ac:dyDescent="0.2">
      <c r="E5338" s="93"/>
      <c r="F5338" s="261"/>
      <c r="G5338" s="261"/>
      <c r="H5338" s="261"/>
    </row>
    <row r="5339" spans="5:8" x14ac:dyDescent="0.2">
      <c r="E5339" s="93"/>
      <c r="F5339" s="261"/>
      <c r="G5339" s="261"/>
      <c r="H5339" s="261"/>
    </row>
    <row r="5340" spans="5:8" x14ac:dyDescent="0.2">
      <c r="E5340" s="93"/>
      <c r="F5340" s="261"/>
      <c r="G5340" s="261"/>
      <c r="H5340" s="261"/>
    </row>
    <row r="5341" spans="5:8" x14ac:dyDescent="0.2">
      <c r="E5341" s="93"/>
      <c r="F5341" s="261"/>
      <c r="G5341" s="261"/>
      <c r="H5341" s="261"/>
    </row>
    <row r="5342" spans="5:8" x14ac:dyDescent="0.2">
      <c r="E5342" s="93"/>
      <c r="F5342" s="261"/>
      <c r="G5342" s="261"/>
      <c r="H5342" s="261"/>
    </row>
    <row r="5343" spans="5:8" x14ac:dyDescent="0.2">
      <c r="E5343" s="93"/>
      <c r="F5343" s="261"/>
      <c r="G5343" s="261"/>
      <c r="H5343" s="261"/>
    </row>
    <row r="5344" spans="5:8" x14ac:dyDescent="0.2">
      <c r="E5344" s="93"/>
      <c r="F5344" s="261"/>
      <c r="G5344" s="261"/>
      <c r="H5344" s="261"/>
    </row>
    <row r="5345" spans="5:8" x14ac:dyDescent="0.2">
      <c r="E5345" s="93"/>
      <c r="F5345" s="261"/>
      <c r="G5345" s="261"/>
      <c r="H5345" s="261"/>
    </row>
    <row r="5346" spans="5:8" x14ac:dyDescent="0.2">
      <c r="E5346" s="93"/>
      <c r="F5346" s="261"/>
      <c r="G5346" s="261"/>
      <c r="H5346" s="261"/>
    </row>
    <row r="5347" spans="5:8" x14ac:dyDescent="0.2">
      <c r="E5347" s="93"/>
      <c r="F5347" s="261"/>
      <c r="G5347" s="261"/>
      <c r="H5347" s="261"/>
    </row>
    <row r="5348" spans="5:8" x14ac:dyDescent="0.2">
      <c r="E5348" s="93"/>
      <c r="F5348" s="261"/>
      <c r="G5348" s="261"/>
      <c r="H5348" s="261"/>
    </row>
    <row r="5349" spans="5:8" x14ac:dyDescent="0.2">
      <c r="E5349" s="93"/>
      <c r="F5349" s="261"/>
      <c r="G5349" s="261"/>
      <c r="H5349" s="261"/>
    </row>
    <row r="5350" spans="5:8" x14ac:dyDescent="0.2">
      <c r="E5350" s="93"/>
      <c r="F5350" s="261"/>
      <c r="G5350" s="261"/>
      <c r="H5350" s="261"/>
    </row>
    <row r="5351" spans="5:8" x14ac:dyDescent="0.2">
      <c r="E5351" s="93"/>
      <c r="F5351" s="261"/>
      <c r="G5351" s="261"/>
      <c r="H5351" s="261"/>
    </row>
    <row r="5352" spans="5:8" x14ac:dyDescent="0.2">
      <c r="E5352" s="93"/>
      <c r="F5352" s="261"/>
      <c r="G5352" s="261"/>
      <c r="H5352" s="261"/>
    </row>
    <row r="5353" spans="5:8" x14ac:dyDescent="0.2">
      <c r="E5353" s="93"/>
      <c r="F5353" s="261"/>
      <c r="G5353" s="261"/>
      <c r="H5353" s="261"/>
    </row>
    <row r="5354" spans="5:8" x14ac:dyDescent="0.2">
      <c r="E5354" s="93"/>
      <c r="F5354" s="261"/>
      <c r="G5354" s="261"/>
      <c r="H5354" s="261"/>
    </row>
    <row r="5355" spans="5:8" x14ac:dyDescent="0.2">
      <c r="E5355" s="93"/>
      <c r="F5355" s="261"/>
      <c r="G5355" s="261"/>
      <c r="H5355" s="261"/>
    </row>
    <row r="5356" spans="5:8" x14ac:dyDescent="0.2">
      <c r="E5356" s="93"/>
      <c r="F5356" s="261"/>
      <c r="G5356" s="261"/>
      <c r="H5356" s="261"/>
    </row>
    <row r="5357" spans="5:8" x14ac:dyDescent="0.2">
      <c r="E5357" s="93"/>
      <c r="F5357" s="261"/>
      <c r="G5357" s="261"/>
      <c r="H5357" s="261"/>
    </row>
    <row r="5358" spans="5:8" x14ac:dyDescent="0.2">
      <c r="E5358" s="93"/>
      <c r="F5358" s="261"/>
      <c r="G5358" s="261"/>
      <c r="H5358" s="261"/>
    </row>
    <row r="5359" spans="5:8" x14ac:dyDescent="0.2">
      <c r="E5359" s="93"/>
      <c r="F5359" s="261"/>
      <c r="G5359" s="261"/>
      <c r="H5359" s="261"/>
    </row>
    <row r="5360" spans="5:8" x14ac:dyDescent="0.2">
      <c r="E5360" s="93"/>
      <c r="F5360" s="261"/>
      <c r="G5360" s="261"/>
      <c r="H5360" s="261"/>
    </row>
    <row r="5361" spans="5:8" x14ac:dyDescent="0.2">
      <c r="E5361" s="93"/>
      <c r="F5361" s="261"/>
      <c r="G5361" s="261"/>
      <c r="H5361" s="261"/>
    </row>
    <row r="5362" spans="5:8" x14ac:dyDescent="0.2">
      <c r="E5362" s="93"/>
      <c r="F5362" s="261"/>
      <c r="G5362" s="261"/>
      <c r="H5362" s="261"/>
    </row>
    <row r="5363" spans="5:8" x14ac:dyDescent="0.2">
      <c r="E5363" s="93"/>
      <c r="F5363" s="261"/>
      <c r="G5363" s="261"/>
      <c r="H5363" s="261"/>
    </row>
    <row r="5364" spans="5:8" x14ac:dyDescent="0.2">
      <c r="E5364" s="93"/>
      <c r="F5364" s="261"/>
      <c r="G5364" s="261"/>
      <c r="H5364" s="261"/>
    </row>
    <row r="5365" spans="5:8" x14ac:dyDescent="0.2">
      <c r="E5365" s="93"/>
      <c r="F5365" s="261"/>
      <c r="G5365" s="261"/>
      <c r="H5365" s="261"/>
    </row>
    <row r="5366" spans="5:8" x14ac:dyDescent="0.2">
      <c r="E5366" s="93"/>
      <c r="F5366" s="261"/>
      <c r="G5366" s="261"/>
      <c r="H5366" s="261"/>
    </row>
    <row r="5367" spans="5:8" x14ac:dyDescent="0.2">
      <c r="E5367" s="93"/>
      <c r="F5367" s="261"/>
      <c r="G5367" s="261"/>
      <c r="H5367" s="261"/>
    </row>
    <row r="5368" spans="5:8" x14ac:dyDescent="0.2">
      <c r="E5368" s="93"/>
      <c r="F5368" s="261"/>
      <c r="G5368" s="261"/>
      <c r="H5368" s="261"/>
    </row>
    <row r="5369" spans="5:8" x14ac:dyDescent="0.2">
      <c r="E5369" s="93"/>
      <c r="F5369" s="261"/>
      <c r="G5369" s="261"/>
      <c r="H5369" s="261"/>
    </row>
    <row r="5370" spans="5:8" x14ac:dyDescent="0.2">
      <c r="E5370" s="93"/>
      <c r="F5370" s="261"/>
      <c r="G5370" s="261"/>
      <c r="H5370" s="261"/>
    </row>
    <row r="5371" spans="5:8" x14ac:dyDescent="0.2">
      <c r="E5371" s="93"/>
      <c r="F5371" s="261"/>
      <c r="G5371" s="261"/>
      <c r="H5371" s="261"/>
    </row>
    <row r="5372" spans="5:8" x14ac:dyDescent="0.2">
      <c r="E5372" s="93"/>
      <c r="F5372" s="261"/>
      <c r="G5372" s="261"/>
      <c r="H5372" s="261"/>
    </row>
    <row r="5373" spans="5:8" x14ac:dyDescent="0.2">
      <c r="E5373" s="93"/>
      <c r="F5373" s="261"/>
      <c r="G5373" s="261"/>
      <c r="H5373" s="261"/>
    </row>
    <row r="5374" spans="5:8" x14ac:dyDescent="0.2">
      <c r="E5374" s="93"/>
      <c r="F5374" s="261"/>
      <c r="G5374" s="261"/>
      <c r="H5374" s="261"/>
    </row>
    <row r="5375" spans="5:8" x14ac:dyDescent="0.2">
      <c r="E5375" s="93"/>
      <c r="F5375" s="261"/>
      <c r="G5375" s="261"/>
      <c r="H5375" s="261"/>
    </row>
    <row r="5376" spans="5:8" x14ac:dyDescent="0.2">
      <c r="E5376" s="93"/>
      <c r="F5376" s="261"/>
      <c r="G5376" s="261"/>
      <c r="H5376" s="261"/>
    </row>
    <row r="5377" spans="5:8" x14ac:dyDescent="0.2">
      <c r="E5377" s="93"/>
      <c r="F5377" s="261"/>
      <c r="G5377" s="261"/>
      <c r="H5377" s="261"/>
    </row>
    <row r="5378" spans="5:8" x14ac:dyDescent="0.2">
      <c r="E5378" s="93"/>
      <c r="F5378" s="261"/>
      <c r="G5378" s="261"/>
      <c r="H5378" s="261"/>
    </row>
    <row r="5379" spans="5:8" x14ac:dyDescent="0.2">
      <c r="E5379" s="93"/>
      <c r="F5379" s="261"/>
      <c r="G5379" s="261"/>
      <c r="H5379" s="261"/>
    </row>
    <row r="5380" spans="5:8" x14ac:dyDescent="0.2">
      <c r="E5380" s="93"/>
      <c r="F5380" s="261"/>
      <c r="G5380" s="261"/>
      <c r="H5380" s="261"/>
    </row>
    <row r="5381" spans="5:8" x14ac:dyDescent="0.2">
      <c r="E5381" s="93"/>
      <c r="F5381" s="261"/>
      <c r="G5381" s="261"/>
      <c r="H5381" s="261"/>
    </row>
    <row r="5382" spans="5:8" x14ac:dyDescent="0.2">
      <c r="E5382" s="93"/>
      <c r="F5382" s="261"/>
      <c r="G5382" s="261"/>
      <c r="H5382" s="261"/>
    </row>
    <row r="5383" spans="5:8" x14ac:dyDescent="0.2">
      <c r="E5383" s="93"/>
      <c r="F5383" s="261"/>
      <c r="G5383" s="261"/>
      <c r="H5383" s="261"/>
    </row>
    <row r="5384" spans="5:8" x14ac:dyDescent="0.2">
      <c r="E5384" s="93"/>
      <c r="F5384" s="261"/>
      <c r="G5384" s="261"/>
      <c r="H5384" s="261"/>
    </row>
    <row r="5385" spans="5:8" x14ac:dyDescent="0.2">
      <c r="E5385" s="93"/>
      <c r="F5385" s="261"/>
      <c r="G5385" s="261"/>
      <c r="H5385" s="261"/>
    </row>
    <row r="5386" spans="5:8" x14ac:dyDescent="0.2">
      <c r="E5386" s="93"/>
      <c r="F5386" s="261"/>
      <c r="G5386" s="261"/>
      <c r="H5386" s="261"/>
    </row>
    <row r="5387" spans="5:8" x14ac:dyDescent="0.2">
      <c r="E5387" s="93"/>
      <c r="F5387" s="261"/>
      <c r="G5387" s="261"/>
      <c r="H5387" s="261"/>
    </row>
    <row r="5388" spans="5:8" x14ac:dyDescent="0.2">
      <c r="E5388" s="93"/>
      <c r="F5388" s="261"/>
      <c r="G5388" s="261"/>
      <c r="H5388" s="261"/>
    </row>
    <row r="5389" spans="5:8" x14ac:dyDescent="0.2">
      <c r="E5389" s="93"/>
      <c r="F5389" s="261"/>
      <c r="G5389" s="261"/>
      <c r="H5389" s="261"/>
    </row>
    <row r="5390" spans="5:8" x14ac:dyDescent="0.2">
      <c r="E5390" s="93"/>
      <c r="F5390" s="261"/>
      <c r="G5390" s="261"/>
      <c r="H5390" s="261"/>
    </row>
    <row r="5391" spans="5:8" x14ac:dyDescent="0.2">
      <c r="E5391" s="93"/>
      <c r="F5391" s="261"/>
      <c r="G5391" s="261"/>
      <c r="H5391" s="261"/>
    </row>
    <row r="5392" spans="5:8" x14ac:dyDescent="0.2">
      <c r="E5392" s="93"/>
      <c r="F5392" s="261"/>
      <c r="G5392" s="261"/>
      <c r="H5392" s="261"/>
    </row>
    <row r="5393" spans="5:8" x14ac:dyDescent="0.2">
      <c r="E5393" s="93"/>
      <c r="F5393" s="261"/>
      <c r="G5393" s="261"/>
      <c r="H5393" s="261"/>
    </row>
    <row r="5394" spans="5:8" x14ac:dyDescent="0.2">
      <c r="E5394" s="93"/>
      <c r="F5394" s="261"/>
      <c r="G5394" s="261"/>
      <c r="H5394" s="261"/>
    </row>
    <row r="5395" spans="5:8" x14ac:dyDescent="0.2">
      <c r="E5395" s="93"/>
      <c r="F5395" s="261"/>
      <c r="G5395" s="261"/>
      <c r="H5395" s="261"/>
    </row>
    <row r="5396" spans="5:8" x14ac:dyDescent="0.2">
      <c r="E5396" s="93"/>
      <c r="F5396" s="261"/>
      <c r="G5396" s="261"/>
      <c r="H5396" s="261"/>
    </row>
    <row r="5397" spans="5:8" x14ac:dyDescent="0.2">
      <c r="E5397" s="93"/>
      <c r="F5397" s="261"/>
      <c r="G5397" s="261"/>
      <c r="H5397" s="261"/>
    </row>
    <row r="5398" spans="5:8" x14ac:dyDescent="0.2">
      <c r="E5398" s="93"/>
      <c r="F5398" s="261"/>
      <c r="G5398" s="261"/>
      <c r="H5398" s="261"/>
    </row>
    <row r="5399" spans="5:8" x14ac:dyDescent="0.2">
      <c r="E5399" s="93"/>
      <c r="F5399" s="261"/>
      <c r="G5399" s="261"/>
      <c r="H5399" s="261"/>
    </row>
    <row r="5400" spans="5:8" x14ac:dyDescent="0.2">
      <c r="E5400" s="93"/>
      <c r="F5400" s="261"/>
      <c r="G5400" s="261"/>
      <c r="H5400" s="261"/>
    </row>
    <row r="5401" spans="5:8" x14ac:dyDescent="0.2">
      <c r="E5401" s="93"/>
      <c r="F5401" s="261"/>
      <c r="G5401" s="261"/>
      <c r="H5401" s="261"/>
    </row>
    <row r="5402" spans="5:8" x14ac:dyDescent="0.2">
      <c r="E5402" s="93"/>
      <c r="F5402" s="261"/>
      <c r="G5402" s="261"/>
      <c r="H5402" s="261"/>
    </row>
    <row r="5403" spans="5:8" x14ac:dyDescent="0.2">
      <c r="E5403" s="93"/>
      <c r="F5403" s="261"/>
      <c r="G5403" s="261"/>
      <c r="H5403" s="261"/>
    </row>
    <row r="5404" spans="5:8" x14ac:dyDescent="0.2">
      <c r="E5404" s="93"/>
      <c r="F5404" s="261"/>
      <c r="G5404" s="261"/>
      <c r="H5404" s="261"/>
    </row>
    <row r="5405" spans="5:8" x14ac:dyDescent="0.2">
      <c r="E5405" s="93"/>
      <c r="F5405" s="261"/>
      <c r="G5405" s="261"/>
      <c r="H5405" s="261"/>
    </row>
    <row r="5406" spans="5:8" x14ac:dyDescent="0.2">
      <c r="E5406" s="93"/>
      <c r="F5406" s="261"/>
      <c r="G5406" s="261"/>
      <c r="H5406" s="261"/>
    </row>
    <row r="5407" spans="5:8" x14ac:dyDescent="0.2">
      <c r="E5407" s="93"/>
      <c r="F5407" s="261"/>
      <c r="G5407" s="261"/>
      <c r="H5407" s="261"/>
    </row>
    <row r="5408" spans="5:8" x14ac:dyDescent="0.2">
      <c r="E5408" s="93"/>
      <c r="F5408" s="261"/>
      <c r="G5408" s="261"/>
      <c r="H5408" s="261"/>
    </row>
    <row r="5409" spans="5:8" x14ac:dyDescent="0.2">
      <c r="E5409" s="93"/>
      <c r="F5409" s="261"/>
      <c r="G5409" s="261"/>
      <c r="H5409" s="261"/>
    </row>
    <row r="5410" spans="5:8" x14ac:dyDescent="0.2">
      <c r="E5410" s="93"/>
      <c r="F5410" s="261"/>
      <c r="G5410" s="261"/>
      <c r="H5410" s="261"/>
    </row>
    <row r="5411" spans="5:8" x14ac:dyDescent="0.2">
      <c r="E5411" s="93"/>
      <c r="F5411" s="261"/>
      <c r="G5411" s="261"/>
      <c r="H5411" s="261"/>
    </row>
    <row r="5412" spans="5:8" x14ac:dyDescent="0.2">
      <c r="E5412" s="93"/>
      <c r="F5412" s="261"/>
      <c r="G5412" s="261"/>
      <c r="H5412" s="261"/>
    </row>
    <row r="5413" spans="5:8" x14ac:dyDescent="0.2">
      <c r="E5413" s="93"/>
      <c r="F5413" s="261"/>
      <c r="G5413" s="261"/>
      <c r="H5413" s="261"/>
    </row>
    <row r="5414" spans="5:8" x14ac:dyDescent="0.2">
      <c r="E5414" s="93"/>
      <c r="F5414" s="261"/>
      <c r="G5414" s="261"/>
      <c r="H5414" s="261"/>
    </row>
    <row r="5415" spans="5:8" x14ac:dyDescent="0.2">
      <c r="E5415" s="93"/>
      <c r="F5415" s="261"/>
      <c r="G5415" s="261"/>
      <c r="H5415" s="261"/>
    </row>
    <row r="5416" spans="5:8" x14ac:dyDescent="0.2">
      <c r="E5416" s="93"/>
      <c r="F5416" s="261"/>
      <c r="G5416" s="261"/>
      <c r="H5416" s="261"/>
    </row>
    <row r="5417" spans="5:8" x14ac:dyDescent="0.2">
      <c r="E5417" s="93"/>
      <c r="F5417" s="261"/>
      <c r="G5417" s="261"/>
      <c r="H5417" s="261"/>
    </row>
    <row r="5418" spans="5:8" x14ac:dyDescent="0.2">
      <c r="E5418" s="93"/>
      <c r="F5418" s="261"/>
      <c r="G5418" s="261"/>
      <c r="H5418" s="261"/>
    </row>
    <row r="5419" spans="5:8" x14ac:dyDescent="0.2">
      <c r="E5419" s="93"/>
      <c r="F5419" s="261"/>
      <c r="G5419" s="261"/>
      <c r="H5419" s="261"/>
    </row>
    <row r="5420" spans="5:8" x14ac:dyDescent="0.2">
      <c r="E5420" s="93"/>
      <c r="F5420" s="261"/>
      <c r="G5420" s="261"/>
      <c r="H5420" s="261"/>
    </row>
    <row r="5421" spans="5:8" x14ac:dyDescent="0.2">
      <c r="E5421" s="93"/>
      <c r="F5421" s="261"/>
      <c r="G5421" s="261"/>
      <c r="H5421" s="261"/>
    </row>
    <row r="5422" spans="5:8" x14ac:dyDescent="0.2">
      <c r="E5422" s="93"/>
      <c r="F5422" s="261"/>
      <c r="G5422" s="261"/>
      <c r="H5422" s="261"/>
    </row>
    <row r="5423" spans="5:8" x14ac:dyDescent="0.2">
      <c r="E5423" s="93"/>
      <c r="F5423" s="261"/>
      <c r="G5423" s="261"/>
      <c r="H5423" s="261"/>
    </row>
    <row r="5424" spans="5:8" x14ac:dyDescent="0.2">
      <c r="E5424" s="93"/>
      <c r="F5424" s="261"/>
      <c r="G5424" s="261"/>
      <c r="H5424" s="261"/>
    </row>
    <row r="5425" spans="5:8" x14ac:dyDescent="0.2">
      <c r="E5425" s="93"/>
      <c r="F5425" s="261"/>
      <c r="G5425" s="261"/>
      <c r="H5425" s="261"/>
    </row>
    <row r="5426" spans="5:8" x14ac:dyDescent="0.2">
      <c r="E5426" s="93"/>
      <c r="F5426" s="261"/>
      <c r="G5426" s="261"/>
      <c r="H5426" s="261"/>
    </row>
    <row r="5427" spans="5:8" x14ac:dyDescent="0.2">
      <c r="E5427" s="93"/>
      <c r="F5427" s="261"/>
      <c r="G5427" s="261"/>
      <c r="H5427" s="261"/>
    </row>
    <row r="5428" spans="5:8" x14ac:dyDescent="0.2">
      <c r="E5428" s="93"/>
      <c r="F5428" s="261"/>
      <c r="G5428" s="261"/>
      <c r="H5428" s="261"/>
    </row>
    <row r="5429" spans="5:8" x14ac:dyDescent="0.2">
      <c r="E5429" s="93"/>
      <c r="F5429" s="261"/>
      <c r="G5429" s="261"/>
      <c r="H5429" s="261"/>
    </row>
    <row r="5430" spans="5:8" x14ac:dyDescent="0.2">
      <c r="E5430" s="93"/>
      <c r="F5430" s="261"/>
      <c r="G5430" s="261"/>
      <c r="H5430" s="261"/>
    </row>
    <row r="5431" spans="5:8" x14ac:dyDescent="0.2">
      <c r="E5431" s="93"/>
      <c r="F5431" s="261"/>
      <c r="G5431" s="261"/>
      <c r="H5431" s="261"/>
    </row>
    <row r="5432" spans="5:8" x14ac:dyDescent="0.2">
      <c r="E5432" s="93"/>
      <c r="F5432" s="261"/>
      <c r="G5432" s="261"/>
      <c r="H5432" s="261"/>
    </row>
    <row r="5433" spans="5:8" x14ac:dyDescent="0.2">
      <c r="E5433" s="93"/>
      <c r="F5433" s="261"/>
      <c r="G5433" s="261"/>
      <c r="H5433" s="261"/>
    </row>
    <row r="5434" spans="5:8" x14ac:dyDescent="0.2">
      <c r="E5434" s="93"/>
      <c r="F5434" s="261"/>
      <c r="G5434" s="261"/>
      <c r="H5434" s="261"/>
    </row>
    <row r="5435" spans="5:8" x14ac:dyDescent="0.2">
      <c r="E5435" s="93"/>
      <c r="F5435" s="261"/>
      <c r="G5435" s="261"/>
      <c r="H5435" s="261"/>
    </row>
    <row r="5436" spans="5:8" x14ac:dyDescent="0.2">
      <c r="E5436" s="93"/>
      <c r="F5436" s="261"/>
      <c r="G5436" s="261"/>
      <c r="H5436" s="261"/>
    </row>
    <row r="5437" spans="5:8" x14ac:dyDescent="0.2">
      <c r="E5437" s="93"/>
      <c r="F5437" s="261"/>
      <c r="G5437" s="261"/>
      <c r="H5437" s="261"/>
    </row>
    <row r="5438" spans="5:8" x14ac:dyDescent="0.2">
      <c r="E5438" s="93"/>
      <c r="F5438" s="261"/>
      <c r="G5438" s="261"/>
      <c r="H5438" s="261"/>
    </row>
    <row r="5439" spans="5:8" x14ac:dyDescent="0.2">
      <c r="E5439" s="93"/>
      <c r="F5439" s="261"/>
      <c r="G5439" s="261"/>
      <c r="H5439" s="261"/>
    </row>
    <row r="5440" spans="5:8" x14ac:dyDescent="0.2">
      <c r="E5440" s="93"/>
      <c r="F5440" s="261"/>
      <c r="G5440" s="261"/>
      <c r="H5440" s="261"/>
    </row>
    <row r="5441" spans="5:8" x14ac:dyDescent="0.2">
      <c r="E5441" s="93"/>
      <c r="F5441" s="261"/>
      <c r="G5441" s="261"/>
      <c r="H5441" s="261"/>
    </row>
    <row r="5442" spans="5:8" x14ac:dyDescent="0.2">
      <c r="E5442" s="93"/>
      <c r="F5442" s="261"/>
      <c r="G5442" s="261"/>
      <c r="H5442" s="261"/>
    </row>
    <row r="5443" spans="5:8" x14ac:dyDescent="0.2">
      <c r="E5443" s="93"/>
      <c r="F5443" s="261"/>
      <c r="G5443" s="261"/>
      <c r="H5443" s="261"/>
    </row>
    <row r="5444" spans="5:8" x14ac:dyDescent="0.2">
      <c r="E5444" s="93"/>
      <c r="F5444" s="261"/>
      <c r="G5444" s="261"/>
      <c r="H5444" s="261"/>
    </row>
    <row r="5445" spans="5:8" x14ac:dyDescent="0.2">
      <c r="E5445" s="93"/>
      <c r="F5445" s="261"/>
      <c r="G5445" s="261"/>
      <c r="H5445" s="261"/>
    </row>
    <row r="5446" spans="5:8" x14ac:dyDescent="0.2">
      <c r="E5446" s="93"/>
      <c r="F5446" s="261"/>
      <c r="G5446" s="261"/>
      <c r="H5446" s="261"/>
    </row>
    <row r="5447" spans="5:8" x14ac:dyDescent="0.2">
      <c r="E5447" s="93"/>
      <c r="F5447" s="261"/>
      <c r="G5447" s="261"/>
      <c r="H5447" s="261"/>
    </row>
    <row r="5448" spans="5:8" x14ac:dyDescent="0.2">
      <c r="E5448" s="93"/>
      <c r="F5448" s="261"/>
      <c r="G5448" s="261"/>
      <c r="H5448" s="261"/>
    </row>
    <row r="5449" spans="5:8" x14ac:dyDescent="0.2">
      <c r="E5449" s="93"/>
      <c r="F5449" s="261"/>
      <c r="G5449" s="261"/>
      <c r="H5449" s="261"/>
    </row>
    <row r="5450" spans="5:8" x14ac:dyDescent="0.2">
      <c r="E5450" s="93"/>
      <c r="F5450" s="261"/>
      <c r="G5450" s="261"/>
      <c r="H5450" s="261"/>
    </row>
    <row r="5451" spans="5:8" x14ac:dyDescent="0.2">
      <c r="E5451" s="93"/>
      <c r="F5451" s="261"/>
      <c r="G5451" s="261"/>
      <c r="H5451" s="261"/>
    </row>
    <row r="5452" spans="5:8" x14ac:dyDescent="0.2">
      <c r="E5452" s="93"/>
      <c r="F5452" s="261"/>
      <c r="G5452" s="261"/>
      <c r="H5452" s="261"/>
    </row>
    <row r="5453" spans="5:8" x14ac:dyDescent="0.2">
      <c r="E5453" s="93"/>
      <c r="F5453" s="261"/>
      <c r="G5453" s="261"/>
      <c r="H5453" s="261"/>
    </row>
    <row r="5454" spans="5:8" x14ac:dyDescent="0.2">
      <c r="E5454" s="93"/>
      <c r="F5454" s="261"/>
      <c r="G5454" s="261"/>
      <c r="H5454" s="261"/>
    </row>
    <row r="5455" spans="5:8" x14ac:dyDescent="0.2">
      <c r="E5455" s="93"/>
      <c r="F5455" s="261"/>
      <c r="G5455" s="261"/>
      <c r="H5455" s="261"/>
    </row>
    <row r="5456" spans="5:8" x14ac:dyDescent="0.2">
      <c r="E5456" s="93"/>
      <c r="F5456" s="261"/>
      <c r="G5456" s="261"/>
      <c r="H5456" s="261"/>
    </row>
    <row r="5457" spans="5:8" x14ac:dyDescent="0.2">
      <c r="E5457" s="93"/>
      <c r="F5457" s="261"/>
      <c r="G5457" s="261"/>
      <c r="H5457" s="261"/>
    </row>
    <row r="5458" spans="5:8" x14ac:dyDescent="0.2">
      <c r="E5458" s="93"/>
      <c r="F5458" s="261"/>
      <c r="G5458" s="261"/>
      <c r="H5458" s="261"/>
    </row>
    <row r="5459" spans="5:8" x14ac:dyDescent="0.2">
      <c r="E5459" s="93"/>
      <c r="F5459" s="261"/>
      <c r="G5459" s="261"/>
      <c r="H5459" s="261"/>
    </row>
    <row r="5460" spans="5:8" x14ac:dyDescent="0.2">
      <c r="E5460" s="93"/>
      <c r="F5460" s="261"/>
      <c r="G5460" s="261"/>
      <c r="H5460" s="261"/>
    </row>
    <row r="5461" spans="5:8" x14ac:dyDescent="0.2">
      <c r="E5461" s="93"/>
      <c r="F5461" s="261"/>
      <c r="G5461" s="261"/>
      <c r="H5461" s="261"/>
    </row>
    <row r="5462" spans="5:8" x14ac:dyDescent="0.2">
      <c r="E5462" s="93"/>
      <c r="F5462" s="261"/>
      <c r="G5462" s="261"/>
      <c r="H5462" s="261"/>
    </row>
    <row r="5463" spans="5:8" x14ac:dyDescent="0.2">
      <c r="E5463" s="93"/>
      <c r="F5463" s="261"/>
      <c r="G5463" s="261"/>
      <c r="H5463" s="261"/>
    </row>
    <row r="5464" spans="5:8" x14ac:dyDescent="0.2">
      <c r="E5464" s="93"/>
      <c r="F5464" s="261"/>
      <c r="G5464" s="261"/>
      <c r="H5464" s="261"/>
    </row>
    <row r="5465" spans="5:8" x14ac:dyDescent="0.2">
      <c r="E5465" s="93"/>
      <c r="F5465" s="261"/>
      <c r="G5465" s="261"/>
      <c r="H5465" s="261"/>
    </row>
    <row r="5466" spans="5:8" x14ac:dyDescent="0.2">
      <c r="E5466" s="93"/>
      <c r="F5466" s="261"/>
      <c r="G5466" s="261"/>
      <c r="H5466" s="261"/>
    </row>
    <row r="5467" spans="5:8" x14ac:dyDescent="0.2">
      <c r="E5467" s="93"/>
      <c r="F5467" s="261"/>
      <c r="G5467" s="261"/>
      <c r="H5467" s="261"/>
    </row>
    <row r="5468" spans="5:8" x14ac:dyDescent="0.2">
      <c r="E5468" s="93"/>
      <c r="F5468" s="261"/>
      <c r="G5468" s="261"/>
      <c r="H5468" s="261"/>
    </row>
    <row r="5469" spans="5:8" x14ac:dyDescent="0.2">
      <c r="E5469" s="93"/>
      <c r="F5469" s="261"/>
      <c r="G5469" s="261"/>
      <c r="H5469" s="261"/>
    </row>
    <row r="5470" spans="5:8" x14ac:dyDescent="0.2">
      <c r="E5470" s="93"/>
      <c r="F5470" s="261"/>
      <c r="G5470" s="261"/>
      <c r="H5470" s="261"/>
    </row>
    <row r="5471" spans="5:8" x14ac:dyDescent="0.2">
      <c r="E5471" s="93"/>
      <c r="F5471" s="261"/>
      <c r="G5471" s="261"/>
      <c r="H5471" s="261"/>
    </row>
    <row r="5472" spans="5:8" x14ac:dyDescent="0.2">
      <c r="E5472" s="93"/>
      <c r="F5472" s="261"/>
      <c r="G5472" s="261"/>
      <c r="H5472" s="261"/>
    </row>
    <row r="5473" spans="5:8" x14ac:dyDescent="0.2">
      <c r="E5473" s="93"/>
      <c r="F5473" s="261"/>
      <c r="G5473" s="261"/>
      <c r="H5473" s="261"/>
    </row>
    <row r="5474" spans="5:8" x14ac:dyDescent="0.2">
      <c r="E5474" s="93"/>
      <c r="F5474" s="261"/>
      <c r="G5474" s="261"/>
      <c r="H5474" s="261"/>
    </row>
    <row r="5475" spans="5:8" x14ac:dyDescent="0.2">
      <c r="E5475" s="93"/>
      <c r="F5475" s="261"/>
      <c r="G5475" s="261"/>
      <c r="H5475" s="261"/>
    </row>
    <row r="5476" spans="5:8" x14ac:dyDescent="0.2">
      <c r="E5476" s="93"/>
      <c r="F5476" s="261"/>
      <c r="G5476" s="261"/>
      <c r="H5476" s="261"/>
    </row>
    <row r="5477" spans="5:8" x14ac:dyDescent="0.2">
      <c r="E5477" s="93"/>
      <c r="F5477" s="261"/>
      <c r="G5477" s="261"/>
      <c r="H5477" s="261"/>
    </row>
    <row r="5478" spans="5:8" x14ac:dyDescent="0.2">
      <c r="E5478" s="93"/>
      <c r="F5478" s="261"/>
      <c r="G5478" s="261"/>
      <c r="H5478" s="261"/>
    </row>
    <row r="5479" spans="5:8" x14ac:dyDescent="0.2">
      <c r="E5479" s="93"/>
      <c r="F5479" s="261"/>
      <c r="G5479" s="261"/>
      <c r="H5479" s="261"/>
    </row>
    <row r="5480" spans="5:8" x14ac:dyDescent="0.2">
      <c r="E5480" s="93"/>
      <c r="F5480" s="261"/>
      <c r="G5480" s="261"/>
      <c r="H5480" s="261"/>
    </row>
    <row r="5481" spans="5:8" x14ac:dyDescent="0.2">
      <c r="E5481" s="93"/>
      <c r="F5481" s="261"/>
      <c r="G5481" s="261"/>
      <c r="H5481" s="261"/>
    </row>
    <row r="5482" spans="5:8" x14ac:dyDescent="0.2">
      <c r="E5482" s="93"/>
      <c r="F5482" s="261"/>
      <c r="G5482" s="261"/>
      <c r="H5482" s="261"/>
    </row>
    <row r="5483" spans="5:8" x14ac:dyDescent="0.2">
      <c r="E5483" s="93"/>
      <c r="F5483" s="261"/>
      <c r="G5483" s="261"/>
      <c r="H5483" s="261"/>
    </row>
    <row r="5484" spans="5:8" x14ac:dyDescent="0.2">
      <c r="E5484" s="93"/>
      <c r="F5484" s="261"/>
      <c r="G5484" s="261"/>
      <c r="H5484" s="261"/>
    </row>
    <row r="5485" spans="5:8" x14ac:dyDescent="0.2">
      <c r="E5485" s="93"/>
      <c r="F5485" s="261"/>
      <c r="G5485" s="261"/>
      <c r="H5485" s="261"/>
    </row>
    <row r="5486" spans="5:8" x14ac:dyDescent="0.2">
      <c r="E5486" s="93"/>
      <c r="F5486" s="261"/>
      <c r="G5486" s="261"/>
      <c r="H5486" s="261"/>
    </row>
    <row r="5487" spans="5:8" x14ac:dyDescent="0.2">
      <c r="E5487" s="93"/>
      <c r="F5487" s="261"/>
      <c r="G5487" s="261"/>
      <c r="H5487" s="261"/>
    </row>
    <row r="5488" spans="5:8" x14ac:dyDescent="0.2">
      <c r="E5488" s="93"/>
      <c r="F5488" s="261"/>
      <c r="G5488" s="261"/>
      <c r="H5488" s="261"/>
    </row>
    <row r="5489" spans="5:8" x14ac:dyDescent="0.2">
      <c r="E5489" s="93"/>
      <c r="F5489" s="261"/>
      <c r="G5489" s="261"/>
      <c r="H5489" s="261"/>
    </row>
    <row r="5490" spans="5:8" x14ac:dyDescent="0.2">
      <c r="E5490" s="93"/>
      <c r="F5490" s="261"/>
      <c r="G5490" s="261"/>
      <c r="H5490" s="261"/>
    </row>
    <row r="5491" spans="5:8" x14ac:dyDescent="0.2">
      <c r="E5491" s="93"/>
      <c r="F5491" s="261"/>
      <c r="G5491" s="261"/>
      <c r="H5491" s="261"/>
    </row>
    <row r="5492" spans="5:8" x14ac:dyDescent="0.2">
      <c r="E5492" s="93"/>
      <c r="F5492" s="261"/>
      <c r="G5492" s="261"/>
      <c r="H5492" s="261"/>
    </row>
    <row r="5493" spans="5:8" x14ac:dyDescent="0.2">
      <c r="E5493" s="93"/>
      <c r="F5493" s="261"/>
      <c r="G5493" s="261"/>
      <c r="H5493" s="261"/>
    </row>
    <row r="5494" spans="5:8" x14ac:dyDescent="0.2">
      <c r="E5494" s="93"/>
      <c r="F5494" s="261"/>
      <c r="G5494" s="261"/>
      <c r="H5494" s="261"/>
    </row>
    <row r="5495" spans="5:8" x14ac:dyDescent="0.2">
      <c r="E5495" s="93"/>
      <c r="F5495" s="261"/>
      <c r="G5495" s="261"/>
      <c r="H5495" s="261"/>
    </row>
    <row r="5496" spans="5:8" x14ac:dyDescent="0.2">
      <c r="E5496" s="93"/>
      <c r="F5496" s="261"/>
      <c r="G5496" s="261"/>
      <c r="H5496" s="261"/>
    </row>
    <row r="5497" spans="5:8" x14ac:dyDescent="0.2">
      <c r="E5497" s="93"/>
      <c r="F5497" s="261"/>
      <c r="G5497" s="261"/>
      <c r="H5497" s="261"/>
    </row>
    <row r="5498" spans="5:8" x14ac:dyDescent="0.2">
      <c r="E5498" s="93"/>
      <c r="F5498" s="261"/>
      <c r="G5498" s="261"/>
      <c r="H5498" s="261"/>
    </row>
    <row r="5499" spans="5:8" x14ac:dyDescent="0.2">
      <c r="E5499" s="93"/>
      <c r="F5499" s="261"/>
      <c r="G5499" s="261"/>
      <c r="H5499" s="261"/>
    </row>
    <row r="5500" spans="5:8" x14ac:dyDescent="0.2">
      <c r="E5500" s="93"/>
      <c r="F5500" s="261"/>
      <c r="G5500" s="261"/>
      <c r="H5500" s="261"/>
    </row>
    <row r="5501" spans="5:8" x14ac:dyDescent="0.2">
      <c r="E5501" s="93"/>
      <c r="F5501" s="261"/>
      <c r="G5501" s="261"/>
      <c r="H5501" s="261"/>
    </row>
    <row r="5502" spans="5:8" x14ac:dyDescent="0.2">
      <c r="E5502" s="93"/>
      <c r="F5502" s="261"/>
      <c r="G5502" s="261"/>
      <c r="H5502" s="261"/>
    </row>
    <row r="5503" spans="5:8" x14ac:dyDescent="0.2">
      <c r="E5503" s="93"/>
      <c r="F5503" s="261"/>
      <c r="G5503" s="261"/>
      <c r="H5503" s="261"/>
    </row>
    <row r="5504" spans="5:8" x14ac:dyDescent="0.2">
      <c r="E5504" s="93"/>
      <c r="F5504" s="261"/>
      <c r="G5504" s="261"/>
      <c r="H5504" s="261"/>
    </row>
    <row r="5505" spans="5:8" x14ac:dyDescent="0.2">
      <c r="E5505" s="93"/>
      <c r="F5505" s="261"/>
      <c r="G5505" s="261"/>
      <c r="H5505" s="261"/>
    </row>
    <row r="5506" spans="5:8" x14ac:dyDescent="0.2">
      <c r="E5506" s="93"/>
      <c r="F5506" s="261"/>
      <c r="G5506" s="261"/>
      <c r="H5506" s="261"/>
    </row>
    <row r="5507" spans="5:8" x14ac:dyDescent="0.2">
      <c r="E5507" s="93"/>
      <c r="F5507" s="261"/>
      <c r="G5507" s="261"/>
      <c r="H5507" s="261"/>
    </row>
    <row r="5508" spans="5:8" x14ac:dyDescent="0.2">
      <c r="E5508" s="93"/>
      <c r="F5508" s="261"/>
      <c r="G5508" s="261"/>
      <c r="H5508" s="261"/>
    </row>
    <row r="5509" spans="5:8" x14ac:dyDescent="0.2">
      <c r="E5509" s="93"/>
      <c r="F5509" s="261"/>
      <c r="G5509" s="261"/>
      <c r="H5509" s="261"/>
    </row>
    <row r="5510" spans="5:8" x14ac:dyDescent="0.2">
      <c r="E5510" s="93"/>
      <c r="F5510" s="261"/>
      <c r="G5510" s="261"/>
      <c r="H5510" s="261"/>
    </row>
    <row r="5511" spans="5:8" x14ac:dyDescent="0.2">
      <c r="E5511" s="93"/>
      <c r="F5511" s="261"/>
      <c r="G5511" s="261"/>
      <c r="H5511" s="261"/>
    </row>
    <row r="5512" spans="5:8" x14ac:dyDescent="0.2">
      <c r="E5512" s="93"/>
      <c r="F5512" s="261"/>
      <c r="G5512" s="261"/>
      <c r="H5512" s="261"/>
    </row>
    <row r="5513" spans="5:8" x14ac:dyDescent="0.2">
      <c r="E5513" s="93"/>
      <c r="F5513" s="261"/>
      <c r="G5513" s="261"/>
      <c r="H5513" s="261"/>
    </row>
    <row r="5514" spans="5:8" x14ac:dyDescent="0.2">
      <c r="E5514" s="93"/>
      <c r="F5514" s="261"/>
      <c r="G5514" s="261"/>
      <c r="H5514" s="261"/>
    </row>
    <row r="5515" spans="5:8" x14ac:dyDescent="0.2">
      <c r="E5515" s="93"/>
      <c r="F5515" s="261"/>
      <c r="G5515" s="261"/>
      <c r="H5515" s="261"/>
    </row>
    <row r="5516" spans="5:8" x14ac:dyDescent="0.2">
      <c r="E5516" s="93"/>
      <c r="F5516" s="261"/>
      <c r="G5516" s="261"/>
      <c r="H5516" s="261"/>
    </row>
    <row r="5517" spans="5:8" x14ac:dyDescent="0.2">
      <c r="E5517" s="93"/>
      <c r="F5517" s="261"/>
      <c r="G5517" s="261"/>
      <c r="H5517" s="261"/>
    </row>
    <row r="5518" spans="5:8" x14ac:dyDescent="0.2">
      <c r="E5518" s="93"/>
      <c r="F5518" s="261"/>
      <c r="G5518" s="261"/>
      <c r="H5518" s="261"/>
    </row>
    <row r="5519" spans="5:8" x14ac:dyDescent="0.2">
      <c r="E5519" s="93"/>
      <c r="F5519" s="261"/>
      <c r="G5519" s="261"/>
      <c r="H5519" s="261"/>
    </row>
    <row r="5520" spans="5:8" x14ac:dyDescent="0.2">
      <c r="E5520" s="93"/>
      <c r="F5520" s="261"/>
      <c r="G5520" s="261"/>
      <c r="H5520" s="261"/>
    </row>
    <row r="5521" spans="5:8" x14ac:dyDescent="0.2">
      <c r="E5521" s="93"/>
      <c r="F5521" s="261"/>
      <c r="G5521" s="261"/>
      <c r="H5521" s="261"/>
    </row>
    <row r="5522" spans="5:8" x14ac:dyDescent="0.2">
      <c r="E5522" s="93"/>
      <c r="F5522" s="261"/>
      <c r="G5522" s="261"/>
      <c r="H5522" s="261"/>
    </row>
    <row r="5523" spans="5:8" x14ac:dyDescent="0.2">
      <c r="E5523" s="93"/>
      <c r="F5523" s="261"/>
      <c r="G5523" s="261"/>
      <c r="H5523" s="261"/>
    </row>
    <row r="5524" spans="5:8" x14ac:dyDescent="0.2">
      <c r="E5524" s="93"/>
      <c r="F5524" s="261"/>
      <c r="G5524" s="261"/>
      <c r="H5524" s="261"/>
    </row>
    <row r="5525" spans="5:8" x14ac:dyDescent="0.2">
      <c r="E5525" s="93"/>
      <c r="F5525" s="261"/>
      <c r="G5525" s="261"/>
      <c r="H5525" s="261"/>
    </row>
    <row r="5526" spans="5:8" x14ac:dyDescent="0.2">
      <c r="E5526" s="93"/>
      <c r="F5526" s="261"/>
      <c r="G5526" s="261"/>
      <c r="H5526" s="261"/>
    </row>
    <row r="5527" spans="5:8" x14ac:dyDescent="0.2">
      <c r="E5527" s="93"/>
      <c r="F5527" s="261"/>
      <c r="G5527" s="261"/>
      <c r="H5527" s="261"/>
    </row>
    <row r="5528" spans="5:8" x14ac:dyDescent="0.2">
      <c r="E5528" s="93"/>
      <c r="F5528" s="261"/>
      <c r="G5528" s="261"/>
      <c r="H5528" s="261"/>
    </row>
    <row r="5529" spans="5:8" x14ac:dyDescent="0.2">
      <c r="E5529" s="93"/>
      <c r="F5529" s="261"/>
      <c r="G5529" s="261"/>
      <c r="H5529" s="261"/>
    </row>
    <row r="5530" spans="5:8" x14ac:dyDescent="0.2">
      <c r="E5530" s="93"/>
      <c r="F5530" s="261"/>
      <c r="G5530" s="261"/>
      <c r="H5530" s="261"/>
    </row>
    <row r="5531" spans="5:8" x14ac:dyDescent="0.2">
      <c r="E5531" s="93"/>
      <c r="F5531" s="261"/>
      <c r="G5531" s="261"/>
      <c r="H5531" s="261"/>
    </row>
    <row r="5532" spans="5:8" x14ac:dyDescent="0.2">
      <c r="E5532" s="93"/>
      <c r="F5532" s="261"/>
      <c r="G5532" s="261"/>
      <c r="H5532" s="261"/>
    </row>
    <row r="5533" spans="5:8" x14ac:dyDescent="0.2">
      <c r="E5533" s="93"/>
      <c r="F5533" s="261"/>
      <c r="G5533" s="261"/>
      <c r="H5533" s="261"/>
    </row>
    <row r="5534" spans="5:8" x14ac:dyDescent="0.2">
      <c r="E5534" s="93"/>
      <c r="F5534" s="261"/>
      <c r="G5534" s="261"/>
      <c r="H5534" s="261"/>
    </row>
    <row r="5535" spans="5:8" x14ac:dyDescent="0.2">
      <c r="E5535" s="93"/>
      <c r="F5535" s="261"/>
      <c r="G5535" s="261"/>
      <c r="H5535" s="261"/>
    </row>
    <row r="5536" spans="5:8" x14ac:dyDescent="0.2">
      <c r="E5536" s="93"/>
      <c r="F5536" s="261"/>
      <c r="G5536" s="261"/>
      <c r="H5536" s="261"/>
    </row>
    <row r="5537" spans="5:8" x14ac:dyDescent="0.2">
      <c r="E5537" s="93"/>
      <c r="F5537" s="261"/>
      <c r="G5537" s="261"/>
      <c r="H5537" s="261"/>
    </row>
    <row r="5538" spans="5:8" x14ac:dyDescent="0.2">
      <c r="E5538" s="93"/>
      <c r="F5538" s="261"/>
      <c r="G5538" s="261"/>
      <c r="H5538" s="261"/>
    </row>
    <row r="5539" spans="5:8" x14ac:dyDescent="0.2">
      <c r="E5539" s="93"/>
      <c r="F5539" s="261"/>
      <c r="G5539" s="261"/>
      <c r="H5539" s="261"/>
    </row>
    <row r="5540" spans="5:8" x14ac:dyDescent="0.2">
      <c r="E5540" s="93"/>
      <c r="F5540" s="261"/>
      <c r="G5540" s="261"/>
      <c r="H5540" s="261"/>
    </row>
    <row r="5541" spans="5:8" x14ac:dyDescent="0.2">
      <c r="E5541" s="93"/>
      <c r="F5541" s="261"/>
      <c r="G5541" s="261"/>
      <c r="H5541" s="261"/>
    </row>
    <row r="5542" spans="5:8" x14ac:dyDescent="0.2">
      <c r="E5542" s="93"/>
      <c r="F5542" s="261"/>
      <c r="G5542" s="261"/>
      <c r="H5542" s="261"/>
    </row>
    <row r="5543" spans="5:8" x14ac:dyDescent="0.2">
      <c r="E5543" s="93"/>
      <c r="F5543" s="261"/>
      <c r="G5543" s="261"/>
      <c r="H5543" s="261"/>
    </row>
    <row r="5544" spans="5:8" x14ac:dyDescent="0.2">
      <c r="E5544" s="93"/>
      <c r="F5544" s="261"/>
      <c r="G5544" s="261"/>
      <c r="H5544" s="261"/>
    </row>
    <row r="5545" spans="5:8" x14ac:dyDescent="0.2">
      <c r="E5545" s="93"/>
      <c r="F5545" s="261"/>
      <c r="G5545" s="261"/>
      <c r="H5545" s="261"/>
    </row>
    <row r="5546" spans="5:8" x14ac:dyDescent="0.2">
      <c r="E5546" s="93"/>
      <c r="F5546" s="261"/>
      <c r="G5546" s="261"/>
      <c r="H5546" s="261"/>
    </row>
    <row r="5547" spans="5:8" x14ac:dyDescent="0.2">
      <c r="E5547" s="93"/>
      <c r="F5547" s="261"/>
      <c r="G5547" s="261"/>
      <c r="H5547" s="261"/>
    </row>
    <row r="5548" spans="5:8" x14ac:dyDescent="0.2">
      <c r="E5548" s="93"/>
      <c r="F5548" s="261"/>
      <c r="G5548" s="261"/>
      <c r="H5548" s="261"/>
    </row>
    <row r="5549" spans="5:8" x14ac:dyDescent="0.2">
      <c r="E5549" s="93"/>
      <c r="F5549" s="261"/>
      <c r="G5549" s="261"/>
      <c r="H5549" s="261"/>
    </row>
    <row r="5550" spans="5:8" x14ac:dyDescent="0.2">
      <c r="E5550" s="93"/>
      <c r="F5550" s="261"/>
      <c r="G5550" s="261"/>
      <c r="H5550" s="261"/>
    </row>
    <row r="5551" spans="5:8" x14ac:dyDescent="0.2">
      <c r="E5551" s="93"/>
      <c r="F5551" s="261"/>
      <c r="G5551" s="261"/>
      <c r="H5551" s="261"/>
    </row>
    <row r="5552" spans="5:8" x14ac:dyDescent="0.2">
      <c r="E5552" s="93"/>
      <c r="F5552" s="261"/>
      <c r="G5552" s="261"/>
      <c r="H5552" s="261"/>
    </row>
    <row r="5553" spans="5:8" x14ac:dyDescent="0.2">
      <c r="E5553" s="93"/>
      <c r="F5553" s="261"/>
      <c r="G5553" s="261"/>
      <c r="H5553" s="261"/>
    </row>
    <row r="5554" spans="5:8" x14ac:dyDescent="0.2">
      <c r="E5554" s="93"/>
      <c r="F5554" s="261"/>
      <c r="G5554" s="261"/>
      <c r="H5554" s="261"/>
    </row>
    <row r="5555" spans="5:8" x14ac:dyDescent="0.2">
      <c r="E5555" s="93"/>
      <c r="F5555" s="261"/>
      <c r="G5555" s="261"/>
      <c r="H5555" s="261"/>
    </row>
    <row r="5556" spans="5:8" x14ac:dyDescent="0.2">
      <c r="E5556" s="93"/>
      <c r="F5556" s="261"/>
      <c r="G5556" s="261"/>
      <c r="H5556" s="261"/>
    </row>
    <row r="5557" spans="5:8" x14ac:dyDescent="0.2">
      <c r="E5557" s="93"/>
      <c r="F5557" s="261"/>
      <c r="G5557" s="261"/>
      <c r="H5557" s="261"/>
    </row>
    <row r="5558" spans="5:8" x14ac:dyDescent="0.2">
      <c r="E5558" s="93"/>
      <c r="F5558" s="261"/>
      <c r="G5558" s="261"/>
      <c r="H5558" s="261"/>
    </row>
    <row r="5559" spans="5:8" x14ac:dyDescent="0.2">
      <c r="E5559" s="93"/>
      <c r="F5559" s="261"/>
      <c r="G5559" s="261"/>
      <c r="H5559" s="261"/>
    </row>
    <row r="5560" spans="5:8" x14ac:dyDescent="0.2">
      <c r="E5560" s="93"/>
      <c r="F5560" s="261"/>
      <c r="G5560" s="261"/>
      <c r="H5560" s="261"/>
    </row>
    <row r="5561" spans="5:8" x14ac:dyDescent="0.2">
      <c r="E5561" s="93"/>
      <c r="F5561" s="261"/>
      <c r="G5561" s="261"/>
      <c r="H5561" s="261"/>
    </row>
    <row r="5562" spans="5:8" x14ac:dyDescent="0.2">
      <c r="E5562" s="93"/>
      <c r="F5562" s="261"/>
      <c r="G5562" s="261"/>
      <c r="H5562" s="261"/>
    </row>
    <row r="5563" spans="5:8" x14ac:dyDescent="0.2">
      <c r="E5563" s="93"/>
      <c r="F5563" s="261"/>
      <c r="G5563" s="261"/>
      <c r="H5563" s="261"/>
    </row>
    <row r="5564" spans="5:8" x14ac:dyDescent="0.2">
      <c r="E5564" s="93"/>
      <c r="F5564" s="261"/>
      <c r="G5564" s="261"/>
      <c r="H5564" s="261"/>
    </row>
    <row r="5565" spans="5:8" x14ac:dyDescent="0.2">
      <c r="E5565" s="93"/>
      <c r="F5565" s="261"/>
      <c r="G5565" s="261"/>
      <c r="H5565" s="261"/>
    </row>
    <row r="5566" spans="5:8" x14ac:dyDescent="0.2">
      <c r="E5566" s="93"/>
      <c r="F5566" s="261"/>
      <c r="G5566" s="261"/>
      <c r="H5566" s="261"/>
    </row>
    <row r="5567" spans="5:8" x14ac:dyDescent="0.2">
      <c r="E5567" s="93"/>
      <c r="F5567" s="261"/>
      <c r="G5567" s="261"/>
      <c r="H5567" s="261"/>
    </row>
    <row r="5568" spans="5:8" x14ac:dyDescent="0.2">
      <c r="E5568" s="93"/>
      <c r="F5568" s="261"/>
      <c r="G5568" s="261"/>
      <c r="H5568" s="261"/>
    </row>
    <row r="5569" spans="5:8" x14ac:dyDescent="0.2">
      <c r="E5569" s="93"/>
      <c r="F5569" s="261"/>
      <c r="G5569" s="261"/>
      <c r="H5569" s="261"/>
    </row>
    <row r="5570" spans="5:8" x14ac:dyDescent="0.2">
      <c r="E5570" s="93"/>
      <c r="F5570" s="261"/>
      <c r="G5570" s="261"/>
      <c r="H5570" s="261"/>
    </row>
    <row r="5571" spans="5:8" x14ac:dyDescent="0.2">
      <c r="E5571" s="93"/>
      <c r="F5571" s="261"/>
      <c r="G5571" s="261"/>
      <c r="H5571" s="261"/>
    </row>
    <row r="5572" spans="5:8" x14ac:dyDescent="0.2">
      <c r="E5572" s="93"/>
      <c r="F5572" s="261"/>
      <c r="G5572" s="261"/>
      <c r="H5572" s="261"/>
    </row>
    <row r="5573" spans="5:8" x14ac:dyDescent="0.2">
      <c r="E5573" s="93"/>
      <c r="F5573" s="261"/>
      <c r="G5573" s="261"/>
      <c r="H5573" s="261"/>
    </row>
    <row r="5574" spans="5:8" x14ac:dyDescent="0.2">
      <c r="E5574" s="93"/>
      <c r="F5574" s="261"/>
      <c r="G5574" s="261"/>
      <c r="H5574" s="261"/>
    </row>
    <row r="5575" spans="5:8" x14ac:dyDescent="0.2">
      <c r="E5575" s="93"/>
      <c r="F5575" s="261"/>
      <c r="G5575" s="261"/>
      <c r="H5575" s="261"/>
    </row>
    <row r="5576" spans="5:8" x14ac:dyDescent="0.2">
      <c r="E5576" s="93"/>
      <c r="F5576" s="261"/>
      <c r="G5576" s="261"/>
      <c r="H5576" s="261"/>
    </row>
    <row r="5577" spans="5:8" x14ac:dyDescent="0.2">
      <c r="E5577" s="93"/>
      <c r="F5577" s="261"/>
      <c r="G5577" s="261"/>
      <c r="H5577" s="261"/>
    </row>
    <row r="5578" spans="5:8" x14ac:dyDescent="0.2">
      <c r="E5578" s="93"/>
      <c r="F5578" s="261"/>
      <c r="G5578" s="261"/>
      <c r="H5578" s="261"/>
    </row>
    <row r="5579" spans="5:8" x14ac:dyDescent="0.2">
      <c r="E5579" s="93"/>
      <c r="F5579" s="261"/>
      <c r="G5579" s="261"/>
      <c r="H5579" s="261"/>
    </row>
    <row r="5580" spans="5:8" x14ac:dyDescent="0.2">
      <c r="E5580" s="93"/>
      <c r="F5580" s="261"/>
      <c r="G5580" s="261"/>
      <c r="H5580" s="261"/>
    </row>
    <row r="5581" spans="5:8" x14ac:dyDescent="0.2">
      <c r="E5581" s="93"/>
      <c r="F5581" s="261"/>
      <c r="G5581" s="261"/>
      <c r="H5581" s="261"/>
    </row>
    <row r="5582" spans="5:8" x14ac:dyDescent="0.2">
      <c r="E5582" s="93"/>
      <c r="F5582" s="261"/>
      <c r="G5582" s="261"/>
      <c r="H5582" s="261"/>
    </row>
    <row r="5583" spans="5:8" x14ac:dyDescent="0.2">
      <c r="E5583" s="93"/>
      <c r="F5583" s="261"/>
      <c r="G5583" s="261"/>
      <c r="H5583" s="261"/>
    </row>
    <row r="5584" spans="5:8" x14ac:dyDescent="0.2">
      <c r="E5584" s="93"/>
      <c r="F5584" s="261"/>
      <c r="G5584" s="261"/>
      <c r="H5584" s="261"/>
    </row>
    <row r="5585" spans="5:8" x14ac:dyDescent="0.2">
      <c r="E5585" s="93"/>
      <c r="F5585" s="261"/>
      <c r="G5585" s="261"/>
      <c r="H5585" s="261"/>
    </row>
    <row r="5586" spans="5:8" x14ac:dyDescent="0.2">
      <c r="E5586" s="93"/>
      <c r="F5586" s="261"/>
      <c r="G5586" s="261"/>
      <c r="H5586" s="261"/>
    </row>
    <row r="5587" spans="5:8" x14ac:dyDescent="0.2">
      <c r="E5587" s="93"/>
      <c r="F5587" s="261"/>
      <c r="G5587" s="261"/>
      <c r="H5587" s="261"/>
    </row>
    <row r="5588" spans="5:8" x14ac:dyDescent="0.2">
      <c r="E5588" s="93"/>
      <c r="F5588" s="261"/>
      <c r="G5588" s="261"/>
      <c r="H5588" s="261"/>
    </row>
    <row r="5589" spans="5:8" x14ac:dyDescent="0.2">
      <c r="E5589" s="93"/>
      <c r="F5589" s="261"/>
      <c r="G5589" s="261"/>
      <c r="H5589" s="261"/>
    </row>
    <row r="5590" spans="5:8" x14ac:dyDescent="0.2">
      <c r="E5590" s="93"/>
      <c r="F5590" s="261"/>
      <c r="G5590" s="261"/>
      <c r="H5590" s="261"/>
    </row>
    <row r="5591" spans="5:8" x14ac:dyDescent="0.2">
      <c r="E5591" s="93"/>
      <c r="F5591" s="261"/>
      <c r="G5591" s="261"/>
      <c r="H5591" s="261"/>
    </row>
    <row r="5592" spans="5:8" x14ac:dyDescent="0.2">
      <c r="E5592" s="93"/>
      <c r="F5592" s="261"/>
      <c r="G5592" s="261"/>
      <c r="H5592" s="261"/>
    </row>
    <row r="5593" spans="5:8" x14ac:dyDescent="0.2">
      <c r="E5593" s="93"/>
      <c r="F5593" s="261"/>
      <c r="G5593" s="261"/>
      <c r="H5593" s="261"/>
    </row>
    <row r="5594" spans="5:8" x14ac:dyDescent="0.2">
      <c r="E5594" s="93"/>
      <c r="F5594" s="261"/>
      <c r="G5594" s="261"/>
      <c r="H5594" s="261"/>
    </row>
    <row r="5595" spans="5:8" x14ac:dyDescent="0.2">
      <c r="E5595" s="93"/>
      <c r="F5595" s="261"/>
      <c r="G5595" s="261"/>
      <c r="H5595" s="261"/>
    </row>
    <row r="5596" spans="5:8" x14ac:dyDescent="0.2">
      <c r="E5596" s="93"/>
      <c r="F5596" s="261"/>
      <c r="G5596" s="261"/>
      <c r="H5596" s="261"/>
    </row>
    <row r="5597" spans="5:8" x14ac:dyDescent="0.2">
      <c r="E5597" s="93"/>
      <c r="F5597" s="261"/>
      <c r="G5597" s="261"/>
      <c r="H5597" s="261"/>
    </row>
    <row r="5598" spans="5:8" x14ac:dyDescent="0.2">
      <c r="E5598" s="93"/>
      <c r="F5598" s="261"/>
      <c r="G5598" s="261"/>
      <c r="H5598" s="261"/>
    </row>
    <row r="5599" spans="5:8" x14ac:dyDescent="0.2">
      <c r="E5599" s="93"/>
      <c r="F5599" s="261"/>
      <c r="G5599" s="261"/>
      <c r="H5599" s="261"/>
    </row>
    <row r="5600" spans="5:8" x14ac:dyDescent="0.2">
      <c r="E5600" s="93"/>
      <c r="F5600" s="261"/>
      <c r="G5600" s="261"/>
      <c r="H5600" s="261"/>
    </row>
    <row r="5601" spans="5:8" x14ac:dyDescent="0.2">
      <c r="E5601" s="93"/>
      <c r="F5601" s="261"/>
      <c r="G5601" s="261"/>
      <c r="H5601" s="261"/>
    </row>
    <row r="5602" spans="5:8" x14ac:dyDescent="0.2">
      <c r="E5602" s="93"/>
      <c r="F5602" s="261"/>
      <c r="G5602" s="261"/>
      <c r="H5602" s="261"/>
    </row>
    <row r="5603" spans="5:8" x14ac:dyDescent="0.2">
      <c r="E5603" s="93"/>
      <c r="F5603" s="261"/>
      <c r="G5603" s="261"/>
      <c r="H5603" s="261"/>
    </row>
    <row r="5604" spans="5:8" x14ac:dyDescent="0.2">
      <c r="E5604" s="93"/>
      <c r="F5604" s="261"/>
      <c r="G5604" s="261"/>
      <c r="H5604" s="261"/>
    </row>
    <row r="5605" spans="5:8" x14ac:dyDescent="0.2">
      <c r="E5605" s="93"/>
      <c r="F5605" s="261"/>
      <c r="G5605" s="261"/>
      <c r="H5605" s="261"/>
    </row>
    <row r="5606" spans="5:8" x14ac:dyDescent="0.2">
      <c r="E5606" s="93"/>
      <c r="F5606" s="261"/>
      <c r="G5606" s="261"/>
      <c r="H5606" s="261"/>
    </row>
    <row r="5607" spans="5:8" x14ac:dyDescent="0.2">
      <c r="E5607" s="93"/>
      <c r="F5607" s="261"/>
      <c r="G5607" s="261"/>
      <c r="H5607" s="261"/>
    </row>
    <row r="5608" spans="5:8" x14ac:dyDescent="0.2">
      <c r="E5608" s="93"/>
      <c r="F5608" s="261"/>
      <c r="G5608" s="261"/>
      <c r="H5608" s="261"/>
    </row>
    <row r="5609" spans="5:8" x14ac:dyDescent="0.2">
      <c r="E5609" s="93"/>
      <c r="F5609" s="261"/>
      <c r="G5609" s="261"/>
      <c r="H5609" s="261"/>
    </row>
    <row r="5610" spans="5:8" x14ac:dyDescent="0.2">
      <c r="E5610" s="93"/>
      <c r="F5610" s="261"/>
      <c r="G5610" s="261"/>
      <c r="H5610" s="261"/>
    </row>
    <row r="5611" spans="5:8" x14ac:dyDescent="0.2">
      <c r="E5611" s="93"/>
      <c r="F5611" s="261"/>
      <c r="G5611" s="261"/>
      <c r="H5611" s="261"/>
    </row>
    <row r="5612" spans="5:8" x14ac:dyDescent="0.2">
      <c r="E5612" s="93"/>
      <c r="F5612" s="261"/>
      <c r="G5612" s="261"/>
      <c r="H5612" s="261"/>
    </row>
    <row r="5613" spans="5:8" x14ac:dyDescent="0.2">
      <c r="E5613" s="93"/>
      <c r="F5613" s="261"/>
      <c r="G5613" s="261"/>
      <c r="H5613" s="261"/>
    </row>
    <row r="5614" spans="5:8" x14ac:dyDescent="0.2">
      <c r="E5614" s="93"/>
      <c r="F5614" s="261"/>
      <c r="G5614" s="261"/>
      <c r="H5614" s="261"/>
    </row>
    <row r="5615" spans="5:8" x14ac:dyDescent="0.2">
      <c r="E5615" s="93"/>
      <c r="F5615" s="261"/>
      <c r="G5615" s="261"/>
      <c r="H5615" s="261"/>
    </row>
    <row r="5616" spans="5:8" x14ac:dyDescent="0.2">
      <c r="E5616" s="93"/>
      <c r="F5616" s="261"/>
      <c r="G5616" s="261"/>
      <c r="H5616" s="261"/>
    </row>
    <row r="5617" spans="5:8" x14ac:dyDescent="0.2">
      <c r="E5617" s="93"/>
      <c r="F5617" s="261"/>
      <c r="G5617" s="261"/>
      <c r="H5617" s="261"/>
    </row>
    <row r="5618" spans="5:8" x14ac:dyDescent="0.2">
      <c r="E5618" s="93"/>
      <c r="F5618" s="261"/>
      <c r="G5618" s="261"/>
      <c r="H5618" s="261"/>
    </row>
    <row r="5619" spans="5:8" x14ac:dyDescent="0.2">
      <c r="E5619" s="93"/>
      <c r="F5619" s="261"/>
      <c r="G5619" s="261"/>
      <c r="H5619" s="261"/>
    </row>
    <row r="5620" spans="5:8" x14ac:dyDescent="0.2">
      <c r="E5620" s="93"/>
      <c r="F5620" s="261"/>
      <c r="G5620" s="261"/>
      <c r="H5620" s="261"/>
    </row>
    <row r="5621" spans="5:8" x14ac:dyDescent="0.2">
      <c r="E5621" s="93"/>
      <c r="F5621" s="261"/>
      <c r="G5621" s="261"/>
      <c r="H5621" s="261"/>
    </row>
    <row r="5622" spans="5:8" x14ac:dyDescent="0.2">
      <c r="E5622" s="93"/>
      <c r="F5622" s="261"/>
      <c r="G5622" s="261"/>
      <c r="H5622" s="261"/>
    </row>
    <row r="5623" spans="5:8" x14ac:dyDescent="0.2">
      <c r="E5623" s="93"/>
      <c r="F5623" s="261"/>
      <c r="G5623" s="261"/>
      <c r="H5623" s="261"/>
    </row>
    <row r="5624" spans="5:8" x14ac:dyDescent="0.2">
      <c r="E5624" s="93"/>
      <c r="F5624" s="261"/>
      <c r="G5624" s="261"/>
      <c r="H5624" s="261"/>
    </row>
    <row r="5625" spans="5:8" x14ac:dyDescent="0.2">
      <c r="E5625" s="93"/>
      <c r="F5625" s="261"/>
      <c r="G5625" s="261"/>
      <c r="H5625" s="261"/>
    </row>
    <row r="5626" spans="5:8" x14ac:dyDescent="0.2">
      <c r="E5626" s="93"/>
      <c r="F5626" s="261"/>
      <c r="G5626" s="261"/>
      <c r="H5626" s="261"/>
    </row>
    <row r="5627" spans="5:8" x14ac:dyDescent="0.2">
      <c r="E5627" s="93"/>
      <c r="F5627" s="261"/>
      <c r="G5627" s="261"/>
      <c r="H5627" s="261"/>
    </row>
    <row r="5628" spans="5:8" x14ac:dyDescent="0.2">
      <c r="E5628" s="93"/>
      <c r="F5628" s="261"/>
      <c r="G5628" s="261"/>
      <c r="H5628" s="261"/>
    </row>
    <row r="5629" spans="5:8" x14ac:dyDescent="0.2">
      <c r="E5629" s="93"/>
      <c r="F5629" s="261"/>
      <c r="G5629" s="261"/>
      <c r="H5629" s="261"/>
    </row>
    <row r="5630" spans="5:8" x14ac:dyDescent="0.2">
      <c r="E5630" s="93"/>
      <c r="F5630" s="261"/>
      <c r="G5630" s="261"/>
      <c r="H5630" s="261"/>
    </row>
    <row r="5631" spans="5:8" x14ac:dyDescent="0.2">
      <c r="E5631" s="93"/>
      <c r="F5631" s="261"/>
      <c r="G5631" s="261"/>
      <c r="H5631" s="261"/>
    </row>
    <row r="5632" spans="5:8" x14ac:dyDescent="0.2">
      <c r="E5632" s="93"/>
      <c r="F5632" s="261"/>
      <c r="G5632" s="261"/>
      <c r="H5632" s="261"/>
    </row>
    <row r="5633" spans="5:8" x14ac:dyDescent="0.2">
      <c r="E5633" s="93"/>
      <c r="F5633" s="261"/>
      <c r="G5633" s="261"/>
      <c r="H5633" s="261"/>
    </row>
    <row r="5634" spans="5:8" x14ac:dyDescent="0.2">
      <c r="E5634" s="93"/>
      <c r="F5634" s="261"/>
      <c r="G5634" s="261"/>
      <c r="H5634" s="261"/>
    </row>
    <row r="5635" spans="5:8" x14ac:dyDescent="0.2">
      <c r="E5635" s="93"/>
      <c r="F5635" s="261"/>
      <c r="G5635" s="261"/>
      <c r="H5635" s="261"/>
    </row>
    <row r="5636" spans="5:8" x14ac:dyDescent="0.2">
      <c r="E5636" s="93"/>
      <c r="F5636" s="261"/>
      <c r="G5636" s="261"/>
      <c r="H5636" s="261"/>
    </row>
    <row r="5637" spans="5:8" x14ac:dyDescent="0.2">
      <c r="E5637" s="93"/>
      <c r="F5637" s="261"/>
      <c r="G5637" s="261"/>
      <c r="H5637" s="261"/>
    </row>
    <row r="5638" spans="5:8" x14ac:dyDescent="0.2">
      <c r="E5638" s="93"/>
      <c r="F5638" s="261"/>
      <c r="G5638" s="261"/>
      <c r="H5638" s="261"/>
    </row>
    <row r="5639" spans="5:8" x14ac:dyDescent="0.2">
      <c r="E5639" s="93"/>
      <c r="F5639" s="261"/>
      <c r="G5639" s="261"/>
      <c r="H5639" s="261"/>
    </row>
    <row r="5640" spans="5:8" x14ac:dyDescent="0.2">
      <c r="E5640" s="93"/>
      <c r="F5640" s="261"/>
      <c r="G5640" s="261"/>
      <c r="H5640" s="261"/>
    </row>
    <row r="5641" spans="5:8" x14ac:dyDescent="0.2">
      <c r="E5641" s="93"/>
      <c r="F5641" s="261"/>
      <c r="G5641" s="261"/>
      <c r="H5641" s="261"/>
    </row>
    <row r="5642" spans="5:8" x14ac:dyDescent="0.2">
      <c r="E5642" s="93"/>
      <c r="F5642" s="261"/>
      <c r="G5642" s="261"/>
      <c r="H5642" s="261"/>
    </row>
    <row r="5643" spans="5:8" x14ac:dyDescent="0.2">
      <c r="E5643" s="93"/>
      <c r="F5643" s="261"/>
      <c r="G5643" s="261"/>
      <c r="H5643" s="261"/>
    </row>
    <row r="5644" spans="5:8" x14ac:dyDescent="0.2">
      <c r="E5644" s="93"/>
      <c r="F5644" s="261"/>
      <c r="G5644" s="261"/>
      <c r="H5644" s="261"/>
    </row>
    <row r="5645" spans="5:8" x14ac:dyDescent="0.2">
      <c r="E5645" s="93"/>
      <c r="F5645" s="261"/>
      <c r="G5645" s="261"/>
      <c r="H5645" s="261"/>
    </row>
    <row r="5646" spans="5:8" x14ac:dyDescent="0.2">
      <c r="E5646" s="93"/>
      <c r="F5646" s="261"/>
      <c r="G5646" s="261"/>
      <c r="H5646" s="261"/>
    </row>
    <row r="5647" spans="5:8" x14ac:dyDescent="0.2">
      <c r="E5647" s="93"/>
      <c r="F5647" s="261"/>
      <c r="G5647" s="261"/>
      <c r="H5647" s="261"/>
    </row>
    <row r="5648" spans="5:8" x14ac:dyDescent="0.2">
      <c r="E5648" s="93"/>
      <c r="F5648" s="261"/>
      <c r="G5648" s="261"/>
      <c r="H5648" s="261"/>
    </row>
    <row r="5649" spans="5:8" x14ac:dyDescent="0.2">
      <c r="E5649" s="93"/>
      <c r="F5649" s="261"/>
      <c r="G5649" s="261"/>
      <c r="H5649" s="261"/>
    </row>
    <row r="5650" spans="5:8" x14ac:dyDescent="0.2">
      <c r="E5650" s="93"/>
      <c r="F5650" s="261"/>
      <c r="G5650" s="261"/>
      <c r="H5650" s="261"/>
    </row>
    <row r="5651" spans="5:8" x14ac:dyDescent="0.2">
      <c r="E5651" s="93"/>
      <c r="F5651" s="261"/>
      <c r="G5651" s="261"/>
      <c r="H5651" s="261"/>
    </row>
    <row r="5652" spans="5:8" x14ac:dyDescent="0.2">
      <c r="E5652" s="93"/>
      <c r="F5652" s="261"/>
      <c r="G5652" s="261"/>
      <c r="H5652" s="261"/>
    </row>
    <row r="5653" spans="5:8" x14ac:dyDescent="0.2">
      <c r="E5653" s="93"/>
      <c r="F5653" s="261"/>
      <c r="G5653" s="261"/>
      <c r="H5653" s="261"/>
    </row>
    <row r="5654" spans="5:8" x14ac:dyDescent="0.2">
      <c r="E5654" s="93"/>
      <c r="F5654" s="261"/>
      <c r="G5654" s="261"/>
      <c r="H5654" s="261"/>
    </row>
    <row r="5655" spans="5:8" x14ac:dyDescent="0.2">
      <c r="E5655" s="93"/>
      <c r="F5655" s="261"/>
      <c r="G5655" s="261"/>
      <c r="H5655" s="261"/>
    </row>
    <row r="5656" spans="5:8" x14ac:dyDescent="0.2">
      <c r="E5656" s="93"/>
      <c r="F5656" s="261"/>
      <c r="G5656" s="261"/>
      <c r="H5656" s="261"/>
    </row>
    <row r="5657" spans="5:8" x14ac:dyDescent="0.2">
      <c r="E5657" s="93"/>
      <c r="F5657" s="261"/>
      <c r="G5657" s="261"/>
      <c r="H5657" s="261"/>
    </row>
    <row r="5658" spans="5:8" x14ac:dyDescent="0.2">
      <c r="E5658" s="93"/>
      <c r="F5658" s="261"/>
      <c r="G5658" s="261"/>
      <c r="H5658" s="261"/>
    </row>
    <row r="5659" spans="5:8" x14ac:dyDescent="0.2">
      <c r="E5659" s="93"/>
      <c r="F5659" s="261"/>
      <c r="G5659" s="261"/>
      <c r="H5659" s="261"/>
    </row>
    <row r="5660" spans="5:8" x14ac:dyDescent="0.2">
      <c r="E5660" s="93"/>
      <c r="F5660" s="261"/>
      <c r="G5660" s="261"/>
      <c r="H5660" s="261"/>
    </row>
    <row r="5661" spans="5:8" x14ac:dyDescent="0.2">
      <c r="E5661" s="93"/>
      <c r="F5661" s="261"/>
      <c r="G5661" s="261"/>
      <c r="H5661" s="261"/>
    </row>
    <row r="5662" spans="5:8" x14ac:dyDescent="0.2">
      <c r="E5662" s="93"/>
      <c r="F5662" s="261"/>
      <c r="G5662" s="261"/>
      <c r="H5662" s="261"/>
    </row>
    <row r="5663" spans="5:8" x14ac:dyDescent="0.2">
      <c r="E5663" s="93"/>
      <c r="F5663" s="261"/>
      <c r="G5663" s="261"/>
      <c r="H5663" s="261"/>
    </row>
    <row r="5664" spans="5:8" x14ac:dyDescent="0.2">
      <c r="E5664" s="93"/>
      <c r="F5664" s="261"/>
      <c r="G5664" s="261"/>
      <c r="H5664" s="261"/>
    </row>
    <row r="5665" spans="5:8" x14ac:dyDescent="0.2">
      <c r="E5665" s="93"/>
      <c r="F5665" s="261"/>
      <c r="G5665" s="261"/>
      <c r="H5665" s="261"/>
    </row>
    <row r="5666" spans="5:8" x14ac:dyDescent="0.2">
      <c r="E5666" s="93"/>
      <c r="F5666" s="261"/>
      <c r="G5666" s="261"/>
      <c r="H5666" s="261"/>
    </row>
    <row r="5667" spans="5:8" x14ac:dyDescent="0.2">
      <c r="E5667" s="93"/>
      <c r="F5667" s="261"/>
      <c r="G5667" s="261"/>
      <c r="H5667" s="261"/>
    </row>
    <row r="5668" spans="5:8" x14ac:dyDescent="0.2">
      <c r="E5668" s="93"/>
      <c r="F5668" s="261"/>
      <c r="G5668" s="261"/>
      <c r="H5668" s="261"/>
    </row>
    <row r="5669" spans="5:8" x14ac:dyDescent="0.2">
      <c r="E5669" s="93"/>
      <c r="F5669" s="261"/>
      <c r="G5669" s="261"/>
      <c r="H5669" s="261"/>
    </row>
    <row r="5670" spans="5:8" x14ac:dyDescent="0.2">
      <c r="E5670" s="93"/>
      <c r="F5670" s="261"/>
      <c r="G5670" s="261"/>
      <c r="H5670" s="261"/>
    </row>
    <row r="5671" spans="5:8" x14ac:dyDescent="0.2">
      <c r="E5671" s="93"/>
      <c r="F5671" s="261"/>
      <c r="G5671" s="261"/>
      <c r="H5671" s="261"/>
    </row>
    <row r="5672" spans="5:8" x14ac:dyDescent="0.2">
      <c r="E5672" s="93"/>
      <c r="F5672" s="261"/>
      <c r="G5672" s="261"/>
      <c r="H5672" s="261"/>
    </row>
    <row r="5673" spans="5:8" x14ac:dyDescent="0.2">
      <c r="E5673" s="93"/>
      <c r="F5673" s="261"/>
      <c r="G5673" s="261"/>
      <c r="H5673" s="261"/>
    </row>
    <row r="5674" spans="5:8" x14ac:dyDescent="0.2">
      <c r="E5674" s="93"/>
      <c r="F5674" s="261"/>
      <c r="G5674" s="261"/>
      <c r="H5674" s="261"/>
    </row>
    <row r="5675" spans="5:8" x14ac:dyDescent="0.2">
      <c r="E5675" s="93"/>
      <c r="F5675" s="261"/>
      <c r="G5675" s="261"/>
      <c r="H5675" s="261"/>
    </row>
    <row r="5676" spans="5:8" x14ac:dyDescent="0.2">
      <c r="E5676" s="93"/>
      <c r="F5676" s="261"/>
      <c r="G5676" s="261"/>
      <c r="H5676" s="261"/>
    </row>
    <row r="5677" spans="5:8" x14ac:dyDescent="0.2">
      <c r="E5677" s="93"/>
      <c r="F5677" s="261"/>
      <c r="G5677" s="261"/>
      <c r="H5677" s="261"/>
    </row>
    <row r="5678" spans="5:8" x14ac:dyDescent="0.2">
      <c r="E5678" s="93"/>
      <c r="F5678" s="261"/>
      <c r="G5678" s="261"/>
      <c r="H5678" s="261"/>
    </row>
    <row r="5679" spans="5:8" x14ac:dyDescent="0.2">
      <c r="E5679" s="93"/>
      <c r="F5679" s="261"/>
      <c r="G5679" s="261"/>
      <c r="H5679" s="261"/>
    </row>
    <row r="5680" spans="5:8" x14ac:dyDescent="0.2">
      <c r="E5680" s="93"/>
      <c r="F5680" s="261"/>
      <c r="G5680" s="261"/>
      <c r="H5680" s="261"/>
    </row>
    <row r="5681" spans="5:8" x14ac:dyDescent="0.2">
      <c r="E5681" s="93"/>
      <c r="F5681" s="261"/>
      <c r="G5681" s="261"/>
      <c r="H5681" s="261"/>
    </row>
    <row r="5682" spans="5:8" x14ac:dyDescent="0.2">
      <c r="E5682" s="93"/>
      <c r="F5682" s="261"/>
      <c r="G5682" s="261"/>
      <c r="H5682" s="261"/>
    </row>
    <row r="5683" spans="5:8" x14ac:dyDescent="0.2">
      <c r="E5683" s="93"/>
      <c r="F5683" s="261"/>
      <c r="G5683" s="261"/>
      <c r="H5683" s="261"/>
    </row>
    <row r="5684" spans="5:8" x14ac:dyDescent="0.2">
      <c r="E5684" s="93"/>
      <c r="F5684" s="261"/>
      <c r="G5684" s="261"/>
      <c r="H5684" s="261"/>
    </row>
    <row r="5685" spans="5:8" x14ac:dyDescent="0.2">
      <c r="E5685" s="93"/>
      <c r="F5685" s="261"/>
      <c r="G5685" s="261"/>
      <c r="H5685" s="261"/>
    </row>
    <row r="5686" spans="5:8" x14ac:dyDescent="0.2">
      <c r="E5686" s="93"/>
      <c r="F5686" s="261"/>
      <c r="G5686" s="261"/>
      <c r="H5686" s="261"/>
    </row>
    <row r="5687" spans="5:8" x14ac:dyDescent="0.2">
      <c r="E5687" s="93"/>
      <c r="F5687" s="261"/>
      <c r="G5687" s="261"/>
      <c r="H5687" s="261"/>
    </row>
    <row r="5688" spans="5:8" x14ac:dyDescent="0.2">
      <c r="E5688" s="93"/>
      <c r="F5688" s="261"/>
      <c r="G5688" s="261"/>
      <c r="H5688" s="261"/>
    </row>
    <row r="5689" spans="5:8" x14ac:dyDescent="0.2">
      <c r="E5689" s="93"/>
      <c r="F5689" s="261"/>
      <c r="G5689" s="261"/>
      <c r="H5689" s="261"/>
    </row>
    <row r="5690" spans="5:8" x14ac:dyDescent="0.2">
      <c r="E5690" s="93"/>
      <c r="F5690" s="261"/>
      <c r="G5690" s="261"/>
      <c r="H5690" s="261"/>
    </row>
    <row r="5691" spans="5:8" x14ac:dyDescent="0.2">
      <c r="E5691" s="93"/>
      <c r="F5691" s="261"/>
      <c r="G5691" s="261"/>
      <c r="H5691" s="261"/>
    </row>
    <row r="5692" spans="5:8" x14ac:dyDescent="0.2">
      <c r="E5692" s="93"/>
      <c r="F5692" s="261"/>
      <c r="G5692" s="261"/>
      <c r="H5692" s="261"/>
    </row>
    <row r="5693" spans="5:8" x14ac:dyDescent="0.2">
      <c r="E5693" s="93"/>
      <c r="F5693" s="261"/>
      <c r="G5693" s="261"/>
      <c r="H5693" s="261"/>
    </row>
    <row r="5694" spans="5:8" x14ac:dyDescent="0.2">
      <c r="E5694" s="93"/>
      <c r="F5694" s="261"/>
      <c r="G5694" s="261"/>
      <c r="H5694" s="261"/>
    </row>
    <row r="5695" spans="5:8" x14ac:dyDescent="0.2">
      <c r="E5695" s="93"/>
      <c r="F5695" s="261"/>
      <c r="G5695" s="261"/>
      <c r="H5695" s="261"/>
    </row>
    <row r="5696" spans="5:8" x14ac:dyDescent="0.2">
      <c r="E5696" s="93"/>
      <c r="F5696" s="261"/>
      <c r="G5696" s="261"/>
      <c r="H5696" s="261"/>
    </row>
    <row r="5697" spans="5:8" x14ac:dyDescent="0.2">
      <c r="E5697" s="93"/>
      <c r="F5697" s="261"/>
      <c r="G5697" s="261"/>
      <c r="H5697" s="261"/>
    </row>
    <row r="5698" spans="5:8" x14ac:dyDescent="0.2">
      <c r="E5698" s="93"/>
      <c r="F5698" s="261"/>
      <c r="G5698" s="261"/>
      <c r="H5698" s="261"/>
    </row>
    <row r="5699" spans="5:8" x14ac:dyDescent="0.2">
      <c r="E5699" s="93"/>
      <c r="F5699" s="261"/>
      <c r="G5699" s="261"/>
      <c r="H5699" s="261"/>
    </row>
    <row r="5700" spans="5:8" x14ac:dyDescent="0.2">
      <c r="E5700" s="93"/>
      <c r="F5700" s="261"/>
      <c r="G5700" s="261"/>
      <c r="H5700" s="261"/>
    </row>
    <row r="5701" spans="5:8" x14ac:dyDescent="0.2">
      <c r="E5701" s="93"/>
      <c r="F5701" s="261"/>
      <c r="G5701" s="261"/>
      <c r="H5701" s="261"/>
    </row>
    <row r="5702" spans="5:8" x14ac:dyDescent="0.2">
      <c r="E5702" s="93"/>
      <c r="F5702" s="261"/>
      <c r="G5702" s="261"/>
      <c r="H5702" s="261"/>
    </row>
    <row r="5703" spans="5:8" x14ac:dyDescent="0.2">
      <c r="E5703" s="93"/>
      <c r="F5703" s="261"/>
      <c r="G5703" s="261"/>
      <c r="H5703" s="261"/>
    </row>
    <row r="5704" spans="5:8" x14ac:dyDescent="0.2">
      <c r="E5704" s="93"/>
      <c r="F5704" s="261"/>
      <c r="G5704" s="261"/>
      <c r="H5704" s="261"/>
    </row>
    <row r="5705" spans="5:8" x14ac:dyDescent="0.2">
      <c r="E5705" s="93"/>
      <c r="F5705" s="261"/>
      <c r="G5705" s="261"/>
      <c r="H5705" s="261"/>
    </row>
    <row r="5706" spans="5:8" x14ac:dyDescent="0.2">
      <c r="E5706" s="93"/>
      <c r="F5706" s="261"/>
      <c r="G5706" s="261"/>
      <c r="H5706" s="261"/>
    </row>
    <row r="5707" spans="5:8" x14ac:dyDescent="0.2">
      <c r="E5707" s="93"/>
      <c r="F5707" s="261"/>
      <c r="G5707" s="261"/>
      <c r="H5707" s="261"/>
    </row>
    <row r="5708" spans="5:8" x14ac:dyDescent="0.2">
      <c r="E5708" s="93"/>
      <c r="F5708" s="261"/>
      <c r="G5708" s="261"/>
      <c r="H5708" s="261"/>
    </row>
    <row r="5709" spans="5:8" x14ac:dyDescent="0.2">
      <c r="E5709" s="93"/>
      <c r="F5709" s="261"/>
      <c r="G5709" s="261"/>
      <c r="H5709" s="261"/>
    </row>
    <row r="5710" spans="5:8" x14ac:dyDescent="0.2">
      <c r="E5710" s="93"/>
      <c r="F5710" s="261"/>
      <c r="G5710" s="261"/>
      <c r="H5710" s="261"/>
    </row>
    <row r="5711" spans="5:8" x14ac:dyDescent="0.2">
      <c r="E5711" s="93"/>
      <c r="F5711" s="261"/>
      <c r="G5711" s="261"/>
      <c r="H5711" s="261"/>
    </row>
    <row r="5712" spans="5:8" x14ac:dyDescent="0.2">
      <c r="E5712" s="93"/>
      <c r="F5712" s="261"/>
      <c r="G5712" s="261"/>
      <c r="H5712" s="261"/>
    </row>
    <row r="5713" spans="5:8" x14ac:dyDescent="0.2">
      <c r="E5713" s="93"/>
      <c r="F5713" s="261"/>
      <c r="G5713" s="261"/>
      <c r="H5713" s="261"/>
    </row>
    <row r="5714" spans="5:8" x14ac:dyDescent="0.2">
      <c r="E5714" s="93"/>
      <c r="F5714" s="261"/>
      <c r="G5714" s="261"/>
      <c r="H5714" s="261"/>
    </row>
    <row r="5715" spans="5:8" x14ac:dyDescent="0.2">
      <c r="E5715" s="93"/>
      <c r="F5715" s="261"/>
      <c r="G5715" s="261"/>
      <c r="H5715" s="261"/>
    </row>
    <row r="5716" spans="5:8" x14ac:dyDescent="0.2">
      <c r="E5716" s="93"/>
      <c r="F5716" s="261"/>
      <c r="G5716" s="261"/>
      <c r="H5716" s="261"/>
    </row>
    <row r="5717" spans="5:8" x14ac:dyDescent="0.2">
      <c r="E5717" s="93"/>
      <c r="F5717" s="261"/>
      <c r="G5717" s="261"/>
      <c r="H5717" s="261"/>
    </row>
    <row r="5718" spans="5:8" x14ac:dyDescent="0.2">
      <c r="E5718" s="93"/>
      <c r="F5718" s="261"/>
      <c r="G5718" s="261"/>
      <c r="H5718" s="261"/>
    </row>
    <row r="5719" spans="5:8" x14ac:dyDescent="0.2">
      <c r="E5719" s="93"/>
      <c r="F5719" s="261"/>
      <c r="G5719" s="261"/>
      <c r="H5719" s="261"/>
    </row>
    <row r="5720" spans="5:8" x14ac:dyDescent="0.2">
      <c r="E5720" s="93"/>
      <c r="F5720" s="261"/>
      <c r="G5720" s="261"/>
      <c r="H5720" s="261"/>
    </row>
    <row r="5721" spans="5:8" x14ac:dyDescent="0.2">
      <c r="E5721" s="93"/>
      <c r="F5721" s="261"/>
      <c r="G5721" s="261"/>
      <c r="H5721" s="261"/>
    </row>
    <row r="5722" spans="5:8" x14ac:dyDescent="0.2">
      <c r="E5722" s="93"/>
      <c r="F5722" s="261"/>
      <c r="G5722" s="261"/>
      <c r="H5722" s="261"/>
    </row>
    <row r="5723" spans="5:8" x14ac:dyDescent="0.2">
      <c r="E5723" s="93"/>
      <c r="F5723" s="261"/>
      <c r="G5723" s="261"/>
      <c r="H5723" s="261"/>
    </row>
    <row r="5724" spans="5:8" x14ac:dyDescent="0.2">
      <c r="E5724" s="93"/>
      <c r="F5724" s="261"/>
      <c r="G5724" s="261"/>
      <c r="H5724" s="261"/>
    </row>
    <row r="5725" spans="5:8" x14ac:dyDescent="0.2">
      <c r="E5725" s="93"/>
      <c r="F5725" s="261"/>
      <c r="G5725" s="261"/>
      <c r="H5725" s="261"/>
    </row>
    <row r="5726" spans="5:8" x14ac:dyDescent="0.2">
      <c r="E5726" s="93"/>
      <c r="F5726" s="261"/>
      <c r="G5726" s="261"/>
      <c r="H5726" s="261"/>
    </row>
    <row r="5727" spans="5:8" x14ac:dyDescent="0.2">
      <c r="E5727" s="93"/>
      <c r="F5727" s="261"/>
      <c r="G5727" s="261"/>
      <c r="H5727" s="261"/>
    </row>
    <row r="5728" spans="5:8" x14ac:dyDescent="0.2">
      <c r="E5728" s="93"/>
      <c r="F5728" s="261"/>
      <c r="G5728" s="261"/>
      <c r="H5728" s="261"/>
    </row>
    <row r="5729" spans="5:8" x14ac:dyDescent="0.2">
      <c r="E5729" s="93"/>
      <c r="F5729" s="261"/>
      <c r="G5729" s="261"/>
      <c r="H5729" s="261"/>
    </row>
    <row r="5730" spans="5:8" x14ac:dyDescent="0.2">
      <c r="E5730" s="93"/>
      <c r="F5730" s="261"/>
      <c r="G5730" s="261"/>
      <c r="H5730" s="261"/>
    </row>
    <row r="5731" spans="5:8" x14ac:dyDescent="0.2">
      <c r="E5731" s="93"/>
      <c r="F5731" s="261"/>
      <c r="G5731" s="261"/>
      <c r="H5731" s="261"/>
    </row>
    <row r="5732" spans="5:8" x14ac:dyDescent="0.2">
      <c r="E5732" s="93"/>
      <c r="F5732" s="261"/>
      <c r="G5732" s="261"/>
      <c r="H5732" s="261"/>
    </row>
    <row r="5733" spans="5:8" x14ac:dyDescent="0.2">
      <c r="E5733" s="93"/>
      <c r="F5733" s="261"/>
      <c r="G5733" s="261"/>
      <c r="H5733" s="261"/>
    </row>
    <row r="5734" spans="5:8" x14ac:dyDescent="0.2">
      <c r="E5734" s="93"/>
      <c r="F5734" s="261"/>
      <c r="G5734" s="261"/>
      <c r="H5734" s="261"/>
    </row>
    <row r="5735" spans="5:8" x14ac:dyDescent="0.2">
      <c r="E5735" s="93"/>
      <c r="F5735" s="261"/>
      <c r="G5735" s="261"/>
      <c r="H5735" s="261"/>
    </row>
    <row r="5736" spans="5:8" x14ac:dyDescent="0.2">
      <c r="E5736" s="93"/>
      <c r="F5736" s="261"/>
      <c r="G5736" s="261"/>
      <c r="H5736" s="261"/>
    </row>
    <row r="5737" spans="5:8" x14ac:dyDescent="0.2">
      <c r="E5737" s="93"/>
      <c r="F5737" s="261"/>
      <c r="G5737" s="261"/>
      <c r="H5737" s="261"/>
    </row>
    <row r="5738" spans="5:8" x14ac:dyDescent="0.2">
      <c r="E5738" s="93"/>
      <c r="F5738" s="261"/>
      <c r="G5738" s="261"/>
      <c r="H5738" s="261"/>
    </row>
    <row r="5739" spans="5:8" x14ac:dyDescent="0.2">
      <c r="E5739" s="93"/>
      <c r="F5739" s="261"/>
      <c r="G5739" s="261"/>
      <c r="H5739" s="261"/>
    </row>
    <row r="5740" spans="5:8" x14ac:dyDescent="0.2">
      <c r="E5740" s="93"/>
      <c r="F5740" s="261"/>
      <c r="G5740" s="261"/>
      <c r="H5740" s="261"/>
    </row>
    <row r="5741" spans="5:8" x14ac:dyDescent="0.2">
      <c r="E5741" s="93"/>
      <c r="F5741" s="261"/>
      <c r="G5741" s="261"/>
      <c r="H5741" s="261"/>
    </row>
    <row r="5742" spans="5:8" x14ac:dyDescent="0.2">
      <c r="E5742" s="93"/>
      <c r="F5742" s="261"/>
      <c r="G5742" s="261"/>
      <c r="H5742" s="261"/>
    </row>
    <row r="5743" spans="5:8" x14ac:dyDescent="0.2">
      <c r="E5743" s="93"/>
      <c r="F5743" s="261"/>
      <c r="G5743" s="261"/>
      <c r="H5743" s="261"/>
    </row>
    <row r="5744" spans="5:8" x14ac:dyDescent="0.2">
      <c r="E5744" s="93"/>
      <c r="F5744" s="261"/>
      <c r="G5744" s="261"/>
      <c r="H5744" s="261"/>
    </row>
    <row r="5745" spans="5:8" x14ac:dyDescent="0.2">
      <c r="E5745" s="93"/>
      <c r="F5745" s="261"/>
      <c r="G5745" s="261"/>
      <c r="H5745" s="261"/>
    </row>
    <row r="5746" spans="5:8" x14ac:dyDescent="0.2">
      <c r="E5746" s="93"/>
      <c r="F5746" s="261"/>
      <c r="G5746" s="261"/>
      <c r="H5746" s="261"/>
    </row>
    <row r="5747" spans="5:8" x14ac:dyDescent="0.2">
      <c r="E5747" s="93"/>
      <c r="F5747" s="261"/>
      <c r="G5747" s="261"/>
      <c r="H5747" s="261"/>
    </row>
    <row r="5748" spans="5:8" x14ac:dyDescent="0.2">
      <c r="E5748" s="93"/>
      <c r="F5748" s="261"/>
      <c r="G5748" s="261"/>
      <c r="H5748" s="261"/>
    </row>
    <row r="5749" spans="5:8" x14ac:dyDescent="0.2">
      <c r="E5749" s="93"/>
      <c r="F5749" s="261"/>
      <c r="G5749" s="261"/>
      <c r="H5749" s="261"/>
    </row>
    <row r="5750" spans="5:8" x14ac:dyDescent="0.2">
      <c r="E5750" s="93"/>
      <c r="F5750" s="261"/>
      <c r="G5750" s="261"/>
      <c r="H5750" s="261"/>
    </row>
    <row r="5751" spans="5:8" x14ac:dyDescent="0.2">
      <c r="E5751" s="93"/>
      <c r="F5751" s="261"/>
      <c r="G5751" s="261"/>
      <c r="H5751" s="261"/>
    </row>
    <row r="5752" spans="5:8" x14ac:dyDescent="0.2">
      <c r="E5752" s="93"/>
      <c r="F5752" s="261"/>
      <c r="G5752" s="261"/>
      <c r="H5752" s="261"/>
    </row>
    <row r="5753" spans="5:8" x14ac:dyDescent="0.2">
      <c r="E5753" s="93"/>
      <c r="F5753" s="261"/>
      <c r="G5753" s="261"/>
      <c r="H5753" s="261"/>
    </row>
    <row r="5754" spans="5:8" x14ac:dyDescent="0.2">
      <c r="E5754" s="93"/>
      <c r="F5754" s="261"/>
      <c r="G5754" s="261"/>
      <c r="H5754" s="261"/>
    </row>
    <row r="5755" spans="5:8" x14ac:dyDescent="0.2">
      <c r="E5755" s="93"/>
      <c r="F5755" s="261"/>
      <c r="G5755" s="261"/>
      <c r="H5755" s="261"/>
    </row>
    <row r="5756" spans="5:8" x14ac:dyDescent="0.2">
      <c r="E5756" s="93"/>
      <c r="F5756" s="261"/>
      <c r="G5756" s="261"/>
      <c r="H5756" s="261"/>
    </row>
    <row r="5757" spans="5:8" x14ac:dyDescent="0.2">
      <c r="E5757" s="93"/>
      <c r="F5757" s="261"/>
      <c r="G5757" s="261"/>
      <c r="H5757" s="261"/>
    </row>
    <row r="5758" spans="5:8" x14ac:dyDescent="0.2">
      <c r="E5758" s="93"/>
      <c r="F5758" s="261"/>
      <c r="G5758" s="261"/>
      <c r="H5758" s="261"/>
    </row>
    <row r="5759" spans="5:8" x14ac:dyDescent="0.2">
      <c r="E5759" s="93"/>
      <c r="F5759" s="261"/>
      <c r="G5759" s="261"/>
      <c r="H5759" s="261"/>
    </row>
    <row r="5760" spans="5:8" x14ac:dyDescent="0.2">
      <c r="E5760" s="93"/>
      <c r="F5760" s="261"/>
      <c r="G5760" s="261"/>
      <c r="H5760" s="261"/>
    </row>
    <row r="5761" spans="5:8" x14ac:dyDescent="0.2">
      <c r="E5761" s="93"/>
      <c r="F5761" s="261"/>
      <c r="G5761" s="261"/>
      <c r="H5761" s="261"/>
    </row>
    <row r="5762" spans="5:8" x14ac:dyDescent="0.2">
      <c r="E5762" s="93"/>
      <c r="F5762" s="261"/>
      <c r="G5762" s="261"/>
      <c r="H5762" s="261"/>
    </row>
    <row r="5763" spans="5:8" x14ac:dyDescent="0.2">
      <c r="E5763" s="93"/>
      <c r="F5763" s="261"/>
      <c r="G5763" s="261"/>
      <c r="H5763" s="261"/>
    </row>
    <row r="5764" spans="5:8" x14ac:dyDescent="0.2">
      <c r="E5764" s="93"/>
      <c r="F5764" s="261"/>
      <c r="G5764" s="261"/>
      <c r="H5764" s="261"/>
    </row>
    <row r="5765" spans="5:8" x14ac:dyDescent="0.2">
      <c r="E5765" s="93"/>
      <c r="F5765" s="261"/>
      <c r="G5765" s="261"/>
      <c r="H5765" s="261"/>
    </row>
    <row r="5766" spans="5:8" x14ac:dyDescent="0.2">
      <c r="E5766" s="93"/>
      <c r="F5766" s="261"/>
      <c r="G5766" s="261"/>
      <c r="H5766" s="261"/>
    </row>
    <row r="5767" spans="5:8" x14ac:dyDescent="0.2">
      <c r="E5767" s="93"/>
      <c r="F5767" s="261"/>
      <c r="G5767" s="261"/>
      <c r="H5767" s="261"/>
    </row>
    <row r="5768" spans="5:8" x14ac:dyDescent="0.2">
      <c r="E5768" s="93"/>
      <c r="F5768" s="261"/>
      <c r="G5768" s="261"/>
      <c r="H5768" s="261"/>
    </row>
    <row r="5769" spans="5:8" x14ac:dyDescent="0.2">
      <c r="E5769" s="93"/>
      <c r="F5769" s="261"/>
      <c r="G5769" s="261"/>
      <c r="H5769" s="261"/>
    </row>
    <row r="5770" spans="5:8" x14ac:dyDescent="0.2">
      <c r="E5770" s="93"/>
      <c r="F5770" s="261"/>
      <c r="G5770" s="261"/>
      <c r="H5770" s="261"/>
    </row>
    <row r="5771" spans="5:8" x14ac:dyDescent="0.2">
      <c r="E5771" s="93"/>
      <c r="F5771" s="261"/>
      <c r="G5771" s="261"/>
      <c r="H5771" s="261"/>
    </row>
    <row r="5772" spans="5:8" x14ac:dyDescent="0.2">
      <c r="E5772" s="93"/>
      <c r="F5772" s="261"/>
      <c r="G5772" s="261"/>
      <c r="H5772" s="261"/>
    </row>
    <row r="5773" spans="5:8" x14ac:dyDescent="0.2">
      <c r="E5773" s="93"/>
      <c r="F5773" s="261"/>
      <c r="G5773" s="261"/>
      <c r="H5773" s="261"/>
    </row>
    <row r="5774" spans="5:8" x14ac:dyDescent="0.2">
      <c r="E5774" s="93"/>
      <c r="F5774" s="261"/>
      <c r="G5774" s="261"/>
      <c r="H5774" s="261"/>
    </row>
    <row r="5775" spans="5:8" x14ac:dyDescent="0.2">
      <c r="E5775" s="93"/>
      <c r="F5775" s="261"/>
      <c r="G5775" s="261"/>
      <c r="H5775" s="261"/>
    </row>
    <row r="5776" spans="5:8" x14ac:dyDescent="0.2">
      <c r="E5776" s="93"/>
      <c r="F5776" s="261"/>
      <c r="G5776" s="261"/>
      <c r="H5776" s="261"/>
    </row>
    <row r="5777" spans="5:8" x14ac:dyDescent="0.2">
      <c r="E5777" s="93"/>
      <c r="F5777" s="261"/>
      <c r="G5777" s="261"/>
      <c r="H5777" s="261"/>
    </row>
    <row r="5778" spans="5:8" x14ac:dyDescent="0.2">
      <c r="E5778" s="93"/>
      <c r="F5778" s="261"/>
      <c r="G5778" s="261"/>
      <c r="H5778" s="261"/>
    </row>
    <row r="5779" spans="5:8" x14ac:dyDescent="0.2">
      <c r="E5779" s="93"/>
      <c r="F5779" s="261"/>
      <c r="G5779" s="261"/>
      <c r="H5779" s="261"/>
    </row>
    <row r="5780" spans="5:8" x14ac:dyDescent="0.2">
      <c r="E5780" s="93"/>
      <c r="F5780" s="261"/>
      <c r="G5780" s="261"/>
      <c r="H5780" s="261"/>
    </row>
    <row r="5781" spans="5:8" x14ac:dyDescent="0.2">
      <c r="E5781" s="93"/>
      <c r="F5781" s="261"/>
      <c r="G5781" s="261"/>
      <c r="H5781" s="261"/>
    </row>
    <row r="5782" spans="5:8" x14ac:dyDescent="0.2">
      <c r="E5782" s="93"/>
      <c r="F5782" s="261"/>
      <c r="G5782" s="261"/>
      <c r="H5782" s="261"/>
    </row>
    <row r="5783" spans="5:8" x14ac:dyDescent="0.2">
      <c r="E5783" s="93"/>
      <c r="F5783" s="261"/>
      <c r="G5783" s="261"/>
      <c r="H5783" s="261"/>
    </row>
    <row r="5784" spans="5:8" x14ac:dyDescent="0.2">
      <c r="E5784" s="93"/>
      <c r="F5784" s="261"/>
      <c r="G5784" s="261"/>
      <c r="H5784" s="261"/>
    </row>
    <row r="5785" spans="5:8" x14ac:dyDescent="0.2">
      <c r="E5785" s="93"/>
      <c r="F5785" s="261"/>
      <c r="G5785" s="261"/>
      <c r="H5785" s="261"/>
    </row>
    <row r="5786" spans="5:8" x14ac:dyDescent="0.2">
      <c r="E5786" s="93"/>
      <c r="F5786" s="261"/>
      <c r="G5786" s="261"/>
      <c r="H5786" s="261"/>
    </row>
    <row r="5787" spans="5:8" x14ac:dyDescent="0.2">
      <c r="E5787" s="93"/>
      <c r="F5787" s="261"/>
      <c r="G5787" s="261"/>
      <c r="H5787" s="261"/>
    </row>
    <row r="5788" spans="5:8" x14ac:dyDescent="0.2">
      <c r="E5788" s="93"/>
      <c r="F5788" s="261"/>
      <c r="G5788" s="261"/>
      <c r="H5788" s="261"/>
    </row>
    <row r="5789" spans="5:8" x14ac:dyDescent="0.2">
      <c r="E5789" s="93"/>
      <c r="F5789" s="261"/>
      <c r="G5789" s="261"/>
      <c r="H5789" s="261"/>
    </row>
    <row r="5790" spans="5:8" x14ac:dyDescent="0.2">
      <c r="E5790" s="93"/>
      <c r="F5790" s="261"/>
      <c r="G5790" s="261"/>
      <c r="H5790" s="261"/>
    </row>
    <row r="5791" spans="5:8" x14ac:dyDescent="0.2">
      <c r="E5791" s="93"/>
      <c r="F5791" s="261"/>
      <c r="G5791" s="261"/>
      <c r="H5791" s="261"/>
    </row>
    <row r="5792" spans="5:8" x14ac:dyDescent="0.2">
      <c r="E5792" s="93"/>
      <c r="F5792" s="261"/>
      <c r="G5792" s="261"/>
      <c r="H5792" s="261"/>
    </row>
    <row r="5793" spans="5:8" x14ac:dyDescent="0.2">
      <c r="E5793" s="93"/>
      <c r="F5793" s="261"/>
      <c r="G5793" s="261"/>
      <c r="H5793" s="261"/>
    </row>
    <row r="5794" spans="5:8" x14ac:dyDescent="0.2">
      <c r="E5794" s="93"/>
      <c r="F5794" s="261"/>
      <c r="G5794" s="261"/>
      <c r="H5794" s="261"/>
    </row>
    <row r="5795" spans="5:8" x14ac:dyDescent="0.2">
      <c r="E5795" s="93"/>
      <c r="F5795" s="261"/>
      <c r="G5795" s="261"/>
      <c r="H5795" s="261"/>
    </row>
    <row r="5796" spans="5:8" x14ac:dyDescent="0.2">
      <c r="E5796" s="93"/>
      <c r="F5796" s="261"/>
      <c r="G5796" s="261"/>
      <c r="H5796" s="261"/>
    </row>
    <row r="5797" spans="5:8" x14ac:dyDescent="0.2">
      <c r="E5797" s="93"/>
      <c r="F5797" s="261"/>
      <c r="G5797" s="261"/>
      <c r="H5797" s="261"/>
    </row>
    <row r="5798" spans="5:8" x14ac:dyDescent="0.2">
      <c r="E5798" s="93"/>
      <c r="F5798" s="261"/>
      <c r="G5798" s="261"/>
      <c r="H5798" s="261"/>
    </row>
    <row r="5799" spans="5:8" x14ac:dyDescent="0.2">
      <c r="E5799" s="93"/>
      <c r="F5799" s="261"/>
      <c r="G5799" s="261"/>
      <c r="H5799" s="261"/>
    </row>
    <row r="5800" spans="5:8" x14ac:dyDescent="0.2">
      <c r="E5800" s="93"/>
      <c r="F5800" s="261"/>
      <c r="G5800" s="261"/>
      <c r="H5800" s="261"/>
    </row>
    <row r="5801" spans="5:8" x14ac:dyDescent="0.2">
      <c r="E5801" s="93"/>
      <c r="F5801" s="261"/>
      <c r="G5801" s="261"/>
      <c r="H5801" s="261"/>
    </row>
    <row r="5802" spans="5:8" x14ac:dyDescent="0.2">
      <c r="E5802" s="93"/>
      <c r="F5802" s="261"/>
      <c r="G5802" s="261"/>
      <c r="H5802" s="261"/>
    </row>
    <row r="5803" spans="5:8" x14ac:dyDescent="0.2">
      <c r="E5803" s="93"/>
      <c r="F5803" s="261"/>
      <c r="G5803" s="261"/>
      <c r="H5803" s="261"/>
    </row>
    <row r="5804" spans="5:8" x14ac:dyDescent="0.2">
      <c r="E5804" s="93"/>
      <c r="F5804" s="261"/>
      <c r="G5804" s="261"/>
      <c r="H5804" s="261"/>
    </row>
    <row r="5805" spans="5:8" x14ac:dyDescent="0.2">
      <c r="E5805" s="93"/>
      <c r="F5805" s="261"/>
      <c r="G5805" s="261"/>
      <c r="H5805" s="261"/>
    </row>
    <row r="5806" spans="5:8" x14ac:dyDescent="0.2">
      <c r="E5806" s="93"/>
      <c r="F5806" s="261"/>
      <c r="G5806" s="261"/>
      <c r="H5806" s="261"/>
    </row>
    <row r="5807" spans="5:8" x14ac:dyDescent="0.2">
      <c r="E5807" s="93"/>
      <c r="F5807" s="261"/>
      <c r="G5807" s="261"/>
      <c r="H5807" s="261"/>
    </row>
    <row r="5808" spans="5:8" x14ac:dyDescent="0.2">
      <c r="E5808" s="93"/>
      <c r="F5808" s="261"/>
      <c r="G5808" s="261"/>
      <c r="H5808" s="261"/>
    </row>
    <row r="5809" spans="5:8" x14ac:dyDescent="0.2">
      <c r="E5809" s="93"/>
      <c r="F5809" s="261"/>
      <c r="G5809" s="261"/>
      <c r="H5809" s="261"/>
    </row>
    <row r="5810" spans="5:8" x14ac:dyDescent="0.2">
      <c r="E5810" s="93"/>
      <c r="F5810" s="261"/>
      <c r="G5810" s="261"/>
      <c r="H5810" s="261"/>
    </row>
    <row r="5811" spans="5:8" x14ac:dyDescent="0.2">
      <c r="E5811" s="93"/>
      <c r="F5811" s="261"/>
      <c r="G5811" s="261"/>
      <c r="H5811" s="261"/>
    </row>
    <row r="5812" spans="5:8" x14ac:dyDescent="0.2">
      <c r="E5812" s="93"/>
      <c r="F5812" s="261"/>
      <c r="G5812" s="261"/>
      <c r="H5812" s="261"/>
    </row>
    <row r="5813" spans="5:8" x14ac:dyDescent="0.2">
      <c r="E5813" s="93"/>
      <c r="F5813" s="261"/>
      <c r="G5813" s="261"/>
      <c r="H5813" s="261"/>
    </row>
    <row r="5814" spans="5:8" x14ac:dyDescent="0.2">
      <c r="E5814" s="93"/>
      <c r="F5814" s="261"/>
      <c r="G5814" s="261"/>
      <c r="H5814" s="261"/>
    </row>
    <row r="5815" spans="5:8" x14ac:dyDescent="0.2">
      <c r="E5815" s="93"/>
      <c r="F5815" s="261"/>
      <c r="G5815" s="261"/>
      <c r="H5815" s="261"/>
    </row>
    <row r="5816" spans="5:8" x14ac:dyDescent="0.2">
      <c r="E5816" s="93"/>
      <c r="F5816" s="261"/>
      <c r="G5816" s="261"/>
      <c r="H5816" s="261"/>
    </row>
    <row r="5817" spans="5:8" x14ac:dyDescent="0.2">
      <c r="E5817" s="93"/>
      <c r="F5817" s="261"/>
      <c r="G5817" s="261"/>
      <c r="H5817" s="261"/>
    </row>
    <row r="5818" spans="5:8" x14ac:dyDescent="0.2">
      <c r="E5818" s="93"/>
      <c r="F5818" s="261"/>
      <c r="G5818" s="261"/>
      <c r="H5818" s="261"/>
    </row>
    <row r="5819" spans="5:8" x14ac:dyDescent="0.2">
      <c r="E5819" s="93"/>
      <c r="F5819" s="261"/>
      <c r="G5819" s="261"/>
      <c r="H5819" s="261"/>
    </row>
    <row r="5820" spans="5:8" x14ac:dyDescent="0.2">
      <c r="E5820" s="93"/>
      <c r="F5820" s="261"/>
      <c r="G5820" s="261"/>
      <c r="H5820" s="261"/>
    </row>
    <row r="5821" spans="5:8" x14ac:dyDescent="0.2">
      <c r="E5821" s="93"/>
      <c r="F5821" s="261"/>
      <c r="G5821" s="261"/>
      <c r="H5821" s="261"/>
    </row>
    <row r="5822" spans="5:8" x14ac:dyDescent="0.2">
      <c r="E5822" s="93"/>
      <c r="F5822" s="261"/>
      <c r="G5822" s="261"/>
      <c r="H5822" s="261"/>
    </row>
    <row r="5823" spans="5:8" x14ac:dyDescent="0.2">
      <c r="E5823" s="93"/>
      <c r="F5823" s="261"/>
      <c r="G5823" s="261"/>
      <c r="H5823" s="261"/>
    </row>
    <row r="5824" spans="5:8" x14ac:dyDescent="0.2">
      <c r="E5824" s="93"/>
      <c r="F5824" s="261"/>
      <c r="G5824" s="261"/>
      <c r="H5824" s="261"/>
    </row>
    <row r="5825" spans="5:8" x14ac:dyDescent="0.2">
      <c r="E5825" s="93"/>
      <c r="F5825" s="261"/>
      <c r="G5825" s="261"/>
      <c r="H5825" s="261"/>
    </row>
    <row r="5826" spans="5:8" x14ac:dyDescent="0.2">
      <c r="E5826" s="93"/>
      <c r="F5826" s="261"/>
      <c r="G5826" s="261"/>
      <c r="H5826" s="261"/>
    </row>
    <row r="5827" spans="5:8" x14ac:dyDescent="0.2">
      <c r="E5827" s="93"/>
      <c r="F5827" s="261"/>
      <c r="G5827" s="261"/>
      <c r="H5827" s="261"/>
    </row>
    <row r="5828" spans="5:8" x14ac:dyDescent="0.2">
      <c r="E5828" s="93"/>
      <c r="F5828" s="261"/>
      <c r="G5828" s="261"/>
      <c r="H5828" s="261"/>
    </row>
    <row r="5829" spans="5:8" x14ac:dyDescent="0.2">
      <c r="E5829" s="93"/>
      <c r="F5829" s="261"/>
      <c r="G5829" s="261"/>
      <c r="H5829" s="261"/>
    </row>
    <row r="5830" spans="5:8" x14ac:dyDescent="0.2">
      <c r="E5830" s="93"/>
      <c r="F5830" s="261"/>
      <c r="G5830" s="261"/>
      <c r="H5830" s="261"/>
    </row>
    <row r="5831" spans="5:8" x14ac:dyDescent="0.2">
      <c r="E5831" s="93"/>
      <c r="F5831" s="261"/>
      <c r="G5831" s="261"/>
      <c r="H5831" s="261"/>
    </row>
    <row r="5832" spans="5:8" x14ac:dyDescent="0.2">
      <c r="E5832" s="93"/>
      <c r="F5832" s="261"/>
      <c r="G5832" s="261"/>
      <c r="H5832" s="261"/>
    </row>
    <row r="5833" spans="5:8" x14ac:dyDescent="0.2">
      <c r="E5833" s="93"/>
      <c r="F5833" s="261"/>
      <c r="G5833" s="261"/>
      <c r="H5833" s="261"/>
    </row>
    <row r="5834" spans="5:8" x14ac:dyDescent="0.2">
      <c r="E5834" s="93"/>
      <c r="F5834" s="261"/>
      <c r="G5834" s="261"/>
      <c r="H5834" s="261"/>
    </row>
    <row r="5835" spans="5:8" x14ac:dyDescent="0.2">
      <c r="E5835" s="93"/>
      <c r="F5835" s="261"/>
      <c r="G5835" s="261"/>
      <c r="H5835" s="261"/>
    </row>
    <row r="5836" spans="5:8" x14ac:dyDescent="0.2">
      <c r="E5836" s="93"/>
      <c r="F5836" s="261"/>
      <c r="G5836" s="261"/>
      <c r="H5836" s="261"/>
    </row>
    <row r="5837" spans="5:8" x14ac:dyDescent="0.2">
      <c r="E5837" s="93"/>
      <c r="F5837" s="261"/>
      <c r="G5837" s="261"/>
      <c r="H5837" s="261"/>
    </row>
    <row r="5838" spans="5:8" x14ac:dyDescent="0.2">
      <c r="E5838" s="93"/>
      <c r="F5838" s="261"/>
      <c r="G5838" s="261"/>
      <c r="H5838" s="261"/>
    </row>
    <row r="5839" spans="5:8" x14ac:dyDescent="0.2">
      <c r="E5839" s="93"/>
      <c r="F5839" s="261"/>
      <c r="G5839" s="261"/>
      <c r="H5839" s="261"/>
    </row>
    <row r="5840" spans="5:8" x14ac:dyDescent="0.2">
      <c r="E5840" s="93"/>
      <c r="F5840" s="261"/>
      <c r="G5840" s="261"/>
      <c r="H5840" s="261"/>
    </row>
    <row r="5841" spans="5:8" x14ac:dyDescent="0.2">
      <c r="E5841" s="93"/>
      <c r="F5841" s="261"/>
      <c r="G5841" s="261"/>
      <c r="H5841" s="261"/>
    </row>
    <row r="5842" spans="5:8" x14ac:dyDescent="0.2">
      <c r="E5842" s="93"/>
      <c r="F5842" s="261"/>
      <c r="G5842" s="261"/>
      <c r="H5842" s="261"/>
    </row>
    <row r="5843" spans="5:8" x14ac:dyDescent="0.2">
      <c r="E5843" s="93"/>
      <c r="F5843" s="261"/>
      <c r="G5843" s="261"/>
      <c r="H5843" s="261"/>
    </row>
    <row r="5844" spans="5:8" x14ac:dyDescent="0.2">
      <c r="E5844" s="93"/>
      <c r="F5844" s="261"/>
      <c r="G5844" s="261"/>
      <c r="H5844" s="261"/>
    </row>
    <row r="5845" spans="5:8" x14ac:dyDescent="0.2">
      <c r="E5845" s="93"/>
      <c r="F5845" s="261"/>
      <c r="G5845" s="261"/>
      <c r="H5845" s="261"/>
    </row>
    <row r="5846" spans="5:8" x14ac:dyDescent="0.2">
      <c r="E5846" s="93"/>
      <c r="F5846" s="261"/>
      <c r="G5846" s="261"/>
      <c r="H5846" s="261"/>
    </row>
    <row r="5847" spans="5:8" x14ac:dyDescent="0.2">
      <c r="E5847" s="93"/>
      <c r="F5847" s="261"/>
      <c r="G5847" s="261"/>
      <c r="H5847" s="261"/>
    </row>
    <row r="5848" spans="5:8" x14ac:dyDescent="0.2">
      <c r="E5848" s="93"/>
      <c r="F5848" s="261"/>
      <c r="G5848" s="261"/>
      <c r="H5848" s="261"/>
    </row>
    <row r="5849" spans="5:8" x14ac:dyDescent="0.2">
      <c r="E5849" s="93"/>
      <c r="F5849" s="261"/>
      <c r="G5849" s="261"/>
      <c r="H5849" s="261"/>
    </row>
    <row r="5850" spans="5:8" x14ac:dyDescent="0.2">
      <c r="E5850" s="93"/>
      <c r="F5850" s="261"/>
      <c r="G5850" s="261"/>
      <c r="H5850" s="261"/>
    </row>
    <row r="5851" spans="5:8" x14ac:dyDescent="0.2">
      <c r="E5851" s="93"/>
      <c r="F5851" s="261"/>
      <c r="G5851" s="261"/>
      <c r="H5851" s="261"/>
    </row>
    <row r="5852" spans="5:8" x14ac:dyDescent="0.2">
      <c r="E5852" s="93"/>
      <c r="F5852" s="261"/>
      <c r="G5852" s="261"/>
      <c r="H5852" s="261"/>
    </row>
    <row r="5853" spans="5:8" x14ac:dyDescent="0.2">
      <c r="E5853" s="93"/>
      <c r="F5853" s="261"/>
      <c r="G5853" s="261"/>
      <c r="H5853" s="261"/>
    </row>
    <row r="5854" spans="5:8" x14ac:dyDescent="0.2">
      <c r="E5854" s="93"/>
      <c r="F5854" s="261"/>
      <c r="G5854" s="261"/>
      <c r="H5854" s="261"/>
    </row>
    <row r="5855" spans="5:8" x14ac:dyDescent="0.2">
      <c r="E5855" s="93"/>
      <c r="F5855" s="261"/>
      <c r="G5855" s="261"/>
      <c r="H5855" s="261"/>
    </row>
    <row r="5856" spans="5:8" x14ac:dyDescent="0.2">
      <c r="E5856" s="93"/>
      <c r="F5856" s="261"/>
      <c r="G5856" s="261"/>
      <c r="H5856" s="261"/>
    </row>
    <row r="5857" spans="5:8" x14ac:dyDescent="0.2">
      <c r="E5857" s="93"/>
      <c r="F5857" s="261"/>
      <c r="G5857" s="261"/>
      <c r="H5857" s="261"/>
    </row>
    <row r="5858" spans="5:8" x14ac:dyDescent="0.2">
      <c r="E5858" s="93"/>
      <c r="F5858" s="261"/>
      <c r="G5858" s="261"/>
      <c r="H5858" s="261"/>
    </row>
    <row r="5859" spans="5:8" x14ac:dyDescent="0.2">
      <c r="E5859" s="93"/>
      <c r="F5859" s="261"/>
      <c r="G5859" s="261"/>
      <c r="H5859" s="261"/>
    </row>
    <row r="5860" spans="5:8" x14ac:dyDescent="0.2">
      <c r="E5860" s="93"/>
      <c r="F5860" s="261"/>
      <c r="G5860" s="261"/>
      <c r="H5860" s="261"/>
    </row>
    <row r="5861" spans="5:8" x14ac:dyDescent="0.2">
      <c r="E5861" s="93"/>
      <c r="F5861" s="261"/>
      <c r="G5861" s="261"/>
      <c r="H5861" s="261"/>
    </row>
    <row r="5862" spans="5:8" x14ac:dyDescent="0.2">
      <c r="E5862" s="93"/>
      <c r="F5862" s="261"/>
      <c r="G5862" s="261"/>
      <c r="H5862" s="261"/>
    </row>
    <row r="5863" spans="5:8" x14ac:dyDescent="0.2">
      <c r="E5863" s="93"/>
      <c r="F5863" s="261"/>
      <c r="G5863" s="261"/>
      <c r="H5863" s="261"/>
    </row>
    <row r="5864" spans="5:8" x14ac:dyDescent="0.2">
      <c r="E5864" s="93"/>
      <c r="F5864" s="261"/>
      <c r="G5864" s="261"/>
      <c r="H5864" s="261"/>
    </row>
    <row r="5865" spans="5:8" x14ac:dyDescent="0.2">
      <c r="E5865" s="93"/>
      <c r="F5865" s="261"/>
      <c r="G5865" s="261"/>
      <c r="H5865" s="261"/>
    </row>
    <row r="5866" spans="5:8" x14ac:dyDescent="0.2">
      <c r="E5866" s="93"/>
      <c r="F5866" s="261"/>
      <c r="G5866" s="261"/>
      <c r="H5866" s="261"/>
    </row>
    <row r="5867" spans="5:8" x14ac:dyDescent="0.2">
      <c r="E5867" s="93"/>
      <c r="F5867" s="261"/>
      <c r="G5867" s="261"/>
      <c r="H5867" s="261"/>
    </row>
    <row r="5868" spans="5:8" x14ac:dyDescent="0.2">
      <c r="E5868" s="93"/>
      <c r="F5868" s="261"/>
      <c r="G5868" s="261"/>
      <c r="H5868" s="261"/>
    </row>
    <row r="5869" spans="5:8" x14ac:dyDescent="0.2">
      <c r="E5869" s="93"/>
      <c r="F5869" s="261"/>
      <c r="G5869" s="261"/>
      <c r="H5869" s="261"/>
    </row>
    <row r="5870" spans="5:8" x14ac:dyDescent="0.2">
      <c r="E5870" s="93"/>
      <c r="F5870" s="261"/>
      <c r="G5870" s="261"/>
      <c r="H5870" s="261"/>
    </row>
    <row r="5871" spans="5:8" x14ac:dyDescent="0.2">
      <c r="E5871" s="93"/>
      <c r="F5871" s="261"/>
      <c r="G5871" s="261"/>
      <c r="H5871" s="261"/>
    </row>
    <row r="5872" spans="5:8" x14ac:dyDescent="0.2">
      <c r="E5872" s="93"/>
      <c r="F5872" s="261"/>
      <c r="G5872" s="261"/>
      <c r="H5872" s="261"/>
    </row>
    <row r="5873" spans="5:8" x14ac:dyDescent="0.2">
      <c r="E5873" s="93"/>
      <c r="F5873" s="261"/>
      <c r="G5873" s="261"/>
      <c r="H5873" s="261"/>
    </row>
    <row r="5874" spans="5:8" x14ac:dyDescent="0.2">
      <c r="E5874" s="93"/>
      <c r="F5874" s="261"/>
      <c r="G5874" s="261"/>
      <c r="H5874" s="261"/>
    </row>
    <row r="5875" spans="5:8" x14ac:dyDescent="0.2">
      <c r="E5875" s="93"/>
      <c r="F5875" s="261"/>
      <c r="G5875" s="261"/>
      <c r="H5875" s="261"/>
    </row>
    <row r="5876" spans="5:8" x14ac:dyDescent="0.2">
      <c r="E5876" s="93"/>
      <c r="F5876" s="261"/>
      <c r="G5876" s="261"/>
      <c r="H5876" s="261"/>
    </row>
    <row r="5877" spans="5:8" x14ac:dyDescent="0.2">
      <c r="E5877" s="93"/>
      <c r="F5877" s="261"/>
      <c r="G5877" s="261"/>
      <c r="H5877" s="261"/>
    </row>
    <row r="5878" spans="5:8" x14ac:dyDescent="0.2">
      <c r="E5878" s="93"/>
      <c r="F5878" s="261"/>
      <c r="G5878" s="261"/>
      <c r="H5878" s="261"/>
    </row>
    <row r="5879" spans="5:8" x14ac:dyDescent="0.2">
      <c r="E5879" s="93"/>
      <c r="F5879" s="261"/>
      <c r="G5879" s="261"/>
      <c r="H5879" s="261"/>
    </row>
    <row r="5880" spans="5:8" x14ac:dyDescent="0.2">
      <c r="E5880" s="93"/>
      <c r="F5880" s="261"/>
      <c r="G5880" s="261"/>
      <c r="H5880" s="261"/>
    </row>
    <row r="5881" spans="5:8" x14ac:dyDescent="0.2">
      <c r="E5881" s="93"/>
      <c r="F5881" s="261"/>
      <c r="G5881" s="261"/>
      <c r="H5881" s="261"/>
    </row>
    <row r="5882" spans="5:8" x14ac:dyDescent="0.2">
      <c r="E5882" s="93"/>
      <c r="F5882" s="261"/>
      <c r="G5882" s="261"/>
      <c r="H5882" s="261"/>
    </row>
    <row r="5883" spans="5:8" x14ac:dyDescent="0.2">
      <c r="E5883" s="93"/>
      <c r="F5883" s="261"/>
      <c r="G5883" s="261"/>
      <c r="H5883" s="261"/>
    </row>
    <row r="5884" spans="5:8" x14ac:dyDescent="0.2">
      <c r="E5884" s="93"/>
      <c r="F5884" s="261"/>
      <c r="G5884" s="261"/>
      <c r="H5884" s="261"/>
    </row>
    <row r="5885" spans="5:8" x14ac:dyDescent="0.2">
      <c r="E5885" s="93"/>
      <c r="F5885" s="261"/>
      <c r="G5885" s="261"/>
      <c r="H5885" s="261"/>
    </row>
    <row r="5886" spans="5:8" x14ac:dyDescent="0.2">
      <c r="E5886" s="93"/>
      <c r="F5886" s="261"/>
      <c r="G5886" s="261"/>
      <c r="H5886" s="261"/>
    </row>
    <row r="5887" spans="5:8" x14ac:dyDescent="0.2">
      <c r="E5887" s="93"/>
      <c r="F5887" s="261"/>
      <c r="G5887" s="261"/>
      <c r="H5887" s="261"/>
    </row>
    <row r="5888" spans="5:8" x14ac:dyDescent="0.2">
      <c r="E5888" s="93"/>
      <c r="F5888" s="261"/>
      <c r="G5888" s="261"/>
      <c r="H5888" s="261"/>
    </row>
    <row r="5889" spans="5:8" x14ac:dyDescent="0.2">
      <c r="E5889" s="93"/>
      <c r="F5889" s="261"/>
      <c r="G5889" s="261"/>
      <c r="H5889" s="261"/>
    </row>
    <row r="5890" spans="5:8" x14ac:dyDescent="0.2">
      <c r="E5890" s="93"/>
      <c r="F5890" s="261"/>
      <c r="G5890" s="261"/>
      <c r="H5890" s="261"/>
    </row>
    <row r="5891" spans="5:8" x14ac:dyDescent="0.2">
      <c r="E5891" s="93"/>
      <c r="F5891" s="261"/>
      <c r="G5891" s="261"/>
      <c r="H5891" s="261"/>
    </row>
    <row r="5892" spans="5:8" x14ac:dyDescent="0.2">
      <c r="E5892" s="93"/>
      <c r="F5892" s="261"/>
      <c r="G5892" s="261"/>
      <c r="H5892" s="261"/>
    </row>
    <row r="5893" spans="5:8" x14ac:dyDescent="0.2">
      <c r="E5893" s="93"/>
      <c r="F5893" s="261"/>
      <c r="G5893" s="261"/>
      <c r="H5893" s="261"/>
    </row>
    <row r="5894" spans="5:8" x14ac:dyDescent="0.2">
      <c r="E5894" s="93"/>
      <c r="F5894" s="261"/>
      <c r="G5894" s="261"/>
      <c r="H5894" s="261"/>
    </row>
    <row r="5895" spans="5:8" x14ac:dyDescent="0.2">
      <c r="E5895" s="93"/>
      <c r="F5895" s="261"/>
      <c r="G5895" s="261"/>
      <c r="H5895" s="261"/>
    </row>
    <row r="5896" spans="5:8" x14ac:dyDescent="0.2">
      <c r="E5896" s="93"/>
      <c r="F5896" s="261"/>
      <c r="G5896" s="261"/>
      <c r="H5896" s="261"/>
    </row>
    <row r="5897" spans="5:8" x14ac:dyDescent="0.2">
      <c r="E5897" s="93"/>
      <c r="F5897" s="261"/>
      <c r="G5897" s="261"/>
      <c r="H5897" s="261"/>
    </row>
    <row r="5898" spans="5:8" x14ac:dyDescent="0.2">
      <c r="E5898" s="93"/>
      <c r="F5898" s="261"/>
      <c r="G5898" s="261"/>
      <c r="H5898" s="261"/>
    </row>
    <row r="5899" spans="5:8" x14ac:dyDescent="0.2">
      <c r="E5899" s="93"/>
      <c r="F5899" s="261"/>
      <c r="G5899" s="261"/>
      <c r="H5899" s="261"/>
    </row>
    <row r="5900" spans="5:8" x14ac:dyDescent="0.2">
      <c r="E5900" s="93"/>
      <c r="F5900" s="261"/>
      <c r="G5900" s="261"/>
      <c r="H5900" s="261"/>
    </row>
    <row r="5901" spans="5:8" x14ac:dyDescent="0.2">
      <c r="E5901" s="93"/>
      <c r="F5901" s="261"/>
      <c r="G5901" s="261"/>
      <c r="H5901" s="261"/>
    </row>
    <row r="5902" spans="5:8" x14ac:dyDescent="0.2">
      <c r="E5902" s="93"/>
      <c r="F5902" s="261"/>
      <c r="G5902" s="261"/>
      <c r="H5902" s="261"/>
    </row>
    <row r="5903" spans="5:8" x14ac:dyDescent="0.2">
      <c r="E5903" s="93"/>
      <c r="F5903" s="261"/>
      <c r="G5903" s="261"/>
      <c r="H5903" s="261"/>
    </row>
    <row r="5904" spans="5:8" x14ac:dyDescent="0.2">
      <c r="E5904" s="93"/>
      <c r="F5904" s="261"/>
      <c r="G5904" s="261"/>
      <c r="H5904" s="261"/>
    </row>
    <row r="5905" spans="5:8" x14ac:dyDescent="0.2">
      <c r="E5905" s="93"/>
      <c r="F5905" s="261"/>
      <c r="G5905" s="261"/>
      <c r="H5905" s="261"/>
    </row>
    <row r="5906" spans="5:8" x14ac:dyDescent="0.2">
      <c r="E5906" s="93"/>
      <c r="F5906" s="261"/>
      <c r="G5906" s="261"/>
      <c r="H5906" s="261"/>
    </row>
    <row r="5907" spans="5:8" x14ac:dyDescent="0.2">
      <c r="E5907" s="93"/>
      <c r="F5907" s="261"/>
      <c r="G5907" s="261"/>
      <c r="H5907" s="261"/>
    </row>
    <row r="5908" spans="5:8" x14ac:dyDescent="0.2">
      <c r="E5908" s="93"/>
      <c r="F5908" s="261"/>
      <c r="G5908" s="261"/>
      <c r="H5908" s="261"/>
    </row>
    <row r="5909" spans="5:8" x14ac:dyDescent="0.2">
      <c r="E5909" s="93"/>
      <c r="F5909" s="261"/>
      <c r="G5909" s="261"/>
      <c r="H5909" s="261"/>
    </row>
    <row r="5910" spans="5:8" x14ac:dyDescent="0.2">
      <c r="E5910" s="93"/>
      <c r="F5910" s="261"/>
      <c r="G5910" s="261"/>
      <c r="H5910" s="261"/>
    </row>
    <row r="5911" spans="5:8" x14ac:dyDescent="0.2">
      <c r="E5911" s="93"/>
      <c r="F5911" s="261"/>
      <c r="G5911" s="261"/>
      <c r="H5911" s="261"/>
    </row>
    <row r="5912" spans="5:8" x14ac:dyDescent="0.2">
      <c r="E5912" s="93"/>
      <c r="F5912" s="261"/>
      <c r="G5912" s="261"/>
      <c r="H5912" s="261"/>
    </row>
    <row r="5913" spans="5:8" x14ac:dyDescent="0.2">
      <c r="E5913" s="93"/>
      <c r="F5913" s="261"/>
      <c r="G5913" s="261"/>
      <c r="H5913" s="261"/>
    </row>
    <row r="5914" spans="5:8" x14ac:dyDescent="0.2">
      <c r="E5914" s="93"/>
      <c r="F5914" s="261"/>
      <c r="G5914" s="261"/>
      <c r="H5914" s="261"/>
    </row>
    <row r="5915" spans="5:8" x14ac:dyDescent="0.2">
      <c r="E5915" s="93"/>
      <c r="F5915" s="261"/>
      <c r="G5915" s="261"/>
      <c r="H5915" s="261"/>
    </row>
    <row r="5916" spans="5:8" x14ac:dyDescent="0.2">
      <c r="E5916" s="93"/>
      <c r="F5916" s="261"/>
      <c r="G5916" s="261"/>
      <c r="H5916" s="261"/>
    </row>
    <row r="5917" spans="5:8" x14ac:dyDescent="0.2">
      <c r="E5917" s="93"/>
      <c r="F5917" s="261"/>
      <c r="G5917" s="261"/>
      <c r="H5917" s="261"/>
    </row>
    <row r="5918" spans="5:8" x14ac:dyDescent="0.2">
      <c r="E5918" s="93"/>
      <c r="F5918" s="261"/>
      <c r="G5918" s="261"/>
      <c r="H5918" s="261"/>
    </row>
    <row r="5919" spans="5:8" x14ac:dyDescent="0.2">
      <c r="E5919" s="93"/>
      <c r="F5919" s="261"/>
      <c r="G5919" s="261"/>
      <c r="H5919" s="261"/>
    </row>
    <row r="5920" spans="5:8" x14ac:dyDescent="0.2">
      <c r="E5920" s="93"/>
      <c r="F5920" s="261"/>
      <c r="G5920" s="261"/>
      <c r="H5920" s="261"/>
    </row>
    <row r="5921" spans="5:8" x14ac:dyDescent="0.2">
      <c r="E5921" s="93"/>
      <c r="F5921" s="261"/>
      <c r="G5921" s="261"/>
      <c r="H5921" s="261"/>
    </row>
    <row r="5922" spans="5:8" x14ac:dyDescent="0.2">
      <c r="E5922" s="93"/>
      <c r="F5922" s="261"/>
      <c r="G5922" s="261"/>
      <c r="H5922" s="261"/>
    </row>
    <row r="5923" spans="5:8" x14ac:dyDescent="0.2">
      <c r="E5923" s="93"/>
      <c r="F5923" s="261"/>
      <c r="G5923" s="261"/>
      <c r="H5923" s="261"/>
    </row>
    <row r="5924" spans="5:8" x14ac:dyDescent="0.2">
      <c r="E5924" s="93"/>
      <c r="F5924" s="261"/>
      <c r="G5924" s="261"/>
      <c r="H5924" s="261"/>
    </row>
    <row r="5925" spans="5:8" x14ac:dyDescent="0.2">
      <c r="E5925" s="93"/>
      <c r="F5925" s="261"/>
      <c r="G5925" s="261"/>
      <c r="H5925" s="261"/>
    </row>
    <row r="5926" spans="5:8" x14ac:dyDescent="0.2">
      <c r="E5926" s="93"/>
      <c r="F5926" s="261"/>
      <c r="G5926" s="261"/>
      <c r="H5926" s="261"/>
    </row>
    <row r="5927" spans="5:8" x14ac:dyDescent="0.2">
      <c r="E5927" s="93"/>
      <c r="F5927" s="261"/>
      <c r="G5927" s="261"/>
      <c r="H5927" s="261"/>
    </row>
    <row r="5928" spans="5:8" x14ac:dyDescent="0.2">
      <c r="E5928" s="93"/>
      <c r="F5928" s="261"/>
      <c r="G5928" s="261"/>
      <c r="H5928" s="261"/>
    </row>
    <row r="5929" spans="5:8" x14ac:dyDescent="0.2">
      <c r="E5929" s="93"/>
      <c r="F5929" s="261"/>
      <c r="G5929" s="261"/>
      <c r="H5929" s="261"/>
    </row>
    <row r="5930" spans="5:8" x14ac:dyDescent="0.2">
      <c r="E5930" s="93"/>
      <c r="F5930" s="261"/>
      <c r="G5930" s="261"/>
      <c r="H5930" s="261"/>
    </row>
    <row r="5931" spans="5:8" x14ac:dyDescent="0.2">
      <c r="E5931" s="93"/>
      <c r="F5931" s="261"/>
      <c r="G5931" s="261"/>
      <c r="H5931" s="261"/>
    </row>
    <row r="5932" spans="5:8" x14ac:dyDescent="0.2">
      <c r="E5932" s="93"/>
      <c r="F5932" s="261"/>
      <c r="G5932" s="261"/>
      <c r="H5932" s="261"/>
    </row>
    <row r="5933" spans="5:8" x14ac:dyDescent="0.2">
      <c r="E5933" s="93"/>
      <c r="F5933" s="261"/>
      <c r="G5933" s="261"/>
      <c r="H5933" s="261"/>
    </row>
    <row r="5934" spans="5:8" x14ac:dyDescent="0.2">
      <c r="E5934" s="93"/>
      <c r="F5934" s="261"/>
      <c r="G5934" s="261"/>
      <c r="H5934" s="261"/>
    </row>
    <row r="5935" spans="5:8" x14ac:dyDescent="0.2">
      <c r="E5935" s="93"/>
      <c r="F5935" s="261"/>
      <c r="G5935" s="261"/>
      <c r="H5935" s="261"/>
    </row>
    <row r="5936" spans="5:8" x14ac:dyDescent="0.2">
      <c r="E5936" s="93"/>
      <c r="F5936" s="261"/>
      <c r="G5936" s="261"/>
      <c r="H5936" s="261"/>
    </row>
    <row r="5937" spans="5:8" x14ac:dyDescent="0.2">
      <c r="E5937" s="93"/>
      <c r="F5937" s="261"/>
      <c r="G5937" s="261"/>
      <c r="H5937" s="261"/>
    </row>
    <row r="5938" spans="5:8" x14ac:dyDescent="0.2">
      <c r="E5938" s="93"/>
      <c r="F5938" s="261"/>
      <c r="G5938" s="261"/>
      <c r="H5938" s="261"/>
    </row>
    <row r="5939" spans="5:8" x14ac:dyDescent="0.2">
      <c r="E5939" s="93"/>
      <c r="F5939" s="261"/>
      <c r="G5939" s="261"/>
      <c r="H5939" s="261"/>
    </row>
    <row r="5940" spans="5:8" x14ac:dyDescent="0.2">
      <c r="E5940" s="93"/>
      <c r="F5940" s="261"/>
      <c r="G5940" s="261"/>
      <c r="H5940" s="261"/>
    </row>
    <row r="5941" spans="5:8" x14ac:dyDescent="0.2">
      <c r="E5941" s="93"/>
      <c r="F5941" s="261"/>
      <c r="G5941" s="261"/>
      <c r="H5941" s="261"/>
    </row>
    <row r="5942" spans="5:8" x14ac:dyDescent="0.2">
      <c r="E5942" s="93"/>
      <c r="F5942" s="261"/>
      <c r="G5942" s="261"/>
      <c r="H5942" s="261"/>
    </row>
    <row r="5943" spans="5:8" x14ac:dyDescent="0.2">
      <c r="E5943" s="93"/>
      <c r="F5943" s="261"/>
      <c r="G5943" s="261"/>
      <c r="H5943" s="261"/>
    </row>
    <row r="5944" spans="5:8" x14ac:dyDescent="0.2">
      <c r="E5944" s="93"/>
      <c r="F5944" s="261"/>
      <c r="G5944" s="261"/>
      <c r="H5944" s="261"/>
    </row>
    <row r="5945" spans="5:8" x14ac:dyDescent="0.2">
      <c r="E5945" s="93"/>
      <c r="F5945" s="261"/>
      <c r="G5945" s="261"/>
      <c r="H5945" s="261"/>
    </row>
    <row r="5946" spans="5:8" x14ac:dyDescent="0.2">
      <c r="E5946" s="93"/>
      <c r="F5946" s="261"/>
      <c r="G5946" s="261"/>
      <c r="H5946" s="261"/>
    </row>
    <row r="5947" spans="5:8" x14ac:dyDescent="0.2">
      <c r="E5947" s="93"/>
      <c r="F5947" s="261"/>
      <c r="G5947" s="261"/>
      <c r="H5947" s="261"/>
    </row>
    <row r="5948" spans="5:8" x14ac:dyDescent="0.2">
      <c r="E5948" s="93"/>
      <c r="F5948" s="261"/>
      <c r="G5948" s="261"/>
      <c r="H5948" s="261"/>
    </row>
    <row r="5949" spans="5:8" x14ac:dyDescent="0.2">
      <c r="E5949" s="93"/>
      <c r="F5949" s="261"/>
      <c r="G5949" s="261"/>
      <c r="H5949" s="261"/>
    </row>
    <row r="5950" spans="5:8" x14ac:dyDescent="0.2">
      <c r="E5950" s="93"/>
      <c r="F5950" s="261"/>
      <c r="G5950" s="261"/>
      <c r="H5950" s="261"/>
    </row>
    <row r="5951" spans="5:8" x14ac:dyDescent="0.2">
      <c r="E5951" s="93"/>
      <c r="F5951" s="261"/>
      <c r="G5951" s="261"/>
      <c r="H5951" s="261"/>
    </row>
    <row r="5952" spans="5:8" x14ac:dyDescent="0.2">
      <c r="E5952" s="93"/>
      <c r="F5952" s="261"/>
      <c r="G5952" s="261"/>
      <c r="H5952" s="261"/>
    </row>
    <row r="5953" spans="5:8" x14ac:dyDescent="0.2">
      <c r="E5953" s="93"/>
      <c r="F5953" s="261"/>
      <c r="G5953" s="261"/>
      <c r="H5953" s="261"/>
    </row>
    <row r="5954" spans="5:8" x14ac:dyDescent="0.2">
      <c r="E5954" s="93"/>
      <c r="F5954" s="261"/>
      <c r="G5954" s="261"/>
      <c r="H5954" s="261"/>
    </row>
    <row r="5955" spans="5:8" x14ac:dyDescent="0.2">
      <c r="E5955" s="93"/>
      <c r="F5955" s="261"/>
      <c r="G5955" s="261"/>
      <c r="H5955" s="261"/>
    </row>
    <row r="5956" spans="5:8" x14ac:dyDescent="0.2">
      <c r="E5956" s="93"/>
      <c r="F5956" s="261"/>
      <c r="G5956" s="261"/>
      <c r="H5956" s="261"/>
    </row>
    <row r="5957" spans="5:8" x14ac:dyDescent="0.2">
      <c r="E5957" s="93"/>
      <c r="F5957" s="261"/>
      <c r="G5957" s="261"/>
      <c r="H5957" s="261"/>
    </row>
    <row r="5958" spans="5:8" x14ac:dyDescent="0.2">
      <c r="E5958" s="93"/>
      <c r="F5958" s="261"/>
      <c r="G5958" s="261"/>
      <c r="H5958" s="261"/>
    </row>
    <row r="5959" spans="5:8" x14ac:dyDescent="0.2">
      <c r="E5959" s="93"/>
      <c r="F5959" s="261"/>
      <c r="G5959" s="261"/>
      <c r="H5959" s="261"/>
    </row>
    <row r="5960" spans="5:8" x14ac:dyDescent="0.2">
      <c r="E5960" s="93"/>
      <c r="F5960" s="261"/>
      <c r="G5960" s="261"/>
      <c r="H5960" s="261"/>
    </row>
    <row r="5961" spans="5:8" x14ac:dyDescent="0.2">
      <c r="E5961" s="93"/>
      <c r="F5961" s="261"/>
      <c r="G5961" s="261"/>
      <c r="H5961" s="261"/>
    </row>
    <row r="5962" spans="5:8" x14ac:dyDescent="0.2">
      <c r="E5962" s="93"/>
      <c r="F5962" s="261"/>
      <c r="G5962" s="261"/>
      <c r="H5962" s="261"/>
    </row>
    <row r="5963" spans="5:8" x14ac:dyDescent="0.2">
      <c r="E5963" s="93"/>
      <c r="F5963" s="261"/>
      <c r="G5963" s="261"/>
      <c r="H5963" s="261"/>
    </row>
    <row r="5964" spans="5:8" x14ac:dyDescent="0.2">
      <c r="E5964" s="93"/>
      <c r="F5964" s="261"/>
      <c r="G5964" s="261"/>
      <c r="H5964" s="261"/>
    </row>
    <row r="5965" spans="5:8" x14ac:dyDescent="0.2">
      <c r="E5965" s="93"/>
      <c r="F5965" s="261"/>
      <c r="G5965" s="261"/>
      <c r="H5965" s="261"/>
    </row>
    <row r="5966" spans="5:8" x14ac:dyDescent="0.2">
      <c r="E5966" s="93"/>
      <c r="F5966" s="261"/>
      <c r="G5966" s="261"/>
      <c r="H5966" s="261"/>
    </row>
    <row r="5967" spans="5:8" x14ac:dyDescent="0.2">
      <c r="E5967" s="93"/>
      <c r="F5967" s="261"/>
      <c r="G5967" s="261"/>
      <c r="H5967" s="261"/>
    </row>
    <row r="5968" spans="5:8" x14ac:dyDescent="0.2">
      <c r="E5968" s="93"/>
      <c r="F5968" s="261"/>
      <c r="G5968" s="261"/>
      <c r="H5968" s="261"/>
    </row>
    <row r="5969" spans="5:8" x14ac:dyDescent="0.2">
      <c r="E5969" s="93"/>
      <c r="F5969" s="261"/>
      <c r="G5969" s="261"/>
      <c r="H5969" s="261"/>
    </row>
    <row r="5970" spans="5:8" x14ac:dyDescent="0.2">
      <c r="E5970" s="93"/>
      <c r="F5970" s="261"/>
      <c r="G5970" s="261"/>
      <c r="H5970" s="261"/>
    </row>
    <row r="5971" spans="5:8" x14ac:dyDescent="0.2">
      <c r="E5971" s="93"/>
      <c r="F5971" s="261"/>
      <c r="G5971" s="261"/>
      <c r="H5971" s="261"/>
    </row>
    <row r="5972" spans="5:8" x14ac:dyDescent="0.2">
      <c r="E5972" s="93"/>
      <c r="F5972" s="261"/>
      <c r="G5972" s="261"/>
      <c r="H5972" s="261"/>
    </row>
    <row r="5973" spans="5:8" x14ac:dyDescent="0.2">
      <c r="E5973" s="93"/>
      <c r="F5973" s="261"/>
      <c r="G5973" s="261"/>
      <c r="H5973" s="261"/>
    </row>
    <row r="5974" spans="5:8" x14ac:dyDescent="0.2">
      <c r="E5974" s="93"/>
      <c r="F5974" s="261"/>
      <c r="G5974" s="261"/>
      <c r="H5974" s="261"/>
    </row>
    <row r="5975" spans="5:8" x14ac:dyDescent="0.2">
      <c r="E5975" s="93"/>
      <c r="F5975" s="261"/>
      <c r="G5975" s="261"/>
      <c r="H5975" s="261"/>
    </row>
    <row r="5976" spans="5:8" x14ac:dyDescent="0.2">
      <c r="E5976" s="93"/>
      <c r="F5976" s="261"/>
      <c r="G5976" s="261"/>
      <c r="H5976" s="261"/>
    </row>
    <row r="5977" spans="5:8" x14ac:dyDescent="0.2">
      <c r="E5977" s="93"/>
      <c r="F5977" s="261"/>
      <c r="G5977" s="261"/>
      <c r="H5977" s="261"/>
    </row>
    <row r="5978" spans="5:8" x14ac:dyDescent="0.2">
      <c r="E5978" s="93"/>
      <c r="F5978" s="261"/>
      <c r="G5978" s="261"/>
      <c r="H5978" s="261"/>
    </row>
    <row r="5979" spans="5:8" x14ac:dyDescent="0.2">
      <c r="E5979" s="93"/>
      <c r="F5979" s="261"/>
      <c r="G5979" s="261"/>
      <c r="H5979" s="261"/>
    </row>
    <row r="5980" spans="5:8" x14ac:dyDescent="0.2">
      <c r="E5980" s="93"/>
      <c r="F5980" s="261"/>
      <c r="G5980" s="261"/>
      <c r="H5980" s="261"/>
    </row>
    <row r="5981" spans="5:8" x14ac:dyDescent="0.2">
      <c r="E5981" s="93"/>
      <c r="F5981" s="261"/>
      <c r="G5981" s="261"/>
      <c r="H5981" s="261"/>
    </row>
    <row r="5982" spans="5:8" x14ac:dyDescent="0.2">
      <c r="E5982" s="93"/>
      <c r="F5982" s="261"/>
      <c r="G5982" s="261"/>
      <c r="H5982" s="261"/>
    </row>
    <row r="5983" spans="5:8" x14ac:dyDescent="0.2">
      <c r="E5983" s="93"/>
      <c r="F5983" s="261"/>
      <c r="G5983" s="261"/>
      <c r="H5983" s="261"/>
    </row>
    <row r="5984" spans="5:8" x14ac:dyDescent="0.2">
      <c r="E5984" s="93"/>
      <c r="F5984" s="261"/>
      <c r="G5984" s="261"/>
      <c r="H5984" s="261"/>
    </row>
    <row r="5985" spans="5:8" x14ac:dyDescent="0.2">
      <c r="E5985" s="93"/>
      <c r="F5985" s="261"/>
      <c r="G5985" s="261"/>
      <c r="H5985" s="261"/>
    </row>
    <row r="5986" spans="5:8" x14ac:dyDescent="0.2">
      <c r="E5986" s="93"/>
      <c r="F5986" s="261"/>
      <c r="G5986" s="261"/>
      <c r="H5986" s="261"/>
    </row>
    <row r="5987" spans="5:8" x14ac:dyDescent="0.2">
      <c r="E5987" s="93"/>
      <c r="F5987" s="261"/>
      <c r="G5987" s="261"/>
      <c r="H5987" s="261"/>
    </row>
    <row r="5988" spans="5:8" x14ac:dyDescent="0.2">
      <c r="E5988" s="93"/>
      <c r="F5988" s="261"/>
      <c r="G5988" s="261"/>
      <c r="H5988" s="261"/>
    </row>
    <row r="5989" spans="5:8" x14ac:dyDescent="0.2">
      <c r="E5989" s="93"/>
      <c r="F5989" s="261"/>
      <c r="G5989" s="261"/>
      <c r="H5989" s="261"/>
    </row>
    <row r="5990" spans="5:8" x14ac:dyDescent="0.2">
      <c r="E5990" s="93"/>
      <c r="F5990" s="261"/>
      <c r="G5990" s="261"/>
      <c r="H5990" s="261"/>
    </row>
    <row r="5991" spans="5:8" x14ac:dyDescent="0.2">
      <c r="E5991" s="93"/>
      <c r="F5991" s="261"/>
      <c r="G5991" s="261"/>
      <c r="H5991" s="261"/>
    </row>
    <row r="5992" spans="5:8" x14ac:dyDescent="0.2">
      <c r="E5992" s="93"/>
      <c r="F5992" s="261"/>
      <c r="G5992" s="261"/>
      <c r="H5992" s="261"/>
    </row>
    <row r="5993" spans="5:8" x14ac:dyDescent="0.2">
      <c r="E5993" s="93"/>
      <c r="F5993" s="261"/>
      <c r="G5993" s="261"/>
      <c r="H5993" s="261"/>
    </row>
    <row r="5994" spans="5:8" x14ac:dyDescent="0.2">
      <c r="E5994" s="93"/>
      <c r="F5994" s="261"/>
      <c r="G5994" s="261"/>
      <c r="H5994" s="261"/>
    </row>
    <row r="5995" spans="5:8" x14ac:dyDescent="0.2">
      <c r="E5995" s="93"/>
      <c r="F5995" s="261"/>
      <c r="G5995" s="261"/>
      <c r="H5995" s="261"/>
    </row>
    <row r="5996" spans="5:8" x14ac:dyDescent="0.2">
      <c r="E5996" s="93"/>
      <c r="F5996" s="261"/>
      <c r="G5996" s="261"/>
      <c r="H5996" s="261"/>
    </row>
    <row r="5997" spans="5:8" x14ac:dyDescent="0.2">
      <c r="E5997" s="93"/>
      <c r="F5997" s="261"/>
      <c r="G5997" s="261"/>
      <c r="H5997" s="261"/>
    </row>
    <row r="5998" spans="5:8" x14ac:dyDescent="0.2">
      <c r="E5998" s="93"/>
      <c r="F5998" s="261"/>
      <c r="G5998" s="261"/>
      <c r="H5998" s="261"/>
    </row>
    <row r="5999" spans="5:8" x14ac:dyDescent="0.2">
      <c r="E5999" s="93"/>
      <c r="F5999" s="261"/>
      <c r="G5999" s="261"/>
      <c r="H5999" s="261"/>
    </row>
    <row r="6000" spans="5:8" x14ac:dyDescent="0.2">
      <c r="E6000" s="93"/>
      <c r="F6000" s="261"/>
      <c r="G6000" s="261"/>
      <c r="H6000" s="261"/>
    </row>
    <row r="6001" spans="5:8" x14ac:dyDescent="0.2">
      <c r="E6001" s="93"/>
      <c r="F6001" s="261"/>
      <c r="G6001" s="261"/>
      <c r="H6001" s="261"/>
    </row>
    <row r="6002" spans="5:8" x14ac:dyDescent="0.2">
      <c r="E6002" s="93"/>
      <c r="F6002" s="261"/>
      <c r="G6002" s="261"/>
      <c r="H6002" s="261"/>
    </row>
    <row r="6003" spans="5:8" x14ac:dyDescent="0.2">
      <c r="E6003" s="93"/>
      <c r="F6003" s="261"/>
      <c r="G6003" s="261"/>
      <c r="H6003" s="261"/>
    </row>
    <row r="6004" spans="5:8" x14ac:dyDescent="0.2">
      <c r="E6004" s="93"/>
      <c r="F6004" s="261"/>
      <c r="G6004" s="261"/>
      <c r="H6004" s="261"/>
    </row>
    <row r="6005" spans="5:8" x14ac:dyDescent="0.2">
      <c r="E6005" s="93"/>
      <c r="F6005" s="261"/>
      <c r="G6005" s="261"/>
      <c r="H6005" s="261"/>
    </row>
    <row r="6006" spans="5:8" x14ac:dyDescent="0.2">
      <c r="E6006" s="93"/>
      <c r="F6006" s="261"/>
      <c r="G6006" s="261"/>
      <c r="H6006" s="261"/>
    </row>
    <row r="6007" spans="5:8" x14ac:dyDescent="0.2">
      <c r="E6007" s="93"/>
      <c r="F6007" s="261"/>
      <c r="G6007" s="261"/>
      <c r="H6007" s="261"/>
    </row>
    <row r="6008" spans="5:8" x14ac:dyDescent="0.2">
      <c r="E6008" s="93"/>
      <c r="F6008" s="261"/>
      <c r="G6008" s="261"/>
      <c r="H6008" s="261"/>
    </row>
    <row r="6009" spans="5:8" x14ac:dyDescent="0.2">
      <c r="E6009" s="93"/>
      <c r="F6009" s="261"/>
      <c r="G6009" s="261"/>
      <c r="H6009" s="261"/>
    </row>
    <row r="6010" spans="5:8" x14ac:dyDescent="0.2">
      <c r="E6010" s="93"/>
      <c r="F6010" s="261"/>
      <c r="G6010" s="261"/>
      <c r="H6010" s="261"/>
    </row>
    <row r="6011" spans="5:8" x14ac:dyDescent="0.2">
      <c r="E6011" s="93"/>
      <c r="F6011" s="261"/>
      <c r="G6011" s="261"/>
      <c r="H6011" s="261"/>
    </row>
    <row r="6012" spans="5:8" x14ac:dyDescent="0.2">
      <c r="E6012" s="93"/>
      <c r="F6012" s="261"/>
      <c r="G6012" s="261"/>
      <c r="H6012" s="261"/>
    </row>
    <row r="6013" spans="5:8" x14ac:dyDescent="0.2">
      <c r="E6013" s="93"/>
      <c r="F6013" s="261"/>
      <c r="G6013" s="261"/>
      <c r="H6013" s="261"/>
    </row>
    <row r="6014" spans="5:8" x14ac:dyDescent="0.2">
      <c r="E6014" s="93"/>
      <c r="F6014" s="261"/>
      <c r="G6014" s="261"/>
      <c r="H6014" s="261"/>
    </row>
    <row r="6015" spans="5:8" x14ac:dyDescent="0.2">
      <c r="E6015" s="93"/>
      <c r="F6015" s="261"/>
      <c r="G6015" s="261"/>
      <c r="H6015" s="261"/>
    </row>
    <row r="6016" spans="5:8" x14ac:dyDescent="0.2">
      <c r="E6016" s="93"/>
      <c r="F6016" s="261"/>
      <c r="G6016" s="261"/>
      <c r="H6016" s="261"/>
    </row>
    <row r="6017" spans="5:8" x14ac:dyDescent="0.2">
      <c r="E6017" s="93"/>
      <c r="F6017" s="261"/>
      <c r="G6017" s="261"/>
      <c r="H6017" s="261"/>
    </row>
    <row r="6018" spans="5:8" x14ac:dyDescent="0.2">
      <c r="E6018" s="93"/>
      <c r="F6018" s="261"/>
      <c r="G6018" s="261"/>
      <c r="H6018" s="261"/>
    </row>
    <row r="6019" spans="5:8" x14ac:dyDescent="0.2">
      <c r="E6019" s="93"/>
      <c r="F6019" s="261"/>
      <c r="G6019" s="261"/>
      <c r="H6019" s="261"/>
    </row>
    <row r="6020" spans="5:8" x14ac:dyDescent="0.2">
      <c r="E6020" s="93"/>
      <c r="F6020" s="261"/>
      <c r="G6020" s="261"/>
      <c r="H6020" s="261"/>
    </row>
    <row r="6021" spans="5:8" x14ac:dyDescent="0.2">
      <c r="E6021" s="93"/>
      <c r="F6021" s="261"/>
      <c r="G6021" s="261"/>
      <c r="H6021" s="261"/>
    </row>
    <row r="6022" spans="5:8" x14ac:dyDescent="0.2">
      <c r="E6022" s="93"/>
      <c r="F6022" s="261"/>
      <c r="G6022" s="261"/>
      <c r="H6022" s="261"/>
    </row>
    <row r="6023" spans="5:8" x14ac:dyDescent="0.2">
      <c r="E6023" s="93"/>
      <c r="F6023" s="261"/>
      <c r="G6023" s="261"/>
      <c r="H6023" s="261"/>
    </row>
    <row r="6024" spans="5:8" x14ac:dyDescent="0.2">
      <c r="E6024" s="93"/>
      <c r="F6024" s="261"/>
      <c r="G6024" s="261"/>
      <c r="H6024" s="261"/>
    </row>
    <row r="6025" spans="5:8" x14ac:dyDescent="0.2">
      <c r="E6025" s="93"/>
      <c r="F6025" s="261"/>
      <c r="G6025" s="261"/>
      <c r="H6025" s="261"/>
    </row>
    <row r="6026" spans="5:8" x14ac:dyDescent="0.2">
      <c r="E6026" s="93"/>
      <c r="F6026" s="261"/>
      <c r="G6026" s="261"/>
      <c r="H6026" s="261"/>
    </row>
    <row r="6027" spans="5:8" x14ac:dyDescent="0.2">
      <c r="E6027" s="93"/>
      <c r="F6027" s="261"/>
      <c r="G6027" s="261"/>
      <c r="H6027" s="261"/>
    </row>
    <row r="6028" spans="5:8" x14ac:dyDescent="0.2">
      <c r="E6028" s="93"/>
      <c r="F6028" s="261"/>
      <c r="G6028" s="261"/>
      <c r="H6028" s="261"/>
    </row>
    <row r="6029" spans="5:8" x14ac:dyDescent="0.2">
      <c r="E6029" s="93"/>
      <c r="F6029" s="261"/>
      <c r="G6029" s="261"/>
      <c r="H6029" s="261"/>
    </row>
    <row r="6030" spans="5:8" x14ac:dyDescent="0.2">
      <c r="E6030" s="93"/>
      <c r="F6030" s="261"/>
      <c r="G6030" s="261"/>
      <c r="H6030" s="261"/>
    </row>
    <row r="6031" spans="5:8" x14ac:dyDescent="0.2">
      <c r="E6031" s="93"/>
      <c r="F6031" s="261"/>
      <c r="G6031" s="261"/>
      <c r="H6031" s="261"/>
    </row>
    <row r="6032" spans="5:8" x14ac:dyDescent="0.2">
      <c r="E6032" s="93"/>
      <c r="F6032" s="261"/>
      <c r="G6032" s="261"/>
      <c r="H6032" s="261"/>
    </row>
    <row r="6033" spans="5:8" x14ac:dyDescent="0.2">
      <c r="E6033" s="93"/>
      <c r="F6033" s="261"/>
      <c r="G6033" s="261"/>
      <c r="H6033" s="261"/>
    </row>
    <row r="6034" spans="5:8" x14ac:dyDescent="0.2">
      <c r="E6034" s="93"/>
      <c r="F6034" s="261"/>
      <c r="G6034" s="261"/>
      <c r="H6034" s="261"/>
    </row>
    <row r="6035" spans="5:8" x14ac:dyDescent="0.2">
      <c r="E6035" s="93"/>
      <c r="F6035" s="261"/>
      <c r="G6035" s="261"/>
      <c r="H6035" s="261"/>
    </row>
    <row r="6036" spans="5:8" x14ac:dyDescent="0.2">
      <c r="E6036" s="93"/>
      <c r="F6036" s="261"/>
      <c r="G6036" s="261"/>
      <c r="H6036" s="261"/>
    </row>
    <row r="6037" spans="5:8" x14ac:dyDescent="0.2">
      <c r="E6037" s="93"/>
      <c r="F6037" s="261"/>
      <c r="G6037" s="261"/>
      <c r="H6037" s="261"/>
    </row>
    <row r="6038" spans="5:8" x14ac:dyDescent="0.2">
      <c r="E6038" s="93"/>
      <c r="F6038" s="261"/>
      <c r="G6038" s="261"/>
      <c r="H6038" s="261"/>
    </row>
    <row r="6039" spans="5:8" x14ac:dyDescent="0.2">
      <c r="E6039" s="93"/>
      <c r="F6039" s="261"/>
      <c r="G6039" s="261"/>
      <c r="H6039" s="261"/>
    </row>
    <row r="6040" spans="5:8" x14ac:dyDescent="0.2">
      <c r="E6040" s="93"/>
      <c r="F6040" s="261"/>
      <c r="G6040" s="261"/>
      <c r="H6040" s="261"/>
    </row>
    <row r="6041" spans="5:8" x14ac:dyDescent="0.2">
      <c r="E6041" s="93"/>
      <c r="F6041" s="261"/>
      <c r="G6041" s="261"/>
      <c r="H6041" s="261"/>
    </row>
    <row r="6042" spans="5:8" x14ac:dyDescent="0.2">
      <c r="E6042" s="93"/>
      <c r="F6042" s="261"/>
      <c r="G6042" s="261"/>
      <c r="H6042" s="261"/>
    </row>
    <row r="6043" spans="5:8" x14ac:dyDescent="0.2">
      <c r="E6043" s="93"/>
      <c r="F6043" s="261"/>
      <c r="G6043" s="261"/>
      <c r="H6043" s="261"/>
    </row>
    <row r="6044" spans="5:8" x14ac:dyDescent="0.2">
      <c r="E6044" s="93"/>
      <c r="F6044" s="261"/>
      <c r="G6044" s="261"/>
      <c r="H6044" s="261"/>
    </row>
    <row r="6045" spans="5:8" x14ac:dyDescent="0.2">
      <c r="E6045" s="93"/>
      <c r="F6045" s="261"/>
      <c r="G6045" s="261"/>
      <c r="H6045" s="261"/>
    </row>
    <row r="6046" spans="5:8" x14ac:dyDescent="0.2">
      <c r="E6046" s="93"/>
      <c r="F6046" s="261"/>
      <c r="G6046" s="261"/>
      <c r="H6046" s="261"/>
    </row>
    <row r="6047" spans="5:8" x14ac:dyDescent="0.2">
      <c r="E6047" s="93"/>
      <c r="F6047" s="261"/>
      <c r="G6047" s="261"/>
      <c r="H6047" s="261"/>
    </row>
    <row r="6048" spans="5:8" x14ac:dyDescent="0.2">
      <c r="E6048" s="93"/>
      <c r="F6048" s="261"/>
      <c r="G6048" s="261"/>
      <c r="H6048" s="261"/>
    </row>
    <row r="6049" spans="5:8" x14ac:dyDescent="0.2">
      <c r="E6049" s="93"/>
      <c r="F6049" s="261"/>
      <c r="G6049" s="261"/>
      <c r="H6049" s="261"/>
    </row>
    <row r="6050" spans="5:8" x14ac:dyDescent="0.2">
      <c r="E6050" s="93"/>
      <c r="F6050" s="261"/>
      <c r="G6050" s="261"/>
      <c r="H6050" s="261"/>
    </row>
    <row r="6051" spans="5:8" x14ac:dyDescent="0.2">
      <c r="E6051" s="93"/>
      <c r="F6051" s="261"/>
      <c r="G6051" s="261"/>
      <c r="H6051" s="261"/>
    </row>
    <row r="6052" spans="5:8" x14ac:dyDescent="0.2">
      <c r="E6052" s="93"/>
      <c r="F6052" s="261"/>
      <c r="G6052" s="261"/>
      <c r="H6052" s="261"/>
    </row>
    <row r="6053" spans="5:8" x14ac:dyDescent="0.2">
      <c r="E6053" s="93"/>
      <c r="F6053" s="261"/>
      <c r="G6053" s="261"/>
      <c r="H6053" s="261"/>
    </row>
    <row r="6054" spans="5:8" x14ac:dyDescent="0.2">
      <c r="E6054" s="93"/>
      <c r="F6054" s="261"/>
      <c r="G6054" s="261"/>
      <c r="H6054" s="261"/>
    </row>
    <row r="6055" spans="5:8" x14ac:dyDescent="0.2">
      <c r="E6055" s="93"/>
      <c r="F6055" s="261"/>
      <c r="G6055" s="261"/>
      <c r="H6055" s="261"/>
    </row>
    <row r="6056" spans="5:8" x14ac:dyDescent="0.2">
      <c r="E6056" s="93"/>
      <c r="F6056" s="261"/>
      <c r="G6056" s="261"/>
      <c r="H6056" s="261"/>
    </row>
    <row r="6057" spans="5:8" x14ac:dyDescent="0.2">
      <c r="E6057" s="93"/>
      <c r="F6057" s="261"/>
      <c r="G6057" s="261"/>
      <c r="H6057" s="261"/>
    </row>
    <row r="6058" spans="5:8" x14ac:dyDescent="0.2">
      <c r="E6058" s="93"/>
      <c r="F6058" s="261"/>
      <c r="G6058" s="261"/>
      <c r="H6058" s="261"/>
    </row>
    <row r="6059" spans="5:8" x14ac:dyDescent="0.2">
      <c r="E6059" s="93"/>
      <c r="F6059" s="261"/>
      <c r="G6059" s="261"/>
      <c r="H6059" s="261"/>
    </row>
    <row r="6060" spans="5:8" x14ac:dyDescent="0.2">
      <c r="E6060" s="93"/>
      <c r="F6060" s="261"/>
      <c r="G6060" s="261"/>
      <c r="H6060" s="261"/>
    </row>
    <row r="6061" spans="5:8" x14ac:dyDescent="0.2">
      <c r="E6061" s="93"/>
      <c r="F6061" s="261"/>
      <c r="G6061" s="261"/>
      <c r="H6061" s="261"/>
    </row>
    <row r="6062" spans="5:8" x14ac:dyDescent="0.2">
      <c r="E6062" s="93"/>
      <c r="F6062" s="261"/>
      <c r="G6062" s="261"/>
      <c r="H6062" s="261"/>
    </row>
    <row r="6063" spans="5:8" x14ac:dyDescent="0.2">
      <c r="E6063" s="93"/>
      <c r="F6063" s="261"/>
      <c r="G6063" s="261"/>
      <c r="H6063" s="261"/>
    </row>
    <row r="6064" spans="5:8" x14ac:dyDescent="0.2">
      <c r="E6064" s="93"/>
      <c r="F6064" s="261"/>
      <c r="G6064" s="261"/>
      <c r="H6064" s="261"/>
    </row>
    <row r="6065" spans="5:8" x14ac:dyDescent="0.2">
      <c r="E6065" s="93"/>
      <c r="F6065" s="261"/>
      <c r="G6065" s="261"/>
      <c r="H6065" s="261"/>
    </row>
    <row r="6066" spans="5:8" x14ac:dyDescent="0.2">
      <c r="E6066" s="93"/>
      <c r="F6066" s="261"/>
      <c r="G6066" s="261"/>
      <c r="H6066" s="261"/>
    </row>
    <row r="6067" spans="5:8" x14ac:dyDescent="0.2">
      <c r="E6067" s="93"/>
      <c r="F6067" s="261"/>
      <c r="G6067" s="261"/>
      <c r="H6067" s="261"/>
    </row>
    <row r="6068" spans="5:8" x14ac:dyDescent="0.2">
      <c r="E6068" s="93"/>
      <c r="F6068" s="261"/>
      <c r="G6068" s="261"/>
      <c r="H6068" s="261"/>
    </row>
    <row r="6069" spans="5:8" x14ac:dyDescent="0.2">
      <c r="E6069" s="93"/>
      <c r="F6069" s="261"/>
      <c r="G6069" s="261"/>
      <c r="H6069" s="261"/>
    </row>
    <row r="6070" spans="5:8" x14ac:dyDescent="0.2">
      <c r="E6070" s="93"/>
      <c r="F6070" s="261"/>
      <c r="G6070" s="261"/>
      <c r="H6070" s="261"/>
    </row>
    <row r="6071" spans="5:8" x14ac:dyDescent="0.2">
      <c r="E6071" s="93"/>
      <c r="F6071" s="261"/>
      <c r="G6071" s="261"/>
      <c r="H6071" s="261"/>
    </row>
    <row r="6072" spans="5:8" x14ac:dyDescent="0.2">
      <c r="E6072" s="93"/>
      <c r="F6072" s="261"/>
      <c r="G6072" s="261"/>
      <c r="H6072" s="261"/>
    </row>
    <row r="6073" spans="5:8" x14ac:dyDescent="0.2">
      <c r="E6073" s="93"/>
      <c r="F6073" s="261"/>
      <c r="G6073" s="261"/>
      <c r="H6073" s="261"/>
    </row>
    <row r="6074" spans="5:8" x14ac:dyDescent="0.2">
      <c r="E6074" s="93"/>
      <c r="F6074" s="261"/>
      <c r="G6074" s="261"/>
      <c r="H6074" s="261"/>
    </row>
    <row r="6075" spans="5:8" x14ac:dyDescent="0.2">
      <c r="E6075" s="93"/>
      <c r="F6075" s="261"/>
      <c r="G6075" s="261"/>
      <c r="H6075" s="261"/>
    </row>
    <row r="6076" spans="5:8" x14ac:dyDescent="0.2">
      <c r="E6076" s="93"/>
      <c r="F6076" s="261"/>
      <c r="G6076" s="261"/>
      <c r="H6076" s="261"/>
    </row>
    <row r="6077" spans="5:8" x14ac:dyDescent="0.2">
      <c r="E6077" s="93"/>
      <c r="F6077" s="261"/>
      <c r="G6077" s="261"/>
      <c r="H6077" s="261"/>
    </row>
    <row r="6078" spans="5:8" x14ac:dyDescent="0.2">
      <c r="E6078" s="93"/>
      <c r="F6078" s="261"/>
      <c r="G6078" s="261"/>
      <c r="H6078" s="261"/>
    </row>
    <row r="6079" spans="5:8" x14ac:dyDescent="0.2">
      <c r="E6079" s="93"/>
      <c r="F6079" s="261"/>
      <c r="G6079" s="261"/>
      <c r="H6079" s="261"/>
    </row>
    <row r="6080" spans="5:8" x14ac:dyDescent="0.2">
      <c r="E6080" s="93"/>
      <c r="F6080" s="261"/>
      <c r="G6080" s="261"/>
      <c r="H6080" s="261"/>
    </row>
    <row r="6081" spans="5:8" x14ac:dyDescent="0.2">
      <c r="E6081" s="93"/>
      <c r="F6081" s="261"/>
      <c r="G6081" s="261"/>
      <c r="H6081" s="261"/>
    </row>
    <row r="6082" spans="5:8" x14ac:dyDescent="0.2">
      <c r="E6082" s="93"/>
      <c r="F6082" s="261"/>
      <c r="G6082" s="261"/>
      <c r="H6082" s="261"/>
    </row>
    <row r="6083" spans="5:8" x14ac:dyDescent="0.2">
      <c r="E6083" s="93"/>
      <c r="F6083" s="261"/>
      <c r="G6083" s="261"/>
      <c r="H6083" s="261"/>
    </row>
    <row r="6084" spans="5:8" x14ac:dyDescent="0.2">
      <c r="E6084" s="93"/>
      <c r="F6084" s="261"/>
      <c r="G6084" s="261"/>
      <c r="H6084" s="261"/>
    </row>
    <row r="6085" spans="5:8" x14ac:dyDescent="0.2">
      <c r="E6085" s="93"/>
      <c r="F6085" s="261"/>
      <c r="G6085" s="261"/>
      <c r="H6085" s="261"/>
    </row>
    <row r="6086" spans="5:8" x14ac:dyDescent="0.2">
      <c r="E6086" s="93"/>
      <c r="F6086" s="261"/>
      <c r="G6086" s="261"/>
      <c r="H6086" s="261"/>
    </row>
    <row r="6087" spans="5:8" x14ac:dyDescent="0.2">
      <c r="E6087" s="93"/>
      <c r="F6087" s="261"/>
      <c r="G6087" s="261"/>
      <c r="H6087" s="261"/>
    </row>
    <row r="6088" spans="5:8" x14ac:dyDescent="0.2">
      <c r="E6088" s="93"/>
      <c r="F6088" s="261"/>
      <c r="G6088" s="261"/>
      <c r="H6088" s="261"/>
    </row>
    <row r="6089" spans="5:8" x14ac:dyDescent="0.2">
      <c r="E6089" s="93"/>
      <c r="F6089" s="261"/>
      <c r="G6089" s="261"/>
      <c r="H6089" s="261"/>
    </row>
    <row r="6090" spans="5:8" x14ac:dyDescent="0.2">
      <c r="E6090" s="93"/>
      <c r="F6090" s="261"/>
      <c r="G6090" s="261"/>
      <c r="H6090" s="261"/>
    </row>
    <row r="6091" spans="5:8" x14ac:dyDescent="0.2">
      <c r="E6091" s="93"/>
      <c r="F6091" s="261"/>
      <c r="G6091" s="261"/>
      <c r="H6091" s="261"/>
    </row>
    <row r="6092" spans="5:8" x14ac:dyDescent="0.2">
      <c r="E6092" s="93"/>
      <c r="F6092" s="261"/>
      <c r="G6092" s="261"/>
      <c r="H6092" s="261"/>
    </row>
    <row r="6093" spans="5:8" x14ac:dyDescent="0.2">
      <c r="E6093" s="93"/>
      <c r="F6093" s="261"/>
      <c r="G6093" s="261"/>
      <c r="H6093" s="261"/>
    </row>
    <row r="6094" spans="5:8" x14ac:dyDescent="0.2">
      <c r="E6094" s="93"/>
      <c r="F6094" s="261"/>
      <c r="G6094" s="261"/>
      <c r="H6094" s="261"/>
    </row>
    <row r="6095" spans="5:8" x14ac:dyDescent="0.2">
      <c r="E6095" s="93"/>
      <c r="F6095" s="261"/>
      <c r="G6095" s="261"/>
      <c r="H6095" s="261"/>
    </row>
    <row r="6096" spans="5:8" x14ac:dyDescent="0.2">
      <c r="E6096" s="93"/>
      <c r="F6096" s="261"/>
      <c r="G6096" s="261"/>
      <c r="H6096" s="261"/>
    </row>
    <row r="6097" spans="5:8" x14ac:dyDescent="0.2">
      <c r="E6097" s="93"/>
      <c r="F6097" s="261"/>
      <c r="G6097" s="261"/>
      <c r="H6097" s="261"/>
    </row>
    <row r="6098" spans="5:8" x14ac:dyDescent="0.2">
      <c r="E6098" s="93"/>
      <c r="F6098" s="261"/>
      <c r="G6098" s="261"/>
      <c r="H6098" s="261"/>
    </row>
    <row r="6099" spans="5:8" x14ac:dyDescent="0.2">
      <c r="E6099" s="93"/>
      <c r="F6099" s="261"/>
      <c r="G6099" s="261"/>
      <c r="H6099" s="261"/>
    </row>
    <row r="6100" spans="5:8" x14ac:dyDescent="0.2">
      <c r="E6100" s="93"/>
      <c r="F6100" s="261"/>
      <c r="G6100" s="261"/>
      <c r="H6100" s="261"/>
    </row>
    <row r="6101" spans="5:8" x14ac:dyDescent="0.2">
      <c r="E6101" s="93"/>
      <c r="F6101" s="261"/>
      <c r="G6101" s="261"/>
      <c r="H6101" s="261"/>
    </row>
    <row r="6102" spans="5:8" x14ac:dyDescent="0.2">
      <c r="E6102" s="93"/>
      <c r="F6102" s="261"/>
      <c r="G6102" s="261"/>
      <c r="H6102" s="261"/>
    </row>
    <row r="6103" spans="5:8" x14ac:dyDescent="0.2">
      <c r="E6103" s="93"/>
      <c r="F6103" s="261"/>
      <c r="G6103" s="261"/>
      <c r="H6103" s="261"/>
    </row>
    <row r="6104" spans="5:8" x14ac:dyDescent="0.2">
      <c r="E6104" s="93"/>
      <c r="F6104" s="261"/>
      <c r="G6104" s="261"/>
      <c r="H6104" s="261"/>
    </row>
    <row r="6105" spans="5:8" x14ac:dyDescent="0.2">
      <c r="E6105" s="93"/>
      <c r="F6105" s="261"/>
      <c r="G6105" s="261"/>
      <c r="H6105" s="261"/>
    </row>
    <row r="6106" spans="5:8" x14ac:dyDescent="0.2">
      <c r="E6106" s="93"/>
      <c r="F6106" s="261"/>
      <c r="G6106" s="261"/>
      <c r="H6106" s="261"/>
    </row>
    <row r="6107" spans="5:8" x14ac:dyDescent="0.2">
      <c r="E6107" s="93"/>
      <c r="F6107" s="261"/>
      <c r="G6107" s="261"/>
      <c r="H6107" s="261"/>
    </row>
    <row r="6108" spans="5:8" x14ac:dyDescent="0.2">
      <c r="E6108" s="93"/>
      <c r="F6108" s="261"/>
      <c r="G6108" s="261"/>
      <c r="H6108" s="261"/>
    </row>
    <row r="6109" spans="5:8" x14ac:dyDescent="0.2">
      <c r="E6109" s="93"/>
      <c r="F6109" s="261"/>
      <c r="G6109" s="261"/>
      <c r="H6109" s="261"/>
    </row>
    <row r="6110" spans="5:8" x14ac:dyDescent="0.2">
      <c r="E6110" s="93"/>
      <c r="F6110" s="261"/>
      <c r="G6110" s="261"/>
      <c r="H6110" s="261"/>
    </row>
    <row r="6111" spans="5:8" x14ac:dyDescent="0.2">
      <c r="E6111" s="93"/>
      <c r="F6111" s="261"/>
      <c r="G6111" s="261"/>
      <c r="H6111" s="261"/>
    </row>
    <row r="6112" spans="5:8" x14ac:dyDescent="0.2">
      <c r="E6112" s="93"/>
      <c r="F6112" s="261"/>
      <c r="G6112" s="261"/>
      <c r="H6112" s="261"/>
    </row>
    <row r="6113" spans="5:8" x14ac:dyDescent="0.2">
      <c r="E6113" s="93"/>
      <c r="F6113" s="261"/>
      <c r="G6113" s="261"/>
      <c r="H6113" s="261"/>
    </row>
    <row r="6114" spans="5:8" x14ac:dyDescent="0.2">
      <c r="E6114" s="93"/>
      <c r="F6114" s="261"/>
      <c r="G6114" s="261"/>
      <c r="H6114" s="261"/>
    </row>
    <row r="6115" spans="5:8" x14ac:dyDescent="0.2">
      <c r="E6115" s="93"/>
      <c r="F6115" s="261"/>
      <c r="G6115" s="261"/>
      <c r="H6115" s="261"/>
    </row>
    <row r="6116" spans="5:8" x14ac:dyDescent="0.2">
      <c r="E6116" s="93"/>
      <c r="F6116" s="261"/>
      <c r="G6116" s="261"/>
      <c r="H6116" s="261"/>
    </row>
    <row r="6117" spans="5:8" x14ac:dyDescent="0.2">
      <c r="E6117" s="93"/>
      <c r="F6117" s="261"/>
      <c r="G6117" s="261"/>
      <c r="H6117" s="261"/>
    </row>
    <row r="6118" spans="5:8" x14ac:dyDescent="0.2">
      <c r="E6118" s="93"/>
      <c r="F6118" s="261"/>
      <c r="G6118" s="261"/>
      <c r="H6118" s="261"/>
    </row>
    <row r="6119" spans="5:8" x14ac:dyDescent="0.2">
      <c r="E6119" s="93"/>
      <c r="F6119" s="261"/>
      <c r="G6119" s="261"/>
      <c r="H6119" s="261"/>
    </row>
    <row r="6120" spans="5:8" x14ac:dyDescent="0.2">
      <c r="E6120" s="93"/>
      <c r="F6120" s="261"/>
      <c r="G6120" s="261"/>
      <c r="H6120" s="261"/>
    </row>
    <row r="6121" spans="5:8" x14ac:dyDescent="0.2">
      <c r="E6121" s="93"/>
      <c r="F6121" s="261"/>
      <c r="G6121" s="261"/>
      <c r="H6121" s="261"/>
    </row>
    <row r="6122" spans="5:8" x14ac:dyDescent="0.2">
      <c r="E6122" s="93"/>
      <c r="F6122" s="261"/>
      <c r="G6122" s="261"/>
      <c r="H6122" s="261"/>
    </row>
    <row r="6123" spans="5:8" x14ac:dyDescent="0.2">
      <c r="E6123" s="93"/>
      <c r="F6123" s="261"/>
      <c r="G6123" s="261"/>
      <c r="H6123" s="261"/>
    </row>
    <row r="6124" spans="5:8" x14ac:dyDescent="0.2">
      <c r="E6124" s="93"/>
      <c r="F6124" s="261"/>
      <c r="G6124" s="261"/>
      <c r="H6124" s="261"/>
    </row>
    <row r="6125" spans="5:8" x14ac:dyDescent="0.2">
      <c r="E6125" s="93"/>
      <c r="F6125" s="261"/>
      <c r="G6125" s="261"/>
      <c r="H6125" s="261"/>
    </row>
    <row r="6126" spans="5:8" x14ac:dyDescent="0.2">
      <c r="E6126" s="93"/>
      <c r="F6126" s="261"/>
      <c r="G6126" s="261"/>
      <c r="H6126" s="261"/>
    </row>
    <row r="6127" spans="5:8" x14ac:dyDescent="0.2">
      <c r="E6127" s="93"/>
      <c r="F6127" s="261"/>
      <c r="G6127" s="261"/>
      <c r="H6127" s="261"/>
    </row>
    <row r="6128" spans="5:8" x14ac:dyDescent="0.2">
      <c r="E6128" s="93"/>
      <c r="F6128" s="261"/>
      <c r="G6128" s="261"/>
      <c r="H6128" s="261"/>
    </row>
    <row r="6129" spans="5:8" x14ac:dyDescent="0.2">
      <c r="E6129" s="93"/>
      <c r="F6129" s="261"/>
      <c r="G6129" s="261"/>
      <c r="H6129" s="261"/>
    </row>
    <row r="6130" spans="5:8" x14ac:dyDescent="0.2">
      <c r="E6130" s="93"/>
      <c r="F6130" s="261"/>
      <c r="G6130" s="261"/>
      <c r="H6130" s="261"/>
    </row>
    <row r="6131" spans="5:8" x14ac:dyDescent="0.2">
      <c r="E6131" s="93"/>
      <c r="F6131" s="261"/>
      <c r="G6131" s="261"/>
      <c r="H6131" s="261"/>
    </row>
    <row r="6132" spans="5:8" x14ac:dyDescent="0.2">
      <c r="E6132" s="93"/>
      <c r="F6132" s="261"/>
      <c r="G6132" s="261"/>
      <c r="H6132" s="261"/>
    </row>
    <row r="6133" spans="5:8" x14ac:dyDescent="0.2">
      <c r="E6133" s="93"/>
      <c r="F6133" s="261"/>
      <c r="G6133" s="261"/>
      <c r="H6133" s="261"/>
    </row>
    <row r="6134" spans="5:8" x14ac:dyDescent="0.2">
      <c r="E6134" s="93"/>
      <c r="F6134" s="261"/>
      <c r="G6134" s="261"/>
      <c r="H6134" s="261"/>
    </row>
    <row r="6135" spans="5:8" x14ac:dyDescent="0.2">
      <c r="E6135" s="93"/>
      <c r="F6135" s="261"/>
      <c r="G6135" s="261"/>
      <c r="H6135" s="261"/>
    </row>
    <row r="6136" spans="5:8" x14ac:dyDescent="0.2">
      <c r="E6136" s="93"/>
      <c r="F6136" s="261"/>
      <c r="G6136" s="261"/>
      <c r="H6136" s="261"/>
    </row>
    <row r="6137" spans="5:8" x14ac:dyDescent="0.2">
      <c r="E6137" s="93"/>
      <c r="F6137" s="261"/>
      <c r="G6137" s="261"/>
      <c r="H6137" s="261"/>
    </row>
    <row r="6138" spans="5:8" x14ac:dyDescent="0.2">
      <c r="E6138" s="93"/>
      <c r="F6138" s="261"/>
      <c r="G6138" s="261"/>
      <c r="H6138" s="261"/>
    </row>
    <row r="6139" spans="5:8" x14ac:dyDescent="0.2">
      <c r="E6139" s="93"/>
      <c r="F6139" s="261"/>
      <c r="G6139" s="261"/>
      <c r="H6139" s="261"/>
    </row>
    <row r="6140" spans="5:8" x14ac:dyDescent="0.2">
      <c r="E6140" s="93"/>
      <c r="F6140" s="261"/>
      <c r="G6140" s="261"/>
      <c r="H6140" s="261"/>
    </row>
    <row r="6141" spans="5:8" x14ac:dyDescent="0.2">
      <c r="E6141" s="93"/>
      <c r="F6141" s="261"/>
      <c r="G6141" s="261"/>
      <c r="H6141" s="261"/>
    </row>
    <row r="6142" spans="5:8" x14ac:dyDescent="0.2">
      <c r="E6142" s="93"/>
      <c r="F6142" s="261"/>
      <c r="G6142" s="261"/>
      <c r="H6142" s="261"/>
    </row>
    <row r="6143" spans="5:8" x14ac:dyDescent="0.2">
      <c r="E6143" s="93"/>
      <c r="F6143" s="261"/>
      <c r="G6143" s="261"/>
      <c r="H6143" s="261"/>
    </row>
    <row r="6144" spans="5:8" x14ac:dyDescent="0.2">
      <c r="E6144" s="93"/>
      <c r="F6144" s="261"/>
      <c r="G6144" s="261"/>
      <c r="H6144" s="261"/>
    </row>
    <row r="6145" spans="5:8" x14ac:dyDescent="0.2">
      <c r="E6145" s="93"/>
      <c r="F6145" s="261"/>
      <c r="G6145" s="261"/>
      <c r="H6145" s="261"/>
    </row>
    <row r="6146" spans="5:8" x14ac:dyDescent="0.2">
      <c r="E6146" s="93"/>
      <c r="F6146" s="261"/>
      <c r="G6146" s="261"/>
      <c r="H6146" s="261"/>
    </row>
    <row r="6147" spans="5:8" x14ac:dyDescent="0.2">
      <c r="E6147" s="93"/>
      <c r="F6147" s="261"/>
      <c r="G6147" s="261"/>
      <c r="H6147" s="261"/>
    </row>
    <row r="6148" spans="5:8" x14ac:dyDescent="0.2">
      <c r="E6148" s="93"/>
      <c r="F6148" s="261"/>
      <c r="G6148" s="261"/>
      <c r="H6148" s="261"/>
    </row>
    <row r="6149" spans="5:8" x14ac:dyDescent="0.2">
      <c r="E6149" s="93"/>
      <c r="F6149" s="261"/>
      <c r="G6149" s="261"/>
      <c r="H6149" s="261"/>
    </row>
    <row r="6150" spans="5:8" x14ac:dyDescent="0.2">
      <c r="E6150" s="93"/>
      <c r="F6150" s="261"/>
      <c r="G6150" s="261"/>
      <c r="H6150" s="261"/>
    </row>
    <row r="6151" spans="5:8" x14ac:dyDescent="0.2">
      <c r="E6151" s="93"/>
      <c r="F6151" s="261"/>
      <c r="G6151" s="261"/>
      <c r="H6151" s="261"/>
    </row>
    <row r="6152" spans="5:8" x14ac:dyDescent="0.2">
      <c r="E6152" s="93"/>
      <c r="F6152" s="261"/>
      <c r="G6152" s="261"/>
      <c r="H6152" s="261"/>
    </row>
    <row r="6153" spans="5:8" x14ac:dyDescent="0.2">
      <c r="E6153" s="93"/>
      <c r="F6153" s="261"/>
      <c r="G6153" s="261"/>
      <c r="H6153" s="261"/>
    </row>
    <row r="6154" spans="5:8" x14ac:dyDescent="0.2">
      <c r="E6154" s="93"/>
      <c r="F6154" s="261"/>
      <c r="G6154" s="261"/>
      <c r="H6154" s="261"/>
    </row>
    <row r="6155" spans="5:8" x14ac:dyDescent="0.2">
      <c r="E6155" s="93"/>
      <c r="F6155" s="261"/>
      <c r="G6155" s="261"/>
      <c r="H6155" s="261"/>
    </row>
    <row r="6156" spans="5:8" x14ac:dyDescent="0.2">
      <c r="E6156" s="93"/>
      <c r="F6156" s="261"/>
      <c r="G6156" s="261"/>
      <c r="H6156" s="261"/>
    </row>
    <row r="6157" spans="5:8" x14ac:dyDescent="0.2">
      <c r="E6157" s="93"/>
      <c r="F6157" s="261"/>
      <c r="G6157" s="261"/>
      <c r="H6157" s="261"/>
    </row>
    <row r="6158" spans="5:8" x14ac:dyDescent="0.2">
      <c r="E6158" s="93"/>
      <c r="F6158" s="261"/>
      <c r="G6158" s="261"/>
      <c r="H6158" s="261"/>
    </row>
    <row r="6159" spans="5:8" x14ac:dyDescent="0.2">
      <c r="E6159" s="93"/>
      <c r="F6159" s="261"/>
      <c r="G6159" s="261"/>
      <c r="H6159" s="261"/>
    </row>
    <row r="6160" spans="5:8" x14ac:dyDescent="0.2">
      <c r="E6160" s="93"/>
      <c r="F6160" s="261"/>
      <c r="G6160" s="261"/>
      <c r="H6160" s="261"/>
    </row>
    <row r="6161" spans="5:8" x14ac:dyDescent="0.2">
      <c r="E6161" s="93"/>
      <c r="F6161" s="261"/>
      <c r="G6161" s="261"/>
      <c r="H6161" s="261"/>
    </row>
    <row r="6162" spans="5:8" x14ac:dyDescent="0.2">
      <c r="E6162" s="93"/>
      <c r="F6162" s="261"/>
      <c r="G6162" s="261"/>
      <c r="H6162" s="261"/>
    </row>
    <row r="6163" spans="5:8" x14ac:dyDescent="0.2">
      <c r="E6163" s="93"/>
      <c r="F6163" s="261"/>
      <c r="G6163" s="261"/>
      <c r="H6163" s="261"/>
    </row>
    <row r="6164" spans="5:8" x14ac:dyDescent="0.2">
      <c r="E6164" s="93"/>
      <c r="F6164" s="261"/>
      <c r="G6164" s="261"/>
      <c r="H6164" s="261"/>
    </row>
    <row r="6165" spans="5:8" x14ac:dyDescent="0.2">
      <c r="E6165" s="93"/>
      <c r="F6165" s="261"/>
      <c r="G6165" s="261"/>
      <c r="H6165" s="261"/>
    </row>
    <row r="6166" spans="5:8" x14ac:dyDescent="0.2">
      <c r="E6166" s="93"/>
      <c r="F6166" s="261"/>
      <c r="G6166" s="261"/>
      <c r="H6166" s="261"/>
    </row>
    <row r="6167" spans="5:8" x14ac:dyDescent="0.2">
      <c r="E6167" s="93"/>
      <c r="F6167" s="261"/>
      <c r="G6167" s="261"/>
      <c r="H6167" s="261"/>
    </row>
    <row r="6168" spans="5:8" x14ac:dyDescent="0.2">
      <c r="E6168" s="93"/>
      <c r="F6168" s="261"/>
      <c r="G6168" s="261"/>
      <c r="H6168" s="261"/>
    </row>
    <row r="6169" spans="5:8" x14ac:dyDescent="0.2">
      <c r="E6169" s="93"/>
      <c r="F6169" s="261"/>
      <c r="G6169" s="261"/>
      <c r="H6169" s="261"/>
    </row>
    <row r="6170" spans="5:8" x14ac:dyDescent="0.2">
      <c r="E6170" s="93"/>
      <c r="F6170" s="261"/>
      <c r="G6170" s="261"/>
      <c r="H6170" s="261"/>
    </row>
    <row r="6171" spans="5:8" x14ac:dyDescent="0.2">
      <c r="E6171" s="93"/>
      <c r="F6171" s="261"/>
      <c r="G6171" s="261"/>
      <c r="H6171" s="261"/>
    </row>
    <row r="6172" spans="5:8" x14ac:dyDescent="0.2">
      <c r="E6172" s="93"/>
      <c r="F6172" s="261"/>
      <c r="G6172" s="261"/>
      <c r="H6172" s="261"/>
    </row>
    <row r="6173" spans="5:8" x14ac:dyDescent="0.2">
      <c r="E6173" s="93"/>
      <c r="F6173" s="261"/>
      <c r="G6173" s="261"/>
      <c r="H6173" s="261"/>
    </row>
    <row r="6174" spans="5:8" x14ac:dyDescent="0.2">
      <c r="E6174" s="93"/>
      <c r="F6174" s="261"/>
      <c r="G6174" s="261"/>
      <c r="H6174" s="261"/>
    </row>
    <row r="6175" spans="5:8" x14ac:dyDescent="0.2">
      <c r="E6175" s="93"/>
      <c r="F6175" s="261"/>
      <c r="G6175" s="261"/>
      <c r="H6175" s="261"/>
    </row>
    <row r="6176" spans="5:8" x14ac:dyDescent="0.2">
      <c r="E6176" s="93"/>
      <c r="F6176" s="261"/>
      <c r="G6176" s="261"/>
      <c r="H6176" s="261"/>
    </row>
    <row r="6177" spans="5:8" x14ac:dyDescent="0.2">
      <c r="E6177" s="93"/>
      <c r="F6177" s="261"/>
      <c r="G6177" s="261"/>
      <c r="H6177" s="261"/>
    </row>
    <row r="6178" spans="5:8" x14ac:dyDescent="0.2">
      <c r="E6178" s="93"/>
      <c r="F6178" s="261"/>
      <c r="G6178" s="261"/>
      <c r="H6178" s="261"/>
    </row>
    <row r="6179" spans="5:8" x14ac:dyDescent="0.2">
      <c r="E6179" s="93"/>
      <c r="F6179" s="261"/>
      <c r="G6179" s="261"/>
      <c r="H6179" s="261"/>
    </row>
    <row r="6180" spans="5:8" x14ac:dyDescent="0.2">
      <c r="E6180" s="93"/>
      <c r="F6180" s="261"/>
      <c r="G6180" s="261"/>
      <c r="H6180" s="261"/>
    </row>
    <row r="6181" spans="5:8" x14ac:dyDescent="0.2">
      <c r="E6181" s="93"/>
      <c r="F6181" s="261"/>
      <c r="G6181" s="261"/>
      <c r="H6181" s="261"/>
    </row>
    <row r="6182" spans="5:8" x14ac:dyDescent="0.2">
      <c r="E6182" s="93"/>
      <c r="F6182" s="261"/>
      <c r="G6182" s="261"/>
      <c r="H6182" s="261"/>
    </row>
    <row r="6183" spans="5:8" x14ac:dyDescent="0.2">
      <c r="E6183" s="93"/>
      <c r="F6183" s="261"/>
      <c r="G6183" s="261"/>
      <c r="H6183" s="261"/>
    </row>
    <row r="6184" spans="5:8" x14ac:dyDescent="0.2">
      <c r="E6184" s="93"/>
      <c r="F6184" s="261"/>
      <c r="G6184" s="261"/>
      <c r="H6184" s="261"/>
    </row>
    <row r="6185" spans="5:8" x14ac:dyDescent="0.2">
      <c r="E6185" s="93"/>
      <c r="F6185" s="261"/>
      <c r="G6185" s="261"/>
      <c r="H6185" s="261"/>
    </row>
    <row r="6186" spans="5:8" x14ac:dyDescent="0.2">
      <c r="E6186" s="93"/>
      <c r="F6186" s="261"/>
      <c r="G6186" s="261"/>
      <c r="H6186" s="261"/>
    </row>
    <row r="6187" spans="5:8" x14ac:dyDescent="0.2">
      <c r="E6187" s="93"/>
      <c r="F6187" s="261"/>
      <c r="G6187" s="261"/>
      <c r="H6187" s="261"/>
    </row>
    <row r="6188" spans="5:8" x14ac:dyDescent="0.2">
      <c r="E6188" s="93"/>
      <c r="F6188" s="261"/>
      <c r="G6188" s="261"/>
      <c r="H6188" s="261"/>
    </row>
    <row r="6189" spans="5:8" x14ac:dyDescent="0.2">
      <c r="E6189" s="93"/>
      <c r="F6189" s="261"/>
      <c r="G6189" s="261"/>
      <c r="H6189" s="261"/>
    </row>
    <row r="6190" spans="5:8" x14ac:dyDescent="0.2">
      <c r="E6190" s="93"/>
      <c r="F6190" s="261"/>
      <c r="G6190" s="261"/>
      <c r="H6190" s="261"/>
    </row>
    <row r="6191" spans="5:8" x14ac:dyDescent="0.2">
      <c r="E6191" s="93"/>
      <c r="F6191" s="261"/>
      <c r="G6191" s="261"/>
      <c r="H6191" s="261"/>
    </row>
    <row r="6192" spans="5:8" x14ac:dyDescent="0.2">
      <c r="E6192" s="93"/>
      <c r="F6192" s="261"/>
      <c r="G6192" s="261"/>
      <c r="H6192" s="261"/>
    </row>
    <row r="6193" spans="5:8" x14ac:dyDescent="0.2">
      <c r="E6193" s="93"/>
      <c r="F6193" s="261"/>
      <c r="G6193" s="261"/>
      <c r="H6193" s="261"/>
    </row>
    <row r="6194" spans="5:8" x14ac:dyDescent="0.2">
      <c r="E6194" s="93"/>
      <c r="F6194" s="261"/>
      <c r="G6194" s="261"/>
      <c r="H6194" s="261"/>
    </row>
    <row r="6195" spans="5:8" x14ac:dyDescent="0.2">
      <c r="E6195" s="93"/>
      <c r="F6195" s="261"/>
      <c r="G6195" s="261"/>
      <c r="H6195" s="261"/>
    </row>
    <row r="6196" spans="5:8" x14ac:dyDescent="0.2">
      <c r="E6196" s="93"/>
      <c r="F6196" s="261"/>
      <c r="G6196" s="261"/>
      <c r="H6196" s="261"/>
    </row>
    <row r="6197" spans="5:8" x14ac:dyDescent="0.2">
      <c r="E6197" s="93"/>
      <c r="F6197" s="261"/>
      <c r="G6197" s="261"/>
      <c r="H6197" s="261"/>
    </row>
    <row r="6198" spans="5:8" x14ac:dyDescent="0.2">
      <c r="E6198" s="93"/>
      <c r="F6198" s="261"/>
      <c r="G6198" s="261"/>
      <c r="H6198" s="261"/>
    </row>
    <row r="6199" spans="5:8" x14ac:dyDescent="0.2">
      <c r="E6199" s="93"/>
      <c r="F6199" s="261"/>
      <c r="G6199" s="261"/>
      <c r="H6199" s="261"/>
    </row>
    <row r="6200" spans="5:8" x14ac:dyDescent="0.2">
      <c r="E6200" s="93"/>
      <c r="F6200" s="261"/>
      <c r="G6200" s="261"/>
      <c r="H6200" s="261"/>
    </row>
    <row r="6201" spans="5:8" x14ac:dyDescent="0.2">
      <c r="E6201" s="93"/>
      <c r="F6201" s="261"/>
      <c r="G6201" s="261"/>
      <c r="H6201" s="261"/>
    </row>
    <row r="6202" spans="5:8" x14ac:dyDescent="0.2">
      <c r="E6202" s="93"/>
      <c r="F6202" s="261"/>
      <c r="G6202" s="261"/>
      <c r="H6202" s="261"/>
    </row>
    <row r="6203" spans="5:8" x14ac:dyDescent="0.2">
      <c r="E6203" s="93"/>
      <c r="F6203" s="261"/>
      <c r="G6203" s="261"/>
      <c r="H6203" s="261"/>
    </row>
    <row r="6204" spans="5:8" x14ac:dyDescent="0.2">
      <c r="E6204" s="93"/>
      <c r="F6204" s="261"/>
      <c r="G6204" s="261"/>
      <c r="H6204" s="261"/>
    </row>
    <row r="6205" spans="5:8" x14ac:dyDescent="0.2">
      <c r="E6205" s="93"/>
      <c r="F6205" s="261"/>
      <c r="G6205" s="261"/>
      <c r="H6205" s="261"/>
    </row>
    <row r="6206" spans="5:8" x14ac:dyDescent="0.2">
      <c r="E6206" s="93"/>
      <c r="F6206" s="261"/>
      <c r="G6206" s="261"/>
      <c r="H6206" s="261"/>
    </row>
    <row r="6207" spans="5:8" x14ac:dyDescent="0.2">
      <c r="E6207" s="93"/>
      <c r="F6207" s="261"/>
      <c r="G6207" s="261"/>
      <c r="H6207" s="261"/>
    </row>
    <row r="6208" spans="5:8" x14ac:dyDescent="0.2">
      <c r="E6208" s="93"/>
      <c r="F6208" s="261"/>
      <c r="G6208" s="261"/>
      <c r="H6208" s="261"/>
    </row>
    <row r="6209" spans="5:8" x14ac:dyDescent="0.2">
      <c r="E6209" s="93"/>
      <c r="F6209" s="261"/>
      <c r="G6209" s="261"/>
      <c r="H6209" s="261"/>
    </row>
    <row r="6210" spans="5:8" x14ac:dyDescent="0.2">
      <c r="E6210" s="93"/>
      <c r="F6210" s="261"/>
      <c r="G6210" s="261"/>
      <c r="H6210" s="261"/>
    </row>
    <row r="6211" spans="5:8" x14ac:dyDescent="0.2">
      <c r="E6211" s="93"/>
      <c r="F6211" s="261"/>
      <c r="G6211" s="261"/>
      <c r="H6211" s="261"/>
    </row>
    <row r="6212" spans="5:8" x14ac:dyDescent="0.2">
      <c r="E6212" s="93"/>
      <c r="F6212" s="261"/>
      <c r="G6212" s="261"/>
      <c r="H6212" s="261"/>
    </row>
    <row r="6213" spans="5:8" x14ac:dyDescent="0.2">
      <c r="E6213" s="93"/>
      <c r="F6213" s="261"/>
      <c r="G6213" s="261"/>
      <c r="H6213" s="261"/>
    </row>
    <row r="6214" spans="5:8" x14ac:dyDescent="0.2">
      <c r="E6214" s="93"/>
      <c r="F6214" s="261"/>
      <c r="G6214" s="261"/>
      <c r="H6214" s="261"/>
    </row>
    <row r="6215" spans="5:8" x14ac:dyDescent="0.2">
      <c r="E6215" s="93"/>
      <c r="F6215" s="261"/>
      <c r="G6215" s="261"/>
      <c r="H6215" s="261"/>
    </row>
    <row r="6216" spans="5:8" x14ac:dyDescent="0.2">
      <c r="E6216" s="93"/>
      <c r="F6216" s="261"/>
      <c r="G6216" s="261"/>
      <c r="H6216" s="261"/>
    </row>
    <row r="6217" spans="5:8" x14ac:dyDescent="0.2">
      <c r="E6217" s="93"/>
      <c r="F6217" s="261"/>
      <c r="G6217" s="261"/>
      <c r="H6217" s="261"/>
    </row>
    <row r="6218" spans="5:8" x14ac:dyDescent="0.2">
      <c r="E6218" s="93"/>
      <c r="F6218" s="261"/>
      <c r="G6218" s="261"/>
      <c r="H6218" s="261"/>
    </row>
    <row r="6219" spans="5:8" x14ac:dyDescent="0.2">
      <c r="E6219" s="93"/>
      <c r="F6219" s="261"/>
      <c r="G6219" s="261"/>
      <c r="H6219" s="261"/>
    </row>
    <row r="6220" spans="5:8" x14ac:dyDescent="0.2">
      <c r="E6220" s="93"/>
      <c r="F6220" s="261"/>
      <c r="G6220" s="261"/>
      <c r="H6220" s="261"/>
    </row>
    <row r="6221" spans="5:8" x14ac:dyDescent="0.2">
      <c r="E6221" s="93"/>
      <c r="F6221" s="261"/>
      <c r="G6221" s="261"/>
      <c r="H6221" s="261"/>
    </row>
    <row r="6222" spans="5:8" x14ac:dyDescent="0.2">
      <c r="E6222" s="93"/>
      <c r="F6222" s="261"/>
      <c r="G6222" s="261"/>
      <c r="H6222" s="261"/>
    </row>
    <row r="6223" spans="5:8" x14ac:dyDescent="0.2">
      <c r="E6223" s="93"/>
      <c r="F6223" s="261"/>
      <c r="G6223" s="261"/>
      <c r="H6223" s="261"/>
    </row>
    <row r="6224" spans="5:8" x14ac:dyDescent="0.2">
      <c r="E6224" s="93"/>
      <c r="F6224" s="261"/>
      <c r="G6224" s="261"/>
      <c r="H6224" s="261"/>
    </row>
    <row r="6225" spans="5:8" x14ac:dyDescent="0.2">
      <c r="E6225" s="93"/>
      <c r="F6225" s="261"/>
      <c r="G6225" s="261"/>
      <c r="H6225" s="261"/>
    </row>
    <row r="6226" spans="5:8" x14ac:dyDescent="0.2">
      <c r="E6226" s="93"/>
      <c r="F6226" s="261"/>
      <c r="G6226" s="261"/>
      <c r="H6226" s="261"/>
    </row>
    <row r="6227" spans="5:8" x14ac:dyDescent="0.2">
      <c r="E6227" s="93"/>
      <c r="F6227" s="261"/>
      <c r="G6227" s="261"/>
      <c r="H6227" s="261"/>
    </row>
    <row r="6228" spans="5:8" x14ac:dyDescent="0.2">
      <c r="E6228" s="93"/>
      <c r="F6228" s="261"/>
      <c r="G6228" s="261"/>
      <c r="H6228" s="261"/>
    </row>
    <row r="6229" spans="5:8" x14ac:dyDescent="0.2">
      <c r="E6229" s="93"/>
      <c r="F6229" s="261"/>
      <c r="G6229" s="261"/>
      <c r="H6229" s="261"/>
    </row>
    <row r="6230" spans="5:8" x14ac:dyDescent="0.2">
      <c r="E6230" s="93"/>
      <c r="F6230" s="261"/>
      <c r="G6230" s="261"/>
      <c r="H6230" s="261"/>
    </row>
    <row r="6231" spans="5:8" x14ac:dyDescent="0.2">
      <c r="E6231" s="93"/>
      <c r="F6231" s="261"/>
      <c r="G6231" s="261"/>
      <c r="H6231" s="261"/>
    </row>
    <row r="6232" spans="5:8" x14ac:dyDescent="0.2">
      <c r="E6232" s="93"/>
      <c r="F6232" s="261"/>
      <c r="G6232" s="261"/>
      <c r="H6232" s="261"/>
    </row>
    <row r="6233" spans="5:8" x14ac:dyDescent="0.2">
      <c r="E6233" s="93"/>
      <c r="F6233" s="261"/>
      <c r="G6233" s="261"/>
      <c r="H6233" s="261"/>
    </row>
    <row r="6234" spans="5:8" x14ac:dyDescent="0.2">
      <c r="E6234" s="93"/>
      <c r="F6234" s="261"/>
      <c r="G6234" s="261"/>
      <c r="H6234" s="261"/>
    </row>
    <row r="6235" spans="5:8" x14ac:dyDescent="0.2">
      <c r="E6235" s="93"/>
      <c r="F6235" s="261"/>
      <c r="G6235" s="261"/>
      <c r="H6235" s="261"/>
    </row>
    <row r="6236" spans="5:8" x14ac:dyDescent="0.2">
      <c r="E6236" s="93"/>
      <c r="F6236" s="261"/>
      <c r="G6236" s="261"/>
      <c r="H6236" s="261"/>
    </row>
    <row r="6237" spans="5:8" x14ac:dyDescent="0.2">
      <c r="E6237" s="93"/>
      <c r="F6237" s="261"/>
      <c r="G6237" s="261"/>
      <c r="H6237" s="261"/>
    </row>
    <row r="6238" spans="5:8" x14ac:dyDescent="0.2">
      <c r="E6238" s="93"/>
      <c r="F6238" s="261"/>
      <c r="G6238" s="261"/>
      <c r="H6238" s="261"/>
    </row>
    <row r="6239" spans="5:8" x14ac:dyDescent="0.2">
      <c r="E6239" s="93"/>
      <c r="F6239" s="261"/>
      <c r="G6239" s="261"/>
      <c r="H6239" s="261"/>
    </row>
    <row r="6240" spans="5:8" x14ac:dyDescent="0.2">
      <c r="E6240" s="93"/>
      <c r="F6240" s="261"/>
      <c r="G6240" s="261"/>
      <c r="H6240" s="261"/>
    </row>
    <row r="6241" spans="5:8" x14ac:dyDescent="0.2">
      <c r="E6241" s="93"/>
      <c r="F6241" s="261"/>
      <c r="G6241" s="261"/>
      <c r="H6241" s="261"/>
    </row>
    <row r="6242" spans="5:8" x14ac:dyDescent="0.2">
      <c r="E6242" s="93"/>
      <c r="F6242" s="261"/>
      <c r="G6242" s="261"/>
      <c r="H6242" s="261"/>
    </row>
    <row r="6243" spans="5:8" x14ac:dyDescent="0.2">
      <c r="E6243" s="93"/>
      <c r="F6243" s="261"/>
      <c r="G6243" s="261"/>
      <c r="H6243" s="261"/>
    </row>
    <row r="6244" spans="5:8" x14ac:dyDescent="0.2">
      <c r="E6244" s="93"/>
      <c r="F6244" s="261"/>
      <c r="G6244" s="261"/>
      <c r="H6244" s="261"/>
    </row>
    <row r="6245" spans="5:8" x14ac:dyDescent="0.2">
      <c r="E6245" s="93"/>
      <c r="F6245" s="261"/>
      <c r="G6245" s="261"/>
      <c r="H6245" s="261"/>
    </row>
    <row r="6246" spans="5:8" x14ac:dyDescent="0.2">
      <c r="E6246" s="93"/>
      <c r="F6246" s="261"/>
      <c r="G6246" s="261"/>
      <c r="H6246" s="261"/>
    </row>
    <row r="6247" spans="5:8" x14ac:dyDescent="0.2">
      <c r="E6247" s="93"/>
      <c r="F6247" s="261"/>
      <c r="G6247" s="261"/>
      <c r="H6247" s="261"/>
    </row>
    <row r="6248" spans="5:8" x14ac:dyDescent="0.2">
      <c r="E6248" s="93"/>
      <c r="F6248" s="261"/>
      <c r="G6248" s="261"/>
      <c r="H6248" s="261"/>
    </row>
    <row r="6249" spans="5:8" x14ac:dyDescent="0.2">
      <c r="E6249" s="93"/>
      <c r="F6249" s="261"/>
      <c r="G6249" s="261"/>
      <c r="H6249" s="261"/>
    </row>
    <row r="6250" spans="5:8" x14ac:dyDescent="0.2">
      <c r="E6250" s="93"/>
      <c r="F6250" s="261"/>
      <c r="G6250" s="261"/>
      <c r="H6250" s="261"/>
    </row>
    <row r="6251" spans="5:8" x14ac:dyDescent="0.2">
      <c r="E6251" s="93"/>
      <c r="F6251" s="261"/>
      <c r="G6251" s="261"/>
      <c r="H6251" s="261"/>
    </row>
    <row r="6252" spans="5:8" x14ac:dyDescent="0.2">
      <c r="E6252" s="93"/>
      <c r="F6252" s="261"/>
      <c r="G6252" s="261"/>
      <c r="H6252" s="261"/>
    </row>
    <row r="6253" spans="5:8" x14ac:dyDescent="0.2">
      <c r="E6253" s="93"/>
      <c r="F6253" s="261"/>
      <c r="G6253" s="261"/>
      <c r="H6253" s="261"/>
    </row>
    <row r="6254" spans="5:8" x14ac:dyDescent="0.2">
      <c r="E6254" s="93"/>
      <c r="F6254" s="261"/>
      <c r="G6254" s="261"/>
      <c r="H6254" s="261"/>
    </row>
    <row r="6255" spans="5:8" x14ac:dyDescent="0.2">
      <c r="E6255" s="93"/>
      <c r="F6255" s="261"/>
      <c r="G6255" s="261"/>
      <c r="H6255" s="261"/>
    </row>
    <row r="6256" spans="5:8" x14ac:dyDescent="0.2">
      <c r="E6256" s="93"/>
      <c r="F6256" s="261"/>
      <c r="G6256" s="261"/>
      <c r="H6256" s="261"/>
    </row>
    <row r="6257" spans="5:8" x14ac:dyDescent="0.2">
      <c r="E6257" s="93"/>
      <c r="F6257" s="261"/>
      <c r="G6257" s="261"/>
      <c r="H6257" s="261"/>
    </row>
    <row r="6258" spans="5:8" x14ac:dyDescent="0.2">
      <c r="E6258" s="93"/>
      <c r="F6258" s="261"/>
      <c r="G6258" s="261"/>
      <c r="H6258" s="261"/>
    </row>
    <row r="6259" spans="5:8" x14ac:dyDescent="0.2">
      <c r="E6259" s="93"/>
      <c r="F6259" s="261"/>
      <c r="G6259" s="261"/>
      <c r="H6259" s="261"/>
    </row>
    <row r="6260" spans="5:8" x14ac:dyDescent="0.2">
      <c r="E6260" s="93"/>
      <c r="F6260" s="261"/>
      <c r="G6260" s="261"/>
      <c r="H6260" s="261"/>
    </row>
    <row r="6261" spans="5:8" x14ac:dyDescent="0.2">
      <c r="E6261" s="93"/>
      <c r="F6261" s="261"/>
      <c r="G6261" s="261"/>
      <c r="H6261" s="261"/>
    </row>
    <row r="6262" spans="5:8" x14ac:dyDescent="0.2">
      <c r="E6262" s="93"/>
      <c r="F6262" s="261"/>
      <c r="G6262" s="261"/>
      <c r="H6262" s="261"/>
    </row>
    <row r="6263" spans="5:8" x14ac:dyDescent="0.2">
      <c r="E6263" s="93"/>
      <c r="F6263" s="261"/>
      <c r="G6263" s="261"/>
      <c r="H6263" s="261"/>
    </row>
    <row r="6264" spans="5:8" x14ac:dyDescent="0.2">
      <c r="E6264" s="93"/>
      <c r="F6264" s="261"/>
      <c r="G6264" s="261"/>
      <c r="H6264" s="261"/>
    </row>
    <row r="6265" spans="5:8" x14ac:dyDescent="0.2">
      <c r="E6265" s="93"/>
      <c r="F6265" s="261"/>
      <c r="G6265" s="261"/>
      <c r="H6265" s="261"/>
    </row>
    <row r="6266" spans="5:8" x14ac:dyDescent="0.2">
      <c r="E6266" s="93"/>
      <c r="F6266" s="261"/>
      <c r="G6266" s="261"/>
      <c r="H6266" s="261"/>
    </row>
    <row r="6267" spans="5:8" x14ac:dyDescent="0.2">
      <c r="E6267" s="93"/>
      <c r="F6267" s="261"/>
      <c r="G6267" s="261"/>
      <c r="H6267" s="261"/>
    </row>
    <row r="6268" spans="5:8" x14ac:dyDescent="0.2">
      <c r="E6268" s="93"/>
      <c r="F6268" s="261"/>
      <c r="G6268" s="261"/>
      <c r="H6268" s="261"/>
    </row>
    <row r="6269" spans="5:8" x14ac:dyDescent="0.2">
      <c r="E6269" s="93"/>
      <c r="F6269" s="261"/>
      <c r="G6269" s="261"/>
      <c r="H6269" s="261"/>
    </row>
    <row r="6270" spans="5:8" x14ac:dyDescent="0.2">
      <c r="E6270" s="93"/>
      <c r="F6270" s="261"/>
      <c r="G6270" s="261"/>
      <c r="H6270" s="261"/>
    </row>
    <row r="6271" spans="5:8" x14ac:dyDescent="0.2">
      <c r="E6271" s="93"/>
      <c r="F6271" s="261"/>
      <c r="G6271" s="261"/>
      <c r="H6271" s="261"/>
    </row>
    <row r="6272" spans="5:8" x14ac:dyDescent="0.2">
      <c r="E6272" s="93"/>
      <c r="F6272" s="261"/>
      <c r="G6272" s="261"/>
      <c r="H6272" s="261"/>
    </row>
    <row r="6273" spans="5:8" x14ac:dyDescent="0.2">
      <c r="E6273" s="93"/>
      <c r="F6273" s="261"/>
      <c r="G6273" s="261"/>
      <c r="H6273" s="261"/>
    </row>
    <row r="6274" spans="5:8" x14ac:dyDescent="0.2">
      <c r="E6274" s="93"/>
      <c r="F6274" s="261"/>
      <c r="G6274" s="261"/>
      <c r="H6274" s="261"/>
    </row>
    <row r="6275" spans="5:8" x14ac:dyDescent="0.2">
      <c r="E6275" s="93"/>
      <c r="F6275" s="261"/>
      <c r="G6275" s="261"/>
      <c r="H6275" s="261"/>
    </row>
    <row r="6276" spans="5:8" x14ac:dyDescent="0.2">
      <c r="E6276" s="93"/>
      <c r="F6276" s="261"/>
      <c r="G6276" s="261"/>
      <c r="H6276" s="261"/>
    </row>
    <row r="6277" spans="5:8" x14ac:dyDescent="0.2">
      <c r="E6277" s="93"/>
      <c r="F6277" s="261"/>
      <c r="G6277" s="261"/>
      <c r="H6277" s="261"/>
    </row>
    <row r="6278" spans="5:8" x14ac:dyDescent="0.2">
      <c r="E6278" s="93"/>
      <c r="F6278" s="261"/>
      <c r="G6278" s="261"/>
      <c r="H6278" s="261"/>
    </row>
    <row r="6279" spans="5:8" x14ac:dyDescent="0.2">
      <c r="E6279" s="93"/>
      <c r="F6279" s="261"/>
      <c r="G6279" s="261"/>
      <c r="H6279" s="261"/>
    </row>
    <row r="6280" spans="5:8" x14ac:dyDescent="0.2">
      <c r="E6280" s="93"/>
      <c r="F6280" s="261"/>
      <c r="G6280" s="261"/>
      <c r="H6280" s="261"/>
    </row>
    <row r="6281" spans="5:8" x14ac:dyDescent="0.2">
      <c r="E6281" s="93"/>
      <c r="F6281" s="261"/>
      <c r="G6281" s="261"/>
      <c r="H6281" s="261"/>
    </row>
    <row r="6282" spans="5:8" x14ac:dyDescent="0.2">
      <c r="E6282" s="93"/>
      <c r="F6282" s="261"/>
      <c r="G6282" s="261"/>
      <c r="H6282" s="261"/>
    </row>
    <row r="6283" spans="5:8" x14ac:dyDescent="0.2">
      <c r="E6283" s="93"/>
      <c r="F6283" s="261"/>
      <c r="G6283" s="261"/>
      <c r="H6283" s="261"/>
    </row>
    <row r="6284" spans="5:8" x14ac:dyDescent="0.2">
      <c r="E6284" s="93"/>
      <c r="F6284" s="261"/>
      <c r="G6284" s="261"/>
      <c r="H6284" s="261"/>
    </row>
    <row r="6285" spans="5:8" x14ac:dyDescent="0.2">
      <c r="E6285" s="93"/>
      <c r="F6285" s="261"/>
      <c r="G6285" s="261"/>
      <c r="H6285" s="261"/>
    </row>
    <row r="6286" spans="5:8" x14ac:dyDescent="0.2">
      <c r="E6286" s="93"/>
      <c r="F6286" s="261"/>
      <c r="G6286" s="261"/>
      <c r="H6286" s="261"/>
    </row>
    <row r="6287" spans="5:8" x14ac:dyDescent="0.2">
      <c r="E6287" s="93"/>
      <c r="F6287" s="261"/>
      <c r="G6287" s="261"/>
      <c r="H6287" s="261"/>
    </row>
    <row r="6288" spans="5:8" x14ac:dyDescent="0.2">
      <c r="E6288" s="93"/>
      <c r="F6288" s="261"/>
      <c r="G6288" s="261"/>
      <c r="H6288" s="261"/>
    </row>
    <row r="6289" spans="5:8" x14ac:dyDescent="0.2">
      <c r="E6289" s="93"/>
      <c r="F6289" s="261"/>
      <c r="G6289" s="261"/>
      <c r="H6289" s="261"/>
    </row>
    <row r="6290" spans="5:8" x14ac:dyDescent="0.2">
      <c r="E6290" s="93"/>
      <c r="F6290" s="261"/>
      <c r="G6290" s="261"/>
      <c r="H6290" s="261"/>
    </row>
    <row r="6291" spans="5:8" x14ac:dyDescent="0.2">
      <c r="E6291" s="93"/>
      <c r="F6291" s="261"/>
      <c r="G6291" s="261"/>
      <c r="H6291" s="261"/>
    </row>
    <row r="6292" spans="5:8" x14ac:dyDescent="0.2">
      <c r="E6292" s="93"/>
      <c r="F6292" s="261"/>
      <c r="G6292" s="261"/>
      <c r="H6292" s="261"/>
    </row>
    <row r="6293" spans="5:8" x14ac:dyDescent="0.2">
      <c r="E6293" s="93"/>
      <c r="F6293" s="261"/>
      <c r="G6293" s="261"/>
      <c r="H6293" s="261"/>
    </row>
    <row r="6294" spans="5:8" x14ac:dyDescent="0.2">
      <c r="E6294" s="93"/>
      <c r="F6294" s="261"/>
      <c r="G6294" s="261"/>
      <c r="H6294" s="261"/>
    </row>
    <row r="6295" spans="5:8" x14ac:dyDescent="0.2">
      <c r="E6295" s="93"/>
      <c r="F6295" s="261"/>
      <c r="G6295" s="261"/>
      <c r="H6295" s="261"/>
    </row>
    <row r="6296" spans="5:8" x14ac:dyDescent="0.2">
      <c r="E6296" s="93"/>
      <c r="F6296" s="261"/>
      <c r="G6296" s="261"/>
      <c r="H6296" s="261"/>
    </row>
    <row r="6297" spans="5:8" x14ac:dyDescent="0.2">
      <c r="E6297" s="93"/>
      <c r="F6297" s="261"/>
      <c r="G6297" s="261"/>
      <c r="H6297" s="261"/>
    </row>
    <row r="6298" spans="5:8" x14ac:dyDescent="0.2">
      <c r="E6298" s="93"/>
      <c r="F6298" s="261"/>
      <c r="G6298" s="261"/>
      <c r="H6298" s="261"/>
    </row>
    <row r="6299" spans="5:8" x14ac:dyDescent="0.2">
      <c r="E6299" s="93"/>
      <c r="F6299" s="261"/>
      <c r="G6299" s="261"/>
      <c r="H6299" s="261"/>
    </row>
    <row r="6300" spans="5:8" x14ac:dyDescent="0.2">
      <c r="E6300" s="93"/>
      <c r="F6300" s="261"/>
      <c r="G6300" s="261"/>
      <c r="H6300" s="261"/>
    </row>
    <row r="6301" spans="5:8" x14ac:dyDescent="0.2">
      <c r="E6301" s="93"/>
      <c r="F6301" s="261"/>
      <c r="G6301" s="261"/>
      <c r="H6301" s="261"/>
    </row>
    <row r="6302" spans="5:8" x14ac:dyDescent="0.2">
      <c r="E6302" s="93"/>
      <c r="F6302" s="261"/>
      <c r="G6302" s="261"/>
      <c r="H6302" s="261"/>
    </row>
    <row r="6303" spans="5:8" x14ac:dyDescent="0.2">
      <c r="E6303" s="93"/>
      <c r="F6303" s="261"/>
      <c r="G6303" s="261"/>
      <c r="H6303" s="261"/>
    </row>
    <row r="6304" spans="5:8" x14ac:dyDescent="0.2">
      <c r="E6304" s="93"/>
      <c r="F6304" s="261"/>
      <c r="G6304" s="261"/>
      <c r="H6304" s="261"/>
    </row>
    <row r="6305" spans="5:8" x14ac:dyDescent="0.2">
      <c r="E6305" s="93"/>
      <c r="F6305" s="261"/>
      <c r="G6305" s="261"/>
      <c r="H6305" s="261"/>
    </row>
    <row r="6306" spans="5:8" x14ac:dyDescent="0.2">
      <c r="E6306" s="93"/>
      <c r="F6306" s="261"/>
      <c r="G6306" s="261"/>
      <c r="H6306" s="261"/>
    </row>
    <row r="6307" spans="5:8" x14ac:dyDescent="0.2">
      <c r="E6307" s="93"/>
      <c r="F6307" s="261"/>
      <c r="G6307" s="261"/>
      <c r="H6307" s="261"/>
    </row>
    <row r="6308" spans="5:8" x14ac:dyDescent="0.2">
      <c r="E6308" s="93"/>
      <c r="F6308" s="261"/>
      <c r="G6308" s="261"/>
      <c r="H6308" s="261"/>
    </row>
    <row r="6309" spans="5:8" x14ac:dyDescent="0.2">
      <c r="E6309" s="93"/>
      <c r="F6309" s="261"/>
      <c r="G6309" s="261"/>
      <c r="H6309" s="261"/>
    </row>
    <row r="6310" spans="5:8" x14ac:dyDescent="0.2">
      <c r="E6310" s="93"/>
      <c r="F6310" s="261"/>
      <c r="G6310" s="261"/>
      <c r="H6310" s="261"/>
    </row>
    <row r="6311" spans="5:8" x14ac:dyDescent="0.2">
      <c r="E6311" s="93"/>
      <c r="F6311" s="261"/>
      <c r="G6311" s="261"/>
      <c r="H6311" s="261"/>
    </row>
    <row r="6312" spans="5:8" x14ac:dyDescent="0.2">
      <c r="E6312" s="93"/>
      <c r="F6312" s="261"/>
      <c r="G6312" s="261"/>
      <c r="H6312" s="261"/>
    </row>
    <row r="6313" spans="5:8" x14ac:dyDescent="0.2">
      <c r="E6313" s="93"/>
      <c r="F6313" s="261"/>
      <c r="G6313" s="261"/>
      <c r="H6313" s="261"/>
    </row>
    <row r="6314" spans="5:8" x14ac:dyDescent="0.2">
      <c r="E6314" s="93"/>
      <c r="F6314" s="261"/>
      <c r="G6314" s="261"/>
      <c r="H6314" s="261"/>
    </row>
    <row r="6315" spans="5:8" x14ac:dyDescent="0.2">
      <c r="E6315" s="93"/>
      <c r="F6315" s="261"/>
      <c r="G6315" s="261"/>
      <c r="H6315" s="261"/>
    </row>
    <row r="6316" spans="5:8" x14ac:dyDescent="0.2">
      <c r="E6316" s="93"/>
      <c r="F6316" s="261"/>
      <c r="G6316" s="261"/>
      <c r="H6316" s="261"/>
    </row>
    <row r="6317" spans="5:8" x14ac:dyDescent="0.2">
      <c r="E6317" s="93"/>
      <c r="F6317" s="261"/>
      <c r="G6317" s="261"/>
      <c r="H6317" s="261"/>
    </row>
    <row r="6318" spans="5:8" x14ac:dyDescent="0.2">
      <c r="E6318" s="93"/>
      <c r="F6318" s="261"/>
      <c r="G6318" s="261"/>
      <c r="H6318" s="261"/>
    </row>
    <row r="6319" spans="5:8" x14ac:dyDescent="0.2">
      <c r="E6319" s="93"/>
      <c r="F6319" s="261"/>
      <c r="G6319" s="261"/>
      <c r="H6319" s="261"/>
    </row>
    <row r="6320" spans="5:8" x14ac:dyDescent="0.2">
      <c r="E6320" s="93"/>
      <c r="F6320" s="261"/>
      <c r="G6320" s="261"/>
      <c r="H6320" s="261"/>
    </row>
    <row r="6321" spans="5:8" x14ac:dyDescent="0.2">
      <c r="E6321" s="93"/>
      <c r="F6321" s="261"/>
      <c r="G6321" s="261"/>
      <c r="H6321" s="261"/>
    </row>
    <row r="6322" spans="5:8" x14ac:dyDescent="0.2">
      <c r="E6322" s="93"/>
      <c r="F6322" s="261"/>
      <c r="G6322" s="261"/>
      <c r="H6322" s="261"/>
    </row>
    <row r="6323" spans="5:8" x14ac:dyDescent="0.2">
      <c r="E6323" s="93"/>
      <c r="F6323" s="261"/>
      <c r="G6323" s="261"/>
      <c r="H6323" s="261"/>
    </row>
    <row r="6324" spans="5:8" x14ac:dyDescent="0.2">
      <c r="E6324" s="93"/>
      <c r="F6324" s="261"/>
      <c r="G6324" s="261"/>
      <c r="H6324" s="261"/>
    </row>
    <row r="6325" spans="5:8" x14ac:dyDescent="0.2">
      <c r="E6325" s="93"/>
      <c r="F6325" s="261"/>
      <c r="G6325" s="261"/>
      <c r="H6325" s="261"/>
    </row>
    <row r="6326" spans="5:8" x14ac:dyDescent="0.2">
      <c r="E6326" s="93"/>
      <c r="F6326" s="261"/>
      <c r="G6326" s="261"/>
      <c r="H6326" s="261"/>
    </row>
    <row r="6327" spans="5:8" x14ac:dyDescent="0.2">
      <c r="E6327" s="93"/>
      <c r="F6327" s="261"/>
      <c r="G6327" s="261"/>
      <c r="H6327" s="261"/>
    </row>
    <row r="6328" spans="5:8" x14ac:dyDescent="0.2">
      <c r="E6328" s="93"/>
      <c r="F6328" s="261"/>
      <c r="G6328" s="261"/>
      <c r="H6328" s="261"/>
    </row>
    <row r="6329" spans="5:8" x14ac:dyDescent="0.2">
      <c r="E6329" s="93"/>
      <c r="F6329" s="261"/>
      <c r="G6329" s="261"/>
      <c r="H6329" s="261"/>
    </row>
    <row r="6330" spans="5:8" x14ac:dyDescent="0.2">
      <c r="E6330" s="93"/>
      <c r="F6330" s="261"/>
      <c r="G6330" s="261"/>
      <c r="H6330" s="261"/>
    </row>
    <row r="6331" spans="5:8" x14ac:dyDescent="0.2">
      <c r="E6331" s="93"/>
      <c r="F6331" s="261"/>
      <c r="G6331" s="261"/>
      <c r="H6331" s="261"/>
    </row>
    <row r="6332" spans="5:8" x14ac:dyDescent="0.2">
      <c r="E6332" s="93"/>
      <c r="F6332" s="261"/>
      <c r="G6332" s="261"/>
      <c r="H6332" s="261"/>
    </row>
    <row r="6333" spans="5:8" x14ac:dyDescent="0.2">
      <c r="E6333" s="93"/>
      <c r="F6333" s="261"/>
      <c r="G6333" s="261"/>
      <c r="H6333" s="261"/>
    </row>
    <row r="6334" spans="5:8" x14ac:dyDescent="0.2">
      <c r="E6334" s="93"/>
      <c r="F6334" s="261"/>
      <c r="G6334" s="261"/>
      <c r="H6334" s="261"/>
    </row>
    <row r="6335" spans="5:8" x14ac:dyDescent="0.2">
      <c r="E6335" s="93"/>
      <c r="F6335" s="261"/>
      <c r="G6335" s="261"/>
      <c r="H6335" s="261"/>
    </row>
    <row r="6336" spans="5:8" x14ac:dyDescent="0.2">
      <c r="E6336" s="93"/>
      <c r="F6336" s="261"/>
      <c r="G6336" s="261"/>
      <c r="H6336" s="261"/>
    </row>
    <row r="6337" spans="5:8" x14ac:dyDescent="0.2">
      <c r="E6337" s="93"/>
      <c r="F6337" s="261"/>
      <c r="G6337" s="261"/>
      <c r="H6337" s="261"/>
    </row>
    <row r="6338" spans="5:8" x14ac:dyDescent="0.2">
      <c r="E6338" s="93"/>
      <c r="F6338" s="261"/>
      <c r="G6338" s="261"/>
      <c r="H6338" s="261"/>
    </row>
    <row r="6339" spans="5:8" x14ac:dyDescent="0.2">
      <c r="E6339" s="93"/>
      <c r="F6339" s="261"/>
      <c r="G6339" s="261"/>
      <c r="H6339" s="261"/>
    </row>
    <row r="6340" spans="5:8" x14ac:dyDescent="0.2">
      <c r="E6340" s="93"/>
      <c r="F6340" s="261"/>
      <c r="G6340" s="261"/>
      <c r="H6340" s="261"/>
    </row>
    <row r="6341" spans="5:8" x14ac:dyDescent="0.2">
      <c r="E6341" s="93"/>
      <c r="F6341" s="261"/>
      <c r="G6341" s="261"/>
      <c r="H6341" s="261"/>
    </row>
    <row r="6342" spans="5:8" x14ac:dyDescent="0.2">
      <c r="E6342" s="93"/>
      <c r="F6342" s="261"/>
      <c r="G6342" s="261"/>
      <c r="H6342" s="261"/>
    </row>
    <row r="6343" spans="5:8" x14ac:dyDescent="0.2">
      <c r="E6343" s="93"/>
      <c r="F6343" s="261"/>
      <c r="G6343" s="261"/>
      <c r="H6343" s="261"/>
    </row>
    <row r="6344" spans="5:8" x14ac:dyDescent="0.2">
      <c r="E6344" s="93"/>
      <c r="F6344" s="261"/>
      <c r="G6344" s="261"/>
      <c r="H6344" s="261"/>
    </row>
    <row r="6345" spans="5:8" x14ac:dyDescent="0.2">
      <c r="E6345" s="93"/>
      <c r="F6345" s="261"/>
      <c r="G6345" s="261"/>
      <c r="H6345" s="261"/>
    </row>
    <row r="6346" spans="5:8" x14ac:dyDescent="0.2">
      <c r="E6346" s="93"/>
      <c r="F6346" s="261"/>
      <c r="G6346" s="261"/>
      <c r="H6346" s="261"/>
    </row>
    <row r="6347" spans="5:8" x14ac:dyDescent="0.2">
      <c r="E6347" s="93"/>
      <c r="F6347" s="261"/>
      <c r="G6347" s="261"/>
      <c r="H6347" s="261"/>
    </row>
    <row r="6348" spans="5:8" x14ac:dyDescent="0.2">
      <c r="E6348" s="93"/>
      <c r="F6348" s="261"/>
      <c r="G6348" s="261"/>
      <c r="H6348" s="261"/>
    </row>
    <row r="6349" spans="5:8" x14ac:dyDescent="0.2">
      <c r="E6349" s="93"/>
      <c r="F6349" s="261"/>
      <c r="G6349" s="261"/>
      <c r="H6349" s="261"/>
    </row>
    <row r="6350" spans="5:8" x14ac:dyDescent="0.2">
      <c r="E6350" s="93"/>
      <c r="F6350" s="261"/>
      <c r="G6350" s="261"/>
      <c r="H6350" s="261"/>
    </row>
    <row r="6351" spans="5:8" x14ac:dyDescent="0.2">
      <c r="E6351" s="93"/>
      <c r="F6351" s="261"/>
      <c r="G6351" s="261"/>
      <c r="H6351" s="261"/>
    </row>
    <row r="6352" spans="5:8" x14ac:dyDescent="0.2">
      <c r="E6352" s="93"/>
      <c r="F6352" s="261"/>
      <c r="G6352" s="261"/>
      <c r="H6352" s="261"/>
    </row>
    <row r="6353" spans="5:8" x14ac:dyDescent="0.2">
      <c r="E6353" s="93"/>
      <c r="F6353" s="261"/>
      <c r="G6353" s="261"/>
      <c r="H6353" s="261"/>
    </row>
    <row r="6354" spans="5:8" x14ac:dyDescent="0.2">
      <c r="E6354" s="93"/>
      <c r="F6354" s="261"/>
      <c r="G6354" s="261"/>
      <c r="H6354" s="261"/>
    </row>
    <row r="6355" spans="5:8" x14ac:dyDescent="0.2">
      <c r="E6355" s="93"/>
      <c r="F6355" s="261"/>
      <c r="G6355" s="261"/>
      <c r="H6355" s="261"/>
    </row>
    <row r="6356" spans="5:8" x14ac:dyDescent="0.2">
      <c r="E6356" s="93"/>
      <c r="F6356" s="261"/>
      <c r="G6356" s="261"/>
      <c r="H6356" s="261"/>
    </row>
    <row r="6357" spans="5:8" x14ac:dyDescent="0.2">
      <c r="E6357" s="93"/>
      <c r="F6357" s="261"/>
      <c r="G6357" s="261"/>
      <c r="H6357" s="261"/>
    </row>
    <row r="6358" spans="5:8" x14ac:dyDescent="0.2">
      <c r="E6358" s="93"/>
      <c r="F6358" s="261"/>
      <c r="G6358" s="261"/>
      <c r="H6358" s="261"/>
    </row>
    <row r="6359" spans="5:8" x14ac:dyDescent="0.2">
      <c r="E6359" s="93"/>
      <c r="F6359" s="261"/>
      <c r="G6359" s="261"/>
      <c r="H6359" s="261"/>
    </row>
    <row r="6360" spans="5:8" x14ac:dyDescent="0.2">
      <c r="E6360" s="93"/>
      <c r="F6360" s="261"/>
      <c r="G6360" s="261"/>
      <c r="H6360" s="261"/>
    </row>
    <row r="6361" spans="5:8" x14ac:dyDescent="0.2">
      <c r="E6361" s="93"/>
      <c r="F6361" s="261"/>
      <c r="G6361" s="261"/>
      <c r="H6361" s="261"/>
    </row>
    <row r="6362" spans="5:8" x14ac:dyDescent="0.2">
      <c r="E6362" s="93"/>
      <c r="F6362" s="261"/>
      <c r="G6362" s="261"/>
      <c r="H6362" s="261"/>
    </row>
    <row r="6363" spans="5:8" x14ac:dyDescent="0.2">
      <c r="E6363" s="93"/>
      <c r="F6363" s="261"/>
      <c r="G6363" s="261"/>
      <c r="H6363" s="261"/>
    </row>
    <row r="6364" spans="5:8" x14ac:dyDescent="0.2">
      <c r="E6364" s="93"/>
      <c r="F6364" s="261"/>
      <c r="G6364" s="261"/>
      <c r="H6364" s="261"/>
    </row>
    <row r="6365" spans="5:8" x14ac:dyDescent="0.2">
      <c r="E6365" s="93"/>
      <c r="F6365" s="261"/>
      <c r="G6365" s="261"/>
      <c r="H6365" s="261"/>
    </row>
    <row r="6366" spans="5:8" x14ac:dyDescent="0.2">
      <c r="E6366" s="93"/>
      <c r="F6366" s="261"/>
      <c r="G6366" s="261"/>
      <c r="H6366" s="261"/>
    </row>
    <row r="6367" spans="5:8" x14ac:dyDescent="0.2">
      <c r="E6367" s="93"/>
      <c r="F6367" s="261"/>
      <c r="G6367" s="261"/>
      <c r="H6367" s="261"/>
    </row>
    <row r="6368" spans="5:8" x14ac:dyDescent="0.2">
      <c r="E6368" s="93"/>
      <c r="F6368" s="261"/>
      <c r="G6368" s="261"/>
      <c r="H6368" s="261"/>
    </row>
    <row r="6369" spans="5:8" x14ac:dyDescent="0.2">
      <c r="E6369" s="93"/>
      <c r="F6369" s="261"/>
      <c r="G6369" s="261"/>
      <c r="H6369" s="261"/>
    </row>
    <row r="6370" spans="5:8" x14ac:dyDescent="0.2">
      <c r="E6370" s="93"/>
      <c r="F6370" s="261"/>
      <c r="G6370" s="261"/>
      <c r="H6370" s="261"/>
    </row>
    <row r="6371" spans="5:8" x14ac:dyDescent="0.2">
      <c r="E6371" s="93"/>
      <c r="F6371" s="261"/>
      <c r="G6371" s="261"/>
      <c r="H6371" s="261"/>
    </row>
    <row r="6372" spans="5:8" x14ac:dyDescent="0.2">
      <c r="E6372" s="93"/>
      <c r="F6372" s="261"/>
      <c r="G6372" s="261"/>
      <c r="H6372" s="261"/>
    </row>
    <row r="6373" spans="5:8" x14ac:dyDescent="0.2">
      <c r="E6373" s="93"/>
      <c r="F6373" s="261"/>
      <c r="G6373" s="261"/>
      <c r="H6373" s="261"/>
    </row>
    <row r="6374" spans="5:8" x14ac:dyDescent="0.2">
      <c r="E6374" s="93"/>
      <c r="F6374" s="261"/>
      <c r="G6374" s="261"/>
      <c r="H6374" s="261"/>
    </row>
    <row r="6375" spans="5:8" x14ac:dyDescent="0.2">
      <c r="E6375" s="93"/>
      <c r="F6375" s="261"/>
      <c r="G6375" s="261"/>
      <c r="H6375" s="261"/>
    </row>
    <row r="6376" spans="5:8" x14ac:dyDescent="0.2">
      <c r="E6376" s="93"/>
      <c r="F6376" s="261"/>
      <c r="G6376" s="261"/>
      <c r="H6376" s="261"/>
    </row>
    <row r="6377" spans="5:8" x14ac:dyDescent="0.2">
      <c r="E6377" s="93"/>
      <c r="F6377" s="261"/>
      <c r="G6377" s="261"/>
      <c r="H6377" s="261"/>
    </row>
    <row r="6378" spans="5:8" x14ac:dyDescent="0.2">
      <c r="E6378" s="93"/>
      <c r="F6378" s="261"/>
      <c r="G6378" s="261"/>
      <c r="H6378" s="261"/>
    </row>
    <row r="6379" spans="5:8" x14ac:dyDescent="0.2">
      <c r="E6379" s="93"/>
      <c r="F6379" s="261"/>
      <c r="G6379" s="261"/>
      <c r="H6379" s="261"/>
    </row>
    <row r="6380" spans="5:8" x14ac:dyDescent="0.2">
      <c r="E6380" s="93"/>
      <c r="F6380" s="261"/>
      <c r="G6380" s="261"/>
      <c r="H6380" s="261"/>
    </row>
    <row r="6381" spans="5:8" x14ac:dyDescent="0.2">
      <c r="E6381" s="93"/>
      <c r="F6381" s="261"/>
      <c r="G6381" s="261"/>
      <c r="H6381" s="261"/>
    </row>
    <row r="6382" spans="5:8" x14ac:dyDescent="0.2">
      <c r="E6382" s="93"/>
      <c r="F6382" s="261"/>
      <c r="G6382" s="261"/>
      <c r="H6382" s="261"/>
    </row>
    <row r="6383" spans="5:8" x14ac:dyDescent="0.2">
      <c r="E6383" s="93"/>
      <c r="F6383" s="261"/>
      <c r="G6383" s="261"/>
      <c r="H6383" s="261"/>
    </row>
    <row r="6384" spans="5:8" x14ac:dyDescent="0.2">
      <c r="E6384" s="93"/>
      <c r="F6384" s="261"/>
      <c r="G6384" s="261"/>
      <c r="H6384" s="261"/>
    </row>
    <row r="6385" spans="5:8" x14ac:dyDescent="0.2">
      <c r="E6385" s="93"/>
      <c r="F6385" s="261"/>
      <c r="G6385" s="261"/>
      <c r="H6385" s="261"/>
    </row>
    <row r="6386" spans="5:8" x14ac:dyDescent="0.2">
      <c r="E6386" s="93"/>
      <c r="F6386" s="261"/>
      <c r="G6386" s="261"/>
      <c r="H6386" s="261"/>
    </row>
    <row r="6387" spans="5:8" x14ac:dyDescent="0.2">
      <c r="E6387" s="93"/>
      <c r="F6387" s="261"/>
      <c r="G6387" s="261"/>
      <c r="H6387" s="261"/>
    </row>
    <row r="6388" spans="5:8" x14ac:dyDescent="0.2">
      <c r="E6388" s="93"/>
      <c r="F6388" s="261"/>
      <c r="G6388" s="261"/>
      <c r="H6388" s="261"/>
    </row>
    <row r="6389" spans="5:8" x14ac:dyDescent="0.2">
      <c r="E6389" s="93"/>
      <c r="F6389" s="261"/>
      <c r="G6389" s="261"/>
      <c r="H6389" s="261"/>
    </row>
    <row r="6390" spans="5:8" x14ac:dyDescent="0.2">
      <c r="E6390" s="93"/>
      <c r="F6390" s="261"/>
      <c r="G6390" s="261"/>
      <c r="H6390" s="261"/>
    </row>
    <row r="6391" spans="5:8" x14ac:dyDescent="0.2">
      <c r="E6391" s="93"/>
      <c r="F6391" s="261"/>
      <c r="G6391" s="261"/>
      <c r="H6391" s="261"/>
    </row>
    <row r="6392" spans="5:8" x14ac:dyDescent="0.2">
      <c r="E6392" s="93"/>
      <c r="F6392" s="261"/>
      <c r="G6392" s="261"/>
      <c r="H6392" s="261"/>
    </row>
    <row r="6393" spans="5:8" x14ac:dyDescent="0.2">
      <c r="E6393" s="93"/>
      <c r="F6393" s="261"/>
      <c r="G6393" s="261"/>
      <c r="H6393" s="261"/>
    </row>
    <row r="6394" spans="5:8" x14ac:dyDescent="0.2">
      <c r="E6394" s="93"/>
      <c r="F6394" s="261"/>
      <c r="G6394" s="261"/>
      <c r="H6394" s="261"/>
    </row>
    <row r="6395" spans="5:8" x14ac:dyDescent="0.2">
      <c r="E6395" s="93"/>
      <c r="F6395" s="261"/>
      <c r="G6395" s="261"/>
      <c r="H6395" s="261"/>
    </row>
    <row r="6396" spans="5:8" x14ac:dyDescent="0.2">
      <c r="E6396" s="93"/>
      <c r="F6396" s="261"/>
      <c r="G6396" s="261"/>
      <c r="H6396" s="261"/>
    </row>
    <row r="6397" spans="5:8" x14ac:dyDescent="0.2">
      <c r="E6397" s="93"/>
      <c r="F6397" s="261"/>
      <c r="G6397" s="261"/>
      <c r="H6397" s="261"/>
    </row>
    <row r="6398" spans="5:8" x14ac:dyDescent="0.2">
      <c r="E6398" s="93"/>
      <c r="F6398" s="261"/>
      <c r="G6398" s="261"/>
      <c r="H6398" s="261"/>
    </row>
    <row r="6399" spans="5:8" x14ac:dyDescent="0.2">
      <c r="E6399" s="93"/>
      <c r="F6399" s="261"/>
      <c r="G6399" s="261"/>
      <c r="H6399" s="261"/>
    </row>
    <row r="6400" spans="5:8" x14ac:dyDescent="0.2">
      <c r="E6400" s="93"/>
      <c r="F6400" s="261"/>
      <c r="G6400" s="261"/>
      <c r="H6400" s="261"/>
    </row>
    <row r="6401" spans="5:8" x14ac:dyDescent="0.2">
      <c r="E6401" s="93"/>
      <c r="F6401" s="261"/>
      <c r="G6401" s="261"/>
      <c r="H6401" s="261"/>
    </row>
    <row r="6402" spans="5:8" x14ac:dyDescent="0.2">
      <c r="E6402" s="93"/>
      <c r="F6402" s="261"/>
      <c r="G6402" s="261"/>
      <c r="H6402" s="261"/>
    </row>
    <row r="6403" spans="5:8" x14ac:dyDescent="0.2">
      <c r="E6403" s="93"/>
      <c r="F6403" s="261"/>
      <c r="G6403" s="261"/>
      <c r="H6403" s="261"/>
    </row>
    <row r="6404" spans="5:8" x14ac:dyDescent="0.2">
      <c r="E6404" s="93"/>
      <c r="F6404" s="261"/>
      <c r="G6404" s="261"/>
      <c r="H6404" s="261"/>
    </row>
    <row r="6405" spans="5:8" x14ac:dyDescent="0.2">
      <c r="E6405" s="93"/>
      <c r="F6405" s="261"/>
      <c r="G6405" s="261"/>
      <c r="H6405" s="261"/>
    </row>
    <row r="6406" spans="5:8" x14ac:dyDescent="0.2">
      <c r="E6406" s="93"/>
      <c r="F6406" s="261"/>
      <c r="G6406" s="261"/>
      <c r="H6406" s="261"/>
    </row>
    <row r="6407" spans="5:8" x14ac:dyDescent="0.2">
      <c r="E6407" s="93"/>
      <c r="F6407" s="261"/>
      <c r="G6407" s="261"/>
      <c r="H6407" s="261"/>
    </row>
    <row r="6408" spans="5:8" x14ac:dyDescent="0.2">
      <c r="E6408" s="93"/>
      <c r="F6408" s="261"/>
      <c r="G6408" s="261"/>
      <c r="H6408" s="261"/>
    </row>
    <row r="6409" spans="5:8" x14ac:dyDescent="0.2">
      <c r="E6409" s="93"/>
      <c r="F6409" s="261"/>
      <c r="G6409" s="261"/>
      <c r="H6409" s="261"/>
    </row>
    <row r="6410" spans="5:8" x14ac:dyDescent="0.2">
      <c r="E6410" s="93"/>
      <c r="F6410" s="261"/>
      <c r="G6410" s="261"/>
      <c r="H6410" s="261"/>
    </row>
    <row r="6411" spans="5:8" x14ac:dyDescent="0.2">
      <c r="E6411" s="93"/>
      <c r="F6411" s="261"/>
      <c r="G6411" s="261"/>
      <c r="H6411" s="261"/>
    </row>
    <row r="6412" spans="5:8" x14ac:dyDescent="0.2">
      <c r="E6412" s="93"/>
      <c r="F6412" s="261"/>
      <c r="G6412" s="261"/>
      <c r="H6412" s="261"/>
    </row>
    <row r="6413" spans="5:8" x14ac:dyDescent="0.2">
      <c r="E6413" s="93"/>
      <c r="F6413" s="261"/>
      <c r="G6413" s="261"/>
      <c r="H6413" s="261"/>
    </row>
    <row r="6414" spans="5:8" x14ac:dyDescent="0.2">
      <c r="E6414" s="93"/>
      <c r="F6414" s="261"/>
      <c r="G6414" s="261"/>
      <c r="H6414" s="261"/>
    </row>
    <row r="6415" spans="5:8" x14ac:dyDescent="0.2">
      <c r="E6415" s="93"/>
      <c r="F6415" s="261"/>
      <c r="G6415" s="261"/>
      <c r="H6415" s="261"/>
    </row>
    <row r="6416" spans="5:8" x14ac:dyDescent="0.2">
      <c r="E6416" s="93"/>
      <c r="F6416" s="261"/>
      <c r="G6416" s="261"/>
      <c r="H6416" s="261"/>
    </row>
    <row r="6417" spans="5:8" x14ac:dyDescent="0.2">
      <c r="E6417" s="93"/>
      <c r="F6417" s="261"/>
      <c r="G6417" s="261"/>
      <c r="H6417" s="261"/>
    </row>
    <row r="6418" spans="5:8" x14ac:dyDescent="0.2">
      <c r="E6418" s="93"/>
      <c r="F6418" s="261"/>
      <c r="G6418" s="261"/>
      <c r="H6418" s="261"/>
    </row>
    <row r="6419" spans="5:8" x14ac:dyDescent="0.2">
      <c r="E6419" s="93"/>
      <c r="F6419" s="261"/>
      <c r="G6419" s="261"/>
      <c r="H6419" s="261"/>
    </row>
    <row r="6420" spans="5:8" x14ac:dyDescent="0.2">
      <c r="E6420" s="93"/>
      <c r="F6420" s="261"/>
      <c r="G6420" s="261"/>
      <c r="H6420" s="261"/>
    </row>
    <row r="6421" spans="5:8" x14ac:dyDescent="0.2">
      <c r="E6421" s="93"/>
      <c r="F6421" s="261"/>
      <c r="G6421" s="261"/>
      <c r="H6421" s="261"/>
    </row>
    <row r="6422" spans="5:8" x14ac:dyDescent="0.2">
      <c r="E6422" s="93"/>
      <c r="F6422" s="261"/>
      <c r="G6422" s="261"/>
      <c r="H6422" s="261"/>
    </row>
    <row r="6423" spans="5:8" x14ac:dyDescent="0.2">
      <c r="E6423" s="93"/>
      <c r="F6423" s="261"/>
      <c r="G6423" s="261"/>
      <c r="H6423" s="261"/>
    </row>
    <row r="6424" spans="5:8" x14ac:dyDescent="0.2">
      <c r="E6424" s="93"/>
      <c r="F6424" s="261"/>
      <c r="G6424" s="261"/>
      <c r="H6424" s="261"/>
    </row>
    <row r="6425" spans="5:8" x14ac:dyDescent="0.2">
      <c r="E6425" s="93"/>
      <c r="F6425" s="261"/>
      <c r="G6425" s="261"/>
      <c r="H6425" s="261"/>
    </row>
    <row r="6426" spans="5:8" x14ac:dyDescent="0.2">
      <c r="E6426" s="93"/>
      <c r="F6426" s="261"/>
      <c r="G6426" s="261"/>
      <c r="H6426" s="261"/>
    </row>
    <row r="6427" spans="5:8" x14ac:dyDescent="0.2">
      <c r="E6427" s="93"/>
      <c r="F6427" s="261"/>
      <c r="G6427" s="261"/>
      <c r="H6427" s="261"/>
    </row>
    <row r="6428" spans="5:8" x14ac:dyDescent="0.2">
      <c r="E6428" s="93"/>
      <c r="F6428" s="261"/>
      <c r="G6428" s="261"/>
      <c r="H6428" s="261"/>
    </row>
    <row r="6429" spans="5:8" x14ac:dyDescent="0.2">
      <c r="E6429" s="93"/>
      <c r="F6429" s="261"/>
      <c r="G6429" s="261"/>
      <c r="H6429" s="261"/>
    </row>
    <row r="6430" spans="5:8" x14ac:dyDescent="0.2">
      <c r="E6430" s="93"/>
      <c r="F6430" s="261"/>
      <c r="G6430" s="261"/>
      <c r="H6430" s="261"/>
    </row>
    <row r="6431" spans="5:8" x14ac:dyDescent="0.2">
      <c r="E6431" s="93"/>
      <c r="F6431" s="261"/>
      <c r="G6431" s="261"/>
      <c r="H6431" s="261"/>
    </row>
    <row r="6432" spans="5:8" x14ac:dyDescent="0.2">
      <c r="E6432" s="93"/>
      <c r="F6432" s="261"/>
      <c r="G6432" s="261"/>
      <c r="H6432" s="261"/>
    </row>
    <row r="6433" spans="5:8" x14ac:dyDescent="0.2">
      <c r="E6433" s="93"/>
      <c r="F6433" s="261"/>
      <c r="G6433" s="261"/>
      <c r="H6433" s="261"/>
    </row>
    <row r="6434" spans="5:8" x14ac:dyDescent="0.2">
      <c r="E6434" s="93"/>
      <c r="F6434" s="261"/>
      <c r="G6434" s="261"/>
      <c r="H6434" s="261"/>
    </row>
    <row r="6435" spans="5:8" x14ac:dyDescent="0.2">
      <c r="E6435" s="93"/>
      <c r="F6435" s="261"/>
      <c r="G6435" s="261"/>
      <c r="H6435" s="261"/>
    </row>
    <row r="6436" spans="5:8" x14ac:dyDescent="0.2">
      <c r="E6436" s="93"/>
      <c r="F6436" s="261"/>
      <c r="G6436" s="261"/>
      <c r="H6436" s="261"/>
    </row>
    <row r="6437" spans="5:8" x14ac:dyDescent="0.2">
      <c r="E6437" s="93"/>
      <c r="F6437" s="261"/>
      <c r="G6437" s="261"/>
      <c r="H6437" s="261"/>
    </row>
    <row r="6438" spans="5:8" x14ac:dyDescent="0.2">
      <c r="E6438" s="93"/>
      <c r="F6438" s="261"/>
      <c r="G6438" s="261"/>
      <c r="H6438" s="261"/>
    </row>
    <row r="6439" spans="5:8" x14ac:dyDescent="0.2">
      <c r="E6439" s="93"/>
      <c r="F6439" s="261"/>
      <c r="G6439" s="261"/>
      <c r="H6439" s="261"/>
    </row>
    <row r="6440" spans="5:8" x14ac:dyDescent="0.2">
      <c r="E6440" s="93"/>
      <c r="F6440" s="261"/>
      <c r="G6440" s="261"/>
      <c r="H6440" s="261"/>
    </row>
    <row r="6441" spans="5:8" x14ac:dyDescent="0.2">
      <c r="E6441" s="93"/>
      <c r="F6441" s="261"/>
      <c r="G6441" s="261"/>
      <c r="H6441" s="261"/>
    </row>
    <row r="6442" spans="5:8" x14ac:dyDescent="0.2">
      <c r="E6442" s="93"/>
      <c r="F6442" s="261"/>
      <c r="G6442" s="261"/>
      <c r="H6442" s="261"/>
    </row>
    <row r="6443" spans="5:8" x14ac:dyDescent="0.2">
      <c r="E6443" s="93"/>
      <c r="F6443" s="261"/>
      <c r="G6443" s="261"/>
      <c r="H6443" s="261"/>
    </row>
    <row r="6444" spans="5:8" x14ac:dyDescent="0.2">
      <c r="E6444" s="93"/>
      <c r="F6444" s="261"/>
      <c r="G6444" s="261"/>
      <c r="H6444" s="261"/>
    </row>
    <row r="6445" spans="5:8" x14ac:dyDescent="0.2">
      <c r="E6445" s="93"/>
      <c r="F6445" s="261"/>
      <c r="G6445" s="261"/>
      <c r="H6445" s="261"/>
    </row>
    <row r="6446" spans="5:8" x14ac:dyDescent="0.2">
      <c r="E6446" s="93"/>
      <c r="F6446" s="261"/>
      <c r="G6446" s="261"/>
      <c r="H6446" s="261"/>
    </row>
    <row r="6447" spans="5:8" x14ac:dyDescent="0.2">
      <c r="E6447" s="93"/>
      <c r="F6447" s="261"/>
      <c r="G6447" s="261"/>
      <c r="H6447" s="261"/>
    </row>
    <row r="6448" spans="5:8" x14ac:dyDescent="0.2">
      <c r="E6448" s="93"/>
      <c r="F6448" s="261"/>
      <c r="G6448" s="261"/>
      <c r="H6448" s="261"/>
    </row>
    <row r="6449" spans="5:8" x14ac:dyDescent="0.2">
      <c r="E6449" s="93"/>
      <c r="F6449" s="261"/>
      <c r="G6449" s="261"/>
      <c r="H6449" s="261"/>
    </row>
    <row r="6450" spans="5:8" x14ac:dyDescent="0.2">
      <c r="E6450" s="93"/>
      <c r="F6450" s="261"/>
      <c r="G6450" s="261"/>
      <c r="H6450" s="261"/>
    </row>
    <row r="6451" spans="5:8" x14ac:dyDescent="0.2">
      <c r="E6451" s="93"/>
      <c r="F6451" s="261"/>
      <c r="G6451" s="261"/>
      <c r="H6451" s="261"/>
    </row>
    <row r="6452" spans="5:8" x14ac:dyDescent="0.2">
      <c r="E6452" s="93"/>
      <c r="F6452" s="261"/>
      <c r="G6452" s="261"/>
      <c r="H6452" s="261"/>
    </row>
    <row r="6453" spans="5:8" x14ac:dyDescent="0.2">
      <c r="E6453" s="93"/>
      <c r="F6453" s="261"/>
      <c r="G6453" s="261"/>
      <c r="H6453" s="261"/>
    </row>
    <row r="6454" spans="5:8" x14ac:dyDescent="0.2">
      <c r="E6454" s="93"/>
      <c r="F6454" s="261"/>
      <c r="G6454" s="261"/>
      <c r="H6454" s="261"/>
    </row>
    <row r="6455" spans="5:8" x14ac:dyDescent="0.2">
      <c r="E6455" s="93"/>
      <c r="F6455" s="261"/>
      <c r="G6455" s="261"/>
      <c r="H6455" s="261"/>
    </row>
    <row r="6456" spans="5:8" x14ac:dyDescent="0.2">
      <c r="E6456" s="93"/>
      <c r="F6456" s="261"/>
      <c r="G6456" s="261"/>
      <c r="H6456" s="261"/>
    </row>
    <row r="6457" spans="5:8" x14ac:dyDescent="0.2">
      <c r="E6457" s="93"/>
      <c r="F6457" s="261"/>
      <c r="G6457" s="261"/>
      <c r="H6457" s="261"/>
    </row>
    <row r="6458" spans="5:8" x14ac:dyDescent="0.2">
      <c r="E6458" s="93"/>
      <c r="F6458" s="261"/>
      <c r="G6458" s="261"/>
      <c r="H6458" s="261"/>
    </row>
    <row r="6459" spans="5:8" x14ac:dyDescent="0.2">
      <c r="E6459" s="93"/>
      <c r="F6459" s="261"/>
      <c r="G6459" s="261"/>
      <c r="H6459" s="261"/>
    </row>
    <row r="6460" spans="5:8" x14ac:dyDescent="0.2">
      <c r="E6460" s="93"/>
      <c r="F6460" s="261"/>
      <c r="G6460" s="261"/>
      <c r="H6460" s="261"/>
    </row>
    <row r="6461" spans="5:8" x14ac:dyDescent="0.2">
      <c r="E6461" s="93"/>
      <c r="F6461" s="261"/>
      <c r="G6461" s="261"/>
      <c r="H6461" s="261"/>
    </row>
    <row r="6462" spans="5:8" x14ac:dyDescent="0.2">
      <c r="E6462" s="93"/>
      <c r="F6462" s="261"/>
      <c r="G6462" s="261"/>
      <c r="H6462" s="261"/>
    </row>
    <row r="6463" spans="5:8" x14ac:dyDescent="0.2">
      <c r="E6463" s="93"/>
      <c r="F6463" s="261"/>
      <c r="G6463" s="261"/>
      <c r="H6463" s="261"/>
    </row>
    <row r="6464" spans="5:8" x14ac:dyDescent="0.2">
      <c r="E6464" s="93"/>
      <c r="F6464" s="261"/>
      <c r="G6464" s="261"/>
      <c r="H6464" s="261"/>
    </row>
    <row r="6465" spans="5:8" x14ac:dyDescent="0.2">
      <c r="E6465" s="93"/>
      <c r="F6465" s="261"/>
      <c r="G6465" s="261"/>
      <c r="H6465" s="261"/>
    </row>
    <row r="6466" spans="5:8" x14ac:dyDescent="0.2">
      <c r="E6466" s="93"/>
      <c r="F6466" s="261"/>
      <c r="G6466" s="261"/>
      <c r="H6466" s="261"/>
    </row>
    <row r="6467" spans="5:8" x14ac:dyDescent="0.2">
      <c r="E6467" s="93"/>
      <c r="F6467" s="261"/>
      <c r="G6467" s="261"/>
      <c r="H6467" s="261"/>
    </row>
    <row r="6468" spans="5:8" x14ac:dyDescent="0.2">
      <c r="E6468" s="93"/>
      <c r="F6468" s="261"/>
      <c r="G6468" s="261"/>
      <c r="H6468" s="261"/>
    </row>
    <row r="6469" spans="5:8" x14ac:dyDescent="0.2">
      <c r="E6469" s="93"/>
      <c r="F6469" s="261"/>
      <c r="G6469" s="261"/>
      <c r="H6469" s="261"/>
    </row>
    <row r="6470" spans="5:8" x14ac:dyDescent="0.2">
      <c r="E6470" s="93"/>
      <c r="F6470" s="261"/>
      <c r="G6470" s="261"/>
      <c r="H6470" s="261"/>
    </row>
    <row r="6471" spans="5:8" x14ac:dyDescent="0.2">
      <c r="E6471" s="93"/>
      <c r="F6471" s="261"/>
      <c r="G6471" s="261"/>
      <c r="H6471" s="261"/>
    </row>
    <row r="6472" spans="5:8" x14ac:dyDescent="0.2">
      <c r="E6472" s="93"/>
      <c r="F6472" s="261"/>
      <c r="G6472" s="261"/>
      <c r="H6472" s="261"/>
    </row>
    <row r="6473" spans="5:8" x14ac:dyDescent="0.2">
      <c r="E6473" s="93"/>
      <c r="F6473" s="261"/>
      <c r="G6473" s="261"/>
      <c r="H6473" s="261"/>
    </row>
    <row r="6474" spans="5:8" x14ac:dyDescent="0.2">
      <c r="E6474" s="93"/>
      <c r="F6474" s="261"/>
      <c r="G6474" s="261"/>
      <c r="H6474" s="261"/>
    </row>
    <row r="6475" spans="5:8" x14ac:dyDescent="0.2">
      <c r="E6475" s="93"/>
      <c r="F6475" s="261"/>
      <c r="G6475" s="261"/>
      <c r="H6475" s="261"/>
    </row>
    <row r="6476" spans="5:8" x14ac:dyDescent="0.2">
      <c r="E6476" s="93"/>
      <c r="F6476" s="261"/>
      <c r="G6476" s="261"/>
      <c r="H6476" s="261"/>
    </row>
    <row r="6477" spans="5:8" x14ac:dyDescent="0.2">
      <c r="E6477" s="93"/>
      <c r="F6477" s="261"/>
      <c r="G6477" s="261"/>
      <c r="H6477" s="261"/>
    </row>
    <row r="6478" spans="5:8" x14ac:dyDescent="0.2">
      <c r="E6478" s="93"/>
      <c r="F6478" s="261"/>
      <c r="G6478" s="261"/>
      <c r="H6478" s="261"/>
    </row>
    <row r="6479" spans="5:8" x14ac:dyDescent="0.2">
      <c r="E6479" s="93"/>
      <c r="F6479" s="261"/>
      <c r="G6479" s="261"/>
      <c r="H6479" s="261"/>
    </row>
    <row r="6480" spans="5:8" x14ac:dyDescent="0.2">
      <c r="E6480" s="93"/>
      <c r="F6480" s="261"/>
      <c r="G6480" s="261"/>
      <c r="H6480" s="261"/>
    </row>
    <row r="6481" spans="5:8" x14ac:dyDescent="0.2">
      <c r="E6481" s="93"/>
      <c r="F6481" s="261"/>
      <c r="G6481" s="261"/>
      <c r="H6481" s="261"/>
    </row>
    <row r="6482" spans="5:8" x14ac:dyDescent="0.2">
      <c r="E6482" s="93"/>
      <c r="F6482" s="261"/>
      <c r="G6482" s="261"/>
      <c r="H6482" s="261"/>
    </row>
    <row r="6483" spans="5:8" x14ac:dyDescent="0.2">
      <c r="E6483" s="93"/>
      <c r="F6483" s="261"/>
      <c r="G6483" s="261"/>
      <c r="H6483" s="261"/>
    </row>
    <row r="6484" spans="5:8" x14ac:dyDescent="0.2">
      <c r="E6484" s="93"/>
      <c r="F6484" s="261"/>
      <c r="G6484" s="261"/>
      <c r="H6484" s="261"/>
    </row>
    <row r="6485" spans="5:8" x14ac:dyDescent="0.2">
      <c r="E6485" s="93"/>
      <c r="F6485" s="261"/>
      <c r="G6485" s="261"/>
      <c r="H6485" s="261"/>
    </row>
    <row r="6486" spans="5:8" x14ac:dyDescent="0.2">
      <c r="E6486" s="93"/>
      <c r="F6486" s="261"/>
      <c r="G6486" s="261"/>
      <c r="H6486" s="261"/>
    </row>
    <row r="6487" spans="5:8" x14ac:dyDescent="0.2">
      <c r="E6487" s="93"/>
      <c r="F6487" s="261"/>
      <c r="G6487" s="261"/>
      <c r="H6487" s="261"/>
    </row>
    <row r="6488" spans="5:8" x14ac:dyDescent="0.2">
      <c r="E6488" s="93"/>
      <c r="F6488" s="261"/>
      <c r="G6488" s="261"/>
      <c r="H6488" s="261"/>
    </row>
    <row r="6489" spans="5:8" x14ac:dyDescent="0.2">
      <c r="E6489" s="93"/>
      <c r="F6489" s="261"/>
      <c r="G6489" s="261"/>
      <c r="H6489" s="261"/>
    </row>
    <row r="6490" spans="5:8" x14ac:dyDescent="0.2">
      <c r="E6490" s="93"/>
      <c r="F6490" s="261"/>
      <c r="G6490" s="261"/>
      <c r="H6490" s="261"/>
    </row>
    <row r="6491" spans="5:8" x14ac:dyDescent="0.2">
      <c r="E6491" s="93"/>
      <c r="F6491" s="261"/>
      <c r="G6491" s="261"/>
      <c r="H6491" s="261"/>
    </row>
    <row r="6492" spans="5:8" x14ac:dyDescent="0.2">
      <c r="E6492" s="93"/>
      <c r="F6492" s="261"/>
      <c r="G6492" s="261"/>
      <c r="H6492" s="261"/>
    </row>
    <row r="6493" spans="5:8" x14ac:dyDescent="0.2">
      <c r="E6493" s="93"/>
      <c r="F6493" s="261"/>
      <c r="G6493" s="261"/>
      <c r="H6493" s="261"/>
    </row>
    <row r="6494" spans="5:8" x14ac:dyDescent="0.2">
      <c r="E6494" s="93"/>
      <c r="F6494" s="261"/>
      <c r="G6494" s="261"/>
      <c r="H6494" s="261"/>
    </row>
    <row r="6495" spans="5:8" x14ac:dyDescent="0.2">
      <c r="E6495" s="93"/>
      <c r="F6495" s="261"/>
      <c r="G6495" s="261"/>
      <c r="H6495" s="261"/>
    </row>
    <row r="6496" spans="5:8" x14ac:dyDescent="0.2">
      <c r="E6496" s="93"/>
      <c r="F6496" s="261"/>
      <c r="G6496" s="261"/>
      <c r="H6496" s="261"/>
    </row>
    <row r="6497" spans="5:8" x14ac:dyDescent="0.2">
      <c r="E6497" s="93"/>
      <c r="F6497" s="261"/>
      <c r="G6497" s="261"/>
      <c r="H6497" s="261"/>
    </row>
    <row r="6498" spans="5:8" x14ac:dyDescent="0.2">
      <c r="E6498" s="93"/>
      <c r="F6498" s="261"/>
      <c r="G6498" s="261"/>
      <c r="H6498" s="261"/>
    </row>
    <row r="6499" spans="5:8" x14ac:dyDescent="0.2">
      <c r="E6499" s="93"/>
      <c r="F6499" s="261"/>
      <c r="G6499" s="261"/>
      <c r="H6499" s="261"/>
    </row>
    <row r="6500" spans="5:8" x14ac:dyDescent="0.2">
      <c r="E6500" s="93"/>
      <c r="F6500" s="261"/>
      <c r="G6500" s="261"/>
      <c r="H6500" s="261"/>
    </row>
    <row r="6501" spans="5:8" x14ac:dyDescent="0.2">
      <c r="E6501" s="93"/>
      <c r="F6501" s="261"/>
      <c r="G6501" s="261"/>
      <c r="H6501" s="261"/>
    </row>
    <row r="6502" spans="5:8" x14ac:dyDescent="0.2">
      <c r="E6502" s="93"/>
      <c r="F6502" s="261"/>
      <c r="G6502" s="261"/>
      <c r="H6502" s="261"/>
    </row>
    <row r="6503" spans="5:8" x14ac:dyDescent="0.2">
      <c r="E6503" s="93"/>
      <c r="F6503" s="261"/>
      <c r="G6503" s="261"/>
      <c r="H6503" s="261"/>
    </row>
    <row r="6504" spans="5:8" x14ac:dyDescent="0.2">
      <c r="E6504" s="93"/>
      <c r="F6504" s="261"/>
      <c r="G6504" s="261"/>
      <c r="H6504" s="261"/>
    </row>
    <row r="6505" spans="5:8" x14ac:dyDescent="0.2">
      <c r="E6505" s="93"/>
      <c r="F6505" s="261"/>
      <c r="G6505" s="261"/>
      <c r="H6505" s="261"/>
    </row>
    <row r="6506" spans="5:8" x14ac:dyDescent="0.2">
      <c r="E6506" s="93"/>
      <c r="F6506" s="261"/>
      <c r="G6506" s="261"/>
      <c r="H6506" s="261"/>
    </row>
    <row r="6507" spans="5:8" x14ac:dyDescent="0.2">
      <c r="E6507" s="93"/>
      <c r="F6507" s="261"/>
      <c r="G6507" s="261"/>
      <c r="H6507" s="261"/>
    </row>
    <row r="6508" spans="5:8" x14ac:dyDescent="0.2">
      <c r="E6508" s="93"/>
      <c r="F6508" s="261"/>
      <c r="G6508" s="261"/>
      <c r="H6508" s="261"/>
    </row>
    <row r="6509" spans="5:8" x14ac:dyDescent="0.2">
      <c r="E6509" s="93"/>
      <c r="F6509" s="261"/>
      <c r="G6509" s="261"/>
      <c r="H6509" s="261"/>
    </row>
    <row r="6510" spans="5:8" x14ac:dyDescent="0.2">
      <c r="E6510" s="93"/>
      <c r="F6510" s="261"/>
      <c r="G6510" s="261"/>
      <c r="H6510" s="261"/>
    </row>
    <row r="6511" spans="5:8" x14ac:dyDescent="0.2">
      <c r="E6511" s="93"/>
      <c r="F6511" s="261"/>
      <c r="G6511" s="261"/>
      <c r="H6511" s="261"/>
    </row>
    <row r="6512" spans="5:8" x14ac:dyDescent="0.2">
      <c r="E6512" s="93"/>
      <c r="F6512" s="261"/>
      <c r="G6512" s="261"/>
      <c r="H6512" s="261"/>
    </row>
    <row r="6513" spans="5:8" x14ac:dyDescent="0.2">
      <c r="E6513" s="93"/>
      <c r="F6513" s="261"/>
      <c r="G6513" s="261"/>
      <c r="H6513" s="261"/>
    </row>
    <row r="6514" spans="5:8" x14ac:dyDescent="0.2">
      <c r="E6514" s="93"/>
      <c r="F6514" s="261"/>
      <c r="G6514" s="261"/>
      <c r="H6514" s="261"/>
    </row>
    <row r="6515" spans="5:8" x14ac:dyDescent="0.2">
      <c r="E6515" s="93"/>
      <c r="F6515" s="261"/>
      <c r="G6515" s="261"/>
      <c r="H6515" s="261"/>
    </row>
    <row r="6516" spans="5:8" x14ac:dyDescent="0.2">
      <c r="E6516" s="93"/>
      <c r="F6516" s="261"/>
      <c r="G6516" s="261"/>
      <c r="H6516" s="261"/>
    </row>
    <row r="6517" spans="5:8" x14ac:dyDescent="0.2">
      <c r="E6517" s="93"/>
      <c r="F6517" s="261"/>
      <c r="G6517" s="261"/>
      <c r="H6517" s="261"/>
    </row>
    <row r="6518" spans="5:8" x14ac:dyDescent="0.2">
      <c r="E6518" s="93"/>
      <c r="F6518" s="261"/>
      <c r="G6518" s="261"/>
      <c r="H6518" s="261"/>
    </row>
    <row r="6519" spans="5:8" x14ac:dyDescent="0.2">
      <c r="E6519" s="93"/>
      <c r="F6519" s="261"/>
      <c r="G6519" s="261"/>
      <c r="H6519" s="261"/>
    </row>
    <row r="6520" spans="5:8" x14ac:dyDescent="0.2">
      <c r="E6520" s="93"/>
      <c r="F6520" s="261"/>
      <c r="G6520" s="261"/>
      <c r="H6520" s="261"/>
    </row>
    <row r="6521" spans="5:8" x14ac:dyDescent="0.2">
      <c r="E6521" s="93"/>
      <c r="F6521" s="261"/>
      <c r="G6521" s="261"/>
      <c r="H6521" s="261"/>
    </row>
    <row r="6522" spans="5:8" x14ac:dyDescent="0.2">
      <c r="E6522" s="93"/>
      <c r="F6522" s="261"/>
      <c r="G6522" s="261"/>
      <c r="H6522" s="261"/>
    </row>
    <row r="6523" spans="5:8" x14ac:dyDescent="0.2">
      <c r="E6523" s="93"/>
      <c r="F6523" s="261"/>
      <c r="G6523" s="261"/>
      <c r="H6523" s="261"/>
    </row>
    <row r="6524" spans="5:8" x14ac:dyDescent="0.2">
      <c r="E6524" s="93"/>
      <c r="F6524" s="261"/>
      <c r="G6524" s="261"/>
      <c r="H6524" s="261"/>
    </row>
    <row r="6525" spans="5:8" x14ac:dyDescent="0.2">
      <c r="E6525" s="93"/>
      <c r="F6525" s="261"/>
      <c r="G6525" s="261"/>
      <c r="H6525" s="261"/>
    </row>
    <row r="6526" spans="5:8" x14ac:dyDescent="0.2">
      <c r="E6526" s="93"/>
      <c r="F6526" s="261"/>
      <c r="G6526" s="261"/>
      <c r="H6526" s="261"/>
    </row>
    <row r="6527" spans="5:8" x14ac:dyDescent="0.2">
      <c r="E6527" s="93"/>
      <c r="F6527" s="261"/>
      <c r="G6527" s="261"/>
      <c r="H6527" s="261"/>
    </row>
    <row r="6528" spans="5:8" x14ac:dyDescent="0.2">
      <c r="E6528" s="93"/>
      <c r="F6528" s="261"/>
      <c r="G6528" s="261"/>
      <c r="H6528" s="261"/>
    </row>
    <row r="6529" spans="5:8" x14ac:dyDescent="0.2">
      <c r="E6529" s="93"/>
      <c r="F6529" s="261"/>
      <c r="G6529" s="261"/>
      <c r="H6529" s="261"/>
    </row>
    <row r="6530" spans="5:8" x14ac:dyDescent="0.2">
      <c r="E6530" s="93"/>
      <c r="F6530" s="261"/>
      <c r="G6530" s="261"/>
      <c r="H6530" s="261"/>
    </row>
    <row r="6531" spans="5:8" x14ac:dyDescent="0.2">
      <c r="E6531" s="93"/>
      <c r="F6531" s="261"/>
      <c r="G6531" s="261"/>
      <c r="H6531" s="261"/>
    </row>
    <row r="6532" spans="5:8" x14ac:dyDescent="0.2">
      <c r="E6532" s="93"/>
      <c r="F6532" s="261"/>
      <c r="G6532" s="261"/>
      <c r="H6532" s="261"/>
    </row>
    <row r="6533" spans="5:8" x14ac:dyDescent="0.2">
      <c r="E6533" s="93"/>
      <c r="F6533" s="261"/>
      <c r="G6533" s="261"/>
      <c r="H6533" s="261"/>
    </row>
    <row r="6534" spans="5:8" x14ac:dyDescent="0.2">
      <c r="E6534" s="93"/>
      <c r="F6534" s="261"/>
      <c r="G6534" s="261"/>
      <c r="H6534" s="261"/>
    </row>
    <row r="6535" spans="5:8" x14ac:dyDescent="0.2">
      <c r="E6535" s="93"/>
      <c r="F6535" s="261"/>
      <c r="G6535" s="261"/>
      <c r="H6535" s="261"/>
    </row>
    <row r="6536" spans="5:8" x14ac:dyDescent="0.2">
      <c r="E6536" s="93"/>
      <c r="F6536" s="261"/>
      <c r="G6536" s="261"/>
      <c r="H6536" s="261"/>
    </row>
    <row r="6537" spans="5:8" x14ac:dyDescent="0.2">
      <c r="E6537" s="93"/>
      <c r="F6537" s="261"/>
      <c r="G6537" s="261"/>
      <c r="H6537" s="261"/>
    </row>
    <row r="6538" spans="5:8" x14ac:dyDescent="0.2">
      <c r="E6538" s="93"/>
      <c r="F6538" s="261"/>
      <c r="G6538" s="261"/>
      <c r="H6538" s="261"/>
    </row>
    <row r="6539" spans="5:8" x14ac:dyDescent="0.2">
      <c r="E6539" s="93"/>
      <c r="F6539" s="261"/>
      <c r="G6539" s="261"/>
      <c r="H6539" s="261"/>
    </row>
    <row r="6540" spans="5:8" x14ac:dyDescent="0.2">
      <c r="E6540" s="93"/>
      <c r="F6540" s="261"/>
      <c r="G6540" s="261"/>
      <c r="H6540" s="261"/>
    </row>
    <row r="6541" spans="5:8" x14ac:dyDescent="0.2">
      <c r="E6541" s="93"/>
      <c r="F6541" s="261"/>
      <c r="G6541" s="261"/>
      <c r="H6541" s="261"/>
    </row>
    <row r="6542" spans="5:8" x14ac:dyDescent="0.2">
      <c r="E6542" s="93"/>
      <c r="F6542" s="261"/>
      <c r="G6542" s="261"/>
      <c r="H6542" s="261"/>
    </row>
    <row r="6543" spans="5:8" x14ac:dyDescent="0.2">
      <c r="E6543" s="93"/>
      <c r="F6543" s="261"/>
      <c r="G6543" s="261"/>
      <c r="H6543" s="261"/>
    </row>
    <row r="6544" spans="5:8" x14ac:dyDescent="0.2">
      <c r="E6544" s="93"/>
      <c r="F6544" s="261"/>
      <c r="G6544" s="261"/>
      <c r="H6544" s="261"/>
    </row>
    <row r="6545" spans="5:8" x14ac:dyDescent="0.2">
      <c r="E6545" s="93"/>
      <c r="F6545" s="261"/>
      <c r="G6545" s="261"/>
      <c r="H6545" s="261"/>
    </row>
    <row r="6546" spans="5:8" x14ac:dyDescent="0.2">
      <c r="E6546" s="93"/>
      <c r="F6546" s="261"/>
      <c r="G6546" s="261"/>
      <c r="H6546" s="261"/>
    </row>
    <row r="6547" spans="5:8" x14ac:dyDescent="0.2">
      <c r="E6547" s="93"/>
      <c r="F6547" s="261"/>
      <c r="G6547" s="261"/>
      <c r="H6547" s="261"/>
    </row>
    <row r="6548" spans="5:8" x14ac:dyDescent="0.2">
      <c r="E6548" s="93"/>
      <c r="F6548" s="261"/>
      <c r="G6548" s="261"/>
      <c r="H6548" s="261"/>
    </row>
    <row r="6549" spans="5:8" x14ac:dyDescent="0.2">
      <c r="E6549" s="93"/>
      <c r="F6549" s="261"/>
      <c r="G6549" s="261"/>
      <c r="H6549" s="261"/>
    </row>
    <row r="6550" spans="5:8" x14ac:dyDescent="0.2">
      <c r="E6550" s="93"/>
      <c r="F6550" s="261"/>
      <c r="G6550" s="261"/>
      <c r="H6550" s="261"/>
    </row>
    <row r="6551" spans="5:8" x14ac:dyDescent="0.2">
      <c r="E6551" s="93"/>
      <c r="F6551" s="261"/>
      <c r="G6551" s="261"/>
      <c r="H6551" s="261"/>
    </row>
    <row r="6552" spans="5:8" x14ac:dyDescent="0.2">
      <c r="E6552" s="93"/>
      <c r="F6552" s="261"/>
      <c r="G6552" s="261"/>
      <c r="H6552" s="261"/>
    </row>
    <row r="6553" spans="5:8" x14ac:dyDescent="0.2">
      <c r="E6553" s="93"/>
      <c r="F6553" s="261"/>
      <c r="G6553" s="261"/>
      <c r="H6553" s="261"/>
    </row>
    <row r="6554" spans="5:8" x14ac:dyDescent="0.2">
      <c r="E6554" s="93"/>
      <c r="F6554" s="261"/>
      <c r="G6554" s="261"/>
      <c r="H6554" s="261"/>
    </row>
    <row r="6555" spans="5:8" x14ac:dyDescent="0.2">
      <c r="E6555" s="93"/>
      <c r="F6555" s="261"/>
      <c r="G6555" s="261"/>
      <c r="H6555" s="261"/>
    </row>
    <row r="6556" spans="5:8" x14ac:dyDescent="0.2">
      <c r="E6556" s="93"/>
      <c r="F6556" s="261"/>
      <c r="G6556" s="261"/>
      <c r="H6556" s="261"/>
    </row>
    <row r="6557" spans="5:8" x14ac:dyDescent="0.2">
      <c r="E6557" s="93"/>
      <c r="F6557" s="261"/>
      <c r="G6557" s="261"/>
      <c r="H6557" s="261"/>
    </row>
    <row r="6558" spans="5:8" x14ac:dyDescent="0.2">
      <c r="E6558" s="93"/>
      <c r="F6558" s="261"/>
      <c r="G6558" s="261"/>
      <c r="H6558" s="261"/>
    </row>
    <row r="6559" spans="5:8" x14ac:dyDescent="0.2">
      <c r="E6559" s="93"/>
      <c r="F6559" s="261"/>
      <c r="G6559" s="261"/>
      <c r="H6559" s="261"/>
    </row>
    <row r="6560" spans="5:8" x14ac:dyDescent="0.2">
      <c r="E6560" s="93"/>
      <c r="F6560" s="261"/>
      <c r="G6560" s="261"/>
      <c r="H6560" s="261"/>
    </row>
    <row r="6561" spans="5:8" x14ac:dyDescent="0.2">
      <c r="E6561" s="93"/>
      <c r="F6561" s="261"/>
      <c r="G6561" s="261"/>
      <c r="H6561" s="261"/>
    </row>
    <row r="6562" spans="5:8" x14ac:dyDescent="0.2">
      <c r="E6562" s="93"/>
      <c r="F6562" s="261"/>
      <c r="G6562" s="261"/>
      <c r="H6562" s="261"/>
    </row>
    <row r="6563" spans="5:8" x14ac:dyDescent="0.2">
      <c r="E6563" s="93"/>
      <c r="F6563" s="261"/>
      <c r="G6563" s="261"/>
      <c r="H6563" s="261"/>
    </row>
    <row r="6564" spans="5:8" x14ac:dyDescent="0.2">
      <c r="E6564" s="93"/>
      <c r="F6564" s="261"/>
      <c r="G6564" s="261"/>
      <c r="H6564" s="261"/>
    </row>
    <row r="6565" spans="5:8" x14ac:dyDescent="0.2">
      <c r="E6565" s="93"/>
      <c r="F6565" s="261"/>
      <c r="G6565" s="261"/>
      <c r="H6565" s="261"/>
    </row>
    <row r="6566" spans="5:8" x14ac:dyDescent="0.2">
      <c r="E6566" s="93"/>
      <c r="F6566" s="261"/>
      <c r="G6566" s="261"/>
      <c r="H6566" s="261"/>
    </row>
    <row r="6567" spans="5:8" x14ac:dyDescent="0.2">
      <c r="E6567" s="93"/>
      <c r="F6567" s="261"/>
      <c r="G6567" s="261"/>
      <c r="H6567" s="261"/>
    </row>
    <row r="6568" spans="5:8" x14ac:dyDescent="0.2">
      <c r="E6568" s="93"/>
      <c r="F6568" s="261"/>
      <c r="G6568" s="261"/>
      <c r="H6568" s="261"/>
    </row>
    <row r="6569" spans="5:8" x14ac:dyDescent="0.2">
      <c r="E6569" s="93"/>
      <c r="F6569" s="261"/>
      <c r="G6569" s="261"/>
      <c r="H6569" s="261"/>
    </row>
    <row r="6570" spans="5:8" x14ac:dyDescent="0.2">
      <c r="E6570" s="93"/>
      <c r="F6570" s="261"/>
      <c r="G6570" s="261"/>
      <c r="H6570" s="261"/>
    </row>
    <row r="6571" spans="5:8" x14ac:dyDescent="0.2">
      <c r="E6571" s="93"/>
      <c r="F6571" s="261"/>
      <c r="G6571" s="261"/>
      <c r="H6571" s="261"/>
    </row>
    <row r="6572" spans="5:8" x14ac:dyDescent="0.2">
      <c r="E6572" s="93"/>
      <c r="F6572" s="261"/>
      <c r="G6572" s="261"/>
      <c r="H6572" s="261"/>
    </row>
    <row r="6573" spans="5:8" x14ac:dyDescent="0.2">
      <c r="E6573" s="93"/>
      <c r="F6573" s="261"/>
      <c r="G6573" s="261"/>
      <c r="H6573" s="261"/>
    </row>
    <row r="6574" spans="5:8" x14ac:dyDescent="0.2">
      <c r="E6574" s="93"/>
      <c r="F6574" s="261"/>
      <c r="G6574" s="261"/>
      <c r="H6574" s="261"/>
    </row>
    <row r="6575" spans="5:8" x14ac:dyDescent="0.2">
      <c r="E6575" s="93"/>
      <c r="F6575" s="261"/>
      <c r="G6575" s="261"/>
      <c r="H6575" s="261"/>
    </row>
    <row r="6576" spans="5:8" x14ac:dyDescent="0.2">
      <c r="E6576" s="93"/>
      <c r="F6576" s="261"/>
      <c r="G6576" s="261"/>
      <c r="H6576" s="261"/>
    </row>
    <row r="6577" spans="5:8" x14ac:dyDescent="0.2">
      <c r="E6577" s="93"/>
      <c r="F6577" s="261"/>
      <c r="G6577" s="261"/>
      <c r="H6577" s="261"/>
    </row>
    <row r="6578" spans="5:8" x14ac:dyDescent="0.2">
      <c r="E6578" s="93"/>
      <c r="F6578" s="261"/>
      <c r="G6578" s="261"/>
      <c r="H6578" s="261"/>
    </row>
    <row r="6579" spans="5:8" x14ac:dyDescent="0.2">
      <c r="E6579" s="93"/>
      <c r="F6579" s="261"/>
      <c r="G6579" s="261"/>
      <c r="H6579" s="261"/>
    </row>
    <row r="6580" spans="5:8" x14ac:dyDescent="0.2">
      <c r="E6580" s="93"/>
      <c r="F6580" s="261"/>
      <c r="G6580" s="261"/>
      <c r="H6580" s="261"/>
    </row>
    <row r="6581" spans="5:8" x14ac:dyDescent="0.2">
      <c r="E6581" s="93"/>
      <c r="F6581" s="261"/>
      <c r="G6581" s="261"/>
      <c r="H6581" s="261"/>
    </row>
    <row r="6582" spans="5:8" x14ac:dyDescent="0.2">
      <c r="E6582" s="93"/>
      <c r="F6582" s="261"/>
      <c r="G6582" s="261"/>
      <c r="H6582" s="261"/>
    </row>
    <row r="6583" spans="5:8" x14ac:dyDescent="0.2">
      <c r="E6583" s="93"/>
      <c r="F6583" s="261"/>
      <c r="G6583" s="261"/>
      <c r="H6583" s="261"/>
    </row>
    <row r="6584" spans="5:8" x14ac:dyDescent="0.2">
      <c r="E6584" s="93"/>
      <c r="F6584" s="261"/>
      <c r="G6584" s="261"/>
      <c r="H6584" s="261"/>
    </row>
    <row r="6585" spans="5:8" x14ac:dyDescent="0.2">
      <c r="E6585" s="93"/>
      <c r="F6585" s="261"/>
      <c r="G6585" s="261"/>
      <c r="H6585" s="261"/>
    </row>
    <row r="6586" spans="5:8" x14ac:dyDescent="0.2">
      <c r="E6586" s="93"/>
      <c r="F6586" s="261"/>
      <c r="G6586" s="261"/>
      <c r="H6586" s="261"/>
    </row>
    <row r="6587" spans="5:8" x14ac:dyDescent="0.2">
      <c r="E6587" s="93"/>
      <c r="F6587" s="261"/>
      <c r="G6587" s="261"/>
      <c r="H6587" s="261"/>
    </row>
    <row r="6588" spans="5:8" x14ac:dyDescent="0.2">
      <c r="E6588" s="93"/>
      <c r="F6588" s="261"/>
      <c r="G6588" s="261"/>
      <c r="H6588" s="261"/>
    </row>
    <row r="6589" spans="5:8" x14ac:dyDescent="0.2">
      <c r="E6589" s="93"/>
      <c r="F6589" s="261"/>
      <c r="G6589" s="261"/>
      <c r="H6589" s="261"/>
    </row>
    <row r="6590" spans="5:8" x14ac:dyDescent="0.2">
      <c r="E6590" s="93"/>
      <c r="F6590" s="261"/>
      <c r="G6590" s="261"/>
      <c r="H6590" s="261"/>
    </row>
    <row r="6591" spans="5:8" x14ac:dyDescent="0.2">
      <c r="E6591" s="93"/>
      <c r="F6591" s="261"/>
      <c r="G6591" s="261"/>
      <c r="H6591" s="261"/>
    </row>
    <row r="6592" spans="5:8" x14ac:dyDescent="0.2">
      <c r="E6592" s="93"/>
      <c r="F6592" s="261"/>
      <c r="G6592" s="261"/>
      <c r="H6592" s="261"/>
    </row>
    <row r="6593" spans="5:8" x14ac:dyDescent="0.2">
      <c r="E6593" s="93"/>
      <c r="F6593" s="261"/>
      <c r="G6593" s="261"/>
      <c r="H6593" s="261"/>
    </row>
    <row r="6594" spans="5:8" x14ac:dyDescent="0.2">
      <c r="E6594" s="93"/>
      <c r="F6594" s="261"/>
      <c r="G6594" s="261"/>
      <c r="H6594" s="261"/>
    </row>
    <row r="6595" spans="5:8" x14ac:dyDescent="0.2">
      <c r="E6595" s="93"/>
      <c r="F6595" s="261"/>
      <c r="G6595" s="261"/>
      <c r="H6595" s="261"/>
    </row>
    <row r="6596" spans="5:8" x14ac:dyDescent="0.2">
      <c r="E6596" s="93"/>
      <c r="F6596" s="261"/>
      <c r="G6596" s="261"/>
      <c r="H6596" s="261"/>
    </row>
    <row r="6597" spans="5:8" x14ac:dyDescent="0.2">
      <c r="E6597" s="93"/>
      <c r="F6597" s="261"/>
      <c r="G6597" s="261"/>
      <c r="H6597" s="261"/>
    </row>
    <row r="6598" spans="5:8" x14ac:dyDescent="0.2">
      <c r="E6598" s="93"/>
      <c r="F6598" s="261"/>
      <c r="G6598" s="261"/>
      <c r="H6598" s="261"/>
    </row>
    <row r="6599" spans="5:8" x14ac:dyDescent="0.2">
      <c r="E6599" s="93"/>
      <c r="F6599" s="261"/>
      <c r="G6599" s="261"/>
      <c r="H6599" s="261"/>
    </row>
    <row r="6600" spans="5:8" x14ac:dyDescent="0.2">
      <c r="E6600" s="93"/>
      <c r="F6600" s="261"/>
      <c r="G6600" s="261"/>
      <c r="H6600" s="261"/>
    </row>
    <row r="6601" spans="5:8" x14ac:dyDescent="0.2">
      <c r="E6601" s="93"/>
      <c r="F6601" s="261"/>
      <c r="G6601" s="261"/>
      <c r="H6601" s="261"/>
    </row>
    <row r="6602" spans="5:8" x14ac:dyDescent="0.2">
      <c r="E6602" s="93"/>
      <c r="F6602" s="261"/>
      <c r="G6602" s="261"/>
      <c r="H6602" s="261"/>
    </row>
    <row r="6603" spans="5:8" x14ac:dyDescent="0.2">
      <c r="E6603" s="93"/>
      <c r="F6603" s="261"/>
      <c r="G6603" s="261"/>
      <c r="H6603" s="261"/>
    </row>
    <row r="6604" spans="5:8" x14ac:dyDescent="0.2">
      <c r="E6604" s="93"/>
      <c r="F6604" s="261"/>
      <c r="G6604" s="261"/>
      <c r="H6604" s="261"/>
    </row>
    <row r="6605" spans="5:8" x14ac:dyDescent="0.2">
      <c r="E6605" s="93"/>
      <c r="F6605" s="261"/>
      <c r="G6605" s="261"/>
      <c r="H6605" s="261"/>
    </row>
    <row r="6606" spans="5:8" x14ac:dyDescent="0.2">
      <c r="E6606" s="93"/>
      <c r="F6606" s="261"/>
      <c r="G6606" s="261"/>
      <c r="H6606" s="261"/>
    </row>
    <row r="6607" spans="5:8" x14ac:dyDescent="0.2">
      <c r="E6607" s="93"/>
      <c r="F6607" s="261"/>
      <c r="G6607" s="261"/>
      <c r="H6607" s="261"/>
    </row>
    <row r="6608" spans="5:8" x14ac:dyDescent="0.2">
      <c r="E6608" s="93"/>
      <c r="F6608" s="261"/>
      <c r="G6608" s="261"/>
      <c r="H6608" s="261"/>
    </row>
    <row r="6609" spans="5:8" x14ac:dyDescent="0.2">
      <c r="E6609" s="93"/>
      <c r="F6609" s="261"/>
      <c r="G6609" s="261"/>
      <c r="H6609" s="261"/>
    </row>
    <row r="6610" spans="5:8" x14ac:dyDescent="0.2">
      <c r="E6610" s="93"/>
      <c r="F6610" s="261"/>
      <c r="G6610" s="261"/>
      <c r="H6610" s="261"/>
    </row>
    <row r="6611" spans="5:8" x14ac:dyDescent="0.2">
      <c r="E6611" s="93"/>
      <c r="F6611" s="261"/>
      <c r="G6611" s="261"/>
      <c r="H6611" s="261"/>
    </row>
    <row r="6612" spans="5:8" x14ac:dyDescent="0.2">
      <c r="E6612" s="93"/>
      <c r="F6612" s="261"/>
      <c r="G6612" s="261"/>
      <c r="H6612" s="261"/>
    </row>
    <row r="6613" spans="5:8" x14ac:dyDescent="0.2">
      <c r="E6613" s="93"/>
      <c r="F6613" s="261"/>
      <c r="G6613" s="261"/>
      <c r="H6613" s="261"/>
    </row>
    <row r="6614" spans="5:8" x14ac:dyDescent="0.2">
      <c r="E6614" s="93"/>
      <c r="F6614" s="261"/>
      <c r="G6614" s="261"/>
      <c r="H6614" s="261"/>
    </row>
    <row r="6615" spans="5:8" x14ac:dyDescent="0.2">
      <c r="E6615" s="93"/>
      <c r="F6615" s="261"/>
      <c r="G6615" s="261"/>
      <c r="H6615" s="261"/>
    </row>
    <row r="6616" spans="5:8" x14ac:dyDescent="0.2">
      <c r="E6616" s="93"/>
      <c r="F6616" s="261"/>
      <c r="G6616" s="261"/>
      <c r="H6616" s="261"/>
    </row>
    <row r="6617" spans="5:8" x14ac:dyDescent="0.2">
      <c r="E6617" s="93"/>
      <c r="F6617" s="261"/>
      <c r="G6617" s="261"/>
      <c r="H6617" s="261"/>
    </row>
    <row r="6618" spans="5:8" x14ac:dyDescent="0.2">
      <c r="E6618" s="93"/>
      <c r="F6618" s="261"/>
      <c r="G6618" s="261"/>
      <c r="H6618" s="261"/>
    </row>
    <row r="6619" spans="5:8" x14ac:dyDescent="0.2">
      <c r="E6619" s="93"/>
      <c r="F6619" s="261"/>
      <c r="G6619" s="261"/>
      <c r="H6619" s="261"/>
    </row>
    <row r="6620" spans="5:8" x14ac:dyDescent="0.2">
      <c r="E6620" s="93"/>
      <c r="F6620" s="261"/>
      <c r="G6620" s="261"/>
      <c r="H6620" s="261"/>
    </row>
    <row r="6621" spans="5:8" x14ac:dyDescent="0.2">
      <c r="E6621" s="93"/>
      <c r="F6621" s="261"/>
      <c r="G6621" s="261"/>
      <c r="H6621" s="261"/>
    </row>
    <row r="6622" spans="5:8" x14ac:dyDescent="0.2">
      <c r="E6622" s="93"/>
      <c r="F6622" s="261"/>
      <c r="G6622" s="261"/>
      <c r="H6622" s="261"/>
    </row>
    <row r="6623" spans="5:8" x14ac:dyDescent="0.2">
      <c r="E6623" s="93"/>
      <c r="F6623" s="261"/>
      <c r="G6623" s="261"/>
      <c r="H6623" s="261"/>
    </row>
    <row r="6624" spans="5:8" x14ac:dyDescent="0.2">
      <c r="E6624" s="93"/>
      <c r="F6624" s="261"/>
      <c r="G6624" s="261"/>
      <c r="H6624" s="261"/>
    </row>
    <row r="6625" spans="5:8" x14ac:dyDescent="0.2">
      <c r="E6625" s="93"/>
      <c r="F6625" s="261"/>
      <c r="G6625" s="261"/>
      <c r="H6625" s="261"/>
    </row>
    <row r="6626" spans="5:8" x14ac:dyDescent="0.2">
      <c r="E6626" s="93"/>
      <c r="F6626" s="261"/>
      <c r="G6626" s="261"/>
      <c r="H6626" s="261"/>
    </row>
    <row r="6627" spans="5:8" x14ac:dyDescent="0.2">
      <c r="E6627" s="93"/>
      <c r="F6627" s="261"/>
      <c r="G6627" s="261"/>
      <c r="H6627" s="261"/>
    </row>
    <row r="6628" spans="5:8" x14ac:dyDescent="0.2">
      <c r="E6628" s="93"/>
      <c r="F6628" s="261"/>
      <c r="G6628" s="261"/>
      <c r="H6628" s="261"/>
    </row>
    <row r="6629" spans="5:8" x14ac:dyDescent="0.2">
      <c r="E6629" s="93"/>
      <c r="F6629" s="261"/>
      <c r="G6629" s="261"/>
      <c r="H6629" s="261"/>
    </row>
    <row r="6630" spans="5:8" x14ac:dyDescent="0.2">
      <c r="E6630" s="93"/>
      <c r="F6630" s="261"/>
      <c r="G6630" s="261"/>
      <c r="H6630" s="261"/>
    </row>
    <row r="6631" spans="5:8" x14ac:dyDescent="0.2">
      <c r="E6631" s="93"/>
      <c r="F6631" s="261"/>
      <c r="G6631" s="261"/>
      <c r="H6631" s="261"/>
    </row>
    <row r="6632" spans="5:8" x14ac:dyDescent="0.2">
      <c r="E6632" s="93"/>
      <c r="F6632" s="261"/>
      <c r="G6632" s="261"/>
      <c r="H6632" s="261"/>
    </row>
    <row r="6633" spans="5:8" x14ac:dyDescent="0.2">
      <c r="E6633" s="93"/>
      <c r="F6633" s="261"/>
      <c r="G6633" s="261"/>
      <c r="H6633" s="261"/>
    </row>
    <row r="6634" spans="5:8" x14ac:dyDescent="0.2">
      <c r="E6634" s="93"/>
      <c r="F6634" s="261"/>
      <c r="G6634" s="261"/>
      <c r="H6634" s="261"/>
    </row>
    <row r="6635" spans="5:8" x14ac:dyDescent="0.2">
      <c r="E6635" s="93"/>
      <c r="F6635" s="261"/>
      <c r="G6635" s="261"/>
      <c r="H6635" s="261"/>
    </row>
    <row r="6636" spans="5:8" x14ac:dyDescent="0.2">
      <c r="E6636" s="93"/>
      <c r="F6636" s="261"/>
      <c r="G6636" s="261"/>
      <c r="H6636" s="261"/>
    </row>
    <row r="6637" spans="5:8" x14ac:dyDescent="0.2">
      <c r="E6637" s="93"/>
      <c r="F6637" s="261"/>
      <c r="G6637" s="261"/>
      <c r="H6637" s="261"/>
    </row>
    <row r="6638" spans="5:8" x14ac:dyDescent="0.2">
      <c r="E6638" s="93"/>
      <c r="F6638" s="261"/>
      <c r="G6638" s="261"/>
      <c r="H6638" s="261"/>
    </row>
    <row r="6639" spans="5:8" x14ac:dyDescent="0.2">
      <c r="E6639" s="93"/>
      <c r="F6639" s="261"/>
      <c r="G6639" s="261"/>
      <c r="H6639" s="261"/>
    </row>
    <row r="6640" spans="5:8" x14ac:dyDescent="0.2">
      <c r="E6640" s="93"/>
      <c r="F6640" s="261"/>
      <c r="G6640" s="261"/>
      <c r="H6640" s="261"/>
    </row>
    <row r="6641" spans="5:8" x14ac:dyDescent="0.2">
      <c r="E6641" s="93"/>
      <c r="F6641" s="261"/>
      <c r="G6641" s="261"/>
      <c r="H6641" s="261"/>
    </row>
    <row r="6642" spans="5:8" x14ac:dyDescent="0.2">
      <c r="E6642" s="93"/>
      <c r="F6642" s="261"/>
      <c r="G6642" s="261"/>
      <c r="H6642" s="261"/>
    </row>
    <row r="6643" spans="5:8" x14ac:dyDescent="0.2">
      <c r="E6643" s="93"/>
      <c r="F6643" s="261"/>
      <c r="G6643" s="261"/>
      <c r="H6643" s="261"/>
    </row>
    <row r="6644" spans="5:8" x14ac:dyDescent="0.2">
      <c r="E6644" s="93"/>
      <c r="F6644" s="261"/>
      <c r="G6644" s="261"/>
      <c r="H6644" s="261"/>
    </row>
    <row r="6645" spans="5:8" x14ac:dyDescent="0.2">
      <c r="E6645" s="93"/>
      <c r="F6645" s="261"/>
      <c r="G6645" s="261"/>
      <c r="H6645" s="261"/>
    </row>
    <row r="6646" spans="5:8" x14ac:dyDescent="0.2">
      <c r="E6646" s="93"/>
      <c r="F6646" s="261"/>
      <c r="G6646" s="261"/>
      <c r="H6646" s="261"/>
    </row>
    <row r="6647" spans="5:8" x14ac:dyDescent="0.2">
      <c r="E6647" s="93"/>
      <c r="F6647" s="261"/>
      <c r="G6647" s="261"/>
      <c r="H6647" s="261"/>
    </row>
    <row r="6648" spans="5:8" x14ac:dyDescent="0.2">
      <c r="E6648" s="93"/>
      <c r="F6648" s="261"/>
      <c r="G6648" s="261"/>
      <c r="H6648" s="261"/>
    </row>
    <row r="6649" spans="5:8" x14ac:dyDescent="0.2">
      <c r="E6649" s="93"/>
      <c r="F6649" s="261"/>
      <c r="G6649" s="261"/>
      <c r="H6649" s="261"/>
    </row>
    <row r="6650" spans="5:8" x14ac:dyDescent="0.2">
      <c r="E6650" s="93"/>
      <c r="F6650" s="261"/>
      <c r="G6650" s="261"/>
      <c r="H6650" s="261"/>
    </row>
    <row r="6651" spans="5:8" x14ac:dyDescent="0.2">
      <c r="E6651" s="93"/>
      <c r="F6651" s="261"/>
      <c r="G6651" s="261"/>
      <c r="H6651" s="261"/>
    </row>
    <row r="6652" spans="5:8" x14ac:dyDescent="0.2">
      <c r="E6652" s="93"/>
      <c r="F6652" s="261"/>
      <c r="G6652" s="261"/>
      <c r="H6652" s="261"/>
    </row>
    <row r="6653" spans="5:8" x14ac:dyDescent="0.2">
      <c r="E6653" s="93"/>
      <c r="F6653" s="261"/>
      <c r="G6653" s="261"/>
      <c r="H6653" s="261"/>
    </row>
    <row r="6654" spans="5:8" x14ac:dyDescent="0.2">
      <c r="E6654" s="93"/>
      <c r="F6654" s="261"/>
      <c r="G6654" s="261"/>
      <c r="H6654" s="261"/>
    </row>
    <row r="6655" spans="5:8" x14ac:dyDescent="0.2">
      <c r="E6655" s="93"/>
      <c r="F6655" s="261"/>
      <c r="G6655" s="261"/>
      <c r="H6655" s="261"/>
    </row>
    <row r="6656" spans="5:8" x14ac:dyDescent="0.2">
      <c r="E6656" s="93"/>
      <c r="F6656" s="261"/>
      <c r="G6656" s="261"/>
      <c r="H6656" s="261"/>
    </row>
    <row r="6657" spans="5:8" x14ac:dyDescent="0.2">
      <c r="E6657" s="93"/>
      <c r="F6657" s="261"/>
      <c r="G6657" s="261"/>
      <c r="H6657" s="261"/>
    </row>
    <row r="6658" spans="5:8" x14ac:dyDescent="0.2">
      <c r="E6658" s="93"/>
      <c r="F6658" s="261"/>
      <c r="G6658" s="261"/>
      <c r="H6658" s="261"/>
    </row>
    <row r="6659" spans="5:8" x14ac:dyDescent="0.2">
      <c r="E6659" s="93"/>
      <c r="F6659" s="261"/>
      <c r="G6659" s="261"/>
      <c r="H6659" s="261"/>
    </row>
    <row r="6660" spans="5:8" x14ac:dyDescent="0.2">
      <c r="E6660" s="93"/>
      <c r="F6660" s="261"/>
      <c r="G6660" s="261"/>
      <c r="H6660" s="261"/>
    </row>
    <row r="6661" spans="5:8" x14ac:dyDescent="0.2">
      <c r="E6661" s="93"/>
      <c r="F6661" s="261"/>
      <c r="G6661" s="261"/>
      <c r="H6661" s="261"/>
    </row>
    <row r="6662" spans="5:8" x14ac:dyDescent="0.2">
      <c r="E6662" s="93"/>
      <c r="F6662" s="261"/>
      <c r="G6662" s="261"/>
      <c r="H6662" s="261"/>
    </row>
    <row r="6663" spans="5:8" x14ac:dyDescent="0.2">
      <c r="E6663" s="93"/>
      <c r="F6663" s="261"/>
      <c r="G6663" s="261"/>
      <c r="H6663" s="261"/>
    </row>
    <row r="6664" spans="5:8" x14ac:dyDescent="0.2">
      <c r="E6664" s="93"/>
      <c r="F6664" s="261"/>
      <c r="G6664" s="261"/>
      <c r="H6664" s="261"/>
    </row>
    <row r="6665" spans="5:8" x14ac:dyDescent="0.2">
      <c r="E6665" s="93"/>
      <c r="F6665" s="261"/>
      <c r="G6665" s="261"/>
      <c r="H6665" s="261"/>
    </row>
    <row r="6666" spans="5:8" x14ac:dyDescent="0.2">
      <c r="E6666" s="93"/>
      <c r="F6666" s="261"/>
      <c r="G6666" s="261"/>
      <c r="H6666" s="261"/>
    </row>
    <row r="6667" spans="5:8" x14ac:dyDescent="0.2">
      <c r="E6667" s="93"/>
      <c r="F6667" s="261"/>
      <c r="G6667" s="261"/>
      <c r="H6667" s="261"/>
    </row>
    <row r="6668" spans="5:8" x14ac:dyDescent="0.2">
      <c r="E6668" s="93"/>
      <c r="F6668" s="261"/>
      <c r="G6668" s="261"/>
      <c r="H6668" s="261"/>
    </row>
    <row r="6669" spans="5:8" x14ac:dyDescent="0.2">
      <c r="E6669" s="93"/>
      <c r="F6669" s="261"/>
      <c r="G6669" s="261"/>
      <c r="H6669" s="261"/>
    </row>
    <row r="6670" spans="5:8" x14ac:dyDescent="0.2">
      <c r="E6670" s="93"/>
      <c r="F6670" s="261"/>
      <c r="G6670" s="261"/>
      <c r="H6670" s="261"/>
    </row>
    <row r="6671" spans="5:8" x14ac:dyDescent="0.2">
      <c r="E6671" s="93"/>
      <c r="F6671" s="261"/>
      <c r="G6671" s="261"/>
      <c r="H6671" s="261"/>
    </row>
    <row r="6672" spans="5:8" x14ac:dyDescent="0.2">
      <c r="E6672" s="93"/>
      <c r="F6672" s="261"/>
      <c r="G6672" s="261"/>
      <c r="H6672" s="261"/>
    </row>
    <row r="6673" spans="5:8" x14ac:dyDescent="0.2">
      <c r="E6673" s="93"/>
      <c r="F6673" s="261"/>
      <c r="G6673" s="261"/>
      <c r="H6673" s="261"/>
    </row>
    <row r="6674" spans="5:8" x14ac:dyDescent="0.2">
      <c r="E6674" s="93"/>
      <c r="F6674" s="261"/>
      <c r="G6674" s="261"/>
      <c r="H6674" s="261"/>
    </row>
    <row r="6675" spans="5:8" x14ac:dyDescent="0.2">
      <c r="E6675" s="93"/>
      <c r="F6675" s="261"/>
      <c r="G6675" s="261"/>
      <c r="H6675" s="261"/>
    </row>
    <row r="6676" spans="5:8" x14ac:dyDescent="0.2">
      <c r="E6676" s="93"/>
      <c r="F6676" s="261"/>
      <c r="G6676" s="261"/>
      <c r="H6676" s="261"/>
    </row>
    <row r="6677" spans="5:8" x14ac:dyDescent="0.2">
      <c r="E6677" s="93"/>
      <c r="F6677" s="261"/>
      <c r="G6677" s="261"/>
      <c r="H6677" s="261"/>
    </row>
    <row r="6678" spans="5:8" x14ac:dyDescent="0.2">
      <c r="E6678" s="93"/>
      <c r="F6678" s="261"/>
      <c r="G6678" s="261"/>
      <c r="H6678" s="261"/>
    </row>
    <row r="6679" spans="5:8" x14ac:dyDescent="0.2">
      <c r="E6679" s="93"/>
      <c r="F6679" s="261"/>
      <c r="G6679" s="261"/>
      <c r="H6679" s="261"/>
    </row>
    <row r="6680" spans="5:8" x14ac:dyDescent="0.2">
      <c r="E6680" s="93"/>
      <c r="F6680" s="261"/>
      <c r="G6680" s="261"/>
      <c r="H6680" s="261"/>
    </row>
    <row r="6681" spans="5:8" x14ac:dyDescent="0.2">
      <c r="E6681" s="93"/>
      <c r="F6681" s="261"/>
      <c r="G6681" s="261"/>
      <c r="H6681" s="261"/>
    </row>
    <row r="6682" spans="5:8" x14ac:dyDescent="0.2">
      <c r="E6682" s="93"/>
      <c r="F6682" s="261"/>
      <c r="G6682" s="261"/>
      <c r="H6682" s="261"/>
    </row>
    <row r="6683" spans="5:8" x14ac:dyDescent="0.2">
      <c r="E6683" s="93"/>
      <c r="F6683" s="261"/>
      <c r="G6683" s="261"/>
      <c r="H6683" s="261"/>
    </row>
    <row r="6684" spans="5:8" x14ac:dyDescent="0.2">
      <c r="E6684" s="93"/>
      <c r="F6684" s="261"/>
      <c r="G6684" s="261"/>
      <c r="H6684" s="261"/>
    </row>
    <row r="6685" spans="5:8" x14ac:dyDescent="0.2">
      <c r="E6685" s="93"/>
      <c r="F6685" s="261"/>
      <c r="G6685" s="261"/>
      <c r="H6685" s="261"/>
    </row>
    <row r="6686" spans="5:8" x14ac:dyDescent="0.2">
      <c r="E6686" s="93"/>
      <c r="F6686" s="261"/>
      <c r="G6686" s="261"/>
      <c r="H6686" s="261"/>
    </row>
    <row r="6687" spans="5:8" x14ac:dyDescent="0.2">
      <c r="E6687" s="93"/>
      <c r="F6687" s="261"/>
      <c r="G6687" s="261"/>
      <c r="H6687" s="261"/>
    </row>
    <row r="6688" spans="5:8" x14ac:dyDescent="0.2">
      <c r="E6688" s="93"/>
      <c r="F6688" s="261"/>
      <c r="G6688" s="261"/>
      <c r="H6688" s="261"/>
    </row>
    <row r="6689" spans="5:8" x14ac:dyDescent="0.2">
      <c r="E6689" s="93"/>
      <c r="F6689" s="261"/>
      <c r="G6689" s="261"/>
      <c r="H6689" s="261"/>
    </row>
    <row r="6690" spans="5:8" x14ac:dyDescent="0.2">
      <c r="E6690" s="93"/>
      <c r="F6690" s="261"/>
      <c r="G6690" s="261"/>
      <c r="H6690" s="261"/>
    </row>
    <row r="6691" spans="5:8" x14ac:dyDescent="0.2">
      <c r="E6691" s="93"/>
      <c r="F6691" s="261"/>
      <c r="G6691" s="261"/>
      <c r="H6691" s="261"/>
    </row>
    <row r="6692" spans="5:8" x14ac:dyDescent="0.2">
      <c r="E6692" s="93"/>
      <c r="F6692" s="261"/>
      <c r="G6692" s="261"/>
      <c r="H6692" s="261"/>
    </row>
    <row r="6693" spans="5:8" x14ac:dyDescent="0.2">
      <c r="E6693" s="93"/>
      <c r="F6693" s="261"/>
      <c r="G6693" s="261"/>
      <c r="H6693" s="261"/>
    </row>
    <row r="6694" spans="5:8" x14ac:dyDescent="0.2">
      <c r="E6694" s="93"/>
      <c r="F6694" s="261"/>
      <c r="G6694" s="261"/>
      <c r="H6694" s="261"/>
    </row>
    <row r="6695" spans="5:8" x14ac:dyDescent="0.2">
      <c r="E6695" s="93"/>
      <c r="F6695" s="261"/>
      <c r="G6695" s="261"/>
      <c r="H6695" s="261"/>
    </row>
    <row r="6696" spans="5:8" x14ac:dyDescent="0.2">
      <c r="E6696" s="93"/>
      <c r="F6696" s="261"/>
      <c r="G6696" s="261"/>
      <c r="H6696" s="261"/>
    </row>
    <row r="6697" spans="5:8" x14ac:dyDescent="0.2">
      <c r="E6697" s="93"/>
      <c r="F6697" s="261"/>
      <c r="G6697" s="261"/>
      <c r="H6697" s="261"/>
    </row>
    <row r="6698" spans="5:8" x14ac:dyDescent="0.2">
      <c r="E6698" s="93"/>
      <c r="F6698" s="261"/>
      <c r="G6698" s="261"/>
      <c r="H6698" s="261"/>
    </row>
    <row r="6699" spans="5:8" x14ac:dyDescent="0.2">
      <c r="E6699" s="93"/>
      <c r="F6699" s="261"/>
      <c r="G6699" s="261"/>
      <c r="H6699" s="261"/>
    </row>
    <row r="6700" spans="5:8" x14ac:dyDescent="0.2">
      <c r="E6700" s="93"/>
      <c r="F6700" s="261"/>
      <c r="G6700" s="261"/>
      <c r="H6700" s="261"/>
    </row>
    <row r="6701" spans="5:8" x14ac:dyDescent="0.2">
      <c r="E6701" s="93"/>
      <c r="F6701" s="261"/>
      <c r="G6701" s="261"/>
      <c r="H6701" s="261"/>
    </row>
    <row r="6702" spans="5:8" x14ac:dyDescent="0.2">
      <c r="E6702" s="93"/>
      <c r="F6702" s="261"/>
      <c r="G6702" s="261"/>
      <c r="H6702" s="261"/>
    </row>
    <row r="6703" spans="5:8" x14ac:dyDescent="0.2">
      <c r="E6703" s="93"/>
      <c r="F6703" s="261"/>
      <c r="G6703" s="261"/>
      <c r="H6703" s="261"/>
    </row>
    <row r="6704" spans="5:8" x14ac:dyDescent="0.2">
      <c r="E6704" s="93"/>
      <c r="F6704" s="261"/>
      <c r="G6704" s="261"/>
      <c r="H6704" s="261"/>
    </row>
    <row r="6705" spans="5:8" x14ac:dyDescent="0.2">
      <c r="E6705" s="93"/>
      <c r="F6705" s="261"/>
      <c r="G6705" s="261"/>
      <c r="H6705" s="261"/>
    </row>
    <row r="6706" spans="5:8" x14ac:dyDescent="0.2">
      <c r="E6706" s="93"/>
      <c r="F6706" s="261"/>
      <c r="G6706" s="261"/>
      <c r="H6706" s="261"/>
    </row>
    <row r="6707" spans="5:8" x14ac:dyDescent="0.2">
      <c r="E6707" s="93"/>
      <c r="F6707" s="261"/>
      <c r="G6707" s="261"/>
      <c r="H6707" s="261"/>
    </row>
    <row r="6708" spans="5:8" x14ac:dyDescent="0.2">
      <c r="E6708" s="93"/>
      <c r="F6708" s="261"/>
      <c r="G6708" s="261"/>
      <c r="H6708" s="261"/>
    </row>
    <row r="6709" spans="5:8" x14ac:dyDescent="0.2">
      <c r="E6709" s="93"/>
      <c r="F6709" s="261"/>
      <c r="G6709" s="261"/>
      <c r="H6709" s="261"/>
    </row>
    <row r="6710" spans="5:8" x14ac:dyDescent="0.2">
      <c r="E6710" s="93"/>
      <c r="F6710" s="261"/>
      <c r="G6710" s="261"/>
      <c r="H6710" s="261"/>
    </row>
    <row r="6711" spans="5:8" x14ac:dyDescent="0.2">
      <c r="E6711" s="93"/>
      <c r="F6711" s="261"/>
      <c r="G6711" s="261"/>
      <c r="H6711" s="261"/>
    </row>
    <row r="6712" spans="5:8" x14ac:dyDescent="0.2">
      <c r="E6712" s="93"/>
      <c r="F6712" s="261"/>
      <c r="G6712" s="261"/>
      <c r="H6712" s="261"/>
    </row>
    <row r="6713" spans="5:8" x14ac:dyDescent="0.2">
      <c r="E6713" s="93"/>
      <c r="F6713" s="261"/>
      <c r="G6713" s="261"/>
      <c r="H6713" s="261"/>
    </row>
    <row r="6714" spans="5:8" x14ac:dyDescent="0.2">
      <c r="E6714" s="93"/>
      <c r="F6714" s="261"/>
      <c r="G6714" s="261"/>
      <c r="H6714" s="261"/>
    </row>
    <row r="6715" spans="5:8" x14ac:dyDescent="0.2">
      <c r="E6715" s="93"/>
      <c r="F6715" s="261"/>
      <c r="G6715" s="261"/>
      <c r="H6715" s="261"/>
    </row>
    <row r="6716" spans="5:8" x14ac:dyDescent="0.2">
      <c r="E6716" s="93"/>
      <c r="F6716" s="261"/>
      <c r="G6716" s="261"/>
      <c r="H6716" s="261"/>
    </row>
    <row r="6717" spans="5:8" x14ac:dyDescent="0.2">
      <c r="E6717" s="93"/>
      <c r="F6717" s="261"/>
      <c r="G6717" s="261"/>
      <c r="H6717" s="261"/>
    </row>
    <row r="6718" spans="5:8" x14ac:dyDescent="0.2">
      <c r="E6718" s="93"/>
      <c r="F6718" s="261"/>
      <c r="G6718" s="261"/>
      <c r="H6718" s="261"/>
    </row>
    <row r="6719" spans="5:8" x14ac:dyDescent="0.2">
      <c r="E6719" s="93"/>
      <c r="F6719" s="261"/>
      <c r="G6719" s="261"/>
      <c r="H6719" s="261"/>
    </row>
    <row r="6720" spans="5:8" x14ac:dyDescent="0.2">
      <c r="E6720" s="93"/>
      <c r="F6720" s="261"/>
      <c r="G6720" s="261"/>
      <c r="H6720" s="261"/>
    </row>
    <row r="6721" spans="5:8" x14ac:dyDescent="0.2">
      <c r="E6721" s="93"/>
      <c r="F6721" s="261"/>
      <c r="G6721" s="261"/>
      <c r="H6721" s="261"/>
    </row>
    <row r="6722" spans="5:8" x14ac:dyDescent="0.2">
      <c r="E6722" s="93"/>
      <c r="F6722" s="261"/>
      <c r="G6722" s="261"/>
      <c r="H6722" s="261"/>
    </row>
    <row r="6723" spans="5:8" x14ac:dyDescent="0.2">
      <c r="E6723" s="93"/>
      <c r="F6723" s="261"/>
      <c r="G6723" s="261"/>
      <c r="H6723" s="261"/>
    </row>
    <row r="6724" spans="5:8" x14ac:dyDescent="0.2">
      <c r="E6724" s="93"/>
      <c r="F6724" s="261"/>
      <c r="G6724" s="261"/>
      <c r="H6724" s="261"/>
    </row>
    <row r="6725" spans="5:8" x14ac:dyDescent="0.2">
      <c r="E6725" s="93"/>
      <c r="F6725" s="261"/>
      <c r="G6725" s="261"/>
      <c r="H6725" s="261"/>
    </row>
    <row r="6726" spans="5:8" x14ac:dyDescent="0.2">
      <c r="E6726" s="93"/>
      <c r="F6726" s="261"/>
      <c r="G6726" s="261"/>
      <c r="H6726" s="261"/>
    </row>
    <row r="6727" spans="5:8" x14ac:dyDescent="0.2">
      <c r="E6727" s="93"/>
      <c r="F6727" s="261"/>
      <c r="G6727" s="261"/>
      <c r="H6727" s="261"/>
    </row>
    <row r="6728" spans="5:8" x14ac:dyDescent="0.2">
      <c r="E6728" s="93"/>
      <c r="F6728" s="261"/>
      <c r="G6728" s="261"/>
      <c r="H6728" s="261"/>
    </row>
    <row r="6729" spans="5:8" x14ac:dyDescent="0.2">
      <c r="E6729" s="93"/>
      <c r="F6729" s="261"/>
      <c r="G6729" s="261"/>
      <c r="H6729" s="261"/>
    </row>
    <row r="6730" spans="5:8" x14ac:dyDescent="0.2">
      <c r="E6730" s="93"/>
      <c r="F6730" s="261"/>
      <c r="G6730" s="261"/>
      <c r="H6730" s="261"/>
    </row>
    <row r="6731" spans="5:8" x14ac:dyDescent="0.2">
      <c r="E6731" s="93"/>
      <c r="F6731" s="261"/>
      <c r="G6731" s="261"/>
      <c r="H6731" s="261"/>
    </row>
    <row r="6732" spans="5:8" x14ac:dyDescent="0.2">
      <c r="E6732" s="93"/>
      <c r="F6732" s="261"/>
      <c r="G6732" s="261"/>
      <c r="H6732" s="261"/>
    </row>
    <row r="6733" spans="5:8" x14ac:dyDescent="0.2">
      <c r="E6733" s="93"/>
      <c r="F6733" s="261"/>
      <c r="G6733" s="261"/>
      <c r="H6733" s="261"/>
    </row>
    <row r="6734" spans="5:8" x14ac:dyDescent="0.2">
      <c r="E6734" s="93"/>
      <c r="F6734" s="261"/>
      <c r="G6734" s="261"/>
      <c r="H6734" s="261"/>
    </row>
    <row r="6735" spans="5:8" x14ac:dyDescent="0.2">
      <c r="E6735" s="93"/>
      <c r="F6735" s="261"/>
      <c r="G6735" s="261"/>
      <c r="H6735" s="261"/>
    </row>
    <row r="6736" spans="5:8" x14ac:dyDescent="0.2">
      <c r="E6736" s="93"/>
      <c r="F6736" s="261"/>
      <c r="G6736" s="261"/>
      <c r="H6736" s="261"/>
    </row>
    <row r="6737" spans="5:8" x14ac:dyDescent="0.2">
      <c r="E6737" s="93"/>
      <c r="F6737" s="261"/>
      <c r="G6737" s="261"/>
      <c r="H6737" s="261"/>
    </row>
    <row r="6738" spans="5:8" x14ac:dyDescent="0.2">
      <c r="E6738" s="93"/>
      <c r="F6738" s="261"/>
      <c r="G6738" s="261"/>
      <c r="H6738" s="261"/>
    </row>
    <row r="6739" spans="5:8" x14ac:dyDescent="0.2">
      <c r="E6739" s="93"/>
      <c r="F6739" s="261"/>
      <c r="G6739" s="261"/>
      <c r="H6739" s="261"/>
    </row>
    <row r="6740" spans="5:8" x14ac:dyDescent="0.2">
      <c r="E6740" s="93"/>
      <c r="F6740" s="261"/>
      <c r="G6740" s="261"/>
      <c r="H6740" s="261"/>
    </row>
    <row r="6741" spans="5:8" x14ac:dyDescent="0.2">
      <c r="E6741" s="93"/>
      <c r="F6741" s="261"/>
      <c r="G6741" s="261"/>
      <c r="H6741" s="261"/>
    </row>
    <row r="6742" spans="5:8" x14ac:dyDescent="0.2">
      <c r="E6742" s="93"/>
      <c r="F6742" s="261"/>
      <c r="G6742" s="261"/>
      <c r="H6742" s="261"/>
    </row>
    <row r="6743" spans="5:8" x14ac:dyDescent="0.2">
      <c r="E6743" s="93"/>
      <c r="F6743" s="261"/>
      <c r="G6743" s="261"/>
      <c r="H6743" s="261"/>
    </row>
    <row r="6744" spans="5:8" x14ac:dyDescent="0.2">
      <c r="E6744" s="93"/>
      <c r="F6744" s="261"/>
      <c r="G6744" s="261"/>
      <c r="H6744" s="261"/>
    </row>
    <row r="6745" spans="5:8" x14ac:dyDescent="0.2">
      <c r="E6745" s="93"/>
      <c r="F6745" s="261"/>
      <c r="G6745" s="261"/>
      <c r="H6745" s="261"/>
    </row>
    <row r="6746" spans="5:8" x14ac:dyDescent="0.2">
      <c r="E6746" s="93"/>
      <c r="F6746" s="261"/>
      <c r="G6746" s="261"/>
      <c r="H6746" s="261"/>
    </row>
    <row r="6747" spans="5:8" x14ac:dyDescent="0.2">
      <c r="E6747" s="93"/>
      <c r="F6747" s="261"/>
      <c r="G6747" s="261"/>
      <c r="H6747" s="261"/>
    </row>
    <row r="6748" spans="5:8" x14ac:dyDescent="0.2">
      <c r="E6748" s="93"/>
      <c r="F6748" s="261"/>
      <c r="G6748" s="261"/>
      <c r="H6748" s="261"/>
    </row>
    <row r="6749" spans="5:8" x14ac:dyDescent="0.2">
      <c r="E6749" s="93"/>
      <c r="F6749" s="261"/>
      <c r="G6749" s="261"/>
      <c r="H6749" s="261"/>
    </row>
    <row r="6750" spans="5:8" x14ac:dyDescent="0.2">
      <c r="E6750" s="93"/>
      <c r="F6750" s="261"/>
      <c r="G6750" s="261"/>
      <c r="H6750" s="261"/>
    </row>
    <row r="6751" spans="5:8" x14ac:dyDescent="0.2">
      <c r="E6751" s="93"/>
      <c r="F6751" s="261"/>
      <c r="G6751" s="261"/>
      <c r="H6751" s="261"/>
    </row>
    <row r="6752" spans="5:8" x14ac:dyDescent="0.2">
      <c r="E6752" s="93"/>
      <c r="F6752" s="261"/>
      <c r="G6752" s="261"/>
      <c r="H6752" s="261"/>
    </row>
    <row r="6753" spans="5:8" x14ac:dyDescent="0.2">
      <c r="E6753" s="93"/>
      <c r="F6753" s="261"/>
      <c r="G6753" s="261"/>
      <c r="H6753" s="261"/>
    </row>
    <row r="6754" spans="5:8" x14ac:dyDescent="0.2">
      <c r="E6754" s="93"/>
      <c r="F6754" s="261"/>
      <c r="G6754" s="261"/>
      <c r="H6754" s="261"/>
    </row>
    <row r="6755" spans="5:8" x14ac:dyDescent="0.2">
      <c r="E6755" s="93"/>
      <c r="F6755" s="261"/>
      <c r="G6755" s="261"/>
      <c r="H6755" s="261"/>
    </row>
    <row r="6756" spans="5:8" x14ac:dyDescent="0.2">
      <c r="E6756" s="93"/>
      <c r="F6756" s="261"/>
      <c r="G6756" s="261"/>
      <c r="H6756" s="261"/>
    </row>
    <row r="6757" spans="5:8" x14ac:dyDescent="0.2">
      <c r="E6757" s="93"/>
      <c r="F6757" s="261"/>
      <c r="G6757" s="261"/>
      <c r="H6757" s="261"/>
    </row>
    <row r="6758" spans="5:8" x14ac:dyDescent="0.2">
      <c r="E6758" s="93"/>
      <c r="F6758" s="261"/>
      <c r="G6758" s="261"/>
      <c r="H6758" s="261"/>
    </row>
    <row r="6759" spans="5:8" x14ac:dyDescent="0.2">
      <c r="E6759" s="93"/>
      <c r="F6759" s="261"/>
      <c r="G6759" s="261"/>
      <c r="H6759" s="261"/>
    </row>
    <row r="6760" spans="5:8" x14ac:dyDescent="0.2">
      <c r="E6760" s="93"/>
      <c r="F6760" s="261"/>
      <c r="G6760" s="261"/>
      <c r="H6760" s="261"/>
    </row>
    <row r="6761" spans="5:8" x14ac:dyDescent="0.2">
      <c r="E6761" s="93"/>
      <c r="F6761" s="261"/>
      <c r="G6761" s="261"/>
      <c r="H6761" s="261"/>
    </row>
    <row r="6762" spans="5:8" x14ac:dyDescent="0.2">
      <c r="E6762" s="93"/>
      <c r="F6762" s="261"/>
      <c r="G6762" s="261"/>
      <c r="H6762" s="261"/>
    </row>
    <row r="6763" spans="5:8" x14ac:dyDescent="0.2">
      <c r="E6763" s="93"/>
      <c r="F6763" s="261"/>
      <c r="G6763" s="261"/>
      <c r="H6763" s="261"/>
    </row>
    <row r="6764" spans="5:8" x14ac:dyDescent="0.2">
      <c r="E6764" s="93"/>
      <c r="F6764" s="261"/>
      <c r="G6764" s="261"/>
      <c r="H6764" s="261"/>
    </row>
    <row r="6765" spans="5:8" x14ac:dyDescent="0.2">
      <c r="E6765" s="93"/>
      <c r="F6765" s="261"/>
      <c r="G6765" s="261"/>
      <c r="H6765" s="261"/>
    </row>
    <row r="6766" spans="5:8" x14ac:dyDescent="0.2">
      <c r="E6766" s="93"/>
      <c r="F6766" s="261"/>
      <c r="G6766" s="261"/>
      <c r="H6766" s="261"/>
    </row>
    <row r="6767" spans="5:8" x14ac:dyDescent="0.2">
      <c r="E6767" s="93"/>
      <c r="F6767" s="261"/>
      <c r="G6767" s="261"/>
      <c r="H6767" s="261"/>
    </row>
    <row r="6768" spans="5:8" x14ac:dyDescent="0.2">
      <c r="E6768" s="93"/>
      <c r="F6768" s="261"/>
      <c r="G6768" s="261"/>
      <c r="H6768" s="261"/>
    </row>
    <row r="6769" spans="5:8" x14ac:dyDescent="0.2">
      <c r="E6769" s="93"/>
      <c r="F6769" s="261"/>
      <c r="G6769" s="261"/>
      <c r="H6769" s="261"/>
    </row>
    <row r="6770" spans="5:8" x14ac:dyDescent="0.2">
      <c r="E6770" s="93"/>
      <c r="F6770" s="261"/>
      <c r="G6770" s="261"/>
      <c r="H6770" s="261"/>
    </row>
    <row r="6771" spans="5:8" x14ac:dyDescent="0.2">
      <c r="E6771" s="93"/>
      <c r="F6771" s="261"/>
      <c r="G6771" s="261"/>
      <c r="H6771" s="261"/>
    </row>
    <row r="6772" spans="5:8" x14ac:dyDescent="0.2">
      <c r="E6772" s="93"/>
      <c r="F6772" s="261"/>
      <c r="G6772" s="261"/>
      <c r="H6772" s="261"/>
    </row>
    <row r="6773" spans="5:8" x14ac:dyDescent="0.2">
      <c r="E6773" s="93"/>
      <c r="F6773" s="261"/>
      <c r="G6773" s="261"/>
      <c r="H6773" s="261"/>
    </row>
    <row r="6774" spans="5:8" x14ac:dyDescent="0.2">
      <c r="E6774" s="93"/>
      <c r="F6774" s="261"/>
      <c r="G6774" s="261"/>
      <c r="H6774" s="261"/>
    </row>
    <row r="6775" spans="5:8" x14ac:dyDescent="0.2">
      <c r="E6775" s="93"/>
      <c r="F6775" s="261"/>
      <c r="G6775" s="261"/>
      <c r="H6775" s="261"/>
    </row>
    <row r="6776" spans="5:8" x14ac:dyDescent="0.2">
      <c r="E6776" s="93"/>
      <c r="F6776" s="261"/>
      <c r="G6776" s="261"/>
      <c r="H6776" s="261"/>
    </row>
    <row r="6777" spans="5:8" x14ac:dyDescent="0.2">
      <c r="E6777" s="93"/>
      <c r="F6777" s="261"/>
      <c r="G6777" s="261"/>
      <c r="H6777" s="261"/>
    </row>
    <row r="6778" spans="5:8" x14ac:dyDescent="0.2">
      <c r="E6778" s="93"/>
      <c r="F6778" s="261"/>
      <c r="G6778" s="261"/>
      <c r="H6778" s="261"/>
    </row>
    <row r="6779" spans="5:8" x14ac:dyDescent="0.2">
      <c r="E6779" s="93"/>
      <c r="F6779" s="261"/>
      <c r="G6779" s="261"/>
      <c r="H6779" s="261"/>
    </row>
    <row r="6780" spans="5:8" x14ac:dyDescent="0.2">
      <c r="E6780" s="93"/>
      <c r="F6780" s="261"/>
      <c r="G6780" s="261"/>
      <c r="H6780" s="261"/>
    </row>
    <row r="6781" spans="5:8" x14ac:dyDescent="0.2">
      <c r="E6781" s="93"/>
      <c r="F6781" s="261"/>
      <c r="G6781" s="261"/>
      <c r="H6781" s="261"/>
    </row>
    <row r="6782" spans="5:8" x14ac:dyDescent="0.2">
      <c r="E6782" s="93"/>
      <c r="F6782" s="261"/>
      <c r="G6782" s="261"/>
      <c r="H6782" s="261"/>
    </row>
    <row r="6783" spans="5:8" x14ac:dyDescent="0.2">
      <c r="E6783" s="93"/>
      <c r="F6783" s="261"/>
      <c r="G6783" s="261"/>
      <c r="H6783" s="261"/>
    </row>
    <row r="6784" spans="5:8" x14ac:dyDescent="0.2">
      <c r="E6784" s="93"/>
      <c r="F6784" s="261"/>
      <c r="G6784" s="261"/>
      <c r="H6784" s="261"/>
    </row>
    <row r="6785" spans="5:8" x14ac:dyDescent="0.2">
      <c r="E6785" s="93"/>
      <c r="F6785" s="261"/>
      <c r="G6785" s="261"/>
      <c r="H6785" s="261"/>
    </row>
    <row r="6786" spans="5:8" x14ac:dyDescent="0.2">
      <c r="E6786" s="93"/>
      <c r="F6786" s="261"/>
      <c r="G6786" s="261"/>
      <c r="H6786" s="261"/>
    </row>
    <row r="6787" spans="5:8" x14ac:dyDescent="0.2">
      <c r="E6787" s="93"/>
      <c r="F6787" s="261"/>
      <c r="G6787" s="261"/>
      <c r="H6787" s="261"/>
    </row>
    <row r="6788" spans="5:8" x14ac:dyDescent="0.2">
      <c r="E6788" s="93"/>
      <c r="F6788" s="261"/>
      <c r="G6788" s="261"/>
      <c r="H6788" s="261"/>
    </row>
    <row r="6789" spans="5:8" x14ac:dyDescent="0.2">
      <c r="E6789" s="93"/>
      <c r="F6789" s="261"/>
      <c r="G6789" s="261"/>
      <c r="H6789" s="261"/>
    </row>
    <row r="6790" spans="5:8" x14ac:dyDescent="0.2">
      <c r="E6790" s="93"/>
      <c r="F6790" s="261"/>
      <c r="G6790" s="261"/>
      <c r="H6790" s="261"/>
    </row>
    <row r="6791" spans="5:8" x14ac:dyDescent="0.2">
      <c r="E6791" s="93"/>
      <c r="F6791" s="261"/>
      <c r="G6791" s="261"/>
      <c r="H6791" s="261"/>
    </row>
    <row r="6792" spans="5:8" x14ac:dyDescent="0.2">
      <c r="E6792" s="93"/>
      <c r="F6792" s="261"/>
      <c r="G6792" s="261"/>
      <c r="H6792" s="261"/>
    </row>
    <row r="6793" spans="5:8" x14ac:dyDescent="0.2">
      <c r="E6793" s="93"/>
      <c r="F6793" s="261"/>
      <c r="G6793" s="261"/>
      <c r="H6793" s="261"/>
    </row>
    <row r="6794" spans="5:8" x14ac:dyDescent="0.2">
      <c r="E6794" s="93"/>
      <c r="F6794" s="261"/>
      <c r="G6794" s="261"/>
      <c r="H6794" s="261"/>
    </row>
    <row r="6795" spans="5:8" x14ac:dyDescent="0.2">
      <c r="E6795" s="93"/>
      <c r="F6795" s="261"/>
      <c r="G6795" s="261"/>
      <c r="H6795" s="261"/>
    </row>
    <row r="6796" spans="5:8" x14ac:dyDescent="0.2">
      <c r="E6796" s="93"/>
      <c r="F6796" s="261"/>
      <c r="G6796" s="261"/>
      <c r="H6796" s="261"/>
    </row>
    <row r="6797" spans="5:8" x14ac:dyDescent="0.2">
      <c r="E6797" s="93"/>
      <c r="F6797" s="261"/>
      <c r="G6797" s="261"/>
      <c r="H6797" s="261"/>
    </row>
    <row r="6798" spans="5:8" x14ac:dyDescent="0.2">
      <c r="E6798" s="93"/>
      <c r="F6798" s="261"/>
      <c r="G6798" s="261"/>
      <c r="H6798" s="261"/>
    </row>
    <row r="6799" spans="5:8" x14ac:dyDescent="0.2">
      <c r="E6799" s="93"/>
      <c r="F6799" s="261"/>
      <c r="G6799" s="261"/>
      <c r="H6799" s="261"/>
    </row>
    <row r="6800" spans="5:8" x14ac:dyDescent="0.2">
      <c r="E6800" s="93"/>
      <c r="F6800" s="261"/>
      <c r="G6800" s="261"/>
      <c r="H6800" s="261"/>
    </row>
    <row r="6801" spans="5:8" x14ac:dyDescent="0.2">
      <c r="E6801" s="93"/>
      <c r="F6801" s="261"/>
      <c r="G6801" s="261"/>
      <c r="H6801" s="261"/>
    </row>
    <row r="6802" spans="5:8" x14ac:dyDescent="0.2">
      <c r="E6802" s="93"/>
      <c r="F6802" s="261"/>
      <c r="G6802" s="261"/>
      <c r="H6802" s="261"/>
    </row>
    <row r="6803" spans="5:8" x14ac:dyDescent="0.2">
      <c r="E6803" s="93"/>
      <c r="F6803" s="261"/>
      <c r="G6803" s="261"/>
      <c r="H6803" s="261"/>
    </row>
    <row r="6804" spans="5:8" x14ac:dyDescent="0.2">
      <c r="E6804" s="93"/>
      <c r="F6804" s="261"/>
      <c r="G6804" s="261"/>
      <c r="H6804" s="261"/>
    </row>
    <row r="6805" spans="5:8" x14ac:dyDescent="0.2">
      <c r="E6805" s="93"/>
      <c r="F6805" s="261"/>
      <c r="G6805" s="261"/>
      <c r="H6805" s="261"/>
    </row>
    <row r="6806" spans="5:8" x14ac:dyDescent="0.2">
      <c r="E6806" s="93"/>
      <c r="F6806" s="261"/>
      <c r="G6806" s="261"/>
      <c r="H6806" s="261"/>
    </row>
    <row r="6807" spans="5:8" x14ac:dyDescent="0.2">
      <c r="E6807" s="93"/>
      <c r="F6807" s="261"/>
      <c r="G6807" s="261"/>
      <c r="H6807" s="261"/>
    </row>
    <row r="6808" spans="5:8" x14ac:dyDescent="0.2">
      <c r="E6808" s="93"/>
      <c r="F6808" s="261"/>
      <c r="G6808" s="261"/>
      <c r="H6808" s="261"/>
    </row>
    <row r="6809" spans="5:8" x14ac:dyDescent="0.2">
      <c r="E6809" s="93"/>
      <c r="F6809" s="261"/>
      <c r="G6809" s="261"/>
      <c r="H6809" s="261"/>
    </row>
    <row r="6810" spans="5:8" x14ac:dyDescent="0.2">
      <c r="E6810" s="93"/>
      <c r="F6810" s="261"/>
      <c r="G6810" s="261"/>
      <c r="H6810" s="261"/>
    </row>
    <row r="6811" spans="5:8" x14ac:dyDescent="0.2">
      <c r="E6811" s="93"/>
      <c r="F6811" s="261"/>
      <c r="G6811" s="261"/>
      <c r="H6811" s="261"/>
    </row>
    <row r="6812" spans="5:8" x14ac:dyDescent="0.2">
      <c r="E6812" s="93"/>
      <c r="F6812" s="261"/>
      <c r="G6812" s="261"/>
      <c r="H6812" s="261"/>
    </row>
    <row r="6813" spans="5:8" x14ac:dyDescent="0.2">
      <c r="E6813" s="93"/>
      <c r="F6813" s="261"/>
      <c r="G6813" s="261"/>
      <c r="H6813" s="261"/>
    </row>
    <row r="6814" spans="5:8" x14ac:dyDescent="0.2">
      <c r="E6814" s="93"/>
      <c r="F6814" s="261"/>
      <c r="G6814" s="261"/>
      <c r="H6814" s="261"/>
    </row>
    <row r="6815" spans="5:8" x14ac:dyDescent="0.2">
      <c r="E6815" s="93"/>
      <c r="F6815" s="261"/>
      <c r="G6815" s="261"/>
      <c r="H6815" s="261"/>
    </row>
    <row r="6816" spans="5:8" x14ac:dyDescent="0.2">
      <c r="E6816" s="93"/>
      <c r="F6816" s="261"/>
      <c r="G6816" s="261"/>
      <c r="H6816" s="261"/>
    </row>
    <row r="6817" spans="5:8" x14ac:dyDescent="0.2">
      <c r="E6817" s="93"/>
      <c r="F6817" s="261"/>
      <c r="G6817" s="261"/>
      <c r="H6817" s="261"/>
    </row>
    <row r="6818" spans="5:8" x14ac:dyDescent="0.2">
      <c r="E6818" s="93"/>
      <c r="F6818" s="261"/>
      <c r="G6818" s="261"/>
      <c r="H6818" s="261"/>
    </row>
    <row r="6819" spans="5:8" x14ac:dyDescent="0.2">
      <c r="E6819" s="93"/>
      <c r="F6819" s="261"/>
      <c r="G6819" s="261"/>
      <c r="H6819" s="261"/>
    </row>
    <row r="6820" spans="5:8" x14ac:dyDescent="0.2">
      <c r="E6820" s="93"/>
      <c r="F6820" s="261"/>
      <c r="G6820" s="261"/>
      <c r="H6820" s="261"/>
    </row>
    <row r="6821" spans="5:8" x14ac:dyDescent="0.2">
      <c r="E6821" s="93"/>
      <c r="F6821" s="261"/>
      <c r="G6821" s="261"/>
      <c r="H6821" s="261"/>
    </row>
    <row r="6822" spans="5:8" x14ac:dyDescent="0.2">
      <c r="E6822" s="93"/>
      <c r="F6822" s="261"/>
      <c r="G6822" s="261"/>
      <c r="H6822" s="261"/>
    </row>
    <row r="6823" spans="5:8" x14ac:dyDescent="0.2">
      <c r="E6823" s="93"/>
      <c r="F6823" s="261"/>
      <c r="G6823" s="261"/>
      <c r="H6823" s="261"/>
    </row>
    <row r="6824" spans="5:8" x14ac:dyDescent="0.2">
      <c r="E6824" s="93"/>
      <c r="F6824" s="261"/>
      <c r="G6824" s="261"/>
      <c r="H6824" s="261"/>
    </row>
    <row r="6825" spans="5:8" x14ac:dyDescent="0.2">
      <c r="E6825" s="93"/>
      <c r="F6825" s="261"/>
      <c r="G6825" s="261"/>
      <c r="H6825" s="261"/>
    </row>
    <row r="6826" spans="5:8" x14ac:dyDescent="0.2">
      <c r="E6826" s="93"/>
      <c r="F6826" s="261"/>
      <c r="G6826" s="261"/>
      <c r="H6826" s="261"/>
    </row>
    <row r="6827" spans="5:8" x14ac:dyDescent="0.2">
      <c r="E6827" s="93"/>
      <c r="F6827" s="261"/>
      <c r="G6827" s="261"/>
      <c r="H6827" s="261"/>
    </row>
    <row r="6828" spans="5:8" x14ac:dyDescent="0.2">
      <c r="E6828" s="93"/>
      <c r="F6828" s="261"/>
      <c r="G6828" s="261"/>
      <c r="H6828" s="261"/>
    </row>
    <row r="6829" spans="5:8" x14ac:dyDescent="0.2">
      <c r="E6829" s="93"/>
      <c r="F6829" s="261"/>
      <c r="G6829" s="261"/>
      <c r="H6829" s="261"/>
    </row>
    <row r="6830" spans="5:8" x14ac:dyDescent="0.2">
      <c r="E6830" s="93"/>
      <c r="F6830" s="261"/>
      <c r="G6830" s="261"/>
      <c r="H6830" s="261"/>
    </row>
    <row r="6831" spans="5:8" x14ac:dyDescent="0.2">
      <c r="E6831" s="93"/>
      <c r="F6831" s="261"/>
      <c r="G6831" s="261"/>
      <c r="H6831" s="261"/>
    </row>
    <row r="6832" spans="5:8" x14ac:dyDescent="0.2">
      <c r="E6832" s="93"/>
      <c r="F6832" s="261"/>
      <c r="G6832" s="261"/>
      <c r="H6832" s="261"/>
    </row>
    <row r="6833" spans="5:8" x14ac:dyDescent="0.2">
      <c r="E6833" s="93"/>
      <c r="F6833" s="261"/>
      <c r="G6833" s="261"/>
      <c r="H6833" s="261"/>
    </row>
    <row r="6834" spans="5:8" x14ac:dyDescent="0.2">
      <c r="E6834" s="93"/>
      <c r="F6834" s="261"/>
      <c r="G6834" s="261"/>
      <c r="H6834" s="261"/>
    </row>
    <row r="6835" spans="5:8" x14ac:dyDescent="0.2">
      <c r="E6835" s="93"/>
      <c r="F6835" s="261"/>
      <c r="G6835" s="261"/>
      <c r="H6835" s="261"/>
    </row>
    <row r="6836" spans="5:8" x14ac:dyDescent="0.2">
      <c r="E6836" s="93"/>
      <c r="F6836" s="261"/>
      <c r="G6836" s="261"/>
      <c r="H6836" s="261"/>
    </row>
    <row r="6837" spans="5:8" x14ac:dyDescent="0.2">
      <c r="E6837" s="93"/>
      <c r="F6837" s="261"/>
      <c r="G6837" s="261"/>
      <c r="H6837" s="261"/>
    </row>
    <row r="6838" spans="5:8" x14ac:dyDescent="0.2">
      <c r="E6838" s="93"/>
      <c r="F6838" s="261"/>
      <c r="G6838" s="261"/>
      <c r="H6838" s="261"/>
    </row>
    <row r="6839" spans="5:8" x14ac:dyDescent="0.2">
      <c r="E6839" s="93"/>
      <c r="F6839" s="261"/>
      <c r="G6839" s="261"/>
      <c r="H6839" s="261"/>
    </row>
    <row r="6840" spans="5:8" x14ac:dyDescent="0.2">
      <c r="E6840" s="93"/>
      <c r="F6840" s="261"/>
      <c r="G6840" s="261"/>
      <c r="H6840" s="261"/>
    </row>
    <row r="6841" spans="5:8" x14ac:dyDescent="0.2">
      <c r="E6841" s="93"/>
      <c r="F6841" s="261"/>
      <c r="G6841" s="261"/>
      <c r="H6841" s="261"/>
    </row>
    <row r="6842" spans="5:8" x14ac:dyDescent="0.2">
      <c r="E6842" s="93"/>
      <c r="F6842" s="261"/>
      <c r="G6842" s="261"/>
      <c r="H6842" s="261"/>
    </row>
    <row r="6843" spans="5:8" x14ac:dyDescent="0.2">
      <c r="E6843" s="93"/>
      <c r="F6843" s="261"/>
      <c r="G6843" s="261"/>
      <c r="H6843" s="261"/>
    </row>
    <row r="6844" spans="5:8" x14ac:dyDescent="0.2">
      <c r="E6844" s="93"/>
      <c r="F6844" s="261"/>
      <c r="G6844" s="261"/>
      <c r="H6844" s="261"/>
    </row>
    <row r="6845" spans="5:8" x14ac:dyDescent="0.2">
      <c r="E6845" s="93"/>
      <c r="F6845" s="261"/>
      <c r="G6845" s="261"/>
      <c r="H6845" s="261"/>
    </row>
    <row r="6846" spans="5:8" x14ac:dyDescent="0.2">
      <c r="E6846" s="93"/>
      <c r="F6846" s="261"/>
      <c r="G6846" s="261"/>
      <c r="H6846" s="261"/>
    </row>
    <row r="6847" spans="5:8" x14ac:dyDescent="0.2">
      <c r="E6847" s="93"/>
      <c r="F6847" s="261"/>
      <c r="G6847" s="261"/>
      <c r="H6847" s="261"/>
    </row>
    <row r="6848" spans="5:8" x14ac:dyDescent="0.2">
      <c r="E6848" s="93"/>
      <c r="F6848" s="261"/>
      <c r="G6848" s="261"/>
      <c r="H6848" s="261"/>
    </row>
    <row r="6849" spans="5:8" x14ac:dyDescent="0.2">
      <c r="E6849" s="93"/>
      <c r="F6849" s="261"/>
      <c r="G6849" s="261"/>
      <c r="H6849" s="261"/>
    </row>
    <row r="6850" spans="5:8" x14ac:dyDescent="0.2">
      <c r="E6850" s="93"/>
      <c r="F6850" s="261"/>
      <c r="G6850" s="261"/>
      <c r="H6850" s="261"/>
    </row>
    <row r="6851" spans="5:8" x14ac:dyDescent="0.2">
      <c r="E6851" s="93"/>
      <c r="F6851" s="261"/>
      <c r="G6851" s="261"/>
      <c r="H6851" s="261"/>
    </row>
    <row r="6852" spans="5:8" x14ac:dyDescent="0.2">
      <c r="E6852" s="93"/>
      <c r="F6852" s="261"/>
      <c r="G6852" s="261"/>
      <c r="H6852" s="261"/>
    </row>
    <row r="6853" spans="5:8" x14ac:dyDescent="0.2">
      <c r="E6853" s="93"/>
      <c r="F6853" s="261"/>
      <c r="G6853" s="261"/>
      <c r="H6853" s="261"/>
    </row>
    <row r="6854" spans="5:8" x14ac:dyDescent="0.2">
      <c r="E6854" s="93"/>
      <c r="F6854" s="261"/>
      <c r="G6854" s="261"/>
      <c r="H6854" s="261"/>
    </row>
    <row r="6855" spans="5:8" x14ac:dyDescent="0.2">
      <c r="E6855" s="93"/>
      <c r="F6855" s="261"/>
      <c r="G6855" s="261"/>
      <c r="H6855" s="261"/>
    </row>
    <row r="6856" spans="5:8" x14ac:dyDescent="0.2">
      <c r="E6856" s="93"/>
      <c r="F6856" s="261"/>
      <c r="G6856" s="261"/>
      <c r="H6856" s="261"/>
    </row>
    <row r="6857" spans="5:8" x14ac:dyDescent="0.2">
      <c r="E6857" s="93"/>
      <c r="F6857" s="261"/>
      <c r="G6857" s="261"/>
      <c r="H6857" s="261"/>
    </row>
    <row r="6858" spans="5:8" x14ac:dyDescent="0.2">
      <c r="E6858" s="93"/>
      <c r="F6858" s="261"/>
      <c r="G6858" s="261"/>
      <c r="H6858" s="261"/>
    </row>
    <row r="6859" spans="5:8" x14ac:dyDescent="0.2">
      <c r="E6859" s="93"/>
      <c r="F6859" s="261"/>
      <c r="G6859" s="261"/>
      <c r="H6859" s="261"/>
    </row>
    <row r="6860" spans="5:8" x14ac:dyDescent="0.2">
      <c r="E6860" s="93"/>
      <c r="F6860" s="261"/>
      <c r="G6860" s="261"/>
      <c r="H6860" s="261"/>
    </row>
    <row r="6861" spans="5:8" x14ac:dyDescent="0.2">
      <c r="E6861" s="93"/>
      <c r="F6861" s="261"/>
      <c r="G6861" s="261"/>
      <c r="H6861" s="261"/>
    </row>
    <row r="6862" spans="5:8" x14ac:dyDescent="0.2">
      <c r="E6862" s="93"/>
      <c r="F6862" s="261"/>
      <c r="G6862" s="261"/>
      <c r="H6862" s="261"/>
    </row>
    <row r="6863" spans="5:8" x14ac:dyDescent="0.2">
      <c r="E6863" s="93"/>
      <c r="F6863" s="261"/>
      <c r="G6863" s="261"/>
      <c r="H6863" s="261"/>
    </row>
    <row r="6864" spans="5:8" x14ac:dyDescent="0.2">
      <c r="E6864" s="93"/>
      <c r="F6864" s="261"/>
      <c r="G6864" s="261"/>
      <c r="H6864" s="261"/>
    </row>
    <row r="6865" spans="5:8" x14ac:dyDescent="0.2">
      <c r="E6865" s="93"/>
      <c r="F6865" s="261"/>
      <c r="G6865" s="261"/>
      <c r="H6865" s="261"/>
    </row>
    <row r="6866" spans="5:8" x14ac:dyDescent="0.2">
      <c r="E6866" s="93"/>
      <c r="F6866" s="261"/>
      <c r="G6866" s="261"/>
      <c r="H6866" s="261"/>
    </row>
    <row r="6867" spans="5:8" x14ac:dyDescent="0.2">
      <c r="E6867" s="93"/>
      <c r="F6867" s="261"/>
      <c r="G6867" s="261"/>
      <c r="H6867" s="261"/>
    </row>
    <row r="6868" spans="5:8" x14ac:dyDescent="0.2">
      <c r="E6868" s="93"/>
      <c r="F6868" s="261"/>
      <c r="G6868" s="261"/>
      <c r="H6868" s="261"/>
    </row>
    <row r="6869" spans="5:8" x14ac:dyDescent="0.2">
      <c r="E6869" s="93"/>
      <c r="F6869" s="261"/>
      <c r="G6869" s="261"/>
      <c r="H6869" s="261"/>
    </row>
    <row r="6870" spans="5:8" x14ac:dyDescent="0.2">
      <c r="E6870" s="93"/>
      <c r="F6870" s="261"/>
      <c r="G6870" s="261"/>
      <c r="H6870" s="261"/>
    </row>
    <row r="6871" spans="5:8" x14ac:dyDescent="0.2">
      <c r="E6871" s="93"/>
      <c r="F6871" s="261"/>
      <c r="G6871" s="261"/>
      <c r="H6871" s="261"/>
    </row>
    <row r="6872" spans="5:8" x14ac:dyDescent="0.2">
      <c r="E6872" s="93"/>
      <c r="F6872" s="261"/>
      <c r="G6872" s="261"/>
      <c r="H6872" s="261"/>
    </row>
    <row r="6873" spans="5:8" x14ac:dyDescent="0.2">
      <c r="E6873" s="93"/>
      <c r="F6873" s="261"/>
      <c r="G6873" s="261"/>
      <c r="H6873" s="261"/>
    </row>
    <row r="6874" spans="5:8" x14ac:dyDescent="0.2">
      <c r="E6874" s="93"/>
      <c r="F6874" s="261"/>
      <c r="G6874" s="261"/>
      <c r="H6874" s="261"/>
    </row>
    <row r="6875" spans="5:8" x14ac:dyDescent="0.2">
      <c r="E6875" s="93"/>
      <c r="F6875" s="261"/>
      <c r="G6875" s="261"/>
      <c r="H6875" s="261"/>
    </row>
    <row r="6876" spans="5:8" x14ac:dyDescent="0.2">
      <c r="E6876" s="93"/>
      <c r="F6876" s="261"/>
      <c r="G6876" s="261"/>
      <c r="H6876" s="261"/>
    </row>
    <row r="6877" spans="5:8" x14ac:dyDescent="0.2">
      <c r="E6877" s="93"/>
      <c r="F6877" s="261"/>
      <c r="G6877" s="261"/>
      <c r="H6877" s="261"/>
    </row>
    <row r="6878" spans="5:8" x14ac:dyDescent="0.2">
      <c r="E6878" s="93"/>
      <c r="F6878" s="261"/>
      <c r="G6878" s="261"/>
      <c r="H6878" s="261"/>
    </row>
    <row r="6879" spans="5:8" x14ac:dyDescent="0.2">
      <c r="E6879" s="93"/>
      <c r="F6879" s="261"/>
      <c r="G6879" s="261"/>
      <c r="H6879" s="261"/>
    </row>
    <row r="6880" spans="5:8" x14ac:dyDescent="0.2">
      <c r="E6880" s="93"/>
      <c r="F6880" s="261"/>
      <c r="G6880" s="261"/>
      <c r="H6880" s="261"/>
    </row>
    <row r="6881" spans="5:8" x14ac:dyDescent="0.2">
      <c r="E6881" s="93"/>
      <c r="F6881" s="261"/>
      <c r="G6881" s="261"/>
      <c r="H6881" s="261"/>
    </row>
    <row r="6882" spans="5:8" x14ac:dyDescent="0.2">
      <c r="E6882" s="93"/>
      <c r="F6882" s="261"/>
      <c r="G6882" s="261"/>
      <c r="H6882" s="261"/>
    </row>
    <row r="6883" spans="5:8" x14ac:dyDescent="0.2">
      <c r="E6883" s="93"/>
      <c r="F6883" s="261"/>
      <c r="G6883" s="261"/>
      <c r="H6883" s="261"/>
    </row>
    <row r="6884" spans="5:8" x14ac:dyDescent="0.2">
      <c r="E6884" s="93"/>
      <c r="F6884" s="261"/>
      <c r="G6884" s="261"/>
      <c r="H6884" s="261"/>
    </row>
    <row r="6885" spans="5:8" x14ac:dyDescent="0.2">
      <c r="E6885" s="93"/>
      <c r="F6885" s="261"/>
      <c r="G6885" s="261"/>
      <c r="H6885" s="261"/>
    </row>
    <row r="6886" spans="5:8" x14ac:dyDescent="0.2">
      <c r="E6886" s="93"/>
      <c r="F6886" s="261"/>
      <c r="G6886" s="261"/>
      <c r="H6886" s="261"/>
    </row>
    <row r="6887" spans="5:8" x14ac:dyDescent="0.2">
      <c r="E6887" s="93"/>
      <c r="F6887" s="261"/>
      <c r="G6887" s="261"/>
      <c r="H6887" s="261"/>
    </row>
    <row r="6888" spans="5:8" x14ac:dyDescent="0.2">
      <c r="E6888" s="93"/>
      <c r="F6888" s="261"/>
      <c r="G6888" s="261"/>
      <c r="H6888" s="261"/>
    </row>
    <row r="6889" spans="5:8" x14ac:dyDescent="0.2">
      <c r="E6889" s="93"/>
      <c r="F6889" s="261"/>
      <c r="G6889" s="261"/>
      <c r="H6889" s="261"/>
    </row>
    <row r="6890" spans="5:8" x14ac:dyDescent="0.2">
      <c r="E6890" s="93"/>
      <c r="F6890" s="261"/>
      <c r="G6890" s="261"/>
      <c r="H6890" s="261"/>
    </row>
    <row r="6891" spans="5:8" x14ac:dyDescent="0.2">
      <c r="E6891" s="93"/>
      <c r="F6891" s="261"/>
      <c r="G6891" s="261"/>
      <c r="H6891" s="261"/>
    </row>
    <row r="6892" spans="5:8" x14ac:dyDescent="0.2">
      <c r="E6892" s="93"/>
      <c r="F6892" s="261"/>
      <c r="G6892" s="261"/>
      <c r="H6892" s="261"/>
    </row>
    <row r="6893" spans="5:8" x14ac:dyDescent="0.2">
      <c r="E6893" s="93"/>
      <c r="F6893" s="261"/>
      <c r="G6893" s="261"/>
      <c r="H6893" s="261"/>
    </row>
    <row r="6894" spans="5:8" x14ac:dyDescent="0.2">
      <c r="E6894" s="93"/>
      <c r="F6894" s="261"/>
      <c r="G6894" s="261"/>
      <c r="H6894" s="261"/>
    </row>
    <row r="6895" spans="5:8" x14ac:dyDescent="0.2">
      <c r="E6895" s="93"/>
      <c r="F6895" s="261"/>
      <c r="G6895" s="261"/>
      <c r="H6895" s="261"/>
    </row>
    <row r="6896" spans="5:8" x14ac:dyDescent="0.2">
      <c r="E6896" s="93"/>
      <c r="F6896" s="261"/>
      <c r="G6896" s="261"/>
      <c r="H6896" s="261"/>
    </row>
    <row r="6897" spans="5:8" x14ac:dyDescent="0.2">
      <c r="E6897" s="93"/>
      <c r="F6897" s="261"/>
      <c r="G6897" s="261"/>
      <c r="H6897" s="261"/>
    </row>
    <row r="6898" spans="5:8" x14ac:dyDescent="0.2">
      <c r="E6898" s="93"/>
      <c r="F6898" s="261"/>
      <c r="G6898" s="261"/>
      <c r="H6898" s="261"/>
    </row>
    <row r="6899" spans="5:8" x14ac:dyDescent="0.2">
      <c r="E6899" s="93"/>
      <c r="F6899" s="261"/>
      <c r="G6899" s="261"/>
      <c r="H6899" s="261"/>
    </row>
    <row r="6900" spans="5:8" x14ac:dyDescent="0.2">
      <c r="E6900" s="93"/>
      <c r="F6900" s="261"/>
      <c r="G6900" s="261"/>
      <c r="H6900" s="261"/>
    </row>
    <row r="6901" spans="5:8" x14ac:dyDescent="0.2">
      <c r="E6901" s="93"/>
      <c r="F6901" s="261"/>
      <c r="G6901" s="261"/>
      <c r="H6901" s="261"/>
    </row>
    <row r="6902" spans="5:8" x14ac:dyDescent="0.2">
      <c r="E6902" s="93"/>
      <c r="F6902" s="261"/>
      <c r="G6902" s="261"/>
      <c r="H6902" s="261"/>
    </row>
    <row r="6903" spans="5:8" x14ac:dyDescent="0.2">
      <c r="E6903" s="93"/>
      <c r="F6903" s="261"/>
      <c r="G6903" s="261"/>
      <c r="H6903" s="261"/>
    </row>
    <row r="6904" spans="5:8" x14ac:dyDescent="0.2">
      <c r="E6904" s="93"/>
      <c r="F6904" s="261"/>
      <c r="G6904" s="261"/>
      <c r="H6904" s="261"/>
    </row>
    <row r="6905" spans="5:8" x14ac:dyDescent="0.2">
      <c r="E6905" s="93"/>
      <c r="F6905" s="261"/>
      <c r="G6905" s="261"/>
      <c r="H6905" s="261"/>
    </row>
    <row r="6906" spans="5:8" x14ac:dyDescent="0.2">
      <c r="E6906" s="93"/>
      <c r="F6906" s="261"/>
      <c r="G6906" s="261"/>
      <c r="H6906" s="261"/>
    </row>
    <row r="6907" spans="5:8" x14ac:dyDescent="0.2">
      <c r="E6907" s="93"/>
      <c r="F6907" s="261"/>
      <c r="G6907" s="261"/>
      <c r="H6907" s="261"/>
    </row>
    <row r="6908" spans="5:8" x14ac:dyDescent="0.2">
      <c r="E6908" s="93"/>
      <c r="F6908" s="261"/>
      <c r="G6908" s="261"/>
      <c r="H6908" s="261"/>
    </row>
    <row r="6909" spans="5:8" x14ac:dyDescent="0.2">
      <c r="E6909" s="93"/>
      <c r="F6909" s="261"/>
      <c r="G6909" s="261"/>
      <c r="H6909" s="261"/>
    </row>
    <row r="6910" spans="5:8" x14ac:dyDescent="0.2">
      <c r="E6910" s="93"/>
      <c r="F6910" s="261"/>
      <c r="G6910" s="261"/>
      <c r="H6910" s="261"/>
    </row>
    <row r="6911" spans="5:8" x14ac:dyDescent="0.2">
      <c r="E6911" s="93"/>
      <c r="F6911" s="261"/>
      <c r="G6911" s="261"/>
      <c r="H6911" s="261"/>
    </row>
    <row r="6912" spans="5:8" x14ac:dyDescent="0.2">
      <c r="E6912" s="93"/>
      <c r="F6912" s="261"/>
      <c r="G6912" s="261"/>
      <c r="H6912" s="261"/>
    </row>
    <row r="6913" spans="5:8" x14ac:dyDescent="0.2">
      <c r="E6913" s="93"/>
      <c r="F6913" s="261"/>
      <c r="G6913" s="261"/>
      <c r="H6913" s="261"/>
    </row>
    <row r="6914" spans="5:8" x14ac:dyDescent="0.2">
      <c r="E6914" s="93"/>
      <c r="F6914" s="261"/>
      <c r="G6914" s="261"/>
      <c r="H6914" s="261"/>
    </row>
    <row r="6915" spans="5:8" x14ac:dyDescent="0.2">
      <c r="E6915" s="93"/>
      <c r="F6915" s="261"/>
      <c r="G6915" s="261"/>
      <c r="H6915" s="261"/>
    </row>
    <row r="6916" spans="5:8" x14ac:dyDescent="0.2">
      <c r="E6916" s="93"/>
      <c r="F6916" s="261"/>
      <c r="G6916" s="261"/>
      <c r="H6916" s="261"/>
    </row>
    <row r="6917" spans="5:8" x14ac:dyDescent="0.2">
      <c r="E6917" s="93"/>
      <c r="F6917" s="261"/>
      <c r="G6917" s="261"/>
      <c r="H6917" s="261"/>
    </row>
    <row r="6918" spans="5:8" x14ac:dyDescent="0.2">
      <c r="E6918" s="93"/>
      <c r="F6918" s="261"/>
      <c r="G6918" s="261"/>
      <c r="H6918" s="261"/>
    </row>
    <row r="6919" spans="5:8" x14ac:dyDescent="0.2">
      <c r="E6919" s="93"/>
      <c r="F6919" s="261"/>
      <c r="G6919" s="261"/>
      <c r="H6919" s="261"/>
    </row>
    <row r="6920" spans="5:8" x14ac:dyDescent="0.2">
      <c r="E6920" s="93"/>
      <c r="F6920" s="261"/>
      <c r="G6920" s="261"/>
      <c r="H6920" s="261"/>
    </row>
    <row r="6921" spans="5:8" x14ac:dyDescent="0.2">
      <c r="E6921" s="93"/>
      <c r="F6921" s="261"/>
      <c r="G6921" s="261"/>
      <c r="H6921" s="261"/>
    </row>
    <row r="6922" spans="5:8" x14ac:dyDescent="0.2">
      <c r="E6922" s="93"/>
      <c r="F6922" s="261"/>
      <c r="G6922" s="261"/>
      <c r="H6922" s="261"/>
    </row>
    <row r="6923" spans="5:8" x14ac:dyDescent="0.2">
      <c r="E6923" s="93"/>
      <c r="F6923" s="261"/>
      <c r="G6923" s="261"/>
      <c r="H6923" s="261"/>
    </row>
    <row r="6924" spans="5:8" x14ac:dyDescent="0.2">
      <c r="E6924" s="93"/>
      <c r="F6924" s="261"/>
      <c r="G6924" s="261"/>
      <c r="H6924" s="261"/>
    </row>
    <row r="6925" spans="5:8" x14ac:dyDescent="0.2">
      <c r="E6925" s="93"/>
      <c r="F6925" s="261"/>
      <c r="G6925" s="261"/>
      <c r="H6925" s="261"/>
    </row>
    <row r="6926" spans="5:8" x14ac:dyDescent="0.2">
      <c r="E6926" s="93"/>
      <c r="F6926" s="261"/>
      <c r="G6926" s="261"/>
      <c r="H6926" s="261"/>
    </row>
    <row r="6927" spans="5:8" x14ac:dyDescent="0.2">
      <c r="E6927" s="93"/>
      <c r="F6927" s="261"/>
      <c r="G6927" s="261"/>
      <c r="H6927" s="261"/>
    </row>
    <row r="6928" spans="5:8" x14ac:dyDescent="0.2">
      <c r="E6928" s="93"/>
      <c r="F6928" s="261"/>
      <c r="G6928" s="261"/>
      <c r="H6928" s="261"/>
    </row>
    <row r="6929" spans="5:8" x14ac:dyDescent="0.2">
      <c r="E6929" s="93"/>
      <c r="F6929" s="261"/>
      <c r="G6929" s="261"/>
      <c r="H6929" s="261"/>
    </row>
    <row r="6930" spans="5:8" x14ac:dyDescent="0.2">
      <c r="E6930" s="93"/>
      <c r="F6930" s="261"/>
      <c r="G6930" s="261"/>
      <c r="H6930" s="261"/>
    </row>
    <row r="6931" spans="5:8" x14ac:dyDescent="0.2">
      <c r="E6931" s="93"/>
      <c r="F6931" s="261"/>
      <c r="G6931" s="261"/>
      <c r="H6931" s="261"/>
    </row>
    <row r="6932" spans="5:8" x14ac:dyDescent="0.2">
      <c r="E6932" s="93"/>
      <c r="F6932" s="261"/>
      <c r="G6932" s="261"/>
      <c r="H6932" s="261"/>
    </row>
    <row r="6933" spans="5:8" x14ac:dyDescent="0.2">
      <c r="E6933" s="93"/>
      <c r="F6933" s="261"/>
      <c r="G6933" s="261"/>
      <c r="H6933" s="261"/>
    </row>
    <row r="6934" spans="5:8" x14ac:dyDescent="0.2">
      <c r="E6934" s="93"/>
      <c r="F6934" s="261"/>
      <c r="G6934" s="261"/>
      <c r="H6934" s="261"/>
    </row>
    <row r="6935" spans="5:8" x14ac:dyDescent="0.2">
      <c r="E6935" s="93"/>
      <c r="F6935" s="261"/>
      <c r="G6935" s="261"/>
      <c r="H6935" s="261"/>
    </row>
    <row r="6936" spans="5:8" x14ac:dyDescent="0.2">
      <c r="E6936" s="93"/>
      <c r="F6936" s="261"/>
      <c r="G6936" s="261"/>
      <c r="H6936" s="261"/>
    </row>
    <row r="6937" spans="5:8" x14ac:dyDescent="0.2">
      <c r="E6937" s="93"/>
      <c r="F6937" s="261"/>
      <c r="G6937" s="261"/>
      <c r="H6937" s="261"/>
    </row>
    <row r="6938" spans="5:8" x14ac:dyDescent="0.2">
      <c r="E6938" s="93"/>
      <c r="F6938" s="261"/>
      <c r="G6938" s="261"/>
      <c r="H6938" s="261"/>
    </row>
    <row r="6939" spans="5:8" x14ac:dyDescent="0.2">
      <c r="E6939" s="93"/>
      <c r="F6939" s="261"/>
      <c r="G6939" s="261"/>
      <c r="H6939" s="261"/>
    </row>
    <row r="6940" spans="5:8" x14ac:dyDescent="0.2">
      <c r="E6940" s="93"/>
      <c r="F6940" s="261"/>
      <c r="G6940" s="261"/>
      <c r="H6940" s="261"/>
    </row>
    <row r="6941" spans="5:8" x14ac:dyDescent="0.2">
      <c r="E6941" s="93"/>
      <c r="F6941" s="261"/>
      <c r="G6941" s="261"/>
      <c r="H6941" s="261"/>
    </row>
    <row r="6942" spans="5:8" x14ac:dyDescent="0.2">
      <c r="E6942" s="93"/>
      <c r="F6942" s="261"/>
      <c r="G6942" s="261"/>
      <c r="H6942" s="261"/>
    </row>
    <row r="6943" spans="5:8" x14ac:dyDescent="0.2">
      <c r="E6943" s="93"/>
      <c r="F6943" s="261"/>
      <c r="G6943" s="261"/>
      <c r="H6943" s="261"/>
    </row>
    <row r="6944" spans="5:8" x14ac:dyDescent="0.2">
      <c r="E6944" s="93"/>
      <c r="F6944" s="261"/>
      <c r="G6944" s="261"/>
      <c r="H6944" s="261"/>
    </row>
    <row r="6945" spans="5:8" x14ac:dyDescent="0.2">
      <c r="E6945" s="93"/>
      <c r="F6945" s="261"/>
      <c r="G6945" s="261"/>
      <c r="H6945" s="261"/>
    </row>
    <row r="6946" spans="5:8" x14ac:dyDescent="0.2">
      <c r="E6946" s="93"/>
      <c r="F6946" s="261"/>
      <c r="G6946" s="261"/>
      <c r="H6946" s="261"/>
    </row>
    <row r="6947" spans="5:8" x14ac:dyDescent="0.2">
      <c r="E6947" s="93"/>
      <c r="F6947" s="261"/>
      <c r="G6947" s="261"/>
      <c r="H6947" s="261"/>
    </row>
    <row r="6948" spans="5:8" x14ac:dyDescent="0.2">
      <c r="E6948" s="93"/>
      <c r="F6948" s="261"/>
      <c r="G6948" s="261"/>
      <c r="H6948" s="261"/>
    </row>
    <row r="6949" spans="5:8" x14ac:dyDescent="0.2">
      <c r="E6949" s="93"/>
      <c r="F6949" s="261"/>
      <c r="G6949" s="261"/>
      <c r="H6949" s="261"/>
    </row>
    <row r="6950" spans="5:8" x14ac:dyDescent="0.2">
      <c r="E6950" s="93"/>
      <c r="F6950" s="261"/>
      <c r="G6950" s="261"/>
      <c r="H6950" s="261"/>
    </row>
    <row r="6951" spans="5:8" x14ac:dyDescent="0.2">
      <c r="E6951" s="93"/>
      <c r="F6951" s="261"/>
      <c r="G6951" s="261"/>
      <c r="H6951" s="261"/>
    </row>
    <row r="6952" spans="5:8" x14ac:dyDescent="0.2">
      <c r="E6952" s="93"/>
      <c r="F6952" s="261"/>
      <c r="G6952" s="261"/>
      <c r="H6952" s="261"/>
    </row>
    <row r="6953" spans="5:8" x14ac:dyDescent="0.2">
      <c r="E6953" s="93"/>
      <c r="F6953" s="261"/>
      <c r="G6953" s="261"/>
      <c r="H6953" s="261"/>
    </row>
    <row r="6954" spans="5:8" x14ac:dyDescent="0.2">
      <c r="E6954" s="93"/>
      <c r="F6954" s="261"/>
      <c r="G6954" s="261"/>
      <c r="H6954" s="261"/>
    </row>
    <row r="6955" spans="5:8" x14ac:dyDescent="0.2">
      <c r="E6955" s="93"/>
      <c r="F6955" s="261"/>
      <c r="G6955" s="261"/>
      <c r="H6955" s="261"/>
    </row>
    <row r="6956" spans="5:8" x14ac:dyDescent="0.2">
      <c r="E6956" s="93"/>
      <c r="F6956" s="261"/>
      <c r="G6956" s="261"/>
      <c r="H6956" s="261"/>
    </row>
    <row r="6957" spans="5:8" x14ac:dyDescent="0.2">
      <c r="E6957" s="93"/>
      <c r="F6957" s="261"/>
      <c r="G6957" s="261"/>
      <c r="H6957" s="261"/>
    </row>
    <row r="6958" spans="5:8" x14ac:dyDescent="0.2">
      <c r="E6958" s="93"/>
      <c r="F6958" s="261"/>
      <c r="G6958" s="261"/>
      <c r="H6958" s="261"/>
    </row>
    <row r="6959" spans="5:8" x14ac:dyDescent="0.2">
      <c r="E6959" s="93"/>
      <c r="F6959" s="261"/>
      <c r="G6959" s="261"/>
      <c r="H6959" s="261"/>
    </row>
    <row r="6960" spans="5:8" x14ac:dyDescent="0.2">
      <c r="E6960" s="93"/>
      <c r="F6960" s="261"/>
      <c r="G6960" s="261"/>
      <c r="H6960" s="261"/>
    </row>
    <row r="6961" spans="5:8" x14ac:dyDescent="0.2">
      <c r="E6961" s="93"/>
      <c r="F6961" s="261"/>
      <c r="G6961" s="261"/>
      <c r="H6961" s="261"/>
    </row>
    <row r="6962" spans="5:8" x14ac:dyDescent="0.2">
      <c r="E6962" s="93"/>
      <c r="F6962" s="261"/>
      <c r="G6962" s="261"/>
      <c r="H6962" s="261"/>
    </row>
    <row r="6963" spans="5:8" x14ac:dyDescent="0.2">
      <c r="E6963" s="93"/>
      <c r="F6963" s="261"/>
      <c r="G6963" s="261"/>
      <c r="H6963" s="261"/>
    </row>
    <row r="6964" spans="5:8" x14ac:dyDescent="0.2">
      <c r="E6964" s="93"/>
      <c r="F6964" s="261"/>
      <c r="G6964" s="261"/>
      <c r="H6964" s="261"/>
    </row>
    <row r="6965" spans="5:8" x14ac:dyDescent="0.2">
      <c r="E6965" s="93"/>
      <c r="F6965" s="261"/>
      <c r="G6965" s="261"/>
      <c r="H6965" s="261"/>
    </row>
    <row r="6966" spans="5:8" x14ac:dyDescent="0.2">
      <c r="E6966" s="93"/>
      <c r="F6966" s="261"/>
      <c r="G6966" s="261"/>
      <c r="H6966" s="261"/>
    </row>
    <row r="6967" spans="5:8" x14ac:dyDescent="0.2">
      <c r="E6967" s="93"/>
      <c r="F6967" s="261"/>
      <c r="G6967" s="261"/>
      <c r="H6967" s="261"/>
    </row>
    <row r="6968" spans="5:8" x14ac:dyDescent="0.2">
      <c r="E6968" s="93"/>
      <c r="F6968" s="261"/>
      <c r="G6968" s="261"/>
      <c r="H6968" s="261"/>
    </row>
    <row r="6969" spans="5:8" x14ac:dyDescent="0.2">
      <c r="E6969" s="93"/>
      <c r="F6969" s="261"/>
      <c r="G6969" s="261"/>
      <c r="H6969" s="261"/>
    </row>
    <row r="6970" spans="5:8" x14ac:dyDescent="0.2">
      <c r="E6970" s="93"/>
      <c r="F6970" s="261"/>
      <c r="G6970" s="261"/>
      <c r="H6970" s="261"/>
    </row>
    <row r="6971" spans="5:8" x14ac:dyDescent="0.2">
      <c r="E6971" s="93"/>
      <c r="F6971" s="261"/>
      <c r="G6971" s="261"/>
      <c r="H6971" s="261"/>
    </row>
    <row r="6972" spans="5:8" x14ac:dyDescent="0.2">
      <c r="E6972" s="93"/>
      <c r="F6972" s="261"/>
      <c r="G6972" s="261"/>
      <c r="H6972" s="261"/>
    </row>
    <row r="6973" spans="5:8" x14ac:dyDescent="0.2">
      <c r="E6973" s="93"/>
      <c r="F6973" s="261"/>
      <c r="G6973" s="261"/>
      <c r="H6973" s="261"/>
    </row>
    <row r="6974" spans="5:8" x14ac:dyDescent="0.2">
      <c r="E6974" s="93"/>
      <c r="F6974" s="261"/>
      <c r="G6974" s="261"/>
      <c r="H6974" s="261"/>
    </row>
    <row r="6975" spans="5:8" x14ac:dyDescent="0.2">
      <c r="E6975" s="93"/>
      <c r="F6975" s="261"/>
      <c r="G6975" s="261"/>
      <c r="H6975" s="261"/>
    </row>
    <row r="6976" spans="5:8" x14ac:dyDescent="0.2">
      <c r="E6976" s="93"/>
      <c r="F6976" s="261"/>
      <c r="G6976" s="261"/>
      <c r="H6976" s="261"/>
    </row>
    <row r="6977" spans="5:8" x14ac:dyDescent="0.2">
      <c r="E6977" s="93"/>
      <c r="F6977" s="261"/>
      <c r="G6977" s="261"/>
      <c r="H6977" s="261"/>
    </row>
    <row r="6978" spans="5:8" x14ac:dyDescent="0.2">
      <c r="E6978" s="93"/>
      <c r="F6978" s="261"/>
      <c r="G6978" s="261"/>
      <c r="H6978" s="261"/>
    </row>
    <row r="6979" spans="5:8" x14ac:dyDescent="0.2">
      <c r="E6979" s="93"/>
      <c r="F6979" s="261"/>
      <c r="G6979" s="261"/>
      <c r="H6979" s="261"/>
    </row>
    <row r="6980" spans="5:8" x14ac:dyDescent="0.2">
      <c r="E6980" s="93"/>
      <c r="F6980" s="261"/>
      <c r="G6980" s="261"/>
      <c r="H6980" s="261"/>
    </row>
    <row r="6981" spans="5:8" x14ac:dyDescent="0.2">
      <c r="E6981" s="93"/>
      <c r="F6981" s="261"/>
      <c r="G6981" s="261"/>
      <c r="H6981" s="261"/>
    </row>
    <row r="6982" spans="5:8" x14ac:dyDescent="0.2">
      <c r="E6982" s="93"/>
      <c r="F6982" s="261"/>
      <c r="G6982" s="261"/>
      <c r="H6982" s="261"/>
    </row>
    <row r="6983" spans="5:8" x14ac:dyDescent="0.2">
      <c r="E6983" s="93"/>
      <c r="F6983" s="261"/>
      <c r="G6983" s="261"/>
      <c r="H6983" s="261"/>
    </row>
    <row r="6984" spans="5:8" x14ac:dyDescent="0.2">
      <c r="E6984" s="93"/>
      <c r="F6984" s="261"/>
      <c r="G6984" s="261"/>
      <c r="H6984" s="261"/>
    </row>
    <row r="6985" spans="5:8" x14ac:dyDescent="0.2">
      <c r="E6985" s="93"/>
      <c r="F6985" s="261"/>
      <c r="G6985" s="261"/>
      <c r="H6985" s="261"/>
    </row>
    <row r="6986" spans="5:8" x14ac:dyDescent="0.2">
      <c r="E6986" s="93"/>
      <c r="F6986" s="261"/>
      <c r="G6986" s="261"/>
      <c r="H6986" s="261"/>
    </row>
    <row r="6987" spans="5:8" x14ac:dyDescent="0.2">
      <c r="E6987" s="93"/>
      <c r="F6987" s="261"/>
      <c r="G6987" s="261"/>
      <c r="H6987" s="261"/>
    </row>
    <row r="6988" spans="5:8" x14ac:dyDescent="0.2">
      <c r="E6988" s="93"/>
      <c r="F6988" s="261"/>
      <c r="G6988" s="261"/>
      <c r="H6988" s="261"/>
    </row>
    <row r="6989" spans="5:8" x14ac:dyDescent="0.2">
      <c r="E6989" s="93"/>
      <c r="F6989" s="261"/>
      <c r="G6989" s="261"/>
      <c r="H6989" s="261"/>
    </row>
    <row r="6990" spans="5:8" x14ac:dyDescent="0.2">
      <c r="E6990" s="93"/>
      <c r="F6990" s="261"/>
      <c r="G6990" s="261"/>
      <c r="H6990" s="261"/>
    </row>
    <row r="6991" spans="5:8" x14ac:dyDescent="0.2">
      <c r="E6991" s="93"/>
      <c r="F6991" s="261"/>
      <c r="G6991" s="261"/>
      <c r="H6991" s="261"/>
    </row>
    <row r="6992" spans="5:8" x14ac:dyDescent="0.2">
      <c r="E6992" s="93"/>
      <c r="F6992" s="261"/>
      <c r="G6992" s="261"/>
      <c r="H6992" s="261"/>
    </row>
    <row r="6993" spans="5:8" x14ac:dyDescent="0.2">
      <c r="E6993" s="93"/>
      <c r="F6993" s="261"/>
      <c r="G6993" s="261"/>
      <c r="H6993" s="261"/>
    </row>
    <row r="6994" spans="5:8" x14ac:dyDescent="0.2">
      <c r="E6994" s="93"/>
      <c r="F6994" s="261"/>
      <c r="G6994" s="261"/>
      <c r="H6994" s="261"/>
    </row>
    <row r="6995" spans="5:8" x14ac:dyDescent="0.2">
      <c r="E6995" s="93"/>
      <c r="F6995" s="261"/>
      <c r="G6995" s="261"/>
      <c r="H6995" s="261"/>
    </row>
    <row r="6996" spans="5:8" x14ac:dyDescent="0.2">
      <c r="E6996" s="93"/>
      <c r="F6996" s="261"/>
      <c r="G6996" s="261"/>
      <c r="H6996" s="261"/>
    </row>
    <row r="6997" spans="5:8" x14ac:dyDescent="0.2">
      <c r="E6997" s="93"/>
      <c r="F6997" s="261"/>
      <c r="G6997" s="261"/>
      <c r="H6997" s="261"/>
    </row>
    <row r="6998" spans="5:8" x14ac:dyDescent="0.2">
      <c r="E6998" s="93"/>
      <c r="F6998" s="261"/>
      <c r="G6998" s="261"/>
      <c r="H6998" s="261"/>
    </row>
    <row r="6999" spans="5:8" x14ac:dyDescent="0.2">
      <c r="E6999" s="93"/>
      <c r="F6999" s="261"/>
      <c r="G6999" s="261"/>
      <c r="H6999" s="261"/>
    </row>
    <row r="7000" spans="5:8" x14ac:dyDescent="0.2">
      <c r="E7000" s="93"/>
      <c r="F7000" s="261"/>
      <c r="G7000" s="261"/>
      <c r="H7000" s="261"/>
    </row>
    <row r="7001" spans="5:8" x14ac:dyDescent="0.2">
      <c r="E7001" s="93"/>
      <c r="F7001" s="261"/>
      <c r="G7001" s="261"/>
      <c r="H7001" s="261"/>
    </row>
    <row r="7002" spans="5:8" x14ac:dyDescent="0.2">
      <c r="E7002" s="93"/>
      <c r="F7002" s="261"/>
      <c r="G7002" s="261"/>
      <c r="H7002" s="261"/>
    </row>
    <row r="7003" spans="5:8" x14ac:dyDescent="0.2">
      <c r="E7003" s="93"/>
      <c r="F7003" s="261"/>
      <c r="G7003" s="261"/>
      <c r="H7003" s="261"/>
    </row>
    <row r="7004" spans="5:8" x14ac:dyDescent="0.2">
      <c r="E7004" s="93"/>
      <c r="F7004" s="261"/>
      <c r="G7004" s="261"/>
      <c r="H7004" s="261"/>
    </row>
    <row r="7005" spans="5:8" x14ac:dyDescent="0.2">
      <c r="E7005" s="93"/>
      <c r="F7005" s="261"/>
      <c r="G7005" s="261"/>
      <c r="H7005" s="261"/>
    </row>
    <row r="7006" spans="5:8" x14ac:dyDescent="0.2">
      <c r="E7006" s="93"/>
      <c r="F7006" s="261"/>
      <c r="G7006" s="261"/>
      <c r="H7006" s="261"/>
    </row>
    <row r="7007" spans="5:8" x14ac:dyDescent="0.2">
      <c r="E7007" s="93"/>
      <c r="F7007" s="261"/>
      <c r="G7007" s="261"/>
      <c r="H7007" s="261"/>
    </row>
    <row r="7008" spans="5:8" x14ac:dyDescent="0.2">
      <c r="E7008" s="93"/>
      <c r="F7008" s="261"/>
      <c r="G7008" s="261"/>
      <c r="H7008" s="261"/>
    </row>
    <row r="7009" spans="5:8" x14ac:dyDescent="0.2">
      <c r="E7009" s="93"/>
      <c r="F7009" s="261"/>
      <c r="G7009" s="261"/>
      <c r="H7009" s="261"/>
    </row>
    <row r="7010" spans="5:8" x14ac:dyDescent="0.2">
      <c r="E7010" s="93"/>
      <c r="F7010" s="261"/>
      <c r="G7010" s="261"/>
      <c r="H7010" s="261"/>
    </row>
    <row r="7011" spans="5:8" x14ac:dyDescent="0.2">
      <c r="E7011" s="93"/>
      <c r="F7011" s="261"/>
      <c r="G7011" s="261"/>
      <c r="H7011" s="261"/>
    </row>
    <row r="7012" spans="5:8" x14ac:dyDescent="0.2">
      <c r="E7012" s="93"/>
      <c r="F7012" s="261"/>
      <c r="G7012" s="261"/>
      <c r="H7012" s="261"/>
    </row>
    <row r="7013" spans="5:8" x14ac:dyDescent="0.2">
      <c r="E7013" s="93"/>
      <c r="F7013" s="261"/>
      <c r="G7013" s="261"/>
      <c r="H7013" s="261"/>
    </row>
    <row r="7014" spans="5:8" x14ac:dyDescent="0.2">
      <c r="E7014" s="93"/>
      <c r="F7014" s="261"/>
      <c r="G7014" s="261"/>
      <c r="H7014" s="261"/>
    </row>
    <row r="7015" spans="5:8" x14ac:dyDescent="0.2">
      <c r="E7015" s="93"/>
      <c r="F7015" s="261"/>
      <c r="G7015" s="261"/>
      <c r="H7015" s="261"/>
    </row>
    <row r="7016" spans="5:8" x14ac:dyDescent="0.2">
      <c r="E7016" s="93"/>
      <c r="F7016" s="261"/>
      <c r="G7016" s="261"/>
      <c r="H7016" s="261"/>
    </row>
    <row r="7017" spans="5:8" x14ac:dyDescent="0.2">
      <c r="E7017" s="93"/>
      <c r="F7017" s="261"/>
      <c r="G7017" s="261"/>
      <c r="H7017" s="261"/>
    </row>
    <row r="7018" spans="5:8" x14ac:dyDescent="0.2">
      <c r="E7018" s="93"/>
      <c r="F7018" s="261"/>
      <c r="G7018" s="261"/>
      <c r="H7018" s="261"/>
    </row>
    <row r="7019" spans="5:8" x14ac:dyDescent="0.2">
      <c r="E7019" s="93"/>
      <c r="F7019" s="261"/>
      <c r="G7019" s="261"/>
      <c r="H7019" s="261"/>
    </row>
    <row r="7020" spans="5:8" x14ac:dyDescent="0.2">
      <c r="E7020" s="93"/>
      <c r="F7020" s="261"/>
      <c r="G7020" s="261"/>
      <c r="H7020" s="261"/>
    </row>
    <row r="7021" spans="5:8" x14ac:dyDescent="0.2">
      <c r="E7021" s="93"/>
      <c r="F7021" s="261"/>
      <c r="G7021" s="261"/>
      <c r="H7021" s="261"/>
    </row>
    <row r="7022" spans="5:8" x14ac:dyDescent="0.2">
      <c r="E7022" s="93"/>
      <c r="F7022" s="261"/>
      <c r="G7022" s="261"/>
      <c r="H7022" s="261"/>
    </row>
    <row r="7023" spans="5:8" x14ac:dyDescent="0.2">
      <c r="E7023" s="93"/>
      <c r="F7023" s="261"/>
      <c r="G7023" s="261"/>
      <c r="H7023" s="261"/>
    </row>
    <row r="7024" spans="5:8" x14ac:dyDescent="0.2">
      <c r="E7024" s="93"/>
      <c r="F7024" s="261"/>
      <c r="G7024" s="261"/>
      <c r="H7024" s="261"/>
    </row>
    <row r="7025" spans="5:8" x14ac:dyDescent="0.2">
      <c r="E7025" s="93"/>
      <c r="F7025" s="261"/>
      <c r="G7025" s="261"/>
      <c r="H7025" s="261"/>
    </row>
    <row r="7026" spans="5:8" x14ac:dyDescent="0.2">
      <c r="E7026" s="93"/>
      <c r="F7026" s="261"/>
      <c r="G7026" s="261"/>
      <c r="H7026" s="261"/>
    </row>
    <row r="7027" spans="5:8" x14ac:dyDescent="0.2">
      <c r="E7027" s="93"/>
      <c r="F7027" s="261"/>
      <c r="G7027" s="261"/>
      <c r="H7027" s="261"/>
    </row>
    <row r="7028" spans="5:8" x14ac:dyDescent="0.2">
      <c r="E7028" s="93"/>
      <c r="F7028" s="261"/>
      <c r="G7028" s="261"/>
      <c r="H7028" s="261"/>
    </row>
    <row r="7029" spans="5:8" x14ac:dyDescent="0.2">
      <c r="E7029" s="93"/>
      <c r="F7029" s="261"/>
      <c r="G7029" s="261"/>
      <c r="H7029" s="261"/>
    </row>
    <row r="7030" spans="5:8" x14ac:dyDescent="0.2">
      <c r="E7030" s="93"/>
      <c r="F7030" s="261"/>
      <c r="G7030" s="261"/>
      <c r="H7030" s="261"/>
    </row>
    <row r="7031" spans="5:8" x14ac:dyDescent="0.2">
      <c r="E7031" s="93"/>
      <c r="F7031" s="261"/>
      <c r="G7031" s="261"/>
      <c r="H7031" s="261"/>
    </row>
    <row r="7032" spans="5:8" x14ac:dyDescent="0.2">
      <c r="E7032" s="93"/>
      <c r="F7032" s="261"/>
      <c r="G7032" s="261"/>
      <c r="H7032" s="261"/>
    </row>
    <row r="7033" spans="5:8" x14ac:dyDescent="0.2">
      <c r="E7033" s="93"/>
      <c r="F7033" s="261"/>
      <c r="G7033" s="261"/>
      <c r="H7033" s="261"/>
    </row>
    <row r="7034" spans="5:8" x14ac:dyDescent="0.2">
      <c r="E7034" s="93"/>
      <c r="F7034" s="261"/>
      <c r="G7034" s="261"/>
      <c r="H7034" s="261"/>
    </row>
    <row r="7035" spans="5:8" x14ac:dyDescent="0.2">
      <c r="E7035" s="93"/>
      <c r="F7035" s="261"/>
      <c r="G7035" s="261"/>
      <c r="H7035" s="261"/>
    </row>
    <row r="7036" spans="5:8" x14ac:dyDescent="0.2">
      <c r="E7036" s="93"/>
      <c r="F7036" s="261"/>
      <c r="G7036" s="261"/>
      <c r="H7036" s="261"/>
    </row>
    <row r="7037" spans="5:8" x14ac:dyDescent="0.2">
      <c r="E7037" s="93"/>
      <c r="F7037" s="261"/>
      <c r="G7037" s="261"/>
      <c r="H7037" s="261"/>
    </row>
    <row r="7038" spans="5:8" x14ac:dyDescent="0.2">
      <c r="E7038" s="93"/>
      <c r="F7038" s="261"/>
      <c r="G7038" s="261"/>
      <c r="H7038" s="261"/>
    </row>
    <row r="7039" spans="5:8" x14ac:dyDescent="0.2">
      <c r="E7039" s="93"/>
      <c r="F7039" s="261"/>
      <c r="G7039" s="261"/>
      <c r="H7039" s="261"/>
    </row>
    <row r="7040" spans="5:8" x14ac:dyDescent="0.2">
      <c r="E7040" s="93"/>
      <c r="F7040" s="261"/>
      <c r="G7040" s="261"/>
      <c r="H7040" s="261"/>
    </row>
    <row r="7041" spans="5:8" x14ac:dyDescent="0.2">
      <c r="E7041" s="93"/>
      <c r="F7041" s="261"/>
      <c r="G7041" s="261"/>
      <c r="H7041" s="261"/>
    </row>
    <row r="7042" spans="5:8" x14ac:dyDescent="0.2">
      <c r="E7042" s="93"/>
      <c r="F7042" s="261"/>
      <c r="G7042" s="261"/>
      <c r="H7042" s="261"/>
    </row>
    <row r="7043" spans="5:8" x14ac:dyDescent="0.2">
      <c r="E7043" s="93"/>
      <c r="F7043" s="261"/>
      <c r="G7043" s="261"/>
      <c r="H7043" s="261"/>
    </row>
    <row r="7044" spans="5:8" x14ac:dyDescent="0.2">
      <c r="E7044" s="93"/>
      <c r="F7044" s="261"/>
      <c r="G7044" s="261"/>
      <c r="H7044" s="261"/>
    </row>
    <row r="7045" spans="5:8" x14ac:dyDescent="0.2">
      <c r="E7045" s="93"/>
      <c r="F7045" s="261"/>
      <c r="G7045" s="261"/>
      <c r="H7045" s="261"/>
    </row>
    <row r="7046" spans="5:8" x14ac:dyDescent="0.2">
      <c r="E7046" s="93"/>
      <c r="F7046" s="261"/>
      <c r="G7046" s="261"/>
      <c r="H7046" s="261"/>
    </row>
    <row r="7047" spans="5:8" x14ac:dyDescent="0.2">
      <c r="E7047" s="93"/>
      <c r="F7047" s="261"/>
      <c r="G7047" s="261"/>
      <c r="H7047" s="261"/>
    </row>
    <row r="7048" spans="5:8" x14ac:dyDescent="0.2">
      <c r="E7048" s="93"/>
      <c r="F7048" s="261"/>
      <c r="G7048" s="261"/>
      <c r="H7048" s="261"/>
    </row>
    <row r="7049" spans="5:8" x14ac:dyDescent="0.2">
      <c r="E7049" s="93"/>
      <c r="F7049" s="261"/>
      <c r="G7049" s="261"/>
      <c r="H7049" s="261"/>
    </row>
    <row r="7050" spans="5:8" x14ac:dyDescent="0.2">
      <c r="E7050" s="93"/>
      <c r="F7050" s="261"/>
      <c r="G7050" s="261"/>
      <c r="H7050" s="261"/>
    </row>
    <row r="7051" spans="5:8" x14ac:dyDescent="0.2">
      <c r="E7051" s="93"/>
      <c r="F7051" s="261"/>
      <c r="G7051" s="261"/>
      <c r="H7051" s="261"/>
    </row>
    <row r="7052" spans="5:8" x14ac:dyDescent="0.2">
      <c r="E7052" s="93"/>
      <c r="F7052" s="261"/>
      <c r="G7052" s="261"/>
      <c r="H7052" s="261"/>
    </row>
    <row r="7053" spans="5:8" x14ac:dyDescent="0.2">
      <c r="E7053" s="93"/>
      <c r="F7053" s="261"/>
      <c r="G7053" s="261"/>
      <c r="H7053" s="261"/>
    </row>
    <row r="7054" spans="5:8" x14ac:dyDescent="0.2">
      <c r="E7054" s="93"/>
      <c r="F7054" s="261"/>
      <c r="G7054" s="261"/>
      <c r="H7054" s="261"/>
    </row>
    <row r="7055" spans="5:8" x14ac:dyDescent="0.2">
      <c r="E7055" s="93"/>
      <c r="F7055" s="261"/>
      <c r="G7055" s="261"/>
      <c r="H7055" s="261"/>
    </row>
    <row r="7056" spans="5:8" x14ac:dyDescent="0.2">
      <c r="E7056" s="93"/>
      <c r="F7056" s="261"/>
      <c r="G7056" s="261"/>
      <c r="H7056" s="261"/>
    </row>
    <row r="7057" spans="5:8" x14ac:dyDescent="0.2">
      <c r="E7057" s="93"/>
      <c r="F7057" s="261"/>
      <c r="G7057" s="261"/>
      <c r="H7057" s="261"/>
    </row>
    <row r="7058" spans="5:8" x14ac:dyDescent="0.2">
      <c r="E7058" s="93"/>
      <c r="F7058" s="261"/>
      <c r="G7058" s="261"/>
      <c r="H7058" s="261"/>
    </row>
    <row r="7059" spans="5:8" x14ac:dyDescent="0.2">
      <c r="E7059" s="93"/>
      <c r="F7059" s="261"/>
      <c r="G7059" s="261"/>
      <c r="H7059" s="261"/>
    </row>
    <row r="7060" spans="5:8" x14ac:dyDescent="0.2">
      <c r="E7060" s="93"/>
      <c r="F7060" s="261"/>
      <c r="G7060" s="261"/>
      <c r="H7060" s="261"/>
    </row>
    <row r="7061" spans="5:8" x14ac:dyDescent="0.2">
      <c r="E7061" s="93"/>
      <c r="F7061" s="261"/>
      <c r="G7061" s="261"/>
      <c r="H7061" s="261"/>
    </row>
    <row r="7062" spans="5:8" x14ac:dyDescent="0.2">
      <c r="E7062" s="93"/>
      <c r="F7062" s="261"/>
      <c r="G7062" s="261"/>
      <c r="H7062" s="261"/>
    </row>
    <row r="7063" spans="5:8" x14ac:dyDescent="0.2">
      <c r="E7063" s="93"/>
      <c r="F7063" s="261"/>
      <c r="G7063" s="261"/>
      <c r="H7063" s="261"/>
    </row>
    <row r="7064" spans="5:8" x14ac:dyDescent="0.2">
      <c r="E7064" s="93"/>
      <c r="F7064" s="261"/>
      <c r="G7064" s="261"/>
      <c r="H7064" s="261"/>
    </row>
    <row r="7065" spans="5:8" x14ac:dyDescent="0.2">
      <c r="E7065" s="93"/>
      <c r="F7065" s="261"/>
      <c r="G7065" s="261"/>
      <c r="H7065" s="261"/>
    </row>
    <row r="7066" spans="5:8" x14ac:dyDescent="0.2">
      <c r="E7066" s="93"/>
      <c r="F7066" s="261"/>
      <c r="G7066" s="261"/>
      <c r="H7066" s="261"/>
    </row>
    <row r="7067" spans="5:8" x14ac:dyDescent="0.2">
      <c r="E7067" s="93"/>
      <c r="F7067" s="261"/>
      <c r="G7067" s="261"/>
      <c r="H7067" s="261"/>
    </row>
    <row r="7068" spans="5:8" x14ac:dyDescent="0.2">
      <c r="E7068" s="93"/>
      <c r="F7068" s="261"/>
      <c r="G7068" s="261"/>
      <c r="H7068" s="261"/>
    </row>
    <row r="7069" spans="5:8" x14ac:dyDescent="0.2">
      <c r="E7069" s="93"/>
      <c r="F7069" s="261"/>
      <c r="G7069" s="261"/>
      <c r="H7069" s="261"/>
    </row>
    <row r="7070" spans="5:8" x14ac:dyDescent="0.2">
      <c r="E7070" s="93"/>
      <c r="F7070" s="261"/>
      <c r="G7070" s="261"/>
      <c r="H7070" s="261"/>
    </row>
    <row r="7071" spans="5:8" x14ac:dyDescent="0.2">
      <c r="E7071" s="93"/>
      <c r="F7071" s="261"/>
      <c r="G7071" s="261"/>
      <c r="H7071" s="261"/>
    </row>
    <row r="7072" spans="5:8" x14ac:dyDescent="0.2">
      <c r="E7072" s="93"/>
      <c r="F7072" s="261"/>
      <c r="G7072" s="261"/>
      <c r="H7072" s="261"/>
    </row>
    <row r="7073" spans="5:8" x14ac:dyDescent="0.2">
      <c r="E7073" s="93"/>
      <c r="F7073" s="261"/>
      <c r="G7073" s="261"/>
      <c r="H7073" s="261"/>
    </row>
    <row r="7074" spans="5:8" x14ac:dyDescent="0.2">
      <c r="E7074" s="93"/>
      <c r="F7074" s="261"/>
      <c r="G7074" s="261"/>
      <c r="H7074" s="261"/>
    </row>
    <row r="7075" spans="5:8" x14ac:dyDescent="0.2">
      <c r="E7075" s="93"/>
      <c r="F7075" s="261"/>
      <c r="G7075" s="261"/>
      <c r="H7075" s="261"/>
    </row>
    <row r="7076" spans="5:8" x14ac:dyDescent="0.2">
      <c r="E7076" s="93"/>
      <c r="F7076" s="261"/>
      <c r="G7076" s="261"/>
      <c r="H7076" s="261"/>
    </row>
    <row r="7077" spans="5:8" x14ac:dyDescent="0.2">
      <c r="E7077" s="93"/>
      <c r="F7077" s="261"/>
      <c r="G7077" s="261"/>
      <c r="H7077" s="261"/>
    </row>
    <row r="7078" spans="5:8" x14ac:dyDescent="0.2">
      <c r="E7078" s="93"/>
      <c r="F7078" s="261"/>
      <c r="G7078" s="261"/>
      <c r="H7078" s="261"/>
    </row>
    <row r="7079" spans="5:8" x14ac:dyDescent="0.2">
      <c r="E7079" s="93"/>
      <c r="F7079" s="261"/>
      <c r="G7079" s="261"/>
      <c r="H7079" s="261"/>
    </row>
    <row r="7080" spans="5:8" x14ac:dyDescent="0.2">
      <c r="E7080" s="93"/>
      <c r="F7080" s="261"/>
      <c r="G7080" s="261"/>
      <c r="H7080" s="261"/>
    </row>
    <row r="7081" spans="5:8" x14ac:dyDescent="0.2">
      <c r="E7081" s="93"/>
      <c r="F7081" s="261"/>
      <c r="G7081" s="261"/>
      <c r="H7081" s="261"/>
    </row>
    <row r="7082" spans="5:8" x14ac:dyDescent="0.2">
      <c r="E7082" s="93"/>
      <c r="F7082" s="261"/>
      <c r="G7082" s="261"/>
      <c r="H7082" s="261"/>
    </row>
    <row r="7083" spans="5:8" x14ac:dyDescent="0.2">
      <c r="E7083" s="93"/>
      <c r="F7083" s="261"/>
      <c r="G7083" s="261"/>
      <c r="H7083" s="261"/>
    </row>
    <row r="7084" spans="5:8" x14ac:dyDescent="0.2">
      <c r="E7084" s="93"/>
      <c r="F7084" s="261"/>
      <c r="G7084" s="261"/>
      <c r="H7084" s="261"/>
    </row>
    <row r="7085" spans="5:8" x14ac:dyDescent="0.2">
      <c r="E7085" s="93"/>
      <c r="F7085" s="261"/>
      <c r="G7085" s="261"/>
      <c r="H7085" s="261"/>
    </row>
    <row r="7086" spans="5:8" x14ac:dyDescent="0.2">
      <c r="E7086" s="93"/>
      <c r="F7086" s="261"/>
      <c r="G7086" s="261"/>
      <c r="H7086" s="261"/>
    </row>
    <row r="7087" spans="5:8" x14ac:dyDescent="0.2">
      <c r="E7087" s="93"/>
      <c r="F7087" s="261"/>
      <c r="G7087" s="261"/>
      <c r="H7087" s="261"/>
    </row>
    <row r="7088" spans="5:8" x14ac:dyDescent="0.2">
      <c r="E7088" s="93"/>
      <c r="F7088" s="261"/>
      <c r="G7088" s="261"/>
      <c r="H7088" s="261"/>
    </row>
    <row r="7089" spans="5:8" x14ac:dyDescent="0.2">
      <c r="E7089" s="93"/>
      <c r="F7089" s="261"/>
      <c r="G7089" s="261"/>
      <c r="H7089" s="261"/>
    </row>
    <row r="7090" spans="5:8" x14ac:dyDescent="0.2">
      <c r="E7090" s="93"/>
      <c r="F7090" s="261"/>
      <c r="G7090" s="261"/>
      <c r="H7090" s="261"/>
    </row>
    <row r="7091" spans="5:8" x14ac:dyDescent="0.2">
      <c r="E7091" s="93"/>
      <c r="F7091" s="261"/>
      <c r="G7091" s="261"/>
      <c r="H7091" s="261"/>
    </row>
    <row r="7092" spans="5:8" x14ac:dyDescent="0.2">
      <c r="E7092" s="93"/>
      <c r="F7092" s="261"/>
      <c r="G7092" s="261"/>
      <c r="H7092" s="261"/>
    </row>
    <row r="7093" spans="5:8" x14ac:dyDescent="0.2">
      <c r="E7093" s="93"/>
      <c r="F7093" s="261"/>
      <c r="G7093" s="261"/>
      <c r="H7093" s="261"/>
    </row>
    <row r="7094" spans="5:8" x14ac:dyDescent="0.2">
      <c r="E7094" s="93"/>
      <c r="F7094" s="261"/>
      <c r="G7094" s="261"/>
      <c r="H7094" s="261"/>
    </row>
    <row r="7095" spans="5:8" x14ac:dyDescent="0.2">
      <c r="E7095" s="93"/>
      <c r="F7095" s="261"/>
      <c r="G7095" s="261"/>
      <c r="H7095" s="261"/>
    </row>
    <row r="7096" spans="5:8" x14ac:dyDescent="0.2">
      <c r="E7096" s="93"/>
      <c r="F7096" s="261"/>
      <c r="G7096" s="261"/>
      <c r="H7096" s="261"/>
    </row>
    <row r="7097" spans="5:8" x14ac:dyDescent="0.2">
      <c r="E7097" s="93"/>
      <c r="F7097" s="261"/>
      <c r="G7097" s="261"/>
      <c r="H7097" s="261"/>
    </row>
    <row r="7098" spans="5:8" x14ac:dyDescent="0.2">
      <c r="E7098" s="93"/>
      <c r="F7098" s="261"/>
      <c r="G7098" s="261"/>
      <c r="H7098" s="261"/>
    </row>
    <row r="7099" spans="5:8" x14ac:dyDescent="0.2">
      <c r="E7099" s="93"/>
      <c r="F7099" s="261"/>
      <c r="G7099" s="261"/>
      <c r="H7099" s="261"/>
    </row>
    <row r="7100" spans="5:8" x14ac:dyDescent="0.2">
      <c r="E7100" s="93"/>
      <c r="F7100" s="261"/>
      <c r="G7100" s="261"/>
      <c r="H7100" s="261"/>
    </row>
    <row r="7101" spans="5:8" x14ac:dyDescent="0.2">
      <c r="E7101" s="93"/>
      <c r="F7101" s="261"/>
      <c r="G7101" s="261"/>
      <c r="H7101" s="261"/>
    </row>
    <row r="7102" spans="5:8" x14ac:dyDescent="0.2">
      <c r="E7102" s="93"/>
      <c r="F7102" s="261"/>
      <c r="G7102" s="261"/>
      <c r="H7102" s="261"/>
    </row>
    <row r="7103" spans="5:8" x14ac:dyDescent="0.2">
      <c r="E7103" s="93"/>
      <c r="F7103" s="261"/>
      <c r="G7103" s="261"/>
      <c r="H7103" s="261"/>
    </row>
    <row r="7104" spans="5:8" x14ac:dyDescent="0.2">
      <c r="E7104" s="93"/>
      <c r="F7104" s="261"/>
      <c r="G7104" s="261"/>
      <c r="H7104" s="261"/>
    </row>
    <row r="7105" spans="5:8" x14ac:dyDescent="0.2">
      <c r="E7105" s="93"/>
      <c r="F7105" s="261"/>
      <c r="G7105" s="261"/>
      <c r="H7105" s="261"/>
    </row>
    <row r="7106" spans="5:8" x14ac:dyDescent="0.2">
      <c r="E7106" s="93"/>
      <c r="F7106" s="261"/>
      <c r="G7106" s="261"/>
      <c r="H7106" s="261"/>
    </row>
    <row r="7107" spans="5:8" x14ac:dyDescent="0.2">
      <c r="E7107" s="93"/>
      <c r="F7107" s="261"/>
      <c r="G7107" s="261"/>
      <c r="H7107" s="261"/>
    </row>
    <row r="7108" spans="5:8" x14ac:dyDescent="0.2">
      <c r="E7108" s="93"/>
      <c r="F7108" s="261"/>
      <c r="G7108" s="261"/>
      <c r="H7108" s="261"/>
    </row>
    <row r="7109" spans="5:8" x14ac:dyDescent="0.2">
      <c r="E7109" s="93"/>
      <c r="F7109" s="261"/>
      <c r="G7109" s="261"/>
      <c r="H7109" s="261"/>
    </row>
    <row r="7110" spans="5:8" x14ac:dyDescent="0.2">
      <c r="E7110" s="93"/>
      <c r="F7110" s="261"/>
      <c r="G7110" s="261"/>
      <c r="H7110" s="261"/>
    </row>
    <row r="7111" spans="5:8" x14ac:dyDescent="0.2">
      <c r="E7111" s="93"/>
      <c r="F7111" s="261"/>
      <c r="G7111" s="261"/>
      <c r="H7111" s="261"/>
    </row>
    <row r="7112" spans="5:8" x14ac:dyDescent="0.2">
      <c r="E7112" s="93"/>
      <c r="F7112" s="261"/>
      <c r="G7112" s="261"/>
      <c r="H7112" s="261"/>
    </row>
    <row r="7113" spans="5:8" x14ac:dyDescent="0.2">
      <c r="E7113" s="93"/>
      <c r="F7113" s="261"/>
      <c r="G7113" s="261"/>
      <c r="H7113" s="261"/>
    </row>
    <row r="7114" spans="5:8" x14ac:dyDescent="0.2">
      <c r="E7114" s="93"/>
      <c r="F7114" s="261"/>
      <c r="G7114" s="261"/>
      <c r="H7114" s="261"/>
    </row>
    <row r="7115" spans="5:8" x14ac:dyDescent="0.2">
      <c r="E7115" s="93"/>
      <c r="F7115" s="261"/>
      <c r="G7115" s="261"/>
      <c r="H7115" s="261"/>
    </row>
    <row r="7116" spans="5:8" x14ac:dyDescent="0.2">
      <c r="E7116" s="93"/>
      <c r="F7116" s="261"/>
      <c r="G7116" s="261"/>
      <c r="H7116" s="261"/>
    </row>
    <row r="7117" spans="5:8" x14ac:dyDescent="0.2">
      <c r="E7117" s="93"/>
      <c r="F7117" s="261"/>
      <c r="G7117" s="261"/>
      <c r="H7117" s="261"/>
    </row>
    <row r="7118" spans="5:8" x14ac:dyDescent="0.2">
      <c r="E7118" s="93"/>
      <c r="F7118" s="261"/>
      <c r="G7118" s="261"/>
      <c r="H7118" s="261"/>
    </row>
    <row r="7119" spans="5:8" x14ac:dyDescent="0.2">
      <c r="E7119" s="93"/>
      <c r="F7119" s="261"/>
      <c r="G7119" s="261"/>
      <c r="H7119" s="261"/>
    </row>
    <row r="7120" spans="5:8" x14ac:dyDescent="0.2">
      <c r="E7120" s="93"/>
      <c r="F7120" s="261"/>
      <c r="G7120" s="261"/>
      <c r="H7120" s="261"/>
    </row>
    <row r="7121" spans="5:8" x14ac:dyDescent="0.2">
      <c r="E7121" s="93"/>
      <c r="F7121" s="261"/>
      <c r="G7121" s="261"/>
      <c r="H7121" s="261"/>
    </row>
    <row r="7122" spans="5:8" x14ac:dyDescent="0.2">
      <c r="E7122" s="93"/>
      <c r="F7122" s="261"/>
      <c r="G7122" s="261"/>
      <c r="H7122" s="261"/>
    </row>
    <row r="7123" spans="5:8" x14ac:dyDescent="0.2">
      <c r="E7123" s="93"/>
      <c r="F7123" s="261"/>
      <c r="G7123" s="261"/>
      <c r="H7123" s="261"/>
    </row>
    <row r="7124" spans="5:8" x14ac:dyDescent="0.2">
      <c r="E7124" s="93"/>
      <c r="F7124" s="261"/>
      <c r="G7124" s="261"/>
      <c r="H7124" s="261"/>
    </row>
    <row r="7125" spans="5:8" x14ac:dyDescent="0.2">
      <c r="E7125" s="93"/>
      <c r="F7125" s="261"/>
      <c r="G7125" s="261"/>
      <c r="H7125" s="261"/>
    </row>
    <row r="7126" spans="5:8" x14ac:dyDescent="0.2">
      <c r="E7126" s="93"/>
      <c r="F7126" s="261"/>
      <c r="G7126" s="261"/>
      <c r="H7126" s="261"/>
    </row>
    <row r="7127" spans="5:8" x14ac:dyDescent="0.2">
      <c r="E7127" s="93"/>
      <c r="F7127" s="261"/>
      <c r="G7127" s="261"/>
      <c r="H7127" s="261"/>
    </row>
    <row r="7128" spans="5:8" x14ac:dyDescent="0.2">
      <c r="E7128" s="93"/>
      <c r="F7128" s="261"/>
      <c r="G7128" s="261"/>
      <c r="H7128" s="261"/>
    </row>
    <row r="7129" spans="5:8" x14ac:dyDescent="0.2">
      <c r="E7129" s="93"/>
      <c r="F7129" s="261"/>
      <c r="G7129" s="261"/>
      <c r="H7129" s="261"/>
    </row>
    <row r="7130" spans="5:8" x14ac:dyDescent="0.2">
      <c r="E7130" s="93"/>
      <c r="F7130" s="261"/>
      <c r="G7130" s="261"/>
      <c r="H7130" s="261"/>
    </row>
    <row r="7131" spans="5:8" x14ac:dyDescent="0.2">
      <c r="E7131" s="93"/>
      <c r="F7131" s="261"/>
      <c r="G7131" s="261"/>
      <c r="H7131" s="261"/>
    </row>
    <row r="7132" spans="5:8" x14ac:dyDescent="0.2">
      <c r="E7132" s="93"/>
      <c r="F7132" s="261"/>
      <c r="G7132" s="261"/>
      <c r="H7132" s="261"/>
    </row>
    <row r="7133" spans="5:8" x14ac:dyDescent="0.2">
      <c r="E7133" s="93"/>
      <c r="F7133" s="261"/>
      <c r="G7133" s="261"/>
      <c r="H7133" s="261"/>
    </row>
    <row r="7134" spans="5:8" x14ac:dyDescent="0.2">
      <c r="E7134" s="93"/>
      <c r="F7134" s="261"/>
      <c r="G7134" s="261"/>
      <c r="H7134" s="261"/>
    </row>
    <row r="7135" spans="5:8" x14ac:dyDescent="0.2">
      <c r="E7135" s="93"/>
      <c r="F7135" s="261"/>
      <c r="G7135" s="261"/>
      <c r="H7135" s="261"/>
    </row>
    <row r="7136" spans="5:8" x14ac:dyDescent="0.2">
      <c r="E7136" s="93"/>
      <c r="F7136" s="261"/>
      <c r="G7136" s="261"/>
      <c r="H7136" s="261"/>
    </row>
    <row r="7137" spans="5:8" x14ac:dyDescent="0.2">
      <c r="E7137" s="93"/>
      <c r="F7137" s="261"/>
      <c r="G7137" s="261"/>
      <c r="H7137" s="261"/>
    </row>
    <row r="7138" spans="5:8" x14ac:dyDescent="0.2">
      <c r="E7138" s="93"/>
      <c r="F7138" s="261"/>
      <c r="G7138" s="261"/>
      <c r="H7138" s="261"/>
    </row>
    <row r="7139" spans="5:8" x14ac:dyDescent="0.2">
      <c r="E7139" s="93"/>
      <c r="F7139" s="261"/>
      <c r="G7139" s="261"/>
      <c r="H7139" s="261"/>
    </row>
    <row r="7140" spans="5:8" x14ac:dyDescent="0.2">
      <c r="E7140" s="93"/>
      <c r="F7140" s="261"/>
      <c r="G7140" s="261"/>
      <c r="H7140" s="261"/>
    </row>
    <row r="7141" spans="5:8" x14ac:dyDescent="0.2">
      <c r="E7141" s="93"/>
      <c r="F7141" s="261"/>
      <c r="G7141" s="261"/>
      <c r="H7141" s="261"/>
    </row>
    <row r="7142" spans="5:8" x14ac:dyDescent="0.2">
      <c r="E7142" s="93"/>
      <c r="F7142" s="261"/>
      <c r="G7142" s="261"/>
      <c r="H7142" s="261"/>
    </row>
    <row r="7143" spans="5:8" x14ac:dyDescent="0.2">
      <c r="E7143" s="93"/>
      <c r="F7143" s="261"/>
      <c r="G7143" s="261"/>
      <c r="H7143" s="261"/>
    </row>
    <row r="7144" spans="5:8" x14ac:dyDescent="0.2">
      <c r="E7144" s="93"/>
      <c r="F7144" s="261"/>
      <c r="G7144" s="261"/>
      <c r="H7144" s="261"/>
    </row>
    <row r="7145" spans="5:8" x14ac:dyDescent="0.2">
      <c r="E7145" s="93"/>
      <c r="F7145" s="261"/>
      <c r="G7145" s="261"/>
      <c r="H7145" s="261"/>
    </row>
    <row r="7146" spans="5:8" x14ac:dyDescent="0.2">
      <c r="E7146" s="93"/>
      <c r="F7146" s="261"/>
      <c r="G7146" s="261"/>
      <c r="H7146" s="261"/>
    </row>
    <row r="7147" spans="5:8" x14ac:dyDescent="0.2">
      <c r="E7147" s="93"/>
      <c r="F7147" s="261"/>
      <c r="G7147" s="261"/>
      <c r="H7147" s="261"/>
    </row>
    <row r="7148" spans="5:8" x14ac:dyDescent="0.2">
      <c r="E7148" s="93"/>
      <c r="F7148" s="261"/>
      <c r="G7148" s="261"/>
      <c r="H7148" s="261"/>
    </row>
    <row r="7149" spans="5:8" x14ac:dyDescent="0.2">
      <c r="E7149" s="93"/>
      <c r="F7149" s="261"/>
      <c r="G7149" s="261"/>
      <c r="H7149" s="261"/>
    </row>
    <row r="7150" spans="5:8" x14ac:dyDescent="0.2">
      <c r="E7150" s="93"/>
      <c r="F7150" s="261"/>
      <c r="G7150" s="261"/>
      <c r="H7150" s="261"/>
    </row>
    <row r="7151" spans="5:8" x14ac:dyDescent="0.2">
      <c r="E7151" s="93"/>
      <c r="F7151" s="261"/>
      <c r="G7151" s="261"/>
      <c r="H7151" s="261"/>
    </row>
    <row r="7152" spans="5:8" x14ac:dyDescent="0.2">
      <c r="E7152" s="93"/>
      <c r="F7152" s="261"/>
      <c r="G7152" s="261"/>
      <c r="H7152" s="261"/>
    </row>
    <row r="7153" spans="5:8" x14ac:dyDescent="0.2">
      <c r="E7153" s="93"/>
      <c r="F7153" s="261"/>
      <c r="G7153" s="261"/>
      <c r="H7153" s="261"/>
    </row>
    <row r="7154" spans="5:8" x14ac:dyDescent="0.2">
      <c r="E7154" s="93"/>
      <c r="F7154" s="261"/>
      <c r="G7154" s="261"/>
      <c r="H7154" s="261"/>
    </row>
    <row r="7155" spans="5:8" x14ac:dyDescent="0.2">
      <c r="E7155" s="93"/>
      <c r="F7155" s="261"/>
      <c r="G7155" s="261"/>
      <c r="H7155" s="261"/>
    </row>
    <row r="7156" spans="5:8" x14ac:dyDescent="0.2">
      <c r="E7156" s="93"/>
      <c r="F7156" s="261"/>
      <c r="G7156" s="261"/>
      <c r="H7156" s="261"/>
    </row>
    <row r="7157" spans="5:8" x14ac:dyDescent="0.2">
      <c r="E7157" s="93"/>
      <c r="F7157" s="261"/>
      <c r="G7157" s="261"/>
      <c r="H7157" s="261"/>
    </row>
    <row r="7158" spans="5:8" x14ac:dyDescent="0.2">
      <c r="E7158" s="93"/>
      <c r="F7158" s="261"/>
      <c r="G7158" s="261"/>
      <c r="H7158" s="261"/>
    </row>
    <row r="7159" spans="5:8" x14ac:dyDescent="0.2">
      <c r="E7159" s="93"/>
      <c r="F7159" s="261"/>
      <c r="G7159" s="261"/>
      <c r="H7159" s="261"/>
    </row>
    <row r="7160" spans="5:8" x14ac:dyDescent="0.2">
      <c r="E7160" s="93"/>
      <c r="F7160" s="261"/>
      <c r="G7160" s="261"/>
      <c r="H7160" s="261"/>
    </row>
    <row r="7161" spans="5:8" x14ac:dyDescent="0.2">
      <c r="E7161" s="93"/>
      <c r="F7161" s="261"/>
      <c r="G7161" s="261"/>
      <c r="H7161" s="261"/>
    </row>
    <row r="7162" spans="5:8" x14ac:dyDescent="0.2">
      <c r="E7162" s="93"/>
      <c r="F7162" s="261"/>
      <c r="G7162" s="261"/>
      <c r="H7162" s="261"/>
    </row>
    <row r="7163" spans="5:8" x14ac:dyDescent="0.2">
      <c r="E7163" s="93"/>
      <c r="F7163" s="261"/>
      <c r="G7163" s="261"/>
      <c r="H7163" s="261"/>
    </row>
    <row r="7164" spans="5:8" x14ac:dyDescent="0.2">
      <c r="E7164" s="93"/>
      <c r="F7164" s="261"/>
      <c r="G7164" s="261"/>
      <c r="H7164" s="261"/>
    </row>
    <row r="7165" spans="5:8" x14ac:dyDescent="0.2">
      <c r="E7165" s="93"/>
      <c r="F7165" s="261"/>
      <c r="G7165" s="261"/>
      <c r="H7165" s="261"/>
    </row>
    <row r="7166" spans="5:8" x14ac:dyDescent="0.2">
      <c r="E7166" s="93"/>
      <c r="F7166" s="261"/>
      <c r="G7166" s="261"/>
      <c r="H7166" s="261"/>
    </row>
    <row r="7167" spans="5:8" x14ac:dyDescent="0.2">
      <c r="E7167" s="93"/>
      <c r="F7167" s="261"/>
      <c r="G7167" s="261"/>
      <c r="H7167" s="261"/>
    </row>
    <row r="7168" spans="5:8" x14ac:dyDescent="0.2">
      <c r="E7168" s="93"/>
      <c r="F7168" s="261"/>
      <c r="G7168" s="261"/>
      <c r="H7168" s="261"/>
    </row>
    <row r="7169" spans="5:8" x14ac:dyDescent="0.2">
      <c r="E7169" s="93"/>
      <c r="F7169" s="261"/>
      <c r="G7169" s="261"/>
      <c r="H7169" s="261"/>
    </row>
    <row r="7170" spans="5:8" x14ac:dyDescent="0.2">
      <c r="E7170" s="93"/>
      <c r="F7170" s="261"/>
      <c r="G7170" s="261"/>
      <c r="H7170" s="261"/>
    </row>
    <row r="7171" spans="5:8" x14ac:dyDescent="0.2">
      <c r="E7171" s="93"/>
      <c r="F7171" s="261"/>
      <c r="G7171" s="261"/>
      <c r="H7171" s="261"/>
    </row>
    <row r="7172" spans="5:8" x14ac:dyDescent="0.2">
      <c r="E7172" s="93"/>
      <c r="F7172" s="261"/>
      <c r="G7172" s="261"/>
      <c r="H7172" s="261"/>
    </row>
    <row r="7173" spans="5:8" x14ac:dyDescent="0.2">
      <c r="E7173" s="93"/>
      <c r="F7173" s="261"/>
      <c r="G7173" s="261"/>
      <c r="H7173" s="261"/>
    </row>
    <row r="7174" spans="5:8" x14ac:dyDescent="0.2">
      <c r="E7174" s="93"/>
      <c r="F7174" s="261"/>
      <c r="G7174" s="261"/>
      <c r="H7174" s="261"/>
    </row>
    <row r="7175" spans="5:8" x14ac:dyDescent="0.2">
      <c r="E7175" s="93"/>
      <c r="F7175" s="261"/>
      <c r="G7175" s="261"/>
      <c r="H7175" s="261"/>
    </row>
    <row r="7176" spans="5:8" x14ac:dyDescent="0.2">
      <c r="E7176" s="93"/>
      <c r="F7176" s="261"/>
      <c r="G7176" s="261"/>
      <c r="H7176" s="261"/>
    </row>
    <row r="7177" spans="5:8" x14ac:dyDescent="0.2">
      <c r="E7177" s="93"/>
      <c r="F7177" s="261"/>
      <c r="G7177" s="261"/>
      <c r="H7177" s="261"/>
    </row>
    <row r="7178" spans="5:8" x14ac:dyDescent="0.2">
      <c r="E7178" s="93"/>
      <c r="F7178" s="261"/>
      <c r="G7178" s="261"/>
      <c r="H7178" s="261"/>
    </row>
    <row r="7179" spans="5:8" x14ac:dyDescent="0.2">
      <c r="E7179" s="93"/>
      <c r="F7179" s="261"/>
      <c r="G7179" s="261"/>
      <c r="H7179" s="261"/>
    </row>
    <row r="7180" spans="5:8" x14ac:dyDescent="0.2">
      <c r="E7180" s="93"/>
      <c r="F7180" s="261"/>
      <c r="G7180" s="261"/>
      <c r="H7180" s="261"/>
    </row>
    <row r="7181" spans="5:8" x14ac:dyDescent="0.2">
      <c r="E7181" s="93"/>
      <c r="F7181" s="261"/>
      <c r="G7181" s="261"/>
      <c r="H7181" s="261"/>
    </row>
    <row r="7182" spans="5:8" x14ac:dyDescent="0.2">
      <c r="E7182" s="93"/>
      <c r="F7182" s="261"/>
      <c r="G7182" s="261"/>
      <c r="H7182" s="261"/>
    </row>
    <row r="7183" spans="5:8" x14ac:dyDescent="0.2">
      <c r="E7183" s="93"/>
      <c r="F7183" s="261"/>
      <c r="G7183" s="261"/>
      <c r="H7183" s="261"/>
    </row>
    <row r="7184" spans="5:8" x14ac:dyDescent="0.2">
      <c r="E7184" s="93"/>
      <c r="F7184" s="261"/>
      <c r="G7184" s="261"/>
      <c r="H7184" s="261"/>
    </row>
    <row r="7185" spans="5:8" x14ac:dyDescent="0.2">
      <c r="E7185" s="93"/>
      <c r="F7185" s="261"/>
      <c r="G7185" s="261"/>
      <c r="H7185" s="261"/>
    </row>
    <row r="7186" spans="5:8" x14ac:dyDescent="0.2">
      <c r="E7186" s="93"/>
      <c r="F7186" s="261"/>
      <c r="G7186" s="261"/>
      <c r="H7186" s="261"/>
    </row>
    <row r="7187" spans="5:8" x14ac:dyDescent="0.2">
      <c r="E7187" s="93"/>
      <c r="F7187" s="261"/>
      <c r="G7187" s="261"/>
      <c r="H7187" s="261"/>
    </row>
    <row r="7188" spans="5:8" x14ac:dyDescent="0.2">
      <c r="E7188" s="93"/>
      <c r="F7188" s="261"/>
      <c r="G7188" s="261"/>
      <c r="H7188" s="261"/>
    </row>
    <row r="7189" spans="5:8" x14ac:dyDescent="0.2">
      <c r="E7189" s="93"/>
      <c r="F7189" s="261"/>
      <c r="G7189" s="261"/>
      <c r="H7189" s="261"/>
    </row>
    <row r="7190" spans="5:8" x14ac:dyDescent="0.2">
      <c r="E7190" s="93"/>
      <c r="F7190" s="261"/>
      <c r="G7190" s="261"/>
      <c r="H7190" s="261"/>
    </row>
    <row r="7191" spans="5:8" x14ac:dyDescent="0.2">
      <c r="E7191" s="93"/>
      <c r="F7191" s="261"/>
      <c r="G7191" s="261"/>
      <c r="H7191" s="261"/>
    </row>
    <row r="7192" spans="5:8" x14ac:dyDescent="0.2">
      <c r="E7192" s="93"/>
      <c r="F7192" s="261"/>
      <c r="G7192" s="261"/>
      <c r="H7192" s="261"/>
    </row>
    <row r="7193" spans="5:8" x14ac:dyDescent="0.2">
      <c r="E7193" s="93"/>
      <c r="F7193" s="261"/>
      <c r="G7193" s="261"/>
      <c r="H7193" s="261"/>
    </row>
    <row r="7194" spans="5:8" x14ac:dyDescent="0.2">
      <c r="E7194" s="93"/>
      <c r="F7194" s="261"/>
      <c r="G7194" s="261"/>
      <c r="H7194" s="261"/>
    </row>
    <row r="7195" spans="5:8" x14ac:dyDescent="0.2">
      <c r="E7195" s="93"/>
      <c r="F7195" s="261"/>
      <c r="G7195" s="261"/>
      <c r="H7195" s="261"/>
    </row>
    <row r="7196" spans="5:8" x14ac:dyDescent="0.2">
      <c r="E7196" s="93"/>
      <c r="F7196" s="261"/>
      <c r="G7196" s="261"/>
      <c r="H7196" s="261"/>
    </row>
    <row r="7197" spans="5:8" x14ac:dyDescent="0.2">
      <c r="E7197" s="93"/>
      <c r="F7197" s="261"/>
      <c r="G7197" s="261"/>
      <c r="H7197" s="261"/>
    </row>
    <row r="7198" spans="5:8" x14ac:dyDescent="0.2">
      <c r="E7198" s="93"/>
      <c r="F7198" s="261"/>
      <c r="G7198" s="261"/>
      <c r="H7198" s="261"/>
    </row>
    <row r="7199" spans="5:8" x14ac:dyDescent="0.2">
      <c r="E7199" s="93"/>
      <c r="F7199" s="261"/>
      <c r="G7199" s="261"/>
      <c r="H7199" s="261"/>
    </row>
    <row r="7200" spans="5:8" x14ac:dyDescent="0.2">
      <c r="E7200" s="93"/>
      <c r="F7200" s="261"/>
      <c r="G7200" s="261"/>
      <c r="H7200" s="261"/>
    </row>
    <row r="7201" spans="5:8" x14ac:dyDescent="0.2">
      <c r="E7201" s="93"/>
      <c r="F7201" s="261"/>
      <c r="G7201" s="261"/>
      <c r="H7201" s="261"/>
    </row>
    <row r="7202" spans="5:8" x14ac:dyDescent="0.2">
      <c r="E7202" s="93"/>
      <c r="F7202" s="261"/>
      <c r="G7202" s="261"/>
      <c r="H7202" s="261"/>
    </row>
    <row r="7203" spans="5:8" x14ac:dyDescent="0.2">
      <c r="E7203" s="93"/>
      <c r="F7203" s="261"/>
      <c r="G7203" s="261"/>
      <c r="H7203" s="261"/>
    </row>
    <row r="7204" spans="5:8" x14ac:dyDescent="0.2">
      <c r="E7204" s="93"/>
      <c r="F7204" s="261"/>
      <c r="G7204" s="261"/>
      <c r="H7204" s="261"/>
    </row>
    <row r="7205" spans="5:8" x14ac:dyDescent="0.2">
      <c r="E7205" s="93"/>
      <c r="F7205" s="261"/>
      <c r="G7205" s="261"/>
      <c r="H7205" s="261"/>
    </row>
    <row r="7206" spans="5:8" x14ac:dyDescent="0.2">
      <c r="E7206" s="93"/>
      <c r="F7206" s="261"/>
      <c r="G7206" s="261"/>
      <c r="H7206" s="261"/>
    </row>
    <row r="7207" spans="5:8" x14ac:dyDescent="0.2">
      <c r="E7207" s="93"/>
      <c r="F7207" s="261"/>
      <c r="G7207" s="261"/>
      <c r="H7207" s="261"/>
    </row>
    <row r="7208" spans="5:8" x14ac:dyDescent="0.2">
      <c r="E7208" s="93"/>
      <c r="F7208" s="261"/>
      <c r="G7208" s="261"/>
      <c r="H7208" s="261"/>
    </row>
    <row r="7209" spans="5:8" x14ac:dyDescent="0.2">
      <c r="E7209" s="93"/>
      <c r="F7209" s="261"/>
      <c r="G7209" s="261"/>
      <c r="H7209" s="261"/>
    </row>
    <row r="7210" spans="5:8" x14ac:dyDescent="0.2">
      <c r="E7210" s="93"/>
      <c r="F7210" s="261"/>
      <c r="G7210" s="261"/>
      <c r="H7210" s="261"/>
    </row>
    <row r="7211" spans="5:8" x14ac:dyDescent="0.2">
      <c r="E7211" s="93"/>
      <c r="F7211" s="261"/>
      <c r="G7211" s="261"/>
      <c r="H7211" s="261"/>
    </row>
    <row r="7212" spans="5:8" x14ac:dyDescent="0.2">
      <c r="E7212" s="93"/>
      <c r="F7212" s="261"/>
      <c r="G7212" s="261"/>
      <c r="H7212" s="261"/>
    </row>
    <row r="7213" spans="5:8" x14ac:dyDescent="0.2">
      <c r="E7213" s="93"/>
      <c r="F7213" s="261"/>
      <c r="G7213" s="261"/>
      <c r="H7213" s="261"/>
    </row>
    <row r="7214" spans="5:8" x14ac:dyDescent="0.2">
      <c r="E7214" s="93"/>
      <c r="F7214" s="261"/>
      <c r="G7214" s="261"/>
      <c r="H7214" s="261"/>
    </row>
    <row r="7215" spans="5:8" x14ac:dyDescent="0.2">
      <c r="E7215" s="93"/>
      <c r="F7215" s="261"/>
      <c r="G7215" s="261"/>
      <c r="H7215" s="261"/>
    </row>
    <row r="7216" spans="5:8" x14ac:dyDescent="0.2">
      <c r="E7216" s="93"/>
      <c r="F7216" s="261"/>
      <c r="G7216" s="261"/>
      <c r="H7216" s="261"/>
    </row>
    <row r="7217" spans="5:8" x14ac:dyDescent="0.2">
      <c r="E7217" s="93"/>
      <c r="F7217" s="261"/>
      <c r="G7217" s="261"/>
      <c r="H7217" s="261"/>
    </row>
    <row r="7218" spans="5:8" x14ac:dyDescent="0.2">
      <c r="E7218" s="93"/>
      <c r="F7218" s="261"/>
      <c r="G7218" s="261"/>
      <c r="H7218" s="261"/>
    </row>
    <row r="7219" spans="5:8" x14ac:dyDescent="0.2">
      <c r="E7219" s="93"/>
      <c r="F7219" s="261"/>
      <c r="G7219" s="261"/>
      <c r="H7219" s="261"/>
    </row>
    <row r="7220" spans="5:8" x14ac:dyDescent="0.2">
      <c r="E7220" s="93"/>
      <c r="F7220" s="261"/>
      <c r="G7220" s="261"/>
      <c r="H7220" s="261"/>
    </row>
    <row r="7221" spans="5:8" x14ac:dyDescent="0.2">
      <c r="E7221" s="93"/>
      <c r="F7221" s="261"/>
      <c r="G7221" s="261"/>
      <c r="H7221" s="261"/>
    </row>
    <row r="7222" spans="5:8" x14ac:dyDescent="0.2">
      <c r="E7222" s="93"/>
      <c r="F7222" s="261"/>
      <c r="G7222" s="261"/>
      <c r="H7222" s="261"/>
    </row>
    <row r="7223" spans="5:8" x14ac:dyDescent="0.2">
      <c r="E7223" s="93"/>
      <c r="F7223" s="261"/>
      <c r="G7223" s="261"/>
      <c r="H7223" s="261"/>
    </row>
    <row r="7224" spans="5:8" x14ac:dyDescent="0.2">
      <c r="E7224" s="93"/>
      <c r="F7224" s="261"/>
      <c r="G7224" s="261"/>
      <c r="H7224" s="261"/>
    </row>
    <row r="7225" spans="5:8" x14ac:dyDescent="0.2">
      <c r="E7225" s="93"/>
      <c r="F7225" s="261"/>
      <c r="G7225" s="261"/>
      <c r="H7225" s="261"/>
    </row>
    <row r="7226" spans="5:8" x14ac:dyDescent="0.2">
      <c r="E7226" s="93"/>
      <c r="F7226" s="261"/>
      <c r="G7226" s="261"/>
      <c r="H7226" s="261"/>
    </row>
    <row r="7227" spans="5:8" x14ac:dyDescent="0.2">
      <c r="E7227" s="93"/>
      <c r="F7227" s="261"/>
      <c r="G7227" s="261"/>
      <c r="H7227" s="261"/>
    </row>
    <row r="7228" spans="5:8" x14ac:dyDescent="0.2">
      <c r="E7228" s="93"/>
      <c r="F7228" s="261"/>
      <c r="G7228" s="261"/>
      <c r="H7228" s="261"/>
    </row>
    <row r="7229" spans="5:8" x14ac:dyDescent="0.2">
      <c r="E7229" s="93"/>
      <c r="F7229" s="261"/>
      <c r="G7229" s="261"/>
      <c r="H7229" s="261"/>
    </row>
    <row r="7230" spans="5:8" x14ac:dyDescent="0.2">
      <c r="E7230" s="93"/>
      <c r="F7230" s="261"/>
      <c r="G7230" s="261"/>
      <c r="H7230" s="261"/>
    </row>
    <row r="7231" spans="5:8" x14ac:dyDescent="0.2">
      <c r="E7231" s="93"/>
      <c r="F7231" s="261"/>
      <c r="G7231" s="261"/>
      <c r="H7231" s="261"/>
    </row>
    <row r="7232" spans="5:8" x14ac:dyDescent="0.2">
      <c r="E7232" s="93"/>
      <c r="F7232" s="261"/>
      <c r="G7232" s="261"/>
      <c r="H7232" s="261"/>
    </row>
    <row r="7233" spans="5:8" x14ac:dyDescent="0.2">
      <c r="E7233" s="93"/>
      <c r="F7233" s="261"/>
      <c r="G7233" s="261"/>
      <c r="H7233" s="261"/>
    </row>
    <row r="7234" spans="5:8" x14ac:dyDescent="0.2">
      <c r="E7234" s="93"/>
      <c r="F7234" s="261"/>
      <c r="G7234" s="261"/>
      <c r="H7234" s="261"/>
    </row>
    <row r="7235" spans="5:8" x14ac:dyDescent="0.2">
      <c r="E7235" s="93"/>
      <c r="F7235" s="261"/>
      <c r="G7235" s="261"/>
      <c r="H7235" s="261"/>
    </row>
    <row r="7236" spans="5:8" x14ac:dyDescent="0.2">
      <c r="E7236" s="93"/>
      <c r="F7236" s="261"/>
      <c r="G7236" s="261"/>
      <c r="H7236" s="261"/>
    </row>
    <row r="7237" spans="5:8" x14ac:dyDescent="0.2">
      <c r="E7237" s="93"/>
      <c r="F7237" s="261"/>
      <c r="G7237" s="261"/>
      <c r="H7237" s="261"/>
    </row>
    <row r="7238" spans="5:8" x14ac:dyDescent="0.2">
      <c r="E7238" s="93"/>
      <c r="F7238" s="261"/>
      <c r="G7238" s="261"/>
      <c r="H7238" s="261"/>
    </row>
    <row r="7239" spans="5:8" x14ac:dyDescent="0.2">
      <c r="E7239" s="93"/>
      <c r="F7239" s="261"/>
      <c r="G7239" s="261"/>
      <c r="H7239" s="261"/>
    </row>
    <row r="7240" spans="5:8" x14ac:dyDescent="0.2">
      <c r="E7240" s="93"/>
      <c r="F7240" s="261"/>
      <c r="G7240" s="261"/>
      <c r="H7240" s="261"/>
    </row>
    <row r="7241" spans="5:8" x14ac:dyDescent="0.2">
      <c r="E7241" s="93"/>
      <c r="F7241" s="261"/>
      <c r="G7241" s="261"/>
      <c r="H7241" s="261"/>
    </row>
    <row r="7242" spans="5:8" x14ac:dyDescent="0.2">
      <c r="E7242" s="93"/>
      <c r="F7242" s="261"/>
      <c r="G7242" s="261"/>
      <c r="H7242" s="261"/>
    </row>
    <row r="7243" spans="5:8" x14ac:dyDescent="0.2">
      <c r="E7243" s="93"/>
      <c r="F7243" s="261"/>
      <c r="G7243" s="261"/>
      <c r="H7243" s="261"/>
    </row>
    <row r="7244" spans="5:8" x14ac:dyDescent="0.2">
      <c r="E7244" s="93"/>
      <c r="F7244" s="261"/>
      <c r="G7244" s="261"/>
      <c r="H7244" s="261"/>
    </row>
    <row r="7245" spans="5:8" x14ac:dyDescent="0.2">
      <c r="E7245" s="93"/>
      <c r="F7245" s="261"/>
      <c r="G7245" s="261"/>
      <c r="H7245" s="261"/>
    </row>
    <row r="7246" spans="5:8" x14ac:dyDescent="0.2">
      <c r="E7246" s="93"/>
      <c r="F7246" s="261"/>
      <c r="G7246" s="261"/>
      <c r="H7246" s="261"/>
    </row>
    <row r="7247" spans="5:8" x14ac:dyDescent="0.2">
      <c r="E7247" s="93"/>
      <c r="F7247" s="261"/>
      <c r="G7247" s="261"/>
      <c r="H7247" s="261"/>
    </row>
    <row r="7248" spans="5:8" x14ac:dyDescent="0.2">
      <c r="E7248" s="93"/>
      <c r="F7248" s="261"/>
      <c r="G7248" s="261"/>
      <c r="H7248" s="261"/>
    </row>
    <row r="7249" spans="5:8" x14ac:dyDescent="0.2">
      <c r="E7249" s="93"/>
      <c r="F7249" s="261"/>
      <c r="G7249" s="261"/>
      <c r="H7249" s="261"/>
    </row>
    <row r="7250" spans="5:8" x14ac:dyDescent="0.2">
      <c r="E7250" s="93"/>
      <c r="F7250" s="261"/>
      <c r="G7250" s="261"/>
      <c r="H7250" s="261"/>
    </row>
    <row r="7251" spans="5:8" x14ac:dyDescent="0.2">
      <c r="E7251" s="93"/>
      <c r="F7251" s="261"/>
      <c r="G7251" s="261"/>
      <c r="H7251" s="261"/>
    </row>
    <row r="7252" spans="5:8" x14ac:dyDescent="0.2">
      <c r="E7252" s="93"/>
      <c r="F7252" s="261"/>
      <c r="G7252" s="261"/>
      <c r="H7252" s="261"/>
    </row>
    <row r="7253" spans="5:8" x14ac:dyDescent="0.2">
      <c r="E7253" s="93"/>
      <c r="F7253" s="261"/>
      <c r="G7253" s="261"/>
      <c r="H7253" s="261"/>
    </row>
    <row r="7254" spans="5:8" x14ac:dyDescent="0.2">
      <c r="E7254" s="93"/>
      <c r="F7254" s="261"/>
      <c r="G7254" s="261"/>
      <c r="H7254" s="261"/>
    </row>
    <row r="7255" spans="5:8" x14ac:dyDescent="0.2">
      <c r="E7255" s="93"/>
      <c r="F7255" s="261"/>
      <c r="G7255" s="261"/>
      <c r="H7255" s="261"/>
    </row>
    <row r="7256" spans="5:8" x14ac:dyDescent="0.2">
      <c r="E7256" s="93"/>
      <c r="F7256" s="261"/>
      <c r="G7256" s="261"/>
      <c r="H7256" s="261"/>
    </row>
    <row r="7257" spans="5:8" x14ac:dyDescent="0.2">
      <c r="E7257" s="93"/>
      <c r="F7257" s="261"/>
      <c r="G7257" s="261"/>
      <c r="H7257" s="261"/>
    </row>
    <row r="7258" spans="5:8" x14ac:dyDescent="0.2">
      <c r="E7258" s="93"/>
      <c r="F7258" s="261"/>
      <c r="G7258" s="261"/>
      <c r="H7258" s="261"/>
    </row>
    <row r="7259" spans="5:8" x14ac:dyDescent="0.2">
      <c r="E7259" s="93"/>
      <c r="F7259" s="261"/>
      <c r="G7259" s="261"/>
      <c r="H7259" s="261"/>
    </row>
    <row r="7260" spans="5:8" x14ac:dyDescent="0.2">
      <c r="E7260" s="93"/>
      <c r="F7260" s="261"/>
      <c r="G7260" s="261"/>
      <c r="H7260" s="261"/>
    </row>
    <row r="7261" spans="5:8" x14ac:dyDescent="0.2">
      <c r="E7261" s="93"/>
      <c r="F7261" s="261"/>
      <c r="G7261" s="261"/>
      <c r="H7261" s="261"/>
    </row>
    <row r="7262" spans="5:8" x14ac:dyDescent="0.2">
      <c r="E7262" s="93"/>
      <c r="F7262" s="261"/>
      <c r="G7262" s="261"/>
      <c r="H7262" s="261"/>
    </row>
    <row r="7263" spans="5:8" x14ac:dyDescent="0.2">
      <c r="E7263" s="93"/>
      <c r="F7263" s="261"/>
      <c r="G7263" s="261"/>
      <c r="H7263" s="261"/>
    </row>
    <row r="7264" spans="5:8" x14ac:dyDescent="0.2">
      <c r="E7264" s="93"/>
      <c r="F7264" s="261"/>
      <c r="G7264" s="261"/>
      <c r="H7264" s="261"/>
    </row>
    <row r="7265" spans="5:8" x14ac:dyDescent="0.2">
      <c r="E7265" s="93"/>
      <c r="F7265" s="261"/>
      <c r="G7265" s="261"/>
      <c r="H7265" s="261"/>
    </row>
    <row r="7266" spans="5:8" x14ac:dyDescent="0.2">
      <c r="E7266" s="93"/>
      <c r="F7266" s="261"/>
      <c r="G7266" s="261"/>
      <c r="H7266" s="261"/>
    </row>
    <row r="7267" spans="5:8" x14ac:dyDescent="0.2">
      <c r="E7267" s="93"/>
      <c r="F7267" s="261"/>
      <c r="G7267" s="261"/>
      <c r="H7267" s="261"/>
    </row>
    <row r="7268" spans="5:8" x14ac:dyDescent="0.2">
      <c r="E7268" s="93"/>
      <c r="F7268" s="261"/>
      <c r="G7268" s="261"/>
      <c r="H7268" s="261"/>
    </row>
    <row r="7269" spans="5:8" x14ac:dyDescent="0.2">
      <c r="E7269" s="93"/>
      <c r="F7269" s="261"/>
      <c r="G7269" s="261"/>
      <c r="H7269" s="261"/>
    </row>
    <row r="7270" spans="5:8" x14ac:dyDescent="0.2">
      <c r="E7270" s="93"/>
      <c r="F7270" s="261"/>
      <c r="G7270" s="261"/>
      <c r="H7270" s="261"/>
    </row>
    <row r="7271" spans="5:8" x14ac:dyDescent="0.2">
      <c r="E7271" s="93"/>
      <c r="F7271" s="261"/>
      <c r="G7271" s="261"/>
      <c r="H7271" s="261"/>
    </row>
    <row r="7272" spans="5:8" x14ac:dyDescent="0.2">
      <c r="E7272" s="93"/>
      <c r="F7272" s="261"/>
      <c r="G7272" s="261"/>
      <c r="H7272" s="261"/>
    </row>
    <row r="7273" spans="5:8" x14ac:dyDescent="0.2">
      <c r="E7273" s="93"/>
      <c r="F7273" s="261"/>
      <c r="G7273" s="261"/>
      <c r="H7273" s="261"/>
    </row>
    <row r="7274" spans="5:8" x14ac:dyDescent="0.2">
      <c r="E7274" s="93"/>
      <c r="F7274" s="261"/>
      <c r="G7274" s="261"/>
      <c r="H7274" s="261"/>
    </row>
    <row r="7275" spans="5:8" x14ac:dyDescent="0.2">
      <c r="E7275" s="93"/>
      <c r="F7275" s="261"/>
      <c r="G7275" s="261"/>
      <c r="H7275" s="261"/>
    </row>
    <row r="7276" spans="5:8" x14ac:dyDescent="0.2">
      <c r="E7276" s="93"/>
      <c r="F7276" s="261"/>
      <c r="G7276" s="261"/>
      <c r="H7276" s="261"/>
    </row>
    <row r="7277" spans="5:8" x14ac:dyDescent="0.2">
      <c r="E7277" s="93"/>
      <c r="F7277" s="261"/>
      <c r="G7277" s="261"/>
      <c r="H7277" s="261"/>
    </row>
    <row r="7278" spans="5:8" x14ac:dyDescent="0.2">
      <c r="E7278" s="93"/>
      <c r="F7278" s="261"/>
      <c r="G7278" s="261"/>
      <c r="H7278" s="261"/>
    </row>
    <row r="7279" spans="5:8" x14ac:dyDescent="0.2">
      <c r="E7279" s="93"/>
      <c r="F7279" s="261"/>
      <c r="G7279" s="261"/>
      <c r="H7279" s="261"/>
    </row>
    <row r="7280" spans="5:8" x14ac:dyDescent="0.2">
      <c r="E7280" s="93"/>
      <c r="F7280" s="261"/>
      <c r="G7280" s="261"/>
      <c r="H7280" s="261"/>
    </row>
    <row r="7281" spans="5:8" x14ac:dyDescent="0.2">
      <c r="E7281" s="93"/>
      <c r="F7281" s="261"/>
      <c r="G7281" s="261"/>
      <c r="H7281" s="261"/>
    </row>
    <row r="7282" spans="5:8" x14ac:dyDescent="0.2">
      <c r="E7282" s="93"/>
      <c r="F7282" s="261"/>
      <c r="G7282" s="261"/>
      <c r="H7282" s="261"/>
    </row>
    <row r="7283" spans="5:8" x14ac:dyDescent="0.2">
      <c r="E7283" s="93"/>
      <c r="F7283" s="261"/>
      <c r="G7283" s="261"/>
      <c r="H7283" s="261"/>
    </row>
    <row r="7284" spans="5:8" x14ac:dyDescent="0.2">
      <c r="E7284" s="93"/>
      <c r="F7284" s="261"/>
      <c r="G7284" s="261"/>
      <c r="H7284" s="261"/>
    </row>
    <row r="7285" spans="5:8" x14ac:dyDescent="0.2">
      <c r="E7285" s="93"/>
      <c r="F7285" s="261"/>
      <c r="G7285" s="261"/>
      <c r="H7285" s="261"/>
    </row>
    <row r="7286" spans="5:8" x14ac:dyDescent="0.2">
      <c r="E7286" s="93"/>
      <c r="F7286" s="261"/>
      <c r="G7286" s="261"/>
      <c r="H7286" s="261"/>
    </row>
    <row r="7287" spans="5:8" x14ac:dyDescent="0.2">
      <c r="E7287" s="93"/>
      <c r="F7287" s="261"/>
      <c r="G7287" s="261"/>
      <c r="H7287" s="261"/>
    </row>
    <row r="7288" spans="5:8" x14ac:dyDescent="0.2">
      <c r="E7288" s="93"/>
      <c r="F7288" s="261"/>
      <c r="G7288" s="261"/>
      <c r="H7288" s="261"/>
    </row>
    <row r="7289" spans="5:8" x14ac:dyDescent="0.2">
      <c r="E7289" s="93"/>
      <c r="F7289" s="261"/>
      <c r="G7289" s="261"/>
      <c r="H7289" s="261"/>
    </row>
    <row r="7290" spans="5:8" x14ac:dyDescent="0.2">
      <c r="E7290" s="93"/>
      <c r="F7290" s="261"/>
      <c r="G7290" s="261"/>
      <c r="H7290" s="261"/>
    </row>
    <row r="7291" spans="5:8" x14ac:dyDescent="0.2">
      <c r="E7291" s="93"/>
      <c r="F7291" s="261"/>
      <c r="G7291" s="261"/>
      <c r="H7291" s="261"/>
    </row>
    <row r="7292" spans="5:8" x14ac:dyDescent="0.2">
      <c r="E7292" s="93"/>
      <c r="F7292" s="261"/>
      <c r="G7292" s="261"/>
      <c r="H7292" s="261"/>
    </row>
    <row r="7293" spans="5:8" x14ac:dyDescent="0.2">
      <c r="E7293" s="93"/>
      <c r="F7293" s="261"/>
      <c r="G7293" s="261"/>
      <c r="H7293" s="261"/>
    </row>
    <row r="7294" spans="5:8" x14ac:dyDescent="0.2">
      <c r="E7294" s="93"/>
      <c r="F7294" s="261"/>
      <c r="G7294" s="261"/>
      <c r="H7294" s="261"/>
    </row>
    <row r="7295" spans="5:8" x14ac:dyDescent="0.2">
      <c r="E7295" s="93"/>
      <c r="F7295" s="261"/>
      <c r="G7295" s="261"/>
      <c r="H7295" s="261"/>
    </row>
    <row r="7296" spans="5:8" x14ac:dyDescent="0.2">
      <c r="E7296" s="93"/>
      <c r="F7296" s="261"/>
      <c r="G7296" s="261"/>
      <c r="H7296" s="261"/>
    </row>
    <row r="7297" spans="5:8" x14ac:dyDescent="0.2">
      <c r="E7297" s="93"/>
      <c r="F7297" s="261"/>
      <c r="G7297" s="261"/>
      <c r="H7297" s="261"/>
    </row>
    <row r="7298" spans="5:8" x14ac:dyDescent="0.2">
      <c r="E7298" s="93"/>
      <c r="F7298" s="261"/>
      <c r="G7298" s="261"/>
      <c r="H7298" s="261"/>
    </row>
    <row r="7299" spans="5:8" x14ac:dyDescent="0.2">
      <c r="E7299" s="93"/>
      <c r="F7299" s="261"/>
      <c r="G7299" s="261"/>
      <c r="H7299" s="261"/>
    </row>
    <row r="7300" spans="5:8" x14ac:dyDescent="0.2">
      <c r="E7300" s="93"/>
      <c r="F7300" s="261"/>
      <c r="G7300" s="261"/>
      <c r="H7300" s="261"/>
    </row>
    <row r="7301" spans="5:8" x14ac:dyDescent="0.2">
      <c r="E7301" s="93"/>
      <c r="F7301" s="261"/>
      <c r="G7301" s="261"/>
      <c r="H7301" s="261"/>
    </row>
    <row r="7302" spans="5:8" x14ac:dyDescent="0.2">
      <c r="E7302" s="93"/>
      <c r="F7302" s="261"/>
      <c r="G7302" s="261"/>
      <c r="H7302" s="261"/>
    </row>
    <row r="7303" spans="5:8" x14ac:dyDescent="0.2">
      <c r="E7303" s="93"/>
      <c r="F7303" s="261"/>
      <c r="G7303" s="261"/>
      <c r="H7303" s="261"/>
    </row>
    <row r="7304" spans="5:8" x14ac:dyDescent="0.2">
      <c r="E7304" s="93"/>
      <c r="F7304" s="261"/>
      <c r="G7304" s="261"/>
      <c r="H7304" s="261"/>
    </row>
    <row r="7305" spans="5:8" x14ac:dyDescent="0.2">
      <c r="E7305" s="93"/>
      <c r="F7305" s="261"/>
      <c r="G7305" s="261"/>
      <c r="H7305" s="261"/>
    </row>
    <row r="7306" spans="5:8" x14ac:dyDescent="0.2">
      <c r="E7306" s="93"/>
      <c r="F7306" s="261"/>
      <c r="G7306" s="261"/>
      <c r="H7306" s="261"/>
    </row>
    <row r="7307" spans="5:8" x14ac:dyDescent="0.2">
      <c r="E7307" s="93"/>
      <c r="F7307" s="261"/>
      <c r="G7307" s="261"/>
      <c r="H7307" s="261"/>
    </row>
    <row r="7308" spans="5:8" x14ac:dyDescent="0.2">
      <c r="E7308" s="93"/>
      <c r="F7308" s="261"/>
      <c r="G7308" s="261"/>
      <c r="H7308" s="261"/>
    </row>
    <row r="7309" spans="5:8" x14ac:dyDescent="0.2">
      <c r="E7309" s="93"/>
      <c r="F7309" s="261"/>
      <c r="G7309" s="261"/>
      <c r="H7309" s="261"/>
    </row>
    <row r="7310" spans="5:8" x14ac:dyDescent="0.2">
      <c r="E7310" s="93"/>
      <c r="F7310" s="261"/>
      <c r="G7310" s="261"/>
      <c r="H7310" s="261"/>
    </row>
    <row r="7311" spans="5:8" x14ac:dyDescent="0.2">
      <c r="E7311" s="93"/>
      <c r="F7311" s="261"/>
      <c r="G7311" s="261"/>
      <c r="H7311" s="261"/>
    </row>
    <row r="7312" spans="5:8" x14ac:dyDescent="0.2">
      <c r="E7312" s="93"/>
      <c r="F7312" s="261"/>
      <c r="G7312" s="261"/>
      <c r="H7312" s="261"/>
    </row>
    <row r="7313" spans="5:8" x14ac:dyDescent="0.2">
      <c r="E7313" s="93"/>
      <c r="F7313" s="261"/>
      <c r="G7313" s="261"/>
      <c r="H7313" s="261"/>
    </row>
    <row r="7314" spans="5:8" x14ac:dyDescent="0.2">
      <c r="E7314" s="93"/>
      <c r="F7314" s="261"/>
      <c r="G7314" s="261"/>
      <c r="H7314" s="261"/>
    </row>
    <row r="7315" spans="5:8" x14ac:dyDescent="0.2">
      <c r="E7315" s="93"/>
      <c r="F7315" s="261"/>
      <c r="G7315" s="261"/>
      <c r="H7315" s="261"/>
    </row>
    <row r="7316" spans="5:8" x14ac:dyDescent="0.2">
      <c r="E7316" s="93"/>
      <c r="F7316" s="261"/>
      <c r="G7316" s="261"/>
      <c r="H7316" s="261"/>
    </row>
    <row r="7317" spans="5:8" x14ac:dyDescent="0.2">
      <c r="E7317" s="93"/>
      <c r="F7317" s="261"/>
      <c r="G7317" s="261"/>
      <c r="H7317" s="261"/>
    </row>
    <row r="7318" spans="5:8" x14ac:dyDescent="0.2">
      <c r="E7318" s="93"/>
      <c r="F7318" s="261"/>
      <c r="G7318" s="261"/>
      <c r="H7318" s="261"/>
    </row>
    <row r="7319" spans="5:8" x14ac:dyDescent="0.2">
      <c r="E7319" s="93"/>
      <c r="F7319" s="261"/>
      <c r="G7319" s="261"/>
      <c r="H7319" s="261"/>
    </row>
    <row r="7320" spans="5:8" x14ac:dyDescent="0.2">
      <c r="E7320" s="93"/>
      <c r="F7320" s="261"/>
      <c r="G7320" s="261"/>
      <c r="H7320" s="261"/>
    </row>
    <row r="7321" spans="5:8" x14ac:dyDescent="0.2">
      <c r="E7321" s="93"/>
      <c r="F7321" s="261"/>
      <c r="G7321" s="261"/>
      <c r="H7321" s="261"/>
    </row>
    <row r="7322" spans="5:8" x14ac:dyDescent="0.2">
      <c r="E7322" s="93"/>
      <c r="F7322" s="261"/>
      <c r="G7322" s="261"/>
      <c r="H7322" s="261"/>
    </row>
    <row r="7323" spans="5:8" x14ac:dyDescent="0.2">
      <c r="E7323" s="93"/>
      <c r="F7323" s="261"/>
      <c r="G7323" s="261"/>
      <c r="H7323" s="261"/>
    </row>
    <row r="7324" spans="5:8" x14ac:dyDescent="0.2">
      <c r="E7324" s="93"/>
      <c r="F7324" s="261"/>
      <c r="G7324" s="261"/>
      <c r="H7324" s="261"/>
    </row>
    <row r="7325" spans="5:8" x14ac:dyDescent="0.2">
      <c r="E7325" s="93"/>
      <c r="F7325" s="261"/>
      <c r="G7325" s="261"/>
      <c r="H7325" s="261"/>
    </row>
    <row r="7326" spans="5:8" x14ac:dyDescent="0.2">
      <c r="E7326" s="93"/>
      <c r="F7326" s="261"/>
      <c r="G7326" s="261"/>
      <c r="H7326" s="261"/>
    </row>
    <row r="7327" spans="5:8" x14ac:dyDescent="0.2">
      <c r="E7327" s="93"/>
      <c r="F7327" s="261"/>
      <c r="G7327" s="261"/>
      <c r="H7327" s="261"/>
    </row>
    <row r="7328" spans="5:8" x14ac:dyDescent="0.2">
      <c r="E7328" s="93"/>
      <c r="F7328" s="261"/>
      <c r="G7328" s="261"/>
      <c r="H7328" s="261"/>
    </row>
    <row r="7329" spans="5:8" x14ac:dyDescent="0.2">
      <c r="E7329" s="93"/>
      <c r="F7329" s="261"/>
      <c r="G7329" s="261"/>
      <c r="H7329" s="261"/>
    </row>
    <row r="7330" spans="5:8" x14ac:dyDescent="0.2">
      <c r="E7330" s="93"/>
      <c r="F7330" s="261"/>
      <c r="G7330" s="261"/>
      <c r="H7330" s="261"/>
    </row>
    <row r="7331" spans="5:8" x14ac:dyDescent="0.2">
      <c r="E7331" s="93"/>
      <c r="F7331" s="261"/>
      <c r="G7331" s="261"/>
      <c r="H7331" s="261"/>
    </row>
    <row r="7332" spans="5:8" x14ac:dyDescent="0.2">
      <c r="E7332" s="93"/>
      <c r="F7332" s="261"/>
      <c r="G7332" s="261"/>
      <c r="H7332" s="261"/>
    </row>
    <row r="7333" spans="5:8" x14ac:dyDescent="0.2">
      <c r="E7333" s="93"/>
      <c r="F7333" s="261"/>
      <c r="G7333" s="261"/>
      <c r="H7333" s="261"/>
    </row>
    <row r="7334" spans="5:8" x14ac:dyDescent="0.2">
      <c r="E7334" s="93"/>
      <c r="F7334" s="261"/>
      <c r="G7334" s="261"/>
      <c r="H7334" s="261"/>
    </row>
    <row r="7335" spans="5:8" x14ac:dyDescent="0.2">
      <c r="E7335" s="93"/>
      <c r="F7335" s="261"/>
      <c r="G7335" s="261"/>
      <c r="H7335" s="261"/>
    </row>
    <row r="7336" spans="5:8" x14ac:dyDescent="0.2">
      <c r="E7336" s="93"/>
      <c r="F7336" s="261"/>
      <c r="G7336" s="261"/>
      <c r="H7336" s="261"/>
    </row>
    <row r="7337" spans="5:8" x14ac:dyDescent="0.2">
      <c r="E7337" s="93"/>
      <c r="F7337" s="261"/>
      <c r="G7337" s="261"/>
      <c r="H7337" s="261"/>
    </row>
    <row r="7338" spans="5:8" x14ac:dyDescent="0.2">
      <c r="E7338" s="93"/>
      <c r="F7338" s="261"/>
      <c r="G7338" s="261"/>
      <c r="H7338" s="261"/>
    </row>
    <row r="7339" spans="5:8" x14ac:dyDescent="0.2">
      <c r="E7339" s="93"/>
      <c r="F7339" s="261"/>
      <c r="G7339" s="261"/>
      <c r="H7339" s="261"/>
    </row>
    <row r="7340" spans="5:8" x14ac:dyDescent="0.2">
      <c r="E7340" s="93"/>
      <c r="F7340" s="261"/>
      <c r="G7340" s="261"/>
      <c r="H7340" s="261"/>
    </row>
    <row r="7341" spans="5:8" x14ac:dyDescent="0.2">
      <c r="E7341" s="93"/>
      <c r="F7341" s="261"/>
      <c r="G7341" s="261"/>
      <c r="H7341" s="261"/>
    </row>
    <row r="7342" spans="5:8" x14ac:dyDescent="0.2">
      <c r="E7342" s="93"/>
      <c r="F7342" s="261"/>
      <c r="G7342" s="261"/>
      <c r="H7342" s="261"/>
    </row>
    <row r="7343" spans="5:8" x14ac:dyDescent="0.2">
      <c r="E7343" s="93"/>
      <c r="F7343" s="261"/>
      <c r="G7343" s="261"/>
      <c r="H7343" s="261"/>
    </row>
    <row r="7344" spans="5:8" x14ac:dyDescent="0.2">
      <c r="E7344" s="93"/>
      <c r="F7344" s="261"/>
      <c r="G7344" s="261"/>
      <c r="H7344" s="261"/>
    </row>
    <row r="7345" spans="5:8" x14ac:dyDescent="0.2">
      <c r="E7345" s="93"/>
      <c r="F7345" s="261"/>
      <c r="G7345" s="261"/>
      <c r="H7345" s="261"/>
    </row>
    <row r="7346" spans="5:8" x14ac:dyDescent="0.2">
      <c r="E7346" s="93"/>
      <c r="F7346" s="261"/>
      <c r="G7346" s="261"/>
      <c r="H7346" s="261"/>
    </row>
    <row r="7347" spans="5:8" x14ac:dyDescent="0.2">
      <c r="E7347" s="93"/>
      <c r="F7347" s="261"/>
      <c r="G7347" s="261"/>
      <c r="H7347" s="261"/>
    </row>
    <row r="7348" spans="5:8" x14ac:dyDescent="0.2">
      <c r="E7348" s="93"/>
      <c r="F7348" s="261"/>
      <c r="G7348" s="261"/>
      <c r="H7348" s="261"/>
    </row>
    <row r="7349" spans="5:8" x14ac:dyDescent="0.2">
      <c r="E7349" s="93"/>
      <c r="F7349" s="261"/>
      <c r="G7349" s="261"/>
      <c r="H7349" s="261"/>
    </row>
    <row r="7350" spans="5:8" x14ac:dyDescent="0.2">
      <c r="E7350" s="93"/>
      <c r="F7350" s="261"/>
      <c r="G7350" s="261"/>
      <c r="H7350" s="261"/>
    </row>
    <row r="7351" spans="5:8" x14ac:dyDescent="0.2">
      <c r="E7351" s="93"/>
      <c r="F7351" s="261"/>
      <c r="G7351" s="261"/>
      <c r="H7351" s="261"/>
    </row>
    <row r="7352" spans="5:8" x14ac:dyDescent="0.2">
      <c r="E7352" s="93"/>
      <c r="F7352" s="261"/>
      <c r="G7352" s="261"/>
      <c r="H7352" s="261"/>
    </row>
    <row r="7353" spans="5:8" x14ac:dyDescent="0.2">
      <c r="E7353" s="93"/>
      <c r="F7353" s="261"/>
      <c r="G7353" s="261"/>
      <c r="H7353" s="261"/>
    </row>
    <row r="7354" spans="5:8" x14ac:dyDescent="0.2">
      <c r="E7354" s="93"/>
      <c r="F7354" s="261"/>
      <c r="G7354" s="261"/>
      <c r="H7354" s="261"/>
    </row>
    <row r="7355" spans="5:8" x14ac:dyDescent="0.2">
      <c r="E7355" s="93"/>
      <c r="F7355" s="261"/>
      <c r="G7355" s="261"/>
      <c r="H7355" s="261"/>
    </row>
    <row r="7356" spans="5:8" x14ac:dyDescent="0.2">
      <c r="E7356" s="93"/>
      <c r="F7356" s="261"/>
      <c r="G7356" s="261"/>
      <c r="H7356" s="261"/>
    </row>
    <row r="7357" spans="5:8" x14ac:dyDescent="0.2">
      <c r="E7357" s="93"/>
      <c r="F7357" s="261"/>
      <c r="G7357" s="261"/>
      <c r="H7357" s="261"/>
    </row>
    <row r="7358" spans="5:8" x14ac:dyDescent="0.2">
      <c r="E7358" s="93"/>
      <c r="F7358" s="261"/>
      <c r="G7358" s="261"/>
      <c r="H7358" s="261"/>
    </row>
    <row r="7359" spans="5:8" x14ac:dyDescent="0.2">
      <c r="E7359" s="93"/>
      <c r="F7359" s="261"/>
      <c r="G7359" s="261"/>
      <c r="H7359" s="261"/>
    </row>
    <row r="7360" spans="5:8" x14ac:dyDescent="0.2">
      <c r="E7360" s="93"/>
      <c r="F7360" s="261"/>
      <c r="G7360" s="261"/>
      <c r="H7360" s="261"/>
    </row>
    <row r="7361" spans="5:8" x14ac:dyDescent="0.2">
      <c r="E7361" s="93"/>
      <c r="F7361" s="261"/>
      <c r="G7361" s="261"/>
      <c r="H7361" s="261"/>
    </row>
    <row r="7362" spans="5:8" x14ac:dyDescent="0.2">
      <c r="E7362" s="93"/>
      <c r="F7362" s="261"/>
      <c r="G7362" s="261"/>
      <c r="H7362" s="261"/>
    </row>
    <row r="7363" spans="5:8" x14ac:dyDescent="0.2">
      <c r="E7363" s="93"/>
      <c r="F7363" s="261"/>
      <c r="G7363" s="261"/>
      <c r="H7363" s="261"/>
    </row>
    <row r="7364" spans="5:8" x14ac:dyDescent="0.2">
      <c r="E7364" s="93"/>
      <c r="F7364" s="261"/>
      <c r="G7364" s="261"/>
      <c r="H7364" s="261"/>
    </row>
    <row r="7365" spans="5:8" x14ac:dyDescent="0.2">
      <c r="E7365" s="93"/>
      <c r="F7365" s="261"/>
      <c r="G7365" s="261"/>
      <c r="H7365" s="261"/>
    </row>
    <row r="7366" spans="5:8" x14ac:dyDescent="0.2">
      <c r="E7366" s="93"/>
      <c r="F7366" s="261"/>
      <c r="G7366" s="261"/>
      <c r="H7366" s="261"/>
    </row>
    <row r="7367" spans="5:8" x14ac:dyDescent="0.2">
      <c r="E7367" s="93"/>
      <c r="F7367" s="261"/>
      <c r="G7367" s="261"/>
      <c r="H7367" s="261"/>
    </row>
    <row r="7368" spans="5:8" x14ac:dyDescent="0.2">
      <c r="E7368" s="93"/>
      <c r="F7368" s="261"/>
      <c r="G7368" s="261"/>
      <c r="H7368" s="261"/>
    </row>
    <row r="7369" spans="5:8" x14ac:dyDescent="0.2">
      <c r="E7369" s="93"/>
      <c r="F7369" s="261"/>
      <c r="G7369" s="261"/>
      <c r="H7369" s="261"/>
    </row>
    <row r="7370" spans="5:8" x14ac:dyDescent="0.2">
      <c r="E7370" s="93"/>
      <c r="F7370" s="261"/>
      <c r="G7370" s="261"/>
      <c r="H7370" s="261"/>
    </row>
    <row r="7371" spans="5:8" x14ac:dyDescent="0.2">
      <c r="E7371" s="93"/>
      <c r="F7371" s="261"/>
      <c r="G7371" s="261"/>
      <c r="H7371" s="261"/>
    </row>
    <row r="7372" spans="5:8" x14ac:dyDescent="0.2">
      <c r="E7372" s="93"/>
      <c r="F7372" s="261"/>
      <c r="G7372" s="261"/>
      <c r="H7372" s="261"/>
    </row>
    <row r="7373" spans="5:8" x14ac:dyDescent="0.2">
      <c r="E7373" s="93"/>
      <c r="F7373" s="261"/>
      <c r="G7373" s="261"/>
      <c r="H7373" s="261"/>
    </row>
    <row r="7374" spans="5:8" x14ac:dyDescent="0.2">
      <c r="E7374" s="93"/>
      <c r="F7374" s="261"/>
      <c r="G7374" s="261"/>
      <c r="H7374" s="261"/>
    </row>
    <row r="7375" spans="5:8" x14ac:dyDescent="0.2">
      <c r="E7375" s="93"/>
      <c r="F7375" s="261"/>
      <c r="G7375" s="261"/>
      <c r="H7375" s="261"/>
    </row>
    <row r="7376" spans="5:8" x14ac:dyDescent="0.2">
      <c r="E7376" s="93"/>
      <c r="F7376" s="261"/>
      <c r="G7376" s="261"/>
      <c r="H7376" s="261"/>
    </row>
    <row r="7377" spans="5:8" x14ac:dyDescent="0.2">
      <c r="E7377" s="93"/>
      <c r="F7377" s="261"/>
      <c r="G7377" s="261"/>
      <c r="H7377" s="261"/>
    </row>
    <row r="7378" spans="5:8" x14ac:dyDescent="0.2">
      <c r="E7378" s="93"/>
      <c r="F7378" s="261"/>
      <c r="G7378" s="261"/>
      <c r="H7378" s="261"/>
    </row>
    <row r="7379" spans="5:8" x14ac:dyDescent="0.2">
      <c r="E7379" s="93"/>
      <c r="F7379" s="261"/>
      <c r="G7379" s="261"/>
      <c r="H7379" s="261"/>
    </row>
    <row r="7380" spans="5:8" x14ac:dyDescent="0.2">
      <c r="E7380" s="93"/>
      <c r="F7380" s="261"/>
      <c r="G7380" s="261"/>
      <c r="H7380" s="261"/>
    </row>
    <row r="7381" spans="5:8" x14ac:dyDescent="0.2">
      <c r="E7381" s="93"/>
      <c r="F7381" s="261"/>
      <c r="G7381" s="261"/>
      <c r="H7381" s="261"/>
    </row>
    <row r="7382" spans="5:8" x14ac:dyDescent="0.2">
      <c r="E7382" s="93"/>
      <c r="F7382" s="261"/>
      <c r="G7382" s="261"/>
      <c r="H7382" s="261"/>
    </row>
    <row r="7383" spans="5:8" x14ac:dyDescent="0.2">
      <c r="E7383" s="93"/>
      <c r="F7383" s="261"/>
      <c r="G7383" s="261"/>
      <c r="H7383" s="261"/>
    </row>
    <row r="7384" spans="5:8" x14ac:dyDescent="0.2">
      <c r="E7384" s="93"/>
      <c r="F7384" s="261"/>
      <c r="G7384" s="261"/>
      <c r="H7384" s="261"/>
    </row>
    <row r="7385" spans="5:8" x14ac:dyDescent="0.2">
      <c r="E7385" s="93"/>
      <c r="F7385" s="261"/>
      <c r="G7385" s="261"/>
      <c r="H7385" s="261"/>
    </row>
    <row r="7386" spans="5:8" x14ac:dyDescent="0.2">
      <c r="E7386" s="93"/>
      <c r="F7386" s="261"/>
      <c r="G7386" s="261"/>
      <c r="H7386" s="261"/>
    </row>
    <row r="7387" spans="5:8" x14ac:dyDescent="0.2">
      <c r="E7387" s="93"/>
      <c r="F7387" s="261"/>
      <c r="G7387" s="261"/>
      <c r="H7387" s="261"/>
    </row>
    <row r="7388" spans="5:8" x14ac:dyDescent="0.2">
      <c r="E7388" s="93"/>
      <c r="F7388" s="261"/>
      <c r="G7388" s="261"/>
      <c r="H7388" s="261"/>
    </row>
    <row r="7389" spans="5:8" x14ac:dyDescent="0.2">
      <c r="E7389" s="93"/>
      <c r="F7389" s="261"/>
      <c r="G7389" s="261"/>
      <c r="H7389" s="261"/>
    </row>
    <row r="7390" spans="5:8" x14ac:dyDescent="0.2">
      <c r="E7390" s="93"/>
      <c r="F7390" s="261"/>
      <c r="G7390" s="261"/>
      <c r="H7390" s="261"/>
    </row>
    <row r="7391" spans="5:8" x14ac:dyDescent="0.2">
      <c r="E7391" s="93"/>
      <c r="F7391" s="261"/>
      <c r="G7391" s="261"/>
      <c r="H7391" s="261"/>
    </row>
    <row r="7392" spans="5:8" x14ac:dyDescent="0.2">
      <c r="E7392" s="93"/>
      <c r="F7392" s="261"/>
      <c r="G7392" s="261"/>
      <c r="H7392" s="261"/>
    </row>
    <row r="7393" spans="5:8" x14ac:dyDescent="0.2">
      <c r="E7393" s="93"/>
      <c r="F7393" s="261"/>
      <c r="G7393" s="261"/>
      <c r="H7393" s="261"/>
    </row>
    <row r="7394" spans="5:8" x14ac:dyDescent="0.2">
      <c r="E7394" s="93"/>
      <c r="F7394" s="261"/>
      <c r="G7394" s="261"/>
      <c r="H7394" s="261"/>
    </row>
    <row r="7395" spans="5:8" x14ac:dyDescent="0.2">
      <c r="E7395" s="93"/>
      <c r="F7395" s="261"/>
      <c r="G7395" s="261"/>
      <c r="H7395" s="261"/>
    </row>
    <row r="7396" spans="5:8" x14ac:dyDescent="0.2">
      <c r="E7396" s="93"/>
      <c r="F7396" s="261"/>
      <c r="G7396" s="261"/>
      <c r="H7396" s="261"/>
    </row>
    <row r="7397" spans="5:8" x14ac:dyDescent="0.2">
      <c r="E7397" s="93"/>
      <c r="F7397" s="261"/>
      <c r="G7397" s="261"/>
      <c r="H7397" s="261"/>
    </row>
    <row r="7398" spans="5:8" x14ac:dyDescent="0.2">
      <c r="E7398" s="93"/>
      <c r="F7398" s="261"/>
      <c r="G7398" s="261"/>
      <c r="H7398" s="261"/>
    </row>
    <row r="7399" spans="5:8" x14ac:dyDescent="0.2">
      <c r="E7399" s="93"/>
      <c r="F7399" s="261"/>
      <c r="G7399" s="261"/>
      <c r="H7399" s="261"/>
    </row>
    <row r="7400" spans="5:8" x14ac:dyDescent="0.2">
      <c r="E7400" s="93"/>
      <c r="F7400" s="261"/>
      <c r="G7400" s="261"/>
      <c r="H7400" s="261"/>
    </row>
    <row r="7401" spans="5:8" x14ac:dyDescent="0.2">
      <c r="E7401" s="93"/>
      <c r="F7401" s="261"/>
      <c r="G7401" s="261"/>
      <c r="H7401" s="261"/>
    </row>
    <row r="7402" spans="5:8" x14ac:dyDescent="0.2">
      <c r="E7402" s="93"/>
      <c r="F7402" s="261"/>
      <c r="G7402" s="261"/>
      <c r="H7402" s="261"/>
    </row>
    <row r="7403" spans="5:8" x14ac:dyDescent="0.2">
      <c r="E7403" s="93"/>
      <c r="F7403" s="261"/>
      <c r="G7403" s="261"/>
      <c r="H7403" s="261"/>
    </row>
    <row r="7404" spans="5:8" x14ac:dyDescent="0.2">
      <c r="E7404" s="93"/>
      <c r="F7404" s="261"/>
      <c r="G7404" s="261"/>
      <c r="H7404" s="261"/>
    </row>
    <row r="7405" spans="5:8" x14ac:dyDescent="0.2">
      <c r="E7405" s="93"/>
      <c r="F7405" s="261"/>
      <c r="G7405" s="261"/>
      <c r="H7405" s="261"/>
    </row>
    <row r="7406" spans="5:8" x14ac:dyDescent="0.2">
      <c r="E7406" s="93"/>
      <c r="F7406" s="261"/>
      <c r="G7406" s="261"/>
      <c r="H7406" s="261"/>
    </row>
    <row r="7407" spans="5:8" x14ac:dyDescent="0.2">
      <c r="E7407" s="93"/>
      <c r="F7407" s="261"/>
      <c r="G7407" s="261"/>
      <c r="H7407" s="261"/>
    </row>
    <row r="7408" spans="5:8" x14ac:dyDescent="0.2">
      <c r="E7408" s="93"/>
      <c r="F7408" s="261"/>
      <c r="G7408" s="261"/>
      <c r="H7408" s="261"/>
    </row>
    <row r="7409" spans="5:8" x14ac:dyDescent="0.2">
      <c r="E7409" s="93"/>
      <c r="F7409" s="261"/>
      <c r="G7409" s="261"/>
      <c r="H7409" s="261"/>
    </row>
    <row r="7410" spans="5:8" x14ac:dyDescent="0.2">
      <c r="E7410" s="93"/>
      <c r="F7410" s="261"/>
      <c r="G7410" s="261"/>
      <c r="H7410" s="261"/>
    </row>
    <row r="7411" spans="5:8" x14ac:dyDescent="0.2">
      <c r="E7411" s="93"/>
      <c r="F7411" s="261"/>
      <c r="G7411" s="261"/>
      <c r="H7411" s="261"/>
    </row>
    <row r="7412" spans="5:8" x14ac:dyDescent="0.2">
      <c r="E7412" s="93"/>
      <c r="F7412" s="261"/>
      <c r="G7412" s="261"/>
      <c r="H7412" s="261"/>
    </row>
    <row r="7413" spans="5:8" x14ac:dyDescent="0.2">
      <c r="E7413" s="93"/>
      <c r="F7413" s="261"/>
      <c r="G7413" s="261"/>
      <c r="H7413" s="261"/>
    </row>
    <row r="7414" spans="5:8" x14ac:dyDescent="0.2">
      <c r="E7414" s="93"/>
      <c r="F7414" s="261"/>
      <c r="G7414" s="261"/>
      <c r="H7414" s="261"/>
    </row>
    <row r="7415" spans="5:8" x14ac:dyDescent="0.2">
      <c r="E7415" s="93"/>
      <c r="F7415" s="261"/>
      <c r="G7415" s="261"/>
      <c r="H7415" s="261"/>
    </row>
    <row r="7416" spans="5:8" x14ac:dyDescent="0.2">
      <c r="E7416" s="93"/>
      <c r="F7416" s="261"/>
      <c r="G7416" s="261"/>
      <c r="H7416" s="261"/>
    </row>
    <row r="7417" spans="5:8" x14ac:dyDescent="0.2">
      <c r="E7417" s="93"/>
      <c r="F7417" s="261"/>
      <c r="G7417" s="261"/>
      <c r="H7417" s="261"/>
    </row>
    <row r="7418" spans="5:8" x14ac:dyDescent="0.2">
      <c r="E7418" s="93"/>
      <c r="F7418" s="261"/>
      <c r="G7418" s="261"/>
      <c r="H7418" s="261"/>
    </row>
    <row r="7419" spans="5:8" x14ac:dyDescent="0.2">
      <c r="E7419" s="93"/>
      <c r="F7419" s="261"/>
      <c r="G7419" s="261"/>
      <c r="H7419" s="261"/>
    </row>
    <row r="7420" spans="5:8" x14ac:dyDescent="0.2">
      <c r="E7420" s="93"/>
      <c r="F7420" s="261"/>
      <c r="G7420" s="261"/>
      <c r="H7420" s="261"/>
    </row>
    <row r="7421" spans="5:8" x14ac:dyDescent="0.2">
      <c r="E7421" s="93"/>
      <c r="F7421" s="261"/>
      <c r="G7421" s="261"/>
      <c r="H7421" s="261"/>
    </row>
    <row r="7422" spans="5:8" x14ac:dyDescent="0.2">
      <c r="E7422" s="93"/>
      <c r="F7422" s="261"/>
      <c r="G7422" s="261"/>
      <c r="H7422" s="261"/>
    </row>
    <row r="7423" spans="5:8" x14ac:dyDescent="0.2">
      <c r="E7423" s="93"/>
      <c r="F7423" s="261"/>
      <c r="G7423" s="261"/>
      <c r="H7423" s="261"/>
    </row>
    <row r="7424" spans="5:8" x14ac:dyDescent="0.2">
      <c r="E7424" s="93"/>
      <c r="F7424" s="261"/>
      <c r="G7424" s="261"/>
      <c r="H7424" s="261"/>
    </row>
    <row r="7425" spans="5:8" x14ac:dyDescent="0.2">
      <c r="E7425" s="93"/>
      <c r="F7425" s="261"/>
      <c r="G7425" s="261"/>
      <c r="H7425" s="261"/>
    </row>
    <row r="7426" spans="5:8" x14ac:dyDescent="0.2">
      <c r="E7426" s="93"/>
      <c r="F7426" s="261"/>
      <c r="G7426" s="261"/>
      <c r="H7426" s="261"/>
    </row>
    <row r="7427" spans="5:8" x14ac:dyDescent="0.2">
      <c r="E7427" s="93"/>
      <c r="F7427" s="261"/>
      <c r="G7427" s="261"/>
      <c r="H7427" s="261"/>
    </row>
    <row r="7428" spans="5:8" x14ac:dyDescent="0.2">
      <c r="E7428" s="93"/>
      <c r="F7428" s="261"/>
      <c r="G7428" s="261"/>
      <c r="H7428" s="261"/>
    </row>
    <row r="7429" spans="5:8" x14ac:dyDescent="0.2">
      <c r="E7429" s="93"/>
      <c r="F7429" s="261"/>
      <c r="G7429" s="261"/>
      <c r="H7429" s="261"/>
    </row>
    <row r="7430" spans="5:8" x14ac:dyDescent="0.2">
      <c r="E7430" s="93"/>
      <c r="F7430" s="261"/>
      <c r="G7430" s="261"/>
      <c r="H7430" s="261"/>
    </row>
    <row r="7431" spans="5:8" x14ac:dyDescent="0.2">
      <c r="E7431" s="93"/>
      <c r="F7431" s="261"/>
      <c r="G7431" s="261"/>
      <c r="H7431" s="261"/>
    </row>
    <row r="7432" spans="5:8" x14ac:dyDescent="0.2">
      <c r="E7432" s="93"/>
      <c r="F7432" s="261"/>
      <c r="G7432" s="261"/>
      <c r="H7432" s="261"/>
    </row>
    <row r="7433" spans="5:8" x14ac:dyDescent="0.2">
      <c r="E7433" s="93"/>
      <c r="F7433" s="261"/>
      <c r="G7433" s="261"/>
      <c r="H7433" s="261"/>
    </row>
    <row r="7434" spans="5:8" x14ac:dyDescent="0.2">
      <c r="E7434" s="93"/>
      <c r="F7434" s="261"/>
      <c r="G7434" s="261"/>
      <c r="H7434" s="261"/>
    </row>
    <row r="7435" spans="5:8" x14ac:dyDescent="0.2">
      <c r="E7435" s="93"/>
      <c r="F7435" s="261"/>
      <c r="G7435" s="261"/>
      <c r="H7435" s="261"/>
    </row>
    <row r="7436" spans="5:8" x14ac:dyDescent="0.2">
      <c r="E7436" s="93"/>
      <c r="F7436" s="261"/>
      <c r="G7436" s="261"/>
      <c r="H7436" s="261"/>
    </row>
    <row r="7437" spans="5:8" x14ac:dyDescent="0.2">
      <c r="E7437" s="93"/>
      <c r="F7437" s="261"/>
      <c r="G7437" s="261"/>
      <c r="H7437" s="261"/>
    </row>
    <row r="7438" spans="5:8" x14ac:dyDescent="0.2">
      <c r="E7438" s="93"/>
      <c r="F7438" s="261"/>
      <c r="G7438" s="261"/>
      <c r="H7438" s="261"/>
    </row>
    <row r="7439" spans="5:8" x14ac:dyDescent="0.2">
      <c r="E7439" s="93"/>
      <c r="F7439" s="261"/>
      <c r="G7439" s="261"/>
      <c r="H7439" s="261"/>
    </row>
    <row r="7440" spans="5:8" x14ac:dyDescent="0.2">
      <c r="E7440" s="93"/>
      <c r="F7440" s="261"/>
      <c r="G7440" s="261"/>
      <c r="H7440" s="261"/>
    </row>
    <row r="7441" spans="5:8" x14ac:dyDescent="0.2">
      <c r="E7441" s="93"/>
      <c r="F7441" s="261"/>
      <c r="G7441" s="261"/>
      <c r="H7441" s="261"/>
    </row>
    <row r="7442" spans="5:8" x14ac:dyDescent="0.2">
      <c r="E7442" s="93"/>
      <c r="F7442" s="261"/>
      <c r="G7442" s="261"/>
      <c r="H7442" s="261"/>
    </row>
    <row r="7443" spans="5:8" x14ac:dyDescent="0.2">
      <c r="E7443" s="93"/>
      <c r="F7443" s="261"/>
      <c r="G7443" s="261"/>
      <c r="H7443" s="261"/>
    </row>
    <row r="7444" spans="5:8" x14ac:dyDescent="0.2">
      <c r="E7444" s="93"/>
      <c r="F7444" s="261"/>
      <c r="G7444" s="261"/>
      <c r="H7444" s="261"/>
    </row>
    <row r="7445" spans="5:8" x14ac:dyDescent="0.2">
      <c r="E7445" s="93"/>
      <c r="F7445" s="261"/>
      <c r="G7445" s="261"/>
      <c r="H7445" s="261"/>
    </row>
    <row r="7446" spans="5:8" x14ac:dyDescent="0.2">
      <c r="E7446" s="93"/>
      <c r="F7446" s="261"/>
      <c r="G7446" s="261"/>
      <c r="H7446" s="261"/>
    </row>
    <row r="7447" spans="5:8" x14ac:dyDescent="0.2">
      <c r="E7447" s="93"/>
      <c r="F7447" s="261"/>
      <c r="G7447" s="261"/>
      <c r="H7447" s="261"/>
    </row>
    <row r="7448" spans="5:8" x14ac:dyDescent="0.2">
      <c r="E7448" s="93"/>
      <c r="F7448" s="261"/>
      <c r="G7448" s="261"/>
      <c r="H7448" s="261"/>
    </row>
    <row r="7449" spans="5:8" x14ac:dyDescent="0.2">
      <c r="E7449" s="93"/>
      <c r="F7449" s="261"/>
      <c r="G7449" s="261"/>
      <c r="H7449" s="261"/>
    </row>
    <row r="7450" spans="5:8" x14ac:dyDescent="0.2">
      <c r="E7450" s="93"/>
      <c r="F7450" s="261"/>
      <c r="G7450" s="261"/>
      <c r="H7450" s="261"/>
    </row>
    <row r="7451" spans="5:8" x14ac:dyDescent="0.2">
      <c r="E7451" s="93"/>
      <c r="F7451" s="261"/>
      <c r="G7451" s="261"/>
      <c r="H7451" s="261"/>
    </row>
    <row r="7452" spans="5:8" x14ac:dyDescent="0.2">
      <c r="E7452" s="93"/>
      <c r="F7452" s="261"/>
      <c r="G7452" s="261"/>
      <c r="H7452" s="261"/>
    </row>
    <row r="7453" spans="5:8" x14ac:dyDescent="0.2">
      <c r="E7453" s="93"/>
      <c r="F7453" s="261"/>
      <c r="G7453" s="261"/>
      <c r="H7453" s="261"/>
    </row>
    <row r="7454" spans="5:8" x14ac:dyDescent="0.2">
      <c r="E7454" s="93"/>
      <c r="F7454" s="261"/>
      <c r="G7454" s="261"/>
      <c r="H7454" s="261"/>
    </row>
    <row r="7455" spans="5:8" x14ac:dyDescent="0.2">
      <c r="E7455" s="93"/>
      <c r="F7455" s="261"/>
      <c r="G7455" s="261"/>
      <c r="H7455" s="261"/>
    </row>
    <row r="7456" spans="5:8" x14ac:dyDescent="0.2">
      <c r="E7456" s="93"/>
      <c r="F7456" s="261"/>
      <c r="G7456" s="261"/>
      <c r="H7456" s="261"/>
    </row>
    <row r="7457" spans="5:8" x14ac:dyDescent="0.2">
      <c r="E7457" s="93"/>
      <c r="F7457" s="261"/>
      <c r="G7457" s="261"/>
      <c r="H7457" s="261"/>
    </row>
    <row r="7458" spans="5:8" x14ac:dyDescent="0.2">
      <c r="E7458" s="93"/>
      <c r="F7458" s="261"/>
      <c r="G7458" s="261"/>
      <c r="H7458" s="261"/>
    </row>
    <row r="7459" spans="5:8" x14ac:dyDescent="0.2">
      <c r="E7459" s="93"/>
      <c r="F7459" s="261"/>
      <c r="G7459" s="261"/>
      <c r="H7459" s="261"/>
    </row>
    <row r="7460" spans="5:8" x14ac:dyDescent="0.2">
      <c r="E7460" s="93"/>
      <c r="F7460" s="261"/>
      <c r="G7460" s="261"/>
      <c r="H7460" s="261"/>
    </row>
    <row r="7461" spans="5:8" x14ac:dyDescent="0.2">
      <c r="E7461" s="93"/>
      <c r="F7461" s="261"/>
      <c r="G7461" s="261"/>
      <c r="H7461" s="261"/>
    </row>
    <row r="7462" spans="5:8" x14ac:dyDescent="0.2">
      <c r="E7462" s="93"/>
      <c r="F7462" s="261"/>
      <c r="G7462" s="261"/>
      <c r="H7462" s="261"/>
    </row>
    <row r="7463" spans="5:8" x14ac:dyDescent="0.2">
      <c r="E7463" s="93"/>
      <c r="F7463" s="261"/>
      <c r="G7463" s="261"/>
      <c r="H7463" s="261"/>
    </row>
    <row r="7464" spans="5:8" x14ac:dyDescent="0.2">
      <c r="E7464" s="93"/>
      <c r="F7464" s="261"/>
      <c r="G7464" s="261"/>
      <c r="H7464" s="261"/>
    </row>
    <row r="7465" spans="5:8" x14ac:dyDescent="0.2">
      <c r="E7465" s="93"/>
      <c r="F7465" s="261"/>
      <c r="G7465" s="261"/>
      <c r="H7465" s="261"/>
    </row>
    <row r="7466" spans="5:8" x14ac:dyDescent="0.2">
      <c r="E7466" s="93"/>
      <c r="F7466" s="261"/>
      <c r="G7466" s="261"/>
      <c r="H7466" s="261"/>
    </row>
    <row r="7467" spans="5:8" x14ac:dyDescent="0.2">
      <c r="E7467" s="93"/>
      <c r="F7467" s="261"/>
      <c r="G7467" s="261"/>
      <c r="H7467" s="261"/>
    </row>
    <row r="7468" spans="5:8" x14ac:dyDescent="0.2">
      <c r="E7468" s="93"/>
      <c r="F7468" s="261"/>
      <c r="G7468" s="261"/>
      <c r="H7468" s="261"/>
    </row>
    <row r="7469" spans="5:8" x14ac:dyDescent="0.2">
      <c r="E7469" s="93"/>
      <c r="F7469" s="261"/>
      <c r="G7469" s="261"/>
      <c r="H7469" s="261"/>
    </row>
    <row r="7470" spans="5:8" x14ac:dyDescent="0.2">
      <c r="E7470" s="93"/>
      <c r="F7470" s="261"/>
      <c r="G7470" s="261"/>
      <c r="H7470" s="261"/>
    </row>
    <row r="7471" spans="5:8" x14ac:dyDescent="0.2">
      <c r="E7471" s="93"/>
      <c r="F7471" s="261"/>
      <c r="G7471" s="261"/>
      <c r="H7471" s="261"/>
    </row>
    <row r="7472" spans="5:8" x14ac:dyDescent="0.2">
      <c r="E7472" s="93"/>
      <c r="F7472" s="261"/>
      <c r="G7472" s="261"/>
      <c r="H7472" s="261"/>
    </row>
    <row r="7473" spans="5:8" x14ac:dyDescent="0.2">
      <c r="E7473" s="93"/>
      <c r="F7473" s="261"/>
      <c r="G7473" s="261"/>
      <c r="H7473" s="261"/>
    </row>
    <row r="7474" spans="5:8" x14ac:dyDescent="0.2">
      <c r="E7474" s="93"/>
      <c r="F7474" s="261"/>
      <c r="G7474" s="261"/>
      <c r="H7474" s="261"/>
    </row>
    <row r="7475" spans="5:8" x14ac:dyDescent="0.2">
      <c r="E7475" s="93"/>
      <c r="F7475" s="261"/>
      <c r="G7475" s="261"/>
      <c r="H7475" s="261"/>
    </row>
    <row r="7476" spans="5:8" x14ac:dyDescent="0.2">
      <c r="E7476" s="93"/>
      <c r="F7476" s="261"/>
      <c r="G7476" s="261"/>
      <c r="H7476" s="261"/>
    </row>
    <row r="7477" spans="5:8" x14ac:dyDescent="0.2">
      <c r="E7477" s="93"/>
      <c r="F7477" s="261"/>
      <c r="G7477" s="261"/>
      <c r="H7477" s="261"/>
    </row>
    <row r="7478" spans="5:8" x14ac:dyDescent="0.2">
      <c r="E7478" s="93"/>
      <c r="F7478" s="261"/>
      <c r="G7478" s="261"/>
      <c r="H7478" s="261"/>
    </row>
    <row r="7479" spans="5:8" x14ac:dyDescent="0.2">
      <c r="E7479" s="93"/>
      <c r="F7479" s="261"/>
      <c r="G7479" s="261"/>
      <c r="H7479" s="261"/>
    </row>
    <row r="7480" spans="5:8" x14ac:dyDescent="0.2">
      <c r="E7480" s="93"/>
      <c r="F7480" s="261"/>
      <c r="G7480" s="261"/>
      <c r="H7480" s="261"/>
    </row>
    <row r="7481" spans="5:8" x14ac:dyDescent="0.2">
      <c r="E7481" s="93"/>
      <c r="F7481" s="261"/>
      <c r="G7481" s="261"/>
      <c r="H7481" s="261"/>
    </row>
    <row r="7482" spans="5:8" x14ac:dyDescent="0.2">
      <c r="E7482" s="93"/>
      <c r="F7482" s="261"/>
      <c r="G7482" s="261"/>
      <c r="H7482" s="261"/>
    </row>
    <row r="7483" spans="5:8" x14ac:dyDescent="0.2">
      <c r="E7483" s="93"/>
      <c r="F7483" s="261"/>
      <c r="G7483" s="261"/>
      <c r="H7483" s="261"/>
    </row>
    <row r="7484" spans="5:8" x14ac:dyDescent="0.2">
      <c r="E7484" s="93"/>
      <c r="F7484" s="261"/>
      <c r="G7484" s="261"/>
      <c r="H7484" s="261"/>
    </row>
    <row r="7485" spans="5:8" x14ac:dyDescent="0.2">
      <c r="E7485" s="93"/>
      <c r="F7485" s="261"/>
      <c r="G7485" s="261"/>
      <c r="H7485" s="261"/>
    </row>
    <row r="7486" spans="5:8" x14ac:dyDescent="0.2">
      <c r="E7486" s="93"/>
      <c r="F7486" s="261"/>
      <c r="G7486" s="261"/>
      <c r="H7486" s="261"/>
    </row>
    <row r="7487" spans="5:8" x14ac:dyDescent="0.2">
      <c r="E7487" s="93"/>
      <c r="F7487" s="261"/>
      <c r="G7487" s="261"/>
      <c r="H7487" s="261"/>
    </row>
    <row r="7488" spans="5:8" x14ac:dyDescent="0.2">
      <c r="E7488" s="93"/>
      <c r="F7488" s="261"/>
      <c r="G7488" s="261"/>
      <c r="H7488" s="261"/>
    </row>
    <row r="7489" spans="5:8" x14ac:dyDescent="0.2">
      <c r="E7489" s="93"/>
      <c r="F7489" s="261"/>
      <c r="G7489" s="261"/>
      <c r="H7489" s="261"/>
    </row>
    <row r="7490" spans="5:8" x14ac:dyDescent="0.2">
      <c r="E7490" s="93"/>
      <c r="F7490" s="261"/>
      <c r="G7490" s="261"/>
      <c r="H7490" s="261"/>
    </row>
    <row r="7491" spans="5:8" x14ac:dyDescent="0.2">
      <c r="E7491" s="93"/>
      <c r="F7491" s="261"/>
      <c r="G7491" s="261"/>
      <c r="H7491" s="261"/>
    </row>
    <row r="7492" spans="5:8" x14ac:dyDescent="0.2">
      <c r="E7492" s="93"/>
      <c r="F7492" s="261"/>
      <c r="G7492" s="261"/>
      <c r="H7492" s="261"/>
    </row>
    <row r="7493" spans="5:8" x14ac:dyDescent="0.2">
      <c r="E7493" s="93"/>
      <c r="F7493" s="261"/>
      <c r="G7493" s="261"/>
      <c r="H7493" s="261"/>
    </row>
    <row r="7494" spans="5:8" x14ac:dyDescent="0.2">
      <c r="E7494" s="93"/>
      <c r="F7494" s="261"/>
      <c r="G7494" s="261"/>
      <c r="H7494" s="261"/>
    </row>
    <row r="7495" spans="5:8" x14ac:dyDescent="0.2">
      <c r="E7495" s="93"/>
      <c r="F7495" s="261"/>
      <c r="G7495" s="261"/>
      <c r="H7495" s="261"/>
    </row>
    <row r="7496" spans="5:8" x14ac:dyDescent="0.2">
      <c r="E7496" s="93"/>
      <c r="F7496" s="261"/>
      <c r="G7496" s="261"/>
      <c r="H7496" s="261"/>
    </row>
    <row r="7497" spans="5:8" x14ac:dyDescent="0.2">
      <c r="E7497" s="93"/>
      <c r="F7497" s="261"/>
      <c r="G7497" s="261"/>
      <c r="H7497" s="261"/>
    </row>
    <row r="7498" spans="5:8" x14ac:dyDescent="0.2">
      <c r="E7498" s="93"/>
      <c r="F7498" s="261"/>
      <c r="G7498" s="261"/>
      <c r="H7498" s="261"/>
    </row>
    <row r="7499" spans="5:8" x14ac:dyDescent="0.2">
      <c r="E7499" s="93"/>
      <c r="F7499" s="261"/>
      <c r="G7499" s="261"/>
      <c r="H7499" s="261"/>
    </row>
    <row r="7500" spans="5:8" x14ac:dyDescent="0.2">
      <c r="E7500" s="93"/>
      <c r="F7500" s="261"/>
      <c r="G7500" s="261"/>
      <c r="H7500" s="261"/>
    </row>
    <row r="7501" spans="5:8" x14ac:dyDescent="0.2">
      <c r="E7501" s="93"/>
      <c r="F7501" s="261"/>
      <c r="G7501" s="261"/>
      <c r="H7501" s="261"/>
    </row>
    <row r="7502" spans="5:8" x14ac:dyDescent="0.2">
      <c r="E7502" s="93"/>
      <c r="F7502" s="261"/>
      <c r="G7502" s="261"/>
      <c r="H7502" s="261"/>
    </row>
    <row r="7503" spans="5:8" x14ac:dyDescent="0.2">
      <c r="E7503" s="93"/>
      <c r="F7503" s="261"/>
      <c r="G7503" s="261"/>
      <c r="H7503" s="261"/>
    </row>
    <row r="7504" spans="5:8" x14ac:dyDescent="0.2">
      <c r="E7504" s="93"/>
      <c r="F7504" s="261"/>
      <c r="G7504" s="261"/>
      <c r="H7504" s="261"/>
    </row>
    <row r="7505" spans="5:8" x14ac:dyDescent="0.2">
      <c r="E7505" s="93"/>
      <c r="F7505" s="261"/>
      <c r="G7505" s="261"/>
      <c r="H7505" s="261"/>
    </row>
    <row r="7506" spans="5:8" x14ac:dyDescent="0.2">
      <c r="E7506" s="93"/>
      <c r="F7506" s="261"/>
      <c r="G7506" s="261"/>
      <c r="H7506" s="261"/>
    </row>
    <row r="7507" spans="5:8" x14ac:dyDescent="0.2">
      <c r="E7507" s="93"/>
      <c r="F7507" s="261"/>
      <c r="G7507" s="261"/>
      <c r="H7507" s="261"/>
    </row>
    <row r="7508" spans="5:8" x14ac:dyDescent="0.2">
      <c r="E7508" s="93"/>
      <c r="F7508" s="261"/>
      <c r="G7508" s="261"/>
      <c r="H7508" s="261"/>
    </row>
    <row r="7509" spans="5:8" x14ac:dyDescent="0.2">
      <c r="E7509" s="93"/>
      <c r="F7509" s="261"/>
      <c r="G7509" s="261"/>
      <c r="H7509" s="261"/>
    </row>
    <row r="7510" spans="5:8" x14ac:dyDescent="0.2">
      <c r="E7510" s="93"/>
      <c r="F7510" s="261"/>
      <c r="G7510" s="261"/>
      <c r="H7510" s="261"/>
    </row>
    <row r="7511" spans="5:8" x14ac:dyDescent="0.2">
      <c r="E7511" s="93"/>
      <c r="F7511" s="261"/>
      <c r="G7511" s="261"/>
      <c r="H7511" s="261"/>
    </row>
    <row r="7512" spans="5:8" x14ac:dyDescent="0.2">
      <c r="E7512" s="93"/>
      <c r="F7512" s="261"/>
      <c r="G7512" s="261"/>
      <c r="H7512" s="261"/>
    </row>
    <row r="7513" spans="5:8" x14ac:dyDescent="0.2">
      <c r="E7513" s="93"/>
      <c r="F7513" s="261"/>
      <c r="G7513" s="261"/>
      <c r="H7513" s="261"/>
    </row>
    <row r="7514" spans="5:8" x14ac:dyDescent="0.2">
      <c r="E7514" s="93"/>
      <c r="F7514" s="261"/>
      <c r="G7514" s="261"/>
      <c r="H7514" s="261"/>
    </row>
    <row r="7515" spans="5:8" x14ac:dyDescent="0.2">
      <c r="E7515" s="93"/>
      <c r="F7515" s="261"/>
      <c r="G7515" s="261"/>
      <c r="H7515" s="261"/>
    </row>
    <row r="7516" spans="5:8" x14ac:dyDescent="0.2">
      <c r="E7516" s="93"/>
      <c r="F7516" s="261"/>
      <c r="G7516" s="261"/>
      <c r="H7516" s="261"/>
    </row>
    <row r="7517" spans="5:8" x14ac:dyDescent="0.2">
      <c r="E7517" s="93"/>
      <c r="F7517" s="261"/>
      <c r="G7517" s="261"/>
      <c r="H7517" s="261"/>
    </row>
    <row r="7518" spans="5:8" x14ac:dyDescent="0.2">
      <c r="E7518" s="93"/>
      <c r="F7518" s="261"/>
      <c r="G7518" s="261"/>
      <c r="H7518" s="261"/>
    </row>
    <row r="7519" spans="5:8" x14ac:dyDescent="0.2">
      <c r="E7519" s="93"/>
      <c r="F7519" s="261"/>
      <c r="G7519" s="261"/>
      <c r="H7519" s="261"/>
    </row>
    <row r="7520" spans="5:8" x14ac:dyDescent="0.2">
      <c r="E7520" s="93"/>
      <c r="F7520" s="261"/>
      <c r="G7520" s="261"/>
      <c r="H7520" s="261"/>
    </row>
    <row r="7521" spans="5:8" x14ac:dyDescent="0.2">
      <c r="E7521" s="93"/>
      <c r="F7521" s="261"/>
      <c r="G7521" s="261"/>
      <c r="H7521" s="261"/>
    </row>
    <row r="7522" spans="5:8" x14ac:dyDescent="0.2">
      <c r="E7522" s="93"/>
      <c r="F7522" s="261"/>
      <c r="G7522" s="261"/>
      <c r="H7522" s="261"/>
    </row>
    <row r="7523" spans="5:8" x14ac:dyDescent="0.2">
      <c r="E7523" s="93"/>
      <c r="F7523" s="261"/>
      <c r="G7523" s="261"/>
      <c r="H7523" s="261"/>
    </row>
    <row r="7524" spans="5:8" x14ac:dyDescent="0.2">
      <c r="E7524" s="93"/>
      <c r="F7524" s="261"/>
      <c r="G7524" s="261"/>
      <c r="H7524" s="261"/>
    </row>
    <row r="7525" spans="5:8" x14ac:dyDescent="0.2">
      <c r="E7525" s="93"/>
      <c r="F7525" s="261"/>
      <c r="G7525" s="261"/>
      <c r="H7525" s="261"/>
    </row>
    <row r="7526" spans="5:8" x14ac:dyDescent="0.2">
      <c r="E7526" s="93"/>
      <c r="F7526" s="261"/>
      <c r="G7526" s="261"/>
      <c r="H7526" s="261"/>
    </row>
    <row r="7527" spans="5:8" x14ac:dyDescent="0.2">
      <c r="E7527" s="93"/>
      <c r="F7527" s="261"/>
      <c r="G7527" s="261"/>
      <c r="H7527" s="261"/>
    </row>
    <row r="7528" spans="5:8" x14ac:dyDescent="0.2">
      <c r="E7528" s="93"/>
      <c r="F7528" s="261"/>
      <c r="G7528" s="261"/>
      <c r="H7528" s="261"/>
    </row>
    <row r="7529" spans="5:8" x14ac:dyDescent="0.2">
      <c r="E7529" s="93"/>
      <c r="F7529" s="261"/>
      <c r="G7529" s="261"/>
      <c r="H7529" s="261"/>
    </row>
    <row r="7530" spans="5:8" x14ac:dyDescent="0.2">
      <c r="E7530" s="93"/>
      <c r="F7530" s="261"/>
      <c r="G7530" s="261"/>
      <c r="H7530" s="261"/>
    </row>
    <row r="7531" spans="5:8" x14ac:dyDescent="0.2">
      <c r="E7531" s="93"/>
      <c r="F7531" s="261"/>
      <c r="G7531" s="261"/>
      <c r="H7531" s="261"/>
    </row>
    <row r="7532" spans="5:8" x14ac:dyDescent="0.2">
      <c r="E7532" s="93"/>
      <c r="F7532" s="261"/>
      <c r="G7532" s="261"/>
      <c r="H7532" s="261"/>
    </row>
    <row r="7533" spans="5:8" x14ac:dyDescent="0.2">
      <c r="E7533" s="93"/>
      <c r="F7533" s="261"/>
      <c r="G7533" s="261"/>
      <c r="H7533" s="261"/>
    </row>
    <row r="7534" spans="5:8" x14ac:dyDescent="0.2">
      <c r="E7534" s="93"/>
      <c r="F7534" s="261"/>
      <c r="G7534" s="261"/>
      <c r="H7534" s="261"/>
    </row>
    <row r="7535" spans="5:8" x14ac:dyDescent="0.2">
      <c r="E7535" s="93"/>
      <c r="F7535" s="261"/>
      <c r="G7535" s="261"/>
      <c r="H7535" s="261"/>
    </row>
    <row r="7536" spans="5:8" x14ac:dyDescent="0.2">
      <c r="E7536" s="93"/>
      <c r="F7536" s="261"/>
      <c r="G7536" s="261"/>
      <c r="H7536" s="261"/>
    </row>
    <row r="7537" spans="5:8" x14ac:dyDescent="0.2">
      <c r="E7537" s="93"/>
      <c r="F7537" s="261"/>
      <c r="G7537" s="261"/>
      <c r="H7537" s="261"/>
    </row>
    <row r="7538" spans="5:8" x14ac:dyDescent="0.2">
      <c r="E7538" s="93"/>
      <c r="F7538" s="261"/>
      <c r="G7538" s="261"/>
      <c r="H7538" s="261"/>
    </row>
    <row r="7539" spans="5:8" x14ac:dyDescent="0.2">
      <c r="E7539" s="93"/>
      <c r="F7539" s="261"/>
      <c r="G7539" s="261"/>
      <c r="H7539" s="261"/>
    </row>
    <row r="7540" spans="5:8" x14ac:dyDescent="0.2">
      <c r="E7540" s="93"/>
      <c r="F7540" s="261"/>
      <c r="G7540" s="261"/>
      <c r="H7540" s="261"/>
    </row>
    <row r="7541" spans="5:8" x14ac:dyDescent="0.2">
      <c r="E7541" s="93"/>
      <c r="F7541" s="261"/>
      <c r="G7541" s="261"/>
      <c r="H7541" s="261"/>
    </row>
    <row r="7542" spans="5:8" x14ac:dyDescent="0.2">
      <c r="E7542" s="93"/>
      <c r="F7542" s="261"/>
      <c r="G7542" s="261"/>
      <c r="H7542" s="261"/>
    </row>
    <row r="7543" spans="5:8" x14ac:dyDescent="0.2">
      <c r="E7543" s="93"/>
      <c r="F7543" s="261"/>
      <c r="G7543" s="261"/>
      <c r="H7543" s="261"/>
    </row>
    <row r="7544" spans="5:8" x14ac:dyDescent="0.2">
      <c r="E7544" s="93"/>
      <c r="F7544" s="261"/>
      <c r="G7544" s="261"/>
      <c r="H7544" s="261"/>
    </row>
    <row r="7545" spans="5:8" x14ac:dyDescent="0.2">
      <c r="E7545" s="93"/>
      <c r="F7545" s="261"/>
      <c r="G7545" s="261"/>
      <c r="H7545" s="261"/>
    </row>
    <row r="7546" spans="5:8" x14ac:dyDescent="0.2">
      <c r="E7546" s="93"/>
      <c r="F7546" s="261"/>
      <c r="G7546" s="261"/>
      <c r="H7546" s="261"/>
    </row>
    <row r="7547" spans="5:8" x14ac:dyDescent="0.2">
      <c r="E7547" s="93"/>
      <c r="F7547" s="261"/>
      <c r="G7547" s="261"/>
      <c r="H7547" s="261"/>
    </row>
    <row r="7548" spans="5:8" x14ac:dyDescent="0.2">
      <c r="E7548" s="93"/>
      <c r="F7548" s="261"/>
      <c r="G7548" s="261"/>
      <c r="H7548" s="261"/>
    </row>
    <row r="7549" spans="5:8" x14ac:dyDescent="0.2">
      <c r="E7549" s="93"/>
      <c r="F7549" s="261"/>
      <c r="G7549" s="261"/>
      <c r="H7549" s="261"/>
    </row>
    <row r="7550" spans="5:8" x14ac:dyDescent="0.2">
      <c r="E7550" s="93"/>
      <c r="F7550" s="261"/>
      <c r="G7550" s="261"/>
      <c r="H7550" s="261"/>
    </row>
    <row r="7551" spans="5:8" x14ac:dyDescent="0.2">
      <c r="E7551" s="93"/>
      <c r="F7551" s="261"/>
      <c r="G7551" s="261"/>
      <c r="H7551" s="261"/>
    </row>
    <row r="7552" spans="5:8" x14ac:dyDescent="0.2">
      <c r="E7552" s="93"/>
      <c r="F7552" s="261"/>
      <c r="G7552" s="261"/>
      <c r="H7552" s="261"/>
    </row>
    <row r="7553" spans="5:8" x14ac:dyDescent="0.2">
      <c r="E7553" s="93"/>
      <c r="F7553" s="261"/>
      <c r="G7553" s="261"/>
      <c r="H7553" s="261"/>
    </row>
    <row r="7554" spans="5:8" x14ac:dyDescent="0.2">
      <c r="E7554" s="93"/>
      <c r="F7554" s="261"/>
      <c r="G7554" s="261"/>
      <c r="H7554" s="261"/>
    </row>
    <row r="7555" spans="5:8" x14ac:dyDescent="0.2">
      <c r="E7555" s="93"/>
      <c r="F7555" s="261"/>
      <c r="G7555" s="261"/>
      <c r="H7555" s="261"/>
    </row>
    <row r="7556" spans="5:8" x14ac:dyDescent="0.2">
      <c r="E7556" s="93"/>
      <c r="F7556" s="261"/>
      <c r="G7556" s="261"/>
      <c r="H7556" s="261"/>
    </row>
    <row r="7557" spans="5:8" x14ac:dyDescent="0.2">
      <c r="E7557" s="93"/>
      <c r="F7557" s="261"/>
      <c r="G7557" s="261"/>
      <c r="H7557" s="261"/>
    </row>
    <row r="7558" spans="5:8" x14ac:dyDescent="0.2">
      <c r="E7558" s="93"/>
      <c r="F7558" s="261"/>
      <c r="G7558" s="261"/>
      <c r="H7558" s="261"/>
    </row>
    <row r="7559" spans="5:8" x14ac:dyDescent="0.2">
      <c r="E7559" s="93"/>
      <c r="F7559" s="261"/>
      <c r="G7559" s="261"/>
      <c r="H7559" s="261"/>
    </row>
    <row r="7560" spans="5:8" x14ac:dyDescent="0.2">
      <c r="E7560" s="93"/>
      <c r="F7560" s="261"/>
      <c r="G7560" s="261"/>
      <c r="H7560" s="261"/>
    </row>
    <row r="7561" spans="5:8" x14ac:dyDescent="0.2">
      <c r="E7561" s="93"/>
      <c r="F7561" s="261"/>
      <c r="G7561" s="261"/>
      <c r="H7561" s="261"/>
    </row>
    <row r="7562" spans="5:8" x14ac:dyDescent="0.2">
      <c r="E7562" s="93"/>
      <c r="F7562" s="261"/>
      <c r="G7562" s="261"/>
      <c r="H7562" s="261"/>
    </row>
    <row r="7563" spans="5:8" x14ac:dyDescent="0.2">
      <c r="E7563" s="93"/>
      <c r="F7563" s="261"/>
      <c r="G7563" s="261"/>
      <c r="H7563" s="261"/>
    </row>
    <row r="7564" spans="5:8" x14ac:dyDescent="0.2">
      <c r="E7564" s="93"/>
      <c r="F7564" s="261"/>
      <c r="G7564" s="261"/>
      <c r="H7564" s="261"/>
    </row>
    <row r="7565" spans="5:8" x14ac:dyDescent="0.2">
      <c r="E7565" s="93"/>
      <c r="F7565" s="261"/>
      <c r="G7565" s="261"/>
      <c r="H7565" s="261"/>
    </row>
    <row r="7566" spans="5:8" x14ac:dyDescent="0.2">
      <c r="E7566" s="93"/>
      <c r="F7566" s="261"/>
      <c r="G7566" s="261"/>
      <c r="H7566" s="261"/>
    </row>
    <row r="7567" spans="5:8" x14ac:dyDescent="0.2">
      <c r="E7567" s="93"/>
      <c r="F7567" s="261"/>
      <c r="G7567" s="261"/>
      <c r="H7567" s="261"/>
    </row>
    <row r="7568" spans="5:8" x14ac:dyDescent="0.2">
      <c r="E7568" s="93"/>
      <c r="F7568" s="261"/>
      <c r="G7568" s="261"/>
      <c r="H7568" s="261"/>
    </row>
    <row r="7569" spans="5:8" x14ac:dyDescent="0.2">
      <c r="E7569" s="93"/>
      <c r="F7569" s="261"/>
      <c r="G7569" s="261"/>
      <c r="H7569" s="261"/>
    </row>
    <row r="7570" spans="5:8" x14ac:dyDescent="0.2">
      <c r="E7570" s="93"/>
      <c r="F7570" s="261"/>
      <c r="G7570" s="261"/>
      <c r="H7570" s="261"/>
    </row>
    <row r="7571" spans="5:8" x14ac:dyDescent="0.2">
      <c r="E7571" s="93"/>
      <c r="F7571" s="261"/>
      <c r="G7571" s="261"/>
      <c r="H7571" s="261"/>
    </row>
    <row r="7572" spans="5:8" x14ac:dyDescent="0.2">
      <c r="E7572" s="93"/>
      <c r="F7572" s="261"/>
      <c r="G7572" s="261"/>
      <c r="H7572" s="261"/>
    </row>
    <row r="7573" spans="5:8" x14ac:dyDescent="0.2">
      <c r="E7573" s="93"/>
      <c r="F7573" s="261"/>
      <c r="G7573" s="261"/>
      <c r="H7573" s="261"/>
    </row>
    <row r="7574" spans="5:8" x14ac:dyDescent="0.2">
      <c r="E7574" s="93"/>
      <c r="F7574" s="261"/>
      <c r="G7574" s="261"/>
      <c r="H7574" s="261"/>
    </row>
    <row r="7575" spans="5:8" x14ac:dyDescent="0.2">
      <c r="E7575" s="93"/>
      <c r="F7575" s="261"/>
      <c r="G7575" s="261"/>
      <c r="H7575" s="261"/>
    </row>
    <row r="7576" spans="5:8" x14ac:dyDescent="0.2">
      <c r="E7576" s="93"/>
      <c r="F7576" s="261"/>
      <c r="G7576" s="261"/>
      <c r="H7576" s="261"/>
    </row>
    <row r="7577" spans="5:8" x14ac:dyDescent="0.2">
      <c r="E7577" s="93"/>
      <c r="F7577" s="261"/>
      <c r="G7577" s="261"/>
      <c r="H7577" s="261"/>
    </row>
    <row r="7578" spans="5:8" x14ac:dyDescent="0.2">
      <c r="E7578" s="93"/>
      <c r="F7578" s="261"/>
      <c r="G7578" s="261"/>
      <c r="H7578" s="261"/>
    </row>
    <row r="7579" spans="5:8" x14ac:dyDescent="0.2">
      <c r="E7579" s="93"/>
      <c r="F7579" s="261"/>
      <c r="G7579" s="261"/>
      <c r="H7579" s="261"/>
    </row>
    <row r="7580" spans="5:8" x14ac:dyDescent="0.2">
      <c r="E7580" s="93"/>
      <c r="F7580" s="261"/>
      <c r="G7580" s="261"/>
      <c r="H7580" s="261"/>
    </row>
    <row r="7581" spans="5:8" x14ac:dyDescent="0.2">
      <c r="E7581" s="93"/>
      <c r="F7581" s="261"/>
      <c r="G7581" s="261"/>
      <c r="H7581" s="261"/>
    </row>
    <row r="7582" spans="5:8" x14ac:dyDescent="0.2">
      <c r="E7582" s="93"/>
      <c r="F7582" s="261"/>
      <c r="G7582" s="261"/>
      <c r="H7582" s="261"/>
    </row>
    <row r="7583" spans="5:8" x14ac:dyDescent="0.2">
      <c r="E7583" s="93"/>
      <c r="F7583" s="261"/>
      <c r="G7583" s="261"/>
      <c r="H7583" s="261"/>
    </row>
    <row r="7584" spans="5:8" x14ac:dyDescent="0.2">
      <c r="E7584" s="93"/>
      <c r="F7584" s="261"/>
      <c r="G7584" s="261"/>
      <c r="H7584" s="261"/>
    </row>
    <row r="7585" spans="5:8" x14ac:dyDescent="0.2">
      <c r="E7585" s="93"/>
      <c r="F7585" s="261"/>
      <c r="G7585" s="261"/>
      <c r="H7585" s="261"/>
    </row>
    <row r="7586" spans="5:8" x14ac:dyDescent="0.2">
      <c r="E7586" s="93"/>
      <c r="F7586" s="261"/>
      <c r="G7586" s="261"/>
      <c r="H7586" s="261"/>
    </row>
    <row r="7587" spans="5:8" x14ac:dyDescent="0.2">
      <c r="E7587" s="93"/>
      <c r="F7587" s="261"/>
      <c r="G7587" s="261"/>
      <c r="H7587" s="261"/>
    </row>
    <row r="7588" spans="5:8" x14ac:dyDescent="0.2">
      <c r="E7588" s="93"/>
      <c r="F7588" s="261"/>
      <c r="G7588" s="261"/>
      <c r="H7588" s="261"/>
    </row>
    <row r="7589" spans="5:8" x14ac:dyDescent="0.2">
      <c r="E7589" s="93"/>
      <c r="F7589" s="261"/>
      <c r="G7589" s="261"/>
      <c r="H7589" s="261"/>
    </row>
    <row r="7590" spans="5:8" x14ac:dyDescent="0.2">
      <c r="E7590" s="93"/>
      <c r="F7590" s="261"/>
      <c r="G7590" s="261"/>
      <c r="H7590" s="261"/>
    </row>
    <row r="7591" spans="5:8" x14ac:dyDescent="0.2">
      <c r="E7591" s="93"/>
      <c r="F7591" s="261"/>
      <c r="G7591" s="261"/>
      <c r="H7591" s="261"/>
    </row>
    <row r="7592" spans="5:8" x14ac:dyDescent="0.2">
      <c r="E7592" s="93"/>
      <c r="F7592" s="261"/>
      <c r="G7592" s="261"/>
      <c r="H7592" s="261"/>
    </row>
    <row r="7593" spans="5:8" x14ac:dyDescent="0.2">
      <c r="E7593" s="93"/>
      <c r="F7593" s="261"/>
      <c r="G7593" s="261"/>
      <c r="H7593" s="261"/>
    </row>
    <row r="7594" spans="5:8" x14ac:dyDescent="0.2">
      <c r="E7594" s="93"/>
      <c r="F7594" s="261"/>
      <c r="G7594" s="261"/>
      <c r="H7594" s="261"/>
    </row>
    <row r="7595" spans="5:8" x14ac:dyDescent="0.2">
      <c r="E7595" s="93"/>
      <c r="F7595" s="261"/>
      <c r="G7595" s="261"/>
      <c r="H7595" s="261"/>
    </row>
    <row r="7596" spans="5:8" x14ac:dyDescent="0.2">
      <c r="E7596" s="93"/>
      <c r="F7596" s="261"/>
      <c r="G7596" s="261"/>
      <c r="H7596" s="261"/>
    </row>
    <row r="7597" spans="5:8" x14ac:dyDescent="0.2">
      <c r="E7597" s="93"/>
      <c r="F7597" s="261"/>
      <c r="G7597" s="261"/>
      <c r="H7597" s="261"/>
    </row>
    <row r="7598" spans="5:8" x14ac:dyDescent="0.2">
      <c r="E7598" s="93"/>
      <c r="F7598" s="261"/>
      <c r="G7598" s="261"/>
      <c r="H7598" s="261"/>
    </row>
    <row r="7599" spans="5:8" x14ac:dyDescent="0.2">
      <c r="E7599" s="93"/>
      <c r="F7599" s="261"/>
      <c r="G7599" s="261"/>
      <c r="H7599" s="261"/>
    </row>
    <row r="7600" spans="5:8" x14ac:dyDescent="0.2">
      <c r="E7600" s="93"/>
      <c r="F7600" s="261"/>
      <c r="G7600" s="261"/>
      <c r="H7600" s="261"/>
    </row>
    <row r="7601" spans="5:8" x14ac:dyDescent="0.2">
      <c r="E7601" s="93"/>
      <c r="F7601" s="261"/>
      <c r="G7601" s="261"/>
      <c r="H7601" s="261"/>
    </row>
    <row r="7602" spans="5:8" x14ac:dyDescent="0.2">
      <c r="E7602" s="93"/>
      <c r="F7602" s="261"/>
      <c r="G7602" s="261"/>
      <c r="H7602" s="261"/>
    </row>
    <row r="7603" spans="5:8" x14ac:dyDescent="0.2">
      <c r="E7603" s="93"/>
      <c r="F7603" s="261"/>
      <c r="G7603" s="261"/>
      <c r="H7603" s="261"/>
    </row>
    <row r="7604" spans="5:8" x14ac:dyDescent="0.2">
      <c r="E7604" s="93"/>
      <c r="F7604" s="261"/>
      <c r="G7604" s="261"/>
      <c r="H7604" s="261"/>
    </row>
    <row r="7605" spans="5:8" x14ac:dyDescent="0.2">
      <c r="E7605" s="93"/>
      <c r="F7605" s="261"/>
      <c r="G7605" s="261"/>
      <c r="H7605" s="261"/>
    </row>
    <row r="7606" spans="5:8" x14ac:dyDescent="0.2">
      <c r="E7606" s="93"/>
      <c r="F7606" s="261"/>
      <c r="G7606" s="261"/>
      <c r="H7606" s="261"/>
    </row>
    <row r="7607" spans="5:8" x14ac:dyDescent="0.2">
      <c r="E7607" s="93"/>
      <c r="F7607" s="261"/>
      <c r="G7607" s="261"/>
      <c r="H7607" s="261"/>
    </row>
    <row r="7608" spans="5:8" x14ac:dyDescent="0.2">
      <c r="E7608" s="93"/>
      <c r="F7608" s="261"/>
      <c r="G7608" s="261"/>
      <c r="H7608" s="261"/>
    </row>
    <row r="7609" spans="5:8" x14ac:dyDescent="0.2">
      <c r="E7609" s="93"/>
      <c r="F7609" s="261"/>
      <c r="G7609" s="261"/>
      <c r="H7609" s="261"/>
    </row>
    <row r="7610" spans="5:8" x14ac:dyDescent="0.2">
      <c r="E7610" s="93"/>
      <c r="F7610" s="261"/>
      <c r="G7610" s="261"/>
      <c r="H7610" s="261"/>
    </row>
    <row r="7611" spans="5:8" x14ac:dyDescent="0.2">
      <c r="E7611" s="93"/>
      <c r="F7611" s="261"/>
      <c r="G7611" s="261"/>
      <c r="H7611" s="261"/>
    </row>
    <row r="7612" spans="5:8" x14ac:dyDescent="0.2">
      <c r="E7612" s="93"/>
      <c r="F7612" s="261"/>
      <c r="G7612" s="261"/>
      <c r="H7612" s="261"/>
    </row>
    <row r="7613" spans="5:8" x14ac:dyDescent="0.2">
      <c r="E7613" s="93"/>
      <c r="F7613" s="261"/>
      <c r="G7613" s="261"/>
      <c r="H7613" s="261"/>
    </row>
    <row r="7614" spans="5:8" x14ac:dyDescent="0.2">
      <c r="E7614" s="93"/>
      <c r="F7614" s="261"/>
      <c r="G7614" s="261"/>
      <c r="H7614" s="261"/>
    </row>
    <row r="7615" spans="5:8" x14ac:dyDescent="0.2">
      <c r="E7615" s="93"/>
      <c r="F7615" s="261"/>
      <c r="G7615" s="261"/>
      <c r="H7615" s="261"/>
    </row>
    <row r="7616" spans="5:8" x14ac:dyDescent="0.2">
      <c r="E7616" s="93"/>
      <c r="F7616" s="261"/>
      <c r="G7616" s="261"/>
      <c r="H7616" s="261"/>
    </row>
    <row r="7617" spans="5:8" x14ac:dyDescent="0.2">
      <c r="E7617" s="93"/>
      <c r="F7617" s="261"/>
      <c r="G7617" s="261"/>
      <c r="H7617" s="261"/>
    </row>
    <row r="7618" spans="5:8" x14ac:dyDescent="0.2">
      <c r="E7618" s="93"/>
      <c r="F7618" s="261"/>
      <c r="G7618" s="261"/>
      <c r="H7618" s="261"/>
    </row>
    <row r="7619" spans="5:8" x14ac:dyDescent="0.2">
      <c r="E7619" s="93"/>
      <c r="F7619" s="261"/>
      <c r="G7619" s="261"/>
      <c r="H7619" s="261"/>
    </row>
    <row r="7620" spans="5:8" x14ac:dyDescent="0.2">
      <c r="E7620" s="93"/>
      <c r="F7620" s="261"/>
      <c r="G7620" s="261"/>
      <c r="H7620" s="261"/>
    </row>
    <row r="7621" spans="5:8" x14ac:dyDescent="0.2">
      <c r="E7621" s="93"/>
      <c r="F7621" s="261"/>
      <c r="G7621" s="261"/>
      <c r="H7621" s="261"/>
    </row>
    <row r="7622" spans="5:8" x14ac:dyDescent="0.2">
      <c r="E7622" s="93"/>
      <c r="F7622" s="261"/>
      <c r="G7622" s="261"/>
      <c r="H7622" s="261"/>
    </row>
    <row r="7623" spans="5:8" x14ac:dyDescent="0.2">
      <c r="E7623" s="93"/>
      <c r="F7623" s="261"/>
      <c r="G7623" s="261"/>
      <c r="H7623" s="261"/>
    </row>
    <row r="7624" spans="5:8" x14ac:dyDescent="0.2">
      <c r="E7624" s="93"/>
      <c r="F7624" s="261"/>
      <c r="G7624" s="261"/>
      <c r="H7624" s="261"/>
    </row>
    <row r="7625" spans="5:8" x14ac:dyDescent="0.2">
      <c r="E7625" s="93"/>
      <c r="F7625" s="261"/>
      <c r="G7625" s="261"/>
      <c r="H7625" s="261"/>
    </row>
    <row r="7626" spans="5:8" x14ac:dyDescent="0.2">
      <c r="E7626" s="93"/>
      <c r="F7626" s="261"/>
      <c r="G7626" s="261"/>
      <c r="H7626" s="261"/>
    </row>
    <row r="7627" spans="5:8" x14ac:dyDescent="0.2">
      <c r="E7627" s="93"/>
      <c r="F7627" s="261"/>
      <c r="G7627" s="261"/>
      <c r="H7627" s="261"/>
    </row>
    <row r="7628" spans="5:8" x14ac:dyDescent="0.2">
      <c r="E7628" s="93"/>
      <c r="F7628" s="261"/>
      <c r="G7628" s="261"/>
      <c r="H7628" s="261"/>
    </row>
    <row r="7629" spans="5:8" x14ac:dyDescent="0.2">
      <c r="E7629" s="93"/>
      <c r="F7629" s="261"/>
      <c r="G7629" s="261"/>
      <c r="H7629" s="261"/>
    </row>
    <row r="7630" spans="5:8" x14ac:dyDescent="0.2">
      <c r="E7630" s="93"/>
      <c r="F7630" s="261"/>
      <c r="G7630" s="261"/>
      <c r="H7630" s="261"/>
    </row>
    <row r="7631" spans="5:8" x14ac:dyDescent="0.2">
      <c r="E7631" s="93"/>
      <c r="F7631" s="261"/>
      <c r="G7631" s="261"/>
      <c r="H7631" s="261"/>
    </row>
    <row r="7632" spans="5:8" x14ac:dyDescent="0.2">
      <c r="E7632" s="93"/>
      <c r="F7632" s="261"/>
      <c r="G7632" s="261"/>
      <c r="H7632" s="261"/>
    </row>
    <row r="7633" spans="5:8" x14ac:dyDescent="0.2">
      <c r="E7633" s="93"/>
      <c r="F7633" s="261"/>
      <c r="G7633" s="261"/>
      <c r="H7633" s="261"/>
    </row>
    <row r="7634" spans="5:8" x14ac:dyDescent="0.2">
      <c r="E7634" s="93"/>
      <c r="F7634" s="261"/>
      <c r="G7634" s="261"/>
      <c r="H7634" s="261"/>
    </row>
    <row r="7635" spans="5:8" x14ac:dyDescent="0.2">
      <c r="E7635" s="93"/>
      <c r="F7635" s="261"/>
      <c r="G7635" s="261"/>
      <c r="H7635" s="261"/>
    </row>
    <row r="7636" spans="5:8" x14ac:dyDescent="0.2">
      <c r="E7636" s="93"/>
      <c r="F7636" s="261"/>
      <c r="G7636" s="261"/>
      <c r="H7636" s="261"/>
    </row>
    <row r="7637" spans="5:8" x14ac:dyDescent="0.2">
      <c r="E7637" s="93"/>
      <c r="F7637" s="261"/>
      <c r="G7637" s="261"/>
      <c r="H7637" s="261"/>
    </row>
    <row r="7638" spans="5:8" x14ac:dyDescent="0.2">
      <c r="E7638" s="93"/>
      <c r="F7638" s="261"/>
      <c r="G7638" s="261"/>
      <c r="H7638" s="261"/>
    </row>
    <row r="7639" spans="5:8" x14ac:dyDescent="0.2">
      <c r="E7639" s="93"/>
      <c r="F7639" s="261"/>
      <c r="G7639" s="261"/>
      <c r="H7639" s="261"/>
    </row>
    <row r="7640" spans="5:8" x14ac:dyDescent="0.2">
      <c r="E7640" s="93"/>
      <c r="F7640" s="261"/>
      <c r="G7640" s="261"/>
      <c r="H7640" s="261"/>
    </row>
    <row r="7641" spans="5:8" x14ac:dyDescent="0.2">
      <c r="E7641" s="93"/>
      <c r="F7641" s="261"/>
      <c r="G7641" s="261"/>
      <c r="H7641" s="261"/>
    </row>
    <row r="7642" spans="5:8" x14ac:dyDescent="0.2">
      <c r="E7642" s="93"/>
      <c r="F7642" s="261"/>
      <c r="G7642" s="261"/>
      <c r="H7642" s="261"/>
    </row>
    <row r="7643" spans="5:8" x14ac:dyDescent="0.2">
      <c r="E7643" s="93"/>
      <c r="F7643" s="261"/>
      <c r="G7643" s="261"/>
      <c r="H7643" s="261"/>
    </row>
    <row r="7644" spans="5:8" x14ac:dyDescent="0.2">
      <c r="E7644" s="93"/>
      <c r="F7644" s="261"/>
      <c r="G7644" s="261"/>
      <c r="H7644" s="261"/>
    </row>
    <row r="7645" spans="5:8" x14ac:dyDescent="0.2">
      <c r="E7645" s="93"/>
      <c r="F7645" s="261"/>
      <c r="G7645" s="261"/>
      <c r="H7645" s="261"/>
    </row>
    <row r="7646" spans="5:8" x14ac:dyDescent="0.2">
      <c r="E7646" s="93"/>
      <c r="F7646" s="261"/>
      <c r="G7646" s="261"/>
      <c r="H7646" s="261"/>
    </row>
    <row r="7647" spans="5:8" x14ac:dyDescent="0.2">
      <c r="E7647" s="93"/>
      <c r="F7647" s="261"/>
      <c r="G7647" s="261"/>
      <c r="H7647" s="261"/>
    </row>
    <row r="7648" spans="5:8" x14ac:dyDescent="0.2">
      <c r="E7648" s="93"/>
      <c r="F7648" s="261"/>
      <c r="G7648" s="261"/>
      <c r="H7648" s="261"/>
    </row>
    <row r="7649" spans="5:8" x14ac:dyDescent="0.2">
      <c r="E7649" s="93"/>
      <c r="F7649" s="261"/>
      <c r="G7649" s="261"/>
      <c r="H7649" s="261"/>
    </row>
    <row r="7650" spans="5:8" x14ac:dyDescent="0.2">
      <c r="E7650" s="93"/>
      <c r="F7650" s="261"/>
      <c r="G7650" s="261"/>
      <c r="H7650" s="261"/>
    </row>
    <row r="7651" spans="5:8" x14ac:dyDescent="0.2">
      <c r="E7651" s="93"/>
      <c r="F7651" s="261"/>
      <c r="G7651" s="261"/>
      <c r="H7651" s="261"/>
    </row>
    <row r="7652" spans="5:8" x14ac:dyDescent="0.2">
      <c r="E7652" s="93"/>
      <c r="F7652" s="261"/>
      <c r="G7652" s="261"/>
      <c r="H7652" s="261"/>
    </row>
    <row r="7653" spans="5:8" x14ac:dyDescent="0.2">
      <c r="E7653" s="93"/>
      <c r="F7653" s="261"/>
      <c r="G7653" s="261"/>
      <c r="H7653" s="261"/>
    </row>
    <row r="7654" spans="5:8" x14ac:dyDescent="0.2">
      <c r="E7654" s="93"/>
      <c r="F7654" s="261"/>
      <c r="G7654" s="261"/>
      <c r="H7654" s="261"/>
    </row>
    <row r="7655" spans="5:8" x14ac:dyDescent="0.2">
      <c r="E7655" s="93"/>
      <c r="F7655" s="261"/>
      <c r="G7655" s="261"/>
      <c r="H7655" s="261"/>
    </row>
    <row r="7656" spans="5:8" x14ac:dyDescent="0.2">
      <c r="E7656" s="93"/>
      <c r="F7656" s="261"/>
      <c r="G7656" s="261"/>
      <c r="H7656" s="261"/>
    </row>
    <row r="7657" spans="5:8" x14ac:dyDescent="0.2">
      <c r="E7657" s="93"/>
      <c r="F7657" s="261"/>
      <c r="G7657" s="261"/>
      <c r="H7657" s="261"/>
    </row>
    <row r="7658" spans="5:8" x14ac:dyDescent="0.2">
      <c r="E7658" s="93"/>
      <c r="F7658" s="261"/>
      <c r="G7658" s="261"/>
      <c r="H7658" s="261"/>
    </row>
    <row r="7659" spans="5:8" x14ac:dyDescent="0.2">
      <c r="E7659" s="93"/>
      <c r="F7659" s="261"/>
      <c r="G7659" s="261"/>
      <c r="H7659" s="261"/>
    </row>
    <row r="7660" spans="5:8" x14ac:dyDescent="0.2">
      <c r="E7660" s="93"/>
      <c r="F7660" s="261"/>
      <c r="G7660" s="261"/>
      <c r="H7660" s="261"/>
    </row>
    <row r="7661" spans="5:8" x14ac:dyDescent="0.2">
      <c r="E7661" s="93"/>
      <c r="F7661" s="261"/>
      <c r="G7661" s="261"/>
      <c r="H7661" s="261"/>
    </row>
    <row r="7662" spans="5:8" x14ac:dyDescent="0.2">
      <c r="E7662" s="93"/>
      <c r="F7662" s="261"/>
      <c r="G7662" s="261"/>
      <c r="H7662" s="261"/>
    </row>
    <row r="7663" spans="5:8" x14ac:dyDescent="0.2">
      <c r="E7663" s="93"/>
      <c r="F7663" s="261"/>
      <c r="G7663" s="261"/>
      <c r="H7663" s="261"/>
    </row>
    <row r="7664" spans="5:8" x14ac:dyDescent="0.2">
      <c r="E7664" s="93"/>
      <c r="F7664" s="261"/>
      <c r="G7664" s="261"/>
      <c r="H7664" s="261"/>
    </row>
    <row r="7665" spans="5:8" x14ac:dyDescent="0.2">
      <c r="E7665" s="93"/>
      <c r="F7665" s="261"/>
      <c r="G7665" s="261"/>
      <c r="H7665" s="261"/>
    </row>
    <row r="7666" spans="5:8" x14ac:dyDescent="0.2">
      <c r="E7666" s="93"/>
      <c r="F7666" s="261"/>
      <c r="G7666" s="261"/>
      <c r="H7666" s="261"/>
    </row>
    <row r="7667" spans="5:8" x14ac:dyDescent="0.2">
      <c r="E7667" s="93"/>
      <c r="F7667" s="261"/>
      <c r="G7667" s="261"/>
      <c r="H7667" s="261"/>
    </row>
    <row r="7668" spans="5:8" x14ac:dyDescent="0.2">
      <c r="E7668" s="93"/>
      <c r="F7668" s="261"/>
      <c r="G7668" s="261"/>
      <c r="H7668" s="261"/>
    </row>
    <row r="7669" spans="5:8" x14ac:dyDescent="0.2">
      <c r="E7669" s="93"/>
      <c r="F7669" s="261"/>
      <c r="G7669" s="261"/>
      <c r="H7669" s="261"/>
    </row>
    <row r="7670" spans="5:8" x14ac:dyDescent="0.2">
      <c r="E7670" s="93"/>
      <c r="F7670" s="261"/>
      <c r="G7670" s="261"/>
      <c r="H7670" s="261"/>
    </row>
    <row r="7671" spans="5:8" x14ac:dyDescent="0.2">
      <c r="E7671" s="93"/>
      <c r="F7671" s="261"/>
      <c r="G7671" s="261"/>
      <c r="H7671" s="261"/>
    </row>
    <row r="7672" spans="5:8" x14ac:dyDescent="0.2">
      <c r="E7672" s="93"/>
      <c r="F7672" s="261"/>
      <c r="G7672" s="261"/>
      <c r="H7672" s="261"/>
    </row>
    <row r="7673" spans="5:8" x14ac:dyDescent="0.2">
      <c r="E7673" s="93"/>
      <c r="F7673" s="261"/>
      <c r="G7673" s="261"/>
      <c r="H7673" s="261"/>
    </row>
    <row r="7674" spans="5:8" x14ac:dyDescent="0.2">
      <c r="E7674" s="93"/>
      <c r="F7674" s="261"/>
      <c r="G7674" s="261"/>
      <c r="H7674" s="261"/>
    </row>
    <row r="7675" spans="5:8" x14ac:dyDescent="0.2">
      <c r="E7675" s="93"/>
      <c r="F7675" s="261"/>
      <c r="G7675" s="261"/>
      <c r="H7675" s="261"/>
    </row>
    <row r="7676" spans="5:8" x14ac:dyDescent="0.2">
      <c r="E7676" s="93"/>
      <c r="F7676" s="261"/>
      <c r="G7676" s="261"/>
      <c r="H7676" s="261"/>
    </row>
    <row r="7677" spans="5:8" x14ac:dyDescent="0.2">
      <c r="E7677" s="93"/>
      <c r="F7677" s="261"/>
      <c r="G7677" s="261"/>
      <c r="H7677" s="261"/>
    </row>
    <row r="7678" spans="5:8" x14ac:dyDescent="0.2">
      <c r="E7678" s="93"/>
      <c r="F7678" s="261"/>
      <c r="G7678" s="261"/>
      <c r="H7678" s="261"/>
    </row>
    <row r="7679" spans="5:8" x14ac:dyDescent="0.2">
      <c r="E7679" s="93"/>
      <c r="F7679" s="261"/>
      <c r="G7679" s="261"/>
      <c r="H7679" s="261"/>
    </row>
    <row r="7680" spans="5:8" x14ac:dyDescent="0.2">
      <c r="E7680" s="93"/>
      <c r="F7680" s="261"/>
      <c r="G7680" s="261"/>
      <c r="H7680" s="261"/>
    </row>
    <row r="7681" spans="5:8" x14ac:dyDescent="0.2">
      <c r="E7681" s="93"/>
      <c r="F7681" s="261"/>
      <c r="G7681" s="261"/>
      <c r="H7681" s="261"/>
    </row>
    <row r="7682" spans="5:8" x14ac:dyDescent="0.2">
      <c r="E7682" s="93"/>
      <c r="F7682" s="261"/>
      <c r="G7682" s="261"/>
      <c r="H7682" s="261"/>
    </row>
    <row r="7683" spans="5:8" x14ac:dyDescent="0.2">
      <c r="E7683" s="93"/>
      <c r="F7683" s="261"/>
      <c r="G7683" s="261"/>
      <c r="H7683" s="261"/>
    </row>
    <row r="7684" spans="5:8" x14ac:dyDescent="0.2">
      <c r="E7684" s="93"/>
      <c r="F7684" s="261"/>
      <c r="G7684" s="261"/>
      <c r="H7684" s="261"/>
    </row>
    <row r="7685" spans="5:8" x14ac:dyDescent="0.2">
      <c r="E7685" s="93"/>
      <c r="F7685" s="261"/>
      <c r="G7685" s="261"/>
      <c r="H7685" s="261"/>
    </row>
    <row r="7686" spans="5:8" x14ac:dyDescent="0.2">
      <c r="E7686" s="93"/>
      <c r="F7686" s="261"/>
      <c r="G7686" s="261"/>
      <c r="H7686" s="261"/>
    </row>
    <row r="7687" spans="5:8" x14ac:dyDescent="0.2">
      <c r="E7687" s="93"/>
      <c r="F7687" s="261"/>
      <c r="G7687" s="261"/>
      <c r="H7687" s="261"/>
    </row>
    <row r="7688" spans="5:8" x14ac:dyDescent="0.2">
      <c r="E7688" s="93"/>
      <c r="F7688" s="261"/>
      <c r="G7688" s="261"/>
      <c r="H7688" s="261"/>
    </row>
    <row r="7689" spans="5:8" x14ac:dyDescent="0.2">
      <c r="E7689" s="93"/>
      <c r="F7689" s="261"/>
      <c r="G7689" s="261"/>
      <c r="H7689" s="261"/>
    </row>
    <row r="7690" spans="5:8" x14ac:dyDescent="0.2">
      <c r="E7690" s="93"/>
      <c r="F7690" s="261"/>
      <c r="G7690" s="261"/>
      <c r="H7690" s="261"/>
    </row>
    <row r="7691" spans="5:8" x14ac:dyDescent="0.2">
      <c r="E7691" s="93"/>
      <c r="F7691" s="261"/>
      <c r="G7691" s="261"/>
      <c r="H7691" s="261"/>
    </row>
    <row r="7692" spans="5:8" x14ac:dyDescent="0.2">
      <c r="E7692" s="93"/>
      <c r="F7692" s="261"/>
      <c r="G7692" s="261"/>
      <c r="H7692" s="261"/>
    </row>
    <row r="7693" spans="5:8" x14ac:dyDescent="0.2">
      <c r="E7693" s="93"/>
      <c r="F7693" s="261"/>
      <c r="G7693" s="261"/>
      <c r="H7693" s="261"/>
    </row>
    <row r="7694" spans="5:8" x14ac:dyDescent="0.2">
      <c r="E7694" s="93"/>
      <c r="F7694" s="261"/>
      <c r="G7694" s="261"/>
      <c r="H7694" s="261"/>
    </row>
    <row r="7695" spans="5:8" x14ac:dyDescent="0.2">
      <c r="E7695" s="93"/>
      <c r="F7695" s="261"/>
      <c r="G7695" s="261"/>
      <c r="H7695" s="261"/>
    </row>
    <row r="7696" spans="5:8" x14ac:dyDescent="0.2">
      <c r="E7696" s="93"/>
      <c r="F7696" s="261"/>
      <c r="G7696" s="261"/>
      <c r="H7696" s="261"/>
    </row>
    <row r="7697" spans="5:8" x14ac:dyDescent="0.2">
      <c r="E7697" s="93"/>
      <c r="F7697" s="261"/>
      <c r="G7697" s="261"/>
      <c r="H7697" s="261"/>
    </row>
    <row r="7698" spans="5:8" x14ac:dyDescent="0.2">
      <c r="E7698" s="93"/>
      <c r="F7698" s="261"/>
      <c r="G7698" s="261"/>
      <c r="H7698" s="261"/>
    </row>
    <row r="7699" spans="5:8" x14ac:dyDescent="0.2">
      <c r="E7699" s="93"/>
      <c r="F7699" s="261"/>
      <c r="G7699" s="261"/>
      <c r="H7699" s="261"/>
    </row>
    <row r="7700" spans="5:8" x14ac:dyDescent="0.2">
      <c r="E7700" s="93"/>
      <c r="F7700" s="261"/>
      <c r="G7700" s="261"/>
      <c r="H7700" s="261"/>
    </row>
    <row r="7701" spans="5:8" x14ac:dyDescent="0.2">
      <c r="E7701" s="93"/>
      <c r="F7701" s="261"/>
      <c r="G7701" s="261"/>
      <c r="H7701" s="261"/>
    </row>
    <row r="7702" spans="5:8" x14ac:dyDescent="0.2">
      <c r="E7702" s="93"/>
      <c r="F7702" s="261"/>
      <c r="G7702" s="261"/>
      <c r="H7702" s="261"/>
    </row>
    <row r="7703" spans="5:8" x14ac:dyDescent="0.2">
      <c r="E7703" s="93"/>
      <c r="F7703" s="261"/>
      <c r="G7703" s="261"/>
      <c r="H7703" s="261"/>
    </row>
    <row r="7704" spans="5:8" x14ac:dyDescent="0.2">
      <c r="E7704" s="93"/>
      <c r="F7704" s="261"/>
      <c r="G7704" s="261"/>
      <c r="H7704" s="261"/>
    </row>
    <row r="7705" spans="5:8" x14ac:dyDescent="0.2">
      <c r="E7705" s="93"/>
      <c r="F7705" s="261"/>
      <c r="G7705" s="261"/>
      <c r="H7705" s="261"/>
    </row>
    <row r="7706" spans="5:8" x14ac:dyDescent="0.2">
      <c r="E7706" s="93"/>
      <c r="F7706" s="261"/>
      <c r="G7706" s="261"/>
      <c r="H7706" s="261"/>
    </row>
    <row r="7707" spans="5:8" x14ac:dyDescent="0.2">
      <c r="E7707" s="93"/>
      <c r="F7707" s="261"/>
      <c r="G7707" s="261"/>
      <c r="H7707" s="261"/>
    </row>
    <row r="7708" spans="5:8" x14ac:dyDescent="0.2">
      <c r="E7708" s="93"/>
      <c r="F7708" s="261"/>
      <c r="G7708" s="261"/>
      <c r="H7708" s="261"/>
    </row>
    <row r="7709" spans="5:8" x14ac:dyDescent="0.2">
      <c r="E7709" s="93"/>
      <c r="F7709" s="261"/>
      <c r="G7709" s="261"/>
      <c r="H7709" s="261"/>
    </row>
    <row r="7710" spans="5:8" x14ac:dyDescent="0.2">
      <c r="E7710" s="93"/>
      <c r="F7710" s="261"/>
      <c r="G7710" s="261"/>
      <c r="H7710" s="261"/>
    </row>
    <row r="7711" spans="5:8" x14ac:dyDescent="0.2">
      <c r="E7711" s="93"/>
      <c r="F7711" s="261"/>
      <c r="G7711" s="261"/>
      <c r="H7711" s="261"/>
    </row>
    <row r="7712" spans="5:8" x14ac:dyDescent="0.2">
      <c r="E7712" s="93"/>
      <c r="F7712" s="261"/>
      <c r="G7712" s="261"/>
      <c r="H7712" s="261"/>
    </row>
    <row r="7713" spans="5:8" x14ac:dyDescent="0.2">
      <c r="E7713" s="93"/>
      <c r="F7713" s="261"/>
      <c r="G7713" s="261"/>
      <c r="H7713" s="261"/>
    </row>
    <row r="7714" spans="5:8" x14ac:dyDescent="0.2">
      <c r="E7714" s="93"/>
      <c r="F7714" s="261"/>
      <c r="G7714" s="261"/>
      <c r="H7714" s="261"/>
    </row>
    <row r="7715" spans="5:8" x14ac:dyDescent="0.2">
      <c r="E7715" s="93"/>
      <c r="F7715" s="261"/>
      <c r="G7715" s="261"/>
      <c r="H7715" s="261"/>
    </row>
    <row r="7716" spans="5:8" x14ac:dyDescent="0.2">
      <c r="E7716" s="93"/>
      <c r="F7716" s="261"/>
      <c r="G7716" s="261"/>
      <c r="H7716" s="261"/>
    </row>
    <row r="7717" spans="5:8" x14ac:dyDescent="0.2">
      <c r="E7717" s="93"/>
      <c r="F7717" s="261"/>
      <c r="G7717" s="261"/>
      <c r="H7717" s="261"/>
    </row>
    <row r="7718" spans="5:8" x14ac:dyDescent="0.2">
      <c r="E7718" s="93"/>
      <c r="F7718" s="261"/>
      <c r="G7718" s="261"/>
      <c r="H7718" s="261"/>
    </row>
    <row r="7719" spans="5:8" x14ac:dyDescent="0.2">
      <c r="E7719" s="93"/>
      <c r="F7719" s="261"/>
      <c r="G7719" s="261"/>
      <c r="H7719" s="261"/>
    </row>
    <row r="7720" spans="5:8" x14ac:dyDescent="0.2">
      <c r="E7720" s="93"/>
      <c r="F7720" s="261"/>
      <c r="G7720" s="261"/>
      <c r="H7720" s="261"/>
    </row>
    <row r="7721" spans="5:8" x14ac:dyDescent="0.2">
      <c r="E7721" s="93"/>
      <c r="F7721" s="261"/>
      <c r="G7721" s="261"/>
      <c r="H7721" s="261"/>
    </row>
    <row r="7722" spans="5:8" x14ac:dyDescent="0.2">
      <c r="E7722" s="93"/>
      <c r="F7722" s="261"/>
      <c r="G7722" s="261"/>
      <c r="H7722" s="261"/>
    </row>
    <row r="7723" spans="5:8" x14ac:dyDescent="0.2">
      <c r="E7723" s="93"/>
      <c r="F7723" s="261"/>
      <c r="G7723" s="261"/>
      <c r="H7723" s="261"/>
    </row>
    <row r="7724" spans="5:8" x14ac:dyDescent="0.2">
      <c r="E7724" s="93"/>
      <c r="F7724" s="261"/>
      <c r="G7724" s="261"/>
      <c r="H7724" s="261"/>
    </row>
    <row r="7725" spans="5:8" x14ac:dyDescent="0.2">
      <c r="E7725" s="93"/>
      <c r="F7725" s="261"/>
      <c r="G7725" s="261"/>
      <c r="H7725" s="261"/>
    </row>
    <row r="7726" spans="5:8" x14ac:dyDescent="0.2">
      <c r="E7726" s="93"/>
      <c r="F7726" s="261"/>
      <c r="G7726" s="261"/>
      <c r="H7726" s="261"/>
    </row>
    <row r="7727" spans="5:8" x14ac:dyDescent="0.2">
      <c r="E7727" s="93"/>
      <c r="F7727" s="261"/>
      <c r="G7727" s="261"/>
      <c r="H7727" s="261"/>
    </row>
    <row r="7728" spans="5:8" x14ac:dyDescent="0.2">
      <c r="E7728" s="93"/>
      <c r="F7728" s="261"/>
      <c r="G7728" s="261"/>
      <c r="H7728" s="261"/>
    </row>
    <row r="7729" spans="5:8" x14ac:dyDescent="0.2">
      <c r="E7729" s="93"/>
      <c r="F7729" s="261"/>
      <c r="G7729" s="261"/>
      <c r="H7729" s="261"/>
    </row>
    <row r="7730" spans="5:8" x14ac:dyDescent="0.2">
      <c r="E7730" s="93"/>
      <c r="F7730" s="261"/>
      <c r="G7730" s="261"/>
      <c r="H7730" s="261"/>
    </row>
    <row r="7731" spans="5:8" x14ac:dyDescent="0.2">
      <c r="E7731" s="93"/>
      <c r="F7731" s="261"/>
      <c r="G7731" s="261"/>
      <c r="H7731" s="261"/>
    </row>
    <row r="7732" spans="5:8" x14ac:dyDescent="0.2">
      <c r="E7732" s="93"/>
      <c r="F7732" s="261"/>
      <c r="G7732" s="261"/>
      <c r="H7732" s="261"/>
    </row>
    <row r="7733" spans="5:8" x14ac:dyDescent="0.2">
      <c r="E7733" s="93"/>
      <c r="F7733" s="261"/>
      <c r="G7733" s="261"/>
      <c r="H7733" s="261"/>
    </row>
    <row r="7734" spans="5:8" x14ac:dyDescent="0.2">
      <c r="E7734" s="93"/>
      <c r="F7734" s="261"/>
      <c r="G7734" s="261"/>
      <c r="H7734" s="261"/>
    </row>
    <row r="7735" spans="5:8" x14ac:dyDescent="0.2">
      <c r="E7735" s="93"/>
      <c r="F7735" s="261"/>
      <c r="G7735" s="261"/>
      <c r="H7735" s="261"/>
    </row>
    <row r="7736" spans="5:8" x14ac:dyDescent="0.2">
      <c r="E7736" s="93"/>
      <c r="F7736" s="261"/>
      <c r="G7736" s="261"/>
      <c r="H7736" s="261"/>
    </row>
    <row r="7737" spans="5:8" x14ac:dyDescent="0.2">
      <c r="E7737" s="93"/>
      <c r="F7737" s="261"/>
      <c r="G7737" s="261"/>
      <c r="H7737" s="261"/>
    </row>
    <row r="7738" spans="5:8" x14ac:dyDescent="0.2">
      <c r="E7738" s="93"/>
      <c r="F7738" s="261"/>
      <c r="G7738" s="261"/>
      <c r="H7738" s="261"/>
    </row>
    <row r="7739" spans="5:8" x14ac:dyDescent="0.2">
      <c r="E7739" s="93"/>
      <c r="F7739" s="261"/>
      <c r="G7739" s="261"/>
      <c r="H7739" s="261"/>
    </row>
    <row r="7740" spans="5:8" x14ac:dyDescent="0.2">
      <c r="E7740" s="93"/>
      <c r="F7740" s="261"/>
      <c r="G7740" s="261"/>
      <c r="H7740" s="261"/>
    </row>
    <row r="7741" spans="5:8" x14ac:dyDescent="0.2">
      <c r="E7741" s="93"/>
      <c r="F7741" s="261"/>
      <c r="G7741" s="261"/>
      <c r="H7741" s="261"/>
    </row>
    <row r="7742" spans="5:8" x14ac:dyDescent="0.2">
      <c r="E7742" s="93"/>
      <c r="F7742" s="261"/>
      <c r="G7742" s="261"/>
      <c r="H7742" s="261"/>
    </row>
    <row r="7743" spans="5:8" x14ac:dyDescent="0.2">
      <c r="E7743" s="93"/>
      <c r="F7743" s="261"/>
      <c r="G7743" s="261"/>
      <c r="H7743" s="261"/>
    </row>
    <row r="7744" spans="5:8" x14ac:dyDescent="0.2">
      <c r="E7744" s="93"/>
      <c r="F7744" s="261"/>
      <c r="G7744" s="261"/>
      <c r="H7744" s="261"/>
    </row>
    <row r="7745" spans="5:8" x14ac:dyDescent="0.2">
      <c r="E7745" s="93"/>
      <c r="F7745" s="261"/>
      <c r="G7745" s="261"/>
      <c r="H7745" s="261"/>
    </row>
    <row r="7746" spans="5:8" x14ac:dyDescent="0.2">
      <c r="E7746" s="93"/>
      <c r="F7746" s="261"/>
      <c r="G7746" s="261"/>
      <c r="H7746" s="261"/>
    </row>
    <row r="7747" spans="5:8" x14ac:dyDescent="0.2">
      <c r="E7747" s="93"/>
      <c r="F7747" s="261"/>
      <c r="G7747" s="261"/>
      <c r="H7747" s="261"/>
    </row>
    <row r="7748" spans="5:8" x14ac:dyDescent="0.2">
      <c r="E7748" s="93"/>
      <c r="F7748" s="261"/>
      <c r="G7748" s="261"/>
      <c r="H7748" s="261"/>
    </row>
    <row r="7749" spans="5:8" x14ac:dyDescent="0.2">
      <c r="E7749" s="93"/>
      <c r="F7749" s="261"/>
      <c r="G7749" s="261"/>
      <c r="H7749" s="261"/>
    </row>
    <row r="7750" spans="5:8" x14ac:dyDescent="0.2">
      <c r="E7750" s="93"/>
      <c r="F7750" s="261"/>
      <c r="G7750" s="261"/>
      <c r="H7750" s="261"/>
    </row>
    <row r="7751" spans="5:8" x14ac:dyDescent="0.2">
      <c r="E7751" s="93"/>
      <c r="F7751" s="261"/>
      <c r="G7751" s="261"/>
      <c r="H7751" s="261"/>
    </row>
    <row r="7752" spans="5:8" x14ac:dyDescent="0.2">
      <c r="E7752" s="93"/>
      <c r="F7752" s="261"/>
      <c r="G7752" s="261"/>
      <c r="H7752" s="261"/>
    </row>
    <row r="7753" spans="5:8" x14ac:dyDescent="0.2">
      <c r="E7753" s="93"/>
      <c r="F7753" s="261"/>
      <c r="G7753" s="261"/>
      <c r="H7753" s="261"/>
    </row>
    <row r="7754" spans="5:8" x14ac:dyDescent="0.2">
      <c r="E7754" s="93"/>
      <c r="F7754" s="261"/>
      <c r="G7754" s="261"/>
      <c r="H7754" s="261"/>
    </row>
    <row r="7755" spans="5:8" x14ac:dyDescent="0.2">
      <c r="E7755" s="93"/>
      <c r="F7755" s="261"/>
      <c r="G7755" s="261"/>
      <c r="H7755" s="261"/>
    </row>
    <row r="7756" spans="5:8" x14ac:dyDescent="0.2">
      <c r="E7756" s="93"/>
      <c r="F7756" s="261"/>
      <c r="G7756" s="261"/>
      <c r="H7756" s="261"/>
    </row>
    <row r="7757" spans="5:8" x14ac:dyDescent="0.2">
      <c r="E7757" s="93"/>
      <c r="F7757" s="261"/>
      <c r="G7757" s="261"/>
      <c r="H7757" s="261"/>
    </row>
    <row r="7758" spans="5:8" x14ac:dyDescent="0.2">
      <c r="E7758" s="93"/>
      <c r="F7758" s="261"/>
      <c r="G7758" s="261"/>
      <c r="H7758" s="261"/>
    </row>
    <row r="7759" spans="5:8" x14ac:dyDescent="0.2">
      <c r="E7759" s="93"/>
      <c r="F7759" s="261"/>
      <c r="G7759" s="261"/>
      <c r="H7759" s="261"/>
    </row>
    <row r="7760" spans="5:8" x14ac:dyDescent="0.2">
      <c r="E7760" s="93"/>
      <c r="F7760" s="261"/>
      <c r="G7760" s="261"/>
      <c r="H7760" s="261"/>
    </row>
    <row r="7761" spans="5:8" x14ac:dyDescent="0.2">
      <c r="E7761" s="93"/>
      <c r="F7761" s="261"/>
      <c r="G7761" s="261"/>
      <c r="H7761" s="261"/>
    </row>
    <row r="7762" spans="5:8" x14ac:dyDescent="0.2">
      <c r="E7762" s="93"/>
      <c r="F7762" s="261"/>
      <c r="G7762" s="261"/>
      <c r="H7762" s="261"/>
    </row>
    <row r="7763" spans="5:8" x14ac:dyDescent="0.2">
      <c r="E7763" s="93"/>
      <c r="F7763" s="261"/>
      <c r="G7763" s="261"/>
      <c r="H7763" s="261"/>
    </row>
    <row r="7764" spans="5:8" x14ac:dyDescent="0.2">
      <c r="E7764" s="93"/>
      <c r="F7764" s="261"/>
      <c r="G7764" s="261"/>
      <c r="H7764" s="261"/>
    </row>
    <row r="7765" spans="5:8" x14ac:dyDescent="0.2">
      <c r="E7765" s="93"/>
      <c r="F7765" s="261"/>
      <c r="G7765" s="261"/>
      <c r="H7765" s="261"/>
    </row>
    <row r="7766" spans="5:8" x14ac:dyDescent="0.2">
      <c r="E7766" s="93"/>
      <c r="F7766" s="261"/>
      <c r="G7766" s="261"/>
      <c r="H7766" s="261"/>
    </row>
    <row r="7767" spans="5:8" x14ac:dyDescent="0.2">
      <c r="E7767" s="93"/>
      <c r="F7767" s="261"/>
      <c r="G7767" s="261"/>
      <c r="H7767" s="261"/>
    </row>
    <row r="7768" spans="5:8" x14ac:dyDescent="0.2">
      <c r="E7768" s="93"/>
      <c r="F7768" s="261"/>
      <c r="G7768" s="261"/>
      <c r="H7768" s="261"/>
    </row>
    <row r="7769" spans="5:8" x14ac:dyDescent="0.2">
      <c r="E7769" s="93"/>
      <c r="F7769" s="261"/>
      <c r="G7769" s="261"/>
      <c r="H7769" s="261"/>
    </row>
    <row r="7770" spans="5:8" x14ac:dyDescent="0.2">
      <c r="E7770" s="93"/>
      <c r="F7770" s="261"/>
      <c r="G7770" s="261"/>
      <c r="H7770" s="261"/>
    </row>
    <row r="7771" spans="5:8" x14ac:dyDescent="0.2">
      <c r="E7771" s="93"/>
      <c r="F7771" s="261"/>
      <c r="G7771" s="261"/>
      <c r="H7771" s="261"/>
    </row>
    <row r="7772" spans="5:8" x14ac:dyDescent="0.2">
      <c r="E7772" s="93"/>
      <c r="F7772" s="261"/>
      <c r="G7772" s="261"/>
      <c r="H7772" s="261"/>
    </row>
    <row r="7773" spans="5:8" x14ac:dyDescent="0.2">
      <c r="E7773" s="93"/>
      <c r="F7773" s="261"/>
      <c r="G7773" s="261"/>
      <c r="H7773" s="261"/>
    </row>
    <row r="7774" spans="5:8" x14ac:dyDescent="0.2">
      <c r="E7774" s="93"/>
      <c r="F7774" s="261"/>
      <c r="G7774" s="261"/>
      <c r="H7774" s="261"/>
    </row>
    <row r="7775" spans="5:8" x14ac:dyDescent="0.2">
      <c r="E7775" s="93"/>
      <c r="F7775" s="261"/>
      <c r="G7775" s="261"/>
      <c r="H7775" s="261"/>
    </row>
    <row r="7776" spans="5:8" x14ac:dyDescent="0.2">
      <c r="E7776" s="93"/>
      <c r="F7776" s="261"/>
      <c r="G7776" s="261"/>
      <c r="H7776" s="261"/>
    </row>
    <row r="7777" spans="5:8" x14ac:dyDescent="0.2">
      <c r="E7777" s="93"/>
      <c r="F7777" s="261"/>
      <c r="G7777" s="261"/>
      <c r="H7777" s="261"/>
    </row>
    <row r="7778" spans="5:8" x14ac:dyDescent="0.2">
      <c r="E7778" s="93"/>
      <c r="F7778" s="261"/>
      <c r="G7778" s="261"/>
      <c r="H7778" s="261"/>
    </row>
    <row r="7779" spans="5:8" x14ac:dyDescent="0.2">
      <c r="E7779" s="93"/>
      <c r="F7779" s="261"/>
      <c r="G7779" s="261"/>
      <c r="H7779" s="261"/>
    </row>
    <row r="7780" spans="5:8" x14ac:dyDescent="0.2">
      <c r="E7780" s="93"/>
      <c r="F7780" s="261"/>
      <c r="G7780" s="261"/>
      <c r="H7780" s="261"/>
    </row>
    <row r="7781" spans="5:8" x14ac:dyDescent="0.2">
      <c r="E7781" s="93"/>
      <c r="F7781" s="261"/>
      <c r="G7781" s="261"/>
      <c r="H7781" s="261"/>
    </row>
    <row r="7782" spans="5:8" x14ac:dyDescent="0.2">
      <c r="E7782" s="93"/>
      <c r="F7782" s="261"/>
      <c r="G7782" s="261"/>
      <c r="H7782" s="261"/>
    </row>
    <row r="7783" spans="5:8" x14ac:dyDescent="0.2">
      <c r="E7783" s="93"/>
      <c r="F7783" s="261"/>
      <c r="G7783" s="261"/>
      <c r="H7783" s="261"/>
    </row>
    <row r="7784" spans="5:8" x14ac:dyDescent="0.2">
      <c r="E7784" s="93"/>
      <c r="F7784" s="261"/>
      <c r="G7784" s="261"/>
      <c r="H7784" s="261"/>
    </row>
    <row r="7785" spans="5:8" x14ac:dyDescent="0.2">
      <c r="E7785" s="93"/>
      <c r="F7785" s="261"/>
      <c r="G7785" s="261"/>
      <c r="H7785" s="261"/>
    </row>
    <row r="7786" spans="5:8" x14ac:dyDescent="0.2">
      <c r="E7786" s="93"/>
      <c r="F7786" s="261"/>
      <c r="G7786" s="261"/>
      <c r="H7786" s="261"/>
    </row>
    <row r="7787" spans="5:8" x14ac:dyDescent="0.2">
      <c r="E7787" s="93"/>
      <c r="F7787" s="261"/>
      <c r="G7787" s="261"/>
      <c r="H7787" s="261"/>
    </row>
    <row r="7788" spans="5:8" x14ac:dyDescent="0.2">
      <c r="E7788" s="93"/>
      <c r="F7788" s="261"/>
      <c r="G7788" s="261"/>
      <c r="H7788" s="261"/>
    </row>
    <row r="7789" spans="5:8" x14ac:dyDescent="0.2">
      <c r="E7789" s="93"/>
      <c r="F7789" s="261"/>
      <c r="G7789" s="261"/>
      <c r="H7789" s="261"/>
    </row>
    <row r="7790" spans="5:8" x14ac:dyDescent="0.2">
      <c r="E7790" s="93"/>
      <c r="F7790" s="261"/>
      <c r="G7790" s="261"/>
      <c r="H7790" s="261"/>
    </row>
    <row r="7791" spans="5:8" x14ac:dyDescent="0.2">
      <c r="E7791" s="93"/>
      <c r="F7791" s="261"/>
      <c r="G7791" s="261"/>
      <c r="H7791" s="261"/>
    </row>
    <row r="7792" spans="5:8" x14ac:dyDescent="0.2">
      <c r="E7792" s="93"/>
      <c r="F7792" s="261"/>
      <c r="G7792" s="261"/>
      <c r="H7792" s="261"/>
    </row>
    <row r="7793" spans="5:8" x14ac:dyDescent="0.2">
      <c r="E7793" s="93"/>
      <c r="F7793" s="261"/>
      <c r="G7793" s="261"/>
      <c r="H7793" s="261"/>
    </row>
    <row r="7794" spans="5:8" x14ac:dyDescent="0.2">
      <c r="E7794" s="93"/>
      <c r="F7794" s="261"/>
      <c r="G7794" s="261"/>
      <c r="H7794" s="261"/>
    </row>
    <row r="7795" spans="5:8" x14ac:dyDescent="0.2">
      <c r="E7795" s="93"/>
      <c r="F7795" s="261"/>
      <c r="G7795" s="261"/>
      <c r="H7795" s="261"/>
    </row>
    <row r="7796" spans="5:8" x14ac:dyDescent="0.2">
      <c r="E7796" s="93"/>
      <c r="F7796" s="261"/>
      <c r="G7796" s="261"/>
      <c r="H7796" s="261"/>
    </row>
    <row r="7797" spans="5:8" x14ac:dyDescent="0.2">
      <c r="E7797" s="93"/>
      <c r="F7797" s="261"/>
      <c r="G7797" s="261"/>
      <c r="H7797" s="261"/>
    </row>
    <row r="7798" spans="5:8" x14ac:dyDescent="0.2">
      <c r="E7798" s="93"/>
      <c r="F7798" s="261"/>
      <c r="G7798" s="261"/>
      <c r="H7798" s="261"/>
    </row>
    <row r="7799" spans="5:8" x14ac:dyDescent="0.2">
      <c r="E7799" s="93"/>
      <c r="F7799" s="261"/>
      <c r="G7799" s="261"/>
      <c r="H7799" s="261"/>
    </row>
    <row r="7800" spans="5:8" x14ac:dyDescent="0.2">
      <c r="E7800" s="93"/>
      <c r="F7800" s="261"/>
      <c r="G7800" s="261"/>
      <c r="H7800" s="261"/>
    </row>
    <row r="7801" spans="5:8" x14ac:dyDescent="0.2">
      <c r="E7801" s="93"/>
      <c r="F7801" s="261"/>
      <c r="G7801" s="261"/>
      <c r="H7801" s="261"/>
    </row>
    <row r="7802" spans="5:8" x14ac:dyDescent="0.2">
      <c r="E7802" s="93"/>
      <c r="F7802" s="261"/>
      <c r="G7802" s="261"/>
      <c r="H7802" s="261"/>
    </row>
    <row r="7803" spans="5:8" x14ac:dyDescent="0.2">
      <c r="E7803" s="93"/>
      <c r="F7803" s="261"/>
      <c r="G7803" s="261"/>
      <c r="H7803" s="261"/>
    </row>
    <row r="7804" spans="5:8" x14ac:dyDescent="0.2">
      <c r="E7804" s="93"/>
      <c r="F7804" s="261"/>
      <c r="G7804" s="261"/>
      <c r="H7804" s="261"/>
    </row>
    <row r="7805" spans="5:8" x14ac:dyDescent="0.2">
      <c r="E7805" s="93"/>
      <c r="F7805" s="261"/>
      <c r="G7805" s="261"/>
      <c r="H7805" s="261"/>
    </row>
    <row r="7806" spans="5:8" x14ac:dyDescent="0.2">
      <c r="E7806" s="93"/>
      <c r="F7806" s="261"/>
      <c r="G7806" s="261"/>
      <c r="H7806" s="261"/>
    </row>
    <row r="7807" spans="5:8" x14ac:dyDescent="0.2">
      <c r="E7807" s="93"/>
      <c r="F7807" s="261"/>
      <c r="G7807" s="261"/>
      <c r="H7807" s="261"/>
    </row>
    <row r="7808" spans="5:8" x14ac:dyDescent="0.2">
      <c r="E7808" s="93"/>
      <c r="F7808" s="261"/>
      <c r="G7808" s="261"/>
      <c r="H7808" s="261"/>
    </row>
    <row r="7809" spans="5:8" x14ac:dyDescent="0.2">
      <c r="E7809" s="93"/>
      <c r="F7809" s="261"/>
      <c r="G7809" s="261"/>
      <c r="H7809" s="261"/>
    </row>
    <row r="7810" spans="5:8" x14ac:dyDescent="0.2">
      <c r="E7810" s="93"/>
      <c r="F7810" s="261"/>
      <c r="G7810" s="261"/>
      <c r="H7810" s="261"/>
    </row>
    <row r="7811" spans="5:8" x14ac:dyDescent="0.2">
      <c r="E7811" s="93"/>
      <c r="F7811" s="261"/>
      <c r="G7811" s="261"/>
      <c r="H7811" s="261"/>
    </row>
    <row r="7812" spans="5:8" x14ac:dyDescent="0.2">
      <c r="E7812" s="93"/>
      <c r="F7812" s="261"/>
      <c r="G7812" s="261"/>
      <c r="H7812" s="261"/>
    </row>
    <row r="7813" spans="5:8" x14ac:dyDescent="0.2">
      <c r="E7813" s="93"/>
      <c r="F7813" s="261"/>
      <c r="G7813" s="261"/>
      <c r="H7813" s="261"/>
    </row>
    <row r="7814" spans="5:8" x14ac:dyDescent="0.2">
      <c r="E7814" s="93"/>
      <c r="F7814" s="261"/>
      <c r="G7814" s="261"/>
      <c r="H7814" s="261"/>
    </row>
    <row r="7815" spans="5:8" x14ac:dyDescent="0.2">
      <c r="E7815" s="93"/>
      <c r="F7815" s="261"/>
      <c r="G7815" s="261"/>
      <c r="H7815" s="261"/>
    </row>
    <row r="7816" spans="5:8" x14ac:dyDescent="0.2">
      <c r="E7816" s="93"/>
      <c r="F7816" s="261"/>
      <c r="G7816" s="261"/>
      <c r="H7816" s="261"/>
    </row>
    <row r="7817" spans="5:8" x14ac:dyDescent="0.2">
      <c r="E7817" s="93"/>
      <c r="F7817" s="261"/>
      <c r="G7817" s="261"/>
      <c r="H7817" s="261"/>
    </row>
    <row r="7818" spans="5:8" x14ac:dyDescent="0.2">
      <c r="E7818" s="93"/>
      <c r="F7818" s="261"/>
      <c r="G7818" s="261"/>
      <c r="H7818" s="261"/>
    </row>
    <row r="7819" spans="5:8" x14ac:dyDescent="0.2">
      <c r="E7819" s="93"/>
      <c r="F7819" s="261"/>
      <c r="G7819" s="261"/>
      <c r="H7819" s="261"/>
    </row>
    <row r="7820" spans="5:8" x14ac:dyDescent="0.2">
      <c r="E7820" s="93"/>
      <c r="F7820" s="261"/>
      <c r="G7820" s="261"/>
      <c r="H7820" s="261"/>
    </row>
    <row r="7821" spans="5:8" x14ac:dyDescent="0.2">
      <c r="E7821" s="93"/>
      <c r="F7821" s="261"/>
      <c r="G7821" s="261"/>
      <c r="H7821" s="261"/>
    </row>
    <row r="7822" spans="5:8" x14ac:dyDescent="0.2">
      <c r="E7822" s="93"/>
      <c r="F7822" s="261"/>
      <c r="G7822" s="261"/>
      <c r="H7822" s="261"/>
    </row>
    <row r="7823" spans="5:8" x14ac:dyDescent="0.2">
      <c r="E7823" s="93"/>
      <c r="F7823" s="261"/>
      <c r="G7823" s="261"/>
      <c r="H7823" s="261"/>
    </row>
    <row r="7824" spans="5:8" x14ac:dyDescent="0.2">
      <c r="E7824" s="93"/>
      <c r="F7824" s="261"/>
      <c r="G7824" s="261"/>
      <c r="H7824" s="261"/>
    </row>
    <row r="7825" spans="5:8" x14ac:dyDescent="0.2">
      <c r="E7825" s="93"/>
      <c r="F7825" s="261"/>
      <c r="G7825" s="261"/>
      <c r="H7825" s="261"/>
    </row>
    <row r="7826" spans="5:8" x14ac:dyDescent="0.2">
      <c r="E7826" s="93"/>
      <c r="F7826" s="261"/>
      <c r="G7826" s="261"/>
      <c r="H7826" s="261"/>
    </row>
    <row r="7827" spans="5:8" x14ac:dyDescent="0.2">
      <c r="E7827" s="93"/>
      <c r="F7827" s="261"/>
      <c r="G7827" s="261"/>
      <c r="H7827" s="261"/>
    </row>
    <row r="7828" spans="5:8" x14ac:dyDescent="0.2">
      <c r="E7828" s="93"/>
      <c r="F7828" s="261"/>
      <c r="G7828" s="261"/>
      <c r="H7828" s="261"/>
    </row>
    <row r="7829" spans="5:8" x14ac:dyDescent="0.2">
      <c r="E7829" s="93"/>
      <c r="F7829" s="261"/>
      <c r="G7829" s="261"/>
      <c r="H7829" s="261"/>
    </row>
    <row r="7830" spans="5:8" x14ac:dyDescent="0.2">
      <c r="E7830" s="93"/>
      <c r="F7830" s="261"/>
      <c r="G7830" s="261"/>
      <c r="H7830" s="261"/>
    </row>
    <row r="7831" spans="5:8" x14ac:dyDescent="0.2">
      <c r="E7831" s="93"/>
      <c r="F7831" s="261"/>
      <c r="G7831" s="261"/>
      <c r="H7831" s="261"/>
    </row>
    <row r="7832" spans="5:8" x14ac:dyDescent="0.2">
      <c r="E7832" s="93"/>
      <c r="F7832" s="261"/>
      <c r="G7832" s="261"/>
      <c r="H7832" s="261"/>
    </row>
    <row r="7833" spans="5:8" x14ac:dyDescent="0.2">
      <c r="E7833" s="93"/>
      <c r="F7833" s="261"/>
      <c r="G7833" s="261"/>
      <c r="H7833" s="261"/>
    </row>
    <row r="7834" spans="5:8" x14ac:dyDescent="0.2">
      <c r="E7834" s="93"/>
      <c r="F7834" s="261"/>
      <c r="G7834" s="261"/>
      <c r="H7834" s="261"/>
    </row>
    <row r="7835" spans="5:8" x14ac:dyDescent="0.2">
      <c r="E7835" s="93"/>
      <c r="F7835" s="261"/>
      <c r="G7835" s="261"/>
      <c r="H7835" s="261"/>
    </row>
    <row r="7836" spans="5:8" x14ac:dyDescent="0.2">
      <c r="E7836" s="93"/>
      <c r="F7836" s="261"/>
      <c r="G7836" s="261"/>
      <c r="H7836" s="261"/>
    </row>
    <row r="7837" spans="5:8" x14ac:dyDescent="0.2">
      <c r="E7837" s="93"/>
      <c r="F7837" s="261"/>
      <c r="G7837" s="261"/>
      <c r="H7837" s="261"/>
    </row>
    <row r="7838" spans="5:8" x14ac:dyDescent="0.2">
      <c r="E7838" s="93"/>
      <c r="F7838" s="261"/>
      <c r="G7838" s="261"/>
      <c r="H7838" s="261"/>
    </row>
    <row r="7839" spans="5:8" x14ac:dyDescent="0.2">
      <c r="E7839" s="93"/>
      <c r="F7839" s="261"/>
      <c r="G7839" s="261"/>
      <c r="H7839" s="261"/>
    </row>
    <row r="7840" spans="5:8" x14ac:dyDescent="0.2">
      <c r="E7840" s="93"/>
      <c r="F7840" s="261"/>
      <c r="G7840" s="261"/>
      <c r="H7840" s="261"/>
    </row>
    <row r="7841" spans="5:8" x14ac:dyDescent="0.2">
      <c r="E7841" s="93"/>
      <c r="F7841" s="261"/>
      <c r="G7841" s="261"/>
      <c r="H7841" s="261"/>
    </row>
    <row r="7842" spans="5:8" x14ac:dyDescent="0.2">
      <c r="E7842" s="93"/>
      <c r="F7842" s="261"/>
      <c r="G7842" s="261"/>
      <c r="H7842" s="261"/>
    </row>
    <row r="7843" spans="5:8" x14ac:dyDescent="0.2">
      <c r="E7843" s="93"/>
      <c r="F7843" s="261"/>
      <c r="G7843" s="261"/>
      <c r="H7843" s="261"/>
    </row>
    <row r="7844" spans="5:8" x14ac:dyDescent="0.2">
      <c r="E7844" s="93"/>
      <c r="F7844" s="261"/>
      <c r="G7844" s="261"/>
      <c r="H7844" s="261"/>
    </row>
    <row r="7845" spans="5:8" x14ac:dyDescent="0.2">
      <c r="E7845" s="93"/>
      <c r="F7845" s="261"/>
      <c r="G7845" s="261"/>
      <c r="H7845" s="261"/>
    </row>
    <row r="7846" spans="5:8" x14ac:dyDescent="0.2">
      <c r="E7846" s="93"/>
      <c r="F7846" s="261"/>
      <c r="G7846" s="261"/>
      <c r="H7846" s="261"/>
    </row>
    <row r="7847" spans="5:8" x14ac:dyDescent="0.2">
      <c r="E7847" s="93"/>
      <c r="F7847" s="261"/>
      <c r="G7847" s="261"/>
      <c r="H7847" s="261"/>
    </row>
    <row r="7848" spans="5:8" x14ac:dyDescent="0.2">
      <c r="E7848" s="93"/>
      <c r="F7848" s="261"/>
      <c r="G7848" s="261"/>
      <c r="H7848" s="261"/>
    </row>
    <row r="7849" spans="5:8" x14ac:dyDescent="0.2">
      <c r="E7849" s="93"/>
      <c r="F7849" s="261"/>
      <c r="G7849" s="261"/>
      <c r="H7849" s="261"/>
    </row>
    <row r="7850" spans="5:8" x14ac:dyDescent="0.2">
      <c r="E7850" s="93"/>
      <c r="F7850" s="261"/>
      <c r="G7850" s="261"/>
      <c r="H7850" s="261"/>
    </row>
    <row r="7851" spans="5:8" x14ac:dyDescent="0.2">
      <c r="E7851" s="93"/>
      <c r="F7851" s="261"/>
      <c r="G7851" s="261"/>
      <c r="H7851" s="261"/>
    </row>
    <row r="7852" spans="5:8" x14ac:dyDescent="0.2">
      <c r="E7852" s="93"/>
      <c r="F7852" s="261"/>
      <c r="G7852" s="261"/>
      <c r="H7852" s="261"/>
    </row>
    <row r="7853" spans="5:8" x14ac:dyDescent="0.2">
      <c r="E7853" s="93"/>
      <c r="F7853" s="261"/>
      <c r="G7853" s="261"/>
      <c r="H7853" s="261"/>
    </row>
    <row r="7854" spans="5:8" x14ac:dyDescent="0.2">
      <c r="E7854" s="93"/>
      <c r="F7854" s="261"/>
      <c r="G7854" s="261"/>
      <c r="H7854" s="261"/>
    </row>
    <row r="7855" spans="5:8" x14ac:dyDescent="0.2">
      <c r="E7855" s="93"/>
      <c r="F7855" s="261"/>
      <c r="G7855" s="261"/>
      <c r="H7855" s="261"/>
    </row>
    <row r="7856" spans="5:8" x14ac:dyDescent="0.2">
      <c r="E7856" s="93"/>
      <c r="F7856" s="261"/>
      <c r="G7856" s="261"/>
      <c r="H7856" s="261"/>
    </row>
    <row r="7857" spans="5:8" x14ac:dyDescent="0.2">
      <c r="E7857" s="93"/>
      <c r="F7857" s="261"/>
      <c r="G7857" s="261"/>
      <c r="H7857" s="261"/>
    </row>
    <row r="7858" spans="5:8" x14ac:dyDescent="0.2">
      <c r="E7858" s="93"/>
      <c r="F7858" s="261"/>
      <c r="G7858" s="261"/>
      <c r="H7858" s="261"/>
    </row>
    <row r="7859" spans="5:8" x14ac:dyDescent="0.2">
      <c r="E7859" s="93"/>
      <c r="F7859" s="261"/>
      <c r="G7859" s="261"/>
      <c r="H7859" s="261"/>
    </row>
    <row r="7860" spans="5:8" x14ac:dyDescent="0.2">
      <c r="E7860" s="93"/>
      <c r="F7860" s="261"/>
      <c r="G7860" s="261"/>
      <c r="H7860" s="261"/>
    </row>
    <row r="7861" spans="5:8" x14ac:dyDescent="0.2">
      <c r="E7861" s="93"/>
      <c r="F7861" s="261"/>
      <c r="G7861" s="261"/>
      <c r="H7861" s="261"/>
    </row>
    <row r="7862" spans="5:8" x14ac:dyDescent="0.2">
      <c r="E7862" s="93"/>
      <c r="F7862" s="261"/>
      <c r="G7862" s="261"/>
      <c r="H7862" s="261"/>
    </row>
    <row r="7863" spans="5:8" x14ac:dyDescent="0.2">
      <c r="E7863" s="93"/>
      <c r="F7863" s="261"/>
      <c r="G7863" s="261"/>
      <c r="H7863" s="261"/>
    </row>
    <row r="7864" spans="5:8" x14ac:dyDescent="0.2">
      <c r="E7864" s="93"/>
      <c r="F7864" s="261"/>
      <c r="G7864" s="261"/>
      <c r="H7864" s="261"/>
    </row>
    <row r="7865" spans="5:8" x14ac:dyDescent="0.2">
      <c r="E7865" s="93"/>
      <c r="F7865" s="261"/>
      <c r="G7865" s="261"/>
      <c r="H7865" s="261"/>
    </row>
    <row r="7866" spans="5:8" x14ac:dyDescent="0.2">
      <c r="E7866" s="93"/>
      <c r="F7866" s="261"/>
      <c r="G7866" s="261"/>
      <c r="H7866" s="261"/>
    </row>
    <row r="7867" spans="5:8" x14ac:dyDescent="0.2">
      <c r="E7867" s="93"/>
      <c r="F7867" s="261"/>
      <c r="G7867" s="261"/>
      <c r="H7867" s="261"/>
    </row>
    <row r="7868" spans="5:8" x14ac:dyDescent="0.2">
      <c r="E7868" s="93"/>
      <c r="F7868" s="261"/>
      <c r="G7868" s="261"/>
      <c r="H7868" s="261"/>
    </row>
    <row r="7869" spans="5:8" x14ac:dyDescent="0.2">
      <c r="E7869" s="93"/>
      <c r="F7869" s="261"/>
      <c r="G7869" s="261"/>
      <c r="H7869" s="261"/>
    </row>
    <row r="7870" spans="5:8" x14ac:dyDescent="0.2">
      <c r="E7870" s="93"/>
      <c r="F7870" s="261"/>
      <c r="G7870" s="261"/>
      <c r="H7870" s="261"/>
    </row>
    <row r="7871" spans="5:8" x14ac:dyDescent="0.2">
      <c r="E7871" s="93"/>
      <c r="F7871" s="261"/>
      <c r="G7871" s="261"/>
      <c r="H7871" s="261"/>
    </row>
    <row r="7872" spans="5:8" x14ac:dyDescent="0.2">
      <c r="E7872" s="93"/>
      <c r="F7872" s="261"/>
      <c r="G7872" s="261"/>
      <c r="H7872" s="261"/>
    </row>
    <row r="7873" spans="5:8" x14ac:dyDescent="0.2">
      <c r="E7873" s="93"/>
      <c r="F7873" s="261"/>
      <c r="G7873" s="261"/>
      <c r="H7873" s="261"/>
    </row>
    <row r="7874" spans="5:8" x14ac:dyDescent="0.2">
      <c r="E7874" s="93"/>
      <c r="F7874" s="261"/>
      <c r="G7874" s="261"/>
      <c r="H7874" s="261"/>
    </row>
    <row r="7875" spans="5:8" x14ac:dyDescent="0.2">
      <c r="E7875" s="93"/>
      <c r="F7875" s="261"/>
      <c r="G7875" s="261"/>
      <c r="H7875" s="261"/>
    </row>
    <row r="7876" spans="5:8" x14ac:dyDescent="0.2">
      <c r="E7876" s="93"/>
      <c r="F7876" s="261"/>
      <c r="G7876" s="261"/>
      <c r="H7876" s="261"/>
    </row>
    <row r="7877" spans="5:8" x14ac:dyDescent="0.2">
      <c r="E7877" s="93"/>
      <c r="F7877" s="261"/>
      <c r="G7877" s="261"/>
      <c r="H7877" s="261"/>
    </row>
    <row r="7878" spans="5:8" x14ac:dyDescent="0.2">
      <c r="E7878" s="93"/>
      <c r="F7878" s="261"/>
      <c r="G7878" s="261"/>
      <c r="H7878" s="261"/>
    </row>
    <row r="7879" spans="5:8" x14ac:dyDescent="0.2">
      <c r="E7879" s="93"/>
      <c r="F7879" s="261"/>
      <c r="G7879" s="261"/>
      <c r="H7879" s="261"/>
    </row>
    <row r="7880" spans="5:8" x14ac:dyDescent="0.2">
      <c r="E7880" s="93"/>
      <c r="F7880" s="261"/>
      <c r="G7880" s="261"/>
      <c r="H7880" s="261"/>
    </row>
    <row r="7881" spans="5:8" x14ac:dyDescent="0.2">
      <c r="E7881" s="93"/>
      <c r="F7881" s="261"/>
      <c r="G7881" s="261"/>
      <c r="H7881" s="261"/>
    </row>
    <row r="7882" spans="5:8" x14ac:dyDescent="0.2">
      <c r="E7882" s="93"/>
      <c r="F7882" s="261"/>
      <c r="G7882" s="261"/>
      <c r="H7882" s="261"/>
    </row>
    <row r="7883" spans="5:8" x14ac:dyDescent="0.2">
      <c r="E7883" s="93"/>
      <c r="F7883" s="261"/>
      <c r="G7883" s="261"/>
      <c r="H7883" s="261"/>
    </row>
    <row r="7884" spans="5:8" x14ac:dyDescent="0.2">
      <c r="E7884" s="93"/>
      <c r="F7884" s="261"/>
      <c r="G7884" s="261"/>
      <c r="H7884" s="261"/>
    </row>
    <row r="7885" spans="5:8" x14ac:dyDescent="0.2">
      <c r="E7885" s="93"/>
      <c r="F7885" s="261"/>
      <c r="G7885" s="261"/>
      <c r="H7885" s="261"/>
    </row>
    <row r="7886" spans="5:8" x14ac:dyDescent="0.2">
      <c r="E7886" s="93"/>
      <c r="F7886" s="261"/>
      <c r="G7886" s="261"/>
      <c r="H7886" s="261"/>
    </row>
    <row r="7887" spans="5:8" x14ac:dyDescent="0.2">
      <c r="E7887" s="93"/>
      <c r="F7887" s="261"/>
      <c r="G7887" s="261"/>
      <c r="H7887" s="261"/>
    </row>
    <row r="7888" spans="5:8" x14ac:dyDescent="0.2">
      <c r="E7888" s="93"/>
      <c r="F7888" s="261"/>
      <c r="G7888" s="261"/>
      <c r="H7888" s="261"/>
    </row>
    <row r="7889" spans="5:8" x14ac:dyDescent="0.2">
      <c r="E7889" s="93"/>
      <c r="F7889" s="261"/>
      <c r="G7889" s="261"/>
      <c r="H7889" s="261"/>
    </row>
    <row r="7890" spans="5:8" x14ac:dyDescent="0.2">
      <c r="E7890" s="93"/>
      <c r="F7890" s="261"/>
      <c r="G7890" s="261"/>
      <c r="H7890" s="261"/>
    </row>
    <row r="7891" spans="5:8" x14ac:dyDescent="0.2">
      <c r="E7891" s="93"/>
      <c r="F7891" s="261"/>
      <c r="G7891" s="261"/>
      <c r="H7891" s="261"/>
    </row>
    <row r="7892" spans="5:8" x14ac:dyDescent="0.2">
      <c r="E7892" s="93"/>
      <c r="F7892" s="261"/>
      <c r="G7892" s="261"/>
      <c r="H7892" s="261"/>
    </row>
    <row r="7893" spans="5:8" x14ac:dyDescent="0.2">
      <c r="E7893" s="93"/>
      <c r="F7893" s="261"/>
      <c r="G7893" s="261"/>
      <c r="H7893" s="261"/>
    </row>
    <row r="7894" spans="5:8" x14ac:dyDescent="0.2">
      <c r="E7894" s="93"/>
      <c r="F7894" s="261"/>
      <c r="G7894" s="261"/>
      <c r="H7894" s="261"/>
    </row>
    <row r="7895" spans="5:8" x14ac:dyDescent="0.2">
      <c r="E7895" s="93"/>
      <c r="F7895" s="261"/>
      <c r="G7895" s="261"/>
      <c r="H7895" s="261"/>
    </row>
    <row r="7896" spans="5:8" x14ac:dyDescent="0.2">
      <c r="E7896" s="93"/>
      <c r="F7896" s="261"/>
      <c r="G7896" s="261"/>
      <c r="H7896" s="261"/>
    </row>
    <row r="7897" spans="5:8" x14ac:dyDescent="0.2">
      <c r="E7897" s="93"/>
      <c r="F7897" s="261"/>
      <c r="G7897" s="261"/>
      <c r="H7897" s="261"/>
    </row>
    <row r="7898" spans="5:8" x14ac:dyDescent="0.2">
      <c r="E7898" s="93"/>
      <c r="F7898" s="261"/>
      <c r="G7898" s="261"/>
      <c r="H7898" s="261"/>
    </row>
    <row r="7899" spans="5:8" x14ac:dyDescent="0.2">
      <c r="E7899" s="93"/>
      <c r="F7899" s="261"/>
      <c r="G7899" s="261"/>
      <c r="H7899" s="261"/>
    </row>
    <row r="7900" spans="5:8" x14ac:dyDescent="0.2">
      <c r="E7900" s="93"/>
      <c r="F7900" s="261"/>
      <c r="G7900" s="261"/>
      <c r="H7900" s="261"/>
    </row>
    <row r="7901" spans="5:8" x14ac:dyDescent="0.2">
      <c r="E7901" s="93"/>
      <c r="F7901" s="261"/>
      <c r="G7901" s="261"/>
      <c r="H7901" s="261"/>
    </row>
    <row r="7902" spans="5:8" x14ac:dyDescent="0.2">
      <c r="E7902" s="93"/>
      <c r="F7902" s="261"/>
      <c r="G7902" s="261"/>
      <c r="H7902" s="261"/>
    </row>
    <row r="7903" spans="5:8" x14ac:dyDescent="0.2">
      <c r="E7903" s="93"/>
      <c r="F7903" s="261"/>
      <c r="G7903" s="261"/>
      <c r="H7903" s="261"/>
    </row>
    <row r="7904" spans="5:8" x14ac:dyDescent="0.2">
      <c r="E7904" s="93"/>
      <c r="F7904" s="261"/>
      <c r="G7904" s="261"/>
      <c r="H7904" s="261"/>
    </row>
    <row r="7905" spans="5:8" x14ac:dyDescent="0.2">
      <c r="E7905" s="93"/>
      <c r="F7905" s="261"/>
      <c r="G7905" s="261"/>
      <c r="H7905" s="261"/>
    </row>
    <row r="7906" spans="5:8" x14ac:dyDescent="0.2">
      <c r="E7906" s="93"/>
      <c r="F7906" s="261"/>
      <c r="G7906" s="261"/>
      <c r="H7906" s="261"/>
    </row>
    <row r="7907" spans="5:8" x14ac:dyDescent="0.2">
      <c r="E7907" s="93"/>
      <c r="F7907" s="261"/>
      <c r="G7907" s="261"/>
      <c r="H7907" s="261"/>
    </row>
    <row r="7908" spans="5:8" x14ac:dyDescent="0.2">
      <c r="E7908" s="93"/>
      <c r="F7908" s="261"/>
      <c r="G7908" s="261"/>
      <c r="H7908" s="261"/>
    </row>
    <row r="7909" spans="5:8" x14ac:dyDescent="0.2">
      <c r="E7909" s="93"/>
      <c r="F7909" s="261"/>
      <c r="G7909" s="261"/>
      <c r="H7909" s="261"/>
    </row>
    <row r="7910" spans="5:8" x14ac:dyDescent="0.2">
      <c r="E7910" s="93"/>
      <c r="F7910" s="261"/>
      <c r="G7910" s="261"/>
      <c r="H7910" s="261"/>
    </row>
    <row r="7911" spans="5:8" x14ac:dyDescent="0.2">
      <c r="E7911" s="93"/>
      <c r="F7911" s="261"/>
      <c r="G7911" s="261"/>
      <c r="H7911" s="261"/>
    </row>
    <row r="7912" spans="5:8" x14ac:dyDescent="0.2">
      <c r="E7912" s="93"/>
      <c r="F7912" s="261"/>
      <c r="G7912" s="261"/>
      <c r="H7912" s="261"/>
    </row>
    <row r="7913" spans="5:8" x14ac:dyDescent="0.2">
      <c r="E7913" s="93"/>
      <c r="F7913" s="261"/>
      <c r="G7913" s="261"/>
      <c r="H7913" s="261"/>
    </row>
    <row r="7914" spans="5:8" x14ac:dyDescent="0.2">
      <c r="E7914" s="93"/>
      <c r="F7914" s="261"/>
      <c r="G7914" s="261"/>
      <c r="H7914" s="261"/>
    </row>
    <row r="7915" spans="5:8" x14ac:dyDescent="0.2">
      <c r="E7915" s="93"/>
      <c r="F7915" s="261"/>
      <c r="G7915" s="261"/>
      <c r="H7915" s="261"/>
    </row>
    <row r="7916" spans="5:8" x14ac:dyDescent="0.2">
      <c r="E7916" s="93"/>
      <c r="F7916" s="261"/>
      <c r="G7916" s="261"/>
      <c r="H7916" s="261"/>
    </row>
    <row r="7917" spans="5:8" x14ac:dyDescent="0.2">
      <c r="E7917" s="93"/>
      <c r="F7917" s="261"/>
      <c r="G7917" s="261"/>
      <c r="H7917" s="261"/>
    </row>
    <row r="7918" spans="5:8" x14ac:dyDescent="0.2">
      <c r="E7918" s="93"/>
      <c r="F7918" s="261"/>
      <c r="G7918" s="261"/>
      <c r="H7918" s="261"/>
    </row>
    <row r="7919" spans="5:8" x14ac:dyDescent="0.2">
      <c r="E7919" s="93"/>
      <c r="F7919" s="261"/>
      <c r="G7919" s="261"/>
      <c r="H7919" s="261"/>
    </row>
    <row r="7920" spans="5:8" x14ac:dyDescent="0.2">
      <c r="E7920" s="93"/>
      <c r="F7920" s="261"/>
      <c r="G7920" s="261"/>
      <c r="H7920" s="261"/>
    </row>
    <row r="7921" spans="5:8" x14ac:dyDescent="0.2">
      <c r="E7921" s="93"/>
      <c r="F7921" s="261"/>
      <c r="G7921" s="261"/>
      <c r="H7921" s="261"/>
    </row>
    <row r="7922" spans="5:8" x14ac:dyDescent="0.2">
      <c r="E7922" s="93"/>
      <c r="F7922" s="261"/>
      <c r="G7922" s="261"/>
      <c r="H7922" s="261"/>
    </row>
    <row r="7923" spans="5:8" x14ac:dyDescent="0.2">
      <c r="E7923" s="93"/>
      <c r="F7923" s="261"/>
      <c r="G7923" s="261"/>
      <c r="H7923" s="261"/>
    </row>
    <row r="7924" spans="5:8" x14ac:dyDescent="0.2">
      <c r="E7924" s="93"/>
      <c r="F7924" s="261"/>
      <c r="G7924" s="261"/>
      <c r="H7924" s="261"/>
    </row>
    <row r="7925" spans="5:8" x14ac:dyDescent="0.2">
      <c r="E7925" s="93"/>
      <c r="F7925" s="261"/>
      <c r="G7925" s="261"/>
      <c r="H7925" s="261"/>
    </row>
    <row r="7926" spans="5:8" x14ac:dyDescent="0.2">
      <c r="E7926" s="93"/>
      <c r="F7926" s="261"/>
      <c r="G7926" s="261"/>
      <c r="H7926" s="261"/>
    </row>
    <row r="7927" spans="5:8" x14ac:dyDescent="0.2">
      <c r="E7927" s="93"/>
      <c r="F7927" s="261"/>
      <c r="G7927" s="261"/>
      <c r="H7927" s="261"/>
    </row>
    <row r="7928" spans="5:8" x14ac:dyDescent="0.2">
      <c r="E7928" s="93"/>
      <c r="F7928" s="261"/>
      <c r="G7928" s="261"/>
      <c r="H7928" s="261"/>
    </row>
    <row r="7929" spans="5:8" x14ac:dyDescent="0.2">
      <c r="E7929" s="93"/>
      <c r="F7929" s="261"/>
      <c r="G7929" s="261"/>
      <c r="H7929" s="261"/>
    </row>
    <row r="7930" spans="5:8" x14ac:dyDescent="0.2">
      <c r="E7930" s="93"/>
      <c r="F7930" s="261"/>
      <c r="G7930" s="261"/>
      <c r="H7930" s="261"/>
    </row>
    <row r="7931" spans="5:8" x14ac:dyDescent="0.2">
      <c r="E7931" s="93"/>
      <c r="F7931" s="261"/>
      <c r="G7931" s="261"/>
      <c r="H7931" s="261"/>
    </row>
    <row r="7932" spans="5:8" x14ac:dyDescent="0.2">
      <c r="E7932" s="93"/>
      <c r="F7932" s="261"/>
      <c r="G7932" s="261"/>
      <c r="H7932" s="261"/>
    </row>
    <row r="7933" spans="5:8" x14ac:dyDescent="0.2">
      <c r="E7933" s="93"/>
      <c r="F7933" s="261"/>
      <c r="G7933" s="261"/>
      <c r="H7933" s="261"/>
    </row>
    <row r="7934" spans="5:8" x14ac:dyDescent="0.2">
      <c r="E7934" s="93"/>
      <c r="F7934" s="261"/>
      <c r="G7934" s="261"/>
      <c r="H7934" s="261"/>
    </row>
    <row r="7935" spans="5:8" x14ac:dyDescent="0.2">
      <c r="E7935" s="93"/>
      <c r="F7935" s="261"/>
      <c r="G7935" s="261"/>
      <c r="H7935" s="261"/>
    </row>
    <row r="7936" spans="5:8" x14ac:dyDescent="0.2">
      <c r="E7936" s="93"/>
      <c r="F7936" s="261"/>
      <c r="G7936" s="261"/>
      <c r="H7936" s="261"/>
    </row>
    <row r="7937" spans="5:8" x14ac:dyDescent="0.2">
      <c r="E7937" s="93"/>
      <c r="F7937" s="261"/>
      <c r="G7937" s="261"/>
      <c r="H7937" s="261"/>
    </row>
    <row r="7938" spans="5:8" x14ac:dyDescent="0.2">
      <c r="E7938" s="93"/>
      <c r="F7938" s="261"/>
      <c r="G7938" s="261"/>
      <c r="H7938" s="261"/>
    </row>
    <row r="7939" spans="5:8" x14ac:dyDescent="0.2">
      <c r="E7939" s="93"/>
      <c r="F7939" s="261"/>
      <c r="G7939" s="261"/>
      <c r="H7939" s="261"/>
    </row>
    <row r="7940" spans="5:8" x14ac:dyDescent="0.2">
      <c r="E7940" s="93"/>
      <c r="F7940" s="261"/>
      <c r="G7940" s="261"/>
      <c r="H7940" s="261"/>
    </row>
    <row r="7941" spans="5:8" x14ac:dyDescent="0.2">
      <c r="E7941" s="93"/>
      <c r="F7941" s="261"/>
      <c r="G7941" s="261"/>
      <c r="H7941" s="261"/>
    </row>
    <row r="7942" spans="5:8" x14ac:dyDescent="0.2">
      <c r="E7942" s="93"/>
      <c r="F7942" s="261"/>
      <c r="G7942" s="261"/>
      <c r="H7942" s="261"/>
    </row>
    <row r="7943" spans="5:8" x14ac:dyDescent="0.2">
      <c r="E7943" s="93"/>
      <c r="F7943" s="261"/>
      <c r="G7943" s="261"/>
      <c r="H7943" s="261"/>
    </row>
    <row r="7944" spans="5:8" x14ac:dyDescent="0.2">
      <c r="E7944" s="93"/>
      <c r="F7944" s="261"/>
      <c r="G7944" s="261"/>
      <c r="H7944" s="261"/>
    </row>
    <row r="7945" spans="5:8" x14ac:dyDescent="0.2">
      <c r="E7945" s="93"/>
      <c r="F7945" s="261"/>
      <c r="G7945" s="261"/>
      <c r="H7945" s="261"/>
    </row>
    <row r="7946" spans="5:8" x14ac:dyDescent="0.2">
      <c r="E7946" s="93"/>
      <c r="F7946" s="261"/>
      <c r="G7946" s="261"/>
      <c r="H7946" s="261"/>
    </row>
    <row r="7947" spans="5:8" x14ac:dyDescent="0.2">
      <c r="E7947" s="93"/>
      <c r="F7947" s="261"/>
      <c r="G7947" s="261"/>
      <c r="H7947" s="261"/>
    </row>
    <row r="7948" spans="5:8" x14ac:dyDescent="0.2">
      <c r="E7948" s="93"/>
      <c r="F7948" s="261"/>
      <c r="G7948" s="261"/>
      <c r="H7948" s="261"/>
    </row>
    <row r="7949" spans="5:8" x14ac:dyDescent="0.2">
      <c r="E7949" s="93"/>
      <c r="F7949" s="261"/>
      <c r="G7949" s="261"/>
      <c r="H7949" s="261"/>
    </row>
    <row r="7950" spans="5:8" x14ac:dyDescent="0.2">
      <c r="E7950" s="93"/>
      <c r="F7950" s="261"/>
      <c r="G7950" s="261"/>
      <c r="H7950" s="261"/>
    </row>
    <row r="7951" spans="5:8" x14ac:dyDescent="0.2">
      <c r="E7951" s="93"/>
      <c r="F7951" s="261"/>
      <c r="G7951" s="261"/>
      <c r="H7951" s="261"/>
    </row>
    <row r="7952" spans="5:8" x14ac:dyDescent="0.2">
      <c r="E7952" s="93"/>
      <c r="F7952" s="261"/>
      <c r="G7952" s="261"/>
      <c r="H7952" s="261"/>
    </row>
    <row r="7953" spans="5:8" x14ac:dyDescent="0.2">
      <c r="E7953" s="93"/>
      <c r="F7953" s="261"/>
      <c r="G7953" s="261"/>
      <c r="H7953" s="261"/>
    </row>
    <row r="7954" spans="5:8" x14ac:dyDescent="0.2">
      <c r="E7954" s="93"/>
      <c r="F7954" s="261"/>
      <c r="G7954" s="261"/>
      <c r="H7954" s="261"/>
    </row>
    <row r="7955" spans="5:8" x14ac:dyDescent="0.2">
      <c r="E7955" s="93"/>
      <c r="F7955" s="261"/>
      <c r="G7955" s="261"/>
      <c r="H7955" s="261"/>
    </row>
    <row r="7956" spans="5:8" x14ac:dyDescent="0.2">
      <c r="E7956" s="93"/>
      <c r="F7956" s="261"/>
      <c r="G7956" s="261"/>
      <c r="H7956" s="261"/>
    </row>
    <row r="7957" spans="5:8" x14ac:dyDescent="0.2">
      <c r="E7957" s="93"/>
      <c r="F7957" s="261"/>
      <c r="G7957" s="261"/>
      <c r="H7957" s="261"/>
    </row>
    <row r="7958" spans="5:8" x14ac:dyDescent="0.2">
      <c r="E7958" s="93"/>
      <c r="F7958" s="261"/>
      <c r="G7958" s="261"/>
      <c r="H7958" s="261"/>
    </row>
    <row r="7959" spans="5:8" x14ac:dyDescent="0.2">
      <c r="E7959" s="93"/>
      <c r="F7959" s="261"/>
      <c r="G7959" s="261"/>
      <c r="H7959" s="261"/>
    </row>
    <row r="7960" spans="5:8" x14ac:dyDescent="0.2">
      <c r="E7960" s="93"/>
      <c r="F7960" s="261"/>
      <c r="G7960" s="261"/>
      <c r="H7960" s="261"/>
    </row>
    <row r="7961" spans="5:8" x14ac:dyDescent="0.2">
      <c r="E7961" s="93"/>
      <c r="F7961" s="261"/>
      <c r="G7961" s="261"/>
      <c r="H7961" s="261"/>
    </row>
    <row r="7962" spans="5:8" x14ac:dyDescent="0.2">
      <c r="E7962" s="93"/>
      <c r="F7962" s="261"/>
      <c r="G7962" s="261"/>
      <c r="H7962" s="261"/>
    </row>
    <row r="7963" spans="5:8" x14ac:dyDescent="0.2">
      <c r="E7963" s="93"/>
      <c r="F7963" s="261"/>
      <c r="G7963" s="261"/>
      <c r="H7963" s="261"/>
    </row>
    <row r="7964" spans="5:8" x14ac:dyDescent="0.2">
      <c r="E7964" s="93"/>
      <c r="F7964" s="261"/>
      <c r="G7964" s="261"/>
      <c r="H7964" s="261"/>
    </row>
    <row r="7965" spans="5:8" x14ac:dyDescent="0.2">
      <c r="E7965" s="93"/>
      <c r="F7965" s="261"/>
      <c r="G7965" s="261"/>
      <c r="H7965" s="261"/>
    </row>
    <row r="7966" spans="5:8" x14ac:dyDescent="0.2">
      <c r="E7966" s="93"/>
      <c r="F7966" s="261"/>
      <c r="G7966" s="261"/>
      <c r="H7966" s="261"/>
    </row>
    <row r="7967" spans="5:8" x14ac:dyDescent="0.2">
      <c r="E7967" s="93"/>
      <c r="F7967" s="261"/>
      <c r="G7967" s="261"/>
      <c r="H7967" s="261"/>
    </row>
    <row r="7968" spans="5:8" x14ac:dyDescent="0.2">
      <c r="E7968" s="93"/>
      <c r="F7968" s="261"/>
      <c r="G7968" s="261"/>
      <c r="H7968" s="261"/>
    </row>
    <row r="7969" spans="5:8" x14ac:dyDescent="0.2">
      <c r="E7969" s="93"/>
      <c r="F7969" s="261"/>
      <c r="G7969" s="261"/>
      <c r="H7969" s="261"/>
    </row>
    <row r="7970" spans="5:8" x14ac:dyDescent="0.2">
      <c r="E7970" s="93"/>
      <c r="F7970" s="261"/>
      <c r="G7970" s="261"/>
      <c r="H7970" s="261"/>
    </row>
    <row r="7971" spans="5:8" x14ac:dyDescent="0.2">
      <c r="E7971" s="93"/>
      <c r="F7971" s="261"/>
      <c r="G7971" s="261"/>
      <c r="H7971" s="261"/>
    </row>
    <row r="7972" spans="5:8" x14ac:dyDescent="0.2">
      <c r="E7972" s="93"/>
      <c r="F7972" s="261"/>
      <c r="G7972" s="261"/>
      <c r="H7972" s="261"/>
    </row>
    <row r="7973" spans="5:8" x14ac:dyDescent="0.2">
      <c r="E7973" s="93"/>
      <c r="F7973" s="261"/>
      <c r="G7973" s="261"/>
      <c r="H7973" s="261"/>
    </row>
    <row r="7974" spans="5:8" x14ac:dyDescent="0.2">
      <c r="E7974" s="93"/>
      <c r="F7974" s="261"/>
      <c r="G7974" s="261"/>
      <c r="H7974" s="261"/>
    </row>
    <row r="7975" spans="5:8" x14ac:dyDescent="0.2">
      <c r="E7975" s="93"/>
      <c r="F7975" s="261"/>
      <c r="G7975" s="261"/>
      <c r="H7975" s="261"/>
    </row>
    <row r="7976" spans="5:8" x14ac:dyDescent="0.2">
      <c r="E7976" s="93"/>
      <c r="F7976" s="261"/>
      <c r="G7976" s="261"/>
      <c r="H7976" s="261"/>
    </row>
    <row r="7977" spans="5:8" x14ac:dyDescent="0.2">
      <c r="E7977" s="93"/>
      <c r="F7977" s="261"/>
      <c r="G7977" s="261"/>
      <c r="H7977" s="261"/>
    </row>
    <row r="7978" spans="5:8" x14ac:dyDescent="0.2">
      <c r="E7978" s="93"/>
      <c r="F7978" s="261"/>
      <c r="G7978" s="261"/>
      <c r="H7978" s="261"/>
    </row>
    <row r="7979" spans="5:8" x14ac:dyDescent="0.2">
      <c r="E7979" s="93"/>
      <c r="F7979" s="261"/>
      <c r="G7979" s="261"/>
      <c r="H7979" s="261"/>
    </row>
    <row r="7980" spans="5:8" x14ac:dyDescent="0.2">
      <c r="E7980" s="93"/>
      <c r="F7980" s="261"/>
      <c r="G7980" s="261"/>
      <c r="H7980" s="261"/>
    </row>
    <row r="7981" spans="5:8" x14ac:dyDescent="0.2">
      <c r="E7981" s="93"/>
      <c r="F7981" s="261"/>
      <c r="G7981" s="261"/>
      <c r="H7981" s="261"/>
    </row>
    <row r="7982" spans="5:8" x14ac:dyDescent="0.2">
      <c r="E7982" s="93"/>
      <c r="F7982" s="261"/>
      <c r="G7982" s="261"/>
      <c r="H7982" s="261"/>
    </row>
    <row r="7983" spans="5:8" x14ac:dyDescent="0.2">
      <c r="E7983" s="93"/>
      <c r="F7983" s="261"/>
      <c r="G7983" s="261"/>
      <c r="H7983" s="261"/>
    </row>
    <row r="7984" spans="5:8" x14ac:dyDescent="0.2">
      <c r="E7984" s="93"/>
      <c r="F7984" s="261"/>
      <c r="G7984" s="261"/>
      <c r="H7984" s="261"/>
    </row>
    <row r="7985" spans="5:8" x14ac:dyDescent="0.2">
      <c r="E7985" s="93"/>
      <c r="F7985" s="261"/>
      <c r="G7985" s="261"/>
      <c r="H7985" s="261"/>
    </row>
    <row r="7986" spans="5:8" x14ac:dyDescent="0.2">
      <c r="E7986" s="93"/>
      <c r="F7986" s="261"/>
      <c r="G7986" s="261"/>
      <c r="H7986" s="261"/>
    </row>
    <row r="7987" spans="5:8" x14ac:dyDescent="0.2">
      <c r="E7987" s="93"/>
      <c r="F7987" s="261"/>
      <c r="G7987" s="261"/>
      <c r="H7987" s="261"/>
    </row>
    <row r="7988" spans="5:8" x14ac:dyDescent="0.2">
      <c r="E7988" s="93"/>
      <c r="F7988" s="261"/>
      <c r="G7988" s="261"/>
      <c r="H7988" s="261"/>
    </row>
    <row r="7989" spans="5:8" x14ac:dyDescent="0.2">
      <c r="E7989" s="93"/>
      <c r="F7989" s="261"/>
      <c r="G7989" s="261"/>
      <c r="H7989" s="261"/>
    </row>
    <row r="7990" spans="5:8" x14ac:dyDescent="0.2">
      <c r="E7990" s="93"/>
      <c r="F7990" s="261"/>
      <c r="G7990" s="261"/>
      <c r="H7990" s="261"/>
    </row>
    <row r="7991" spans="5:8" x14ac:dyDescent="0.2">
      <c r="E7991" s="93"/>
      <c r="F7991" s="261"/>
      <c r="G7991" s="261"/>
      <c r="H7991" s="261"/>
    </row>
    <row r="7992" spans="5:8" x14ac:dyDescent="0.2">
      <c r="E7992" s="93"/>
      <c r="F7992" s="261"/>
      <c r="G7992" s="261"/>
      <c r="H7992" s="261"/>
    </row>
    <row r="7993" spans="5:8" x14ac:dyDescent="0.2">
      <c r="E7993" s="93"/>
      <c r="F7993" s="261"/>
      <c r="G7993" s="261"/>
      <c r="H7993" s="261"/>
    </row>
    <row r="7994" spans="5:8" x14ac:dyDescent="0.2">
      <c r="E7994" s="93"/>
      <c r="F7994" s="261"/>
      <c r="G7994" s="261"/>
      <c r="H7994" s="261"/>
    </row>
    <row r="7995" spans="5:8" x14ac:dyDescent="0.2">
      <c r="E7995" s="93"/>
      <c r="F7995" s="261"/>
      <c r="G7995" s="261"/>
      <c r="H7995" s="261"/>
    </row>
    <row r="7996" spans="5:8" x14ac:dyDescent="0.2">
      <c r="E7996" s="93"/>
      <c r="F7996" s="261"/>
      <c r="G7996" s="261"/>
      <c r="H7996" s="261"/>
    </row>
    <row r="7997" spans="5:8" x14ac:dyDescent="0.2">
      <c r="E7997" s="93"/>
      <c r="F7997" s="261"/>
      <c r="G7997" s="261"/>
      <c r="H7997" s="261"/>
    </row>
    <row r="7998" spans="5:8" x14ac:dyDescent="0.2">
      <c r="E7998" s="93"/>
      <c r="F7998" s="261"/>
      <c r="G7998" s="261"/>
      <c r="H7998" s="261"/>
    </row>
    <row r="7999" spans="5:8" x14ac:dyDescent="0.2">
      <c r="E7999" s="93"/>
      <c r="F7999" s="261"/>
      <c r="G7999" s="261"/>
      <c r="H7999" s="261"/>
    </row>
    <row r="8000" spans="5:8" x14ac:dyDescent="0.2">
      <c r="E8000" s="93"/>
      <c r="F8000" s="261"/>
      <c r="G8000" s="261"/>
      <c r="H8000" s="261"/>
    </row>
    <row r="8001" spans="5:8" x14ac:dyDescent="0.2">
      <c r="E8001" s="93"/>
      <c r="F8001" s="261"/>
      <c r="G8001" s="261"/>
      <c r="H8001" s="261"/>
    </row>
    <row r="8002" spans="5:8" x14ac:dyDescent="0.2">
      <c r="E8002" s="93"/>
      <c r="F8002" s="261"/>
      <c r="G8002" s="261"/>
      <c r="H8002" s="261"/>
    </row>
    <row r="8003" spans="5:8" x14ac:dyDescent="0.2">
      <c r="E8003" s="93"/>
      <c r="F8003" s="261"/>
      <c r="G8003" s="261"/>
      <c r="H8003" s="261"/>
    </row>
    <row r="8004" spans="5:8" x14ac:dyDescent="0.2">
      <c r="E8004" s="93"/>
      <c r="F8004" s="261"/>
      <c r="G8004" s="261"/>
      <c r="H8004" s="261"/>
    </row>
    <row r="8005" spans="5:8" x14ac:dyDescent="0.2">
      <c r="E8005" s="93"/>
      <c r="F8005" s="261"/>
      <c r="G8005" s="261"/>
      <c r="H8005" s="261"/>
    </row>
    <row r="8006" spans="5:8" x14ac:dyDescent="0.2">
      <c r="E8006" s="93"/>
      <c r="F8006" s="261"/>
      <c r="G8006" s="261"/>
      <c r="H8006" s="261"/>
    </row>
    <row r="8007" spans="5:8" x14ac:dyDescent="0.2">
      <c r="E8007" s="93"/>
      <c r="F8007" s="261"/>
      <c r="G8007" s="261"/>
      <c r="H8007" s="261"/>
    </row>
    <row r="8008" spans="5:8" x14ac:dyDescent="0.2">
      <c r="E8008" s="93"/>
      <c r="F8008" s="261"/>
      <c r="G8008" s="261"/>
      <c r="H8008" s="261"/>
    </row>
    <row r="8009" spans="5:8" x14ac:dyDescent="0.2">
      <c r="E8009" s="93"/>
      <c r="F8009" s="261"/>
      <c r="G8009" s="261"/>
      <c r="H8009" s="261"/>
    </row>
    <row r="8010" spans="5:8" x14ac:dyDescent="0.2">
      <c r="E8010" s="93"/>
      <c r="F8010" s="261"/>
      <c r="G8010" s="261"/>
      <c r="H8010" s="261"/>
    </row>
    <row r="8011" spans="5:8" x14ac:dyDescent="0.2">
      <c r="E8011" s="93"/>
      <c r="F8011" s="261"/>
      <c r="G8011" s="261"/>
      <c r="H8011" s="261"/>
    </row>
    <row r="8012" spans="5:8" x14ac:dyDescent="0.2">
      <c r="E8012" s="93"/>
      <c r="F8012" s="261"/>
      <c r="G8012" s="261"/>
      <c r="H8012" s="261"/>
    </row>
    <row r="8013" spans="5:8" x14ac:dyDescent="0.2">
      <c r="E8013" s="93"/>
      <c r="F8013" s="261"/>
      <c r="G8013" s="261"/>
      <c r="H8013" s="261"/>
    </row>
    <row r="8014" spans="5:8" x14ac:dyDescent="0.2">
      <c r="E8014" s="93"/>
      <c r="F8014" s="261"/>
      <c r="G8014" s="261"/>
      <c r="H8014" s="261"/>
    </row>
    <row r="8015" spans="5:8" x14ac:dyDescent="0.2">
      <c r="E8015" s="93"/>
      <c r="F8015" s="261"/>
      <c r="G8015" s="261"/>
      <c r="H8015" s="261"/>
    </row>
    <row r="8016" spans="5:8" x14ac:dyDescent="0.2">
      <c r="E8016" s="93"/>
      <c r="F8016" s="261"/>
      <c r="G8016" s="261"/>
      <c r="H8016" s="261"/>
    </row>
    <row r="8017" spans="5:8" x14ac:dyDescent="0.2">
      <c r="E8017" s="93"/>
      <c r="F8017" s="261"/>
      <c r="G8017" s="261"/>
      <c r="H8017" s="261"/>
    </row>
    <row r="8018" spans="5:8" x14ac:dyDescent="0.2">
      <c r="E8018" s="93"/>
      <c r="F8018" s="261"/>
      <c r="G8018" s="261"/>
      <c r="H8018" s="261"/>
    </row>
    <row r="8019" spans="5:8" x14ac:dyDescent="0.2">
      <c r="E8019" s="93"/>
      <c r="F8019" s="261"/>
      <c r="G8019" s="261"/>
      <c r="H8019" s="261"/>
    </row>
    <row r="8020" spans="5:8" x14ac:dyDescent="0.2">
      <c r="E8020" s="93"/>
      <c r="F8020" s="261"/>
      <c r="G8020" s="261"/>
      <c r="H8020" s="261"/>
    </row>
    <row r="8021" spans="5:8" x14ac:dyDescent="0.2">
      <c r="E8021" s="93"/>
      <c r="F8021" s="261"/>
      <c r="G8021" s="261"/>
      <c r="H8021" s="261"/>
    </row>
    <row r="8022" spans="5:8" x14ac:dyDescent="0.2">
      <c r="E8022" s="93"/>
      <c r="F8022" s="261"/>
      <c r="G8022" s="261"/>
      <c r="H8022" s="261"/>
    </row>
    <row r="8023" spans="5:8" x14ac:dyDescent="0.2">
      <c r="E8023" s="93"/>
      <c r="F8023" s="261"/>
      <c r="G8023" s="261"/>
      <c r="H8023" s="261"/>
    </row>
    <row r="8024" spans="5:8" x14ac:dyDescent="0.2">
      <c r="E8024" s="93"/>
      <c r="F8024" s="261"/>
      <c r="G8024" s="261"/>
      <c r="H8024" s="261"/>
    </row>
    <row r="8025" spans="5:8" x14ac:dyDescent="0.2">
      <c r="E8025" s="93"/>
      <c r="F8025" s="261"/>
      <c r="G8025" s="261"/>
      <c r="H8025" s="261"/>
    </row>
    <row r="8026" spans="5:8" x14ac:dyDescent="0.2">
      <c r="E8026" s="93"/>
      <c r="F8026" s="261"/>
      <c r="G8026" s="261"/>
      <c r="H8026" s="261"/>
    </row>
    <row r="8027" spans="5:8" x14ac:dyDescent="0.2">
      <c r="E8027" s="93"/>
      <c r="F8027" s="261"/>
      <c r="G8027" s="261"/>
      <c r="H8027" s="261"/>
    </row>
    <row r="8028" spans="5:8" x14ac:dyDescent="0.2">
      <c r="E8028" s="93"/>
      <c r="F8028" s="261"/>
      <c r="G8028" s="261"/>
      <c r="H8028" s="261"/>
    </row>
    <row r="8029" spans="5:8" x14ac:dyDescent="0.2">
      <c r="E8029" s="93"/>
      <c r="F8029" s="261"/>
      <c r="G8029" s="261"/>
      <c r="H8029" s="261"/>
    </row>
    <row r="8030" spans="5:8" x14ac:dyDescent="0.2">
      <c r="E8030" s="93"/>
      <c r="F8030" s="261"/>
      <c r="G8030" s="261"/>
      <c r="H8030" s="261"/>
    </row>
    <row r="8031" spans="5:8" x14ac:dyDescent="0.2">
      <c r="E8031" s="93"/>
      <c r="F8031" s="261"/>
      <c r="G8031" s="261"/>
      <c r="H8031" s="261"/>
    </row>
    <row r="8032" spans="5:8" x14ac:dyDescent="0.2">
      <c r="E8032" s="93"/>
      <c r="F8032" s="261"/>
      <c r="G8032" s="261"/>
      <c r="H8032" s="261"/>
    </row>
    <row r="8033" spans="5:8" x14ac:dyDescent="0.2">
      <c r="E8033" s="93"/>
      <c r="F8033" s="261"/>
      <c r="G8033" s="261"/>
      <c r="H8033" s="261"/>
    </row>
    <row r="8034" spans="5:8" x14ac:dyDescent="0.2">
      <c r="E8034" s="93"/>
      <c r="F8034" s="261"/>
      <c r="G8034" s="261"/>
      <c r="H8034" s="261"/>
    </row>
    <row r="8035" spans="5:8" x14ac:dyDescent="0.2">
      <c r="E8035" s="93"/>
      <c r="F8035" s="261"/>
      <c r="G8035" s="261"/>
      <c r="H8035" s="261"/>
    </row>
    <row r="8036" spans="5:8" x14ac:dyDescent="0.2">
      <c r="E8036" s="93"/>
      <c r="F8036" s="261"/>
      <c r="G8036" s="261"/>
      <c r="H8036" s="261"/>
    </row>
    <row r="8037" spans="5:8" x14ac:dyDescent="0.2">
      <c r="E8037" s="93"/>
      <c r="F8037" s="261"/>
      <c r="G8037" s="261"/>
      <c r="H8037" s="261"/>
    </row>
    <row r="8038" spans="5:8" x14ac:dyDescent="0.2">
      <c r="E8038" s="93"/>
      <c r="F8038" s="261"/>
      <c r="G8038" s="261"/>
      <c r="H8038" s="261"/>
    </row>
    <row r="8039" spans="5:8" x14ac:dyDescent="0.2">
      <c r="E8039" s="93"/>
      <c r="F8039" s="261"/>
      <c r="G8039" s="261"/>
      <c r="H8039" s="261"/>
    </row>
    <row r="8040" spans="5:8" x14ac:dyDescent="0.2">
      <c r="E8040" s="93"/>
      <c r="F8040" s="261"/>
      <c r="G8040" s="261"/>
      <c r="H8040" s="261"/>
    </row>
    <row r="8041" spans="5:8" x14ac:dyDescent="0.2">
      <c r="E8041" s="93"/>
      <c r="F8041" s="261"/>
      <c r="G8041" s="261"/>
      <c r="H8041" s="261"/>
    </row>
    <row r="8042" spans="5:8" x14ac:dyDescent="0.2">
      <c r="E8042" s="93"/>
      <c r="F8042" s="261"/>
      <c r="G8042" s="261"/>
      <c r="H8042" s="261"/>
    </row>
    <row r="8043" spans="5:8" x14ac:dyDescent="0.2">
      <c r="E8043" s="93"/>
      <c r="F8043" s="261"/>
      <c r="G8043" s="261"/>
      <c r="H8043" s="261"/>
    </row>
    <row r="8044" spans="5:8" x14ac:dyDescent="0.2">
      <c r="E8044" s="93"/>
      <c r="F8044" s="261"/>
      <c r="G8044" s="261"/>
      <c r="H8044" s="261"/>
    </row>
    <row r="8045" spans="5:8" x14ac:dyDescent="0.2">
      <c r="E8045" s="93"/>
      <c r="F8045" s="261"/>
      <c r="G8045" s="261"/>
      <c r="H8045" s="261"/>
    </row>
    <row r="8046" spans="5:8" x14ac:dyDescent="0.2">
      <c r="E8046" s="93"/>
      <c r="F8046" s="261"/>
      <c r="G8046" s="261"/>
      <c r="H8046" s="261"/>
    </row>
    <row r="8047" spans="5:8" x14ac:dyDescent="0.2">
      <c r="E8047" s="93"/>
      <c r="F8047" s="261"/>
      <c r="G8047" s="261"/>
      <c r="H8047" s="261"/>
    </row>
    <row r="8048" spans="5:8" x14ac:dyDescent="0.2">
      <c r="E8048" s="93"/>
      <c r="F8048" s="261"/>
      <c r="G8048" s="261"/>
      <c r="H8048" s="261"/>
    </row>
    <row r="8049" spans="5:8" x14ac:dyDescent="0.2">
      <c r="E8049" s="93"/>
      <c r="F8049" s="261"/>
      <c r="G8049" s="261"/>
      <c r="H8049" s="261"/>
    </row>
    <row r="8050" spans="5:8" x14ac:dyDescent="0.2">
      <c r="E8050" s="93"/>
      <c r="F8050" s="261"/>
      <c r="G8050" s="261"/>
      <c r="H8050" s="261"/>
    </row>
    <row r="8051" spans="5:8" x14ac:dyDescent="0.2">
      <c r="E8051" s="93"/>
      <c r="F8051" s="261"/>
      <c r="G8051" s="261"/>
      <c r="H8051" s="261"/>
    </row>
    <row r="8052" spans="5:8" x14ac:dyDescent="0.2">
      <c r="E8052" s="93"/>
      <c r="F8052" s="261"/>
      <c r="G8052" s="261"/>
      <c r="H8052" s="261"/>
    </row>
    <row r="8053" spans="5:8" x14ac:dyDescent="0.2">
      <c r="E8053" s="93"/>
      <c r="F8053" s="261"/>
      <c r="G8053" s="261"/>
      <c r="H8053" s="261"/>
    </row>
    <row r="8054" spans="5:8" x14ac:dyDescent="0.2">
      <c r="E8054" s="93"/>
      <c r="F8054" s="261"/>
      <c r="G8054" s="261"/>
      <c r="H8054" s="261"/>
    </row>
    <row r="8055" spans="5:8" x14ac:dyDescent="0.2">
      <c r="E8055" s="93"/>
      <c r="F8055" s="261"/>
      <c r="G8055" s="261"/>
      <c r="H8055" s="261"/>
    </row>
    <row r="8056" spans="5:8" x14ac:dyDescent="0.2">
      <c r="E8056" s="93"/>
      <c r="F8056" s="261"/>
      <c r="G8056" s="261"/>
      <c r="H8056" s="261"/>
    </row>
    <row r="8057" spans="5:8" x14ac:dyDescent="0.2">
      <c r="E8057" s="93"/>
      <c r="F8057" s="261"/>
      <c r="G8057" s="261"/>
      <c r="H8057" s="261"/>
    </row>
    <row r="8058" spans="5:8" x14ac:dyDescent="0.2">
      <c r="E8058" s="93"/>
      <c r="F8058" s="261"/>
      <c r="G8058" s="261"/>
      <c r="H8058" s="261"/>
    </row>
    <row r="8059" spans="5:8" x14ac:dyDescent="0.2">
      <c r="E8059" s="93"/>
      <c r="F8059" s="261"/>
      <c r="G8059" s="261"/>
      <c r="H8059" s="261"/>
    </row>
    <row r="8060" spans="5:8" x14ac:dyDescent="0.2">
      <c r="E8060" s="93"/>
      <c r="F8060" s="261"/>
      <c r="G8060" s="261"/>
      <c r="H8060" s="261"/>
    </row>
    <row r="8061" spans="5:8" x14ac:dyDescent="0.2">
      <c r="E8061" s="93"/>
      <c r="F8061" s="261"/>
      <c r="G8061" s="261"/>
      <c r="H8061" s="261"/>
    </row>
    <row r="8062" spans="5:8" x14ac:dyDescent="0.2">
      <c r="E8062" s="93"/>
      <c r="F8062" s="261"/>
      <c r="G8062" s="261"/>
      <c r="H8062" s="261"/>
    </row>
    <row r="8063" spans="5:8" x14ac:dyDescent="0.2">
      <c r="E8063" s="93"/>
      <c r="F8063" s="261"/>
      <c r="G8063" s="261"/>
      <c r="H8063" s="261"/>
    </row>
    <row r="8064" spans="5:8" x14ac:dyDescent="0.2">
      <c r="E8064" s="93"/>
      <c r="F8064" s="261"/>
      <c r="G8064" s="261"/>
      <c r="H8064" s="261"/>
    </row>
    <row r="8065" spans="5:8" x14ac:dyDescent="0.2">
      <c r="E8065" s="93"/>
      <c r="F8065" s="261"/>
      <c r="G8065" s="261"/>
      <c r="H8065" s="261"/>
    </row>
    <row r="8066" spans="5:8" x14ac:dyDescent="0.2">
      <c r="E8066" s="93"/>
      <c r="F8066" s="261"/>
      <c r="G8066" s="261"/>
      <c r="H8066" s="261"/>
    </row>
    <row r="8067" spans="5:8" x14ac:dyDescent="0.2">
      <c r="E8067" s="93"/>
      <c r="F8067" s="261"/>
      <c r="G8067" s="261"/>
      <c r="H8067" s="261"/>
    </row>
    <row r="8068" spans="5:8" x14ac:dyDescent="0.2">
      <c r="E8068" s="93"/>
      <c r="F8068" s="261"/>
      <c r="G8068" s="261"/>
      <c r="H8068" s="261"/>
    </row>
    <row r="8069" spans="5:8" x14ac:dyDescent="0.2">
      <c r="E8069" s="93"/>
      <c r="F8069" s="261"/>
      <c r="G8069" s="261"/>
      <c r="H8069" s="261"/>
    </row>
    <row r="8070" spans="5:8" x14ac:dyDescent="0.2">
      <c r="E8070" s="93"/>
      <c r="F8070" s="261"/>
      <c r="G8070" s="261"/>
      <c r="H8070" s="261"/>
    </row>
    <row r="8071" spans="5:8" x14ac:dyDescent="0.2">
      <c r="E8071" s="93"/>
      <c r="F8071" s="261"/>
      <c r="G8071" s="261"/>
      <c r="H8071" s="261"/>
    </row>
    <row r="8072" spans="5:8" x14ac:dyDescent="0.2">
      <c r="E8072" s="93"/>
      <c r="F8072" s="261"/>
      <c r="G8072" s="261"/>
      <c r="H8072" s="261"/>
    </row>
    <row r="8073" spans="5:8" x14ac:dyDescent="0.2">
      <c r="E8073" s="93"/>
      <c r="F8073" s="261"/>
      <c r="G8073" s="261"/>
      <c r="H8073" s="261"/>
    </row>
    <row r="8074" spans="5:8" x14ac:dyDescent="0.2">
      <c r="E8074" s="93"/>
      <c r="F8074" s="261"/>
      <c r="G8074" s="261"/>
      <c r="H8074" s="261"/>
    </row>
    <row r="8075" spans="5:8" x14ac:dyDescent="0.2">
      <c r="E8075" s="93"/>
      <c r="F8075" s="261"/>
      <c r="G8075" s="261"/>
      <c r="H8075" s="261"/>
    </row>
    <row r="8076" spans="5:8" x14ac:dyDescent="0.2">
      <c r="E8076" s="93"/>
      <c r="F8076" s="261"/>
      <c r="G8076" s="261"/>
      <c r="H8076" s="261"/>
    </row>
    <row r="8077" spans="5:8" x14ac:dyDescent="0.2">
      <c r="E8077" s="93"/>
      <c r="F8077" s="261"/>
      <c r="G8077" s="261"/>
      <c r="H8077" s="261"/>
    </row>
    <row r="8078" spans="5:8" x14ac:dyDescent="0.2">
      <c r="E8078" s="93"/>
      <c r="F8078" s="261"/>
      <c r="G8078" s="261"/>
      <c r="H8078" s="261"/>
    </row>
    <row r="8079" spans="5:8" x14ac:dyDescent="0.2">
      <c r="E8079" s="93"/>
      <c r="F8079" s="261"/>
      <c r="G8079" s="261"/>
      <c r="H8079" s="261"/>
    </row>
    <row r="8080" spans="5:8" x14ac:dyDescent="0.2">
      <c r="E8080" s="93"/>
      <c r="F8080" s="261"/>
      <c r="G8080" s="261"/>
      <c r="H8080" s="261"/>
    </row>
    <row r="8081" spans="5:8" x14ac:dyDescent="0.2">
      <c r="E8081" s="93"/>
      <c r="F8081" s="261"/>
      <c r="G8081" s="261"/>
      <c r="H8081" s="261"/>
    </row>
    <row r="8082" spans="5:8" x14ac:dyDescent="0.2">
      <c r="E8082" s="93"/>
      <c r="F8082" s="261"/>
      <c r="G8082" s="261"/>
      <c r="H8082" s="261"/>
    </row>
    <row r="8083" spans="5:8" x14ac:dyDescent="0.2">
      <c r="E8083" s="93"/>
      <c r="F8083" s="261"/>
      <c r="G8083" s="261"/>
      <c r="H8083" s="261"/>
    </row>
    <row r="8084" spans="5:8" x14ac:dyDescent="0.2">
      <c r="E8084" s="93"/>
      <c r="F8084" s="261"/>
      <c r="G8084" s="261"/>
      <c r="H8084" s="261"/>
    </row>
    <row r="8085" spans="5:8" x14ac:dyDescent="0.2">
      <c r="E8085" s="93"/>
      <c r="F8085" s="261"/>
      <c r="G8085" s="261"/>
      <c r="H8085" s="261"/>
    </row>
    <row r="8086" spans="5:8" x14ac:dyDescent="0.2">
      <c r="E8086" s="93"/>
      <c r="F8086" s="261"/>
      <c r="G8086" s="261"/>
      <c r="H8086" s="261"/>
    </row>
    <row r="8087" spans="5:8" x14ac:dyDescent="0.2">
      <c r="E8087" s="93"/>
      <c r="F8087" s="261"/>
      <c r="G8087" s="261"/>
      <c r="H8087" s="261"/>
    </row>
    <row r="8088" spans="5:8" x14ac:dyDescent="0.2">
      <c r="E8088" s="93"/>
      <c r="F8088" s="261"/>
      <c r="G8088" s="261"/>
      <c r="H8088" s="261"/>
    </row>
    <row r="8089" spans="5:8" x14ac:dyDescent="0.2">
      <c r="E8089" s="93"/>
      <c r="F8089" s="261"/>
      <c r="G8089" s="261"/>
      <c r="H8089" s="261"/>
    </row>
    <row r="8090" spans="5:8" x14ac:dyDescent="0.2">
      <c r="E8090" s="93"/>
      <c r="F8090" s="261"/>
      <c r="G8090" s="261"/>
      <c r="H8090" s="261"/>
    </row>
    <row r="8091" spans="5:8" x14ac:dyDescent="0.2">
      <c r="E8091" s="93"/>
      <c r="F8091" s="261"/>
      <c r="G8091" s="261"/>
      <c r="H8091" s="261"/>
    </row>
    <row r="8092" spans="5:8" x14ac:dyDescent="0.2">
      <c r="E8092" s="93"/>
      <c r="F8092" s="261"/>
      <c r="G8092" s="261"/>
      <c r="H8092" s="261"/>
    </row>
    <row r="8093" spans="5:8" x14ac:dyDescent="0.2">
      <c r="E8093" s="93"/>
      <c r="F8093" s="261"/>
      <c r="G8093" s="261"/>
      <c r="H8093" s="261"/>
    </row>
    <row r="8094" spans="5:8" x14ac:dyDescent="0.2">
      <c r="E8094" s="93"/>
      <c r="F8094" s="261"/>
      <c r="G8094" s="261"/>
      <c r="H8094" s="261"/>
    </row>
    <row r="8095" spans="5:8" x14ac:dyDescent="0.2">
      <c r="E8095" s="93"/>
      <c r="F8095" s="261"/>
      <c r="G8095" s="261"/>
      <c r="H8095" s="261"/>
    </row>
    <row r="8096" spans="5:8" x14ac:dyDescent="0.2">
      <c r="E8096" s="93"/>
      <c r="F8096" s="261"/>
      <c r="G8096" s="261"/>
      <c r="H8096" s="261"/>
    </row>
    <row r="8097" spans="5:8" x14ac:dyDescent="0.2">
      <c r="E8097" s="93"/>
      <c r="F8097" s="261"/>
      <c r="G8097" s="261"/>
      <c r="H8097" s="261"/>
    </row>
    <row r="8098" spans="5:8" x14ac:dyDescent="0.2">
      <c r="E8098" s="93"/>
      <c r="F8098" s="261"/>
      <c r="G8098" s="261"/>
      <c r="H8098" s="261"/>
    </row>
    <row r="8099" spans="5:8" x14ac:dyDescent="0.2">
      <c r="E8099" s="93"/>
      <c r="F8099" s="261"/>
      <c r="G8099" s="261"/>
      <c r="H8099" s="261"/>
    </row>
    <row r="8100" spans="5:8" x14ac:dyDescent="0.2">
      <c r="E8100" s="93"/>
      <c r="F8100" s="261"/>
      <c r="G8100" s="261"/>
      <c r="H8100" s="261"/>
    </row>
    <row r="8101" spans="5:8" x14ac:dyDescent="0.2">
      <c r="E8101" s="93"/>
      <c r="F8101" s="261"/>
      <c r="G8101" s="261"/>
      <c r="H8101" s="261"/>
    </row>
    <row r="8102" spans="5:8" x14ac:dyDescent="0.2">
      <c r="E8102" s="93"/>
      <c r="F8102" s="261"/>
      <c r="G8102" s="261"/>
      <c r="H8102" s="261"/>
    </row>
    <row r="8103" spans="5:8" x14ac:dyDescent="0.2">
      <c r="E8103" s="93"/>
      <c r="F8103" s="261"/>
      <c r="G8103" s="261"/>
      <c r="H8103" s="261"/>
    </row>
    <row r="8104" spans="5:8" x14ac:dyDescent="0.2">
      <c r="E8104" s="93"/>
      <c r="F8104" s="261"/>
      <c r="G8104" s="261"/>
      <c r="H8104" s="261"/>
    </row>
    <row r="8105" spans="5:8" x14ac:dyDescent="0.2">
      <c r="E8105" s="93"/>
      <c r="F8105" s="261"/>
      <c r="G8105" s="261"/>
      <c r="H8105" s="261"/>
    </row>
    <row r="8106" spans="5:8" x14ac:dyDescent="0.2">
      <c r="E8106" s="93"/>
      <c r="F8106" s="261"/>
      <c r="G8106" s="261"/>
      <c r="H8106" s="261"/>
    </row>
    <row r="8107" spans="5:8" x14ac:dyDescent="0.2">
      <c r="E8107" s="93"/>
      <c r="F8107" s="261"/>
      <c r="G8107" s="261"/>
      <c r="H8107" s="261"/>
    </row>
    <row r="8108" spans="5:8" x14ac:dyDescent="0.2">
      <c r="E8108" s="93"/>
      <c r="F8108" s="261"/>
      <c r="G8108" s="261"/>
      <c r="H8108" s="261"/>
    </row>
    <row r="8109" spans="5:8" x14ac:dyDescent="0.2">
      <c r="E8109" s="93"/>
      <c r="F8109" s="261"/>
      <c r="G8109" s="261"/>
      <c r="H8109" s="261"/>
    </row>
    <row r="8110" spans="5:8" x14ac:dyDescent="0.2">
      <c r="E8110" s="93"/>
      <c r="F8110" s="261"/>
      <c r="G8110" s="261"/>
      <c r="H8110" s="261"/>
    </row>
    <row r="8111" spans="5:8" x14ac:dyDescent="0.2">
      <c r="E8111" s="93"/>
      <c r="F8111" s="261"/>
      <c r="G8111" s="261"/>
      <c r="H8111" s="261"/>
    </row>
    <row r="8112" spans="5:8" x14ac:dyDescent="0.2">
      <c r="E8112" s="93"/>
      <c r="F8112" s="261"/>
      <c r="G8112" s="261"/>
      <c r="H8112" s="261"/>
    </row>
    <row r="8113" spans="5:8" x14ac:dyDescent="0.2">
      <c r="E8113" s="93"/>
      <c r="F8113" s="261"/>
      <c r="G8113" s="261"/>
      <c r="H8113" s="261"/>
    </row>
    <row r="8114" spans="5:8" x14ac:dyDescent="0.2">
      <c r="E8114" s="93"/>
      <c r="F8114" s="261"/>
      <c r="G8114" s="261"/>
      <c r="H8114" s="261"/>
    </row>
    <row r="8115" spans="5:8" x14ac:dyDescent="0.2">
      <c r="E8115" s="93"/>
      <c r="F8115" s="261"/>
      <c r="G8115" s="261"/>
      <c r="H8115" s="261"/>
    </row>
    <row r="8116" spans="5:8" x14ac:dyDescent="0.2">
      <c r="E8116" s="93"/>
      <c r="F8116" s="261"/>
      <c r="G8116" s="261"/>
      <c r="H8116" s="261"/>
    </row>
    <row r="8117" spans="5:8" x14ac:dyDescent="0.2">
      <c r="E8117" s="93"/>
      <c r="F8117" s="261"/>
      <c r="G8117" s="261"/>
      <c r="H8117" s="261"/>
    </row>
    <row r="8118" spans="5:8" x14ac:dyDescent="0.2">
      <c r="E8118" s="93"/>
      <c r="F8118" s="261"/>
      <c r="G8118" s="261"/>
      <c r="H8118" s="261"/>
    </row>
    <row r="8119" spans="5:8" x14ac:dyDescent="0.2">
      <c r="E8119" s="93"/>
      <c r="F8119" s="261"/>
      <c r="G8119" s="261"/>
      <c r="H8119" s="261"/>
    </row>
    <row r="8120" spans="5:8" x14ac:dyDescent="0.2">
      <c r="E8120" s="93"/>
      <c r="F8120" s="261"/>
      <c r="G8120" s="261"/>
      <c r="H8120" s="261"/>
    </row>
    <row r="8121" spans="5:8" x14ac:dyDescent="0.2">
      <c r="E8121" s="93"/>
      <c r="F8121" s="261"/>
      <c r="G8121" s="261"/>
      <c r="H8121" s="261"/>
    </row>
    <row r="8122" spans="5:8" x14ac:dyDescent="0.2">
      <c r="E8122" s="93"/>
      <c r="F8122" s="261"/>
      <c r="G8122" s="261"/>
      <c r="H8122" s="261"/>
    </row>
    <row r="8123" spans="5:8" x14ac:dyDescent="0.2">
      <c r="E8123" s="93"/>
      <c r="F8123" s="261"/>
      <c r="G8123" s="261"/>
      <c r="H8123" s="261"/>
    </row>
    <row r="8124" spans="5:8" x14ac:dyDescent="0.2">
      <c r="E8124" s="93"/>
      <c r="F8124" s="261"/>
      <c r="G8124" s="261"/>
      <c r="H8124" s="261"/>
    </row>
    <row r="8125" spans="5:8" x14ac:dyDescent="0.2">
      <c r="E8125" s="93"/>
      <c r="F8125" s="261"/>
      <c r="G8125" s="261"/>
      <c r="H8125" s="261"/>
    </row>
    <row r="8126" spans="5:8" x14ac:dyDescent="0.2">
      <c r="E8126" s="93"/>
      <c r="F8126" s="261"/>
      <c r="G8126" s="261"/>
      <c r="H8126" s="261"/>
    </row>
    <row r="8127" spans="5:8" x14ac:dyDescent="0.2">
      <c r="E8127" s="93"/>
      <c r="F8127" s="261"/>
      <c r="G8127" s="261"/>
      <c r="H8127" s="261"/>
    </row>
    <row r="8128" spans="5:8" x14ac:dyDescent="0.2">
      <c r="E8128" s="93"/>
      <c r="F8128" s="261"/>
      <c r="G8128" s="261"/>
      <c r="H8128" s="261"/>
    </row>
    <row r="8129" spans="5:8" x14ac:dyDescent="0.2">
      <c r="E8129" s="93"/>
      <c r="F8129" s="261"/>
      <c r="G8129" s="261"/>
      <c r="H8129" s="261"/>
    </row>
    <row r="8130" spans="5:8" x14ac:dyDescent="0.2">
      <c r="E8130" s="93"/>
      <c r="F8130" s="261"/>
      <c r="G8130" s="261"/>
      <c r="H8130" s="261"/>
    </row>
    <row r="8131" spans="5:8" x14ac:dyDescent="0.2">
      <c r="E8131" s="93"/>
      <c r="F8131" s="261"/>
      <c r="G8131" s="261"/>
      <c r="H8131" s="261"/>
    </row>
    <row r="8132" spans="5:8" x14ac:dyDescent="0.2">
      <c r="E8132" s="93"/>
      <c r="F8132" s="261"/>
      <c r="G8132" s="261"/>
      <c r="H8132" s="261"/>
    </row>
    <row r="8133" spans="5:8" x14ac:dyDescent="0.2">
      <c r="E8133" s="93"/>
      <c r="F8133" s="261"/>
      <c r="G8133" s="261"/>
      <c r="H8133" s="261"/>
    </row>
    <row r="8134" spans="5:8" x14ac:dyDescent="0.2">
      <c r="E8134" s="93"/>
      <c r="F8134" s="261"/>
      <c r="G8134" s="261"/>
      <c r="H8134" s="261"/>
    </row>
    <row r="8135" spans="5:8" x14ac:dyDescent="0.2">
      <c r="E8135" s="93"/>
      <c r="F8135" s="261"/>
      <c r="G8135" s="261"/>
      <c r="H8135" s="261"/>
    </row>
    <row r="8136" spans="5:8" x14ac:dyDescent="0.2">
      <c r="E8136" s="93"/>
      <c r="F8136" s="261"/>
      <c r="G8136" s="261"/>
      <c r="H8136" s="261"/>
    </row>
    <row r="8137" spans="5:8" x14ac:dyDescent="0.2">
      <c r="E8137" s="93"/>
      <c r="F8137" s="261"/>
      <c r="G8137" s="261"/>
      <c r="H8137" s="261"/>
    </row>
    <row r="8138" spans="5:8" x14ac:dyDescent="0.2">
      <c r="E8138" s="93"/>
      <c r="F8138" s="261"/>
      <c r="G8138" s="261"/>
      <c r="H8138" s="261"/>
    </row>
    <row r="8139" spans="5:8" x14ac:dyDescent="0.2">
      <c r="E8139" s="93"/>
      <c r="F8139" s="261"/>
      <c r="G8139" s="261"/>
      <c r="H8139" s="261"/>
    </row>
    <row r="8140" spans="5:8" x14ac:dyDescent="0.2">
      <c r="E8140" s="93"/>
      <c r="F8140" s="261"/>
      <c r="G8140" s="261"/>
      <c r="H8140" s="261"/>
    </row>
    <row r="8141" spans="5:8" x14ac:dyDescent="0.2">
      <c r="E8141" s="93"/>
      <c r="F8141" s="261"/>
      <c r="G8141" s="261"/>
      <c r="H8141" s="261"/>
    </row>
    <row r="8142" spans="5:8" x14ac:dyDescent="0.2">
      <c r="E8142" s="93"/>
      <c r="F8142" s="261"/>
      <c r="G8142" s="261"/>
      <c r="H8142" s="261"/>
    </row>
    <row r="8143" spans="5:8" x14ac:dyDescent="0.2">
      <c r="E8143" s="93"/>
      <c r="F8143" s="261"/>
      <c r="G8143" s="261"/>
      <c r="H8143" s="261"/>
    </row>
    <row r="8144" spans="5:8" x14ac:dyDescent="0.2">
      <c r="E8144" s="93"/>
      <c r="F8144" s="261"/>
      <c r="G8144" s="261"/>
      <c r="H8144" s="261"/>
    </row>
    <row r="8145" spans="5:8" x14ac:dyDescent="0.2">
      <c r="E8145" s="93"/>
      <c r="F8145" s="261"/>
      <c r="G8145" s="261"/>
      <c r="H8145" s="261"/>
    </row>
    <row r="8146" spans="5:8" x14ac:dyDescent="0.2">
      <c r="E8146" s="93"/>
      <c r="F8146" s="261"/>
      <c r="G8146" s="261"/>
      <c r="H8146" s="261"/>
    </row>
    <row r="8147" spans="5:8" x14ac:dyDescent="0.2">
      <c r="E8147" s="93"/>
      <c r="F8147" s="261"/>
      <c r="G8147" s="261"/>
      <c r="H8147" s="261"/>
    </row>
    <row r="8148" spans="5:8" x14ac:dyDescent="0.2">
      <c r="E8148" s="93"/>
      <c r="F8148" s="261"/>
      <c r="G8148" s="261"/>
      <c r="H8148" s="261"/>
    </row>
    <row r="8149" spans="5:8" x14ac:dyDescent="0.2">
      <c r="E8149" s="93"/>
      <c r="F8149" s="261"/>
      <c r="G8149" s="261"/>
      <c r="H8149" s="261"/>
    </row>
    <row r="8150" spans="5:8" x14ac:dyDescent="0.2">
      <c r="E8150" s="93"/>
      <c r="F8150" s="261"/>
      <c r="G8150" s="261"/>
      <c r="H8150" s="261"/>
    </row>
    <row r="8151" spans="5:8" x14ac:dyDescent="0.2">
      <c r="E8151" s="93"/>
      <c r="F8151" s="261"/>
      <c r="G8151" s="261"/>
      <c r="H8151" s="261"/>
    </row>
    <row r="8152" spans="5:8" x14ac:dyDescent="0.2">
      <c r="E8152" s="93"/>
      <c r="F8152" s="261"/>
      <c r="G8152" s="261"/>
      <c r="H8152" s="261"/>
    </row>
    <row r="8153" spans="5:8" x14ac:dyDescent="0.2">
      <c r="E8153" s="93"/>
      <c r="F8153" s="261"/>
      <c r="G8153" s="261"/>
      <c r="H8153" s="261"/>
    </row>
    <row r="8154" spans="5:8" x14ac:dyDescent="0.2">
      <c r="E8154" s="93"/>
      <c r="F8154" s="261"/>
      <c r="G8154" s="261"/>
      <c r="H8154" s="261"/>
    </row>
    <row r="8155" spans="5:8" x14ac:dyDescent="0.2">
      <c r="E8155" s="93"/>
      <c r="F8155" s="261"/>
      <c r="G8155" s="261"/>
      <c r="H8155" s="261"/>
    </row>
    <row r="8156" spans="5:8" x14ac:dyDescent="0.2">
      <c r="E8156" s="93"/>
      <c r="F8156" s="261"/>
      <c r="G8156" s="261"/>
      <c r="H8156" s="261"/>
    </row>
    <row r="8157" spans="5:8" x14ac:dyDescent="0.2">
      <c r="E8157" s="93"/>
      <c r="F8157" s="261"/>
      <c r="G8157" s="261"/>
      <c r="H8157" s="261"/>
    </row>
    <row r="8158" spans="5:8" x14ac:dyDescent="0.2">
      <c r="E8158" s="93"/>
      <c r="F8158" s="261"/>
      <c r="G8158" s="261"/>
      <c r="H8158" s="261"/>
    </row>
    <row r="8159" spans="5:8" x14ac:dyDescent="0.2">
      <c r="E8159" s="93"/>
      <c r="F8159" s="261"/>
      <c r="G8159" s="261"/>
      <c r="H8159" s="261"/>
    </row>
    <row r="8160" spans="5:8" x14ac:dyDescent="0.2">
      <c r="E8160" s="93"/>
      <c r="F8160" s="261"/>
      <c r="G8160" s="261"/>
      <c r="H8160" s="261"/>
    </row>
    <row r="8161" spans="5:8" x14ac:dyDescent="0.2">
      <c r="E8161" s="93"/>
      <c r="F8161" s="261"/>
      <c r="G8161" s="261"/>
      <c r="H8161" s="261"/>
    </row>
    <row r="8162" spans="5:8" x14ac:dyDescent="0.2">
      <c r="E8162" s="93"/>
      <c r="F8162" s="261"/>
      <c r="G8162" s="261"/>
      <c r="H8162" s="261"/>
    </row>
    <row r="8163" spans="5:8" x14ac:dyDescent="0.2">
      <c r="E8163" s="93"/>
      <c r="F8163" s="261"/>
      <c r="G8163" s="261"/>
      <c r="H8163" s="261"/>
    </row>
    <row r="8164" spans="5:8" x14ac:dyDescent="0.2">
      <c r="E8164" s="93"/>
      <c r="F8164" s="261"/>
      <c r="G8164" s="261"/>
      <c r="H8164" s="261"/>
    </row>
    <row r="8165" spans="5:8" x14ac:dyDescent="0.2">
      <c r="E8165" s="93"/>
      <c r="F8165" s="261"/>
      <c r="G8165" s="261"/>
      <c r="H8165" s="261"/>
    </row>
    <row r="8166" spans="5:8" x14ac:dyDescent="0.2">
      <c r="E8166" s="93"/>
      <c r="F8166" s="261"/>
      <c r="G8166" s="261"/>
      <c r="H8166" s="261"/>
    </row>
    <row r="8167" spans="5:8" x14ac:dyDescent="0.2">
      <c r="E8167" s="93"/>
      <c r="F8167" s="261"/>
      <c r="G8167" s="261"/>
      <c r="H8167" s="261"/>
    </row>
    <row r="8168" spans="5:8" x14ac:dyDescent="0.2">
      <c r="E8168" s="93"/>
      <c r="F8168" s="261"/>
      <c r="G8168" s="261"/>
      <c r="H8168" s="261"/>
    </row>
    <row r="8169" spans="5:8" x14ac:dyDescent="0.2">
      <c r="E8169" s="93"/>
      <c r="F8169" s="261"/>
      <c r="G8169" s="261"/>
      <c r="H8169" s="261"/>
    </row>
    <row r="8170" spans="5:8" x14ac:dyDescent="0.2">
      <c r="E8170" s="93"/>
      <c r="F8170" s="261"/>
      <c r="G8170" s="261"/>
      <c r="H8170" s="261"/>
    </row>
    <row r="8171" spans="5:8" x14ac:dyDescent="0.2">
      <c r="E8171" s="93"/>
      <c r="F8171" s="261"/>
      <c r="G8171" s="261"/>
      <c r="H8171" s="261"/>
    </row>
    <row r="8172" spans="5:8" x14ac:dyDescent="0.2">
      <c r="E8172" s="93"/>
      <c r="F8172" s="261"/>
      <c r="G8172" s="261"/>
      <c r="H8172" s="261"/>
    </row>
    <row r="8173" spans="5:8" x14ac:dyDescent="0.2">
      <c r="E8173" s="93"/>
      <c r="F8173" s="261"/>
      <c r="G8173" s="261"/>
      <c r="H8173" s="261"/>
    </row>
    <row r="8174" spans="5:8" x14ac:dyDescent="0.2">
      <c r="E8174" s="93"/>
      <c r="F8174" s="261"/>
      <c r="G8174" s="261"/>
      <c r="H8174" s="261"/>
    </row>
    <row r="8175" spans="5:8" x14ac:dyDescent="0.2">
      <c r="E8175" s="93"/>
      <c r="F8175" s="261"/>
      <c r="G8175" s="261"/>
      <c r="H8175" s="261"/>
    </row>
    <row r="8176" spans="5:8" x14ac:dyDescent="0.2">
      <c r="E8176" s="93"/>
      <c r="F8176" s="261"/>
      <c r="G8176" s="261"/>
      <c r="H8176" s="261"/>
    </row>
    <row r="8177" spans="5:8" x14ac:dyDescent="0.2">
      <c r="E8177" s="93"/>
      <c r="F8177" s="261"/>
      <c r="G8177" s="261"/>
      <c r="H8177" s="261"/>
    </row>
    <row r="8178" spans="5:8" x14ac:dyDescent="0.2">
      <c r="E8178" s="93"/>
      <c r="F8178" s="261"/>
      <c r="G8178" s="261"/>
      <c r="H8178" s="261"/>
    </row>
    <row r="8179" spans="5:8" x14ac:dyDescent="0.2">
      <c r="E8179" s="93"/>
      <c r="F8179" s="261"/>
      <c r="G8179" s="261"/>
      <c r="H8179" s="261"/>
    </row>
    <row r="8180" spans="5:8" x14ac:dyDescent="0.2">
      <c r="E8180" s="93"/>
      <c r="F8180" s="261"/>
      <c r="G8180" s="261"/>
      <c r="H8180" s="261"/>
    </row>
    <row r="8181" spans="5:8" x14ac:dyDescent="0.2">
      <c r="E8181" s="93"/>
      <c r="F8181" s="261"/>
      <c r="G8181" s="261"/>
      <c r="H8181" s="261"/>
    </row>
    <row r="8182" spans="5:8" x14ac:dyDescent="0.2">
      <c r="E8182" s="93"/>
      <c r="F8182" s="261"/>
      <c r="G8182" s="261"/>
      <c r="H8182" s="261"/>
    </row>
    <row r="8183" spans="5:8" x14ac:dyDescent="0.2">
      <c r="E8183" s="93"/>
      <c r="F8183" s="261"/>
      <c r="G8183" s="261"/>
      <c r="H8183" s="261"/>
    </row>
    <row r="8184" spans="5:8" x14ac:dyDescent="0.2">
      <c r="E8184" s="93"/>
      <c r="F8184" s="261"/>
      <c r="G8184" s="261"/>
      <c r="H8184" s="261"/>
    </row>
    <row r="8185" spans="5:8" x14ac:dyDescent="0.2">
      <c r="E8185" s="93"/>
      <c r="F8185" s="261"/>
      <c r="G8185" s="261"/>
      <c r="H8185" s="261"/>
    </row>
    <row r="8186" spans="5:8" x14ac:dyDescent="0.2">
      <c r="E8186" s="93"/>
      <c r="F8186" s="261"/>
      <c r="G8186" s="261"/>
      <c r="H8186" s="261"/>
    </row>
    <row r="8187" spans="5:8" x14ac:dyDescent="0.2">
      <c r="E8187" s="93"/>
      <c r="F8187" s="261"/>
      <c r="G8187" s="261"/>
      <c r="H8187" s="261"/>
    </row>
    <row r="8188" spans="5:8" x14ac:dyDescent="0.2">
      <c r="E8188" s="93"/>
      <c r="F8188" s="261"/>
      <c r="G8188" s="261"/>
      <c r="H8188" s="261"/>
    </row>
    <row r="8189" spans="5:8" x14ac:dyDescent="0.2">
      <c r="E8189" s="93"/>
      <c r="F8189" s="261"/>
      <c r="G8189" s="261"/>
      <c r="H8189" s="261"/>
    </row>
    <row r="8190" spans="5:8" x14ac:dyDescent="0.2">
      <c r="E8190" s="93"/>
      <c r="F8190" s="261"/>
      <c r="G8190" s="261"/>
      <c r="H8190" s="261"/>
    </row>
    <row r="8191" spans="5:8" x14ac:dyDescent="0.2">
      <c r="E8191" s="93"/>
      <c r="F8191" s="261"/>
      <c r="G8191" s="261"/>
      <c r="H8191" s="261"/>
    </row>
    <row r="8192" spans="5:8" x14ac:dyDescent="0.2">
      <c r="E8192" s="93"/>
      <c r="F8192" s="261"/>
      <c r="G8192" s="261"/>
      <c r="H8192" s="261"/>
    </row>
    <row r="8193" spans="5:8" x14ac:dyDescent="0.2">
      <c r="E8193" s="93"/>
      <c r="F8193" s="261"/>
      <c r="G8193" s="261"/>
      <c r="H8193" s="261"/>
    </row>
    <row r="8194" spans="5:8" x14ac:dyDescent="0.2">
      <c r="E8194" s="93"/>
      <c r="F8194" s="261"/>
      <c r="G8194" s="261"/>
      <c r="H8194" s="261"/>
    </row>
    <row r="8195" spans="5:8" x14ac:dyDescent="0.2">
      <c r="E8195" s="93"/>
      <c r="F8195" s="261"/>
      <c r="G8195" s="261"/>
      <c r="H8195" s="261"/>
    </row>
    <row r="8196" spans="5:8" x14ac:dyDescent="0.2">
      <c r="E8196" s="93"/>
      <c r="F8196" s="261"/>
      <c r="G8196" s="261"/>
      <c r="H8196" s="261"/>
    </row>
    <row r="8197" spans="5:8" x14ac:dyDescent="0.2">
      <c r="E8197" s="93"/>
      <c r="F8197" s="261"/>
      <c r="G8197" s="261"/>
      <c r="H8197" s="261"/>
    </row>
    <row r="8198" spans="5:8" x14ac:dyDescent="0.2">
      <c r="E8198" s="93"/>
      <c r="F8198" s="261"/>
      <c r="G8198" s="261"/>
      <c r="H8198" s="261"/>
    </row>
    <row r="8199" spans="5:8" x14ac:dyDescent="0.2">
      <c r="E8199" s="93"/>
      <c r="F8199" s="261"/>
      <c r="G8199" s="261"/>
      <c r="H8199" s="261"/>
    </row>
    <row r="8200" spans="5:8" x14ac:dyDescent="0.2">
      <c r="E8200" s="93"/>
      <c r="F8200" s="261"/>
      <c r="G8200" s="261"/>
      <c r="H8200" s="261"/>
    </row>
    <row r="8201" spans="5:8" x14ac:dyDescent="0.2">
      <c r="E8201" s="93"/>
      <c r="F8201" s="261"/>
      <c r="G8201" s="261"/>
      <c r="H8201" s="261"/>
    </row>
    <row r="8202" spans="5:8" x14ac:dyDescent="0.2">
      <c r="E8202" s="93"/>
      <c r="F8202" s="261"/>
      <c r="G8202" s="261"/>
      <c r="H8202" s="261"/>
    </row>
    <row r="8203" spans="5:8" x14ac:dyDescent="0.2">
      <c r="E8203" s="93"/>
      <c r="F8203" s="261"/>
      <c r="G8203" s="261"/>
      <c r="H8203" s="261"/>
    </row>
    <row r="8204" spans="5:8" x14ac:dyDescent="0.2">
      <c r="E8204" s="93"/>
      <c r="F8204" s="261"/>
      <c r="G8204" s="261"/>
      <c r="H8204" s="261"/>
    </row>
    <row r="8205" spans="5:8" x14ac:dyDescent="0.2">
      <c r="E8205" s="93"/>
      <c r="F8205" s="261"/>
      <c r="G8205" s="261"/>
      <c r="H8205" s="261"/>
    </row>
    <row r="8206" spans="5:8" x14ac:dyDescent="0.2">
      <c r="E8206" s="93"/>
      <c r="F8206" s="261"/>
      <c r="G8206" s="261"/>
      <c r="H8206" s="261"/>
    </row>
    <row r="8207" spans="5:8" x14ac:dyDescent="0.2">
      <c r="E8207" s="93"/>
      <c r="F8207" s="261"/>
      <c r="G8207" s="261"/>
      <c r="H8207" s="261"/>
    </row>
    <row r="8208" spans="5:8" x14ac:dyDescent="0.2">
      <c r="E8208" s="93"/>
      <c r="F8208" s="261"/>
      <c r="G8208" s="261"/>
      <c r="H8208" s="261"/>
    </row>
    <row r="8209" spans="5:8" x14ac:dyDescent="0.2">
      <c r="E8209" s="93"/>
      <c r="F8209" s="261"/>
      <c r="G8209" s="261"/>
      <c r="H8209" s="261"/>
    </row>
    <row r="8210" spans="5:8" x14ac:dyDescent="0.2">
      <c r="E8210" s="93"/>
      <c r="F8210" s="261"/>
      <c r="G8210" s="261"/>
      <c r="H8210" s="261"/>
    </row>
    <row r="8211" spans="5:8" x14ac:dyDescent="0.2">
      <c r="E8211" s="93"/>
      <c r="F8211" s="261"/>
      <c r="G8211" s="261"/>
      <c r="H8211" s="261"/>
    </row>
    <row r="8212" spans="5:8" x14ac:dyDescent="0.2">
      <c r="E8212" s="93"/>
      <c r="F8212" s="261"/>
      <c r="G8212" s="261"/>
      <c r="H8212" s="261"/>
    </row>
    <row r="8213" spans="5:8" x14ac:dyDescent="0.2">
      <c r="E8213" s="93"/>
      <c r="F8213" s="261"/>
      <c r="G8213" s="261"/>
      <c r="H8213" s="261"/>
    </row>
    <row r="8214" spans="5:8" x14ac:dyDescent="0.2">
      <c r="E8214" s="93"/>
      <c r="F8214" s="261"/>
      <c r="G8214" s="261"/>
      <c r="H8214" s="261"/>
    </row>
    <row r="8215" spans="5:8" x14ac:dyDescent="0.2">
      <c r="E8215" s="93"/>
      <c r="F8215" s="261"/>
      <c r="G8215" s="261"/>
      <c r="H8215" s="261"/>
    </row>
    <row r="8216" spans="5:8" x14ac:dyDescent="0.2">
      <c r="E8216" s="93"/>
      <c r="F8216" s="261"/>
      <c r="G8216" s="261"/>
      <c r="H8216" s="261"/>
    </row>
    <row r="8217" spans="5:8" x14ac:dyDescent="0.2">
      <c r="E8217" s="93"/>
      <c r="F8217" s="261"/>
      <c r="G8217" s="261"/>
      <c r="H8217" s="261"/>
    </row>
    <row r="8218" spans="5:8" x14ac:dyDescent="0.2">
      <c r="E8218" s="93"/>
      <c r="F8218" s="261"/>
      <c r="G8218" s="261"/>
      <c r="H8218" s="261"/>
    </row>
    <row r="8219" spans="5:8" x14ac:dyDescent="0.2">
      <c r="E8219" s="93"/>
      <c r="F8219" s="261"/>
      <c r="G8219" s="261"/>
      <c r="H8219" s="261"/>
    </row>
    <row r="8220" spans="5:8" x14ac:dyDescent="0.2">
      <c r="E8220" s="93"/>
      <c r="F8220" s="261"/>
      <c r="G8220" s="261"/>
      <c r="H8220" s="261"/>
    </row>
    <row r="8221" spans="5:8" x14ac:dyDescent="0.2">
      <c r="E8221" s="93"/>
      <c r="F8221" s="261"/>
      <c r="G8221" s="261"/>
      <c r="H8221" s="261"/>
    </row>
    <row r="8222" spans="5:8" x14ac:dyDescent="0.2">
      <c r="E8222" s="93"/>
      <c r="F8222" s="261"/>
      <c r="G8222" s="261"/>
      <c r="H8222" s="261"/>
    </row>
    <row r="8223" spans="5:8" x14ac:dyDescent="0.2">
      <c r="E8223" s="93"/>
      <c r="F8223" s="261"/>
      <c r="G8223" s="261"/>
      <c r="H8223" s="261"/>
    </row>
    <row r="8224" spans="5:8" x14ac:dyDescent="0.2">
      <c r="E8224" s="93"/>
      <c r="F8224" s="261"/>
      <c r="G8224" s="261"/>
      <c r="H8224" s="261"/>
    </row>
    <row r="8225" spans="5:8" x14ac:dyDescent="0.2">
      <c r="E8225" s="93"/>
      <c r="F8225" s="261"/>
      <c r="G8225" s="261"/>
      <c r="H8225" s="261"/>
    </row>
    <row r="8226" spans="5:8" x14ac:dyDescent="0.2">
      <c r="E8226" s="93"/>
      <c r="F8226" s="261"/>
      <c r="G8226" s="261"/>
      <c r="H8226" s="261"/>
    </row>
    <row r="8227" spans="5:8" x14ac:dyDescent="0.2">
      <c r="E8227" s="93"/>
      <c r="F8227" s="261"/>
      <c r="G8227" s="261"/>
      <c r="H8227" s="261"/>
    </row>
    <row r="8228" spans="5:8" x14ac:dyDescent="0.2">
      <c r="E8228" s="93"/>
      <c r="F8228" s="261"/>
      <c r="G8228" s="261"/>
      <c r="H8228" s="261"/>
    </row>
    <row r="8229" spans="5:8" x14ac:dyDescent="0.2">
      <c r="E8229" s="93"/>
      <c r="F8229" s="261"/>
      <c r="G8229" s="261"/>
      <c r="H8229" s="261"/>
    </row>
    <row r="8230" spans="5:8" x14ac:dyDescent="0.2">
      <c r="E8230" s="93"/>
      <c r="F8230" s="261"/>
      <c r="G8230" s="261"/>
      <c r="H8230" s="261"/>
    </row>
    <row r="8231" spans="5:8" x14ac:dyDescent="0.2">
      <c r="E8231" s="93"/>
      <c r="F8231" s="261"/>
      <c r="G8231" s="261"/>
      <c r="H8231" s="261"/>
    </row>
    <row r="8232" spans="5:8" x14ac:dyDescent="0.2">
      <c r="E8232" s="93"/>
      <c r="F8232" s="261"/>
      <c r="G8232" s="261"/>
      <c r="H8232" s="261"/>
    </row>
    <row r="8233" spans="5:8" x14ac:dyDescent="0.2">
      <c r="E8233" s="93"/>
      <c r="F8233" s="261"/>
      <c r="G8233" s="261"/>
      <c r="H8233" s="261"/>
    </row>
    <row r="8234" spans="5:8" x14ac:dyDescent="0.2">
      <c r="E8234" s="93"/>
      <c r="F8234" s="261"/>
      <c r="G8234" s="261"/>
      <c r="H8234" s="261"/>
    </row>
    <row r="8235" spans="5:8" x14ac:dyDescent="0.2">
      <c r="E8235" s="93"/>
      <c r="F8235" s="261"/>
      <c r="G8235" s="261"/>
      <c r="H8235" s="261"/>
    </row>
    <row r="8236" spans="5:8" x14ac:dyDescent="0.2">
      <c r="E8236" s="93"/>
      <c r="F8236" s="261"/>
      <c r="G8236" s="261"/>
      <c r="H8236" s="261"/>
    </row>
    <row r="8237" spans="5:8" x14ac:dyDescent="0.2">
      <c r="E8237" s="93"/>
      <c r="F8237" s="261"/>
      <c r="G8237" s="261"/>
      <c r="H8237" s="261"/>
    </row>
    <row r="8238" spans="5:8" x14ac:dyDescent="0.2">
      <c r="E8238" s="93"/>
      <c r="F8238" s="261"/>
      <c r="G8238" s="261"/>
      <c r="H8238" s="261"/>
    </row>
    <row r="8239" spans="5:8" x14ac:dyDescent="0.2">
      <c r="E8239" s="93"/>
      <c r="F8239" s="261"/>
      <c r="G8239" s="261"/>
      <c r="H8239" s="261"/>
    </row>
    <row r="8240" spans="5:8" x14ac:dyDescent="0.2">
      <c r="E8240" s="93"/>
      <c r="F8240" s="261"/>
      <c r="G8240" s="261"/>
      <c r="H8240" s="261"/>
    </row>
    <row r="8241" spans="5:8" x14ac:dyDescent="0.2">
      <c r="E8241" s="93"/>
      <c r="F8241" s="261"/>
      <c r="G8241" s="261"/>
      <c r="H8241" s="261"/>
    </row>
    <row r="8242" spans="5:8" x14ac:dyDescent="0.2">
      <c r="E8242" s="93"/>
      <c r="F8242" s="261"/>
      <c r="G8242" s="261"/>
      <c r="H8242" s="261"/>
    </row>
    <row r="8243" spans="5:8" x14ac:dyDescent="0.2">
      <c r="E8243" s="93"/>
      <c r="F8243" s="261"/>
      <c r="G8243" s="261"/>
      <c r="H8243" s="261"/>
    </row>
    <row r="8244" spans="5:8" x14ac:dyDescent="0.2">
      <c r="E8244" s="93"/>
      <c r="F8244" s="261"/>
      <c r="G8244" s="261"/>
      <c r="H8244" s="261"/>
    </row>
    <row r="8245" spans="5:8" x14ac:dyDescent="0.2">
      <c r="E8245" s="93"/>
      <c r="F8245" s="261"/>
      <c r="G8245" s="261"/>
      <c r="H8245" s="261"/>
    </row>
    <row r="8246" spans="5:8" x14ac:dyDescent="0.2">
      <c r="E8246" s="93"/>
      <c r="F8246" s="261"/>
      <c r="G8246" s="261"/>
      <c r="H8246" s="261"/>
    </row>
    <row r="8247" spans="5:8" x14ac:dyDescent="0.2">
      <c r="E8247" s="93"/>
      <c r="F8247" s="261"/>
      <c r="G8247" s="261"/>
      <c r="H8247" s="261"/>
    </row>
    <row r="8248" spans="5:8" x14ac:dyDescent="0.2">
      <c r="E8248" s="93"/>
      <c r="F8248" s="261"/>
      <c r="G8248" s="261"/>
      <c r="H8248" s="261"/>
    </row>
    <row r="8249" spans="5:8" x14ac:dyDescent="0.2">
      <c r="E8249" s="93"/>
      <c r="F8249" s="261"/>
      <c r="G8249" s="261"/>
      <c r="H8249" s="261"/>
    </row>
    <row r="8250" spans="5:8" x14ac:dyDescent="0.2">
      <c r="E8250" s="93"/>
      <c r="F8250" s="261"/>
      <c r="G8250" s="261"/>
      <c r="H8250" s="261"/>
    </row>
    <row r="8251" spans="5:8" x14ac:dyDescent="0.2">
      <c r="E8251" s="93"/>
      <c r="F8251" s="261"/>
      <c r="G8251" s="261"/>
      <c r="H8251" s="261"/>
    </row>
    <row r="8252" spans="5:8" x14ac:dyDescent="0.2">
      <c r="E8252" s="93"/>
      <c r="F8252" s="261"/>
      <c r="G8252" s="261"/>
      <c r="H8252" s="261"/>
    </row>
    <row r="8253" spans="5:8" x14ac:dyDescent="0.2">
      <c r="E8253" s="93"/>
      <c r="F8253" s="261"/>
      <c r="G8253" s="261"/>
      <c r="H8253" s="261"/>
    </row>
    <row r="8254" spans="5:8" x14ac:dyDescent="0.2">
      <c r="E8254" s="93"/>
      <c r="F8254" s="261"/>
      <c r="G8254" s="261"/>
      <c r="H8254" s="261"/>
    </row>
    <row r="8255" spans="5:8" x14ac:dyDescent="0.2">
      <c r="E8255" s="93"/>
      <c r="F8255" s="261"/>
      <c r="G8255" s="261"/>
      <c r="H8255" s="261"/>
    </row>
    <row r="8256" spans="5:8" x14ac:dyDescent="0.2">
      <c r="E8256" s="93"/>
      <c r="F8256" s="261"/>
      <c r="G8256" s="261"/>
      <c r="H8256" s="261"/>
    </row>
    <row r="8257" spans="5:8" x14ac:dyDescent="0.2">
      <c r="E8257" s="93"/>
      <c r="F8257" s="261"/>
      <c r="G8257" s="261"/>
      <c r="H8257" s="261"/>
    </row>
    <row r="8258" spans="5:8" x14ac:dyDescent="0.2">
      <c r="E8258" s="93"/>
      <c r="F8258" s="261"/>
      <c r="G8258" s="261"/>
      <c r="H8258" s="261"/>
    </row>
    <row r="8259" spans="5:8" x14ac:dyDescent="0.2">
      <c r="E8259" s="93"/>
      <c r="F8259" s="261"/>
      <c r="G8259" s="261"/>
      <c r="H8259" s="261"/>
    </row>
    <row r="8260" spans="5:8" x14ac:dyDescent="0.2">
      <c r="E8260" s="93"/>
      <c r="F8260" s="261"/>
      <c r="G8260" s="261"/>
      <c r="H8260" s="261"/>
    </row>
    <row r="8261" spans="5:8" x14ac:dyDescent="0.2">
      <c r="E8261" s="93"/>
      <c r="F8261" s="261"/>
      <c r="G8261" s="261"/>
      <c r="H8261" s="261"/>
    </row>
    <row r="8262" spans="5:8" x14ac:dyDescent="0.2">
      <c r="E8262" s="93"/>
      <c r="F8262" s="261"/>
      <c r="G8262" s="261"/>
      <c r="H8262" s="261"/>
    </row>
    <row r="8263" spans="5:8" x14ac:dyDescent="0.2">
      <c r="E8263" s="93"/>
      <c r="F8263" s="261"/>
      <c r="G8263" s="261"/>
      <c r="H8263" s="261"/>
    </row>
    <row r="8264" spans="5:8" x14ac:dyDescent="0.2">
      <c r="E8264" s="93"/>
      <c r="F8264" s="261"/>
      <c r="G8264" s="261"/>
      <c r="H8264" s="261"/>
    </row>
    <row r="8265" spans="5:8" x14ac:dyDescent="0.2">
      <c r="E8265" s="93"/>
      <c r="F8265" s="261"/>
      <c r="G8265" s="261"/>
      <c r="H8265" s="261"/>
    </row>
    <row r="8266" spans="5:8" x14ac:dyDescent="0.2">
      <c r="E8266" s="93"/>
      <c r="F8266" s="261"/>
      <c r="G8266" s="261"/>
      <c r="H8266" s="261"/>
    </row>
    <row r="8267" spans="5:8" x14ac:dyDescent="0.2">
      <c r="E8267" s="93"/>
      <c r="F8267" s="261"/>
      <c r="G8267" s="261"/>
      <c r="H8267" s="261"/>
    </row>
    <row r="8268" spans="5:8" x14ac:dyDescent="0.2">
      <c r="E8268" s="93"/>
      <c r="F8268" s="261"/>
      <c r="G8268" s="261"/>
      <c r="H8268" s="261"/>
    </row>
    <row r="8269" spans="5:8" x14ac:dyDescent="0.2">
      <c r="E8269" s="93"/>
      <c r="F8269" s="261"/>
      <c r="G8269" s="261"/>
      <c r="H8269" s="261"/>
    </row>
    <row r="8270" spans="5:8" x14ac:dyDescent="0.2">
      <c r="E8270" s="93"/>
      <c r="F8270" s="261"/>
      <c r="G8270" s="261"/>
      <c r="H8270" s="261"/>
    </row>
    <row r="8271" spans="5:8" x14ac:dyDescent="0.2">
      <c r="E8271" s="93"/>
      <c r="F8271" s="261"/>
      <c r="G8271" s="261"/>
      <c r="H8271" s="261"/>
    </row>
    <row r="8272" spans="5:8" x14ac:dyDescent="0.2">
      <c r="E8272" s="93"/>
      <c r="F8272" s="261"/>
      <c r="G8272" s="261"/>
      <c r="H8272" s="261"/>
    </row>
    <row r="8273" spans="5:8" x14ac:dyDescent="0.2">
      <c r="E8273" s="93"/>
      <c r="F8273" s="261"/>
      <c r="G8273" s="261"/>
      <c r="H8273" s="261"/>
    </row>
    <row r="8274" spans="5:8" x14ac:dyDescent="0.2">
      <c r="E8274" s="93"/>
      <c r="F8274" s="261"/>
      <c r="G8274" s="261"/>
      <c r="H8274" s="261"/>
    </row>
    <row r="8275" spans="5:8" x14ac:dyDescent="0.2">
      <c r="E8275" s="93"/>
      <c r="F8275" s="261"/>
      <c r="G8275" s="261"/>
      <c r="H8275" s="261"/>
    </row>
    <row r="8276" spans="5:8" x14ac:dyDescent="0.2">
      <c r="E8276" s="93"/>
      <c r="F8276" s="261"/>
      <c r="G8276" s="261"/>
      <c r="H8276" s="261"/>
    </row>
    <row r="8277" spans="5:8" x14ac:dyDescent="0.2">
      <c r="E8277" s="93"/>
      <c r="F8277" s="261"/>
      <c r="G8277" s="261"/>
      <c r="H8277" s="261"/>
    </row>
    <row r="8278" spans="5:8" x14ac:dyDescent="0.2">
      <c r="E8278" s="93"/>
      <c r="F8278" s="261"/>
      <c r="G8278" s="261"/>
      <c r="H8278" s="261"/>
    </row>
    <row r="8279" spans="5:8" x14ac:dyDescent="0.2">
      <c r="E8279" s="93"/>
      <c r="F8279" s="261"/>
      <c r="G8279" s="261"/>
      <c r="H8279" s="261"/>
    </row>
    <row r="8280" spans="5:8" x14ac:dyDescent="0.2">
      <c r="E8280" s="93"/>
      <c r="F8280" s="261"/>
      <c r="G8280" s="261"/>
      <c r="H8280" s="261"/>
    </row>
    <row r="8281" spans="5:8" x14ac:dyDescent="0.2">
      <c r="E8281" s="93"/>
      <c r="F8281" s="261"/>
      <c r="G8281" s="261"/>
      <c r="H8281" s="261"/>
    </row>
    <row r="8282" spans="5:8" x14ac:dyDescent="0.2">
      <c r="E8282" s="93"/>
      <c r="F8282" s="261"/>
      <c r="G8282" s="261"/>
      <c r="H8282" s="261"/>
    </row>
    <row r="8283" spans="5:8" x14ac:dyDescent="0.2">
      <c r="E8283" s="93"/>
      <c r="F8283" s="261"/>
      <c r="G8283" s="261"/>
      <c r="H8283" s="261"/>
    </row>
    <row r="8284" spans="5:8" x14ac:dyDescent="0.2">
      <c r="E8284" s="93"/>
      <c r="F8284" s="261"/>
      <c r="G8284" s="261"/>
      <c r="H8284" s="261"/>
    </row>
    <row r="8285" spans="5:8" x14ac:dyDescent="0.2">
      <c r="E8285" s="93"/>
      <c r="F8285" s="261"/>
      <c r="G8285" s="261"/>
      <c r="H8285" s="261"/>
    </row>
    <row r="8286" spans="5:8" x14ac:dyDescent="0.2">
      <c r="E8286" s="93"/>
      <c r="F8286" s="261"/>
      <c r="G8286" s="261"/>
      <c r="H8286" s="261"/>
    </row>
    <row r="8287" spans="5:8" x14ac:dyDescent="0.2">
      <c r="E8287" s="93"/>
      <c r="F8287" s="261"/>
      <c r="G8287" s="261"/>
      <c r="H8287" s="261"/>
    </row>
    <row r="8288" spans="5:8" x14ac:dyDescent="0.2">
      <c r="E8288" s="93"/>
      <c r="F8288" s="261"/>
      <c r="G8288" s="261"/>
      <c r="H8288" s="261"/>
    </row>
    <row r="8289" spans="5:8" x14ac:dyDescent="0.2">
      <c r="E8289" s="93"/>
      <c r="F8289" s="261"/>
      <c r="G8289" s="261"/>
      <c r="H8289" s="261"/>
    </row>
    <row r="8290" spans="5:8" x14ac:dyDescent="0.2">
      <c r="E8290" s="93"/>
      <c r="F8290" s="261"/>
      <c r="G8290" s="261"/>
      <c r="H8290" s="261"/>
    </row>
    <row r="8291" spans="5:8" x14ac:dyDescent="0.2">
      <c r="E8291" s="93"/>
      <c r="F8291" s="261"/>
      <c r="G8291" s="261"/>
      <c r="H8291" s="261"/>
    </row>
    <row r="8292" spans="5:8" x14ac:dyDescent="0.2">
      <c r="E8292" s="93"/>
      <c r="F8292" s="261"/>
      <c r="G8292" s="261"/>
      <c r="H8292" s="261"/>
    </row>
    <row r="8293" spans="5:8" x14ac:dyDescent="0.2">
      <c r="E8293" s="93"/>
      <c r="F8293" s="261"/>
      <c r="G8293" s="261"/>
      <c r="H8293" s="261"/>
    </row>
    <row r="8294" spans="5:8" x14ac:dyDescent="0.2">
      <c r="E8294" s="93"/>
      <c r="F8294" s="261"/>
      <c r="G8294" s="261"/>
      <c r="H8294" s="261"/>
    </row>
    <row r="8295" spans="5:8" x14ac:dyDescent="0.2">
      <c r="E8295" s="93"/>
      <c r="F8295" s="261"/>
      <c r="G8295" s="261"/>
      <c r="H8295" s="261"/>
    </row>
    <row r="8296" spans="5:8" x14ac:dyDescent="0.2">
      <c r="E8296" s="93"/>
      <c r="F8296" s="261"/>
      <c r="G8296" s="261"/>
      <c r="H8296" s="261"/>
    </row>
    <row r="8297" spans="5:8" x14ac:dyDescent="0.2">
      <c r="E8297" s="93"/>
      <c r="F8297" s="261"/>
      <c r="G8297" s="261"/>
      <c r="H8297" s="261"/>
    </row>
    <row r="8298" spans="5:8" x14ac:dyDescent="0.2">
      <c r="E8298" s="93"/>
      <c r="F8298" s="261"/>
      <c r="G8298" s="261"/>
      <c r="H8298" s="261"/>
    </row>
    <row r="8299" spans="5:8" x14ac:dyDescent="0.2">
      <c r="E8299" s="93"/>
      <c r="F8299" s="261"/>
      <c r="G8299" s="261"/>
      <c r="H8299" s="261"/>
    </row>
    <row r="8300" spans="5:8" x14ac:dyDescent="0.2">
      <c r="E8300" s="93"/>
      <c r="F8300" s="261"/>
      <c r="G8300" s="261"/>
      <c r="H8300" s="261"/>
    </row>
    <row r="8301" spans="5:8" x14ac:dyDescent="0.2">
      <c r="E8301" s="93"/>
      <c r="F8301" s="261"/>
      <c r="G8301" s="261"/>
      <c r="H8301" s="261"/>
    </row>
    <row r="8302" spans="5:8" x14ac:dyDescent="0.2">
      <c r="E8302" s="93"/>
      <c r="F8302" s="261"/>
      <c r="G8302" s="261"/>
      <c r="H8302" s="261"/>
    </row>
    <row r="8303" spans="5:8" x14ac:dyDescent="0.2">
      <c r="E8303" s="93"/>
      <c r="F8303" s="261"/>
      <c r="G8303" s="261"/>
      <c r="H8303" s="261"/>
    </row>
    <row r="8304" spans="5:8" x14ac:dyDescent="0.2">
      <c r="E8304" s="93"/>
      <c r="F8304" s="261"/>
      <c r="G8304" s="261"/>
      <c r="H8304" s="261"/>
    </row>
    <row r="8305" spans="5:8" x14ac:dyDescent="0.2">
      <c r="E8305" s="93"/>
      <c r="F8305" s="261"/>
      <c r="G8305" s="261"/>
      <c r="H8305" s="261"/>
    </row>
    <row r="8306" spans="5:8" x14ac:dyDescent="0.2">
      <c r="E8306" s="93"/>
      <c r="F8306" s="261"/>
      <c r="G8306" s="261"/>
      <c r="H8306" s="261"/>
    </row>
    <row r="8307" spans="5:8" x14ac:dyDescent="0.2">
      <c r="E8307" s="93"/>
      <c r="F8307" s="261"/>
      <c r="G8307" s="261"/>
      <c r="H8307" s="261"/>
    </row>
    <row r="8308" spans="5:8" x14ac:dyDescent="0.2">
      <c r="E8308" s="93"/>
      <c r="F8308" s="261"/>
      <c r="G8308" s="261"/>
      <c r="H8308" s="261"/>
    </row>
    <row r="8309" spans="5:8" x14ac:dyDescent="0.2">
      <c r="E8309" s="93"/>
      <c r="F8309" s="261"/>
      <c r="G8309" s="261"/>
      <c r="H8309" s="261"/>
    </row>
    <row r="8310" spans="5:8" x14ac:dyDescent="0.2">
      <c r="E8310" s="93"/>
      <c r="F8310" s="261"/>
      <c r="G8310" s="261"/>
      <c r="H8310" s="261"/>
    </row>
    <row r="8311" spans="5:8" x14ac:dyDescent="0.2">
      <c r="E8311" s="93"/>
      <c r="F8311" s="261"/>
      <c r="G8311" s="261"/>
      <c r="H8311" s="261"/>
    </row>
    <row r="8312" spans="5:8" x14ac:dyDescent="0.2">
      <c r="E8312" s="93"/>
      <c r="F8312" s="261"/>
      <c r="G8312" s="261"/>
      <c r="H8312" s="261"/>
    </row>
    <row r="8313" spans="5:8" x14ac:dyDescent="0.2">
      <c r="E8313" s="93"/>
      <c r="F8313" s="261"/>
      <c r="G8313" s="261"/>
      <c r="H8313" s="261"/>
    </row>
    <row r="8314" spans="5:8" x14ac:dyDescent="0.2">
      <c r="E8314" s="93"/>
      <c r="F8314" s="261"/>
      <c r="G8314" s="261"/>
      <c r="H8314" s="261"/>
    </row>
    <row r="8315" spans="5:8" x14ac:dyDescent="0.2">
      <c r="E8315" s="93"/>
      <c r="F8315" s="261"/>
      <c r="G8315" s="261"/>
      <c r="H8315" s="261"/>
    </row>
    <row r="8316" spans="5:8" x14ac:dyDescent="0.2">
      <c r="E8316" s="93"/>
      <c r="F8316" s="261"/>
      <c r="G8316" s="261"/>
      <c r="H8316" s="261"/>
    </row>
    <row r="8317" spans="5:8" x14ac:dyDescent="0.2">
      <c r="E8317" s="93"/>
      <c r="F8317" s="261"/>
      <c r="G8317" s="261"/>
      <c r="H8317" s="261"/>
    </row>
    <row r="8318" spans="5:8" x14ac:dyDescent="0.2">
      <c r="E8318" s="93"/>
      <c r="F8318" s="261"/>
      <c r="G8318" s="261"/>
      <c r="H8318" s="261"/>
    </row>
    <row r="8319" spans="5:8" x14ac:dyDescent="0.2">
      <c r="E8319" s="93"/>
      <c r="F8319" s="261"/>
      <c r="G8319" s="261"/>
      <c r="H8319" s="261"/>
    </row>
    <row r="8320" spans="5:8" x14ac:dyDescent="0.2">
      <c r="E8320" s="93"/>
      <c r="F8320" s="261"/>
      <c r="G8320" s="261"/>
      <c r="H8320" s="261"/>
    </row>
    <row r="8321" spans="5:8" x14ac:dyDescent="0.2">
      <c r="E8321" s="93"/>
      <c r="F8321" s="261"/>
      <c r="G8321" s="261"/>
      <c r="H8321" s="261"/>
    </row>
    <row r="8322" spans="5:8" x14ac:dyDescent="0.2">
      <c r="E8322" s="93"/>
      <c r="F8322" s="261"/>
      <c r="G8322" s="261"/>
      <c r="H8322" s="261"/>
    </row>
    <row r="8323" spans="5:8" x14ac:dyDescent="0.2">
      <c r="E8323" s="93"/>
      <c r="F8323" s="261"/>
      <c r="G8323" s="261"/>
      <c r="H8323" s="261"/>
    </row>
    <row r="8324" spans="5:8" x14ac:dyDescent="0.2">
      <c r="E8324" s="93"/>
      <c r="F8324" s="261"/>
      <c r="G8324" s="261"/>
      <c r="H8324" s="261"/>
    </row>
    <row r="8325" spans="5:8" x14ac:dyDescent="0.2">
      <c r="E8325" s="93"/>
      <c r="F8325" s="261"/>
      <c r="G8325" s="261"/>
      <c r="H8325" s="261"/>
    </row>
    <row r="8326" spans="5:8" x14ac:dyDescent="0.2">
      <c r="E8326" s="93"/>
      <c r="F8326" s="261"/>
      <c r="G8326" s="261"/>
      <c r="H8326" s="261"/>
    </row>
    <row r="8327" spans="5:8" x14ac:dyDescent="0.2">
      <c r="E8327" s="93"/>
      <c r="F8327" s="261"/>
      <c r="G8327" s="261"/>
      <c r="H8327" s="261"/>
    </row>
    <row r="8328" spans="5:8" x14ac:dyDescent="0.2">
      <c r="E8328" s="93"/>
      <c r="F8328" s="261"/>
      <c r="G8328" s="261"/>
      <c r="H8328" s="261"/>
    </row>
    <row r="8329" spans="5:8" x14ac:dyDescent="0.2">
      <c r="E8329" s="93"/>
      <c r="F8329" s="261"/>
      <c r="G8329" s="261"/>
      <c r="H8329" s="261"/>
    </row>
    <row r="8330" spans="5:8" x14ac:dyDescent="0.2">
      <c r="E8330" s="93"/>
      <c r="F8330" s="261"/>
      <c r="G8330" s="261"/>
      <c r="H8330" s="261"/>
    </row>
    <row r="8331" spans="5:8" x14ac:dyDescent="0.2">
      <c r="E8331" s="93"/>
      <c r="F8331" s="261"/>
      <c r="G8331" s="261"/>
      <c r="H8331" s="261"/>
    </row>
    <row r="8332" spans="5:8" x14ac:dyDescent="0.2">
      <c r="E8332" s="93"/>
      <c r="F8332" s="261"/>
      <c r="G8332" s="261"/>
      <c r="H8332" s="261"/>
    </row>
    <row r="8333" spans="5:8" x14ac:dyDescent="0.2">
      <c r="E8333" s="93"/>
      <c r="F8333" s="261"/>
      <c r="G8333" s="261"/>
      <c r="H8333" s="261"/>
    </row>
    <row r="8334" spans="5:8" x14ac:dyDescent="0.2">
      <c r="E8334" s="93"/>
      <c r="F8334" s="261"/>
      <c r="G8334" s="261"/>
      <c r="H8334" s="261"/>
    </row>
    <row r="8335" spans="5:8" x14ac:dyDescent="0.2">
      <c r="E8335" s="93"/>
      <c r="F8335" s="261"/>
      <c r="G8335" s="261"/>
      <c r="H8335" s="261"/>
    </row>
    <row r="8336" spans="5:8" x14ac:dyDescent="0.2">
      <c r="E8336" s="93"/>
      <c r="F8336" s="261"/>
      <c r="G8336" s="261"/>
      <c r="H8336" s="261"/>
    </row>
    <row r="8337" spans="5:8" x14ac:dyDescent="0.2">
      <c r="E8337" s="93"/>
      <c r="F8337" s="261"/>
      <c r="G8337" s="261"/>
      <c r="H8337" s="261"/>
    </row>
    <row r="8338" spans="5:8" x14ac:dyDescent="0.2">
      <c r="E8338" s="93"/>
      <c r="F8338" s="261"/>
      <c r="G8338" s="261"/>
      <c r="H8338" s="261"/>
    </row>
    <row r="8339" spans="5:8" x14ac:dyDescent="0.2">
      <c r="E8339" s="93"/>
      <c r="F8339" s="261"/>
      <c r="G8339" s="261"/>
      <c r="H8339" s="261"/>
    </row>
    <row r="8340" spans="5:8" x14ac:dyDescent="0.2">
      <c r="E8340" s="93"/>
      <c r="F8340" s="261"/>
      <c r="G8340" s="261"/>
      <c r="H8340" s="261"/>
    </row>
    <row r="8341" spans="5:8" x14ac:dyDescent="0.2">
      <c r="E8341" s="93"/>
      <c r="F8341" s="261"/>
      <c r="G8341" s="261"/>
      <c r="H8341" s="261"/>
    </row>
    <row r="8342" spans="5:8" x14ac:dyDescent="0.2">
      <c r="E8342" s="93"/>
      <c r="F8342" s="261"/>
      <c r="G8342" s="261"/>
      <c r="H8342" s="261"/>
    </row>
    <row r="8343" spans="5:8" x14ac:dyDescent="0.2">
      <c r="E8343" s="93"/>
      <c r="F8343" s="261"/>
      <c r="G8343" s="261"/>
      <c r="H8343" s="261"/>
    </row>
    <row r="8344" spans="5:8" x14ac:dyDescent="0.2">
      <c r="E8344" s="93"/>
      <c r="F8344" s="261"/>
      <c r="G8344" s="261"/>
      <c r="H8344" s="261"/>
    </row>
    <row r="8345" spans="5:8" x14ac:dyDescent="0.2">
      <c r="E8345" s="93"/>
      <c r="F8345" s="261"/>
      <c r="G8345" s="261"/>
      <c r="H8345" s="261"/>
    </row>
    <row r="8346" spans="5:8" x14ac:dyDescent="0.2">
      <c r="E8346" s="93"/>
      <c r="F8346" s="261"/>
      <c r="G8346" s="261"/>
      <c r="H8346" s="261"/>
    </row>
    <row r="8347" spans="5:8" x14ac:dyDescent="0.2">
      <c r="E8347" s="93"/>
      <c r="F8347" s="261"/>
      <c r="G8347" s="261"/>
      <c r="H8347" s="261"/>
    </row>
    <row r="8348" spans="5:8" x14ac:dyDescent="0.2">
      <c r="E8348" s="93"/>
      <c r="F8348" s="261"/>
      <c r="G8348" s="261"/>
      <c r="H8348" s="261"/>
    </row>
    <row r="8349" spans="5:8" x14ac:dyDescent="0.2">
      <c r="E8349" s="93"/>
      <c r="F8349" s="261"/>
      <c r="G8349" s="261"/>
      <c r="H8349" s="261"/>
    </row>
    <row r="8350" spans="5:8" x14ac:dyDescent="0.2">
      <c r="E8350" s="93"/>
      <c r="F8350" s="261"/>
      <c r="G8350" s="261"/>
      <c r="H8350" s="261"/>
    </row>
    <row r="8351" spans="5:8" x14ac:dyDescent="0.2">
      <c r="E8351" s="93"/>
      <c r="F8351" s="261"/>
      <c r="G8351" s="261"/>
      <c r="H8351" s="261"/>
    </row>
    <row r="8352" spans="5:8" x14ac:dyDescent="0.2">
      <c r="E8352" s="93"/>
      <c r="F8352" s="261"/>
      <c r="G8352" s="261"/>
      <c r="H8352" s="261"/>
    </row>
    <row r="8353" spans="5:8" x14ac:dyDescent="0.2">
      <c r="E8353" s="93"/>
      <c r="F8353" s="261"/>
      <c r="G8353" s="261"/>
      <c r="H8353" s="261"/>
    </row>
    <row r="8354" spans="5:8" x14ac:dyDescent="0.2">
      <c r="E8354" s="93"/>
      <c r="F8354" s="261"/>
      <c r="G8354" s="261"/>
      <c r="H8354" s="261"/>
    </row>
    <row r="8355" spans="5:8" x14ac:dyDescent="0.2">
      <c r="E8355" s="93"/>
      <c r="F8355" s="261"/>
      <c r="G8355" s="261"/>
      <c r="H8355" s="261"/>
    </row>
    <row r="8356" spans="5:8" x14ac:dyDescent="0.2">
      <c r="E8356" s="93"/>
      <c r="F8356" s="261"/>
      <c r="G8356" s="261"/>
      <c r="H8356" s="261"/>
    </row>
    <row r="8357" spans="5:8" x14ac:dyDescent="0.2">
      <c r="E8357" s="93"/>
      <c r="F8357" s="261"/>
      <c r="G8357" s="261"/>
      <c r="H8357" s="261"/>
    </row>
    <row r="8358" spans="5:8" x14ac:dyDescent="0.2">
      <c r="E8358" s="93"/>
      <c r="F8358" s="261"/>
      <c r="G8358" s="261"/>
      <c r="H8358" s="261"/>
    </row>
    <row r="8359" spans="5:8" x14ac:dyDescent="0.2">
      <c r="E8359" s="93"/>
      <c r="F8359" s="261"/>
      <c r="G8359" s="261"/>
      <c r="H8359" s="261"/>
    </row>
    <row r="8360" spans="5:8" x14ac:dyDescent="0.2">
      <c r="E8360" s="93"/>
      <c r="F8360" s="261"/>
      <c r="G8360" s="261"/>
      <c r="H8360" s="261"/>
    </row>
    <row r="8361" spans="5:8" x14ac:dyDescent="0.2">
      <c r="E8361" s="93"/>
      <c r="F8361" s="261"/>
      <c r="G8361" s="261"/>
      <c r="H8361" s="261"/>
    </row>
    <row r="8362" spans="5:8" x14ac:dyDescent="0.2">
      <c r="E8362" s="93"/>
      <c r="F8362" s="261"/>
      <c r="G8362" s="261"/>
      <c r="H8362" s="261"/>
    </row>
    <row r="8363" spans="5:8" x14ac:dyDescent="0.2">
      <c r="E8363" s="93"/>
      <c r="F8363" s="261"/>
      <c r="G8363" s="261"/>
      <c r="H8363" s="261"/>
    </row>
    <row r="8364" spans="5:8" x14ac:dyDescent="0.2">
      <c r="E8364" s="93"/>
      <c r="F8364" s="261"/>
      <c r="G8364" s="261"/>
      <c r="H8364" s="261"/>
    </row>
    <row r="8365" spans="5:8" x14ac:dyDescent="0.2">
      <c r="E8365" s="93"/>
      <c r="F8365" s="261"/>
      <c r="G8365" s="261"/>
      <c r="H8365" s="261"/>
    </row>
    <row r="8366" spans="5:8" x14ac:dyDescent="0.2">
      <c r="E8366" s="93"/>
      <c r="F8366" s="261"/>
      <c r="G8366" s="261"/>
      <c r="H8366" s="261"/>
    </row>
    <row r="8367" spans="5:8" x14ac:dyDescent="0.2">
      <c r="E8367" s="93"/>
      <c r="F8367" s="261"/>
      <c r="G8367" s="261"/>
      <c r="H8367" s="261"/>
    </row>
    <row r="8368" spans="5:8" x14ac:dyDescent="0.2">
      <c r="E8368" s="93"/>
      <c r="F8368" s="261"/>
      <c r="G8368" s="261"/>
      <c r="H8368" s="261"/>
    </row>
    <row r="8369" spans="5:8" x14ac:dyDescent="0.2">
      <c r="E8369" s="93"/>
      <c r="F8369" s="261"/>
      <c r="G8369" s="261"/>
      <c r="H8369" s="261"/>
    </row>
    <row r="8370" spans="5:8" x14ac:dyDescent="0.2">
      <c r="E8370" s="93"/>
      <c r="F8370" s="261"/>
      <c r="G8370" s="261"/>
      <c r="H8370" s="261"/>
    </row>
    <row r="8371" spans="5:8" x14ac:dyDescent="0.2">
      <c r="E8371" s="93"/>
      <c r="F8371" s="261"/>
      <c r="G8371" s="261"/>
      <c r="H8371" s="261"/>
    </row>
    <row r="8372" spans="5:8" x14ac:dyDescent="0.2">
      <c r="E8372" s="93"/>
      <c r="F8372" s="261"/>
      <c r="G8372" s="261"/>
      <c r="H8372" s="261"/>
    </row>
    <row r="8373" spans="5:8" x14ac:dyDescent="0.2">
      <c r="E8373" s="93"/>
      <c r="F8373" s="261"/>
      <c r="G8373" s="261"/>
      <c r="H8373" s="261"/>
    </row>
    <row r="8374" spans="5:8" x14ac:dyDescent="0.2">
      <c r="E8374" s="93"/>
      <c r="F8374" s="261"/>
      <c r="G8374" s="261"/>
      <c r="H8374" s="261"/>
    </row>
    <row r="8375" spans="5:8" x14ac:dyDescent="0.2">
      <c r="E8375" s="93"/>
      <c r="F8375" s="261"/>
      <c r="G8375" s="261"/>
      <c r="H8375" s="261"/>
    </row>
    <row r="8376" spans="5:8" x14ac:dyDescent="0.2">
      <c r="E8376" s="93"/>
      <c r="F8376" s="261"/>
      <c r="G8376" s="261"/>
      <c r="H8376" s="261"/>
    </row>
    <row r="8377" spans="5:8" x14ac:dyDescent="0.2">
      <c r="E8377" s="93"/>
      <c r="F8377" s="261"/>
      <c r="G8377" s="261"/>
      <c r="H8377" s="261"/>
    </row>
    <row r="8378" spans="5:8" x14ac:dyDescent="0.2">
      <c r="E8378" s="93"/>
      <c r="F8378" s="261"/>
      <c r="G8378" s="261"/>
      <c r="H8378" s="261"/>
    </row>
    <row r="8379" spans="5:8" x14ac:dyDescent="0.2">
      <c r="E8379" s="93"/>
      <c r="F8379" s="261"/>
      <c r="G8379" s="261"/>
      <c r="H8379" s="261"/>
    </row>
    <row r="8380" spans="5:8" x14ac:dyDescent="0.2">
      <c r="E8380" s="93"/>
      <c r="F8380" s="261"/>
      <c r="G8380" s="261"/>
      <c r="H8380" s="261"/>
    </row>
    <row r="8381" spans="5:8" x14ac:dyDescent="0.2">
      <c r="E8381" s="93"/>
      <c r="F8381" s="261"/>
      <c r="G8381" s="261"/>
      <c r="H8381" s="261"/>
    </row>
    <row r="8382" spans="5:8" x14ac:dyDescent="0.2">
      <c r="E8382" s="93"/>
      <c r="F8382" s="261"/>
      <c r="G8382" s="261"/>
      <c r="H8382" s="261"/>
    </row>
    <row r="8383" spans="5:8" x14ac:dyDescent="0.2">
      <c r="E8383" s="93"/>
      <c r="F8383" s="261"/>
      <c r="G8383" s="261"/>
      <c r="H8383" s="261"/>
    </row>
    <row r="8384" spans="5:8" x14ac:dyDescent="0.2">
      <c r="E8384" s="93"/>
      <c r="F8384" s="261"/>
      <c r="G8384" s="261"/>
      <c r="H8384" s="261"/>
    </row>
    <row r="8385" spans="5:8" x14ac:dyDescent="0.2">
      <c r="E8385" s="93"/>
      <c r="F8385" s="261"/>
      <c r="G8385" s="261"/>
      <c r="H8385" s="261"/>
    </row>
    <row r="8386" spans="5:8" x14ac:dyDescent="0.2">
      <c r="E8386" s="93"/>
      <c r="F8386" s="261"/>
      <c r="G8386" s="261"/>
      <c r="H8386" s="261"/>
    </row>
    <row r="8387" spans="5:8" x14ac:dyDescent="0.2">
      <c r="E8387" s="93"/>
      <c r="F8387" s="261"/>
      <c r="G8387" s="261"/>
      <c r="H8387" s="261"/>
    </row>
    <row r="8388" spans="5:8" x14ac:dyDescent="0.2">
      <c r="E8388" s="93"/>
      <c r="F8388" s="261"/>
      <c r="G8388" s="261"/>
      <c r="H8388" s="261"/>
    </row>
    <row r="8389" spans="5:8" x14ac:dyDescent="0.2">
      <c r="E8389" s="93"/>
      <c r="F8389" s="261"/>
      <c r="G8389" s="261"/>
      <c r="H8389" s="261"/>
    </row>
    <row r="8390" spans="5:8" x14ac:dyDescent="0.2">
      <c r="E8390" s="93"/>
      <c r="F8390" s="261"/>
      <c r="G8390" s="261"/>
      <c r="H8390" s="261"/>
    </row>
    <row r="8391" spans="5:8" x14ac:dyDescent="0.2">
      <c r="E8391" s="93"/>
      <c r="F8391" s="261"/>
      <c r="G8391" s="261"/>
      <c r="H8391" s="261"/>
    </row>
    <row r="8392" spans="5:8" x14ac:dyDescent="0.2">
      <c r="E8392" s="93"/>
      <c r="F8392" s="261"/>
      <c r="G8392" s="261"/>
      <c r="H8392" s="261"/>
    </row>
    <row r="8393" spans="5:8" x14ac:dyDescent="0.2">
      <c r="E8393" s="93"/>
      <c r="F8393" s="261"/>
      <c r="G8393" s="261"/>
      <c r="H8393" s="261"/>
    </row>
    <row r="8394" spans="5:8" x14ac:dyDescent="0.2">
      <c r="E8394" s="93"/>
      <c r="F8394" s="261"/>
      <c r="G8394" s="261"/>
      <c r="H8394" s="261"/>
    </row>
    <row r="8395" spans="5:8" x14ac:dyDescent="0.2">
      <c r="E8395" s="93"/>
      <c r="F8395" s="261"/>
      <c r="G8395" s="261"/>
      <c r="H8395" s="261"/>
    </row>
    <row r="8396" spans="5:8" x14ac:dyDescent="0.2">
      <c r="E8396" s="93"/>
      <c r="F8396" s="261"/>
      <c r="G8396" s="261"/>
      <c r="H8396" s="261"/>
    </row>
    <row r="8397" spans="5:8" x14ac:dyDescent="0.2">
      <c r="E8397" s="93"/>
      <c r="F8397" s="261"/>
      <c r="G8397" s="261"/>
      <c r="H8397" s="261"/>
    </row>
    <row r="8398" spans="5:8" x14ac:dyDescent="0.2">
      <c r="E8398" s="93"/>
      <c r="F8398" s="261"/>
      <c r="G8398" s="261"/>
      <c r="H8398" s="261"/>
    </row>
    <row r="8399" spans="5:8" x14ac:dyDescent="0.2">
      <c r="E8399" s="93"/>
      <c r="F8399" s="261"/>
      <c r="G8399" s="261"/>
      <c r="H8399" s="261"/>
    </row>
    <row r="8400" spans="5:8" x14ac:dyDescent="0.2">
      <c r="E8400" s="93"/>
      <c r="F8400" s="261"/>
      <c r="G8400" s="261"/>
      <c r="H8400" s="261"/>
    </row>
    <row r="8401" spans="5:8" x14ac:dyDescent="0.2">
      <c r="E8401" s="93"/>
      <c r="F8401" s="261"/>
      <c r="G8401" s="261"/>
      <c r="H8401" s="261"/>
    </row>
    <row r="8402" spans="5:8" x14ac:dyDescent="0.2">
      <c r="E8402" s="93"/>
      <c r="F8402" s="261"/>
      <c r="G8402" s="261"/>
      <c r="H8402" s="261"/>
    </row>
    <row r="8403" spans="5:8" x14ac:dyDescent="0.2">
      <c r="E8403" s="93"/>
      <c r="F8403" s="261"/>
      <c r="G8403" s="261"/>
      <c r="H8403" s="261"/>
    </row>
    <row r="8404" spans="5:8" x14ac:dyDescent="0.2">
      <c r="E8404" s="93"/>
      <c r="F8404" s="261"/>
      <c r="G8404" s="261"/>
      <c r="H8404" s="261"/>
    </row>
    <row r="8405" spans="5:8" x14ac:dyDescent="0.2">
      <c r="E8405" s="93"/>
      <c r="F8405" s="261"/>
      <c r="G8405" s="261"/>
      <c r="H8405" s="261"/>
    </row>
    <row r="8406" spans="5:8" x14ac:dyDescent="0.2">
      <c r="E8406" s="93"/>
      <c r="F8406" s="261"/>
      <c r="G8406" s="261"/>
      <c r="H8406" s="261"/>
    </row>
    <row r="8407" spans="5:8" x14ac:dyDescent="0.2">
      <c r="E8407" s="93"/>
      <c r="F8407" s="261"/>
      <c r="G8407" s="261"/>
      <c r="H8407" s="261"/>
    </row>
    <row r="8408" spans="5:8" x14ac:dyDescent="0.2">
      <c r="E8408" s="93"/>
      <c r="F8408" s="261"/>
      <c r="G8408" s="261"/>
      <c r="H8408" s="261"/>
    </row>
    <row r="8409" spans="5:8" x14ac:dyDescent="0.2">
      <c r="E8409" s="93"/>
      <c r="F8409" s="261"/>
      <c r="G8409" s="261"/>
      <c r="H8409" s="261"/>
    </row>
    <row r="8410" spans="5:8" x14ac:dyDescent="0.2">
      <c r="E8410" s="93"/>
      <c r="F8410" s="261"/>
      <c r="G8410" s="261"/>
      <c r="H8410" s="261"/>
    </row>
    <row r="8411" spans="5:8" x14ac:dyDescent="0.2">
      <c r="E8411" s="93"/>
      <c r="F8411" s="261"/>
      <c r="G8411" s="261"/>
      <c r="H8411" s="261"/>
    </row>
    <row r="8412" spans="5:8" x14ac:dyDescent="0.2">
      <c r="E8412" s="93"/>
      <c r="F8412" s="261"/>
      <c r="G8412" s="261"/>
      <c r="H8412" s="261"/>
    </row>
    <row r="8413" spans="5:8" x14ac:dyDescent="0.2">
      <c r="E8413" s="93"/>
      <c r="F8413" s="261"/>
      <c r="G8413" s="261"/>
      <c r="H8413" s="261"/>
    </row>
    <row r="8414" spans="5:8" x14ac:dyDescent="0.2">
      <c r="E8414" s="93"/>
      <c r="F8414" s="261"/>
      <c r="G8414" s="261"/>
      <c r="H8414" s="261"/>
    </row>
    <row r="8415" spans="5:8" x14ac:dyDescent="0.2">
      <c r="E8415" s="93"/>
      <c r="F8415" s="261"/>
      <c r="G8415" s="261"/>
      <c r="H8415" s="261"/>
    </row>
    <row r="8416" spans="5:8" x14ac:dyDescent="0.2">
      <c r="E8416" s="93"/>
      <c r="F8416" s="261"/>
      <c r="G8416" s="261"/>
      <c r="H8416" s="261"/>
    </row>
    <row r="8417" spans="5:8" x14ac:dyDescent="0.2">
      <c r="E8417" s="93"/>
      <c r="F8417" s="261"/>
      <c r="G8417" s="261"/>
      <c r="H8417" s="261"/>
    </row>
    <row r="8418" spans="5:8" x14ac:dyDescent="0.2">
      <c r="E8418" s="93"/>
      <c r="F8418" s="261"/>
      <c r="G8418" s="261"/>
      <c r="H8418" s="261"/>
    </row>
    <row r="8419" spans="5:8" x14ac:dyDescent="0.2">
      <c r="E8419" s="93"/>
      <c r="F8419" s="261"/>
      <c r="G8419" s="261"/>
      <c r="H8419" s="261"/>
    </row>
    <row r="8420" spans="5:8" x14ac:dyDescent="0.2">
      <c r="E8420" s="93"/>
      <c r="F8420" s="261"/>
      <c r="G8420" s="261"/>
      <c r="H8420" s="261"/>
    </row>
    <row r="8421" spans="5:8" x14ac:dyDescent="0.2">
      <c r="E8421" s="93"/>
      <c r="F8421" s="261"/>
      <c r="G8421" s="261"/>
      <c r="H8421" s="261"/>
    </row>
    <row r="8422" spans="5:8" x14ac:dyDescent="0.2">
      <c r="E8422" s="93"/>
      <c r="F8422" s="261"/>
      <c r="G8422" s="261"/>
      <c r="H8422" s="261"/>
    </row>
    <row r="8423" spans="5:8" x14ac:dyDescent="0.2">
      <c r="E8423" s="93"/>
      <c r="F8423" s="261"/>
      <c r="G8423" s="261"/>
      <c r="H8423" s="261"/>
    </row>
    <row r="8424" spans="5:8" x14ac:dyDescent="0.2">
      <c r="E8424" s="93"/>
      <c r="F8424" s="261"/>
      <c r="G8424" s="261"/>
      <c r="H8424" s="261"/>
    </row>
    <row r="8425" spans="5:8" x14ac:dyDescent="0.2">
      <c r="E8425" s="93"/>
      <c r="F8425" s="261"/>
      <c r="G8425" s="261"/>
      <c r="H8425" s="261"/>
    </row>
    <row r="8426" spans="5:8" x14ac:dyDescent="0.2">
      <c r="E8426" s="93"/>
      <c r="F8426" s="261"/>
      <c r="G8426" s="261"/>
      <c r="H8426" s="261"/>
    </row>
    <row r="8427" spans="5:8" x14ac:dyDescent="0.2">
      <c r="E8427" s="93"/>
      <c r="F8427" s="261"/>
      <c r="G8427" s="261"/>
      <c r="H8427" s="261"/>
    </row>
    <row r="8428" spans="5:8" x14ac:dyDescent="0.2">
      <c r="E8428" s="93"/>
      <c r="F8428" s="261"/>
      <c r="G8428" s="261"/>
      <c r="H8428" s="261"/>
    </row>
    <row r="8429" spans="5:8" x14ac:dyDescent="0.2">
      <c r="E8429" s="93"/>
      <c r="F8429" s="261"/>
      <c r="G8429" s="261"/>
      <c r="H8429" s="261"/>
    </row>
    <row r="8430" spans="5:8" x14ac:dyDescent="0.2">
      <c r="E8430" s="93"/>
      <c r="F8430" s="261"/>
      <c r="G8430" s="261"/>
      <c r="H8430" s="261"/>
    </row>
    <row r="8431" spans="5:8" x14ac:dyDescent="0.2">
      <c r="E8431" s="93"/>
      <c r="F8431" s="261"/>
      <c r="G8431" s="261"/>
      <c r="H8431" s="261"/>
    </row>
    <row r="8432" spans="5:8" x14ac:dyDescent="0.2">
      <c r="E8432" s="93"/>
      <c r="F8432" s="261"/>
      <c r="G8432" s="261"/>
      <c r="H8432" s="261"/>
    </row>
    <row r="8433" spans="5:8" x14ac:dyDescent="0.2">
      <c r="E8433" s="93"/>
      <c r="F8433" s="261"/>
      <c r="G8433" s="261"/>
      <c r="H8433" s="261"/>
    </row>
    <row r="8434" spans="5:8" x14ac:dyDescent="0.2">
      <c r="E8434" s="93"/>
      <c r="F8434" s="261"/>
      <c r="G8434" s="261"/>
      <c r="H8434" s="261"/>
    </row>
    <row r="8435" spans="5:8" x14ac:dyDescent="0.2">
      <c r="E8435" s="93"/>
      <c r="F8435" s="261"/>
      <c r="G8435" s="261"/>
      <c r="H8435" s="261"/>
    </row>
    <row r="8436" spans="5:8" x14ac:dyDescent="0.2">
      <c r="E8436" s="93"/>
      <c r="F8436" s="261"/>
      <c r="G8436" s="261"/>
      <c r="H8436" s="261"/>
    </row>
    <row r="8437" spans="5:8" x14ac:dyDescent="0.2">
      <c r="E8437" s="93"/>
      <c r="F8437" s="261"/>
      <c r="G8437" s="261"/>
      <c r="H8437" s="261"/>
    </row>
    <row r="8438" spans="5:8" x14ac:dyDescent="0.2">
      <c r="E8438" s="93"/>
      <c r="F8438" s="261"/>
      <c r="G8438" s="261"/>
      <c r="H8438" s="261"/>
    </row>
    <row r="8439" spans="5:8" x14ac:dyDescent="0.2">
      <c r="E8439" s="93"/>
      <c r="F8439" s="261"/>
      <c r="G8439" s="261"/>
      <c r="H8439" s="261"/>
    </row>
    <row r="8440" spans="5:8" x14ac:dyDescent="0.2">
      <c r="E8440" s="93"/>
      <c r="F8440" s="261"/>
      <c r="G8440" s="261"/>
      <c r="H8440" s="261"/>
    </row>
    <row r="8441" spans="5:8" x14ac:dyDescent="0.2">
      <c r="E8441" s="93"/>
      <c r="F8441" s="261"/>
      <c r="G8441" s="261"/>
      <c r="H8441" s="261"/>
    </row>
    <row r="8442" spans="5:8" x14ac:dyDescent="0.2">
      <c r="E8442" s="93"/>
      <c r="F8442" s="261"/>
      <c r="G8442" s="261"/>
      <c r="H8442" s="261"/>
    </row>
    <row r="8443" spans="5:8" x14ac:dyDescent="0.2">
      <c r="E8443" s="93"/>
      <c r="F8443" s="261"/>
      <c r="G8443" s="261"/>
      <c r="H8443" s="261"/>
    </row>
    <row r="8444" spans="5:8" x14ac:dyDescent="0.2">
      <c r="E8444" s="93"/>
      <c r="F8444" s="261"/>
      <c r="G8444" s="261"/>
      <c r="H8444" s="261"/>
    </row>
    <row r="8445" spans="5:8" x14ac:dyDescent="0.2">
      <c r="E8445" s="93"/>
      <c r="F8445" s="261"/>
      <c r="G8445" s="261"/>
      <c r="H8445" s="261"/>
    </row>
    <row r="8446" spans="5:8" x14ac:dyDescent="0.2">
      <c r="E8446" s="93"/>
      <c r="F8446" s="261"/>
      <c r="G8446" s="261"/>
      <c r="H8446" s="261"/>
    </row>
    <row r="8447" spans="5:8" x14ac:dyDescent="0.2">
      <c r="E8447" s="93"/>
      <c r="F8447" s="261"/>
      <c r="G8447" s="261"/>
      <c r="H8447" s="261"/>
    </row>
    <row r="8448" spans="5:8" x14ac:dyDescent="0.2">
      <c r="E8448" s="93"/>
      <c r="F8448" s="261"/>
      <c r="G8448" s="261"/>
      <c r="H8448" s="261"/>
    </row>
    <row r="8449" spans="5:8" x14ac:dyDescent="0.2">
      <c r="E8449" s="93"/>
      <c r="F8449" s="261"/>
      <c r="G8449" s="261"/>
      <c r="H8449" s="261"/>
    </row>
    <row r="8450" spans="5:8" x14ac:dyDescent="0.2">
      <c r="E8450" s="93"/>
      <c r="F8450" s="261"/>
      <c r="G8450" s="261"/>
      <c r="H8450" s="261"/>
    </row>
    <row r="8451" spans="5:8" x14ac:dyDescent="0.2">
      <c r="E8451" s="93"/>
      <c r="F8451" s="261"/>
      <c r="G8451" s="261"/>
      <c r="H8451" s="261"/>
    </row>
    <row r="8452" spans="5:8" x14ac:dyDescent="0.2">
      <c r="E8452" s="93"/>
      <c r="F8452" s="261"/>
      <c r="G8452" s="261"/>
      <c r="H8452" s="261"/>
    </row>
    <row r="8453" spans="5:8" x14ac:dyDescent="0.2">
      <c r="E8453" s="93"/>
      <c r="F8453" s="261"/>
      <c r="G8453" s="261"/>
      <c r="H8453" s="261"/>
    </row>
    <row r="8454" spans="5:8" x14ac:dyDescent="0.2">
      <c r="E8454" s="93"/>
      <c r="F8454" s="261"/>
      <c r="G8454" s="261"/>
      <c r="H8454" s="261"/>
    </row>
    <row r="8455" spans="5:8" x14ac:dyDescent="0.2">
      <c r="E8455" s="93"/>
      <c r="F8455" s="261"/>
      <c r="G8455" s="261"/>
      <c r="H8455" s="261"/>
    </row>
    <row r="8456" spans="5:8" x14ac:dyDescent="0.2">
      <c r="E8456" s="93"/>
      <c r="F8456" s="261"/>
      <c r="G8456" s="261"/>
      <c r="H8456" s="261"/>
    </row>
    <row r="8457" spans="5:8" x14ac:dyDescent="0.2">
      <c r="E8457" s="93"/>
      <c r="F8457" s="261"/>
      <c r="G8457" s="261"/>
      <c r="H8457" s="261"/>
    </row>
    <row r="8458" spans="5:8" x14ac:dyDescent="0.2">
      <c r="E8458" s="93"/>
      <c r="F8458" s="261"/>
      <c r="G8458" s="261"/>
      <c r="H8458" s="261"/>
    </row>
    <row r="8459" spans="5:8" x14ac:dyDescent="0.2">
      <c r="E8459" s="93"/>
      <c r="F8459" s="261"/>
      <c r="G8459" s="261"/>
      <c r="H8459" s="261"/>
    </row>
    <row r="8460" spans="5:8" x14ac:dyDescent="0.2">
      <c r="E8460" s="93"/>
      <c r="F8460" s="261"/>
      <c r="G8460" s="261"/>
      <c r="H8460" s="261"/>
    </row>
    <row r="8461" spans="5:8" x14ac:dyDescent="0.2">
      <c r="E8461" s="93"/>
      <c r="F8461" s="261"/>
      <c r="G8461" s="261"/>
      <c r="H8461" s="261"/>
    </row>
    <row r="8462" spans="5:8" x14ac:dyDescent="0.2">
      <c r="E8462" s="93"/>
      <c r="F8462" s="261"/>
      <c r="G8462" s="261"/>
      <c r="H8462" s="261"/>
    </row>
    <row r="8463" spans="5:8" x14ac:dyDescent="0.2">
      <c r="E8463" s="93"/>
      <c r="F8463" s="261"/>
      <c r="G8463" s="261"/>
      <c r="H8463" s="261"/>
    </row>
    <row r="8464" spans="5:8" x14ac:dyDescent="0.2">
      <c r="E8464" s="93"/>
      <c r="F8464" s="261"/>
      <c r="G8464" s="261"/>
      <c r="H8464" s="261"/>
    </row>
    <row r="8465" spans="5:8" x14ac:dyDescent="0.2">
      <c r="E8465" s="93"/>
      <c r="F8465" s="261"/>
      <c r="G8465" s="261"/>
      <c r="H8465" s="261"/>
    </row>
    <row r="8466" spans="5:8" x14ac:dyDescent="0.2">
      <c r="E8466" s="93"/>
      <c r="F8466" s="261"/>
      <c r="G8466" s="261"/>
      <c r="H8466" s="261"/>
    </row>
    <row r="8467" spans="5:8" x14ac:dyDescent="0.2">
      <c r="E8467" s="93"/>
      <c r="F8467" s="261"/>
      <c r="G8467" s="261"/>
      <c r="H8467" s="261"/>
    </row>
    <row r="8468" spans="5:8" x14ac:dyDescent="0.2">
      <c r="E8468" s="93"/>
      <c r="F8468" s="261"/>
      <c r="G8468" s="261"/>
      <c r="H8468" s="261"/>
    </row>
    <row r="8469" spans="5:8" x14ac:dyDescent="0.2">
      <c r="E8469" s="93"/>
      <c r="F8469" s="261"/>
      <c r="G8469" s="261"/>
      <c r="H8469" s="261"/>
    </row>
    <row r="8470" spans="5:8" x14ac:dyDescent="0.2">
      <c r="E8470" s="93"/>
      <c r="F8470" s="261"/>
      <c r="G8470" s="261"/>
      <c r="H8470" s="261"/>
    </row>
    <row r="8471" spans="5:8" x14ac:dyDescent="0.2">
      <c r="E8471" s="93"/>
      <c r="F8471" s="261"/>
      <c r="G8471" s="261"/>
      <c r="H8471" s="261"/>
    </row>
    <row r="8472" spans="5:8" x14ac:dyDescent="0.2">
      <c r="E8472" s="93"/>
      <c r="F8472" s="261"/>
      <c r="G8472" s="261"/>
      <c r="H8472" s="261"/>
    </row>
    <row r="8473" spans="5:8" x14ac:dyDescent="0.2">
      <c r="E8473" s="93"/>
      <c r="F8473" s="261"/>
      <c r="G8473" s="261"/>
      <c r="H8473" s="261"/>
    </row>
    <row r="8474" spans="5:8" x14ac:dyDescent="0.2">
      <c r="E8474" s="93"/>
      <c r="F8474" s="261"/>
      <c r="G8474" s="261"/>
      <c r="H8474" s="261"/>
    </row>
    <row r="8475" spans="5:8" x14ac:dyDescent="0.2">
      <c r="E8475" s="93"/>
      <c r="F8475" s="261"/>
      <c r="G8475" s="261"/>
      <c r="H8475" s="261"/>
    </row>
    <row r="8476" spans="5:8" x14ac:dyDescent="0.2">
      <c r="E8476" s="93"/>
      <c r="F8476" s="261"/>
      <c r="G8476" s="261"/>
      <c r="H8476" s="261"/>
    </row>
    <row r="8477" spans="5:8" x14ac:dyDescent="0.2">
      <c r="E8477" s="93"/>
      <c r="F8477" s="261"/>
      <c r="G8477" s="261"/>
      <c r="H8477" s="261"/>
    </row>
    <row r="8478" spans="5:8" x14ac:dyDescent="0.2">
      <c r="E8478" s="93"/>
      <c r="F8478" s="261"/>
      <c r="G8478" s="261"/>
      <c r="H8478" s="261"/>
    </row>
    <row r="8479" spans="5:8" x14ac:dyDescent="0.2">
      <c r="E8479" s="93"/>
      <c r="F8479" s="261"/>
      <c r="G8479" s="261"/>
      <c r="H8479" s="261"/>
    </row>
    <row r="8480" spans="5:8" x14ac:dyDescent="0.2">
      <c r="E8480" s="93"/>
      <c r="F8480" s="261"/>
      <c r="G8480" s="261"/>
      <c r="H8480" s="261"/>
    </row>
    <row r="8481" spans="5:8" x14ac:dyDescent="0.2">
      <c r="E8481" s="93"/>
      <c r="F8481" s="261"/>
      <c r="G8481" s="261"/>
      <c r="H8481" s="261"/>
    </row>
    <row r="8482" spans="5:8" x14ac:dyDescent="0.2">
      <c r="E8482" s="93"/>
      <c r="F8482" s="261"/>
      <c r="G8482" s="261"/>
      <c r="H8482" s="261"/>
    </row>
    <row r="8483" spans="5:8" x14ac:dyDescent="0.2">
      <c r="E8483" s="93"/>
      <c r="F8483" s="261"/>
      <c r="G8483" s="261"/>
      <c r="H8483" s="261"/>
    </row>
    <row r="8484" spans="5:8" x14ac:dyDescent="0.2">
      <c r="E8484" s="93"/>
      <c r="F8484" s="261"/>
      <c r="G8484" s="261"/>
      <c r="H8484" s="261"/>
    </row>
    <row r="8485" spans="5:8" x14ac:dyDescent="0.2">
      <c r="E8485" s="93"/>
      <c r="F8485" s="261"/>
      <c r="G8485" s="261"/>
      <c r="H8485" s="261"/>
    </row>
    <row r="8486" spans="5:8" x14ac:dyDescent="0.2">
      <c r="E8486" s="93"/>
      <c r="F8486" s="261"/>
      <c r="G8486" s="261"/>
      <c r="H8486" s="261"/>
    </row>
    <row r="8487" spans="5:8" x14ac:dyDescent="0.2">
      <c r="E8487" s="93"/>
      <c r="F8487" s="261"/>
      <c r="G8487" s="261"/>
      <c r="H8487" s="261"/>
    </row>
    <row r="8488" spans="5:8" x14ac:dyDescent="0.2">
      <c r="E8488" s="93"/>
      <c r="F8488" s="261"/>
      <c r="G8488" s="261"/>
      <c r="H8488" s="261"/>
    </row>
    <row r="8489" spans="5:8" x14ac:dyDescent="0.2">
      <c r="E8489" s="93"/>
      <c r="F8489" s="261"/>
      <c r="G8489" s="261"/>
      <c r="H8489" s="261"/>
    </row>
    <row r="8490" spans="5:8" x14ac:dyDescent="0.2">
      <c r="E8490" s="93"/>
      <c r="F8490" s="261"/>
      <c r="G8490" s="261"/>
      <c r="H8490" s="261"/>
    </row>
    <row r="8491" spans="5:8" x14ac:dyDescent="0.2">
      <c r="E8491" s="93"/>
      <c r="F8491" s="261"/>
      <c r="G8491" s="261"/>
      <c r="H8491" s="261"/>
    </row>
    <row r="8492" spans="5:8" x14ac:dyDescent="0.2">
      <c r="E8492" s="93"/>
      <c r="F8492" s="261"/>
      <c r="G8492" s="261"/>
      <c r="H8492" s="261"/>
    </row>
    <row r="8493" spans="5:8" x14ac:dyDescent="0.2">
      <c r="E8493" s="93"/>
      <c r="F8493" s="261"/>
      <c r="G8493" s="261"/>
      <c r="H8493" s="261"/>
    </row>
    <row r="8494" spans="5:8" x14ac:dyDescent="0.2">
      <c r="E8494" s="93"/>
      <c r="F8494" s="261"/>
      <c r="G8494" s="261"/>
      <c r="H8494" s="261"/>
    </row>
    <row r="8495" spans="5:8" x14ac:dyDescent="0.2">
      <c r="E8495" s="93"/>
      <c r="F8495" s="261"/>
      <c r="G8495" s="261"/>
      <c r="H8495" s="261"/>
    </row>
    <row r="8496" spans="5:8" x14ac:dyDescent="0.2">
      <c r="E8496" s="93"/>
      <c r="F8496" s="261"/>
      <c r="G8496" s="261"/>
      <c r="H8496" s="261"/>
    </row>
    <row r="8497" spans="5:8" x14ac:dyDescent="0.2">
      <c r="E8497" s="93"/>
      <c r="F8497" s="261"/>
      <c r="G8497" s="261"/>
      <c r="H8497" s="261"/>
    </row>
    <row r="8498" spans="5:8" x14ac:dyDescent="0.2">
      <c r="E8498" s="93"/>
      <c r="F8498" s="261"/>
      <c r="G8498" s="261"/>
      <c r="H8498" s="261"/>
    </row>
    <row r="8499" spans="5:8" x14ac:dyDescent="0.2">
      <c r="E8499" s="93"/>
      <c r="F8499" s="261"/>
      <c r="G8499" s="261"/>
      <c r="H8499" s="261"/>
    </row>
    <row r="8500" spans="5:8" x14ac:dyDescent="0.2">
      <c r="E8500" s="93"/>
      <c r="F8500" s="261"/>
      <c r="G8500" s="261"/>
      <c r="H8500" s="261"/>
    </row>
    <row r="8501" spans="5:8" x14ac:dyDescent="0.2">
      <c r="E8501" s="93"/>
      <c r="F8501" s="261"/>
      <c r="G8501" s="261"/>
      <c r="H8501" s="261"/>
    </row>
    <row r="8502" spans="5:8" x14ac:dyDescent="0.2">
      <c r="E8502" s="93"/>
      <c r="F8502" s="261"/>
      <c r="G8502" s="261"/>
      <c r="H8502" s="261"/>
    </row>
    <row r="8503" spans="5:8" x14ac:dyDescent="0.2">
      <c r="E8503" s="93"/>
      <c r="F8503" s="261"/>
      <c r="G8503" s="261"/>
      <c r="H8503" s="261"/>
    </row>
    <row r="8504" spans="5:8" x14ac:dyDescent="0.2">
      <c r="E8504" s="93"/>
      <c r="F8504" s="261"/>
      <c r="G8504" s="261"/>
      <c r="H8504" s="261"/>
    </row>
    <row r="8505" spans="5:8" x14ac:dyDescent="0.2">
      <c r="E8505" s="93"/>
      <c r="F8505" s="261"/>
      <c r="G8505" s="261"/>
      <c r="H8505" s="261"/>
    </row>
    <row r="8506" spans="5:8" x14ac:dyDescent="0.2">
      <c r="E8506" s="93"/>
      <c r="F8506" s="261"/>
      <c r="G8506" s="261"/>
      <c r="H8506" s="261"/>
    </row>
    <row r="8507" spans="5:8" x14ac:dyDescent="0.2">
      <c r="E8507" s="93"/>
      <c r="F8507" s="261"/>
      <c r="G8507" s="261"/>
      <c r="H8507" s="261"/>
    </row>
    <row r="8508" spans="5:8" x14ac:dyDescent="0.2">
      <c r="E8508" s="93"/>
      <c r="F8508" s="261"/>
      <c r="G8508" s="261"/>
      <c r="H8508" s="261"/>
    </row>
    <row r="8509" spans="5:8" x14ac:dyDescent="0.2">
      <c r="E8509" s="93"/>
      <c r="F8509" s="261"/>
      <c r="G8509" s="261"/>
      <c r="H8509" s="261"/>
    </row>
    <row r="8510" spans="5:8" x14ac:dyDescent="0.2">
      <c r="E8510" s="93"/>
      <c r="F8510" s="261"/>
      <c r="G8510" s="261"/>
      <c r="H8510" s="261"/>
    </row>
    <row r="8511" spans="5:8" x14ac:dyDescent="0.2">
      <c r="E8511" s="93"/>
      <c r="F8511" s="261"/>
      <c r="G8511" s="261"/>
      <c r="H8511" s="261"/>
    </row>
    <row r="8512" spans="5:8" x14ac:dyDescent="0.2">
      <c r="E8512" s="93"/>
      <c r="F8512" s="261"/>
      <c r="G8512" s="261"/>
      <c r="H8512" s="261"/>
    </row>
    <row r="8513" spans="5:8" x14ac:dyDescent="0.2">
      <c r="E8513" s="93"/>
      <c r="F8513" s="261"/>
      <c r="G8513" s="261"/>
      <c r="H8513" s="261"/>
    </row>
    <row r="8514" spans="5:8" x14ac:dyDescent="0.2">
      <c r="E8514" s="93"/>
      <c r="F8514" s="261"/>
      <c r="G8514" s="261"/>
      <c r="H8514" s="261"/>
    </row>
    <row r="8515" spans="5:8" x14ac:dyDescent="0.2">
      <c r="E8515" s="93"/>
      <c r="F8515" s="261"/>
      <c r="G8515" s="261"/>
      <c r="H8515" s="261"/>
    </row>
    <row r="8516" spans="5:8" x14ac:dyDescent="0.2">
      <c r="E8516" s="93"/>
      <c r="F8516" s="261"/>
      <c r="G8516" s="261"/>
      <c r="H8516" s="261"/>
    </row>
    <row r="8517" spans="5:8" x14ac:dyDescent="0.2">
      <c r="E8517" s="93"/>
      <c r="F8517" s="261"/>
      <c r="G8517" s="261"/>
      <c r="H8517" s="261"/>
    </row>
    <row r="8518" spans="5:8" x14ac:dyDescent="0.2">
      <c r="E8518" s="93"/>
      <c r="F8518" s="261"/>
      <c r="G8518" s="261"/>
      <c r="H8518" s="261"/>
    </row>
    <row r="8519" spans="5:8" x14ac:dyDescent="0.2">
      <c r="E8519" s="93"/>
      <c r="F8519" s="261"/>
      <c r="G8519" s="261"/>
      <c r="H8519" s="261"/>
    </row>
    <row r="8520" spans="5:8" x14ac:dyDescent="0.2">
      <c r="E8520" s="93"/>
      <c r="F8520" s="261"/>
      <c r="G8520" s="261"/>
      <c r="H8520" s="261"/>
    </row>
    <row r="8521" spans="5:8" x14ac:dyDescent="0.2">
      <c r="E8521" s="93"/>
      <c r="F8521" s="261"/>
      <c r="G8521" s="261"/>
      <c r="H8521" s="261"/>
    </row>
    <row r="8522" spans="5:8" x14ac:dyDescent="0.2">
      <c r="E8522" s="93"/>
      <c r="F8522" s="261"/>
      <c r="G8522" s="261"/>
      <c r="H8522" s="261"/>
    </row>
    <row r="8523" spans="5:8" x14ac:dyDescent="0.2">
      <c r="E8523" s="93"/>
      <c r="F8523" s="261"/>
      <c r="G8523" s="261"/>
      <c r="H8523" s="261"/>
    </row>
    <row r="8524" spans="5:8" x14ac:dyDescent="0.2">
      <c r="E8524" s="93"/>
      <c r="F8524" s="261"/>
      <c r="G8524" s="261"/>
      <c r="H8524" s="261"/>
    </row>
    <row r="8525" spans="5:8" x14ac:dyDescent="0.2">
      <c r="E8525" s="93"/>
      <c r="F8525" s="261"/>
      <c r="G8525" s="261"/>
      <c r="H8525" s="261"/>
    </row>
    <row r="8526" spans="5:8" x14ac:dyDescent="0.2">
      <c r="E8526" s="93"/>
      <c r="F8526" s="261"/>
      <c r="G8526" s="261"/>
      <c r="H8526" s="261"/>
    </row>
    <row r="8527" spans="5:8" x14ac:dyDescent="0.2">
      <c r="E8527" s="93"/>
      <c r="F8527" s="261"/>
      <c r="G8527" s="261"/>
      <c r="H8527" s="261"/>
    </row>
    <row r="8528" spans="5:8" x14ac:dyDescent="0.2">
      <c r="E8528" s="93"/>
      <c r="F8528" s="261"/>
      <c r="G8528" s="261"/>
      <c r="H8528" s="261"/>
    </row>
    <row r="8529" spans="5:8" x14ac:dyDescent="0.2">
      <c r="E8529" s="93"/>
      <c r="F8529" s="261"/>
      <c r="G8529" s="261"/>
      <c r="H8529" s="261"/>
    </row>
    <row r="8530" spans="5:8" x14ac:dyDescent="0.2">
      <c r="E8530" s="93"/>
      <c r="F8530" s="261"/>
      <c r="G8530" s="261"/>
      <c r="H8530" s="261"/>
    </row>
    <row r="8531" spans="5:8" x14ac:dyDescent="0.2">
      <c r="E8531" s="93"/>
      <c r="F8531" s="261"/>
      <c r="G8531" s="261"/>
      <c r="H8531" s="261"/>
    </row>
    <row r="8532" spans="5:8" x14ac:dyDescent="0.2">
      <c r="E8532" s="93"/>
      <c r="F8532" s="261"/>
      <c r="G8532" s="261"/>
      <c r="H8532" s="261"/>
    </row>
    <row r="8533" spans="5:8" x14ac:dyDescent="0.2">
      <c r="E8533" s="93"/>
      <c r="F8533" s="261"/>
      <c r="G8533" s="261"/>
      <c r="H8533" s="261"/>
    </row>
    <row r="8534" spans="5:8" x14ac:dyDescent="0.2">
      <c r="E8534" s="93"/>
      <c r="F8534" s="261"/>
      <c r="G8534" s="261"/>
      <c r="H8534" s="261"/>
    </row>
    <row r="8535" spans="5:8" x14ac:dyDescent="0.2">
      <c r="E8535" s="93"/>
      <c r="F8535" s="261"/>
      <c r="G8535" s="261"/>
      <c r="H8535" s="261"/>
    </row>
    <row r="8536" spans="5:8" x14ac:dyDescent="0.2">
      <c r="E8536" s="93"/>
      <c r="F8536" s="261"/>
      <c r="G8536" s="261"/>
      <c r="H8536" s="261"/>
    </row>
    <row r="8537" spans="5:8" x14ac:dyDescent="0.2">
      <c r="E8537" s="93"/>
      <c r="F8537" s="261"/>
      <c r="G8537" s="261"/>
      <c r="H8537" s="261"/>
    </row>
    <row r="8538" spans="5:8" x14ac:dyDescent="0.2">
      <c r="E8538" s="93"/>
      <c r="F8538" s="261"/>
      <c r="G8538" s="261"/>
      <c r="H8538" s="261"/>
    </row>
    <row r="8539" spans="5:8" x14ac:dyDescent="0.2">
      <c r="E8539" s="93"/>
      <c r="F8539" s="261"/>
      <c r="G8539" s="261"/>
      <c r="H8539" s="261"/>
    </row>
    <row r="8540" spans="5:8" x14ac:dyDescent="0.2">
      <c r="E8540" s="93"/>
      <c r="F8540" s="261"/>
      <c r="G8540" s="261"/>
      <c r="H8540" s="261"/>
    </row>
    <row r="8541" spans="5:8" x14ac:dyDescent="0.2">
      <c r="E8541" s="93"/>
      <c r="F8541" s="261"/>
      <c r="G8541" s="261"/>
      <c r="H8541" s="261"/>
    </row>
    <row r="8542" spans="5:8" x14ac:dyDescent="0.2">
      <c r="E8542" s="93"/>
      <c r="F8542" s="261"/>
      <c r="G8542" s="261"/>
      <c r="H8542" s="261"/>
    </row>
    <row r="8543" spans="5:8" x14ac:dyDescent="0.2">
      <c r="E8543" s="93"/>
      <c r="F8543" s="261"/>
      <c r="G8543" s="261"/>
      <c r="H8543" s="261"/>
    </row>
    <row r="8544" spans="5:8" x14ac:dyDescent="0.2">
      <c r="E8544" s="93"/>
      <c r="F8544" s="261"/>
      <c r="G8544" s="261"/>
      <c r="H8544" s="261"/>
    </row>
    <row r="8545" spans="5:8" x14ac:dyDescent="0.2">
      <c r="E8545" s="93"/>
      <c r="F8545" s="261"/>
      <c r="G8545" s="261"/>
      <c r="H8545" s="261"/>
    </row>
    <row r="8546" spans="5:8" x14ac:dyDescent="0.2">
      <c r="E8546" s="93"/>
      <c r="F8546" s="261"/>
      <c r="G8546" s="261"/>
      <c r="H8546" s="261"/>
    </row>
    <row r="8547" spans="5:8" x14ac:dyDescent="0.2">
      <c r="E8547" s="93"/>
      <c r="F8547" s="261"/>
      <c r="G8547" s="261"/>
      <c r="H8547" s="261"/>
    </row>
    <row r="8548" spans="5:8" x14ac:dyDescent="0.2">
      <c r="E8548" s="93"/>
      <c r="F8548" s="261"/>
      <c r="G8548" s="261"/>
      <c r="H8548" s="261"/>
    </row>
    <row r="8549" spans="5:8" x14ac:dyDescent="0.2">
      <c r="E8549" s="93"/>
      <c r="F8549" s="261"/>
      <c r="G8549" s="261"/>
      <c r="H8549" s="261"/>
    </row>
    <row r="8550" spans="5:8" x14ac:dyDescent="0.2">
      <c r="E8550" s="93"/>
      <c r="F8550" s="261"/>
      <c r="G8550" s="261"/>
      <c r="H8550" s="261"/>
    </row>
    <row r="8551" spans="5:8" x14ac:dyDescent="0.2">
      <c r="E8551" s="93"/>
      <c r="F8551" s="261"/>
      <c r="G8551" s="261"/>
      <c r="H8551" s="261"/>
    </row>
    <row r="8552" spans="5:8" x14ac:dyDescent="0.2">
      <c r="E8552" s="93"/>
      <c r="F8552" s="261"/>
      <c r="G8552" s="261"/>
      <c r="H8552" s="261"/>
    </row>
    <row r="8553" spans="5:8" x14ac:dyDescent="0.2">
      <c r="E8553" s="93"/>
      <c r="F8553" s="261"/>
      <c r="G8553" s="261"/>
      <c r="H8553" s="261"/>
    </row>
    <row r="8554" spans="5:8" x14ac:dyDescent="0.2">
      <c r="E8554" s="93"/>
      <c r="F8554" s="261"/>
      <c r="G8554" s="261"/>
      <c r="H8554" s="261"/>
    </row>
    <row r="8555" spans="5:8" x14ac:dyDescent="0.2">
      <c r="E8555" s="93"/>
      <c r="F8555" s="261"/>
      <c r="G8555" s="261"/>
      <c r="H8555" s="261"/>
    </row>
    <row r="8556" spans="5:8" x14ac:dyDescent="0.2">
      <c r="E8556" s="93"/>
      <c r="F8556" s="261"/>
      <c r="G8556" s="261"/>
      <c r="H8556" s="261"/>
    </row>
    <row r="8557" spans="5:8" x14ac:dyDescent="0.2">
      <c r="E8557" s="93"/>
      <c r="F8557" s="261"/>
      <c r="G8557" s="261"/>
      <c r="H8557" s="261"/>
    </row>
    <row r="8558" spans="5:8" x14ac:dyDescent="0.2">
      <c r="E8558" s="93"/>
      <c r="F8558" s="261"/>
      <c r="G8558" s="261"/>
      <c r="H8558" s="261"/>
    </row>
    <row r="8559" spans="5:8" x14ac:dyDescent="0.2">
      <c r="E8559" s="93"/>
      <c r="F8559" s="261"/>
      <c r="G8559" s="261"/>
      <c r="H8559" s="261"/>
    </row>
    <row r="8560" spans="5:8" x14ac:dyDescent="0.2">
      <c r="E8560" s="93"/>
      <c r="F8560" s="261"/>
      <c r="G8560" s="261"/>
      <c r="H8560" s="261"/>
    </row>
    <row r="8561" spans="5:8" x14ac:dyDescent="0.2">
      <c r="E8561" s="93"/>
      <c r="F8561" s="261"/>
      <c r="G8561" s="261"/>
      <c r="H8561" s="261"/>
    </row>
    <row r="8562" spans="5:8" x14ac:dyDescent="0.2">
      <c r="E8562" s="93"/>
      <c r="F8562" s="261"/>
      <c r="G8562" s="261"/>
      <c r="H8562" s="261"/>
    </row>
    <row r="8563" spans="5:8" x14ac:dyDescent="0.2">
      <c r="E8563" s="93"/>
      <c r="F8563" s="261"/>
      <c r="G8563" s="261"/>
      <c r="H8563" s="261"/>
    </row>
    <row r="8564" spans="5:8" x14ac:dyDescent="0.2">
      <c r="E8564" s="93"/>
      <c r="F8564" s="261"/>
      <c r="G8564" s="261"/>
      <c r="H8564" s="261"/>
    </row>
    <row r="8565" spans="5:8" x14ac:dyDescent="0.2">
      <c r="E8565" s="93"/>
      <c r="F8565" s="261"/>
      <c r="G8565" s="261"/>
      <c r="H8565" s="261"/>
    </row>
    <row r="8566" spans="5:8" x14ac:dyDescent="0.2">
      <c r="E8566" s="93"/>
      <c r="F8566" s="261"/>
      <c r="G8566" s="261"/>
      <c r="H8566" s="261"/>
    </row>
    <row r="8567" spans="5:8" x14ac:dyDescent="0.2">
      <c r="E8567" s="93"/>
      <c r="F8567" s="261"/>
      <c r="G8567" s="261"/>
      <c r="H8567" s="261"/>
    </row>
    <row r="8568" spans="5:8" x14ac:dyDescent="0.2">
      <c r="E8568" s="93"/>
      <c r="F8568" s="261"/>
      <c r="G8568" s="261"/>
      <c r="H8568" s="261"/>
    </row>
    <row r="8569" spans="5:8" x14ac:dyDescent="0.2">
      <c r="E8569" s="93"/>
      <c r="F8569" s="261"/>
      <c r="G8569" s="261"/>
      <c r="H8569" s="261"/>
    </row>
    <row r="8570" spans="5:8" x14ac:dyDescent="0.2">
      <c r="E8570" s="93"/>
      <c r="F8570" s="261"/>
      <c r="G8570" s="261"/>
      <c r="H8570" s="261"/>
    </row>
    <row r="8571" spans="5:8" x14ac:dyDescent="0.2">
      <c r="E8571" s="93"/>
      <c r="F8571" s="261"/>
      <c r="G8571" s="261"/>
      <c r="H8571" s="261"/>
    </row>
    <row r="8572" spans="5:8" x14ac:dyDescent="0.2">
      <c r="E8572" s="93"/>
      <c r="F8572" s="261"/>
      <c r="G8572" s="261"/>
      <c r="H8572" s="261"/>
    </row>
    <row r="8573" spans="5:8" x14ac:dyDescent="0.2">
      <c r="E8573" s="93"/>
      <c r="F8573" s="261"/>
      <c r="G8573" s="261"/>
      <c r="H8573" s="261"/>
    </row>
    <row r="8574" spans="5:8" x14ac:dyDescent="0.2">
      <c r="E8574" s="93"/>
      <c r="F8574" s="261"/>
      <c r="G8574" s="261"/>
      <c r="H8574" s="261"/>
    </row>
    <row r="8575" spans="5:8" x14ac:dyDescent="0.2">
      <c r="E8575" s="93"/>
      <c r="F8575" s="261"/>
      <c r="G8575" s="261"/>
      <c r="H8575" s="261"/>
    </row>
    <row r="8576" spans="5:8" x14ac:dyDescent="0.2">
      <c r="E8576" s="93"/>
      <c r="F8576" s="261"/>
      <c r="G8576" s="261"/>
      <c r="H8576" s="261"/>
    </row>
    <row r="8577" spans="5:8" x14ac:dyDescent="0.2">
      <c r="E8577" s="93"/>
      <c r="F8577" s="261"/>
      <c r="G8577" s="261"/>
      <c r="H8577" s="261"/>
    </row>
    <row r="8578" spans="5:8" x14ac:dyDescent="0.2">
      <c r="E8578" s="93"/>
      <c r="F8578" s="261"/>
      <c r="G8578" s="261"/>
      <c r="H8578" s="261"/>
    </row>
    <row r="8579" spans="5:8" x14ac:dyDescent="0.2">
      <c r="E8579" s="93"/>
      <c r="F8579" s="261"/>
      <c r="G8579" s="261"/>
      <c r="H8579" s="261"/>
    </row>
    <row r="8580" spans="5:8" x14ac:dyDescent="0.2">
      <c r="E8580" s="93"/>
      <c r="F8580" s="261"/>
      <c r="G8580" s="261"/>
      <c r="H8580" s="261"/>
    </row>
    <row r="8581" spans="5:8" x14ac:dyDescent="0.2">
      <c r="E8581" s="93"/>
      <c r="F8581" s="261"/>
      <c r="G8581" s="261"/>
      <c r="H8581" s="261"/>
    </row>
    <row r="8582" spans="5:8" x14ac:dyDescent="0.2">
      <c r="E8582" s="93"/>
      <c r="F8582" s="261"/>
      <c r="G8582" s="261"/>
      <c r="H8582" s="261"/>
    </row>
    <row r="8583" spans="5:8" x14ac:dyDescent="0.2">
      <c r="E8583" s="93"/>
      <c r="F8583" s="261"/>
      <c r="G8583" s="261"/>
      <c r="H8583" s="261"/>
    </row>
    <row r="8584" spans="5:8" x14ac:dyDescent="0.2">
      <c r="E8584" s="93"/>
      <c r="F8584" s="261"/>
      <c r="G8584" s="261"/>
      <c r="H8584" s="261"/>
    </row>
    <row r="8585" spans="5:8" x14ac:dyDescent="0.2">
      <c r="E8585" s="93"/>
      <c r="F8585" s="261"/>
      <c r="G8585" s="261"/>
      <c r="H8585" s="261"/>
    </row>
    <row r="8586" spans="5:8" x14ac:dyDescent="0.2">
      <c r="E8586" s="93"/>
      <c r="F8586" s="261"/>
      <c r="G8586" s="261"/>
      <c r="H8586" s="261"/>
    </row>
    <row r="8587" spans="5:8" x14ac:dyDescent="0.2">
      <c r="E8587" s="93"/>
      <c r="F8587" s="261"/>
      <c r="G8587" s="261"/>
      <c r="H8587" s="261"/>
    </row>
    <row r="8588" spans="5:8" x14ac:dyDescent="0.2">
      <c r="E8588" s="93"/>
      <c r="F8588" s="261"/>
      <c r="G8588" s="261"/>
      <c r="H8588" s="261"/>
    </row>
    <row r="8589" spans="5:8" x14ac:dyDescent="0.2">
      <c r="E8589" s="93"/>
      <c r="F8589" s="261"/>
      <c r="G8589" s="261"/>
      <c r="H8589" s="261"/>
    </row>
    <row r="8590" spans="5:8" x14ac:dyDescent="0.2">
      <c r="E8590" s="93"/>
      <c r="F8590" s="261"/>
      <c r="G8590" s="261"/>
      <c r="H8590" s="261"/>
    </row>
    <row r="8591" spans="5:8" x14ac:dyDescent="0.2">
      <c r="E8591" s="93"/>
      <c r="F8591" s="261"/>
      <c r="G8591" s="261"/>
      <c r="H8591" s="261"/>
    </row>
    <row r="8592" spans="5:8" x14ac:dyDescent="0.2">
      <c r="E8592" s="93"/>
      <c r="F8592" s="261"/>
      <c r="G8592" s="261"/>
      <c r="H8592" s="261"/>
    </row>
    <row r="8593" spans="5:8" x14ac:dyDescent="0.2">
      <c r="E8593" s="93"/>
      <c r="F8593" s="261"/>
      <c r="G8593" s="261"/>
      <c r="H8593" s="261"/>
    </row>
    <row r="8594" spans="5:8" x14ac:dyDescent="0.2">
      <c r="E8594" s="93"/>
      <c r="F8594" s="261"/>
      <c r="G8594" s="261"/>
      <c r="H8594" s="261"/>
    </row>
    <row r="8595" spans="5:8" x14ac:dyDescent="0.2">
      <c r="E8595" s="93"/>
      <c r="F8595" s="261"/>
      <c r="G8595" s="261"/>
      <c r="H8595" s="261"/>
    </row>
    <row r="8596" spans="5:8" x14ac:dyDescent="0.2">
      <c r="E8596" s="93"/>
      <c r="F8596" s="261"/>
      <c r="G8596" s="261"/>
      <c r="H8596" s="261"/>
    </row>
    <row r="8597" spans="5:8" x14ac:dyDescent="0.2">
      <c r="E8597" s="93"/>
      <c r="F8597" s="261"/>
      <c r="G8597" s="261"/>
      <c r="H8597" s="261"/>
    </row>
    <row r="8598" spans="5:8" x14ac:dyDescent="0.2">
      <c r="E8598" s="93"/>
      <c r="F8598" s="261"/>
      <c r="G8598" s="261"/>
      <c r="H8598" s="261"/>
    </row>
    <row r="8599" spans="5:8" x14ac:dyDescent="0.2">
      <c r="E8599" s="93"/>
      <c r="F8599" s="261"/>
      <c r="G8599" s="261"/>
      <c r="H8599" s="261"/>
    </row>
    <row r="8600" spans="5:8" x14ac:dyDescent="0.2">
      <c r="E8600" s="93"/>
      <c r="F8600" s="261"/>
      <c r="G8600" s="261"/>
      <c r="H8600" s="261"/>
    </row>
    <row r="8601" spans="5:8" x14ac:dyDescent="0.2">
      <c r="E8601" s="93"/>
      <c r="F8601" s="261"/>
      <c r="G8601" s="261"/>
      <c r="H8601" s="261"/>
    </row>
    <row r="8602" spans="5:8" x14ac:dyDescent="0.2">
      <c r="E8602" s="93"/>
      <c r="F8602" s="261"/>
      <c r="G8602" s="261"/>
      <c r="H8602" s="261"/>
    </row>
    <row r="8603" spans="5:8" x14ac:dyDescent="0.2">
      <c r="E8603" s="93"/>
      <c r="F8603" s="261"/>
      <c r="G8603" s="261"/>
      <c r="H8603" s="261"/>
    </row>
    <row r="8604" spans="5:8" x14ac:dyDescent="0.2">
      <c r="E8604" s="93"/>
      <c r="F8604" s="261"/>
      <c r="G8604" s="261"/>
      <c r="H8604" s="261"/>
    </row>
    <row r="8605" spans="5:8" x14ac:dyDescent="0.2">
      <c r="E8605" s="93"/>
      <c r="F8605" s="261"/>
      <c r="G8605" s="261"/>
      <c r="H8605" s="261"/>
    </row>
    <row r="8606" spans="5:8" x14ac:dyDescent="0.2">
      <c r="E8606" s="93"/>
      <c r="F8606" s="261"/>
      <c r="G8606" s="261"/>
      <c r="H8606" s="261"/>
    </row>
    <row r="8607" spans="5:8" x14ac:dyDescent="0.2">
      <c r="E8607" s="93"/>
      <c r="F8607" s="261"/>
      <c r="G8607" s="261"/>
      <c r="H8607" s="261"/>
    </row>
    <row r="8608" spans="5:8" x14ac:dyDescent="0.2">
      <c r="E8608" s="93"/>
      <c r="F8608" s="261"/>
      <c r="G8608" s="261"/>
      <c r="H8608" s="261"/>
    </row>
    <row r="8609" spans="5:8" x14ac:dyDescent="0.2">
      <c r="E8609" s="93"/>
      <c r="F8609" s="261"/>
      <c r="G8609" s="261"/>
      <c r="H8609" s="261"/>
    </row>
    <row r="8610" spans="5:8" x14ac:dyDescent="0.2">
      <c r="E8610" s="93"/>
      <c r="F8610" s="261"/>
      <c r="G8610" s="261"/>
      <c r="H8610" s="261"/>
    </row>
    <row r="8611" spans="5:8" x14ac:dyDescent="0.2">
      <c r="E8611" s="93"/>
      <c r="F8611" s="261"/>
      <c r="G8611" s="261"/>
      <c r="H8611" s="261"/>
    </row>
    <row r="8612" spans="5:8" x14ac:dyDescent="0.2">
      <c r="E8612" s="93"/>
      <c r="F8612" s="261"/>
      <c r="G8612" s="261"/>
      <c r="H8612" s="261"/>
    </row>
    <row r="8613" spans="5:8" x14ac:dyDescent="0.2">
      <c r="E8613" s="93"/>
      <c r="F8613" s="261"/>
      <c r="G8613" s="261"/>
      <c r="H8613" s="261"/>
    </row>
    <row r="8614" spans="5:8" x14ac:dyDescent="0.2">
      <c r="E8614" s="93"/>
      <c r="F8614" s="261"/>
      <c r="G8614" s="261"/>
      <c r="H8614" s="261"/>
    </row>
    <row r="8615" spans="5:8" x14ac:dyDescent="0.2">
      <c r="E8615" s="93"/>
      <c r="F8615" s="261"/>
      <c r="G8615" s="261"/>
      <c r="H8615" s="261"/>
    </row>
    <row r="8616" spans="5:8" x14ac:dyDescent="0.2">
      <c r="E8616" s="93"/>
      <c r="F8616" s="261"/>
      <c r="G8616" s="261"/>
      <c r="H8616" s="261"/>
    </row>
    <row r="8617" spans="5:8" x14ac:dyDescent="0.2">
      <c r="E8617" s="93"/>
      <c r="F8617" s="261"/>
      <c r="G8617" s="261"/>
      <c r="H8617" s="261"/>
    </row>
    <row r="8618" spans="5:8" x14ac:dyDescent="0.2">
      <c r="E8618" s="93"/>
      <c r="F8618" s="261"/>
      <c r="G8618" s="261"/>
      <c r="H8618" s="261"/>
    </row>
    <row r="8619" spans="5:8" x14ac:dyDescent="0.2">
      <c r="E8619" s="93"/>
      <c r="F8619" s="261"/>
      <c r="G8619" s="261"/>
      <c r="H8619" s="261"/>
    </row>
    <row r="8620" spans="5:8" x14ac:dyDescent="0.2">
      <c r="E8620" s="93"/>
      <c r="F8620" s="261"/>
      <c r="G8620" s="261"/>
      <c r="H8620" s="261"/>
    </row>
    <row r="8621" spans="5:8" x14ac:dyDescent="0.2">
      <c r="E8621" s="93"/>
      <c r="F8621" s="261"/>
      <c r="G8621" s="261"/>
      <c r="H8621" s="261"/>
    </row>
    <row r="8622" spans="5:8" x14ac:dyDescent="0.2">
      <c r="E8622" s="93"/>
      <c r="F8622" s="261"/>
      <c r="G8622" s="261"/>
      <c r="H8622" s="261"/>
    </row>
    <row r="8623" spans="5:8" x14ac:dyDescent="0.2">
      <c r="E8623" s="93"/>
      <c r="F8623" s="261"/>
      <c r="G8623" s="261"/>
      <c r="H8623" s="261"/>
    </row>
    <row r="8624" spans="5:8" x14ac:dyDescent="0.2">
      <c r="E8624" s="93"/>
      <c r="F8624" s="261"/>
      <c r="G8624" s="261"/>
      <c r="H8624" s="261"/>
    </row>
    <row r="8625" spans="5:8" x14ac:dyDescent="0.2">
      <c r="E8625" s="93"/>
      <c r="F8625" s="261"/>
      <c r="G8625" s="261"/>
      <c r="H8625" s="261"/>
    </row>
    <row r="8626" spans="5:8" x14ac:dyDescent="0.2">
      <c r="E8626" s="93"/>
      <c r="F8626" s="261"/>
      <c r="G8626" s="261"/>
      <c r="H8626" s="261"/>
    </row>
    <row r="8627" spans="5:8" x14ac:dyDescent="0.2">
      <c r="E8627" s="93"/>
      <c r="F8627" s="261"/>
      <c r="G8627" s="261"/>
      <c r="H8627" s="261"/>
    </row>
    <row r="8628" spans="5:8" x14ac:dyDescent="0.2">
      <c r="E8628" s="93"/>
      <c r="F8628" s="261"/>
      <c r="G8628" s="261"/>
      <c r="H8628" s="261"/>
    </row>
    <row r="8629" spans="5:8" x14ac:dyDescent="0.2">
      <c r="E8629" s="93"/>
      <c r="F8629" s="261"/>
      <c r="G8629" s="261"/>
      <c r="H8629" s="261"/>
    </row>
    <row r="8630" spans="5:8" x14ac:dyDescent="0.2">
      <c r="E8630" s="93"/>
      <c r="F8630" s="261"/>
      <c r="G8630" s="261"/>
      <c r="H8630" s="261"/>
    </row>
    <row r="8631" spans="5:8" x14ac:dyDescent="0.2">
      <c r="E8631" s="93"/>
      <c r="F8631" s="261"/>
      <c r="G8631" s="261"/>
      <c r="H8631" s="261"/>
    </row>
    <row r="8632" spans="5:8" x14ac:dyDescent="0.2">
      <c r="E8632" s="93"/>
      <c r="F8632" s="261"/>
      <c r="G8632" s="261"/>
      <c r="H8632" s="261"/>
    </row>
    <row r="8633" spans="5:8" x14ac:dyDescent="0.2">
      <c r="E8633" s="93"/>
      <c r="F8633" s="261"/>
      <c r="G8633" s="261"/>
      <c r="H8633" s="261"/>
    </row>
    <row r="8634" spans="5:8" x14ac:dyDescent="0.2">
      <c r="E8634" s="93"/>
      <c r="F8634" s="261"/>
      <c r="G8634" s="261"/>
      <c r="H8634" s="261"/>
    </row>
    <row r="8635" spans="5:8" x14ac:dyDescent="0.2">
      <c r="E8635" s="93"/>
      <c r="F8635" s="261"/>
      <c r="G8635" s="261"/>
      <c r="H8635" s="261"/>
    </row>
    <row r="8636" spans="5:8" x14ac:dyDescent="0.2">
      <c r="E8636" s="93"/>
      <c r="F8636" s="261"/>
      <c r="G8636" s="261"/>
      <c r="H8636" s="261"/>
    </row>
    <row r="8637" spans="5:8" x14ac:dyDescent="0.2">
      <c r="E8637" s="93"/>
      <c r="F8637" s="261"/>
      <c r="G8637" s="261"/>
      <c r="H8637" s="261"/>
    </row>
    <row r="8638" spans="5:8" x14ac:dyDescent="0.2">
      <c r="E8638" s="93"/>
      <c r="F8638" s="261"/>
      <c r="G8638" s="261"/>
      <c r="H8638" s="261"/>
    </row>
    <row r="8639" spans="5:8" x14ac:dyDescent="0.2">
      <c r="E8639" s="93"/>
      <c r="F8639" s="261"/>
      <c r="G8639" s="261"/>
      <c r="H8639" s="261"/>
    </row>
    <row r="8640" spans="5:8" x14ac:dyDescent="0.2">
      <c r="E8640" s="93"/>
      <c r="F8640" s="261"/>
      <c r="G8640" s="261"/>
      <c r="H8640" s="261"/>
    </row>
    <row r="8641" spans="5:8" x14ac:dyDescent="0.2">
      <c r="E8641" s="93"/>
      <c r="F8641" s="261"/>
      <c r="G8641" s="261"/>
      <c r="H8641" s="261"/>
    </row>
    <row r="8642" spans="5:8" x14ac:dyDescent="0.2">
      <c r="E8642" s="93"/>
      <c r="F8642" s="261"/>
      <c r="G8642" s="261"/>
      <c r="H8642" s="261"/>
    </row>
    <row r="8643" spans="5:8" x14ac:dyDescent="0.2">
      <c r="E8643" s="93"/>
      <c r="F8643" s="261"/>
      <c r="G8643" s="261"/>
      <c r="H8643" s="261"/>
    </row>
    <row r="8644" spans="5:8" x14ac:dyDescent="0.2">
      <c r="E8644" s="93"/>
      <c r="F8644" s="261"/>
      <c r="G8644" s="261"/>
      <c r="H8644" s="261"/>
    </row>
    <row r="8645" spans="5:8" x14ac:dyDescent="0.2">
      <c r="E8645" s="93"/>
      <c r="F8645" s="261"/>
      <c r="G8645" s="261"/>
      <c r="H8645" s="261"/>
    </row>
    <row r="8646" spans="5:8" x14ac:dyDescent="0.2">
      <c r="E8646" s="93"/>
      <c r="F8646" s="261"/>
      <c r="G8646" s="261"/>
      <c r="H8646" s="261"/>
    </row>
    <row r="8647" spans="5:8" x14ac:dyDescent="0.2">
      <c r="E8647" s="93"/>
      <c r="F8647" s="261"/>
      <c r="G8647" s="261"/>
      <c r="H8647" s="261"/>
    </row>
    <row r="8648" spans="5:8" x14ac:dyDescent="0.2">
      <c r="E8648" s="93"/>
      <c r="F8648" s="261"/>
      <c r="G8648" s="261"/>
      <c r="H8648" s="261"/>
    </row>
    <row r="8649" spans="5:8" x14ac:dyDescent="0.2">
      <c r="E8649" s="93"/>
      <c r="F8649" s="261"/>
      <c r="G8649" s="261"/>
      <c r="H8649" s="261"/>
    </row>
    <row r="8650" spans="5:8" x14ac:dyDescent="0.2">
      <c r="E8650" s="93"/>
      <c r="F8650" s="261"/>
      <c r="G8650" s="261"/>
      <c r="H8650" s="261"/>
    </row>
    <row r="8651" spans="5:8" x14ac:dyDescent="0.2">
      <c r="E8651" s="93"/>
      <c r="F8651" s="261"/>
      <c r="G8651" s="261"/>
      <c r="H8651" s="261"/>
    </row>
    <row r="8652" spans="5:8" x14ac:dyDescent="0.2">
      <c r="E8652" s="93"/>
      <c r="F8652" s="261"/>
      <c r="G8652" s="261"/>
      <c r="H8652" s="261"/>
    </row>
    <row r="8653" spans="5:8" x14ac:dyDescent="0.2">
      <c r="E8653" s="93"/>
      <c r="F8653" s="261"/>
      <c r="G8653" s="261"/>
      <c r="H8653" s="261"/>
    </row>
    <row r="8654" spans="5:8" x14ac:dyDescent="0.2">
      <c r="E8654" s="93"/>
      <c r="F8654" s="261"/>
      <c r="G8654" s="261"/>
      <c r="H8654" s="261"/>
    </row>
    <row r="8655" spans="5:8" x14ac:dyDescent="0.2">
      <c r="E8655" s="93"/>
      <c r="F8655" s="261"/>
      <c r="G8655" s="261"/>
      <c r="H8655" s="261"/>
    </row>
    <row r="8656" spans="5:8" x14ac:dyDescent="0.2">
      <c r="E8656" s="93"/>
      <c r="F8656" s="261"/>
      <c r="G8656" s="261"/>
      <c r="H8656" s="261"/>
    </row>
    <row r="8657" spans="5:8" x14ac:dyDescent="0.2">
      <c r="E8657" s="93"/>
      <c r="F8657" s="261"/>
      <c r="G8657" s="261"/>
      <c r="H8657" s="261"/>
    </row>
    <row r="8658" spans="5:8" x14ac:dyDescent="0.2">
      <c r="E8658" s="93"/>
      <c r="F8658" s="261"/>
      <c r="G8658" s="261"/>
      <c r="H8658" s="261"/>
    </row>
    <row r="8659" spans="5:8" x14ac:dyDescent="0.2">
      <c r="E8659" s="93"/>
      <c r="F8659" s="261"/>
      <c r="G8659" s="261"/>
      <c r="H8659" s="261"/>
    </row>
    <row r="8660" spans="5:8" x14ac:dyDescent="0.2">
      <c r="E8660" s="93"/>
      <c r="F8660" s="261"/>
      <c r="G8660" s="261"/>
      <c r="H8660" s="261"/>
    </row>
    <row r="8661" spans="5:8" x14ac:dyDescent="0.2">
      <c r="E8661" s="93"/>
      <c r="F8661" s="261"/>
      <c r="G8661" s="261"/>
      <c r="H8661" s="261"/>
    </row>
    <row r="8662" spans="5:8" x14ac:dyDescent="0.2">
      <c r="E8662" s="93"/>
      <c r="F8662" s="261"/>
      <c r="G8662" s="261"/>
      <c r="H8662" s="261"/>
    </row>
    <row r="8663" spans="5:8" x14ac:dyDescent="0.2">
      <c r="E8663" s="93"/>
      <c r="F8663" s="261"/>
      <c r="G8663" s="261"/>
      <c r="H8663" s="261"/>
    </row>
    <row r="8664" spans="5:8" x14ac:dyDescent="0.2">
      <c r="E8664" s="93"/>
      <c r="F8664" s="261"/>
      <c r="G8664" s="261"/>
      <c r="H8664" s="261"/>
    </row>
    <row r="8665" spans="5:8" x14ac:dyDescent="0.2">
      <c r="E8665" s="93"/>
      <c r="F8665" s="261"/>
      <c r="G8665" s="261"/>
      <c r="H8665" s="261"/>
    </row>
    <row r="8666" spans="5:8" x14ac:dyDescent="0.2">
      <c r="E8666" s="93"/>
      <c r="F8666" s="261"/>
      <c r="G8666" s="261"/>
      <c r="H8666" s="261"/>
    </row>
    <row r="8667" spans="5:8" x14ac:dyDescent="0.2">
      <c r="E8667" s="93"/>
      <c r="F8667" s="261"/>
      <c r="G8667" s="261"/>
      <c r="H8667" s="261"/>
    </row>
    <row r="8668" spans="5:8" x14ac:dyDescent="0.2">
      <c r="E8668" s="93"/>
      <c r="F8668" s="261"/>
      <c r="G8668" s="261"/>
      <c r="H8668" s="261"/>
    </row>
    <row r="8669" spans="5:8" x14ac:dyDescent="0.2">
      <c r="E8669" s="93"/>
      <c r="F8669" s="261"/>
      <c r="G8669" s="261"/>
      <c r="H8669" s="261"/>
    </row>
    <row r="8670" spans="5:8" x14ac:dyDescent="0.2">
      <c r="E8670" s="93"/>
      <c r="F8670" s="261"/>
      <c r="G8670" s="261"/>
      <c r="H8670" s="261"/>
    </row>
    <row r="8671" spans="5:8" x14ac:dyDescent="0.2">
      <c r="E8671" s="93"/>
      <c r="F8671" s="261"/>
      <c r="G8671" s="261"/>
      <c r="H8671" s="261"/>
    </row>
    <row r="8672" spans="5:8" x14ac:dyDescent="0.2">
      <c r="E8672" s="93"/>
      <c r="F8672" s="261"/>
      <c r="G8672" s="261"/>
      <c r="H8672" s="261"/>
    </row>
    <row r="8673" spans="5:8" x14ac:dyDescent="0.2">
      <c r="E8673" s="93"/>
      <c r="F8673" s="261"/>
      <c r="G8673" s="261"/>
      <c r="H8673" s="261"/>
    </row>
    <row r="8674" spans="5:8" x14ac:dyDescent="0.2">
      <c r="E8674" s="93"/>
      <c r="F8674" s="261"/>
      <c r="G8674" s="261"/>
      <c r="H8674" s="261"/>
    </row>
    <row r="8675" spans="5:8" x14ac:dyDescent="0.2">
      <c r="E8675" s="93"/>
      <c r="F8675" s="261"/>
      <c r="G8675" s="261"/>
      <c r="H8675" s="261"/>
    </row>
    <row r="8676" spans="5:8" x14ac:dyDescent="0.2">
      <c r="E8676" s="93"/>
      <c r="F8676" s="261"/>
      <c r="G8676" s="261"/>
      <c r="H8676" s="261"/>
    </row>
    <row r="8677" spans="5:8" x14ac:dyDescent="0.2">
      <c r="E8677" s="93"/>
      <c r="F8677" s="261"/>
      <c r="G8677" s="261"/>
      <c r="H8677" s="261"/>
    </row>
    <row r="8678" spans="5:8" x14ac:dyDescent="0.2">
      <c r="E8678" s="93"/>
      <c r="F8678" s="261"/>
      <c r="G8678" s="261"/>
      <c r="H8678" s="261"/>
    </row>
    <row r="8679" spans="5:8" x14ac:dyDescent="0.2">
      <c r="E8679" s="93"/>
      <c r="F8679" s="261"/>
      <c r="G8679" s="261"/>
      <c r="H8679" s="261"/>
    </row>
    <row r="8680" spans="5:8" x14ac:dyDescent="0.2">
      <c r="E8680" s="93"/>
      <c r="F8680" s="261"/>
      <c r="G8680" s="261"/>
      <c r="H8680" s="261"/>
    </row>
    <row r="8681" spans="5:8" x14ac:dyDescent="0.2">
      <c r="E8681" s="93"/>
      <c r="F8681" s="261"/>
      <c r="G8681" s="261"/>
      <c r="H8681" s="261"/>
    </row>
    <row r="8682" spans="5:8" x14ac:dyDescent="0.2">
      <c r="E8682" s="93"/>
      <c r="F8682" s="261"/>
      <c r="G8682" s="261"/>
      <c r="H8682" s="261"/>
    </row>
    <row r="8683" spans="5:8" x14ac:dyDescent="0.2">
      <c r="E8683" s="93"/>
      <c r="F8683" s="261"/>
      <c r="G8683" s="261"/>
      <c r="H8683" s="261"/>
    </row>
    <row r="8684" spans="5:8" x14ac:dyDescent="0.2">
      <c r="E8684" s="93"/>
      <c r="F8684" s="261"/>
      <c r="G8684" s="261"/>
      <c r="H8684" s="261"/>
    </row>
    <row r="8685" spans="5:8" x14ac:dyDescent="0.2">
      <c r="E8685" s="93"/>
      <c r="F8685" s="261"/>
      <c r="G8685" s="261"/>
      <c r="H8685" s="261"/>
    </row>
    <row r="8686" spans="5:8" x14ac:dyDescent="0.2">
      <c r="E8686" s="93"/>
      <c r="F8686" s="261"/>
      <c r="G8686" s="261"/>
      <c r="H8686" s="261"/>
    </row>
    <row r="8687" spans="5:8" x14ac:dyDescent="0.2">
      <c r="E8687" s="93"/>
      <c r="F8687" s="261"/>
      <c r="G8687" s="261"/>
      <c r="H8687" s="261"/>
    </row>
    <row r="8688" spans="5:8" x14ac:dyDescent="0.2">
      <c r="E8688" s="93"/>
      <c r="F8688" s="261"/>
      <c r="G8688" s="261"/>
      <c r="H8688" s="261"/>
    </row>
    <row r="8689" spans="5:8" x14ac:dyDescent="0.2">
      <c r="E8689" s="93"/>
      <c r="F8689" s="261"/>
      <c r="G8689" s="261"/>
      <c r="H8689" s="261"/>
    </row>
    <row r="8690" spans="5:8" x14ac:dyDescent="0.2">
      <c r="E8690" s="93"/>
      <c r="F8690" s="261"/>
      <c r="G8690" s="261"/>
      <c r="H8690" s="261"/>
    </row>
    <row r="8691" spans="5:8" x14ac:dyDescent="0.2">
      <c r="E8691" s="93"/>
      <c r="F8691" s="261"/>
      <c r="G8691" s="261"/>
      <c r="H8691" s="261"/>
    </row>
    <row r="8692" spans="5:8" x14ac:dyDescent="0.2">
      <c r="E8692" s="93"/>
      <c r="F8692" s="261"/>
      <c r="G8692" s="261"/>
      <c r="H8692" s="261"/>
    </row>
    <row r="8693" spans="5:8" x14ac:dyDescent="0.2">
      <c r="E8693" s="93"/>
      <c r="F8693" s="261"/>
      <c r="G8693" s="261"/>
      <c r="H8693" s="261"/>
    </row>
    <row r="8694" spans="5:8" x14ac:dyDescent="0.2">
      <c r="E8694" s="93"/>
      <c r="F8694" s="261"/>
      <c r="G8694" s="261"/>
      <c r="H8694" s="261"/>
    </row>
    <row r="8695" spans="5:8" x14ac:dyDescent="0.2">
      <c r="E8695" s="93"/>
      <c r="F8695" s="261"/>
      <c r="G8695" s="261"/>
      <c r="H8695" s="261"/>
    </row>
    <row r="8696" spans="5:8" x14ac:dyDescent="0.2">
      <c r="E8696" s="93"/>
      <c r="F8696" s="261"/>
      <c r="G8696" s="261"/>
      <c r="H8696" s="261"/>
    </row>
    <row r="8697" spans="5:8" x14ac:dyDescent="0.2">
      <c r="E8697" s="93"/>
      <c r="F8697" s="261"/>
      <c r="G8697" s="261"/>
      <c r="H8697" s="261"/>
    </row>
    <row r="8698" spans="5:8" x14ac:dyDescent="0.2">
      <c r="E8698" s="93"/>
      <c r="F8698" s="261"/>
      <c r="G8698" s="261"/>
      <c r="H8698" s="261"/>
    </row>
    <row r="8699" spans="5:8" x14ac:dyDescent="0.2">
      <c r="E8699" s="93"/>
      <c r="F8699" s="261"/>
      <c r="G8699" s="261"/>
      <c r="H8699" s="261"/>
    </row>
    <row r="8700" spans="5:8" x14ac:dyDescent="0.2">
      <c r="E8700" s="93"/>
      <c r="F8700" s="261"/>
      <c r="G8700" s="261"/>
      <c r="H8700" s="261"/>
    </row>
    <row r="8701" spans="5:8" x14ac:dyDescent="0.2">
      <c r="E8701" s="93"/>
      <c r="F8701" s="261"/>
      <c r="G8701" s="261"/>
      <c r="H8701" s="261"/>
    </row>
    <row r="8702" spans="5:8" x14ac:dyDescent="0.2">
      <c r="E8702" s="93"/>
      <c r="F8702" s="261"/>
      <c r="G8702" s="261"/>
      <c r="H8702" s="261"/>
    </row>
    <row r="8703" spans="5:8" x14ac:dyDescent="0.2">
      <c r="E8703" s="93"/>
      <c r="F8703" s="261"/>
      <c r="G8703" s="261"/>
      <c r="H8703" s="261"/>
    </row>
    <row r="8704" spans="5:8" x14ac:dyDescent="0.2">
      <c r="E8704" s="93"/>
      <c r="F8704" s="261"/>
      <c r="G8704" s="261"/>
      <c r="H8704" s="261"/>
    </row>
    <row r="8705" spans="5:8" x14ac:dyDescent="0.2">
      <c r="E8705" s="93"/>
      <c r="F8705" s="261"/>
      <c r="G8705" s="261"/>
      <c r="H8705" s="261"/>
    </row>
    <row r="8706" spans="5:8" x14ac:dyDescent="0.2">
      <c r="E8706" s="93"/>
      <c r="F8706" s="261"/>
      <c r="G8706" s="261"/>
      <c r="H8706" s="261"/>
    </row>
    <row r="8707" spans="5:8" x14ac:dyDescent="0.2">
      <c r="E8707" s="93"/>
      <c r="F8707" s="261"/>
      <c r="G8707" s="261"/>
      <c r="H8707" s="261"/>
    </row>
    <row r="8708" spans="5:8" x14ac:dyDescent="0.2">
      <c r="E8708" s="93"/>
      <c r="F8708" s="261"/>
      <c r="G8708" s="261"/>
      <c r="H8708" s="261"/>
    </row>
    <row r="8709" spans="5:8" x14ac:dyDescent="0.2">
      <c r="E8709" s="93"/>
      <c r="F8709" s="261"/>
      <c r="G8709" s="261"/>
      <c r="H8709" s="261"/>
    </row>
    <row r="8710" spans="5:8" x14ac:dyDescent="0.2">
      <c r="E8710" s="93"/>
      <c r="F8710" s="261"/>
      <c r="G8710" s="261"/>
      <c r="H8710" s="261"/>
    </row>
    <row r="8711" spans="5:8" x14ac:dyDescent="0.2">
      <c r="E8711" s="93"/>
      <c r="F8711" s="261"/>
      <c r="G8711" s="261"/>
      <c r="H8711" s="261"/>
    </row>
    <row r="8712" spans="5:8" x14ac:dyDescent="0.2">
      <c r="E8712" s="93"/>
      <c r="F8712" s="261"/>
      <c r="G8712" s="261"/>
      <c r="H8712" s="261"/>
    </row>
    <row r="8713" spans="5:8" x14ac:dyDescent="0.2">
      <c r="E8713" s="93"/>
      <c r="F8713" s="261"/>
      <c r="G8713" s="261"/>
      <c r="H8713" s="261"/>
    </row>
    <row r="8714" spans="5:8" x14ac:dyDescent="0.2">
      <c r="E8714" s="93"/>
      <c r="F8714" s="261"/>
      <c r="G8714" s="261"/>
      <c r="H8714" s="261"/>
    </row>
    <row r="8715" spans="5:8" x14ac:dyDescent="0.2">
      <c r="E8715" s="93"/>
      <c r="F8715" s="261"/>
      <c r="G8715" s="261"/>
      <c r="H8715" s="261"/>
    </row>
    <row r="8716" spans="5:8" x14ac:dyDescent="0.2">
      <c r="E8716" s="93"/>
      <c r="F8716" s="261"/>
      <c r="G8716" s="261"/>
      <c r="H8716" s="261"/>
    </row>
    <row r="8717" spans="5:8" x14ac:dyDescent="0.2">
      <c r="E8717" s="93"/>
      <c r="F8717" s="261"/>
      <c r="G8717" s="261"/>
      <c r="H8717" s="261"/>
    </row>
    <row r="8718" spans="5:8" x14ac:dyDescent="0.2">
      <c r="E8718" s="93"/>
      <c r="F8718" s="261"/>
      <c r="G8718" s="261"/>
      <c r="H8718" s="261"/>
    </row>
    <row r="8719" spans="5:8" x14ac:dyDescent="0.2">
      <c r="E8719" s="93"/>
      <c r="F8719" s="261"/>
      <c r="G8719" s="261"/>
      <c r="H8719" s="261"/>
    </row>
    <row r="8720" spans="5:8" x14ac:dyDescent="0.2">
      <c r="E8720" s="93"/>
      <c r="F8720" s="261"/>
      <c r="G8720" s="261"/>
      <c r="H8720" s="261"/>
    </row>
    <row r="8721" spans="5:8" x14ac:dyDescent="0.2">
      <c r="E8721" s="93"/>
      <c r="F8721" s="261"/>
      <c r="G8721" s="261"/>
      <c r="H8721" s="261"/>
    </row>
    <row r="8722" spans="5:8" x14ac:dyDescent="0.2">
      <c r="E8722" s="93"/>
      <c r="F8722" s="261"/>
      <c r="G8722" s="261"/>
      <c r="H8722" s="261"/>
    </row>
    <row r="8723" spans="5:8" x14ac:dyDescent="0.2">
      <c r="E8723" s="93"/>
      <c r="F8723" s="261"/>
      <c r="G8723" s="261"/>
      <c r="H8723" s="261"/>
    </row>
    <row r="8724" spans="5:8" x14ac:dyDescent="0.2">
      <c r="E8724" s="93"/>
      <c r="F8724" s="261"/>
      <c r="G8724" s="261"/>
      <c r="H8724" s="261"/>
    </row>
    <row r="8725" spans="5:8" x14ac:dyDescent="0.2">
      <c r="E8725" s="93"/>
      <c r="F8725" s="261"/>
      <c r="G8725" s="261"/>
      <c r="H8725" s="261"/>
    </row>
    <row r="8726" spans="5:8" x14ac:dyDescent="0.2">
      <c r="E8726" s="93"/>
      <c r="F8726" s="261"/>
      <c r="G8726" s="261"/>
      <c r="H8726" s="261"/>
    </row>
    <row r="8727" spans="5:8" x14ac:dyDescent="0.2">
      <c r="E8727" s="93"/>
      <c r="F8727" s="261"/>
      <c r="G8727" s="261"/>
      <c r="H8727" s="261"/>
    </row>
    <row r="8728" spans="5:8" x14ac:dyDescent="0.2">
      <c r="E8728" s="93"/>
      <c r="F8728" s="261"/>
      <c r="G8728" s="261"/>
      <c r="H8728" s="261"/>
    </row>
    <row r="8729" spans="5:8" x14ac:dyDescent="0.2">
      <c r="E8729" s="93"/>
      <c r="F8729" s="261"/>
      <c r="G8729" s="261"/>
      <c r="H8729" s="261"/>
    </row>
    <row r="8730" spans="5:8" x14ac:dyDescent="0.2">
      <c r="E8730" s="93"/>
      <c r="F8730" s="261"/>
      <c r="G8730" s="261"/>
      <c r="H8730" s="261"/>
    </row>
    <row r="8731" spans="5:8" x14ac:dyDescent="0.2">
      <c r="E8731" s="93"/>
      <c r="F8731" s="261"/>
      <c r="G8731" s="261"/>
      <c r="H8731" s="261"/>
    </row>
    <row r="8732" spans="5:8" x14ac:dyDescent="0.2">
      <c r="E8732" s="93"/>
      <c r="F8732" s="261"/>
      <c r="G8732" s="261"/>
      <c r="H8732" s="261"/>
    </row>
    <row r="8733" spans="5:8" x14ac:dyDescent="0.2">
      <c r="E8733" s="93"/>
      <c r="F8733" s="261"/>
      <c r="G8733" s="261"/>
      <c r="H8733" s="261"/>
    </row>
    <row r="8734" spans="5:8" x14ac:dyDescent="0.2">
      <c r="E8734" s="93"/>
      <c r="F8734" s="261"/>
      <c r="G8734" s="261"/>
      <c r="H8734" s="261"/>
    </row>
    <row r="8735" spans="5:8" x14ac:dyDescent="0.2">
      <c r="E8735" s="93"/>
      <c r="F8735" s="261"/>
      <c r="G8735" s="261"/>
      <c r="H8735" s="261"/>
    </row>
    <row r="8736" spans="5:8" x14ac:dyDescent="0.2">
      <c r="E8736" s="93"/>
      <c r="F8736" s="261"/>
      <c r="G8736" s="261"/>
      <c r="H8736" s="261"/>
    </row>
    <row r="8737" spans="5:8" x14ac:dyDescent="0.2">
      <c r="E8737" s="93"/>
      <c r="F8737" s="261"/>
      <c r="G8737" s="261"/>
      <c r="H8737" s="261"/>
    </row>
    <row r="8738" spans="5:8" x14ac:dyDescent="0.2">
      <c r="E8738" s="93"/>
      <c r="F8738" s="261"/>
      <c r="G8738" s="261"/>
      <c r="H8738" s="261"/>
    </row>
    <row r="8739" spans="5:8" x14ac:dyDescent="0.2">
      <c r="E8739" s="93"/>
      <c r="F8739" s="261"/>
      <c r="G8739" s="261"/>
      <c r="H8739" s="261"/>
    </row>
    <row r="8740" spans="5:8" x14ac:dyDescent="0.2">
      <c r="E8740" s="93"/>
      <c r="F8740" s="261"/>
      <c r="G8740" s="261"/>
      <c r="H8740" s="261"/>
    </row>
    <row r="8741" spans="5:8" x14ac:dyDescent="0.2">
      <c r="E8741" s="93"/>
      <c r="F8741" s="261"/>
      <c r="G8741" s="261"/>
      <c r="H8741" s="261"/>
    </row>
    <row r="8742" spans="5:8" x14ac:dyDescent="0.2">
      <c r="E8742" s="93"/>
      <c r="F8742" s="261"/>
      <c r="G8742" s="261"/>
      <c r="H8742" s="261"/>
    </row>
    <row r="8743" spans="5:8" x14ac:dyDescent="0.2">
      <c r="E8743" s="93"/>
      <c r="F8743" s="261"/>
      <c r="G8743" s="261"/>
      <c r="H8743" s="261"/>
    </row>
    <row r="8744" spans="5:8" x14ac:dyDescent="0.2">
      <c r="E8744" s="93"/>
      <c r="F8744" s="261"/>
      <c r="G8744" s="261"/>
      <c r="H8744" s="261"/>
    </row>
    <row r="8745" spans="5:8" x14ac:dyDescent="0.2">
      <c r="E8745" s="93"/>
      <c r="F8745" s="261"/>
      <c r="G8745" s="261"/>
      <c r="H8745" s="261"/>
    </row>
    <row r="8746" spans="5:8" x14ac:dyDescent="0.2">
      <c r="E8746" s="93"/>
      <c r="F8746" s="261"/>
      <c r="G8746" s="261"/>
      <c r="H8746" s="261"/>
    </row>
    <row r="8747" spans="5:8" x14ac:dyDescent="0.2">
      <c r="E8747" s="93"/>
      <c r="F8747" s="261"/>
      <c r="G8747" s="261"/>
      <c r="H8747" s="261"/>
    </row>
    <row r="8748" spans="5:8" x14ac:dyDescent="0.2">
      <c r="E8748" s="93"/>
      <c r="F8748" s="261"/>
      <c r="G8748" s="261"/>
      <c r="H8748" s="261"/>
    </row>
    <row r="8749" spans="5:8" x14ac:dyDescent="0.2">
      <c r="E8749" s="93"/>
      <c r="F8749" s="261"/>
      <c r="G8749" s="261"/>
      <c r="H8749" s="261"/>
    </row>
    <row r="8750" spans="5:8" x14ac:dyDescent="0.2">
      <c r="E8750" s="93"/>
      <c r="F8750" s="261"/>
      <c r="G8750" s="261"/>
      <c r="H8750" s="261"/>
    </row>
    <row r="8751" spans="5:8" x14ac:dyDescent="0.2">
      <c r="E8751" s="93"/>
      <c r="F8751" s="261"/>
      <c r="G8751" s="261"/>
      <c r="H8751" s="261"/>
    </row>
    <row r="8752" spans="5:8" x14ac:dyDescent="0.2">
      <c r="E8752" s="93"/>
      <c r="F8752" s="261"/>
      <c r="G8752" s="261"/>
      <c r="H8752" s="261"/>
    </row>
    <row r="8753" spans="5:8" x14ac:dyDescent="0.2">
      <c r="E8753" s="93"/>
      <c r="F8753" s="261"/>
      <c r="G8753" s="261"/>
      <c r="H8753" s="261"/>
    </row>
    <row r="8754" spans="5:8" x14ac:dyDescent="0.2">
      <c r="E8754" s="93"/>
      <c r="F8754" s="261"/>
      <c r="G8754" s="261"/>
      <c r="H8754" s="261"/>
    </row>
    <row r="8755" spans="5:8" x14ac:dyDescent="0.2">
      <c r="E8755" s="93"/>
      <c r="F8755" s="261"/>
      <c r="G8755" s="261"/>
      <c r="H8755" s="261"/>
    </row>
    <row r="8756" spans="5:8" x14ac:dyDescent="0.2">
      <c r="E8756" s="93"/>
      <c r="F8756" s="261"/>
      <c r="G8756" s="261"/>
      <c r="H8756" s="261"/>
    </row>
    <row r="8757" spans="5:8" x14ac:dyDescent="0.2">
      <c r="E8757" s="93"/>
      <c r="F8757" s="261"/>
      <c r="G8757" s="261"/>
      <c r="H8757" s="261"/>
    </row>
    <row r="8758" spans="5:8" x14ac:dyDescent="0.2">
      <c r="E8758" s="93"/>
      <c r="F8758" s="261"/>
      <c r="G8758" s="261"/>
      <c r="H8758" s="261"/>
    </row>
    <row r="8759" spans="5:8" x14ac:dyDescent="0.2">
      <c r="E8759" s="93"/>
      <c r="F8759" s="261"/>
      <c r="G8759" s="261"/>
      <c r="H8759" s="261"/>
    </row>
    <row r="8760" spans="5:8" x14ac:dyDescent="0.2">
      <c r="E8760" s="93"/>
      <c r="F8760" s="261"/>
      <c r="G8760" s="261"/>
      <c r="H8760" s="261"/>
    </row>
    <row r="8761" spans="5:8" x14ac:dyDescent="0.2">
      <c r="E8761" s="93"/>
      <c r="F8761" s="261"/>
      <c r="G8761" s="261"/>
      <c r="H8761" s="261"/>
    </row>
    <row r="8762" spans="5:8" x14ac:dyDescent="0.2">
      <c r="E8762" s="93"/>
      <c r="F8762" s="261"/>
      <c r="G8762" s="261"/>
      <c r="H8762" s="261"/>
    </row>
    <row r="8763" spans="5:8" x14ac:dyDescent="0.2">
      <c r="E8763" s="93"/>
      <c r="F8763" s="261"/>
      <c r="G8763" s="261"/>
      <c r="H8763" s="261"/>
    </row>
    <row r="8764" spans="5:8" x14ac:dyDescent="0.2">
      <c r="E8764" s="93"/>
      <c r="F8764" s="261"/>
      <c r="G8764" s="261"/>
      <c r="H8764" s="261"/>
    </row>
    <row r="8765" spans="5:8" x14ac:dyDescent="0.2">
      <c r="E8765" s="93"/>
      <c r="F8765" s="261"/>
      <c r="G8765" s="261"/>
      <c r="H8765" s="261"/>
    </row>
    <row r="8766" spans="5:8" x14ac:dyDescent="0.2">
      <c r="E8766" s="93"/>
      <c r="F8766" s="261"/>
      <c r="G8766" s="261"/>
      <c r="H8766" s="261"/>
    </row>
    <row r="8767" spans="5:8" x14ac:dyDescent="0.2">
      <c r="E8767" s="93"/>
      <c r="F8767" s="261"/>
      <c r="G8767" s="261"/>
      <c r="H8767" s="261"/>
    </row>
    <row r="8768" spans="5:8" x14ac:dyDescent="0.2">
      <c r="E8768" s="93"/>
      <c r="F8768" s="261"/>
      <c r="G8768" s="261"/>
      <c r="H8768" s="261"/>
    </row>
    <row r="8769" spans="5:8" x14ac:dyDescent="0.2">
      <c r="E8769" s="93"/>
      <c r="F8769" s="261"/>
      <c r="G8769" s="261"/>
      <c r="H8769" s="261"/>
    </row>
    <row r="8770" spans="5:8" x14ac:dyDescent="0.2">
      <c r="E8770" s="93"/>
      <c r="F8770" s="261"/>
      <c r="G8770" s="261"/>
      <c r="H8770" s="261"/>
    </row>
    <row r="8771" spans="5:8" x14ac:dyDescent="0.2">
      <c r="E8771" s="93"/>
      <c r="F8771" s="261"/>
      <c r="G8771" s="261"/>
      <c r="H8771" s="261"/>
    </row>
    <row r="8772" spans="5:8" x14ac:dyDescent="0.2">
      <c r="E8772" s="93"/>
      <c r="F8772" s="261"/>
      <c r="G8772" s="261"/>
      <c r="H8772" s="261"/>
    </row>
    <row r="8773" spans="5:8" x14ac:dyDescent="0.2">
      <c r="E8773" s="93"/>
      <c r="F8773" s="261"/>
      <c r="G8773" s="261"/>
      <c r="H8773" s="261"/>
    </row>
    <row r="8774" spans="5:8" x14ac:dyDescent="0.2">
      <c r="E8774" s="93"/>
      <c r="F8774" s="261"/>
      <c r="G8774" s="261"/>
      <c r="H8774" s="261"/>
    </row>
    <row r="8775" spans="5:8" x14ac:dyDescent="0.2">
      <c r="E8775" s="93"/>
      <c r="F8775" s="261"/>
      <c r="G8775" s="261"/>
      <c r="H8775" s="261"/>
    </row>
    <row r="8776" spans="5:8" x14ac:dyDescent="0.2">
      <c r="E8776" s="93"/>
      <c r="F8776" s="261"/>
      <c r="G8776" s="261"/>
      <c r="H8776" s="261"/>
    </row>
    <row r="8777" spans="5:8" x14ac:dyDescent="0.2">
      <c r="E8777" s="93"/>
      <c r="F8777" s="261"/>
      <c r="G8777" s="261"/>
      <c r="H8777" s="261"/>
    </row>
    <row r="8778" spans="5:8" x14ac:dyDescent="0.2">
      <c r="E8778" s="93"/>
      <c r="F8778" s="261"/>
      <c r="G8778" s="261"/>
      <c r="H8778" s="261"/>
    </row>
    <row r="8779" spans="5:8" x14ac:dyDescent="0.2">
      <c r="E8779" s="93"/>
      <c r="F8779" s="261"/>
      <c r="G8779" s="261"/>
      <c r="H8779" s="261"/>
    </row>
    <row r="8780" spans="5:8" x14ac:dyDescent="0.2">
      <c r="E8780" s="93"/>
      <c r="F8780" s="261"/>
      <c r="G8780" s="261"/>
      <c r="H8780" s="261"/>
    </row>
    <row r="8781" spans="5:8" x14ac:dyDescent="0.2">
      <c r="E8781" s="93"/>
      <c r="F8781" s="261"/>
      <c r="G8781" s="261"/>
      <c r="H8781" s="261"/>
    </row>
    <row r="8782" spans="5:8" x14ac:dyDescent="0.2">
      <c r="E8782" s="93"/>
      <c r="F8782" s="261"/>
      <c r="G8782" s="261"/>
      <c r="H8782" s="261"/>
    </row>
    <row r="8783" spans="5:8" x14ac:dyDescent="0.2">
      <c r="E8783" s="93"/>
      <c r="F8783" s="261"/>
      <c r="G8783" s="261"/>
      <c r="H8783" s="261"/>
    </row>
    <row r="8784" spans="5:8" x14ac:dyDescent="0.2">
      <c r="E8784" s="93"/>
      <c r="F8784" s="261"/>
      <c r="G8784" s="261"/>
      <c r="H8784" s="261"/>
    </row>
    <row r="8785" spans="5:8" x14ac:dyDescent="0.2">
      <c r="E8785" s="93"/>
      <c r="F8785" s="261"/>
      <c r="G8785" s="261"/>
      <c r="H8785" s="261"/>
    </row>
    <row r="8786" spans="5:8" x14ac:dyDescent="0.2">
      <c r="E8786" s="93"/>
      <c r="F8786" s="261"/>
      <c r="G8786" s="261"/>
      <c r="H8786" s="261"/>
    </row>
    <row r="8787" spans="5:8" x14ac:dyDescent="0.2">
      <c r="E8787" s="93"/>
      <c r="F8787" s="261"/>
      <c r="G8787" s="261"/>
      <c r="H8787" s="261"/>
    </row>
    <row r="8788" spans="5:8" x14ac:dyDescent="0.2">
      <c r="E8788" s="93"/>
      <c r="F8788" s="261"/>
      <c r="G8788" s="261"/>
      <c r="H8788" s="261"/>
    </row>
    <row r="8789" spans="5:8" x14ac:dyDescent="0.2">
      <c r="E8789" s="93"/>
      <c r="F8789" s="261"/>
      <c r="G8789" s="261"/>
      <c r="H8789" s="261"/>
    </row>
    <row r="8790" spans="5:8" x14ac:dyDescent="0.2">
      <c r="E8790" s="93"/>
      <c r="F8790" s="261"/>
      <c r="G8790" s="261"/>
      <c r="H8790" s="261"/>
    </row>
    <row r="8791" spans="5:8" x14ac:dyDescent="0.2">
      <c r="E8791" s="93"/>
      <c r="F8791" s="261"/>
      <c r="G8791" s="261"/>
      <c r="H8791" s="261"/>
    </row>
    <row r="8792" spans="5:8" x14ac:dyDescent="0.2">
      <c r="E8792" s="93"/>
      <c r="F8792" s="261"/>
      <c r="G8792" s="261"/>
      <c r="H8792" s="261"/>
    </row>
    <row r="8793" spans="5:8" x14ac:dyDescent="0.2">
      <c r="E8793" s="93"/>
      <c r="F8793" s="261"/>
      <c r="G8793" s="261"/>
      <c r="H8793" s="261"/>
    </row>
    <row r="8794" spans="5:8" x14ac:dyDescent="0.2">
      <c r="E8794" s="93"/>
      <c r="F8794" s="261"/>
      <c r="G8794" s="261"/>
      <c r="H8794" s="261"/>
    </row>
    <row r="8795" spans="5:8" x14ac:dyDescent="0.2">
      <c r="E8795" s="93"/>
      <c r="F8795" s="261"/>
      <c r="G8795" s="261"/>
      <c r="H8795" s="261"/>
    </row>
    <row r="8796" spans="5:8" x14ac:dyDescent="0.2">
      <c r="E8796" s="93"/>
      <c r="F8796" s="261"/>
      <c r="G8796" s="261"/>
      <c r="H8796" s="261"/>
    </row>
    <row r="8797" spans="5:8" x14ac:dyDescent="0.2">
      <c r="E8797" s="93"/>
      <c r="F8797" s="261"/>
      <c r="G8797" s="261"/>
      <c r="H8797" s="261"/>
    </row>
    <row r="8798" spans="5:8" x14ac:dyDescent="0.2">
      <c r="E8798" s="93"/>
      <c r="F8798" s="261"/>
      <c r="G8798" s="261"/>
      <c r="H8798" s="261"/>
    </row>
    <row r="8799" spans="5:8" x14ac:dyDescent="0.2">
      <c r="E8799" s="93"/>
      <c r="F8799" s="261"/>
      <c r="G8799" s="261"/>
      <c r="H8799" s="261"/>
    </row>
    <row r="8800" spans="5:8" x14ac:dyDescent="0.2">
      <c r="E8800" s="93"/>
      <c r="F8800" s="261"/>
      <c r="G8800" s="261"/>
      <c r="H8800" s="261"/>
    </row>
    <row r="8801" spans="5:8" x14ac:dyDescent="0.2">
      <c r="E8801" s="93"/>
      <c r="F8801" s="261"/>
      <c r="G8801" s="261"/>
      <c r="H8801" s="261"/>
    </row>
    <row r="8802" spans="5:8" x14ac:dyDescent="0.2">
      <c r="E8802" s="93"/>
      <c r="F8802" s="261"/>
      <c r="G8802" s="261"/>
      <c r="H8802" s="261"/>
    </row>
    <row r="8803" spans="5:8" x14ac:dyDescent="0.2">
      <c r="E8803" s="93"/>
      <c r="F8803" s="261"/>
      <c r="G8803" s="261"/>
      <c r="H8803" s="261"/>
    </row>
    <row r="8804" spans="5:8" x14ac:dyDescent="0.2">
      <c r="E8804" s="93"/>
      <c r="F8804" s="261"/>
      <c r="G8804" s="261"/>
      <c r="H8804" s="261"/>
    </row>
    <row r="8805" spans="5:8" x14ac:dyDescent="0.2">
      <c r="E8805" s="93"/>
      <c r="F8805" s="261"/>
      <c r="G8805" s="261"/>
      <c r="H8805" s="261"/>
    </row>
    <row r="8806" spans="5:8" x14ac:dyDescent="0.2">
      <c r="E8806" s="93"/>
      <c r="F8806" s="261"/>
      <c r="G8806" s="261"/>
      <c r="H8806" s="261"/>
    </row>
    <row r="8807" spans="5:8" x14ac:dyDescent="0.2">
      <c r="E8807" s="93"/>
      <c r="F8807" s="261"/>
      <c r="G8807" s="261"/>
      <c r="H8807" s="261"/>
    </row>
    <row r="8808" spans="5:8" x14ac:dyDescent="0.2">
      <c r="E8808" s="93"/>
      <c r="F8808" s="261"/>
      <c r="G8808" s="261"/>
      <c r="H8808" s="261"/>
    </row>
    <row r="8809" spans="5:8" x14ac:dyDescent="0.2">
      <c r="E8809" s="93"/>
      <c r="F8809" s="261"/>
      <c r="G8809" s="261"/>
      <c r="H8809" s="261"/>
    </row>
    <row r="8810" spans="5:8" x14ac:dyDescent="0.2">
      <c r="E8810" s="93"/>
      <c r="F8810" s="261"/>
      <c r="G8810" s="261"/>
      <c r="H8810" s="261"/>
    </row>
    <row r="8811" spans="5:8" x14ac:dyDescent="0.2">
      <c r="E8811" s="93"/>
      <c r="F8811" s="261"/>
      <c r="G8811" s="261"/>
      <c r="H8811" s="261"/>
    </row>
    <row r="8812" spans="5:8" x14ac:dyDescent="0.2">
      <c r="E8812" s="93"/>
      <c r="F8812" s="261"/>
      <c r="G8812" s="261"/>
      <c r="H8812" s="261"/>
    </row>
    <row r="8813" spans="5:8" x14ac:dyDescent="0.2">
      <c r="E8813" s="93"/>
      <c r="F8813" s="261"/>
      <c r="G8813" s="261"/>
      <c r="H8813" s="261"/>
    </row>
    <row r="8814" spans="5:8" x14ac:dyDescent="0.2">
      <c r="E8814" s="93"/>
      <c r="F8814" s="261"/>
      <c r="G8814" s="261"/>
      <c r="H8814" s="261"/>
    </row>
    <row r="8815" spans="5:8" x14ac:dyDescent="0.2">
      <c r="E8815" s="93"/>
      <c r="F8815" s="261"/>
      <c r="G8815" s="261"/>
      <c r="H8815" s="261"/>
    </row>
    <row r="8816" spans="5:8" x14ac:dyDescent="0.2">
      <c r="E8816" s="93"/>
      <c r="F8816" s="261"/>
      <c r="G8816" s="261"/>
      <c r="H8816" s="261"/>
    </row>
    <row r="8817" spans="5:8" x14ac:dyDescent="0.2">
      <c r="E8817" s="93"/>
      <c r="F8817" s="261"/>
      <c r="G8817" s="261"/>
      <c r="H8817" s="261"/>
    </row>
    <row r="8818" spans="5:8" x14ac:dyDescent="0.2">
      <c r="E8818" s="93"/>
      <c r="F8818" s="261"/>
      <c r="G8818" s="261"/>
      <c r="H8818" s="261"/>
    </row>
    <row r="8819" spans="5:8" x14ac:dyDescent="0.2">
      <c r="E8819" s="93"/>
      <c r="F8819" s="261"/>
      <c r="G8819" s="261"/>
      <c r="H8819" s="261"/>
    </row>
    <row r="8820" spans="5:8" x14ac:dyDescent="0.2">
      <c r="E8820" s="93"/>
      <c r="F8820" s="261"/>
      <c r="G8820" s="261"/>
      <c r="H8820" s="261"/>
    </row>
    <row r="8821" spans="5:8" x14ac:dyDescent="0.2">
      <c r="E8821" s="93"/>
      <c r="F8821" s="261"/>
      <c r="G8821" s="261"/>
      <c r="H8821" s="261"/>
    </row>
    <row r="8822" spans="5:8" x14ac:dyDescent="0.2">
      <c r="E8822" s="93"/>
      <c r="F8822" s="261"/>
      <c r="G8822" s="261"/>
      <c r="H8822" s="261"/>
    </row>
    <row r="8823" spans="5:8" x14ac:dyDescent="0.2">
      <c r="E8823" s="93"/>
      <c r="F8823" s="261"/>
      <c r="G8823" s="261"/>
      <c r="H8823" s="261"/>
    </row>
    <row r="8824" spans="5:8" x14ac:dyDescent="0.2">
      <c r="E8824" s="93"/>
      <c r="F8824" s="261"/>
      <c r="G8824" s="261"/>
      <c r="H8824" s="261"/>
    </row>
    <row r="8825" spans="5:8" x14ac:dyDescent="0.2">
      <c r="E8825" s="93"/>
      <c r="F8825" s="261"/>
      <c r="G8825" s="261"/>
      <c r="H8825" s="261"/>
    </row>
    <row r="8826" spans="5:8" x14ac:dyDescent="0.2">
      <c r="E8826" s="93"/>
      <c r="F8826" s="261"/>
      <c r="G8826" s="261"/>
      <c r="H8826" s="261"/>
    </row>
    <row r="8827" spans="5:8" x14ac:dyDescent="0.2">
      <c r="E8827" s="93"/>
      <c r="F8827" s="261"/>
      <c r="G8827" s="261"/>
      <c r="H8827" s="261"/>
    </row>
    <row r="8828" spans="5:8" x14ac:dyDescent="0.2">
      <c r="E8828" s="93"/>
      <c r="F8828" s="261"/>
      <c r="G8828" s="261"/>
      <c r="H8828" s="261"/>
    </row>
    <row r="8829" spans="5:8" x14ac:dyDescent="0.2">
      <c r="E8829" s="93"/>
      <c r="F8829" s="261"/>
      <c r="G8829" s="261"/>
      <c r="H8829" s="261"/>
    </row>
    <row r="8830" spans="5:8" x14ac:dyDescent="0.2">
      <c r="E8830" s="93"/>
      <c r="F8830" s="261"/>
      <c r="G8830" s="261"/>
      <c r="H8830" s="261"/>
    </row>
    <row r="8831" spans="5:8" x14ac:dyDescent="0.2">
      <c r="E8831" s="93"/>
      <c r="F8831" s="261"/>
      <c r="G8831" s="261"/>
      <c r="H8831" s="261"/>
    </row>
    <row r="8832" spans="5:8" x14ac:dyDescent="0.2">
      <c r="E8832" s="93"/>
      <c r="F8832" s="261"/>
      <c r="G8832" s="261"/>
      <c r="H8832" s="261"/>
    </row>
    <row r="8833" spans="5:8" x14ac:dyDescent="0.2">
      <c r="E8833" s="93"/>
      <c r="F8833" s="261"/>
      <c r="G8833" s="261"/>
      <c r="H8833" s="261"/>
    </row>
    <row r="8834" spans="5:8" x14ac:dyDescent="0.2">
      <c r="E8834" s="93"/>
      <c r="F8834" s="261"/>
      <c r="G8834" s="261"/>
      <c r="H8834" s="261"/>
    </row>
    <row r="8835" spans="5:8" x14ac:dyDescent="0.2">
      <c r="E8835" s="93"/>
      <c r="F8835" s="261"/>
      <c r="G8835" s="261"/>
      <c r="H8835" s="261"/>
    </row>
    <row r="8836" spans="5:8" x14ac:dyDescent="0.2">
      <c r="E8836" s="93"/>
      <c r="F8836" s="261"/>
      <c r="G8836" s="261"/>
      <c r="H8836" s="261"/>
    </row>
    <row r="8837" spans="5:8" x14ac:dyDescent="0.2">
      <c r="E8837" s="93"/>
      <c r="F8837" s="261"/>
      <c r="G8837" s="261"/>
      <c r="H8837" s="261"/>
    </row>
    <row r="8838" spans="5:8" x14ac:dyDescent="0.2">
      <c r="E8838" s="93"/>
      <c r="F8838" s="261"/>
      <c r="G8838" s="261"/>
      <c r="H8838" s="261"/>
    </row>
    <row r="8839" spans="5:8" x14ac:dyDescent="0.2">
      <c r="E8839" s="93"/>
      <c r="F8839" s="261"/>
      <c r="G8839" s="261"/>
      <c r="H8839" s="261"/>
    </row>
    <row r="8840" spans="5:8" x14ac:dyDescent="0.2">
      <c r="E8840" s="93"/>
      <c r="F8840" s="261"/>
      <c r="G8840" s="261"/>
      <c r="H8840" s="261"/>
    </row>
    <row r="8841" spans="5:8" x14ac:dyDescent="0.2">
      <c r="E8841" s="93"/>
      <c r="F8841" s="261"/>
      <c r="G8841" s="261"/>
      <c r="H8841" s="261"/>
    </row>
    <row r="8842" spans="5:8" x14ac:dyDescent="0.2">
      <c r="E8842" s="93"/>
      <c r="F8842" s="261"/>
      <c r="G8842" s="261"/>
      <c r="H8842" s="261"/>
    </row>
    <row r="8843" spans="5:8" x14ac:dyDescent="0.2">
      <c r="E8843" s="93"/>
      <c r="F8843" s="261"/>
      <c r="G8843" s="261"/>
      <c r="H8843" s="261"/>
    </row>
    <row r="8844" spans="5:8" x14ac:dyDescent="0.2">
      <c r="E8844" s="93"/>
      <c r="F8844" s="261"/>
      <c r="G8844" s="261"/>
      <c r="H8844" s="261"/>
    </row>
    <row r="8845" spans="5:8" x14ac:dyDescent="0.2">
      <c r="E8845" s="93"/>
      <c r="F8845" s="261"/>
      <c r="G8845" s="261"/>
      <c r="H8845" s="261"/>
    </row>
    <row r="8846" spans="5:8" x14ac:dyDescent="0.2">
      <c r="E8846" s="93"/>
      <c r="F8846" s="261"/>
      <c r="G8846" s="261"/>
      <c r="H8846" s="261"/>
    </row>
    <row r="8847" spans="5:8" x14ac:dyDescent="0.2">
      <c r="E8847" s="93"/>
      <c r="F8847" s="261"/>
      <c r="G8847" s="261"/>
      <c r="H8847" s="261"/>
    </row>
    <row r="8848" spans="5:8" x14ac:dyDescent="0.2">
      <c r="E8848" s="93"/>
      <c r="F8848" s="261"/>
      <c r="G8848" s="261"/>
      <c r="H8848" s="261"/>
    </row>
    <row r="8849" spans="5:8" x14ac:dyDescent="0.2">
      <c r="E8849" s="93"/>
      <c r="F8849" s="261"/>
      <c r="G8849" s="261"/>
      <c r="H8849" s="261"/>
    </row>
    <row r="8850" spans="5:8" x14ac:dyDescent="0.2">
      <c r="E8850" s="93"/>
      <c r="F8850" s="261"/>
      <c r="G8850" s="261"/>
      <c r="H8850" s="261"/>
    </row>
    <row r="8851" spans="5:8" x14ac:dyDescent="0.2">
      <c r="E8851" s="93"/>
      <c r="F8851" s="261"/>
      <c r="G8851" s="261"/>
      <c r="H8851" s="261"/>
    </row>
    <row r="8852" spans="5:8" x14ac:dyDescent="0.2">
      <c r="E8852" s="93"/>
      <c r="F8852" s="261"/>
      <c r="G8852" s="261"/>
      <c r="H8852" s="261"/>
    </row>
    <row r="8853" spans="5:8" x14ac:dyDescent="0.2">
      <c r="E8853" s="93"/>
      <c r="F8853" s="261"/>
      <c r="G8853" s="261"/>
      <c r="H8853" s="261"/>
    </row>
    <row r="8854" spans="5:8" x14ac:dyDescent="0.2">
      <c r="E8854" s="93"/>
      <c r="F8854" s="261"/>
      <c r="G8854" s="261"/>
      <c r="H8854" s="261"/>
    </row>
    <row r="8855" spans="5:8" x14ac:dyDescent="0.2">
      <c r="E8855" s="93"/>
      <c r="F8855" s="261"/>
      <c r="G8855" s="261"/>
      <c r="H8855" s="261"/>
    </row>
    <row r="8856" spans="5:8" x14ac:dyDescent="0.2">
      <c r="E8856" s="93"/>
      <c r="F8856" s="261"/>
      <c r="G8856" s="261"/>
      <c r="H8856" s="261"/>
    </row>
    <row r="8857" spans="5:8" x14ac:dyDescent="0.2">
      <c r="E8857" s="93"/>
      <c r="F8857" s="261"/>
      <c r="G8857" s="261"/>
      <c r="H8857" s="261"/>
    </row>
    <row r="8858" spans="5:8" x14ac:dyDescent="0.2">
      <c r="E8858" s="93"/>
      <c r="F8858" s="261"/>
      <c r="G8858" s="261"/>
      <c r="H8858" s="261"/>
    </row>
    <row r="8859" spans="5:8" x14ac:dyDescent="0.2">
      <c r="E8859" s="93"/>
      <c r="F8859" s="261"/>
      <c r="G8859" s="261"/>
      <c r="H8859" s="261"/>
    </row>
    <row r="8860" spans="5:8" x14ac:dyDescent="0.2">
      <c r="E8860" s="93"/>
      <c r="F8860" s="261"/>
      <c r="G8860" s="261"/>
      <c r="H8860" s="261"/>
    </row>
    <row r="8861" spans="5:8" x14ac:dyDescent="0.2">
      <c r="E8861" s="93"/>
      <c r="F8861" s="261"/>
      <c r="G8861" s="261"/>
      <c r="H8861" s="261"/>
    </row>
    <row r="8862" spans="5:8" x14ac:dyDescent="0.2">
      <c r="E8862" s="93"/>
      <c r="F8862" s="261"/>
      <c r="G8862" s="261"/>
      <c r="H8862" s="261"/>
    </row>
    <row r="8863" spans="5:8" x14ac:dyDescent="0.2">
      <c r="E8863" s="93"/>
      <c r="F8863" s="261"/>
      <c r="G8863" s="261"/>
      <c r="H8863" s="261"/>
    </row>
    <row r="8864" spans="5:8" x14ac:dyDescent="0.2">
      <c r="E8864" s="93"/>
      <c r="F8864" s="261"/>
      <c r="G8864" s="261"/>
      <c r="H8864" s="261"/>
    </row>
    <row r="8865" spans="5:8" x14ac:dyDescent="0.2">
      <c r="E8865" s="93"/>
      <c r="F8865" s="261"/>
      <c r="G8865" s="261"/>
      <c r="H8865" s="261"/>
    </row>
    <row r="8866" spans="5:8" x14ac:dyDescent="0.2">
      <c r="E8866" s="93"/>
      <c r="F8866" s="261"/>
      <c r="G8866" s="261"/>
      <c r="H8866" s="261"/>
    </row>
    <row r="8867" spans="5:8" x14ac:dyDescent="0.2">
      <c r="E8867" s="93"/>
      <c r="F8867" s="261"/>
      <c r="G8867" s="261"/>
      <c r="H8867" s="261"/>
    </row>
    <row r="8868" spans="5:8" x14ac:dyDescent="0.2">
      <c r="E8868" s="93"/>
      <c r="F8868" s="261"/>
      <c r="G8868" s="261"/>
      <c r="H8868" s="261"/>
    </row>
    <row r="8869" spans="5:8" x14ac:dyDescent="0.2">
      <c r="E8869" s="93"/>
      <c r="F8869" s="261"/>
      <c r="G8869" s="261"/>
      <c r="H8869" s="261"/>
    </row>
    <row r="8870" spans="5:8" x14ac:dyDescent="0.2">
      <c r="E8870" s="93"/>
      <c r="F8870" s="261"/>
      <c r="G8870" s="261"/>
      <c r="H8870" s="261"/>
    </row>
    <row r="8871" spans="5:8" x14ac:dyDescent="0.2">
      <c r="E8871" s="93"/>
      <c r="F8871" s="261"/>
      <c r="G8871" s="261"/>
      <c r="H8871" s="261"/>
    </row>
    <row r="8872" spans="5:8" x14ac:dyDescent="0.2">
      <c r="E8872" s="93"/>
      <c r="F8872" s="261"/>
      <c r="G8872" s="261"/>
      <c r="H8872" s="261"/>
    </row>
    <row r="8873" spans="5:8" x14ac:dyDescent="0.2">
      <c r="E8873" s="93"/>
      <c r="F8873" s="261"/>
      <c r="G8873" s="261"/>
      <c r="H8873" s="261"/>
    </row>
    <row r="8874" spans="5:8" x14ac:dyDescent="0.2">
      <c r="E8874" s="93"/>
      <c r="F8874" s="261"/>
      <c r="G8874" s="261"/>
      <c r="H8874" s="261"/>
    </row>
    <row r="8875" spans="5:8" x14ac:dyDescent="0.2">
      <c r="E8875" s="93"/>
      <c r="F8875" s="261"/>
      <c r="G8875" s="261"/>
      <c r="H8875" s="261"/>
    </row>
    <row r="8876" spans="5:8" x14ac:dyDescent="0.2">
      <c r="E8876" s="93"/>
      <c r="F8876" s="261"/>
      <c r="G8876" s="261"/>
      <c r="H8876" s="261"/>
    </row>
    <row r="8877" spans="5:8" x14ac:dyDescent="0.2">
      <c r="E8877" s="93"/>
      <c r="F8877" s="261"/>
      <c r="G8877" s="261"/>
      <c r="H8877" s="261"/>
    </row>
    <row r="8878" spans="5:8" x14ac:dyDescent="0.2">
      <c r="E8878" s="93"/>
      <c r="F8878" s="261"/>
      <c r="G8878" s="261"/>
      <c r="H8878" s="261"/>
    </row>
    <row r="8879" spans="5:8" x14ac:dyDescent="0.2">
      <c r="E8879" s="93"/>
      <c r="F8879" s="261"/>
      <c r="G8879" s="261"/>
      <c r="H8879" s="261"/>
    </row>
    <row r="8880" spans="5:8" x14ac:dyDescent="0.2">
      <c r="E8880" s="93"/>
      <c r="F8880" s="261"/>
      <c r="G8880" s="261"/>
      <c r="H8880" s="261"/>
    </row>
    <row r="8881" spans="5:8" x14ac:dyDescent="0.2">
      <c r="E8881" s="93"/>
      <c r="F8881" s="261"/>
      <c r="G8881" s="261"/>
      <c r="H8881" s="261"/>
    </row>
    <row r="8882" spans="5:8" x14ac:dyDescent="0.2">
      <c r="E8882" s="93"/>
      <c r="F8882" s="261"/>
      <c r="G8882" s="261"/>
      <c r="H8882" s="261"/>
    </row>
    <row r="8883" spans="5:8" x14ac:dyDescent="0.2">
      <c r="E8883" s="93"/>
      <c r="F8883" s="261"/>
      <c r="G8883" s="261"/>
      <c r="H8883" s="261"/>
    </row>
    <row r="8884" spans="5:8" x14ac:dyDescent="0.2">
      <c r="E8884" s="93"/>
      <c r="F8884" s="261"/>
      <c r="G8884" s="261"/>
      <c r="H8884" s="261"/>
    </row>
    <row r="8885" spans="5:8" x14ac:dyDescent="0.2">
      <c r="E8885" s="93"/>
      <c r="F8885" s="261"/>
      <c r="G8885" s="261"/>
      <c r="H8885" s="261"/>
    </row>
    <row r="8886" spans="5:8" x14ac:dyDescent="0.2">
      <c r="E8886" s="93"/>
      <c r="F8886" s="261"/>
      <c r="G8886" s="261"/>
      <c r="H8886" s="261"/>
    </row>
    <row r="8887" spans="5:8" x14ac:dyDescent="0.2">
      <c r="E8887" s="93"/>
      <c r="F8887" s="261"/>
      <c r="G8887" s="261"/>
      <c r="H8887" s="261"/>
    </row>
    <row r="8888" spans="5:8" x14ac:dyDescent="0.2">
      <c r="E8888" s="93"/>
      <c r="F8888" s="261"/>
      <c r="G8888" s="261"/>
      <c r="H8888" s="261"/>
    </row>
    <row r="8889" spans="5:8" x14ac:dyDescent="0.2">
      <c r="E8889" s="93"/>
      <c r="F8889" s="261"/>
      <c r="G8889" s="261"/>
      <c r="H8889" s="261"/>
    </row>
    <row r="8890" spans="5:8" x14ac:dyDescent="0.2">
      <c r="E8890" s="93"/>
      <c r="F8890" s="261"/>
      <c r="G8890" s="261"/>
      <c r="H8890" s="261"/>
    </row>
    <row r="8891" spans="5:8" x14ac:dyDescent="0.2">
      <c r="E8891" s="93"/>
      <c r="F8891" s="261"/>
      <c r="G8891" s="261"/>
      <c r="H8891" s="261"/>
    </row>
    <row r="8892" spans="5:8" x14ac:dyDescent="0.2">
      <c r="E8892" s="93"/>
      <c r="F8892" s="261"/>
      <c r="G8892" s="261"/>
      <c r="H8892" s="261"/>
    </row>
    <row r="8893" spans="5:8" x14ac:dyDescent="0.2">
      <c r="E8893" s="93"/>
      <c r="F8893" s="261"/>
      <c r="G8893" s="261"/>
      <c r="H8893" s="261"/>
    </row>
    <row r="8894" spans="5:8" x14ac:dyDescent="0.2">
      <c r="E8894" s="93"/>
      <c r="F8894" s="261"/>
      <c r="G8894" s="261"/>
      <c r="H8894" s="261"/>
    </row>
    <row r="8895" spans="5:8" x14ac:dyDescent="0.2">
      <c r="E8895" s="93"/>
      <c r="F8895" s="261"/>
      <c r="G8895" s="261"/>
      <c r="H8895" s="261"/>
    </row>
    <row r="8896" spans="5:8" x14ac:dyDescent="0.2">
      <c r="E8896" s="93"/>
      <c r="F8896" s="261"/>
      <c r="G8896" s="261"/>
      <c r="H8896" s="261"/>
    </row>
    <row r="8897" spans="5:8" x14ac:dyDescent="0.2">
      <c r="E8897" s="93"/>
      <c r="F8897" s="261"/>
      <c r="G8897" s="261"/>
      <c r="H8897" s="261"/>
    </row>
    <row r="8898" spans="5:8" x14ac:dyDescent="0.2">
      <c r="E8898" s="93"/>
      <c r="F8898" s="261"/>
      <c r="G8898" s="261"/>
      <c r="H8898" s="261"/>
    </row>
    <row r="8899" spans="5:8" x14ac:dyDescent="0.2">
      <c r="E8899" s="93"/>
      <c r="F8899" s="261"/>
      <c r="G8899" s="261"/>
      <c r="H8899" s="261"/>
    </row>
    <row r="8900" spans="5:8" x14ac:dyDescent="0.2">
      <c r="E8900" s="93"/>
      <c r="F8900" s="261"/>
      <c r="G8900" s="261"/>
      <c r="H8900" s="261"/>
    </row>
    <row r="8901" spans="5:8" x14ac:dyDescent="0.2">
      <c r="E8901" s="93"/>
      <c r="F8901" s="261"/>
      <c r="G8901" s="261"/>
      <c r="H8901" s="261"/>
    </row>
    <row r="8902" spans="5:8" x14ac:dyDescent="0.2">
      <c r="E8902" s="93"/>
      <c r="F8902" s="261"/>
      <c r="G8902" s="261"/>
      <c r="H8902" s="261"/>
    </row>
    <row r="8903" spans="5:8" x14ac:dyDescent="0.2">
      <c r="E8903" s="93"/>
      <c r="F8903" s="261"/>
      <c r="G8903" s="261"/>
      <c r="H8903" s="261"/>
    </row>
    <row r="8904" spans="5:8" x14ac:dyDescent="0.2">
      <c r="E8904" s="93"/>
      <c r="F8904" s="261"/>
      <c r="G8904" s="261"/>
      <c r="H8904" s="261"/>
    </row>
    <row r="8905" spans="5:8" x14ac:dyDescent="0.2">
      <c r="E8905" s="93"/>
      <c r="F8905" s="261"/>
      <c r="G8905" s="261"/>
      <c r="H8905" s="261"/>
    </row>
    <row r="8906" spans="5:8" x14ac:dyDescent="0.2">
      <c r="E8906" s="93"/>
      <c r="F8906" s="261"/>
      <c r="G8906" s="261"/>
      <c r="H8906" s="261"/>
    </row>
    <row r="8907" spans="5:8" x14ac:dyDescent="0.2">
      <c r="E8907" s="93"/>
      <c r="F8907" s="261"/>
      <c r="G8907" s="261"/>
      <c r="H8907" s="261"/>
    </row>
    <row r="8908" spans="5:8" x14ac:dyDescent="0.2">
      <c r="E8908" s="93"/>
      <c r="F8908" s="261"/>
      <c r="G8908" s="261"/>
      <c r="H8908" s="261"/>
    </row>
    <row r="8909" spans="5:8" x14ac:dyDescent="0.2">
      <c r="E8909" s="93"/>
      <c r="F8909" s="261"/>
      <c r="G8909" s="261"/>
      <c r="H8909" s="261"/>
    </row>
    <row r="8910" spans="5:8" x14ac:dyDescent="0.2">
      <c r="E8910" s="93"/>
      <c r="F8910" s="261"/>
      <c r="G8910" s="261"/>
      <c r="H8910" s="261"/>
    </row>
    <row r="8911" spans="5:8" x14ac:dyDescent="0.2">
      <c r="E8911" s="93"/>
      <c r="F8911" s="261"/>
      <c r="G8911" s="261"/>
      <c r="H8911" s="261"/>
    </row>
    <row r="8912" spans="5:8" x14ac:dyDescent="0.2">
      <c r="E8912" s="93"/>
      <c r="F8912" s="261"/>
      <c r="G8912" s="261"/>
      <c r="H8912" s="261"/>
    </row>
    <row r="8913" spans="5:8" x14ac:dyDescent="0.2">
      <c r="E8913" s="93"/>
      <c r="F8913" s="261"/>
      <c r="G8913" s="261"/>
      <c r="H8913" s="261"/>
    </row>
    <row r="8914" spans="5:8" x14ac:dyDescent="0.2">
      <c r="E8914" s="93"/>
      <c r="F8914" s="261"/>
      <c r="G8914" s="261"/>
      <c r="H8914" s="261"/>
    </row>
    <row r="8915" spans="5:8" x14ac:dyDescent="0.2">
      <c r="E8915" s="93"/>
      <c r="F8915" s="261"/>
      <c r="G8915" s="261"/>
      <c r="H8915" s="261"/>
    </row>
    <row r="8916" spans="5:8" x14ac:dyDescent="0.2">
      <c r="E8916" s="93"/>
      <c r="F8916" s="261"/>
      <c r="G8916" s="261"/>
      <c r="H8916" s="261"/>
    </row>
    <row r="8917" spans="5:8" x14ac:dyDescent="0.2">
      <c r="E8917" s="93"/>
      <c r="F8917" s="261"/>
      <c r="G8917" s="261"/>
      <c r="H8917" s="261"/>
    </row>
    <row r="8918" spans="5:8" x14ac:dyDescent="0.2">
      <c r="E8918" s="93"/>
      <c r="F8918" s="261"/>
      <c r="G8918" s="261"/>
      <c r="H8918" s="261"/>
    </row>
    <row r="8919" spans="5:8" x14ac:dyDescent="0.2">
      <c r="E8919" s="93"/>
      <c r="F8919" s="261"/>
      <c r="G8919" s="261"/>
      <c r="H8919" s="261"/>
    </row>
    <row r="8920" spans="5:8" x14ac:dyDescent="0.2">
      <c r="E8920" s="93"/>
      <c r="F8920" s="261"/>
      <c r="G8920" s="261"/>
      <c r="H8920" s="261"/>
    </row>
    <row r="8921" spans="5:8" x14ac:dyDescent="0.2">
      <c r="E8921" s="93"/>
      <c r="F8921" s="261"/>
      <c r="G8921" s="261"/>
      <c r="H8921" s="261"/>
    </row>
    <row r="8922" spans="5:8" x14ac:dyDescent="0.2">
      <c r="E8922" s="93"/>
      <c r="F8922" s="261"/>
      <c r="G8922" s="261"/>
      <c r="H8922" s="261"/>
    </row>
    <row r="8923" spans="5:8" x14ac:dyDescent="0.2">
      <c r="E8923" s="93"/>
      <c r="F8923" s="261"/>
      <c r="G8923" s="261"/>
      <c r="H8923" s="261"/>
    </row>
    <row r="8924" spans="5:8" x14ac:dyDescent="0.2">
      <c r="E8924" s="93"/>
      <c r="F8924" s="261"/>
      <c r="G8924" s="261"/>
      <c r="H8924" s="261"/>
    </row>
    <row r="8925" spans="5:8" x14ac:dyDescent="0.2">
      <c r="E8925" s="93"/>
      <c r="F8925" s="261"/>
      <c r="G8925" s="261"/>
      <c r="H8925" s="261"/>
    </row>
    <row r="8926" spans="5:8" x14ac:dyDescent="0.2">
      <c r="E8926" s="93"/>
      <c r="F8926" s="261"/>
      <c r="G8926" s="261"/>
      <c r="H8926" s="261"/>
    </row>
    <row r="8927" spans="5:8" x14ac:dyDescent="0.2">
      <c r="E8927" s="93"/>
      <c r="F8927" s="261"/>
      <c r="G8927" s="261"/>
      <c r="H8927" s="261"/>
    </row>
    <row r="8928" spans="5:8" x14ac:dyDescent="0.2">
      <c r="E8928" s="93"/>
      <c r="F8928" s="261"/>
      <c r="G8928" s="261"/>
      <c r="H8928" s="261"/>
    </row>
    <row r="8929" spans="5:8" x14ac:dyDescent="0.2">
      <c r="E8929" s="93"/>
      <c r="F8929" s="261"/>
      <c r="G8929" s="261"/>
      <c r="H8929" s="261"/>
    </row>
    <row r="8930" spans="5:8" x14ac:dyDescent="0.2">
      <c r="E8930" s="93"/>
      <c r="F8930" s="261"/>
      <c r="G8930" s="261"/>
      <c r="H8930" s="261"/>
    </row>
    <row r="8931" spans="5:8" x14ac:dyDescent="0.2">
      <c r="E8931" s="93"/>
      <c r="F8931" s="261"/>
      <c r="G8931" s="261"/>
      <c r="H8931" s="261"/>
    </row>
    <row r="8932" spans="5:8" x14ac:dyDescent="0.2">
      <c r="E8932" s="93"/>
      <c r="F8932" s="261"/>
      <c r="G8932" s="261"/>
      <c r="H8932" s="261"/>
    </row>
    <row r="8933" spans="5:8" x14ac:dyDescent="0.2">
      <c r="E8933" s="93"/>
      <c r="F8933" s="261"/>
      <c r="G8933" s="261"/>
      <c r="H8933" s="261"/>
    </row>
    <row r="8934" spans="5:8" x14ac:dyDescent="0.2">
      <c r="E8934" s="93"/>
      <c r="F8934" s="261"/>
      <c r="G8934" s="261"/>
      <c r="H8934" s="261"/>
    </row>
    <row r="8935" spans="5:8" x14ac:dyDescent="0.2">
      <c r="E8935" s="93"/>
      <c r="F8935" s="261"/>
      <c r="G8935" s="261"/>
      <c r="H8935" s="261"/>
    </row>
    <row r="8936" spans="5:8" x14ac:dyDescent="0.2">
      <c r="E8936" s="93"/>
      <c r="F8936" s="261"/>
      <c r="G8936" s="261"/>
      <c r="H8936" s="261"/>
    </row>
    <row r="8937" spans="5:8" x14ac:dyDescent="0.2">
      <c r="E8937" s="93"/>
      <c r="F8937" s="261"/>
      <c r="G8937" s="261"/>
      <c r="H8937" s="261"/>
    </row>
    <row r="8938" spans="5:8" x14ac:dyDescent="0.2">
      <c r="E8938" s="93"/>
      <c r="F8938" s="261"/>
      <c r="G8938" s="261"/>
      <c r="H8938" s="261"/>
    </row>
    <row r="8939" spans="5:8" x14ac:dyDescent="0.2">
      <c r="E8939" s="93"/>
      <c r="F8939" s="261"/>
      <c r="G8939" s="261"/>
      <c r="H8939" s="261"/>
    </row>
    <row r="8940" spans="5:8" x14ac:dyDescent="0.2">
      <c r="E8940" s="93"/>
      <c r="F8940" s="261"/>
      <c r="G8940" s="261"/>
      <c r="H8940" s="261"/>
    </row>
    <row r="8941" spans="5:8" x14ac:dyDescent="0.2">
      <c r="E8941" s="93"/>
      <c r="F8941" s="261"/>
      <c r="G8941" s="261"/>
      <c r="H8941" s="261"/>
    </row>
    <row r="8942" spans="5:8" x14ac:dyDescent="0.2">
      <c r="E8942" s="93"/>
      <c r="F8942" s="261"/>
      <c r="G8942" s="261"/>
      <c r="H8942" s="261"/>
    </row>
    <row r="8943" spans="5:8" x14ac:dyDescent="0.2">
      <c r="E8943" s="93"/>
      <c r="F8943" s="261"/>
      <c r="G8943" s="261"/>
      <c r="H8943" s="261"/>
    </row>
    <row r="8944" spans="5:8" x14ac:dyDescent="0.2">
      <c r="E8944" s="93"/>
      <c r="F8944" s="261"/>
      <c r="G8944" s="261"/>
      <c r="H8944" s="261"/>
    </row>
    <row r="8945" spans="5:8" x14ac:dyDescent="0.2">
      <c r="E8945" s="93"/>
      <c r="F8945" s="261"/>
      <c r="G8945" s="261"/>
      <c r="H8945" s="261"/>
    </row>
    <row r="8946" spans="5:8" x14ac:dyDescent="0.2">
      <c r="E8946" s="93"/>
      <c r="F8946" s="261"/>
      <c r="G8946" s="261"/>
      <c r="H8946" s="261"/>
    </row>
    <row r="8947" spans="5:8" x14ac:dyDescent="0.2">
      <c r="E8947" s="93"/>
      <c r="F8947" s="261"/>
      <c r="G8947" s="261"/>
      <c r="H8947" s="261"/>
    </row>
    <row r="8948" spans="5:8" x14ac:dyDescent="0.2">
      <c r="E8948" s="93"/>
      <c r="F8948" s="261"/>
      <c r="G8948" s="261"/>
      <c r="H8948" s="261"/>
    </row>
    <row r="8949" spans="5:8" x14ac:dyDescent="0.2">
      <c r="E8949" s="93"/>
      <c r="F8949" s="261"/>
      <c r="G8949" s="261"/>
      <c r="H8949" s="261"/>
    </row>
    <row r="8950" spans="5:8" x14ac:dyDescent="0.2">
      <c r="E8950" s="93"/>
      <c r="F8950" s="261"/>
      <c r="G8950" s="261"/>
      <c r="H8950" s="261"/>
    </row>
    <row r="8951" spans="5:8" x14ac:dyDescent="0.2">
      <c r="E8951" s="93"/>
      <c r="F8951" s="261"/>
      <c r="G8951" s="261"/>
      <c r="H8951" s="261"/>
    </row>
    <row r="8952" spans="5:8" x14ac:dyDescent="0.2">
      <c r="E8952" s="93"/>
      <c r="F8952" s="261"/>
      <c r="G8952" s="261"/>
      <c r="H8952" s="261"/>
    </row>
    <row r="8953" spans="5:8" x14ac:dyDescent="0.2">
      <c r="E8953" s="93"/>
      <c r="F8953" s="261"/>
      <c r="G8953" s="261"/>
      <c r="H8953" s="261"/>
    </row>
    <row r="8954" spans="5:8" x14ac:dyDescent="0.2">
      <c r="E8954" s="93"/>
      <c r="F8954" s="261"/>
      <c r="G8954" s="261"/>
      <c r="H8954" s="261"/>
    </row>
    <row r="8955" spans="5:8" x14ac:dyDescent="0.2">
      <c r="E8955" s="93"/>
      <c r="F8955" s="261"/>
      <c r="G8955" s="261"/>
      <c r="H8955" s="261"/>
    </row>
    <row r="8956" spans="5:8" x14ac:dyDescent="0.2">
      <c r="E8956" s="93"/>
      <c r="F8956" s="261"/>
      <c r="G8956" s="261"/>
      <c r="H8956" s="261"/>
    </row>
    <row r="8957" spans="5:8" x14ac:dyDescent="0.2">
      <c r="E8957" s="93"/>
      <c r="F8957" s="261"/>
      <c r="G8957" s="261"/>
      <c r="H8957" s="261"/>
    </row>
    <row r="8958" spans="5:8" x14ac:dyDescent="0.2">
      <c r="E8958" s="93"/>
      <c r="F8958" s="261"/>
      <c r="G8958" s="261"/>
      <c r="H8958" s="261"/>
    </row>
    <row r="8959" spans="5:8" x14ac:dyDescent="0.2">
      <c r="E8959" s="93"/>
      <c r="F8959" s="261"/>
      <c r="G8959" s="261"/>
      <c r="H8959" s="261"/>
    </row>
    <row r="8960" spans="5:8" x14ac:dyDescent="0.2">
      <c r="E8960" s="93"/>
      <c r="F8960" s="261"/>
      <c r="G8960" s="261"/>
      <c r="H8960" s="261"/>
    </row>
    <row r="8961" spans="5:8" x14ac:dyDescent="0.2">
      <c r="E8961" s="93"/>
      <c r="F8961" s="261"/>
      <c r="G8961" s="261"/>
      <c r="H8961" s="261"/>
    </row>
    <row r="8962" spans="5:8" x14ac:dyDescent="0.2">
      <c r="E8962" s="93"/>
      <c r="F8962" s="261"/>
      <c r="G8962" s="261"/>
      <c r="H8962" s="261"/>
    </row>
    <row r="8963" spans="5:8" x14ac:dyDescent="0.2">
      <c r="E8963" s="93"/>
      <c r="F8963" s="261"/>
      <c r="G8963" s="261"/>
      <c r="H8963" s="261"/>
    </row>
    <row r="8964" spans="5:8" x14ac:dyDescent="0.2">
      <c r="E8964" s="93"/>
      <c r="F8964" s="261"/>
      <c r="G8964" s="261"/>
      <c r="H8964" s="261"/>
    </row>
    <row r="8965" spans="5:8" x14ac:dyDescent="0.2">
      <c r="E8965" s="93"/>
      <c r="F8965" s="261"/>
      <c r="G8965" s="261"/>
      <c r="H8965" s="261"/>
    </row>
    <row r="8966" spans="5:8" x14ac:dyDescent="0.2">
      <c r="E8966" s="93"/>
      <c r="F8966" s="261"/>
      <c r="G8966" s="261"/>
      <c r="H8966" s="261"/>
    </row>
    <row r="8967" spans="5:8" x14ac:dyDescent="0.2">
      <c r="E8967" s="93"/>
      <c r="F8967" s="261"/>
      <c r="G8967" s="261"/>
      <c r="H8967" s="261"/>
    </row>
    <row r="8968" spans="5:8" x14ac:dyDescent="0.2">
      <c r="E8968" s="93"/>
      <c r="F8968" s="261"/>
      <c r="G8968" s="261"/>
      <c r="H8968" s="261"/>
    </row>
    <row r="8969" spans="5:8" x14ac:dyDescent="0.2">
      <c r="E8969" s="93"/>
      <c r="F8969" s="261"/>
      <c r="G8969" s="261"/>
      <c r="H8969" s="261"/>
    </row>
    <row r="8970" spans="5:8" x14ac:dyDescent="0.2">
      <c r="E8970" s="93"/>
      <c r="F8970" s="261"/>
      <c r="G8970" s="261"/>
      <c r="H8970" s="261"/>
    </row>
    <row r="8971" spans="5:8" x14ac:dyDescent="0.2">
      <c r="E8971" s="93"/>
      <c r="F8971" s="261"/>
      <c r="G8971" s="261"/>
      <c r="H8971" s="261"/>
    </row>
    <row r="8972" spans="5:8" x14ac:dyDescent="0.2">
      <c r="E8972" s="93"/>
      <c r="F8972" s="261"/>
      <c r="G8972" s="261"/>
      <c r="H8972" s="261"/>
    </row>
    <row r="8973" spans="5:8" x14ac:dyDescent="0.2">
      <c r="E8973" s="93"/>
      <c r="F8973" s="261"/>
      <c r="G8973" s="261"/>
      <c r="H8973" s="261"/>
    </row>
    <row r="8974" spans="5:8" x14ac:dyDescent="0.2">
      <c r="E8974" s="93"/>
      <c r="F8974" s="261"/>
      <c r="G8974" s="261"/>
      <c r="H8974" s="261"/>
    </row>
    <row r="8975" spans="5:8" x14ac:dyDescent="0.2">
      <c r="E8975" s="93"/>
      <c r="F8975" s="261"/>
      <c r="G8975" s="261"/>
      <c r="H8975" s="261"/>
    </row>
    <row r="8976" spans="5:8" x14ac:dyDescent="0.2">
      <c r="E8976" s="93"/>
      <c r="F8976" s="261"/>
      <c r="G8976" s="261"/>
      <c r="H8976" s="261"/>
    </row>
    <row r="8977" spans="5:8" x14ac:dyDescent="0.2">
      <c r="E8977" s="93"/>
      <c r="F8977" s="261"/>
      <c r="G8977" s="261"/>
      <c r="H8977" s="261"/>
    </row>
    <row r="8978" spans="5:8" x14ac:dyDescent="0.2">
      <c r="E8978" s="93"/>
      <c r="F8978" s="261"/>
      <c r="G8978" s="261"/>
      <c r="H8978" s="261"/>
    </row>
    <row r="8979" spans="5:8" x14ac:dyDescent="0.2">
      <c r="E8979" s="93"/>
      <c r="F8979" s="261"/>
      <c r="G8979" s="261"/>
      <c r="H8979" s="261"/>
    </row>
    <row r="8980" spans="5:8" x14ac:dyDescent="0.2">
      <c r="E8980" s="93"/>
      <c r="F8980" s="261"/>
      <c r="G8980" s="261"/>
      <c r="H8980" s="261"/>
    </row>
    <row r="8981" spans="5:8" x14ac:dyDescent="0.2">
      <c r="E8981" s="93"/>
      <c r="F8981" s="261"/>
      <c r="G8981" s="261"/>
      <c r="H8981" s="261"/>
    </row>
    <row r="8982" spans="5:8" x14ac:dyDescent="0.2">
      <c r="E8982" s="93"/>
      <c r="F8982" s="261"/>
      <c r="G8982" s="261"/>
      <c r="H8982" s="261"/>
    </row>
    <row r="8983" spans="5:8" x14ac:dyDescent="0.2">
      <c r="E8983" s="93"/>
      <c r="F8983" s="261"/>
      <c r="G8983" s="261"/>
      <c r="H8983" s="261"/>
    </row>
    <row r="8984" spans="5:8" x14ac:dyDescent="0.2">
      <c r="E8984" s="93"/>
      <c r="F8984" s="261"/>
      <c r="G8984" s="261"/>
      <c r="H8984" s="261"/>
    </row>
    <row r="8985" spans="5:8" x14ac:dyDescent="0.2">
      <c r="E8985" s="93"/>
      <c r="F8985" s="261"/>
      <c r="G8985" s="261"/>
      <c r="H8985" s="261"/>
    </row>
    <row r="8986" spans="5:8" x14ac:dyDescent="0.2">
      <c r="E8986" s="93"/>
      <c r="F8986" s="261"/>
      <c r="G8986" s="261"/>
      <c r="H8986" s="261"/>
    </row>
    <row r="8987" spans="5:8" x14ac:dyDescent="0.2">
      <c r="E8987" s="93"/>
      <c r="F8987" s="261"/>
      <c r="G8987" s="261"/>
      <c r="H8987" s="261"/>
    </row>
    <row r="8988" spans="5:8" x14ac:dyDescent="0.2">
      <c r="E8988" s="93"/>
      <c r="F8988" s="261"/>
      <c r="G8988" s="261"/>
      <c r="H8988" s="261"/>
    </row>
    <row r="8989" spans="5:8" x14ac:dyDescent="0.2">
      <c r="E8989" s="93"/>
      <c r="F8989" s="261"/>
      <c r="G8989" s="261"/>
      <c r="H8989" s="261"/>
    </row>
    <row r="8990" spans="5:8" x14ac:dyDescent="0.2">
      <c r="E8990" s="93"/>
      <c r="F8990" s="261"/>
      <c r="G8990" s="261"/>
      <c r="H8990" s="261"/>
    </row>
    <row r="8991" spans="5:8" x14ac:dyDescent="0.2">
      <c r="E8991" s="93"/>
      <c r="F8991" s="261"/>
      <c r="G8991" s="261"/>
      <c r="H8991" s="261"/>
    </row>
    <row r="8992" spans="5:8" x14ac:dyDescent="0.2">
      <c r="E8992" s="93"/>
      <c r="F8992" s="261"/>
      <c r="G8992" s="261"/>
      <c r="H8992" s="261"/>
    </row>
    <row r="8993" spans="5:8" x14ac:dyDescent="0.2">
      <c r="E8993" s="93"/>
      <c r="F8993" s="261"/>
      <c r="G8993" s="261"/>
      <c r="H8993" s="261"/>
    </row>
    <row r="8994" spans="5:8" x14ac:dyDescent="0.2">
      <c r="E8994" s="93"/>
      <c r="F8994" s="261"/>
      <c r="G8994" s="261"/>
      <c r="H8994" s="261"/>
    </row>
    <row r="8995" spans="5:8" x14ac:dyDescent="0.2">
      <c r="E8995" s="93"/>
      <c r="F8995" s="261"/>
      <c r="G8995" s="261"/>
      <c r="H8995" s="261"/>
    </row>
    <row r="8996" spans="5:8" x14ac:dyDescent="0.2">
      <c r="E8996" s="93"/>
      <c r="F8996" s="261"/>
      <c r="G8996" s="261"/>
      <c r="H8996" s="261"/>
    </row>
    <row r="8997" spans="5:8" x14ac:dyDescent="0.2">
      <c r="E8997" s="93"/>
      <c r="F8997" s="261"/>
      <c r="G8997" s="261"/>
      <c r="H8997" s="261"/>
    </row>
    <row r="8998" spans="5:8" x14ac:dyDescent="0.2">
      <c r="E8998" s="93"/>
      <c r="F8998" s="261"/>
      <c r="G8998" s="261"/>
      <c r="H8998" s="261"/>
    </row>
    <row r="8999" spans="5:8" x14ac:dyDescent="0.2">
      <c r="E8999" s="93"/>
      <c r="F8999" s="261"/>
      <c r="G8999" s="261"/>
      <c r="H8999" s="261"/>
    </row>
    <row r="9000" spans="5:8" x14ac:dyDescent="0.2">
      <c r="E9000" s="93"/>
      <c r="F9000" s="261"/>
      <c r="G9000" s="261"/>
      <c r="H9000" s="261"/>
    </row>
    <row r="9001" spans="5:8" x14ac:dyDescent="0.2">
      <c r="E9001" s="93"/>
      <c r="F9001" s="261"/>
      <c r="G9001" s="261"/>
      <c r="H9001" s="261"/>
    </row>
    <row r="9002" spans="5:8" x14ac:dyDescent="0.2">
      <c r="E9002" s="93"/>
      <c r="F9002" s="261"/>
      <c r="G9002" s="261"/>
      <c r="H9002" s="261"/>
    </row>
    <row r="9003" spans="5:8" x14ac:dyDescent="0.2">
      <c r="E9003" s="93"/>
      <c r="F9003" s="261"/>
      <c r="G9003" s="261"/>
      <c r="H9003" s="261"/>
    </row>
    <row r="9004" spans="5:8" x14ac:dyDescent="0.2">
      <c r="E9004" s="93"/>
      <c r="F9004" s="261"/>
      <c r="G9004" s="261"/>
      <c r="H9004" s="261"/>
    </row>
    <row r="9005" spans="5:8" x14ac:dyDescent="0.2">
      <c r="E9005" s="93"/>
      <c r="F9005" s="261"/>
      <c r="G9005" s="261"/>
      <c r="H9005" s="261"/>
    </row>
    <row r="9006" spans="5:8" x14ac:dyDescent="0.2">
      <c r="E9006" s="93"/>
      <c r="F9006" s="261"/>
      <c r="G9006" s="261"/>
      <c r="H9006" s="261"/>
    </row>
    <row r="9007" spans="5:8" x14ac:dyDescent="0.2">
      <c r="E9007" s="93"/>
      <c r="F9007" s="261"/>
      <c r="G9007" s="261"/>
      <c r="H9007" s="261"/>
    </row>
    <row r="9008" spans="5:8" x14ac:dyDescent="0.2">
      <c r="E9008" s="93"/>
      <c r="F9008" s="261"/>
      <c r="G9008" s="261"/>
      <c r="H9008" s="261"/>
    </row>
    <row r="9009" spans="5:8" x14ac:dyDescent="0.2">
      <c r="E9009" s="93"/>
      <c r="F9009" s="261"/>
      <c r="G9009" s="261"/>
      <c r="H9009" s="261"/>
    </row>
    <row r="9010" spans="5:8" x14ac:dyDescent="0.2">
      <c r="E9010" s="93"/>
      <c r="F9010" s="261"/>
      <c r="G9010" s="261"/>
      <c r="H9010" s="261"/>
    </row>
    <row r="9011" spans="5:8" x14ac:dyDescent="0.2">
      <c r="E9011" s="93"/>
      <c r="F9011" s="261"/>
      <c r="G9011" s="261"/>
      <c r="H9011" s="261"/>
    </row>
    <row r="9012" spans="5:8" x14ac:dyDescent="0.2">
      <c r="E9012" s="93"/>
      <c r="F9012" s="261"/>
      <c r="G9012" s="261"/>
      <c r="H9012" s="261"/>
    </row>
    <row r="9013" spans="5:8" x14ac:dyDescent="0.2">
      <c r="E9013" s="93"/>
      <c r="F9013" s="261"/>
      <c r="G9013" s="261"/>
      <c r="H9013" s="261"/>
    </row>
    <row r="9014" spans="5:8" x14ac:dyDescent="0.2">
      <c r="E9014" s="93"/>
      <c r="F9014" s="261"/>
      <c r="G9014" s="261"/>
      <c r="H9014" s="261"/>
    </row>
    <row r="9015" spans="5:8" x14ac:dyDescent="0.2">
      <c r="E9015" s="93"/>
      <c r="F9015" s="261"/>
      <c r="G9015" s="261"/>
      <c r="H9015" s="261"/>
    </row>
    <row r="9016" spans="5:8" x14ac:dyDescent="0.2">
      <c r="E9016" s="93"/>
      <c r="F9016" s="261"/>
      <c r="G9016" s="261"/>
      <c r="H9016" s="261"/>
    </row>
    <row r="9017" spans="5:8" x14ac:dyDescent="0.2">
      <c r="E9017" s="93"/>
      <c r="F9017" s="261"/>
      <c r="G9017" s="261"/>
      <c r="H9017" s="261"/>
    </row>
    <row r="9018" spans="5:8" x14ac:dyDescent="0.2">
      <c r="E9018" s="93"/>
      <c r="F9018" s="261"/>
      <c r="G9018" s="261"/>
      <c r="H9018" s="261"/>
    </row>
    <row r="9019" spans="5:8" x14ac:dyDescent="0.2">
      <c r="E9019" s="93"/>
      <c r="F9019" s="261"/>
      <c r="G9019" s="261"/>
      <c r="H9019" s="261"/>
    </row>
    <row r="9020" spans="5:8" x14ac:dyDescent="0.2">
      <c r="E9020" s="93"/>
      <c r="F9020" s="261"/>
      <c r="G9020" s="261"/>
      <c r="H9020" s="261"/>
    </row>
    <row r="9021" spans="5:8" x14ac:dyDescent="0.2">
      <c r="E9021" s="93"/>
      <c r="F9021" s="261"/>
      <c r="G9021" s="261"/>
      <c r="H9021" s="261"/>
    </row>
    <row r="9022" spans="5:8" x14ac:dyDescent="0.2">
      <c r="E9022" s="93"/>
      <c r="F9022" s="261"/>
      <c r="G9022" s="261"/>
      <c r="H9022" s="261"/>
    </row>
    <row r="9023" spans="5:8" x14ac:dyDescent="0.2">
      <c r="E9023" s="93"/>
      <c r="F9023" s="261"/>
      <c r="G9023" s="261"/>
      <c r="H9023" s="261"/>
    </row>
    <row r="9024" spans="5:8" x14ac:dyDescent="0.2">
      <c r="E9024" s="93"/>
      <c r="F9024" s="261"/>
      <c r="G9024" s="261"/>
      <c r="H9024" s="261"/>
    </row>
    <row r="9025" spans="5:8" x14ac:dyDescent="0.2">
      <c r="E9025" s="93"/>
      <c r="F9025" s="261"/>
      <c r="G9025" s="261"/>
      <c r="H9025" s="261"/>
    </row>
    <row r="9026" spans="5:8" x14ac:dyDescent="0.2">
      <c r="E9026" s="93"/>
      <c r="F9026" s="261"/>
      <c r="G9026" s="261"/>
      <c r="H9026" s="261"/>
    </row>
    <row r="9027" spans="5:8" x14ac:dyDescent="0.2">
      <c r="E9027" s="93"/>
      <c r="F9027" s="261"/>
      <c r="G9027" s="261"/>
      <c r="H9027" s="261"/>
    </row>
    <row r="9028" spans="5:8" x14ac:dyDescent="0.2">
      <c r="E9028" s="93"/>
      <c r="F9028" s="261"/>
      <c r="G9028" s="261"/>
      <c r="H9028" s="261"/>
    </row>
    <row r="9029" spans="5:8" x14ac:dyDescent="0.2">
      <c r="E9029" s="93"/>
      <c r="F9029" s="261"/>
      <c r="G9029" s="261"/>
      <c r="H9029" s="261"/>
    </row>
    <row r="9030" spans="5:8" x14ac:dyDescent="0.2">
      <c r="E9030" s="93"/>
      <c r="F9030" s="261"/>
      <c r="G9030" s="261"/>
      <c r="H9030" s="261"/>
    </row>
    <row r="9031" spans="5:8" x14ac:dyDescent="0.2">
      <c r="E9031" s="93"/>
      <c r="F9031" s="261"/>
      <c r="G9031" s="261"/>
      <c r="H9031" s="261"/>
    </row>
    <row r="9032" spans="5:8" x14ac:dyDescent="0.2">
      <c r="E9032" s="93"/>
      <c r="F9032" s="261"/>
      <c r="G9032" s="261"/>
      <c r="H9032" s="261"/>
    </row>
    <row r="9033" spans="5:8" x14ac:dyDescent="0.2">
      <c r="E9033" s="93"/>
      <c r="F9033" s="261"/>
      <c r="G9033" s="261"/>
      <c r="H9033" s="261"/>
    </row>
    <row r="9034" spans="5:8" x14ac:dyDescent="0.2">
      <c r="E9034" s="93"/>
      <c r="F9034" s="261"/>
      <c r="G9034" s="261"/>
      <c r="H9034" s="261"/>
    </row>
    <row r="9035" spans="5:8" x14ac:dyDescent="0.2">
      <c r="E9035" s="93"/>
      <c r="F9035" s="261"/>
      <c r="G9035" s="261"/>
      <c r="H9035" s="261"/>
    </row>
    <row r="9036" spans="5:8" x14ac:dyDescent="0.2">
      <c r="E9036" s="93"/>
      <c r="F9036" s="261"/>
      <c r="G9036" s="261"/>
      <c r="H9036" s="261"/>
    </row>
    <row r="9037" spans="5:8" x14ac:dyDescent="0.2">
      <c r="E9037" s="93"/>
      <c r="F9037" s="261"/>
      <c r="G9037" s="261"/>
      <c r="H9037" s="261"/>
    </row>
    <row r="9038" spans="5:8" x14ac:dyDescent="0.2">
      <c r="E9038" s="93"/>
      <c r="F9038" s="261"/>
      <c r="G9038" s="261"/>
      <c r="H9038" s="261"/>
    </row>
    <row r="9039" spans="5:8" x14ac:dyDescent="0.2">
      <c r="E9039" s="93"/>
      <c r="F9039" s="261"/>
      <c r="G9039" s="261"/>
      <c r="H9039" s="261"/>
    </row>
    <row r="9040" spans="5:8" x14ac:dyDescent="0.2">
      <c r="E9040" s="93"/>
      <c r="F9040" s="261"/>
      <c r="G9040" s="261"/>
      <c r="H9040" s="261"/>
    </row>
    <row r="9041" spans="5:8" x14ac:dyDescent="0.2">
      <c r="E9041" s="93"/>
      <c r="F9041" s="261"/>
      <c r="G9041" s="261"/>
      <c r="H9041" s="261"/>
    </row>
    <row r="9042" spans="5:8" x14ac:dyDescent="0.2">
      <c r="E9042" s="93"/>
      <c r="F9042" s="261"/>
      <c r="G9042" s="261"/>
      <c r="H9042" s="261"/>
    </row>
    <row r="9043" spans="5:8" x14ac:dyDescent="0.2">
      <c r="E9043" s="93"/>
      <c r="F9043" s="261"/>
      <c r="G9043" s="261"/>
      <c r="H9043" s="261"/>
    </row>
    <row r="9044" spans="5:8" x14ac:dyDescent="0.2">
      <c r="E9044" s="93"/>
      <c r="F9044" s="261"/>
      <c r="G9044" s="261"/>
      <c r="H9044" s="261"/>
    </row>
    <row r="9045" spans="5:8" x14ac:dyDescent="0.2">
      <c r="E9045" s="93"/>
      <c r="F9045" s="261"/>
      <c r="G9045" s="261"/>
      <c r="H9045" s="261"/>
    </row>
    <row r="9046" spans="5:8" x14ac:dyDescent="0.2">
      <c r="E9046" s="93"/>
      <c r="F9046" s="261"/>
      <c r="G9046" s="261"/>
      <c r="H9046" s="261"/>
    </row>
    <row r="9047" spans="5:8" x14ac:dyDescent="0.2">
      <c r="E9047" s="93"/>
      <c r="F9047" s="261"/>
      <c r="G9047" s="261"/>
      <c r="H9047" s="261"/>
    </row>
    <row r="9048" spans="5:8" x14ac:dyDescent="0.2">
      <c r="E9048" s="93"/>
      <c r="F9048" s="261"/>
      <c r="G9048" s="261"/>
      <c r="H9048" s="261"/>
    </row>
    <row r="9049" spans="5:8" x14ac:dyDescent="0.2">
      <c r="E9049" s="93"/>
      <c r="F9049" s="261"/>
      <c r="G9049" s="261"/>
      <c r="H9049" s="261"/>
    </row>
    <row r="9050" spans="5:8" x14ac:dyDescent="0.2">
      <c r="E9050" s="93"/>
      <c r="F9050" s="261"/>
      <c r="G9050" s="261"/>
      <c r="H9050" s="261"/>
    </row>
    <row r="9051" spans="5:8" x14ac:dyDescent="0.2">
      <c r="E9051" s="93"/>
      <c r="F9051" s="261"/>
      <c r="G9051" s="261"/>
      <c r="H9051" s="261"/>
    </row>
    <row r="9052" spans="5:8" x14ac:dyDescent="0.2">
      <c r="E9052" s="93"/>
      <c r="F9052" s="261"/>
      <c r="G9052" s="261"/>
      <c r="H9052" s="261"/>
    </row>
    <row r="9053" spans="5:8" x14ac:dyDescent="0.2">
      <c r="E9053" s="93"/>
      <c r="F9053" s="261"/>
      <c r="G9053" s="261"/>
      <c r="H9053" s="261"/>
    </row>
    <row r="9054" spans="5:8" x14ac:dyDescent="0.2">
      <c r="E9054" s="93"/>
      <c r="F9054" s="261"/>
      <c r="G9054" s="261"/>
      <c r="H9054" s="261"/>
    </row>
    <row r="9055" spans="5:8" x14ac:dyDescent="0.2">
      <c r="E9055" s="93"/>
      <c r="F9055" s="261"/>
      <c r="G9055" s="261"/>
      <c r="H9055" s="261"/>
    </row>
    <row r="9056" spans="5:8" x14ac:dyDescent="0.2">
      <c r="E9056" s="93"/>
      <c r="F9056" s="261"/>
      <c r="G9056" s="261"/>
      <c r="H9056" s="261"/>
    </row>
    <row r="9057" spans="5:8" x14ac:dyDescent="0.2">
      <c r="E9057" s="93"/>
      <c r="F9057" s="261"/>
      <c r="G9057" s="261"/>
      <c r="H9057" s="261"/>
    </row>
    <row r="9058" spans="5:8" x14ac:dyDescent="0.2">
      <c r="E9058" s="93"/>
      <c r="F9058" s="261"/>
      <c r="G9058" s="261"/>
      <c r="H9058" s="261"/>
    </row>
    <row r="9059" spans="5:8" x14ac:dyDescent="0.2">
      <c r="E9059" s="93"/>
      <c r="F9059" s="261"/>
      <c r="G9059" s="261"/>
      <c r="H9059" s="261"/>
    </row>
    <row r="9060" spans="5:8" x14ac:dyDescent="0.2">
      <c r="E9060" s="93"/>
      <c r="F9060" s="261"/>
      <c r="G9060" s="261"/>
      <c r="H9060" s="261"/>
    </row>
    <row r="9061" spans="5:8" x14ac:dyDescent="0.2">
      <c r="E9061" s="93"/>
      <c r="F9061" s="261"/>
      <c r="G9061" s="261"/>
      <c r="H9061" s="261"/>
    </row>
    <row r="9062" spans="5:8" x14ac:dyDescent="0.2">
      <c r="E9062" s="93"/>
      <c r="F9062" s="261"/>
      <c r="G9062" s="261"/>
      <c r="H9062" s="261"/>
    </row>
    <row r="9063" spans="5:8" x14ac:dyDescent="0.2">
      <c r="E9063" s="93"/>
      <c r="F9063" s="261"/>
      <c r="G9063" s="261"/>
      <c r="H9063" s="261"/>
    </row>
    <row r="9064" spans="5:8" x14ac:dyDescent="0.2">
      <c r="E9064" s="93"/>
      <c r="F9064" s="261"/>
      <c r="G9064" s="261"/>
      <c r="H9064" s="261"/>
    </row>
    <row r="9065" spans="5:8" x14ac:dyDescent="0.2">
      <c r="E9065" s="93"/>
      <c r="F9065" s="261"/>
      <c r="G9065" s="261"/>
      <c r="H9065" s="261"/>
    </row>
    <row r="9066" spans="5:8" x14ac:dyDescent="0.2">
      <c r="E9066" s="93"/>
      <c r="F9066" s="261"/>
      <c r="G9066" s="261"/>
      <c r="H9066" s="261"/>
    </row>
    <row r="9067" spans="5:8" x14ac:dyDescent="0.2">
      <c r="E9067" s="93"/>
      <c r="F9067" s="261"/>
      <c r="G9067" s="261"/>
      <c r="H9067" s="261"/>
    </row>
    <row r="9068" spans="5:8" x14ac:dyDescent="0.2">
      <c r="E9068" s="93"/>
      <c r="F9068" s="261"/>
      <c r="G9068" s="261"/>
      <c r="H9068" s="261"/>
    </row>
    <row r="9069" spans="5:8" x14ac:dyDescent="0.2">
      <c r="E9069" s="93"/>
      <c r="F9069" s="261"/>
      <c r="G9069" s="261"/>
      <c r="H9069" s="261"/>
    </row>
    <row r="9070" spans="5:8" x14ac:dyDescent="0.2">
      <c r="E9070" s="93"/>
      <c r="F9070" s="261"/>
      <c r="G9070" s="261"/>
      <c r="H9070" s="261"/>
    </row>
    <row r="9071" spans="5:8" x14ac:dyDescent="0.2">
      <c r="E9071" s="93"/>
      <c r="F9071" s="261"/>
      <c r="G9071" s="261"/>
      <c r="H9071" s="261"/>
    </row>
    <row r="9072" spans="5:8" x14ac:dyDescent="0.2">
      <c r="E9072" s="93"/>
      <c r="F9072" s="261"/>
      <c r="G9072" s="261"/>
      <c r="H9072" s="261"/>
    </row>
    <row r="9073" spans="5:8" x14ac:dyDescent="0.2">
      <c r="E9073" s="93"/>
      <c r="F9073" s="261"/>
      <c r="G9073" s="261"/>
      <c r="H9073" s="261"/>
    </row>
    <row r="9074" spans="5:8" x14ac:dyDescent="0.2">
      <c r="E9074" s="93"/>
      <c r="F9074" s="261"/>
      <c r="G9074" s="261"/>
      <c r="H9074" s="261"/>
    </row>
    <row r="9075" spans="5:8" x14ac:dyDescent="0.2">
      <c r="E9075" s="93"/>
      <c r="F9075" s="261"/>
      <c r="G9075" s="261"/>
      <c r="H9075" s="261"/>
    </row>
    <row r="9076" spans="5:8" x14ac:dyDescent="0.2">
      <c r="E9076" s="93"/>
      <c r="F9076" s="261"/>
      <c r="G9076" s="261"/>
      <c r="H9076" s="261"/>
    </row>
    <row r="9077" spans="5:8" x14ac:dyDescent="0.2">
      <c r="E9077" s="93"/>
      <c r="F9077" s="261"/>
      <c r="G9077" s="261"/>
      <c r="H9077" s="261"/>
    </row>
    <row r="9078" spans="5:8" x14ac:dyDescent="0.2">
      <c r="E9078" s="93"/>
      <c r="F9078" s="261"/>
      <c r="G9078" s="261"/>
      <c r="H9078" s="261"/>
    </row>
    <row r="9079" spans="5:8" x14ac:dyDescent="0.2">
      <c r="E9079" s="93"/>
      <c r="F9079" s="261"/>
      <c r="G9079" s="261"/>
      <c r="H9079" s="261"/>
    </row>
    <row r="9080" spans="5:8" x14ac:dyDescent="0.2">
      <c r="E9080" s="93"/>
      <c r="F9080" s="261"/>
      <c r="G9080" s="261"/>
      <c r="H9080" s="261"/>
    </row>
    <row r="9081" spans="5:8" x14ac:dyDescent="0.2">
      <c r="E9081" s="93"/>
      <c r="F9081" s="261"/>
      <c r="G9081" s="261"/>
      <c r="H9081" s="261"/>
    </row>
    <row r="9082" spans="5:8" x14ac:dyDescent="0.2">
      <c r="E9082" s="93"/>
      <c r="F9082" s="261"/>
      <c r="G9082" s="261"/>
      <c r="H9082" s="261"/>
    </row>
    <row r="9083" spans="5:8" x14ac:dyDescent="0.2">
      <c r="E9083" s="93"/>
      <c r="F9083" s="261"/>
      <c r="G9083" s="261"/>
      <c r="H9083" s="261"/>
    </row>
    <row r="9084" spans="5:8" x14ac:dyDescent="0.2">
      <c r="E9084" s="93"/>
      <c r="F9084" s="261"/>
      <c r="G9084" s="261"/>
      <c r="H9084" s="261"/>
    </row>
    <row r="9085" spans="5:8" x14ac:dyDescent="0.2">
      <c r="E9085" s="93"/>
      <c r="F9085" s="261"/>
      <c r="G9085" s="261"/>
      <c r="H9085" s="261"/>
    </row>
    <row r="9086" spans="5:8" x14ac:dyDescent="0.2">
      <c r="E9086" s="93"/>
      <c r="F9086" s="261"/>
      <c r="G9086" s="261"/>
      <c r="H9086" s="261"/>
    </row>
    <row r="9087" spans="5:8" x14ac:dyDescent="0.2">
      <c r="E9087" s="93"/>
      <c r="F9087" s="261"/>
      <c r="G9087" s="261"/>
      <c r="H9087" s="261"/>
    </row>
    <row r="9088" spans="5:8" x14ac:dyDescent="0.2">
      <c r="E9088" s="93"/>
      <c r="F9088" s="261"/>
      <c r="G9088" s="261"/>
      <c r="H9088" s="261"/>
    </row>
    <row r="9089" spans="5:8" x14ac:dyDescent="0.2">
      <c r="E9089" s="93"/>
      <c r="F9089" s="261"/>
      <c r="G9089" s="261"/>
      <c r="H9089" s="261"/>
    </row>
    <row r="9090" spans="5:8" x14ac:dyDescent="0.2">
      <c r="E9090" s="93"/>
      <c r="F9090" s="261"/>
      <c r="G9090" s="261"/>
      <c r="H9090" s="261"/>
    </row>
    <row r="9091" spans="5:8" x14ac:dyDescent="0.2">
      <c r="E9091" s="93"/>
      <c r="F9091" s="261"/>
      <c r="G9091" s="261"/>
      <c r="H9091" s="261"/>
    </row>
    <row r="9092" spans="5:8" x14ac:dyDescent="0.2">
      <c r="E9092" s="93"/>
      <c r="F9092" s="261"/>
      <c r="G9092" s="261"/>
      <c r="H9092" s="261"/>
    </row>
    <row r="9093" spans="5:8" x14ac:dyDescent="0.2">
      <c r="E9093" s="93"/>
      <c r="F9093" s="261"/>
      <c r="G9093" s="261"/>
      <c r="H9093" s="261"/>
    </row>
    <row r="9094" spans="5:8" x14ac:dyDescent="0.2">
      <c r="E9094" s="93"/>
      <c r="F9094" s="261"/>
      <c r="G9094" s="261"/>
      <c r="H9094" s="261"/>
    </row>
    <row r="9095" spans="5:8" x14ac:dyDescent="0.2">
      <c r="E9095" s="93"/>
      <c r="F9095" s="261"/>
      <c r="G9095" s="261"/>
      <c r="H9095" s="261"/>
    </row>
    <row r="9096" spans="5:8" x14ac:dyDescent="0.2">
      <c r="E9096" s="93"/>
      <c r="F9096" s="261"/>
      <c r="G9096" s="261"/>
      <c r="H9096" s="261"/>
    </row>
    <row r="9097" spans="5:8" x14ac:dyDescent="0.2">
      <c r="E9097" s="93"/>
      <c r="F9097" s="261"/>
      <c r="G9097" s="261"/>
      <c r="H9097" s="261"/>
    </row>
    <row r="9098" spans="5:8" x14ac:dyDescent="0.2">
      <c r="E9098" s="93"/>
      <c r="F9098" s="261"/>
      <c r="G9098" s="261"/>
      <c r="H9098" s="261"/>
    </row>
    <row r="9099" spans="5:8" x14ac:dyDescent="0.2">
      <c r="E9099" s="93"/>
      <c r="F9099" s="261"/>
      <c r="G9099" s="261"/>
      <c r="H9099" s="261"/>
    </row>
    <row r="9100" spans="5:8" x14ac:dyDescent="0.2">
      <c r="E9100" s="93"/>
      <c r="F9100" s="261"/>
      <c r="G9100" s="261"/>
      <c r="H9100" s="261"/>
    </row>
    <row r="9101" spans="5:8" x14ac:dyDescent="0.2">
      <c r="E9101" s="93"/>
      <c r="F9101" s="261"/>
      <c r="G9101" s="261"/>
      <c r="H9101" s="261"/>
    </row>
    <row r="9102" spans="5:8" x14ac:dyDescent="0.2">
      <c r="E9102" s="93"/>
      <c r="F9102" s="261"/>
      <c r="G9102" s="261"/>
      <c r="H9102" s="261"/>
    </row>
    <row r="9103" spans="5:8" x14ac:dyDescent="0.2">
      <c r="E9103" s="93"/>
      <c r="F9103" s="261"/>
      <c r="G9103" s="261"/>
      <c r="H9103" s="261"/>
    </row>
    <row r="9104" spans="5:8" x14ac:dyDescent="0.2">
      <c r="E9104" s="93"/>
      <c r="F9104" s="261"/>
      <c r="G9104" s="261"/>
      <c r="H9104" s="261"/>
    </row>
    <row r="9105" spans="5:8" x14ac:dyDescent="0.2">
      <c r="E9105" s="93"/>
      <c r="F9105" s="261"/>
      <c r="G9105" s="261"/>
      <c r="H9105" s="261"/>
    </row>
    <row r="9106" spans="5:8" x14ac:dyDescent="0.2">
      <c r="E9106" s="93"/>
      <c r="F9106" s="261"/>
      <c r="G9106" s="261"/>
      <c r="H9106" s="261"/>
    </row>
    <row r="9107" spans="5:8" x14ac:dyDescent="0.2">
      <c r="E9107" s="93"/>
      <c r="F9107" s="261"/>
      <c r="G9107" s="261"/>
      <c r="H9107" s="261"/>
    </row>
    <row r="9108" spans="5:8" x14ac:dyDescent="0.2">
      <c r="E9108" s="93"/>
      <c r="F9108" s="261"/>
      <c r="G9108" s="261"/>
      <c r="H9108" s="261"/>
    </row>
    <row r="9109" spans="5:8" x14ac:dyDescent="0.2">
      <c r="E9109" s="93"/>
      <c r="F9109" s="261"/>
      <c r="G9109" s="261"/>
      <c r="H9109" s="261"/>
    </row>
    <row r="9110" spans="5:8" x14ac:dyDescent="0.2">
      <c r="E9110" s="93"/>
      <c r="F9110" s="261"/>
      <c r="G9110" s="261"/>
      <c r="H9110" s="261"/>
    </row>
    <row r="9111" spans="5:8" x14ac:dyDescent="0.2">
      <c r="E9111" s="93"/>
      <c r="F9111" s="261"/>
      <c r="G9111" s="261"/>
      <c r="H9111" s="261"/>
    </row>
    <row r="9112" spans="5:8" x14ac:dyDescent="0.2">
      <c r="E9112" s="93"/>
      <c r="F9112" s="261"/>
      <c r="G9112" s="261"/>
      <c r="H9112" s="261"/>
    </row>
    <row r="9113" spans="5:8" x14ac:dyDescent="0.2">
      <c r="E9113" s="93"/>
      <c r="F9113" s="261"/>
      <c r="G9113" s="261"/>
      <c r="H9113" s="261"/>
    </row>
    <row r="9114" spans="5:8" x14ac:dyDescent="0.2">
      <c r="E9114" s="93"/>
      <c r="F9114" s="261"/>
      <c r="G9114" s="261"/>
      <c r="H9114" s="261"/>
    </row>
    <row r="9115" spans="5:8" x14ac:dyDescent="0.2">
      <c r="E9115" s="93"/>
      <c r="F9115" s="261"/>
      <c r="G9115" s="261"/>
      <c r="H9115" s="261"/>
    </row>
    <row r="9116" spans="5:8" x14ac:dyDescent="0.2">
      <c r="E9116" s="93"/>
      <c r="F9116" s="261"/>
      <c r="G9116" s="261"/>
      <c r="H9116" s="261"/>
    </row>
    <row r="9117" spans="5:8" x14ac:dyDescent="0.2">
      <c r="E9117" s="93"/>
      <c r="F9117" s="261"/>
      <c r="G9117" s="261"/>
      <c r="H9117" s="261"/>
    </row>
    <row r="9118" spans="5:8" x14ac:dyDescent="0.2">
      <c r="E9118" s="93"/>
      <c r="F9118" s="261"/>
      <c r="G9118" s="261"/>
      <c r="H9118" s="261"/>
    </row>
    <row r="9119" spans="5:8" x14ac:dyDescent="0.2">
      <c r="E9119" s="93"/>
      <c r="F9119" s="261"/>
      <c r="G9119" s="261"/>
      <c r="H9119" s="261"/>
    </row>
    <row r="9120" spans="5:8" x14ac:dyDescent="0.2">
      <c r="E9120" s="93"/>
      <c r="F9120" s="261"/>
      <c r="G9120" s="261"/>
      <c r="H9120" s="261"/>
    </row>
    <row r="9121" spans="5:8" x14ac:dyDescent="0.2">
      <c r="E9121" s="93"/>
      <c r="F9121" s="261"/>
      <c r="G9121" s="261"/>
      <c r="H9121" s="261"/>
    </row>
    <row r="9122" spans="5:8" x14ac:dyDescent="0.2">
      <c r="E9122" s="93"/>
      <c r="F9122" s="261"/>
      <c r="G9122" s="261"/>
      <c r="H9122" s="261"/>
    </row>
    <row r="9123" spans="5:8" x14ac:dyDescent="0.2">
      <c r="E9123" s="93"/>
      <c r="F9123" s="261"/>
      <c r="G9123" s="261"/>
      <c r="H9123" s="261"/>
    </row>
    <row r="9124" spans="5:8" x14ac:dyDescent="0.2">
      <c r="E9124" s="93"/>
      <c r="F9124" s="261"/>
      <c r="G9124" s="261"/>
      <c r="H9124" s="261"/>
    </row>
    <row r="9125" spans="5:8" x14ac:dyDescent="0.2">
      <c r="E9125" s="93"/>
      <c r="F9125" s="261"/>
      <c r="G9125" s="261"/>
      <c r="H9125" s="261"/>
    </row>
    <row r="9126" spans="5:8" x14ac:dyDescent="0.2">
      <c r="E9126" s="93"/>
      <c r="F9126" s="261"/>
      <c r="G9126" s="261"/>
      <c r="H9126" s="261"/>
    </row>
    <row r="9127" spans="5:8" x14ac:dyDescent="0.2">
      <c r="E9127" s="93"/>
      <c r="F9127" s="261"/>
      <c r="G9127" s="261"/>
      <c r="H9127" s="261"/>
    </row>
    <row r="9128" spans="5:8" x14ac:dyDescent="0.2">
      <c r="E9128" s="93"/>
      <c r="F9128" s="261"/>
      <c r="G9128" s="261"/>
      <c r="H9128" s="261"/>
    </row>
    <row r="9129" spans="5:8" x14ac:dyDescent="0.2">
      <c r="E9129" s="93"/>
      <c r="F9129" s="261"/>
      <c r="G9129" s="261"/>
      <c r="H9129" s="261"/>
    </row>
    <row r="9130" spans="5:8" x14ac:dyDescent="0.2">
      <c r="E9130" s="93"/>
      <c r="F9130" s="261"/>
      <c r="G9130" s="261"/>
      <c r="H9130" s="261"/>
    </row>
    <row r="9131" spans="5:8" x14ac:dyDescent="0.2">
      <c r="E9131" s="93"/>
      <c r="F9131" s="261"/>
      <c r="G9131" s="261"/>
      <c r="H9131" s="261"/>
    </row>
    <row r="9132" spans="5:8" x14ac:dyDescent="0.2">
      <c r="E9132" s="93"/>
      <c r="F9132" s="261"/>
      <c r="G9132" s="261"/>
      <c r="H9132" s="261"/>
    </row>
    <row r="9133" spans="5:8" x14ac:dyDescent="0.2">
      <c r="E9133" s="93"/>
      <c r="F9133" s="261"/>
      <c r="G9133" s="261"/>
      <c r="H9133" s="261"/>
    </row>
    <row r="9134" spans="5:8" x14ac:dyDescent="0.2">
      <c r="E9134" s="93"/>
      <c r="F9134" s="261"/>
      <c r="G9134" s="261"/>
      <c r="H9134" s="261"/>
    </row>
    <row r="9135" spans="5:8" x14ac:dyDescent="0.2">
      <c r="E9135" s="93"/>
      <c r="F9135" s="261"/>
      <c r="G9135" s="261"/>
      <c r="H9135" s="261"/>
    </row>
    <row r="9136" spans="5:8" x14ac:dyDescent="0.2">
      <c r="E9136" s="93"/>
      <c r="F9136" s="261"/>
      <c r="G9136" s="261"/>
      <c r="H9136" s="261"/>
    </row>
    <row r="9137" spans="5:8" x14ac:dyDescent="0.2">
      <c r="E9137" s="93"/>
      <c r="F9137" s="261"/>
      <c r="G9137" s="261"/>
      <c r="H9137" s="261"/>
    </row>
    <row r="9138" spans="5:8" x14ac:dyDescent="0.2">
      <c r="E9138" s="93"/>
      <c r="F9138" s="261"/>
      <c r="G9138" s="261"/>
      <c r="H9138" s="261"/>
    </row>
    <row r="9139" spans="5:8" x14ac:dyDescent="0.2">
      <c r="E9139" s="93"/>
      <c r="F9139" s="261"/>
      <c r="G9139" s="261"/>
      <c r="H9139" s="261"/>
    </row>
    <row r="9140" spans="5:8" x14ac:dyDescent="0.2">
      <c r="E9140" s="93"/>
      <c r="F9140" s="261"/>
      <c r="G9140" s="261"/>
      <c r="H9140" s="261"/>
    </row>
    <row r="9141" spans="5:8" x14ac:dyDescent="0.2">
      <c r="E9141" s="93"/>
      <c r="F9141" s="261"/>
      <c r="G9141" s="261"/>
      <c r="H9141" s="261"/>
    </row>
    <row r="9142" spans="5:8" x14ac:dyDescent="0.2">
      <c r="E9142" s="93"/>
      <c r="F9142" s="261"/>
      <c r="G9142" s="261"/>
      <c r="H9142" s="261"/>
    </row>
    <row r="9143" spans="5:8" x14ac:dyDescent="0.2">
      <c r="E9143" s="93"/>
      <c r="F9143" s="261"/>
      <c r="G9143" s="261"/>
      <c r="H9143" s="261"/>
    </row>
    <row r="9144" spans="5:8" x14ac:dyDescent="0.2">
      <c r="E9144" s="93"/>
      <c r="F9144" s="261"/>
      <c r="G9144" s="261"/>
      <c r="H9144" s="261"/>
    </row>
    <row r="9145" spans="5:8" x14ac:dyDescent="0.2">
      <c r="E9145" s="93"/>
      <c r="F9145" s="261"/>
      <c r="G9145" s="261"/>
      <c r="H9145" s="261"/>
    </row>
    <row r="9146" spans="5:8" x14ac:dyDescent="0.2">
      <c r="E9146" s="93"/>
      <c r="F9146" s="261"/>
      <c r="G9146" s="261"/>
      <c r="H9146" s="261"/>
    </row>
    <row r="9147" spans="5:8" x14ac:dyDescent="0.2">
      <c r="E9147" s="93"/>
      <c r="F9147" s="261"/>
      <c r="G9147" s="261"/>
      <c r="H9147" s="261"/>
    </row>
    <row r="9148" spans="5:8" x14ac:dyDescent="0.2">
      <c r="E9148" s="93"/>
      <c r="F9148" s="261"/>
      <c r="G9148" s="261"/>
      <c r="H9148" s="261"/>
    </row>
    <row r="9149" spans="5:8" x14ac:dyDescent="0.2">
      <c r="E9149" s="93"/>
      <c r="F9149" s="261"/>
      <c r="G9149" s="261"/>
      <c r="H9149" s="261"/>
    </row>
    <row r="9150" spans="5:8" x14ac:dyDescent="0.2">
      <c r="E9150" s="93"/>
      <c r="F9150" s="261"/>
      <c r="G9150" s="261"/>
      <c r="H9150" s="261"/>
    </row>
    <row r="9151" spans="5:8" x14ac:dyDescent="0.2">
      <c r="E9151" s="93"/>
      <c r="F9151" s="261"/>
      <c r="G9151" s="261"/>
      <c r="H9151" s="261"/>
    </row>
    <row r="9152" spans="5:8" x14ac:dyDescent="0.2">
      <c r="E9152" s="93"/>
      <c r="F9152" s="261"/>
      <c r="G9152" s="261"/>
      <c r="H9152" s="261"/>
    </row>
    <row r="9153" spans="5:8" x14ac:dyDescent="0.2">
      <c r="E9153" s="93"/>
      <c r="F9153" s="261"/>
      <c r="G9153" s="261"/>
      <c r="H9153" s="261"/>
    </row>
    <row r="9154" spans="5:8" x14ac:dyDescent="0.2">
      <c r="E9154" s="93"/>
      <c r="F9154" s="261"/>
      <c r="G9154" s="261"/>
      <c r="H9154" s="261"/>
    </row>
    <row r="9155" spans="5:8" x14ac:dyDescent="0.2">
      <c r="E9155" s="93"/>
      <c r="F9155" s="261"/>
      <c r="G9155" s="261"/>
      <c r="H9155" s="261"/>
    </row>
    <row r="9156" spans="5:8" x14ac:dyDescent="0.2">
      <c r="E9156" s="93"/>
      <c r="F9156" s="261"/>
      <c r="G9156" s="261"/>
      <c r="H9156" s="261"/>
    </row>
    <row r="9157" spans="5:8" x14ac:dyDescent="0.2">
      <c r="E9157" s="93"/>
      <c r="F9157" s="261"/>
      <c r="G9157" s="261"/>
      <c r="H9157" s="261"/>
    </row>
    <row r="9158" spans="5:8" x14ac:dyDescent="0.2">
      <c r="E9158" s="93"/>
      <c r="F9158" s="261"/>
      <c r="G9158" s="261"/>
      <c r="H9158" s="261"/>
    </row>
    <row r="9159" spans="5:8" x14ac:dyDescent="0.2">
      <c r="E9159" s="93"/>
      <c r="F9159" s="261"/>
      <c r="G9159" s="261"/>
      <c r="H9159" s="261"/>
    </row>
    <row r="9160" spans="5:8" x14ac:dyDescent="0.2">
      <c r="E9160" s="93"/>
      <c r="F9160" s="261"/>
      <c r="G9160" s="261"/>
      <c r="H9160" s="261"/>
    </row>
    <row r="9161" spans="5:8" x14ac:dyDescent="0.2">
      <c r="E9161" s="93"/>
      <c r="F9161" s="261"/>
      <c r="G9161" s="261"/>
      <c r="H9161" s="261"/>
    </row>
    <row r="9162" spans="5:8" x14ac:dyDescent="0.2">
      <c r="E9162" s="93"/>
      <c r="F9162" s="261"/>
      <c r="G9162" s="261"/>
      <c r="H9162" s="261"/>
    </row>
    <row r="9163" spans="5:8" x14ac:dyDescent="0.2">
      <c r="E9163" s="93"/>
      <c r="F9163" s="261"/>
      <c r="G9163" s="261"/>
      <c r="H9163" s="261"/>
    </row>
    <row r="9164" spans="5:8" x14ac:dyDescent="0.2">
      <c r="E9164" s="93"/>
      <c r="F9164" s="261"/>
      <c r="G9164" s="261"/>
      <c r="H9164" s="261"/>
    </row>
    <row r="9165" spans="5:8" x14ac:dyDescent="0.2">
      <c r="E9165" s="93"/>
      <c r="F9165" s="261"/>
      <c r="G9165" s="261"/>
      <c r="H9165" s="261"/>
    </row>
    <row r="9166" spans="5:8" x14ac:dyDescent="0.2">
      <c r="E9166" s="93"/>
      <c r="F9166" s="261"/>
      <c r="G9166" s="261"/>
      <c r="H9166" s="261"/>
    </row>
    <row r="9167" spans="5:8" x14ac:dyDescent="0.2">
      <c r="E9167" s="93"/>
      <c r="F9167" s="261"/>
      <c r="G9167" s="261"/>
      <c r="H9167" s="261"/>
    </row>
    <row r="9168" spans="5:8" x14ac:dyDescent="0.2">
      <c r="E9168" s="93"/>
      <c r="F9168" s="261"/>
      <c r="G9168" s="261"/>
      <c r="H9168" s="261"/>
    </row>
    <row r="9169" spans="5:8" x14ac:dyDescent="0.2">
      <c r="E9169" s="93"/>
      <c r="F9169" s="261"/>
      <c r="G9169" s="261"/>
      <c r="H9169" s="261"/>
    </row>
    <row r="9170" spans="5:8" x14ac:dyDescent="0.2">
      <c r="E9170" s="93"/>
      <c r="F9170" s="261"/>
      <c r="G9170" s="261"/>
      <c r="H9170" s="261"/>
    </row>
    <row r="9171" spans="5:8" x14ac:dyDescent="0.2">
      <c r="E9171" s="93"/>
      <c r="F9171" s="261"/>
      <c r="G9171" s="261"/>
      <c r="H9171" s="261"/>
    </row>
    <row r="9172" spans="5:8" x14ac:dyDescent="0.2">
      <c r="E9172" s="93"/>
      <c r="F9172" s="261"/>
      <c r="G9172" s="261"/>
      <c r="H9172" s="261"/>
    </row>
    <row r="9173" spans="5:8" x14ac:dyDescent="0.2">
      <c r="E9173" s="93"/>
      <c r="F9173" s="261"/>
      <c r="G9173" s="261"/>
      <c r="H9173" s="261"/>
    </row>
    <row r="9174" spans="5:8" x14ac:dyDescent="0.2">
      <c r="E9174" s="93"/>
      <c r="F9174" s="261"/>
      <c r="G9174" s="261"/>
      <c r="H9174" s="261"/>
    </row>
    <row r="9175" spans="5:8" x14ac:dyDescent="0.2">
      <c r="E9175" s="93"/>
      <c r="F9175" s="261"/>
      <c r="G9175" s="261"/>
      <c r="H9175" s="261"/>
    </row>
    <row r="9176" spans="5:8" x14ac:dyDescent="0.2">
      <c r="E9176" s="93"/>
      <c r="F9176" s="261"/>
      <c r="G9176" s="261"/>
      <c r="H9176" s="261"/>
    </row>
    <row r="9177" spans="5:8" x14ac:dyDescent="0.2">
      <c r="E9177" s="93"/>
      <c r="F9177" s="261"/>
      <c r="G9177" s="261"/>
      <c r="H9177" s="261"/>
    </row>
    <row r="9178" spans="5:8" x14ac:dyDescent="0.2">
      <c r="E9178" s="93"/>
      <c r="F9178" s="261"/>
      <c r="G9178" s="261"/>
      <c r="H9178" s="261"/>
    </row>
    <row r="9179" spans="5:8" x14ac:dyDescent="0.2">
      <c r="E9179" s="93"/>
      <c r="F9179" s="261"/>
      <c r="G9179" s="261"/>
      <c r="H9179" s="261"/>
    </row>
    <row r="9180" spans="5:8" x14ac:dyDescent="0.2">
      <c r="E9180" s="93"/>
      <c r="F9180" s="261"/>
      <c r="G9180" s="261"/>
      <c r="H9180" s="261"/>
    </row>
    <row r="9181" spans="5:8" x14ac:dyDescent="0.2">
      <c r="E9181" s="93"/>
      <c r="F9181" s="261"/>
      <c r="G9181" s="261"/>
      <c r="H9181" s="261"/>
    </row>
    <row r="9182" spans="5:8" x14ac:dyDescent="0.2">
      <c r="E9182" s="93"/>
      <c r="F9182" s="261"/>
      <c r="G9182" s="261"/>
      <c r="H9182" s="261"/>
    </row>
    <row r="9183" spans="5:8" x14ac:dyDescent="0.2">
      <c r="E9183" s="93"/>
      <c r="F9183" s="261"/>
      <c r="G9183" s="261"/>
      <c r="H9183" s="261"/>
    </row>
    <row r="9184" spans="5:8" x14ac:dyDescent="0.2">
      <c r="E9184" s="93"/>
      <c r="F9184" s="261"/>
      <c r="G9184" s="261"/>
      <c r="H9184" s="261"/>
    </row>
    <row r="9185" spans="5:8" x14ac:dyDescent="0.2">
      <c r="E9185" s="93"/>
      <c r="F9185" s="261"/>
      <c r="G9185" s="261"/>
      <c r="H9185" s="261"/>
    </row>
    <row r="9186" spans="5:8" x14ac:dyDescent="0.2">
      <c r="E9186" s="93"/>
      <c r="F9186" s="261"/>
      <c r="G9186" s="261"/>
      <c r="H9186" s="261"/>
    </row>
    <row r="9187" spans="5:8" x14ac:dyDescent="0.2">
      <c r="E9187" s="93"/>
      <c r="F9187" s="261"/>
      <c r="G9187" s="261"/>
      <c r="H9187" s="261"/>
    </row>
    <row r="9188" spans="5:8" x14ac:dyDescent="0.2">
      <c r="E9188" s="93"/>
      <c r="F9188" s="261"/>
      <c r="G9188" s="261"/>
      <c r="H9188" s="261"/>
    </row>
    <row r="9189" spans="5:8" x14ac:dyDescent="0.2">
      <c r="E9189" s="93"/>
      <c r="F9189" s="261"/>
      <c r="G9189" s="261"/>
      <c r="H9189" s="261"/>
    </row>
    <row r="9190" spans="5:8" x14ac:dyDescent="0.2">
      <c r="E9190" s="93"/>
      <c r="F9190" s="261"/>
      <c r="G9190" s="261"/>
      <c r="H9190" s="261"/>
    </row>
    <row r="9191" spans="5:8" x14ac:dyDescent="0.2">
      <c r="E9191" s="93"/>
      <c r="F9191" s="261"/>
      <c r="G9191" s="261"/>
      <c r="H9191" s="261"/>
    </row>
    <row r="9192" spans="5:8" x14ac:dyDescent="0.2">
      <c r="E9192" s="93"/>
      <c r="F9192" s="261"/>
      <c r="G9192" s="261"/>
      <c r="H9192" s="261"/>
    </row>
    <row r="9193" spans="5:8" x14ac:dyDescent="0.2">
      <c r="E9193" s="93"/>
      <c r="F9193" s="261"/>
      <c r="G9193" s="261"/>
      <c r="H9193" s="261"/>
    </row>
    <row r="9194" spans="5:8" x14ac:dyDescent="0.2">
      <c r="E9194" s="93"/>
      <c r="F9194" s="261"/>
      <c r="G9194" s="261"/>
      <c r="H9194" s="261"/>
    </row>
    <row r="9195" spans="5:8" x14ac:dyDescent="0.2">
      <c r="E9195" s="93"/>
      <c r="F9195" s="261"/>
      <c r="G9195" s="261"/>
      <c r="H9195" s="261"/>
    </row>
    <row r="9196" spans="5:8" x14ac:dyDescent="0.2">
      <c r="E9196" s="93"/>
      <c r="F9196" s="261"/>
      <c r="G9196" s="261"/>
      <c r="H9196" s="261"/>
    </row>
    <row r="9197" spans="5:8" x14ac:dyDescent="0.2">
      <c r="E9197" s="93"/>
      <c r="F9197" s="261"/>
      <c r="G9197" s="261"/>
      <c r="H9197" s="261"/>
    </row>
    <row r="9198" spans="5:8" x14ac:dyDescent="0.2">
      <c r="E9198" s="93"/>
      <c r="F9198" s="261"/>
      <c r="G9198" s="261"/>
      <c r="H9198" s="261"/>
    </row>
    <row r="9199" spans="5:8" x14ac:dyDescent="0.2">
      <c r="E9199" s="93"/>
      <c r="F9199" s="261"/>
      <c r="G9199" s="261"/>
      <c r="H9199" s="261"/>
    </row>
    <row r="9200" spans="5:8" x14ac:dyDescent="0.2">
      <c r="E9200" s="93"/>
      <c r="F9200" s="261"/>
      <c r="G9200" s="261"/>
      <c r="H9200" s="261"/>
    </row>
    <row r="9201" spans="5:8" x14ac:dyDescent="0.2">
      <c r="E9201" s="93"/>
      <c r="F9201" s="261"/>
      <c r="G9201" s="261"/>
      <c r="H9201" s="261"/>
    </row>
    <row r="9202" spans="5:8" x14ac:dyDescent="0.2">
      <c r="E9202" s="93"/>
      <c r="F9202" s="261"/>
      <c r="G9202" s="261"/>
      <c r="H9202" s="261"/>
    </row>
    <row r="9203" spans="5:8" x14ac:dyDescent="0.2">
      <c r="E9203" s="93"/>
      <c r="F9203" s="261"/>
      <c r="G9203" s="261"/>
      <c r="H9203" s="261"/>
    </row>
    <row r="9204" spans="5:8" x14ac:dyDescent="0.2">
      <c r="E9204" s="93"/>
      <c r="F9204" s="261"/>
      <c r="G9204" s="261"/>
      <c r="H9204" s="261"/>
    </row>
    <row r="9205" spans="5:8" x14ac:dyDescent="0.2">
      <c r="E9205" s="93"/>
      <c r="F9205" s="261"/>
      <c r="G9205" s="261"/>
      <c r="H9205" s="261"/>
    </row>
    <row r="9206" spans="5:8" x14ac:dyDescent="0.2">
      <c r="E9206" s="93"/>
      <c r="F9206" s="261"/>
      <c r="G9206" s="261"/>
      <c r="H9206" s="261"/>
    </row>
    <row r="9207" spans="5:8" x14ac:dyDescent="0.2">
      <c r="E9207" s="93"/>
      <c r="F9207" s="261"/>
      <c r="G9207" s="261"/>
      <c r="H9207" s="261"/>
    </row>
    <row r="9208" spans="5:8" x14ac:dyDescent="0.2">
      <c r="E9208" s="93"/>
      <c r="F9208" s="261"/>
      <c r="G9208" s="261"/>
      <c r="H9208" s="261"/>
    </row>
    <row r="9209" spans="5:8" x14ac:dyDescent="0.2">
      <c r="E9209" s="93"/>
      <c r="F9209" s="261"/>
      <c r="G9209" s="261"/>
      <c r="H9209" s="261"/>
    </row>
    <row r="9210" spans="5:8" x14ac:dyDescent="0.2">
      <c r="E9210" s="93"/>
      <c r="F9210" s="261"/>
      <c r="G9210" s="261"/>
      <c r="H9210" s="261"/>
    </row>
    <row r="9211" spans="5:8" x14ac:dyDescent="0.2">
      <c r="E9211" s="93"/>
      <c r="F9211" s="261"/>
      <c r="G9211" s="261"/>
      <c r="H9211" s="261"/>
    </row>
    <row r="9212" spans="5:8" x14ac:dyDescent="0.2">
      <c r="E9212" s="93"/>
      <c r="F9212" s="261"/>
      <c r="G9212" s="261"/>
      <c r="H9212" s="261"/>
    </row>
    <row r="9213" spans="5:8" x14ac:dyDescent="0.2">
      <c r="E9213" s="93"/>
      <c r="F9213" s="261"/>
      <c r="G9213" s="261"/>
      <c r="H9213" s="261"/>
    </row>
    <row r="9214" spans="5:8" x14ac:dyDescent="0.2">
      <c r="E9214" s="93"/>
      <c r="F9214" s="261"/>
      <c r="G9214" s="261"/>
      <c r="H9214" s="261"/>
    </row>
    <row r="9215" spans="5:8" x14ac:dyDescent="0.2">
      <c r="E9215" s="93"/>
      <c r="F9215" s="261"/>
      <c r="G9215" s="261"/>
      <c r="H9215" s="261"/>
    </row>
    <row r="9216" spans="5:8" x14ac:dyDescent="0.2">
      <c r="E9216" s="93"/>
      <c r="F9216" s="261"/>
      <c r="G9216" s="261"/>
      <c r="H9216" s="261"/>
    </row>
    <row r="9217" spans="5:8" x14ac:dyDescent="0.2">
      <c r="E9217" s="93"/>
      <c r="F9217" s="261"/>
      <c r="G9217" s="261"/>
      <c r="H9217" s="261"/>
    </row>
    <row r="9218" spans="5:8" x14ac:dyDescent="0.2">
      <c r="E9218" s="93"/>
      <c r="F9218" s="261"/>
      <c r="G9218" s="261"/>
      <c r="H9218" s="261"/>
    </row>
    <row r="9219" spans="5:8" x14ac:dyDescent="0.2">
      <c r="E9219" s="93"/>
      <c r="F9219" s="261"/>
      <c r="G9219" s="261"/>
      <c r="H9219" s="261"/>
    </row>
    <row r="9220" spans="5:8" x14ac:dyDescent="0.2">
      <c r="E9220" s="93"/>
      <c r="F9220" s="261"/>
      <c r="G9220" s="261"/>
      <c r="H9220" s="261"/>
    </row>
    <row r="9221" spans="5:8" x14ac:dyDescent="0.2">
      <c r="E9221" s="93"/>
      <c r="F9221" s="261"/>
      <c r="G9221" s="261"/>
      <c r="H9221" s="261"/>
    </row>
    <row r="9222" spans="5:8" x14ac:dyDescent="0.2">
      <c r="E9222" s="93"/>
      <c r="F9222" s="261"/>
      <c r="G9222" s="261"/>
      <c r="H9222" s="261"/>
    </row>
    <row r="9223" spans="5:8" x14ac:dyDescent="0.2">
      <c r="E9223" s="93"/>
      <c r="F9223" s="261"/>
      <c r="G9223" s="261"/>
      <c r="H9223" s="261"/>
    </row>
    <row r="9224" spans="5:8" x14ac:dyDescent="0.2">
      <c r="E9224" s="93"/>
      <c r="F9224" s="261"/>
      <c r="G9224" s="261"/>
      <c r="H9224" s="261"/>
    </row>
    <row r="9225" spans="5:8" x14ac:dyDescent="0.2">
      <c r="E9225" s="93"/>
      <c r="F9225" s="261"/>
      <c r="G9225" s="261"/>
      <c r="H9225" s="261"/>
    </row>
    <row r="9226" spans="5:8" x14ac:dyDescent="0.2">
      <c r="E9226" s="93"/>
      <c r="F9226" s="261"/>
      <c r="G9226" s="261"/>
      <c r="H9226" s="261"/>
    </row>
    <row r="9227" spans="5:8" x14ac:dyDescent="0.2">
      <c r="E9227" s="93"/>
      <c r="F9227" s="261"/>
      <c r="G9227" s="261"/>
      <c r="H9227" s="261"/>
    </row>
    <row r="9228" spans="5:8" x14ac:dyDescent="0.2">
      <c r="E9228" s="93"/>
      <c r="F9228" s="261"/>
      <c r="G9228" s="261"/>
      <c r="H9228" s="261"/>
    </row>
    <row r="9229" spans="5:8" x14ac:dyDescent="0.2">
      <c r="E9229" s="93"/>
      <c r="F9229" s="261"/>
      <c r="G9229" s="261"/>
      <c r="H9229" s="261"/>
    </row>
    <row r="9230" spans="5:8" x14ac:dyDescent="0.2">
      <c r="E9230" s="93"/>
      <c r="F9230" s="261"/>
      <c r="G9230" s="261"/>
      <c r="H9230" s="261"/>
    </row>
    <row r="9231" spans="5:8" x14ac:dyDescent="0.2">
      <c r="E9231" s="93"/>
      <c r="F9231" s="261"/>
      <c r="G9231" s="261"/>
      <c r="H9231" s="261"/>
    </row>
    <row r="9232" spans="5:8" x14ac:dyDescent="0.2">
      <c r="E9232" s="93"/>
      <c r="F9232" s="261"/>
      <c r="G9232" s="261"/>
      <c r="H9232" s="261"/>
    </row>
    <row r="9233" spans="5:8" x14ac:dyDescent="0.2">
      <c r="E9233" s="93"/>
      <c r="F9233" s="261"/>
      <c r="G9233" s="261"/>
      <c r="H9233" s="261"/>
    </row>
    <row r="9234" spans="5:8" x14ac:dyDescent="0.2">
      <c r="E9234" s="93"/>
      <c r="F9234" s="261"/>
      <c r="G9234" s="261"/>
      <c r="H9234" s="261"/>
    </row>
    <row r="9235" spans="5:8" x14ac:dyDescent="0.2">
      <c r="E9235" s="93"/>
      <c r="F9235" s="261"/>
      <c r="G9235" s="261"/>
      <c r="H9235" s="261"/>
    </row>
    <row r="9236" spans="5:8" x14ac:dyDescent="0.2">
      <c r="E9236" s="93"/>
      <c r="F9236" s="261"/>
      <c r="G9236" s="261"/>
      <c r="H9236" s="261"/>
    </row>
    <row r="9237" spans="5:8" x14ac:dyDescent="0.2">
      <c r="E9237" s="93"/>
      <c r="F9237" s="261"/>
      <c r="G9237" s="261"/>
      <c r="H9237" s="261"/>
    </row>
    <row r="9238" spans="5:8" x14ac:dyDescent="0.2">
      <c r="E9238" s="93"/>
      <c r="F9238" s="261"/>
      <c r="G9238" s="261"/>
      <c r="H9238" s="261"/>
    </row>
    <row r="9239" spans="5:8" x14ac:dyDescent="0.2">
      <c r="E9239" s="93"/>
      <c r="F9239" s="261"/>
      <c r="G9239" s="261"/>
      <c r="H9239" s="261"/>
    </row>
    <row r="9240" spans="5:8" x14ac:dyDescent="0.2">
      <c r="E9240" s="93"/>
      <c r="F9240" s="261"/>
      <c r="G9240" s="261"/>
      <c r="H9240" s="261"/>
    </row>
    <row r="9241" spans="5:8" x14ac:dyDescent="0.2">
      <c r="E9241" s="93"/>
      <c r="F9241" s="261"/>
      <c r="G9241" s="261"/>
      <c r="H9241" s="261"/>
    </row>
    <row r="9242" spans="5:8" x14ac:dyDescent="0.2">
      <c r="E9242" s="93"/>
      <c r="F9242" s="261"/>
      <c r="G9242" s="261"/>
      <c r="H9242" s="261"/>
    </row>
    <row r="9243" spans="5:8" x14ac:dyDescent="0.2">
      <c r="E9243" s="93"/>
      <c r="F9243" s="261"/>
      <c r="G9243" s="261"/>
      <c r="H9243" s="261"/>
    </row>
    <row r="9244" spans="5:8" x14ac:dyDescent="0.2">
      <c r="E9244" s="93"/>
      <c r="F9244" s="261"/>
      <c r="G9244" s="261"/>
      <c r="H9244" s="261"/>
    </row>
    <row r="9245" spans="5:8" x14ac:dyDescent="0.2">
      <c r="E9245" s="93"/>
      <c r="F9245" s="261"/>
      <c r="G9245" s="261"/>
      <c r="H9245" s="261"/>
    </row>
    <row r="9246" spans="5:8" x14ac:dyDescent="0.2">
      <c r="E9246" s="93"/>
      <c r="F9246" s="261"/>
      <c r="G9246" s="261"/>
      <c r="H9246" s="261"/>
    </row>
    <row r="9247" spans="5:8" x14ac:dyDescent="0.2">
      <c r="E9247" s="93"/>
      <c r="F9247" s="261"/>
      <c r="G9247" s="261"/>
      <c r="H9247" s="261"/>
    </row>
    <row r="9248" spans="5:8" x14ac:dyDescent="0.2">
      <c r="E9248" s="93"/>
      <c r="F9248" s="261"/>
      <c r="G9248" s="261"/>
      <c r="H9248" s="261"/>
    </row>
    <row r="9249" spans="5:8" x14ac:dyDescent="0.2">
      <c r="E9249" s="93"/>
      <c r="F9249" s="261"/>
      <c r="G9249" s="261"/>
      <c r="H9249" s="261"/>
    </row>
    <row r="9250" spans="5:8" x14ac:dyDescent="0.2">
      <c r="E9250" s="93"/>
      <c r="F9250" s="261"/>
      <c r="G9250" s="261"/>
      <c r="H9250" s="261"/>
    </row>
    <row r="9251" spans="5:8" x14ac:dyDescent="0.2">
      <c r="E9251" s="93"/>
      <c r="F9251" s="261"/>
      <c r="G9251" s="261"/>
      <c r="H9251" s="261"/>
    </row>
    <row r="9252" spans="5:8" x14ac:dyDescent="0.2">
      <c r="E9252" s="93"/>
      <c r="F9252" s="261"/>
      <c r="G9252" s="261"/>
      <c r="H9252" s="261"/>
    </row>
    <row r="9253" spans="5:8" x14ac:dyDescent="0.2">
      <c r="E9253" s="93"/>
      <c r="F9253" s="261"/>
      <c r="G9253" s="261"/>
      <c r="H9253" s="261"/>
    </row>
    <row r="9254" spans="5:8" x14ac:dyDescent="0.2">
      <c r="E9254" s="93"/>
      <c r="F9254" s="261"/>
      <c r="G9254" s="261"/>
      <c r="H9254" s="261"/>
    </row>
    <row r="9255" spans="5:8" x14ac:dyDescent="0.2">
      <c r="E9255" s="93"/>
      <c r="F9255" s="261"/>
      <c r="G9255" s="261"/>
      <c r="H9255" s="261"/>
    </row>
    <row r="9256" spans="5:8" x14ac:dyDescent="0.2">
      <c r="E9256" s="93"/>
      <c r="F9256" s="261"/>
      <c r="G9256" s="261"/>
      <c r="H9256" s="261"/>
    </row>
    <row r="9257" spans="5:8" x14ac:dyDescent="0.2">
      <c r="E9257" s="93"/>
      <c r="F9257" s="261"/>
      <c r="G9257" s="261"/>
      <c r="H9257" s="261"/>
    </row>
    <row r="9258" spans="5:8" x14ac:dyDescent="0.2">
      <c r="E9258" s="93"/>
      <c r="F9258" s="261"/>
      <c r="G9258" s="261"/>
      <c r="H9258" s="261"/>
    </row>
    <row r="9259" spans="5:8" x14ac:dyDescent="0.2">
      <c r="E9259" s="93"/>
      <c r="F9259" s="261"/>
      <c r="G9259" s="261"/>
      <c r="H9259" s="261"/>
    </row>
    <row r="9260" spans="5:8" x14ac:dyDescent="0.2">
      <c r="E9260" s="93"/>
      <c r="F9260" s="261"/>
      <c r="G9260" s="261"/>
      <c r="H9260" s="261"/>
    </row>
    <row r="9261" spans="5:8" x14ac:dyDescent="0.2">
      <c r="E9261" s="93"/>
      <c r="F9261" s="261"/>
      <c r="G9261" s="261"/>
      <c r="H9261" s="261"/>
    </row>
    <row r="9262" spans="5:8" x14ac:dyDescent="0.2">
      <c r="E9262" s="93"/>
      <c r="F9262" s="261"/>
      <c r="G9262" s="261"/>
      <c r="H9262" s="261"/>
    </row>
    <row r="9263" spans="5:8" x14ac:dyDescent="0.2">
      <c r="E9263" s="93"/>
      <c r="F9263" s="261"/>
      <c r="G9263" s="261"/>
      <c r="H9263" s="261"/>
    </row>
    <row r="9264" spans="5:8" x14ac:dyDescent="0.2">
      <c r="E9264" s="93"/>
      <c r="F9264" s="261"/>
      <c r="G9264" s="261"/>
      <c r="H9264" s="261"/>
    </row>
    <row r="9265" spans="5:8" x14ac:dyDescent="0.2">
      <c r="E9265" s="93"/>
      <c r="F9265" s="261"/>
      <c r="G9265" s="261"/>
      <c r="H9265" s="261"/>
    </row>
    <row r="9266" spans="5:8" x14ac:dyDescent="0.2">
      <c r="E9266" s="93"/>
      <c r="F9266" s="261"/>
      <c r="G9266" s="261"/>
      <c r="H9266" s="261"/>
    </row>
    <row r="9267" spans="5:8" x14ac:dyDescent="0.2">
      <c r="E9267" s="93"/>
      <c r="F9267" s="261"/>
      <c r="G9267" s="261"/>
      <c r="H9267" s="261"/>
    </row>
    <row r="9268" spans="5:8" x14ac:dyDescent="0.2">
      <c r="E9268" s="93"/>
      <c r="F9268" s="261"/>
      <c r="G9268" s="261"/>
      <c r="H9268" s="261"/>
    </row>
    <row r="9269" spans="5:8" x14ac:dyDescent="0.2">
      <c r="E9269" s="93"/>
      <c r="F9269" s="261"/>
      <c r="G9269" s="261"/>
      <c r="H9269" s="261"/>
    </row>
    <row r="9270" spans="5:8" x14ac:dyDescent="0.2">
      <c r="E9270" s="93"/>
      <c r="F9270" s="261"/>
      <c r="G9270" s="261"/>
      <c r="H9270" s="261"/>
    </row>
    <row r="9271" spans="5:8" x14ac:dyDescent="0.2">
      <c r="E9271" s="93"/>
      <c r="F9271" s="261"/>
      <c r="G9271" s="261"/>
      <c r="H9271" s="261"/>
    </row>
    <row r="9272" spans="5:8" x14ac:dyDescent="0.2">
      <c r="E9272" s="93"/>
      <c r="F9272" s="261"/>
      <c r="G9272" s="261"/>
      <c r="H9272" s="261"/>
    </row>
    <row r="9273" spans="5:8" x14ac:dyDescent="0.2">
      <c r="E9273" s="93"/>
      <c r="F9273" s="261"/>
      <c r="G9273" s="261"/>
      <c r="H9273" s="261"/>
    </row>
    <row r="9274" spans="5:8" x14ac:dyDescent="0.2">
      <c r="E9274" s="93"/>
      <c r="F9274" s="261"/>
      <c r="G9274" s="261"/>
      <c r="H9274" s="261"/>
    </row>
    <row r="9275" spans="5:8" x14ac:dyDescent="0.2">
      <c r="E9275" s="93"/>
      <c r="F9275" s="261"/>
      <c r="G9275" s="261"/>
      <c r="H9275" s="261"/>
    </row>
    <row r="9276" spans="5:8" x14ac:dyDescent="0.2">
      <c r="E9276" s="93"/>
      <c r="F9276" s="261"/>
      <c r="G9276" s="261"/>
      <c r="H9276" s="261"/>
    </row>
    <row r="9277" spans="5:8" x14ac:dyDescent="0.2">
      <c r="E9277" s="93"/>
      <c r="F9277" s="261"/>
      <c r="G9277" s="261"/>
      <c r="H9277" s="261"/>
    </row>
    <row r="9278" spans="5:8" x14ac:dyDescent="0.2">
      <c r="E9278" s="93"/>
      <c r="F9278" s="261"/>
      <c r="G9278" s="261"/>
      <c r="H9278" s="261"/>
    </row>
    <row r="9279" spans="5:8" x14ac:dyDescent="0.2">
      <c r="E9279" s="93"/>
      <c r="F9279" s="261"/>
      <c r="G9279" s="261"/>
      <c r="H9279" s="261"/>
    </row>
    <row r="9280" spans="5:8" x14ac:dyDescent="0.2">
      <c r="E9280" s="93"/>
      <c r="F9280" s="261"/>
      <c r="G9280" s="261"/>
      <c r="H9280" s="261"/>
    </row>
    <row r="9281" spans="5:8" x14ac:dyDescent="0.2">
      <c r="E9281" s="93"/>
      <c r="F9281" s="261"/>
      <c r="G9281" s="261"/>
      <c r="H9281" s="261"/>
    </row>
    <row r="9282" spans="5:8" x14ac:dyDescent="0.2">
      <c r="E9282" s="93"/>
      <c r="F9282" s="261"/>
      <c r="G9282" s="261"/>
      <c r="H9282" s="261"/>
    </row>
    <row r="9283" spans="5:8" x14ac:dyDescent="0.2">
      <c r="E9283" s="93"/>
      <c r="F9283" s="261"/>
      <c r="G9283" s="261"/>
      <c r="H9283" s="261"/>
    </row>
    <row r="9284" spans="5:8" x14ac:dyDescent="0.2">
      <c r="E9284" s="93"/>
      <c r="F9284" s="261"/>
      <c r="G9284" s="261"/>
      <c r="H9284" s="261"/>
    </row>
    <row r="9285" spans="5:8" x14ac:dyDescent="0.2">
      <c r="E9285" s="93"/>
      <c r="F9285" s="261"/>
      <c r="G9285" s="261"/>
      <c r="H9285" s="261"/>
    </row>
    <row r="9286" spans="5:8" x14ac:dyDescent="0.2">
      <c r="E9286" s="93"/>
      <c r="F9286" s="261"/>
      <c r="G9286" s="261"/>
      <c r="H9286" s="261"/>
    </row>
    <row r="9287" spans="5:8" x14ac:dyDescent="0.2">
      <c r="E9287" s="93"/>
      <c r="F9287" s="261"/>
      <c r="G9287" s="261"/>
      <c r="H9287" s="261"/>
    </row>
    <row r="9288" spans="5:8" x14ac:dyDescent="0.2">
      <c r="E9288" s="93"/>
      <c r="F9288" s="261"/>
      <c r="G9288" s="261"/>
      <c r="H9288" s="261"/>
    </row>
    <row r="9289" spans="5:8" x14ac:dyDescent="0.2">
      <c r="E9289" s="93"/>
      <c r="F9289" s="261"/>
      <c r="G9289" s="261"/>
      <c r="H9289" s="261"/>
    </row>
    <row r="9290" spans="5:8" x14ac:dyDescent="0.2">
      <c r="E9290" s="93"/>
      <c r="F9290" s="261"/>
      <c r="G9290" s="261"/>
      <c r="H9290" s="261"/>
    </row>
    <row r="9291" spans="5:8" x14ac:dyDescent="0.2">
      <c r="E9291" s="93"/>
      <c r="F9291" s="261"/>
      <c r="G9291" s="261"/>
      <c r="H9291" s="261"/>
    </row>
    <row r="9292" spans="5:8" x14ac:dyDescent="0.2">
      <c r="E9292" s="93"/>
      <c r="F9292" s="261"/>
      <c r="G9292" s="261"/>
      <c r="H9292" s="261"/>
    </row>
    <row r="9293" spans="5:8" x14ac:dyDescent="0.2">
      <c r="E9293" s="93"/>
      <c r="F9293" s="261"/>
      <c r="G9293" s="261"/>
      <c r="H9293" s="261"/>
    </row>
    <row r="9294" spans="5:8" x14ac:dyDescent="0.2">
      <c r="E9294" s="93"/>
      <c r="F9294" s="261"/>
      <c r="G9294" s="261"/>
      <c r="H9294" s="261"/>
    </row>
    <row r="9295" spans="5:8" x14ac:dyDescent="0.2">
      <c r="E9295" s="93"/>
      <c r="F9295" s="261"/>
      <c r="G9295" s="261"/>
      <c r="H9295" s="261"/>
    </row>
    <row r="9296" spans="5:8" x14ac:dyDescent="0.2">
      <c r="E9296" s="93"/>
      <c r="F9296" s="261"/>
      <c r="G9296" s="261"/>
      <c r="H9296" s="261"/>
    </row>
    <row r="9297" spans="5:8" x14ac:dyDescent="0.2">
      <c r="E9297" s="93"/>
      <c r="F9297" s="261"/>
      <c r="G9297" s="261"/>
      <c r="H9297" s="261"/>
    </row>
    <row r="9298" spans="5:8" x14ac:dyDescent="0.2">
      <c r="E9298" s="93"/>
      <c r="F9298" s="261"/>
      <c r="G9298" s="261"/>
      <c r="H9298" s="261"/>
    </row>
    <row r="9299" spans="5:8" x14ac:dyDescent="0.2">
      <c r="E9299" s="93"/>
      <c r="F9299" s="261"/>
      <c r="G9299" s="261"/>
      <c r="H9299" s="261"/>
    </row>
    <row r="9300" spans="5:8" x14ac:dyDescent="0.2">
      <c r="E9300" s="93"/>
      <c r="F9300" s="261"/>
      <c r="G9300" s="261"/>
      <c r="H9300" s="261"/>
    </row>
    <row r="9301" spans="5:8" x14ac:dyDescent="0.2">
      <c r="E9301" s="93"/>
      <c r="F9301" s="261"/>
      <c r="G9301" s="261"/>
      <c r="H9301" s="261"/>
    </row>
    <row r="9302" spans="5:8" x14ac:dyDescent="0.2">
      <c r="E9302" s="93"/>
      <c r="F9302" s="261"/>
      <c r="G9302" s="261"/>
      <c r="H9302" s="261"/>
    </row>
    <row r="9303" spans="5:8" x14ac:dyDescent="0.2">
      <c r="E9303" s="93"/>
      <c r="F9303" s="261"/>
      <c r="G9303" s="261"/>
      <c r="H9303" s="261"/>
    </row>
    <row r="9304" spans="5:8" x14ac:dyDescent="0.2">
      <c r="E9304" s="93"/>
      <c r="F9304" s="261"/>
      <c r="G9304" s="261"/>
      <c r="H9304" s="261"/>
    </row>
    <row r="9305" spans="5:8" x14ac:dyDescent="0.2">
      <c r="E9305" s="93"/>
      <c r="F9305" s="261"/>
      <c r="G9305" s="261"/>
      <c r="H9305" s="261"/>
    </row>
    <row r="9306" spans="5:8" x14ac:dyDescent="0.2">
      <c r="E9306" s="93"/>
      <c r="F9306" s="261"/>
      <c r="G9306" s="261"/>
      <c r="H9306" s="261"/>
    </row>
    <row r="9307" spans="5:8" x14ac:dyDescent="0.2">
      <c r="E9307" s="93"/>
      <c r="F9307" s="261"/>
      <c r="G9307" s="261"/>
      <c r="H9307" s="261"/>
    </row>
    <row r="9308" spans="5:8" x14ac:dyDescent="0.2">
      <c r="E9308" s="93"/>
      <c r="F9308" s="261"/>
      <c r="G9308" s="261"/>
      <c r="H9308" s="261"/>
    </row>
    <row r="9309" spans="5:8" x14ac:dyDescent="0.2">
      <c r="E9309" s="93"/>
      <c r="F9309" s="261"/>
      <c r="G9309" s="261"/>
      <c r="H9309" s="261"/>
    </row>
    <row r="9310" spans="5:8" x14ac:dyDescent="0.2">
      <c r="E9310" s="93"/>
      <c r="F9310" s="261"/>
      <c r="G9310" s="261"/>
      <c r="H9310" s="261"/>
    </row>
    <row r="9311" spans="5:8" x14ac:dyDescent="0.2">
      <c r="E9311" s="93"/>
      <c r="F9311" s="261"/>
      <c r="G9311" s="261"/>
      <c r="H9311" s="261"/>
    </row>
    <row r="9312" spans="5:8" x14ac:dyDescent="0.2">
      <c r="E9312" s="93"/>
      <c r="F9312" s="261"/>
      <c r="G9312" s="261"/>
      <c r="H9312" s="261"/>
    </row>
    <row r="9313" spans="5:8" x14ac:dyDescent="0.2">
      <c r="E9313" s="93"/>
      <c r="F9313" s="261"/>
      <c r="G9313" s="261"/>
      <c r="H9313" s="261"/>
    </row>
    <row r="9314" spans="5:8" x14ac:dyDescent="0.2">
      <c r="E9314" s="93"/>
      <c r="F9314" s="261"/>
      <c r="G9314" s="261"/>
      <c r="H9314" s="261"/>
    </row>
    <row r="9315" spans="5:8" x14ac:dyDescent="0.2">
      <c r="E9315" s="93"/>
      <c r="F9315" s="261"/>
      <c r="G9315" s="261"/>
      <c r="H9315" s="261"/>
    </row>
    <row r="9316" spans="5:8" x14ac:dyDescent="0.2">
      <c r="E9316" s="93"/>
      <c r="F9316" s="261"/>
      <c r="G9316" s="261"/>
      <c r="H9316" s="261"/>
    </row>
    <row r="9317" spans="5:8" x14ac:dyDescent="0.2">
      <c r="E9317" s="93"/>
      <c r="F9317" s="261"/>
      <c r="G9317" s="261"/>
      <c r="H9317" s="261"/>
    </row>
    <row r="9318" spans="5:8" x14ac:dyDescent="0.2">
      <c r="E9318" s="93"/>
      <c r="F9318" s="261"/>
      <c r="G9318" s="261"/>
      <c r="H9318" s="261"/>
    </row>
    <row r="9319" spans="5:8" x14ac:dyDescent="0.2">
      <c r="E9319" s="93"/>
      <c r="F9319" s="261"/>
      <c r="G9319" s="261"/>
      <c r="H9319" s="261"/>
    </row>
    <row r="9320" spans="5:8" x14ac:dyDescent="0.2">
      <c r="E9320" s="93"/>
      <c r="F9320" s="261"/>
      <c r="G9320" s="261"/>
      <c r="H9320" s="261"/>
    </row>
    <row r="9321" spans="5:8" x14ac:dyDescent="0.2">
      <c r="E9321" s="93"/>
      <c r="F9321" s="261"/>
      <c r="G9321" s="261"/>
      <c r="H9321" s="261"/>
    </row>
    <row r="9322" spans="5:8" x14ac:dyDescent="0.2">
      <c r="E9322" s="93"/>
      <c r="F9322" s="261"/>
      <c r="G9322" s="261"/>
      <c r="H9322" s="261"/>
    </row>
    <row r="9323" spans="5:8" x14ac:dyDescent="0.2">
      <c r="E9323" s="93"/>
      <c r="F9323" s="261"/>
      <c r="G9323" s="261"/>
      <c r="H9323" s="261"/>
    </row>
    <row r="9324" spans="5:8" x14ac:dyDescent="0.2">
      <c r="E9324" s="93"/>
      <c r="F9324" s="261"/>
      <c r="G9324" s="261"/>
      <c r="H9324" s="261"/>
    </row>
    <row r="9325" spans="5:8" x14ac:dyDescent="0.2">
      <c r="E9325" s="93"/>
      <c r="F9325" s="261"/>
      <c r="G9325" s="261"/>
      <c r="H9325" s="261"/>
    </row>
    <row r="9326" spans="5:8" x14ac:dyDescent="0.2">
      <c r="E9326" s="93"/>
      <c r="F9326" s="261"/>
      <c r="G9326" s="261"/>
      <c r="H9326" s="261"/>
    </row>
    <row r="9327" spans="5:8" x14ac:dyDescent="0.2">
      <c r="E9327" s="93"/>
      <c r="F9327" s="261"/>
      <c r="G9327" s="261"/>
      <c r="H9327" s="261"/>
    </row>
    <row r="9328" spans="5:8" x14ac:dyDescent="0.2">
      <c r="E9328" s="93"/>
      <c r="F9328" s="261"/>
      <c r="G9328" s="261"/>
      <c r="H9328" s="261"/>
    </row>
    <row r="9329" spans="5:8" x14ac:dyDescent="0.2">
      <c r="E9329" s="93"/>
      <c r="F9329" s="261"/>
      <c r="G9329" s="261"/>
      <c r="H9329" s="261"/>
    </row>
    <row r="9330" spans="5:8" x14ac:dyDescent="0.2">
      <c r="E9330" s="93"/>
      <c r="F9330" s="261"/>
      <c r="G9330" s="261"/>
      <c r="H9330" s="261"/>
    </row>
    <row r="9331" spans="5:8" x14ac:dyDescent="0.2">
      <c r="E9331" s="93"/>
      <c r="F9331" s="261"/>
      <c r="G9331" s="261"/>
      <c r="H9331" s="261"/>
    </row>
    <row r="9332" spans="5:8" x14ac:dyDescent="0.2">
      <c r="E9332" s="93"/>
      <c r="F9332" s="261"/>
      <c r="G9332" s="261"/>
      <c r="H9332" s="261"/>
    </row>
    <row r="9333" spans="5:8" x14ac:dyDescent="0.2">
      <c r="E9333" s="93"/>
      <c r="F9333" s="261"/>
      <c r="G9333" s="261"/>
      <c r="H9333" s="261"/>
    </row>
    <row r="9334" spans="5:8" x14ac:dyDescent="0.2">
      <c r="E9334" s="93"/>
      <c r="F9334" s="261"/>
      <c r="G9334" s="261"/>
      <c r="H9334" s="261"/>
    </row>
    <row r="9335" spans="5:8" x14ac:dyDescent="0.2">
      <c r="E9335" s="93"/>
      <c r="F9335" s="261"/>
      <c r="G9335" s="261"/>
      <c r="H9335" s="261"/>
    </row>
    <row r="9336" spans="5:8" x14ac:dyDescent="0.2">
      <c r="E9336" s="93"/>
      <c r="F9336" s="261"/>
      <c r="G9336" s="261"/>
      <c r="H9336" s="261"/>
    </row>
    <row r="9337" spans="5:8" x14ac:dyDescent="0.2">
      <c r="E9337" s="93"/>
      <c r="F9337" s="261"/>
      <c r="G9337" s="261"/>
      <c r="H9337" s="261"/>
    </row>
    <row r="9338" spans="5:8" x14ac:dyDescent="0.2">
      <c r="E9338" s="93"/>
      <c r="F9338" s="261"/>
      <c r="G9338" s="261"/>
      <c r="H9338" s="261"/>
    </row>
    <row r="9339" spans="5:8" x14ac:dyDescent="0.2">
      <c r="E9339" s="93"/>
      <c r="F9339" s="261"/>
      <c r="G9339" s="261"/>
      <c r="H9339" s="261"/>
    </row>
    <row r="9340" spans="5:8" x14ac:dyDescent="0.2">
      <c r="E9340" s="93"/>
      <c r="F9340" s="261"/>
      <c r="G9340" s="261"/>
      <c r="H9340" s="261"/>
    </row>
    <row r="9341" spans="5:8" x14ac:dyDescent="0.2">
      <c r="E9341" s="93"/>
      <c r="F9341" s="261"/>
      <c r="G9341" s="261"/>
      <c r="H9341" s="261"/>
    </row>
    <row r="9342" spans="5:8" x14ac:dyDescent="0.2">
      <c r="E9342" s="93"/>
      <c r="F9342" s="261"/>
      <c r="G9342" s="261"/>
      <c r="H9342" s="261"/>
    </row>
    <row r="9343" spans="5:8" x14ac:dyDescent="0.2">
      <c r="E9343" s="93"/>
      <c r="F9343" s="261"/>
      <c r="G9343" s="261"/>
      <c r="H9343" s="261"/>
    </row>
    <row r="9344" spans="5:8" x14ac:dyDescent="0.2">
      <c r="E9344" s="93"/>
      <c r="F9344" s="261"/>
      <c r="G9344" s="261"/>
      <c r="H9344" s="261"/>
    </row>
    <row r="9345" spans="5:8" x14ac:dyDescent="0.2">
      <c r="E9345" s="93"/>
      <c r="F9345" s="261"/>
      <c r="G9345" s="261"/>
      <c r="H9345" s="261"/>
    </row>
    <row r="9346" spans="5:8" x14ac:dyDescent="0.2">
      <c r="E9346" s="93"/>
      <c r="F9346" s="261"/>
      <c r="G9346" s="261"/>
      <c r="H9346" s="261"/>
    </row>
    <row r="9347" spans="5:8" x14ac:dyDescent="0.2">
      <c r="E9347" s="93"/>
      <c r="F9347" s="261"/>
      <c r="G9347" s="261"/>
      <c r="H9347" s="261"/>
    </row>
    <row r="9348" spans="5:8" x14ac:dyDescent="0.2">
      <c r="E9348" s="93"/>
      <c r="F9348" s="261"/>
      <c r="G9348" s="261"/>
      <c r="H9348" s="261"/>
    </row>
    <row r="9349" spans="5:8" x14ac:dyDescent="0.2">
      <c r="E9349" s="93"/>
      <c r="F9349" s="261"/>
      <c r="G9349" s="261"/>
      <c r="H9349" s="261"/>
    </row>
    <row r="9350" spans="5:8" x14ac:dyDescent="0.2">
      <c r="E9350" s="93"/>
      <c r="F9350" s="261"/>
      <c r="G9350" s="261"/>
      <c r="H9350" s="261"/>
    </row>
    <row r="9351" spans="5:8" x14ac:dyDescent="0.2">
      <c r="E9351" s="93"/>
      <c r="F9351" s="261"/>
      <c r="G9351" s="261"/>
      <c r="H9351" s="261"/>
    </row>
    <row r="9352" spans="5:8" x14ac:dyDescent="0.2">
      <c r="E9352" s="93"/>
      <c r="F9352" s="261"/>
      <c r="G9352" s="261"/>
      <c r="H9352" s="261"/>
    </row>
    <row r="9353" spans="5:8" x14ac:dyDescent="0.2">
      <c r="E9353" s="93"/>
      <c r="F9353" s="261"/>
      <c r="G9353" s="261"/>
      <c r="H9353" s="261"/>
    </row>
    <row r="9354" spans="5:8" x14ac:dyDescent="0.2">
      <c r="E9354" s="93"/>
      <c r="F9354" s="261"/>
      <c r="G9354" s="261"/>
      <c r="H9354" s="261"/>
    </row>
    <row r="9355" spans="5:8" x14ac:dyDescent="0.2">
      <c r="E9355" s="93"/>
      <c r="F9355" s="261"/>
      <c r="G9355" s="261"/>
      <c r="H9355" s="261"/>
    </row>
    <row r="9356" spans="5:8" x14ac:dyDescent="0.2">
      <c r="E9356" s="93"/>
      <c r="F9356" s="261"/>
      <c r="G9356" s="261"/>
      <c r="H9356" s="261"/>
    </row>
    <row r="9357" spans="5:8" x14ac:dyDescent="0.2">
      <c r="E9357" s="93"/>
      <c r="F9357" s="261"/>
      <c r="G9357" s="261"/>
      <c r="H9357" s="261"/>
    </row>
    <row r="9358" spans="5:8" x14ac:dyDescent="0.2">
      <c r="E9358" s="93"/>
      <c r="F9358" s="261"/>
      <c r="G9358" s="261"/>
      <c r="H9358" s="261"/>
    </row>
    <row r="9359" spans="5:8" x14ac:dyDescent="0.2">
      <c r="E9359" s="93"/>
      <c r="F9359" s="261"/>
      <c r="G9359" s="261"/>
      <c r="H9359" s="261"/>
    </row>
    <row r="9360" spans="5:8" x14ac:dyDescent="0.2">
      <c r="E9360" s="93"/>
      <c r="F9360" s="261"/>
      <c r="G9360" s="261"/>
      <c r="H9360" s="261"/>
    </row>
    <row r="9361" spans="5:8" x14ac:dyDescent="0.2">
      <c r="E9361" s="93"/>
      <c r="F9361" s="261"/>
      <c r="G9361" s="261"/>
      <c r="H9361" s="261"/>
    </row>
    <row r="9362" spans="5:8" x14ac:dyDescent="0.2">
      <c r="E9362" s="93"/>
      <c r="F9362" s="261"/>
      <c r="G9362" s="261"/>
      <c r="H9362" s="261"/>
    </row>
    <row r="9363" spans="5:8" x14ac:dyDescent="0.2">
      <c r="E9363" s="93"/>
      <c r="F9363" s="261"/>
      <c r="G9363" s="261"/>
      <c r="H9363" s="261"/>
    </row>
    <row r="9364" spans="5:8" x14ac:dyDescent="0.2">
      <c r="E9364" s="93"/>
      <c r="F9364" s="261"/>
      <c r="G9364" s="261"/>
      <c r="H9364" s="261"/>
    </row>
    <row r="9365" spans="5:8" x14ac:dyDescent="0.2">
      <c r="E9365" s="93"/>
      <c r="F9365" s="261"/>
      <c r="G9365" s="261"/>
      <c r="H9365" s="261"/>
    </row>
    <row r="9366" spans="5:8" x14ac:dyDescent="0.2">
      <c r="E9366" s="93"/>
      <c r="F9366" s="261"/>
      <c r="G9366" s="261"/>
      <c r="H9366" s="261"/>
    </row>
    <row r="9367" spans="5:8" x14ac:dyDescent="0.2">
      <c r="E9367" s="93"/>
      <c r="F9367" s="261"/>
      <c r="G9367" s="261"/>
      <c r="H9367" s="261"/>
    </row>
    <row r="9368" spans="5:8" x14ac:dyDescent="0.2">
      <c r="E9368" s="93"/>
      <c r="F9368" s="261"/>
      <c r="G9368" s="261"/>
      <c r="H9368" s="261"/>
    </row>
    <row r="9369" spans="5:8" x14ac:dyDescent="0.2">
      <c r="E9369" s="93"/>
      <c r="F9369" s="261"/>
      <c r="G9369" s="261"/>
      <c r="H9369" s="261"/>
    </row>
    <row r="9370" spans="5:8" x14ac:dyDescent="0.2">
      <c r="E9370" s="93"/>
      <c r="F9370" s="261"/>
      <c r="G9370" s="261"/>
      <c r="H9370" s="261"/>
    </row>
    <row r="9371" spans="5:8" x14ac:dyDescent="0.2">
      <c r="E9371" s="93"/>
      <c r="F9371" s="261"/>
      <c r="G9371" s="261"/>
      <c r="H9371" s="261"/>
    </row>
    <row r="9372" spans="5:8" x14ac:dyDescent="0.2">
      <c r="E9372" s="93"/>
      <c r="F9372" s="261"/>
      <c r="G9372" s="261"/>
      <c r="H9372" s="261"/>
    </row>
    <row r="9373" spans="5:8" x14ac:dyDescent="0.2">
      <c r="E9373" s="93"/>
      <c r="F9373" s="261"/>
      <c r="G9373" s="261"/>
      <c r="H9373" s="261"/>
    </row>
    <row r="9374" spans="5:8" x14ac:dyDescent="0.2">
      <c r="E9374" s="93"/>
      <c r="F9374" s="261"/>
      <c r="G9374" s="261"/>
      <c r="H9374" s="261"/>
    </row>
    <row r="9375" spans="5:8" x14ac:dyDescent="0.2">
      <c r="E9375" s="93"/>
      <c r="F9375" s="261"/>
      <c r="G9375" s="261"/>
      <c r="H9375" s="261"/>
    </row>
    <row r="9376" spans="5:8" x14ac:dyDescent="0.2">
      <c r="E9376" s="93"/>
      <c r="F9376" s="261"/>
      <c r="G9376" s="261"/>
      <c r="H9376" s="261"/>
    </row>
    <row r="9377" spans="5:8" x14ac:dyDescent="0.2">
      <c r="E9377" s="93"/>
      <c r="F9377" s="261"/>
      <c r="G9377" s="261"/>
      <c r="H9377" s="261"/>
    </row>
    <row r="9378" spans="5:8" x14ac:dyDescent="0.2">
      <c r="E9378" s="93"/>
      <c r="F9378" s="261"/>
      <c r="G9378" s="261"/>
      <c r="H9378" s="261"/>
    </row>
    <row r="9379" spans="5:8" x14ac:dyDescent="0.2">
      <c r="E9379" s="93"/>
      <c r="F9379" s="261"/>
      <c r="G9379" s="261"/>
      <c r="H9379" s="261"/>
    </row>
    <row r="9380" spans="5:8" x14ac:dyDescent="0.2">
      <c r="E9380" s="93"/>
      <c r="F9380" s="261"/>
      <c r="G9380" s="261"/>
      <c r="H9380" s="261"/>
    </row>
    <row r="9381" spans="5:8" x14ac:dyDescent="0.2">
      <c r="E9381" s="93"/>
      <c r="F9381" s="261"/>
      <c r="G9381" s="261"/>
      <c r="H9381" s="261"/>
    </row>
    <row r="9382" spans="5:8" x14ac:dyDescent="0.2">
      <c r="E9382" s="93"/>
      <c r="F9382" s="261"/>
      <c r="G9382" s="261"/>
      <c r="H9382" s="261"/>
    </row>
    <row r="9383" spans="5:8" x14ac:dyDescent="0.2">
      <c r="E9383" s="93"/>
      <c r="F9383" s="261"/>
      <c r="G9383" s="261"/>
      <c r="H9383" s="261"/>
    </row>
    <row r="9384" spans="5:8" x14ac:dyDescent="0.2">
      <c r="E9384" s="93"/>
      <c r="F9384" s="261"/>
      <c r="G9384" s="261"/>
      <c r="H9384" s="261"/>
    </row>
    <row r="9385" spans="5:8" x14ac:dyDescent="0.2">
      <c r="E9385" s="93"/>
      <c r="F9385" s="261"/>
      <c r="G9385" s="261"/>
      <c r="H9385" s="261"/>
    </row>
    <row r="9386" spans="5:8" x14ac:dyDescent="0.2">
      <c r="E9386" s="93"/>
      <c r="F9386" s="261"/>
      <c r="G9386" s="261"/>
      <c r="H9386" s="261"/>
    </row>
    <row r="9387" spans="5:8" x14ac:dyDescent="0.2">
      <c r="E9387" s="93"/>
      <c r="F9387" s="261"/>
      <c r="G9387" s="261"/>
      <c r="H9387" s="261"/>
    </row>
    <row r="9388" spans="5:8" x14ac:dyDescent="0.2">
      <c r="E9388" s="93"/>
      <c r="F9388" s="261"/>
      <c r="G9388" s="261"/>
      <c r="H9388" s="261"/>
    </row>
    <row r="9389" spans="5:8" x14ac:dyDescent="0.2">
      <c r="E9389" s="93"/>
      <c r="F9389" s="261"/>
      <c r="G9389" s="261"/>
      <c r="H9389" s="261"/>
    </row>
    <row r="9390" spans="5:8" x14ac:dyDescent="0.2">
      <c r="E9390" s="93"/>
      <c r="F9390" s="261"/>
      <c r="G9390" s="261"/>
      <c r="H9390" s="261"/>
    </row>
    <row r="9391" spans="5:8" x14ac:dyDescent="0.2">
      <c r="E9391" s="93"/>
      <c r="F9391" s="261"/>
      <c r="G9391" s="261"/>
      <c r="H9391" s="261"/>
    </row>
    <row r="9392" spans="5:8" x14ac:dyDescent="0.2">
      <c r="E9392" s="93"/>
      <c r="F9392" s="261"/>
      <c r="G9392" s="261"/>
      <c r="H9392" s="261"/>
    </row>
    <row r="9393" spans="5:8" x14ac:dyDescent="0.2">
      <c r="E9393" s="93"/>
      <c r="F9393" s="261"/>
      <c r="G9393" s="261"/>
      <c r="H9393" s="261"/>
    </row>
    <row r="9394" spans="5:8" x14ac:dyDescent="0.2">
      <c r="E9394" s="93"/>
      <c r="F9394" s="261"/>
      <c r="G9394" s="261"/>
      <c r="H9394" s="261"/>
    </row>
    <row r="9395" spans="5:8" x14ac:dyDescent="0.2">
      <c r="E9395" s="93"/>
      <c r="F9395" s="261"/>
      <c r="G9395" s="261"/>
      <c r="H9395" s="261"/>
    </row>
    <row r="9396" spans="5:8" x14ac:dyDescent="0.2">
      <c r="E9396" s="93"/>
      <c r="F9396" s="261"/>
      <c r="G9396" s="261"/>
      <c r="H9396" s="261"/>
    </row>
    <row r="9397" spans="5:8" x14ac:dyDescent="0.2">
      <c r="E9397" s="93"/>
      <c r="F9397" s="261"/>
      <c r="G9397" s="261"/>
      <c r="H9397" s="261"/>
    </row>
    <row r="9398" spans="5:8" x14ac:dyDescent="0.2">
      <c r="E9398" s="93"/>
      <c r="F9398" s="261"/>
      <c r="G9398" s="261"/>
      <c r="H9398" s="261"/>
    </row>
    <row r="9399" spans="5:8" x14ac:dyDescent="0.2">
      <c r="E9399" s="93"/>
      <c r="F9399" s="261"/>
      <c r="G9399" s="261"/>
      <c r="H9399" s="261"/>
    </row>
    <row r="9400" spans="5:8" x14ac:dyDescent="0.2">
      <c r="E9400" s="93"/>
      <c r="F9400" s="261"/>
      <c r="G9400" s="261"/>
      <c r="H9400" s="261"/>
    </row>
    <row r="9401" spans="5:8" x14ac:dyDescent="0.2">
      <c r="E9401" s="93"/>
      <c r="F9401" s="261"/>
      <c r="G9401" s="261"/>
      <c r="H9401" s="261"/>
    </row>
    <row r="9402" spans="5:8" x14ac:dyDescent="0.2">
      <c r="E9402" s="93"/>
      <c r="F9402" s="261"/>
      <c r="G9402" s="261"/>
      <c r="H9402" s="261"/>
    </row>
    <row r="9403" spans="5:8" x14ac:dyDescent="0.2">
      <c r="E9403" s="93"/>
      <c r="F9403" s="261"/>
      <c r="G9403" s="261"/>
      <c r="H9403" s="261"/>
    </row>
    <row r="9404" spans="5:8" x14ac:dyDescent="0.2">
      <c r="E9404" s="93"/>
      <c r="F9404" s="261"/>
      <c r="G9404" s="261"/>
      <c r="H9404" s="261"/>
    </row>
    <row r="9405" spans="5:8" x14ac:dyDescent="0.2">
      <c r="E9405" s="93"/>
      <c r="F9405" s="261"/>
      <c r="G9405" s="261"/>
      <c r="H9405" s="261"/>
    </row>
    <row r="9406" spans="5:8" x14ac:dyDescent="0.2">
      <c r="E9406" s="93"/>
      <c r="F9406" s="261"/>
      <c r="G9406" s="261"/>
      <c r="H9406" s="261"/>
    </row>
    <row r="9407" spans="5:8" x14ac:dyDescent="0.2">
      <c r="E9407" s="93"/>
      <c r="F9407" s="261"/>
      <c r="G9407" s="261"/>
      <c r="H9407" s="261"/>
    </row>
    <row r="9408" spans="5:8" x14ac:dyDescent="0.2">
      <c r="E9408" s="93"/>
      <c r="F9408" s="261"/>
      <c r="G9408" s="261"/>
      <c r="H9408" s="261"/>
    </row>
    <row r="9409" spans="5:8" x14ac:dyDescent="0.2">
      <c r="E9409" s="93"/>
      <c r="F9409" s="261"/>
      <c r="G9409" s="261"/>
      <c r="H9409" s="261"/>
    </row>
    <row r="9410" spans="5:8" x14ac:dyDescent="0.2">
      <c r="E9410" s="93"/>
      <c r="F9410" s="261"/>
      <c r="G9410" s="261"/>
      <c r="H9410" s="261"/>
    </row>
    <row r="9411" spans="5:8" x14ac:dyDescent="0.2">
      <c r="E9411" s="93"/>
      <c r="F9411" s="261"/>
      <c r="G9411" s="261"/>
      <c r="H9411" s="261"/>
    </row>
    <row r="9412" spans="5:8" x14ac:dyDescent="0.2">
      <c r="E9412" s="93"/>
      <c r="F9412" s="261"/>
      <c r="G9412" s="261"/>
      <c r="H9412" s="261"/>
    </row>
    <row r="9413" spans="5:8" x14ac:dyDescent="0.2">
      <c r="E9413" s="93"/>
      <c r="F9413" s="261"/>
      <c r="G9413" s="261"/>
      <c r="H9413" s="261"/>
    </row>
    <row r="9414" spans="5:8" x14ac:dyDescent="0.2">
      <c r="E9414" s="93"/>
      <c r="F9414" s="261"/>
      <c r="G9414" s="261"/>
      <c r="H9414" s="261"/>
    </row>
    <row r="9415" spans="5:8" x14ac:dyDescent="0.2">
      <c r="E9415" s="93"/>
      <c r="F9415" s="261"/>
      <c r="G9415" s="261"/>
      <c r="H9415" s="261"/>
    </row>
    <row r="9416" spans="5:8" x14ac:dyDescent="0.2">
      <c r="E9416" s="93"/>
      <c r="F9416" s="261"/>
      <c r="G9416" s="261"/>
      <c r="H9416" s="261"/>
    </row>
    <row r="9417" spans="5:8" x14ac:dyDescent="0.2">
      <c r="E9417" s="93"/>
      <c r="F9417" s="261"/>
      <c r="G9417" s="261"/>
      <c r="H9417" s="261"/>
    </row>
    <row r="9418" spans="5:8" x14ac:dyDescent="0.2">
      <c r="E9418" s="93"/>
      <c r="F9418" s="261"/>
      <c r="G9418" s="261"/>
      <c r="H9418" s="261"/>
    </row>
    <row r="9419" spans="5:8" x14ac:dyDescent="0.2">
      <c r="E9419" s="93"/>
      <c r="F9419" s="261"/>
      <c r="G9419" s="261"/>
      <c r="H9419" s="261"/>
    </row>
    <row r="9420" spans="5:8" x14ac:dyDescent="0.2">
      <c r="E9420" s="93"/>
      <c r="F9420" s="261"/>
      <c r="G9420" s="261"/>
      <c r="H9420" s="261"/>
    </row>
    <row r="9421" spans="5:8" x14ac:dyDescent="0.2">
      <c r="E9421" s="93"/>
      <c r="F9421" s="261"/>
      <c r="G9421" s="261"/>
      <c r="H9421" s="261"/>
    </row>
    <row r="9422" spans="5:8" x14ac:dyDescent="0.2">
      <c r="E9422" s="93"/>
      <c r="F9422" s="261"/>
      <c r="G9422" s="261"/>
      <c r="H9422" s="261"/>
    </row>
    <row r="9423" spans="5:8" x14ac:dyDescent="0.2">
      <c r="E9423" s="93"/>
      <c r="F9423" s="261"/>
      <c r="G9423" s="261"/>
      <c r="H9423" s="261"/>
    </row>
    <row r="9424" spans="5:8" x14ac:dyDescent="0.2">
      <c r="E9424" s="93"/>
      <c r="F9424" s="261"/>
      <c r="G9424" s="261"/>
      <c r="H9424" s="261"/>
    </row>
    <row r="9425" spans="5:8" x14ac:dyDescent="0.2">
      <c r="E9425" s="93"/>
      <c r="F9425" s="261"/>
      <c r="G9425" s="261"/>
      <c r="H9425" s="261"/>
    </row>
    <row r="9426" spans="5:8" x14ac:dyDescent="0.2">
      <c r="E9426" s="93"/>
      <c r="F9426" s="261"/>
      <c r="G9426" s="261"/>
      <c r="H9426" s="261"/>
    </row>
    <row r="9427" spans="5:8" x14ac:dyDescent="0.2">
      <c r="E9427" s="93"/>
      <c r="F9427" s="261"/>
      <c r="G9427" s="261"/>
      <c r="H9427" s="261"/>
    </row>
    <row r="9428" spans="5:8" x14ac:dyDescent="0.2">
      <c r="E9428" s="93"/>
      <c r="F9428" s="261"/>
      <c r="G9428" s="261"/>
      <c r="H9428" s="261"/>
    </row>
    <row r="9429" spans="5:8" x14ac:dyDescent="0.2">
      <c r="E9429" s="93"/>
      <c r="F9429" s="261"/>
      <c r="G9429" s="261"/>
      <c r="H9429" s="261"/>
    </row>
    <row r="9430" spans="5:8" x14ac:dyDescent="0.2">
      <c r="E9430" s="93"/>
      <c r="F9430" s="261"/>
      <c r="G9430" s="261"/>
      <c r="H9430" s="261"/>
    </row>
    <row r="9431" spans="5:8" x14ac:dyDescent="0.2">
      <c r="E9431" s="93"/>
      <c r="F9431" s="261"/>
      <c r="G9431" s="261"/>
      <c r="H9431" s="261"/>
    </row>
    <row r="9432" spans="5:8" x14ac:dyDescent="0.2">
      <c r="E9432" s="93"/>
      <c r="F9432" s="261"/>
      <c r="G9432" s="261"/>
      <c r="H9432" s="261"/>
    </row>
    <row r="9433" spans="5:8" x14ac:dyDescent="0.2">
      <c r="E9433" s="93"/>
      <c r="F9433" s="261"/>
      <c r="G9433" s="261"/>
      <c r="H9433" s="261"/>
    </row>
    <row r="9434" spans="5:8" x14ac:dyDescent="0.2">
      <c r="E9434" s="93"/>
      <c r="F9434" s="261"/>
      <c r="G9434" s="261"/>
      <c r="H9434" s="261"/>
    </row>
    <row r="9435" spans="5:8" x14ac:dyDescent="0.2">
      <c r="E9435" s="93"/>
      <c r="F9435" s="261"/>
      <c r="G9435" s="261"/>
      <c r="H9435" s="261"/>
    </row>
    <row r="9436" spans="5:8" x14ac:dyDescent="0.2">
      <c r="E9436" s="93"/>
      <c r="F9436" s="261"/>
      <c r="G9436" s="261"/>
      <c r="H9436" s="261"/>
    </row>
    <row r="9437" spans="5:8" x14ac:dyDescent="0.2">
      <c r="E9437" s="93"/>
      <c r="F9437" s="261"/>
      <c r="G9437" s="261"/>
      <c r="H9437" s="261"/>
    </row>
    <row r="9438" spans="5:8" x14ac:dyDescent="0.2">
      <c r="E9438" s="93"/>
      <c r="F9438" s="261"/>
      <c r="G9438" s="261"/>
      <c r="H9438" s="261"/>
    </row>
    <row r="9439" spans="5:8" x14ac:dyDescent="0.2">
      <c r="E9439" s="93"/>
      <c r="F9439" s="261"/>
      <c r="G9439" s="261"/>
      <c r="H9439" s="261"/>
    </row>
    <row r="9440" spans="5:8" x14ac:dyDescent="0.2">
      <c r="E9440" s="93"/>
      <c r="F9440" s="261"/>
      <c r="G9440" s="261"/>
      <c r="H9440" s="261"/>
    </row>
    <row r="9441" spans="5:8" x14ac:dyDescent="0.2">
      <c r="E9441" s="93"/>
      <c r="F9441" s="261"/>
      <c r="G9441" s="261"/>
      <c r="H9441" s="261"/>
    </row>
    <row r="9442" spans="5:8" x14ac:dyDescent="0.2">
      <c r="E9442" s="93"/>
      <c r="F9442" s="261"/>
      <c r="G9442" s="261"/>
      <c r="H9442" s="261"/>
    </row>
    <row r="9443" spans="5:8" x14ac:dyDescent="0.2">
      <c r="E9443" s="93"/>
      <c r="F9443" s="261"/>
      <c r="G9443" s="261"/>
      <c r="H9443" s="261"/>
    </row>
    <row r="9444" spans="5:8" x14ac:dyDescent="0.2">
      <c r="E9444" s="93"/>
      <c r="F9444" s="261"/>
      <c r="G9444" s="261"/>
      <c r="H9444" s="261"/>
    </row>
    <row r="9445" spans="5:8" x14ac:dyDescent="0.2">
      <c r="E9445" s="93"/>
      <c r="F9445" s="261"/>
      <c r="G9445" s="261"/>
      <c r="H9445" s="261"/>
    </row>
    <row r="9446" spans="5:8" x14ac:dyDescent="0.2">
      <c r="E9446" s="93"/>
      <c r="F9446" s="261"/>
      <c r="G9446" s="261"/>
      <c r="H9446" s="261"/>
    </row>
    <row r="9447" spans="5:8" x14ac:dyDescent="0.2">
      <c r="E9447" s="93"/>
      <c r="F9447" s="261"/>
      <c r="G9447" s="261"/>
      <c r="H9447" s="261"/>
    </row>
    <row r="9448" spans="5:8" x14ac:dyDescent="0.2">
      <c r="E9448" s="93"/>
      <c r="F9448" s="261"/>
      <c r="G9448" s="261"/>
      <c r="H9448" s="261"/>
    </row>
    <row r="9449" spans="5:8" x14ac:dyDescent="0.2">
      <c r="E9449" s="93"/>
      <c r="F9449" s="261"/>
      <c r="G9449" s="261"/>
      <c r="H9449" s="261"/>
    </row>
    <row r="9450" spans="5:8" x14ac:dyDescent="0.2">
      <c r="E9450" s="93"/>
      <c r="F9450" s="261"/>
      <c r="G9450" s="261"/>
      <c r="H9450" s="261"/>
    </row>
    <row r="9451" spans="5:8" x14ac:dyDescent="0.2">
      <c r="E9451" s="93"/>
      <c r="F9451" s="261"/>
      <c r="G9451" s="261"/>
      <c r="H9451" s="261"/>
    </row>
    <row r="9452" spans="5:8" x14ac:dyDescent="0.2">
      <c r="E9452" s="93"/>
      <c r="F9452" s="261"/>
      <c r="G9452" s="261"/>
      <c r="H9452" s="261"/>
    </row>
    <row r="9453" spans="5:8" x14ac:dyDescent="0.2">
      <c r="E9453" s="93"/>
      <c r="F9453" s="261"/>
      <c r="G9453" s="261"/>
      <c r="H9453" s="261"/>
    </row>
    <row r="9454" spans="5:8" x14ac:dyDescent="0.2">
      <c r="E9454" s="93"/>
      <c r="F9454" s="261"/>
      <c r="G9454" s="261"/>
      <c r="H9454" s="261"/>
    </row>
    <row r="9455" spans="5:8" x14ac:dyDescent="0.2">
      <c r="E9455" s="93"/>
      <c r="F9455" s="261"/>
      <c r="G9455" s="261"/>
      <c r="H9455" s="261"/>
    </row>
    <row r="9456" spans="5:8" x14ac:dyDescent="0.2">
      <c r="E9456" s="93"/>
      <c r="F9456" s="261"/>
      <c r="G9456" s="261"/>
      <c r="H9456" s="261"/>
    </row>
    <row r="9457" spans="5:8" x14ac:dyDescent="0.2">
      <c r="E9457" s="93"/>
      <c r="F9457" s="261"/>
      <c r="G9457" s="261"/>
      <c r="H9457" s="261"/>
    </row>
    <row r="9458" spans="5:8" x14ac:dyDescent="0.2">
      <c r="E9458" s="93"/>
      <c r="F9458" s="261"/>
      <c r="G9458" s="261"/>
      <c r="H9458" s="261"/>
    </row>
    <row r="9459" spans="5:8" x14ac:dyDescent="0.2">
      <c r="E9459" s="93"/>
      <c r="F9459" s="261"/>
      <c r="G9459" s="261"/>
      <c r="H9459" s="261"/>
    </row>
    <row r="9460" spans="5:8" x14ac:dyDescent="0.2">
      <c r="E9460" s="93"/>
      <c r="F9460" s="261"/>
      <c r="G9460" s="261"/>
      <c r="H9460" s="261"/>
    </row>
    <row r="9461" spans="5:8" x14ac:dyDescent="0.2">
      <c r="E9461" s="93"/>
      <c r="F9461" s="261"/>
      <c r="G9461" s="261"/>
      <c r="H9461" s="261"/>
    </row>
    <row r="9462" spans="5:8" x14ac:dyDescent="0.2">
      <c r="E9462" s="93"/>
      <c r="F9462" s="261"/>
      <c r="G9462" s="261"/>
      <c r="H9462" s="261"/>
    </row>
    <row r="9463" spans="5:8" x14ac:dyDescent="0.2">
      <c r="E9463" s="93"/>
      <c r="F9463" s="261"/>
      <c r="G9463" s="261"/>
      <c r="H9463" s="261"/>
    </row>
    <row r="9464" spans="5:8" x14ac:dyDescent="0.2">
      <c r="E9464" s="93"/>
      <c r="F9464" s="261"/>
      <c r="G9464" s="261"/>
      <c r="H9464" s="261"/>
    </row>
    <row r="9465" spans="5:8" x14ac:dyDescent="0.2">
      <c r="E9465" s="93"/>
      <c r="F9465" s="261"/>
      <c r="G9465" s="261"/>
      <c r="H9465" s="261"/>
    </row>
    <row r="9466" spans="5:8" x14ac:dyDescent="0.2">
      <c r="E9466" s="93"/>
      <c r="F9466" s="261"/>
      <c r="G9466" s="261"/>
      <c r="H9466" s="261"/>
    </row>
    <row r="9467" spans="5:8" x14ac:dyDescent="0.2">
      <c r="E9467" s="93"/>
      <c r="F9467" s="261"/>
      <c r="G9467" s="261"/>
      <c r="H9467" s="261"/>
    </row>
    <row r="9468" spans="5:8" x14ac:dyDescent="0.2">
      <c r="E9468" s="93"/>
      <c r="F9468" s="261"/>
      <c r="G9468" s="261"/>
      <c r="H9468" s="261"/>
    </row>
    <row r="9469" spans="5:8" x14ac:dyDescent="0.2">
      <c r="E9469" s="93"/>
      <c r="F9469" s="261"/>
      <c r="G9469" s="261"/>
      <c r="H9469" s="261"/>
    </row>
    <row r="9470" spans="5:8" x14ac:dyDescent="0.2">
      <c r="E9470" s="93"/>
      <c r="F9470" s="261"/>
      <c r="G9470" s="261"/>
      <c r="H9470" s="261"/>
    </row>
    <row r="9471" spans="5:8" x14ac:dyDescent="0.2">
      <c r="E9471" s="93"/>
      <c r="F9471" s="261"/>
      <c r="G9471" s="261"/>
      <c r="H9471" s="261"/>
    </row>
    <row r="9472" spans="5:8" x14ac:dyDescent="0.2">
      <c r="E9472" s="93"/>
      <c r="F9472" s="261"/>
      <c r="G9472" s="261"/>
      <c r="H9472" s="261"/>
    </row>
    <row r="9473" spans="5:8" x14ac:dyDescent="0.2">
      <c r="E9473" s="93"/>
      <c r="F9473" s="261"/>
      <c r="G9473" s="261"/>
      <c r="H9473" s="261"/>
    </row>
    <row r="9474" spans="5:8" x14ac:dyDescent="0.2">
      <c r="E9474" s="93"/>
      <c r="F9474" s="261"/>
      <c r="G9474" s="261"/>
      <c r="H9474" s="261"/>
    </row>
    <row r="9475" spans="5:8" x14ac:dyDescent="0.2">
      <c r="E9475" s="93"/>
      <c r="F9475" s="261"/>
      <c r="G9475" s="261"/>
      <c r="H9475" s="261"/>
    </row>
    <row r="9476" spans="5:8" x14ac:dyDescent="0.2">
      <c r="E9476" s="93"/>
      <c r="F9476" s="261"/>
      <c r="G9476" s="261"/>
      <c r="H9476" s="261"/>
    </row>
    <row r="9477" spans="5:8" x14ac:dyDescent="0.2">
      <c r="E9477" s="93"/>
      <c r="F9477" s="261"/>
      <c r="G9477" s="261"/>
      <c r="H9477" s="261"/>
    </row>
    <row r="9478" spans="5:8" x14ac:dyDescent="0.2">
      <c r="E9478" s="93"/>
      <c r="F9478" s="261"/>
      <c r="G9478" s="261"/>
      <c r="H9478" s="261"/>
    </row>
    <row r="9479" spans="5:8" x14ac:dyDescent="0.2">
      <c r="E9479" s="93"/>
      <c r="F9479" s="261"/>
      <c r="G9479" s="261"/>
      <c r="H9479" s="261"/>
    </row>
    <row r="9480" spans="5:8" x14ac:dyDescent="0.2">
      <c r="E9480" s="93"/>
      <c r="F9480" s="261"/>
      <c r="G9480" s="261"/>
      <c r="H9480" s="261"/>
    </row>
    <row r="9481" spans="5:8" x14ac:dyDescent="0.2">
      <c r="E9481" s="93"/>
      <c r="F9481" s="261"/>
      <c r="G9481" s="261"/>
      <c r="H9481" s="261"/>
    </row>
    <row r="9482" spans="5:8" x14ac:dyDescent="0.2">
      <c r="E9482" s="93"/>
      <c r="F9482" s="261"/>
      <c r="G9482" s="261"/>
      <c r="H9482" s="261"/>
    </row>
    <row r="9483" spans="5:8" x14ac:dyDescent="0.2">
      <c r="E9483" s="93"/>
      <c r="F9483" s="261"/>
      <c r="G9483" s="261"/>
      <c r="H9483" s="261"/>
    </row>
    <row r="9484" spans="5:8" x14ac:dyDescent="0.2">
      <c r="E9484" s="93"/>
      <c r="F9484" s="261"/>
      <c r="G9484" s="261"/>
      <c r="H9484" s="261"/>
    </row>
    <row r="9485" spans="5:8" x14ac:dyDescent="0.2">
      <c r="E9485" s="93"/>
      <c r="F9485" s="261"/>
      <c r="G9485" s="261"/>
      <c r="H9485" s="261"/>
    </row>
    <row r="9486" spans="5:8" x14ac:dyDescent="0.2">
      <c r="E9486" s="93"/>
      <c r="F9486" s="261"/>
      <c r="G9486" s="261"/>
      <c r="H9486" s="261"/>
    </row>
    <row r="9487" spans="5:8" x14ac:dyDescent="0.2">
      <c r="E9487" s="93"/>
      <c r="F9487" s="261"/>
      <c r="G9487" s="261"/>
      <c r="H9487" s="261"/>
    </row>
    <row r="9488" spans="5:8" x14ac:dyDescent="0.2">
      <c r="E9488" s="93"/>
      <c r="F9488" s="261"/>
      <c r="G9488" s="261"/>
      <c r="H9488" s="261"/>
    </row>
    <row r="9489" spans="5:8" x14ac:dyDescent="0.2">
      <c r="E9489" s="93"/>
      <c r="F9489" s="261"/>
      <c r="G9489" s="261"/>
      <c r="H9489" s="261"/>
    </row>
    <row r="9490" spans="5:8" x14ac:dyDescent="0.2">
      <c r="E9490" s="93"/>
      <c r="F9490" s="261"/>
      <c r="G9490" s="261"/>
      <c r="H9490" s="261"/>
    </row>
    <row r="9491" spans="5:8" x14ac:dyDescent="0.2">
      <c r="E9491" s="93"/>
      <c r="F9491" s="261"/>
      <c r="G9491" s="261"/>
      <c r="H9491" s="261"/>
    </row>
    <row r="9492" spans="5:8" x14ac:dyDescent="0.2">
      <c r="E9492" s="93"/>
      <c r="F9492" s="261"/>
      <c r="G9492" s="261"/>
      <c r="H9492" s="261"/>
    </row>
    <row r="9493" spans="5:8" x14ac:dyDescent="0.2">
      <c r="E9493" s="93"/>
      <c r="F9493" s="261"/>
      <c r="G9493" s="261"/>
      <c r="H9493" s="261"/>
    </row>
    <row r="9494" spans="5:8" x14ac:dyDescent="0.2">
      <c r="E9494" s="93"/>
      <c r="F9494" s="261"/>
      <c r="G9494" s="261"/>
      <c r="H9494" s="261"/>
    </row>
    <row r="9495" spans="5:8" x14ac:dyDescent="0.2">
      <c r="E9495" s="93"/>
      <c r="F9495" s="261"/>
      <c r="G9495" s="261"/>
      <c r="H9495" s="261"/>
    </row>
    <row r="9496" spans="5:8" x14ac:dyDescent="0.2">
      <c r="E9496" s="93"/>
      <c r="F9496" s="261"/>
      <c r="G9496" s="261"/>
      <c r="H9496" s="261"/>
    </row>
    <row r="9497" spans="5:8" x14ac:dyDescent="0.2">
      <c r="E9497" s="93"/>
      <c r="F9497" s="261"/>
      <c r="G9497" s="261"/>
      <c r="H9497" s="261"/>
    </row>
    <row r="9498" spans="5:8" x14ac:dyDescent="0.2">
      <c r="E9498" s="93"/>
      <c r="F9498" s="261"/>
      <c r="G9498" s="261"/>
      <c r="H9498" s="261"/>
    </row>
    <row r="9499" spans="5:8" x14ac:dyDescent="0.2">
      <c r="E9499" s="93"/>
      <c r="F9499" s="261"/>
      <c r="G9499" s="261"/>
      <c r="H9499" s="261"/>
    </row>
    <row r="9500" spans="5:8" x14ac:dyDescent="0.2">
      <c r="E9500" s="93"/>
      <c r="F9500" s="261"/>
      <c r="G9500" s="261"/>
      <c r="H9500" s="261"/>
    </row>
    <row r="9501" spans="5:8" x14ac:dyDescent="0.2">
      <c r="E9501" s="93"/>
      <c r="F9501" s="261"/>
      <c r="G9501" s="261"/>
      <c r="H9501" s="261"/>
    </row>
    <row r="9502" spans="5:8" x14ac:dyDescent="0.2">
      <c r="E9502" s="93"/>
      <c r="F9502" s="261"/>
      <c r="G9502" s="261"/>
      <c r="H9502" s="261"/>
    </row>
    <row r="9503" spans="5:8" x14ac:dyDescent="0.2">
      <c r="E9503" s="93"/>
      <c r="F9503" s="261"/>
      <c r="G9503" s="261"/>
      <c r="H9503" s="261"/>
    </row>
    <row r="9504" spans="5:8" x14ac:dyDescent="0.2">
      <c r="E9504" s="93"/>
      <c r="F9504" s="261"/>
      <c r="G9504" s="261"/>
      <c r="H9504" s="261"/>
    </row>
    <row r="9505" spans="5:8" x14ac:dyDescent="0.2">
      <c r="E9505" s="93"/>
      <c r="F9505" s="261"/>
      <c r="G9505" s="261"/>
      <c r="H9505" s="261"/>
    </row>
    <row r="9506" spans="5:8" x14ac:dyDescent="0.2">
      <c r="E9506" s="93"/>
      <c r="F9506" s="261"/>
      <c r="G9506" s="261"/>
      <c r="H9506" s="261"/>
    </row>
    <row r="9507" spans="5:8" x14ac:dyDescent="0.2">
      <c r="E9507" s="93"/>
      <c r="F9507" s="261"/>
      <c r="G9507" s="261"/>
      <c r="H9507" s="261"/>
    </row>
    <row r="9508" spans="5:8" x14ac:dyDescent="0.2">
      <c r="E9508" s="93"/>
      <c r="F9508" s="261"/>
      <c r="G9508" s="261"/>
      <c r="H9508" s="261"/>
    </row>
    <row r="9509" spans="5:8" x14ac:dyDescent="0.2">
      <c r="E9509" s="93"/>
      <c r="F9509" s="261"/>
      <c r="G9509" s="261"/>
      <c r="H9509" s="261"/>
    </row>
    <row r="9510" spans="5:8" x14ac:dyDescent="0.2">
      <c r="E9510" s="93"/>
      <c r="F9510" s="261"/>
      <c r="G9510" s="261"/>
      <c r="H9510" s="261"/>
    </row>
    <row r="9511" spans="5:8" x14ac:dyDescent="0.2">
      <c r="E9511" s="93"/>
      <c r="F9511" s="261"/>
      <c r="G9511" s="261"/>
      <c r="H9511" s="261"/>
    </row>
    <row r="9512" spans="5:8" x14ac:dyDescent="0.2">
      <c r="E9512" s="93"/>
      <c r="F9512" s="261"/>
      <c r="G9512" s="261"/>
      <c r="H9512" s="261"/>
    </row>
    <row r="9513" spans="5:8" x14ac:dyDescent="0.2">
      <c r="E9513" s="93"/>
      <c r="F9513" s="261"/>
      <c r="G9513" s="261"/>
      <c r="H9513" s="261"/>
    </row>
    <row r="9514" spans="5:8" x14ac:dyDescent="0.2">
      <c r="E9514" s="93"/>
      <c r="F9514" s="261"/>
      <c r="G9514" s="261"/>
      <c r="H9514" s="261"/>
    </row>
    <row r="9515" spans="5:8" x14ac:dyDescent="0.2">
      <c r="E9515" s="93"/>
      <c r="F9515" s="261"/>
      <c r="G9515" s="261"/>
      <c r="H9515" s="261"/>
    </row>
    <row r="9516" spans="5:8" x14ac:dyDescent="0.2">
      <c r="E9516" s="93"/>
      <c r="F9516" s="261"/>
      <c r="G9516" s="261"/>
      <c r="H9516" s="261"/>
    </row>
    <row r="9517" spans="5:8" x14ac:dyDescent="0.2">
      <c r="E9517" s="93"/>
      <c r="F9517" s="261"/>
      <c r="G9517" s="261"/>
      <c r="H9517" s="261"/>
    </row>
    <row r="9518" spans="5:8" x14ac:dyDescent="0.2">
      <c r="E9518" s="93"/>
      <c r="F9518" s="261"/>
      <c r="G9518" s="261"/>
      <c r="H9518" s="261"/>
    </row>
    <row r="9519" spans="5:8" x14ac:dyDescent="0.2">
      <c r="E9519" s="93"/>
      <c r="F9519" s="261"/>
      <c r="G9519" s="261"/>
      <c r="H9519" s="261"/>
    </row>
    <row r="9520" spans="5:8" x14ac:dyDescent="0.2">
      <c r="E9520" s="93"/>
      <c r="F9520" s="261"/>
      <c r="G9520" s="261"/>
      <c r="H9520" s="261"/>
    </row>
    <row r="9521" spans="5:8" x14ac:dyDescent="0.2">
      <c r="E9521" s="93"/>
      <c r="F9521" s="261"/>
      <c r="G9521" s="261"/>
      <c r="H9521" s="261"/>
    </row>
    <row r="9522" spans="5:8" x14ac:dyDescent="0.2">
      <c r="E9522" s="93"/>
      <c r="F9522" s="261"/>
      <c r="G9522" s="261"/>
      <c r="H9522" s="261"/>
    </row>
    <row r="9523" spans="5:8" x14ac:dyDescent="0.2">
      <c r="E9523" s="93"/>
      <c r="F9523" s="261"/>
      <c r="G9523" s="261"/>
      <c r="H9523" s="261"/>
    </row>
    <row r="9524" spans="5:8" x14ac:dyDescent="0.2">
      <c r="E9524" s="93"/>
      <c r="F9524" s="261"/>
      <c r="G9524" s="261"/>
      <c r="H9524" s="261"/>
    </row>
    <row r="9525" spans="5:8" x14ac:dyDescent="0.2">
      <c r="E9525" s="93"/>
      <c r="F9525" s="261"/>
      <c r="G9525" s="261"/>
      <c r="H9525" s="261"/>
    </row>
    <row r="9526" spans="5:8" x14ac:dyDescent="0.2">
      <c r="E9526" s="93"/>
      <c r="F9526" s="261"/>
      <c r="G9526" s="261"/>
      <c r="H9526" s="261"/>
    </row>
    <row r="9527" spans="5:8" x14ac:dyDescent="0.2">
      <c r="E9527" s="93"/>
      <c r="F9527" s="261"/>
      <c r="G9527" s="261"/>
      <c r="H9527" s="261"/>
    </row>
    <row r="9528" spans="5:8" x14ac:dyDescent="0.2">
      <c r="E9528" s="93"/>
      <c r="F9528" s="261"/>
      <c r="G9528" s="261"/>
      <c r="H9528" s="261"/>
    </row>
    <row r="9529" spans="5:8" x14ac:dyDescent="0.2">
      <c r="E9529" s="93"/>
      <c r="F9529" s="261"/>
      <c r="G9529" s="261"/>
      <c r="H9529" s="261"/>
    </row>
    <row r="9530" spans="5:8" x14ac:dyDescent="0.2">
      <c r="E9530" s="93"/>
      <c r="F9530" s="261"/>
      <c r="G9530" s="261"/>
      <c r="H9530" s="261"/>
    </row>
    <row r="9531" spans="5:8" x14ac:dyDescent="0.2">
      <c r="E9531" s="93"/>
      <c r="F9531" s="261"/>
      <c r="G9531" s="261"/>
      <c r="H9531" s="261"/>
    </row>
    <row r="9532" spans="5:8" x14ac:dyDescent="0.2">
      <c r="E9532" s="93"/>
      <c r="F9532" s="261"/>
      <c r="G9532" s="261"/>
      <c r="H9532" s="261"/>
    </row>
    <row r="9533" spans="5:8" x14ac:dyDescent="0.2">
      <c r="E9533" s="93"/>
      <c r="F9533" s="261"/>
      <c r="G9533" s="261"/>
      <c r="H9533" s="261"/>
    </row>
    <row r="9534" spans="5:8" x14ac:dyDescent="0.2">
      <c r="E9534" s="93"/>
      <c r="F9534" s="261"/>
      <c r="G9534" s="261"/>
      <c r="H9534" s="261"/>
    </row>
    <row r="9535" spans="5:8" x14ac:dyDescent="0.2">
      <c r="E9535" s="93"/>
      <c r="F9535" s="261"/>
      <c r="G9535" s="261"/>
      <c r="H9535" s="261"/>
    </row>
    <row r="9536" spans="5:8" x14ac:dyDescent="0.2">
      <c r="E9536" s="93"/>
      <c r="F9536" s="261"/>
      <c r="G9536" s="261"/>
      <c r="H9536" s="261"/>
    </row>
    <row r="9537" spans="5:8" x14ac:dyDescent="0.2">
      <c r="E9537" s="93"/>
      <c r="F9537" s="261"/>
      <c r="G9537" s="261"/>
      <c r="H9537" s="261"/>
    </row>
    <row r="9538" spans="5:8" x14ac:dyDescent="0.2">
      <c r="E9538" s="93"/>
      <c r="F9538" s="261"/>
      <c r="G9538" s="261"/>
      <c r="H9538" s="261"/>
    </row>
    <row r="9539" spans="5:8" x14ac:dyDescent="0.2">
      <c r="E9539" s="93"/>
      <c r="F9539" s="261"/>
      <c r="G9539" s="261"/>
      <c r="H9539" s="261"/>
    </row>
    <row r="9540" spans="5:8" x14ac:dyDescent="0.2">
      <c r="E9540" s="93"/>
      <c r="F9540" s="261"/>
      <c r="G9540" s="261"/>
      <c r="H9540" s="261"/>
    </row>
    <row r="9541" spans="5:8" x14ac:dyDescent="0.2">
      <c r="E9541" s="93"/>
      <c r="F9541" s="261"/>
      <c r="G9541" s="261"/>
      <c r="H9541" s="261"/>
    </row>
    <row r="9542" spans="5:8" x14ac:dyDescent="0.2">
      <c r="E9542" s="93"/>
      <c r="F9542" s="261"/>
      <c r="G9542" s="261"/>
      <c r="H9542" s="261"/>
    </row>
    <row r="9543" spans="5:8" x14ac:dyDescent="0.2">
      <c r="E9543" s="93"/>
      <c r="F9543" s="261"/>
      <c r="G9543" s="261"/>
      <c r="H9543" s="261"/>
    </row>
    <row r="9544" spans="5:8" x14ac:dyDescent="0.2">
      <c r="E9544" s="93"/>
      <c r="F9544" s="261"/>
      <c r="G9544" s="261"/>
      <c r="H9544" s="261"/>
    </row>
    <row r="9545" spans="5:8" x14ac:dyDescent="0.2">
      <c r="E9545" s="93"/>
      <c r="F9545" s="261"/>
      <c r="G9545" s="261"/>
      <c r="H9545" s="261"/>
    </row>
    <row r="9546" spans="5:8" x14ac:dyDescent="0.2">
      <c r="E9546" s="93"/>
      <c r="F9546" s="261"/>
      <c r="G9546" s="261"/>
      <c r="H9546" s="261"/>
    </row>
    <row r="9547" spans="5:8" x14ac:dyDescent="0.2">
      <c r="E9547" s="93"/>
      <c r="F9547" s="261"/>
      <c r="G9547" s="261"/>
      <c r="H9547" s="261"/>
    </row>
    <row r="9548" spans="5:8" x14ac:dyDescent="0.2">
      <c r="E9548" s="93"/>
      <c r="F9548" s="261"/>
      <c r="G9548" s="261"/>
      <c r="H9548" s="261"/>
    </row>
    <row r="9549" spans="5:8" x14ac:dyDescent="0.2">
      <c r="E9549" s="93"/>
      <c r="F9549" s="261"/>
      <c r="G9549" s="261"/>
      <c r="H9549" s="261"/>
    </row>
    <row r="9550" spans="5:8" x14ac:dyDescent="0.2">
      <c r="E9550" s="93"/>
      <c r="F9550" s="261"/>
      <c r="G9550" s="261"/>
      <c r="H9550" s="261"/>
    </row>
    <row r="9551" spans="5:8" x14ac:dyDescent="0.2">
      <c r="E9551" s="93"/>
      <c r="F9551" s="261"/>
      <c r="G9551" s="261"/>
      <c r="H9551" s="261"/>
    </row>
    <row r="9552" spans="5:8" x14ac:dyDescent="0.2">
      <c r="E9552" s="93"/>
      <c r="F9552" s="261"/>
      <c r="G9552" s="261"/>
      <c r="H9552" s="261"/>
    </row>
    <row r="9553" spans="5:8" x14ac:dyDescent="0.2">
      <c r="E9553" s="93"/>
      <c r="F9553" s="261"/>
      <c r="G9553" s="261"/>
      <c r="H9553" s="261"/>
    </row>
    <row r="9554" spans="5:8" x14ac:dyDescent="0.2">
      <c r="E9554" s="93"/>
      <c r="F9554" s="261"/>
      <c r="G9554" s="261"/>
      <c r="H9554" s="261"/>
    </row>
    <row r="9555" spans="5:8" x14ac:dyDescent="0.2">
      <c r="E9555" s="93"/>
      <c r="F9555" s="261"/>
      <c r="G9555" s="261"/>
      <c r="H9555" s="261"/>
    </row>
    <row r="9556" spans="5:8" x14ac:dyDescent="0.2">
      <c r="E9556" s="93"/>
      <c r="F9556" s="261"/>
      <c r="G9556" s="261"/>
      <c r="H9556" s="261"/>
    </row>
    <row r="9557" spans="5:8" x14ac:dyDescent="0.2">
      <c r="E9557" s="93"/>
      <c r="F9557" s="261"/>
      <c r="G9557" s="261"/>
      <c r="H9557" s="261"/>
    </row>
    <row r="9558" spans="5:8" x14ac:dyDescent="0.2">
      <c r="E9558" s="93"/>
      <c r="F9558" s="261"/>
      <c r="G9558" s="261"/>
      <c r="H9558" s="261"/>
    </row>
    <row r="9559" spans="5:8" x14ac:dyDescent="0.2">
      <c r="E9559" s="93"/>
      <c r="F9559" s="261"/>
      <c r="G9559" s="261"/>
      <c r="H9559" s="261"/>
    </row>
    <row r="9560" spans="5:8" x14ac:dyDescent="0.2">
      <c r="E9560" s="93"/>
      <c r="F9560" s="261"/>
      <c r="G9560" s="261"/>
      <c r="H9560" s="261"/>
    </row>
    <row r="9561" spans="5:8" x14ac:dyDescent="0.2">
      <c r="E9561" s="93"/>
      <c r="F9561" s="261"/>
      <c r="G9561" s="261"/>
      <c r="H9561" s="261"/>
    </row>
    <row r="9562" spans="5:8" x14ac:dyDescent="0.2">
      <c r="E9562" s="93"/>
      <c r="F9562" s="261"/>
      <c r="G9562" s="261"/>
      <c r="H9562" s="261"/>
    </row>
    <row r="9563" spans="5:8" x14ac:dyDescent="0.2">
      <c r="E9563" s="93"/>
      <c r="F9563" s="261"/>
      <c r="G9563" s="261"/>
      <c r="H9563" s="261"/>
    </row>
    <row r="9564" spans="5:8" x14ac:dyDescent="0.2">
      <c r="E9564" s="93"/>
      <c r="F9564" s="261"/>
      <c r="G9564" s="261"/>
      <c r="H9564" s="261"/>
    </row>
    <row r="9565" spans="5:8" x14ac:dyDescent="0.2">
      <c r="E9565" s="93"/>
      <c r="F9565" s="261"/>
      <c r="G9565" s="261"/>
      <c r="H9565" s="261"/>
    </row>
    <row r="9566" spans="5:8" x14ac:dyDescent="0.2">
      <c r="E9566" s="93"/>
      <c r="F9566" s="261"/>
      <c r="G9566" s="261"/>
      <c r="H9566" s="261"/>
    </row>
    <row r="9567" spans="5:8" x14ac:dyDescent="0.2">
      <c r="E9567" s="93"/>
      <c r="F9567" s="261"/>
      <c r="G9567" s="261"/>
      <c r="H9567" s="261"/>
    </row>
    <row r="9568" spans="5:8" x14ac:dyDescent="0.2">
      <c r="E9568" s="93"/>
      <c r="F9568" s="261"/>
      <c r="G9568" s="261"/>
      <c r="H9568" s="261"/>
    </row>
    <row r="9569" spans="5:8" x14ac:dyDescent="0.2">
      <c r="E9569" s="93"/>
      <c r="F9569" s="261"/>
      <c r="G9569" s="261"/>
      <c r="H9569" s="261"/>
    </row>
    <row r="9570" spans="5:8" x14ac:dyDescent="0.2">
      <c r="E9570" s="93"/>
      <c r="F9570" s="261"/>
      <c r="G9570" s="261"/>
      <c r="H9570" s="261"/>
    </row>
    <row r="9571" spans="5:8" x14ac:dyDescent="0.2">
      <c r="E9571" s="93"/>
      <c r="F9571" s="261"/>
      <c r="G9571" s="261"/>
      <c r="H9571" s="261"/>
    </row>
    <row r="9572" spans="5:8" x14ac:dyDescent="0.2">
      <c r="E9572" s="93"/>
      <c r="F9572" s="261"/>
      <c r="G9572" s="261"/>
      <c r="H9572" s="261"/>
    </row>
    <row r="9573" spans="5:8" x14ac:dyDescent="0.2">
      <c r="E9573" s="93"/>
      <c r="F9573" s="261"/>
      <c r="G9573" s="261"/>
      <c r="H9573" s="261"/>
    </row>
    <row r="9574" spans="5:8" x14ac:dyDescent="0.2">
      <c r="E9574" s="93"/>
      <c r="F9574" s="261"/>
      <c r="G9574" s="261"/>
      <c r="H9574" s="261"/>
    </row>
    <row r="9575" spans="5:8" x14ac:dyDescent="0.2">
      <c r="E9575" s="93"/>
      <c r="F9575" s="261"/>
      <c r="G9575" s="261"/>
      <c r="H9575" s="261"/>
    </row>
    <row r="9576" spans="5:8" x14ac:dyDescent="0.2">
      <c r="E9576" s="93"/>
      <c r="F9576" s="261"/>
      <c r="G9576" s="261"/>
      <c r="H9576" s="261"/>
    </row>
    <row r="9577" spans="5:8" x14ac:dyDescent="0.2">
      <c r="E9577" s="93"/>
      <c r="F9577" s="261"/>
      <c r="G9577" s="261"/>
      <c r="H9577" s="261"/>
    </row>
    <row r="9578" spans="5:8" x14ac:dyDescent="0.2">
      <c r="E9578" s="93"/>
      <c r="F9578" s="261"/>
      <c r="G9578" s="261"/>
      <c r="H9578" s="261"/>
    </row>
    <row r="9579" spans="5:8" x14ac:dyDescent="0.2">
      <c r="E9579" s="93"/>
      <c r="F9579" s="261"/>
      <c r="G9579" s="261"/>
      <c r="H9579" s="261"/>
    </row>
    <row r="9580" spans="5:8" x14ac:dyDescent="0.2">
      <c r="E9580" s="93"/>
      <c r="F9580" s="261"/>
      <c r="G9580" s="261"/>
      <c r="H9580" s="261"/>
    </row>
    <row r="9581" spans="5:8" x14ac:dyDescent="0.2">
      <c r="E9581" s="93"/>
      <c r="F9581" s="261"/>
      <c r="G9581" s="261"/>
      <c r="H9581" s="261"/>
    </row>
    <row r="9582" spans="5:8" x14ac:dyDescent="0.2">
      <c r="E9582" s="93"/>
      <c r="F9582" s="261"/>
      <c r="G9582" s="261"/>
      <c r="H9582" s="261"/>
    </row>
    <row r="9583" spans="5:8" x14ac:dyDescent="0.2">
      <c r="E9583" s="93"/>
      <c r="F9583" s="261"/>
      <c r="G9583" s="261"/>
      <c r="H9583" s="261"/>
    </row>
    <row r="9584" spans="5:8" x14ac:dyDescent="0.2">
      <c r="E9584" s="93"/>
      <c r="F9584" s="261"/>
      <c r="G9584" s="261"/>
      <c r="H9584" s="261"/>
    </row>
    <row r="9585" spans="5:8" x14ac:dyDescent="0.2">
      <c r="E9585" s="93"/>
      <c r="F9585" s="261"/>
      <c r="G9585" s="261"/>
      <c r="H9585" s="261"/>
    </row>
    <row r="9586" spans="5:8" x14ac:dyDescent="0.2">
      <c r="E9586" s="93"/>
      <c r="F9586" s="261"/>
      <c r="G9586" s="261"/>
      <c r="H9586" s="261"/>
    </row>
    <row r="9587" spans="5:8" x14ac:dyDescent="0.2">
      <c r="E9587" s="93"/>
      <c r="F9587" s="261"/>
      <c r="G9587" s="261"/>
      <c r="H9587" s="261"/>
    </row>
    <row r="9588" spans="5:8" x14ac:dyDescent="0.2">
      <c r="E9588" s="93"/>
      <c r="F9588" s="261"/>
      <c r="G9588" s="261"/>
      <c r="H9588" s="261"/>
    </row>
    <row r="9589" spans="5:8" x14ac:dyDescent="0.2">
      <c r="E9589" s="93"/>
      <c r="F9589" s="261"/>
      <c r="G9589" s="261"/>
      <c r="H9589" s="261"/>
    </row>
    <row r="9590" spans="5:8" x14ac:dyDescent="0.2">
      <c r="E9590" s="93"/>
      <c r="F9590" s="261"/>
      <c r="G9590" s="261"/>
      <c r="H9590" s="261"/>
    </row>
    <row r="9591" spans="5:8" x14ac:dyDescent="0.2">
      <c r="E9591" s="93"/>
      <c r="F9591" s="261"/>
      <c r="G9591" s="261"/>
      <c r="H9591" s="261"/>
    </row>
    <row r="9592" spans="5:8" x14ac:dyDescent="0.2">
      <c r="E9592" s="93"/>
      <c r="F9592" s="261"/>
      <c r="G9592" s="261"/>
      <c r="H9592" s="261"/>
    </row>
    <row r="9593" spans="5:8" x14ac:dyDescent="0.2">
      <c r="E9593" s="93"/>
      <c r="F9593" s="261"/>
      <c r="G9593" s="261"/>
      <c r="H9593" s="261"/>
    </row>
    <row r="9594" spans="5:8" x14ac:dyDescent="0.2">
      <c r="E9594" s="93"/>
      <c r="F9594" s="261"/>
      <c r="G9594" s="261"/>
      <c r="H9594" s="261"/>
    </row>
    <row r="9595" spans="5:8" x14ac:dyDescent="0.2">
      <c r="E9595" s="93"/>
      <c r="F9595" s="261"/>
      <c r="G9595" s="261"/>
      <c r="H9595" s="261"/>
    </row>
    <row r="9596" spans="5:8" x14ac:dyDescent="0.2">
      <c r="E9596" s="93"/>
      <c r="F9596" s="261"/>
      <c r="G9596" s="261"/>
      <c r="H9596" s="261"/>
    </row>
    <row r="9597" spans="5:8" x14ac:dyDescent="0.2">
      <c r="E9597" s="93"/>
      <c r="F9597" s="261"/>
      <c r="G9597" s="261"/>
      <c r="H9597" s="261"/>
    </row>
    <row r="9598" spans="5:8" x14ac:dyDescent="0.2">
      <c r="E9598" s="93"/>
      <c r="F9598" s="261"/>
      <c r="G9598" s="261"/>
      <c r="H9598" s="261"/>
    </row>
    <row r="9599" spans="5:8" x14ac:dyDescent="0.2">
      <c r="E9599" s="93"/>
      <c r="F9599" s="261"/>
      <c r="G9599" s="261"/>
      <c r="H9599" s="261"/>
    </row>
    <row r="9600" spans="5:8" x14ac:dyDescent="0.2">
      <c r="E9600" s="93"/>
      <c r="F9600" s="261"/>
      <c r="G9600" s="261"/>
      <c r="H9600" s="261"/>
    </row>
    <row r="9601" spans="5:8" x14ac:dyDescent="0.2">
      <c r="E9601" s="93"/>
      <c r="F9601" s="261"/>
      <c r="G9601" s="261"/>
      <c r="H9601" s="261"/>
    </row>
    <row r="9602" spans="5:8" x14ac:dyDescent="0.2">
      <c r="E9602" s="93"/>
      <c r="F9602" s="261"/>
      <c r="G9602" s="261"/>
      <c r="H9602" s="261"/>
    </row>
    <row r="9603" spans="5:8" x14ac:dyDescent="0.2">
      <c r="E9603" s="93"/>
      <c r="F9603" s="261"/>
      <c r="G9603" s="261"/>
      <c r="H9603" s="261"/>
    </row>
    <row r="9604" spans="5:8" x14ac:dyDescent="0.2">
      <c r="E9604" s="93"/>
      <c r="F9604" s="261"/>
      <c r="G9604" s="261"/>
      <c r="H9604" s="261"/>
    </row>
    <row r="9605" spans="5:8" x14ac:dyDescent="0.2">
      <c r="E9605" s="93"/>
      <c r="F9605" s="261"/>
      <c r="G9605" s="261"/>
      <c r="H9605" s="261"/>
    </row>
    <row r="9606" spans="5:8" x14ac:dyDescent="0.2">
      <c r="E9606" s="93"/>
      <c r="F9606" s="261"/>
      <c r="G9606" s="261"/>
      <c r="H9606" s="261"/>
    </row>
    <row r="9607" spans="5:8" x14ac:dyDescent="0.2">
      <c r="E9607" s="93"/>
      <c r="F9607" s="261"/>
      <c r="G9607" s="261"/>
      <c r="H9607" s="261"/>
    </row>
    <row r="9608" spans="5:8" x14ac:dyDescent="0.2">
      <c r="E9608" s="93"/>
      <c r="F9608" s="261"/>
      <c r="G9608" s="261"/>
      <c r="H9608" s="261"/>
    </row>
    <row r="9609" spans="5:8" x14ac:dyDescent="0.2">
      <c r="E9609" s="93"/>
      <c r="F9609" s="261"/>
      <c r="G9609" s="261"/>
      <c r="H9609" s="261"/>
    </row>
    <row r="9610" spans="5:8" x14ac:dyDescent="0.2">
      <c r="E9610" s="93"/>
      <c r="F9610" s="261"/>
      <c r="G9610" s="261"/>
      <c r="H9610" s="261"/>
    </row>
    <row r="9611" spans="5:8" x14ac:dyDescent="0.2">
      <c r="E9611" s="93"/>
      <c r="F9611" s="261"/>
      <c r="G9611" s="261"/>
      <c r="H9611" s="261"/>
    </row>
    <row r="9612" spans="5:8" x14ac:dyDescent="0.2">
      <c r="E9612" s="93"/>
      <c r="F9612" s="261"/>
      <c r="G9612" s="261"/>
      <c r="H9612" s="261"/>
    </row>
    <row r="9613" spans="5:8" x14ac:dyDescent="0.2">
      <c r="E9613" s="93"/>
      <c r="F9613" s="261"/>
      <c r="G9613" s="261"/>
      <c r="H9613" s="261"/>
    </row>
    <row r="9614" spans="5:8" x14ac:dyDescent="0.2">
      <c r="E9614" s="93"/>
      <c r="F9614" s="261"/>
      <c r="G9614" s="261"/>
      <c r="H9614" s="261"/>
    </row>
    <row r="9615" spans="5:8" x14ac:dyDescent="0.2">
      <c r="E9615" s="93"/>
      <c r="F9615" s="261"/>
      <c r="G9615" s="261"/>
      <c r="H9615" s="261"/>
    </row>
    <row r="9616" spans="5:8" x14ac:dyDescent="0.2">
      <c r="E9616" s="93"/>
      <c r="F9616" s="261"/>
      <c r="G9616" s="261"/>
      <c r="H9616" s="261"/>
    </row>
    <row r="9617" spans="5:8" x14ac:dyDescent="0.2">
      <c r="E9617" s="93"/>
      <c r="F9617" s="261"/>
      <c r="G9617" s="261"/>
      <c r="H9617" s="261"/>
    </row>
    <row r="9618" spans="5:8" x14ac:dyDescent="0.2">
      <c r="E9618" s="93"/>
      <c r="F9618" s="261"/>
      <c r="G9618" s="261"/>
      <c r="H9618" s="261"/>
    </row>
    <row r="9619" spans="5:8" x14ac:dyDescent="0.2">
      <c r="E9619" s="93"/>
      <c r="F9619" s="261"/>
      <c r="G9619" s="261"/>
      <c r="H9619" s="261"/>
    </row>
    <row r="9620" spans="5:8" x14ac:dyDescent="0.2">
      <c r="E9620" s="93"/>
      <c r="F9620" s="261"/>
      <c r="G9620" s="261"/>
      <c r="H9620" s="261"/>
    </row>
    <row r="9621" spans="5:8" x14ac:dyDescent="0.2">
      <c r="E9621" s="93"/>
      <c r="F9621" s="261"/>
      <c r="G9621" s="261"/>
      <c r="H9621" s="261"/>
    </row>
    <row r="9622" spans="5:8" x14ac:dyDescent="0.2">
      <c r="E9622" s="93"/>
      <c r="F9622" s="261"/>
      <c r="G9622" s="261"/>
      <c r="H9622" s="261"/>
    </row>
    <row r="9623" spans="5:8" x14ac:dyDescent="0.2">
      <c r="E9623" s="93"/>
      <c r="F9623" s="261"/>
      <c r="G9623" s="261"/>
      <c r="H9623" s="261"/>
    </row>
    <row r="9624" spans="5:8" x14ac:dyDescent="0.2">
      <c r="E9624" s="93"/>
      <c r="F9624" s="261"/>
      <c r="G9624" s="261"/>
      <c r="H9624" s="261"/>
    </row>
    <row r="9625" spans="5:8" x14ac:dyDescent="0.2">
      <c r="E9625" s="93"/>
      <c r="F9625" s="261"/>
      <c r="G9625" s="261"/>
      <c r="H9625" s="261"/>
    </row>
    <row r="9626" spans="5:8" x14ac:dyDescent="0.2">
      <c r="E9626" s="93"/>
      <c r="F9626" s="261"/>
      <c r="G9626" s="261"/>
      <c r="H9626" s="261"/>
    </row>
    <row r="9627" spans="5:8" x14ac:dyDescent="0.2">
      <c r="E9627" s="93"/>
      <c r="F9627" s="261"/>
      <c r="G9627" s="261"/>
      <c r="H9627" s="261"/>
    </row>
    <row r="9628" spans="5:8" x14ac:dyDescent="0.2">
      <c r="E9628" s="93"/>
      <c r="F9628" s="261"/>
      <c r="G9628" s="261"/>
      <c r="H9628" s="261"/>
    </row>
    <row r="9629" spans="5:8" x14ac:dyDescent="0.2">
      <c r="E9629" s="93"/>
      <c r="F9629" s="261"/>
      <c r="G9629" s="261"/>
      <c r="H9629" s="261"/>
    </row>
    <row r="9630" spans="5:8" x14ac:dyDescent="0.2">
      <c r="E9630" s="93"/>
      <c r="F9630" s="261"/>
      <c r="G9630" s="261"/>
      <c r="H9630" s="261"/>
    </row>
    <row r="9631" spans="5:8" x14ac:dyDescent="0.2">
      <c r="E9631" s="93"/>
      <c r="F9631" s="261"/>
      <c r="G9631" s="261"/>
      <c r="H9631" s="261"/>
    </row>
    <row r="9632" spans="5:8" x14ac:dyDescent="0.2">
      <c r="E9632" s="93"/>
      <c r="F9632" s="261"/>
      <c r="G9632" s="261"/>
      <c r="H9632" s="261"/>
    </row>
    <row r="9633" spans="5:8" x14ac:dyDescent="0.2">
      <c r="E9633" s="93"/>
      <c r="F9633" s="261"/>
      <c r="G9633" s="261"/>
      <c r="H9633" s="261"/>
    </row>
    <row r="9634" spans="5:8" x14ac:dyDescent="0.2">
      <c r="E9634" s="93"/>
      <c r="F9634" s="261"/>
      <c r="G9634" s="261"/>
      <c r="H9634" s="261"/>
    </row>
    <row r="9635" spans="5:8" x14ac:dyDescent="0.2">
      <c r="E9635" s="93"/>
      <c r="F9635" s="261"/>
      <c r="G9635" s="261"/>
      <c r="H9635" s="261"/>
    </row>
    <row r="9636" spans="5:8" x14ac:dyDescent="0.2">
      <c r="E9636" s="93"/>
      <c r="F9636" s="261"/>
      <c r="G9636" s="261"/>
      <c r="H9636" s="261"/>
    </row>
    <row r="9637" spans="5:8" x14ac:dyDescent="0.2">
      <c r="E9637" s="93"/>
      <c r="F9637" s="261"/>
      <c r="G9637" s="261"/>
      <c r="H9637" s="261"/>
    </row>
    <row r="9638" spans="5:8" x14ac:dyDescent="0.2">
      <c r="E9638" s="93"/>
      <c r="F9638" s="261"/>
      <c r="G9638" s="261"/>
      <c r="H9638" s="261"/>
    </row>
    <row r="9639" spans="5:8" x14ac:dyDescent="0.2">
      <c r="E9639" s="93"/>
      <c r="F9639" s="261"/>
      <c r="G9639" s="261"/>
      <c r="H9639" s="261"/>
    </row>
    <row r="9640" spans="5:8" x14ac:dyDescent="0.2">
      <c r="E9640" s="93"/>
      <c r="F9640" s="261"/>
      <c r="G9640" s="261"/>
      <c r="H9640" s="261"/>
    </row>
    <row r="9641" spans="5:8" x14ac:dyDescent="0.2">
      <c r="E9641" s="93"/>
      <c r="F9641" s="261"/>
      <c r="G9641" s="261"/>
      <c r="H9641" s="261"/>
    </row>
    <row r="9642" spans="5:8" x14ac:dyDescent="0.2">
      <c r="E9642" s="93"/>
      <c r="F9642" s="261"/>
      <c r="G9642" s="261"/>
      <c r="H9642" s="261"/>
    </row>
    <row r="9643" spans="5:8" x14ac:dyDescent="0.2">
      <c r="E9643" s="93"/>
      <c r="F9643" s="261"/>
      <c r="G9643" s="261"/>
      <c r="H9643" s="261"/>
    </row>
    <row r="9644" spans="5:8" x14ac:dyDescent="0.2">
      <c r="E9644" s="93"/>
      <c r="F9644" s="261"/>
      <c r="G9644" s="261"/>
      <c r="H9644" s="261"/>
    </row>
    <row r="9645" spans="5:8" x14ac:dyDescent="0.2">
      <c r="E9645" s="93"/>
      <c r="F9645" s="261"/>
      <c r="G9645" s="261"/>
      <c r="H9645" s="261"/>
    </row>
    <row r="9646" spans="5:8" x14ac:dyDescent="0.2">
      <c r="E9646" s="93"/>
      <c r="F9646" s="261"/>
      <c r="G9646" s="261"/>
      <c r="H9646" s="261"/>
    </row>
    <row r="9647" spans="5:8" x14ac:dyDescent="0.2">
      <c r="E9647" s="93"/>
      <c r="F9647" s="261"/>
      <c r="G9647" s="261"/>
      <c r="H9647" s="261"/>
    </row>
    <row r="9648" spans="5:8" x14ac:dyDescent="0.2">
      <c r="E9648" s="93"/>
      <c r="F9648" s="261"/>
      <c r="G9648" s="261"/>
      <c r="H9648" s="261"/>
    </row>
    <row r="9649" spans="5:8" x14ac:dyDescent="0.2">
      <c r="E9649" s="93"/>
      <c r="F9649" s="261"/>
      <c r="G9649" s="261"/>
      <c r="H9649" s="261"/>
    </row>
    <row r="9650" spans="5:8" x14ac:dyDescent="0.2">
      <c r="E9650" s="93"/>
      <c r="F9650" s="261"/>
      <c r="G9650" s="261"/>
      <c r="H9650" s="261"/>
    </row>
    <row r="9651" spans="5:8" x14ac:dyDescent="0.2">
      <c r="E9651" s="93"/>
      <c r="F9651" s="261"/>
      <c r="G9651" s="261"/>
      <c r="H9651" s="261"/>
    </row>
    <row r="9652" spans="5:8" x14ac:dyDescent="0.2">
      <c r="E9652" s="93"/>
      <c r="F9652" s="261"/>
      <c r="G9652" s="261"/>
      <c r="H9652" s="261"/>
    </row>
    <row r="9653" spans="5:8" x14ac:dyDescent="0.2">
      <c r="E9653" s="93"/>
      <c r="F9653" s="261"/>
      <c r="G9653" s="261"/>
      <c r="H9653" s="261"/>
    </row>
    <row r="9654" spans="5:8" x14ac:dyDescent="0.2">
      <c r="E9654" s="93"/>
      <c r="F9654" s="261"/>
      <c r="G9654" s="261"/>
      <c r="H9654" s="261"/>
    </row>
    <row r="9655" spans="5:8" x14ac:dyDescent="0.2">
      <c r="E9655" s="93"/>
      <c r="F9655" s="261"/>
      <c r="G9655" s="261"/>
      <c r="H9655" s="261"/>
    </row>
    <row r="9656" spans="5:8" x14ac:dyDescent="0.2">
      <c r="E9656" s="93"/>
      <c r="F9656" s="261"/>
      <c r="G9656" s="261"/>
      <c r="H9656" s="261"/>
    </row>
    <row r="9657" spans="5:8" x14ac:dyDescent="0.2">
      <c r="E9657" s="93"/>
      <c r="F9657" s="261"/>
      <c r="G9657" s="261"/>
      <c r="H9657" s="261"/>
    </row>
    <row r="9658" spans="5:8" x14ac:dyDescent="0.2">
      <c r="E9658" s="93"/>
      <c r="F9658" s="261"/>
      <c r="G9658" s="261"/>
      <c r="H9658" s="261"/>
    </row>
    <row r="9659" spans="5:8" x14ac:dyDescent="0.2">
      <c r="E9659" s="93"/>
      <c r="F9659" s="261"/>
      <c r="G9659" s="261"/>
      <c r="H9659" s="261"/>
    </row>
    <row r="9660" spans="5:8" x14ac:dyDescent="0.2">
      <c r="E9660" s="93"/>
      <c r="F9660" s="261"/>
      <c r="G9660" s="261"/>
      <c r="H9660" s="261"/>
    </row>
    <row r="9661" spans="5:8" x14ac:dyDescent="0.2">
      <c r="E9661" s="93"/>
      <c r="F9661" s="261"/>
      <c r="G9661" s="261"/>
      <c r="H9661" s="261"/>
    </row>
    <row r="9662" spans="5:8" x14ac:dyDescent="0.2">
      <c r="E9662" s="93"/>
      <c r="F9662" s="261"/>
      <c r="G9662" s="261"/>
      <c r="H9662" s="261"/>
    </row>
    <row r="9663" spans="5:8" x14ac:dyDescent="0.2">
      <c r="E9663" s="93"/>
      <c r="F9663" s="261"/>
      <c r="G9663" s="261"/>
      <c r="H9663" s="261"/>
    </row>
    <row r="9664" spans="5:8" x14ac:dyDescent="0.2">
      <c r="E9664" s="93"/>
      <c r="F9664" s="261"/>
      <c r="G9664" s="261"/>
      <c r="H9664" s="261"/>
    </row>
    <row r="9665" spans="5:8" x14ac:dyDescent="0.2">
      <c r="E9665" s="93"/>
      <c r="F9665" s="261"/>
      <c r="G9665" s="261"/>
      <c r="H9665" s="261"/>
    </row>
    <row r="9666" spans="5:8" x14ac:dyDescent="0.2">
      <c r="E9666" s="93"/>
      <c r="F9666" s="261"/>
      <c r="G9666" s="261"/>
      <c r="H9666" s="261"/>
    </row>
    <row r="9667" spans="5:8" x14ac:dyDescent="0.2">
      <c r="E9667" s="93"/>
      <c r="F9667" s="261"/>
      <c r="G9667" s="261"/>
      <c r="H9667" s="261"/>
    </row>
    <row r="9668" spans="5:8" x14ac:dyDescent="0.2">
      <c r="E9668" s="93"/>
      <c r="F9668" s="261"/>
      <c r="G9668" s="261"/>
      <c r="H9668" s="261"/>
    </row>
    <row r="9669" spans="5:8" x14ac:dyDescent="0.2">
      <c r="E9669" s="93"/>
      <c r="F9669" s="261"/>
      <c r="G9669" s="261"/>
      <c r="H9669" s="261"/>
    </row>
    <row r="9670" spans="5:8" x14ac:dyDescent="0.2">
      <c r="E9670" s="93"/>
      <c r="F9670" s="261"/>
      <c r="G9670" s="261"/>
      <c r="H9670" s="261"/>
    </row>
    <row r="9671" spans="5:8" x14ac:dyDescent="0.2">
      <c r="E9671" s="93"/>
      <c r="F9671" s="261"/>
      <c r="G9671" s="261"/>
      <c r="H9671" s="261"/>
    </row>
    <row r="9672" spans="5:8" x14ac:dyDescent="0.2">
      <c r="E9672" s="93"/>
      <c r="F9672" s="261"/>
      <c r="G9672" s="261"/>
      <c r="H9672" s="261"/>
    </row>
    <row r="9673" spans="5:8" x14ac:dyDescent="0.2">
      <c r="E9673" s="93"/>
      <c r="F9673" s="261"/>
      <c r="G9673" s="261"/>
      <c r="H9673" s="261"/>
    </row>
    <row r="9674" spans="5:8" x14ac:dyDescent="0.2">
      <c r="E9674" s="93"/>
      <c r="F9674" s="261"/>
      <c r="G9674" s="261"/>
      <c r="H9674" s="261"/>
    </row>
    <row r="9675" spans="5:8" x14ac:dyDescent="0.2">
      <c r="E9675" s="93"/>
      <c r="F9675" s="261"/>
      <c r="G9675" s="261"/>
      <c r="H9675" s="261"/>
    </row>
    <row r="9676" spans="5:8" x14ac:dyDescent="0.2">
      <c r="E9676" s="93"/>
      <c r="F9676" s="261"/>
      <c r="G9676" s="261"/>
      <c r="H9676" s="261"/>
    </row>
    <row r="9677" spans="5:8" x14ac:dyDescent="0.2">
      <c r="E9677" s="93"/>
      <c r="F9677" s="261"/>
      <c r="G9677" s="261"/>
      <c r="H9677" s="261"/>
    </row>
    <row r="9678" spans="5:8" x14ac:dyDescent="0.2">
      <c r="E9678" s="93"/>
      <c r="F9678" s="261"/>
      <c r="G9678" s="261"/>
      <c r="H9678" s="261"/>
    </row>
    <row r="9679" spans="5:8" x14ac:dyDescent="0.2">
      <c r="E9679" s="93"/>
      <c r="F9679" s="261"/>
      <c r="G9679" s="261"/>
      <c r="H9679" s="261"/>
    </row>
    <row r="9680" spans="5:8" x14ac:dyDescent="0.2">
      <c r="E9680" s="93"/>
      <c r="F9680" s="261"/>
      <c r="G9680" s="261"/>
      <c r="H9680" s="261"/>
    </row>
    <row r="9681" spans="5:8" x14ac:dyDescent="0.2">
      <c r="E9681" s="93"/>
      <c r="F9681" s="261"/>
      <c r="G9681" s="261"/>
      <c r="H9681" s="261"/>
    </row>
    <row r="9682" spans="5:8" x14ac:dyDescent="0.2">
      <c r="E9682" s="93"/>
      <c r="F9682" s="261"/>
      <c r="G9682" s="261"/>
      <c r="H9682" s="261"/>
    </row>
    <row r="9683" spans="5:8" x14ac:dyDescent="0.2">
      <c r="E9683" s="93"/>
      <c r="F9683" s="261"/>
      <c r="G9683" s="261"/>
      <c r="H9683" s="261"/>
    </row>
    <row r="9684" spans="5:8" x14ac:dyDescent="0.2">
      <c r="E9684" s="93"/>
      <c r="F9684" s="261"/>
      <c r="G9684" s="261"/>
      <c r="H9684" s="261"/>
    </row>
    <row r="9685" spans="5:8" x14ac:dyDescent="0.2">
      <c r="E9685" s="93"/>
      <c r="F9685" s="261"/>
      <c r="G9685" s="261"/>
      <c r="H9685" s="261"/>
    </row>
    <row r="9686" spans="5:8" x14ac:dyDescent="0.2">
      <c r="E9686" s="93"/>
      <c r="F9686" s="261"/>
      <c r="G9686" s="261"/>
      <c r="H9686" s="261"/>
    </row>
    <row r="9687" spans="5:8" x14ac:dyDescent="0.2">
      <c r="E9687" s="93"/>
      <c r="F9687" s="261"/>
      <c r="G9687" s="261"/>
      <c r="H9687" s="261"/>
    </row>
    <row r="9688" spans="5:8" x14ac:dyDescent="0.2">
      <c r="E9688" s="93"/>
      <c r="F9688" s="261"/>
      <c r="G9688" s="261"/>
      <c r="H9688" s="261"/>
    </row>
    <row r="9689" spans="5:8" x14ac:dyDescent="0.2">
      <c r="E9689" s="93"/>
      <c r="F9689" s="261"/>
      <c r="G9689" s="261"/>
      <c r="H9689" s="261"/>
    </row>
    <row r="9690" spans="5:8" x14ac:dyDescent="0.2">
      <c r="E9690" s="93"/>
      <c r="F9690" s="261"/>
      <c r="G9690" s="261"/>
      <c r="H9690" s="261"/>
    </row>
    <row r="9691" spans="5:8" x14ac:dyDescent="0.2">
      <c r="E9691" s="93"/>
      <c r="F9691" s="261"/>
      <c r="G9691" s="261"/>
      <c r="H9691" s="261"/>
    </row>
    <row r="9692" spans="5:8" x14ac:dyDescent="0.2">
      <c r="E9692" s="93"/>
      <c r="F9692" s="261"/>
      <c r="G9692" s="261"/>
      <c r="H9692" s="261"/>
    </row>
    <row r="9693" spans="5:8" x14ac:dyDescent="0.2">
      <c r="E9693" s="93"/>
      <c r="F9693" s="261"/>
      <c r="G9693" s="261"/>
      <c r="H9693" s="261"/>
    </row>
    <row r="9694" spans="5:8" x14ac:dyDescent="0.2">
      <c r="E9694" s="93"/>
      <c r="F9694" s="261"/>
      <c r="G9694" s="261"/>
      <c r="H9694" s="261"/>
    </row>
    <row r="9695" spans="5:8" x14ac:dyDescent="0.2">
      <c r="E9695" s="93"/>
      <c r="F9695" s="261"/>
      <c r="G9695" s="261"/>
      <c r="H9695" s="261"/>
    </row>
    <row r="9696" spans="5:8" x14ac:dyDescent="0.2">
      <c r="E9696" s="93"/>
      <c r="F9696" s="261"/>
      <c r="G9696" s="261"/>
      <c r="H9696" s="261"/>
    </row>
    <row r="9697" spans="5:8" x14ac:dyDescent="0.2">
      <c r="E9697" s="93"/>
      <c r="F9697" s="261"/>
      <c r="G9697" s="261"/>
      <c r="H9697" s="261"/>
    </row>
    <row r="9698" spans="5:8" x14ac:dyDescent="0.2">
      <c r="E9698" s="93"/>
      <c r="F9698" s="261"/>
      <c r="G9698" s="261"/>
      <c r="H9698" s="261"/>
    </row>
    <row r="9699" spans="5:8" x14ac:dyDescent="0.2">
      <c r="E9699" s="93"/>
      <c r="F9699" s="261"/>
      <c r="G9699" s="261"/>
      <c r="H9699" s="261"/>
    </row>
    <row r="9700" spans="5:8" x14ac:dyDescent="0.2">
      <c r="E9700" s="93"/>
      <c r="F9700" s="261"/>
      <c r="G9700" s="261"/>
      <c r="H9700" s="261"/>
    </row>
    <row r="9701" spans="5:8" x14ac:dyDescent="0.2">
      <c r="E9701" s="93"/>
      <c r="F9701" s="261"/>
      <c r="G9701" s="261"/>
      <c r="H9701" s="261"/>
    </row>
    <row r="9702" spans="5:8" x14ac:dyDescent="0.2">
      <c r="E9702" s="93"/>
      <c r="F9702" s="261"/>
      <c r="G9702" s="261"/>
      <c r="H9702" s="261"/>
    </row>
    <row r="9703" spans="5:8" x14ac:dyDescent="0.2">
      <c r="E9703" s="93"/>
      <c r="F9703" s="261"/>
      <c r="G9703" s="261"/>
      <c r="H9703" s="261"/>
    </row>
    <row r="9704" spans="5:8" x14ac:dyDescent="0.2">
      <c r="E9704" s="93"/>
      <c r="F9704" s="261"/>
      <c r="G9704" s="261"/>
      <c r="H9704" s="261"/>
    </row>
    <row r="9705" spans="5:8" x14ac:dyDescent="0.2">
      <c r="E9705" s="93"/>
      <c r="F9705" s="261"/>
      <c r="G9705" s="261"/>
      <c r="H9705" s="261"/>
    </row>
    <row r="9706" spans="5:8" x14ac:dyDescent="0.2">
      <c r="E9706" s="93"/>
      <c r="F9706" s="261"/>
      <c r="G9706" s="261"/>
      <c r="H9706" s="261"/>
    </row>
    <row r="9707" spans="5:8" x14ac:dyDescent="0.2">
      <c r="E9707" s="93"/>
      <c r="F9707" s="261"/>
      <c r="G9707" s="261"/>
      <c r="H9707" s="261"/>
    </row>
    <row r="9708" spans="5:8" x14ac:dyDescent="0.2">
      <c r="E9708" s="93"/>
      <c r="F9708" s="261"/>
      <c r="G9708" s="261"/>
      <c r="H9708" s="261"/>
    </row>
    <row r="9709" spans="5:8" x14ac:dyDescent="0.2">
      <c r="E9709" s="93"/>
      <c r="F9709" s="261"/>
      <c r="G9709" s="261"/>
      <c r="H9709" s="261"/>
    </row>
    <row r="9710" spans="5:8" x14ac:dyDescent="0.2">
      <c r="E9710" s="93"/>
      <c r="F9710" s="261"/>
      <c r="G9710" s="261"/>
      <c r="H9710" s="261"/>
    </row>
    <row r="9711" spans="5:8" x14ac:dyDescent="0.2">
      <c r="E9711" s="93"/>
      <c r="F9711" s="261"/>
      <c r="G9711" s="261"/>
      <c r="H9711" s="261"/>
    </row>
    <row r="9712" spans="5:8" x14ac:dyDescent="0.2">
      <c r="E9712" s="93"/>
      <c r="F9712" s="261"/>
      <c r="G9712" s="261"/>
      <c r="H9712" s="261"/>
    </row>
    <row r="9713" spans="5:8" x14ac:dyDescent="0.2">
      <c r="E9713" s="93"/>
      <c r="F9713" s="261"/>
      <c r="G9713" s="261"/>
      <c r="H9713" s="261"/>
    </row>
    <row r="9714" spans="5:8" x14ac:dyDescent="0.2">
      <c r="E9714" s="93"/>
      <c r="F9714" s="261"/>
      <c r="G9714" s="261"/>
      <c r="H9714" s="261"/>
    </row>
    <row r="9715" spans="5:8" x14ac:dyDescent="0.2">
      <c r="E9715" s="93"/>
      <c r="F9715" s="261"/>
      <c r="G9715" s="261"/>
      <c r="H9715" s="261"/>
    </row>
    <row r="9716" spans="5:8" x14ac:dyDescent="0.2">
      <c r="E9716" s="93"/>
      <c r="F9716" s="261"/>
      <c r="G9716" s="261"/>
      <c r="H9716" s="261"/>
    </row>
    <row r="9717" spans="5:8" x14ac:dyDescent="0.2">
      <c r="E9717" s="93"/>
      <c r="F9717" s="261"/>
      <c r="G9717" s="261"/>
      <c r="H9717" s="261"/>
    </row>
    <row r="9718" spans="5:8" x14ac:dyDescent="0.2">
      <c r="E9718" s="93"/>
      <c r="F9718" s="261"/>
      <c r="G9718" s="261"/>
      <c r="H9718" s="261"/>
    </row>
    <row r="9719" spans="5:8" x14ac:dyDescent="0.2">
      <c r="E9719" s="93"/>
      <c r="F9719" s="261"/>
      <c r="G9719" s="261"/>
      <c r="H9719" s="261"/>
    </row>
    <row r="9720" spans="5:8" x14ac:dyDescent="0.2">
      <c r="E9720" s="93"/>
      <c r="F9720" s="261"/>
      <c r="G9720" s="261"/>
      <c r="H9720" s="261"/>
    </row>
    <row r="9721" spans="5:8" x14ac:dyDescent="0.2">
      <c r="E9721" s="93"/>
      <c r="F9721" s="261"/>
      <c r="G9721" s="261"/>
      <c r="H9721" s="261"/>
    </row>
    <row r="9722" spans="5:8" x14ac:dyDescent="0.2">
      <c r="E9722" s="93"/>
      <c r="F9722" s="261"/>
      <c r="G9722" s="261"/>
      <c r="H9722" s="261"/>
    </row>
    <row r="9723" spans="5:8" x14ac:dyDescent="0.2">
      <c r="E9723" s="93"/>
      <c r="F9723" s="261"/>
      <c r="G9723" s="261"/>
      <c r="H9723" s="261"/>
    </row>
    <row r="9724" spans="5:8" x14ac:dyDescent="0.2">
      <c r="E9724" s="93"/>
      <c r="F9724" s="261"/>
      <c r="G9724" s="261"/>
      <c r="H9724" s="261"/>
    </row>
    <row r="9725" spans="5:8" x14ac:dyDescent="0.2">
      <c r="E9725" s="93"/>
      <c r="F9725" s="261"/>
      <c r="G9725" s="261"/>
      <c r="H9725" s="261"/>
    </row>
    <row r="9726" spans="5:8" x14ac:dyDescent="0.2">
      <c r="E9726" s="93"/>
      <c r="F9726" s="261"/>
      <c r="G9726" s="261"/>
      <c r="H9726" s="261"/>
    </row>
    <row r="9727" spans="5:8" x14ac:dyDescent="0.2">
      <c r="E9727" s="93"/>
      <c r="F9727" s="261"/>
      <c r="G9727" s="261"/>
      <c r="H9727" s="261"/>
    </row>
    <row r="9728" spans="5:8" x14ac:dyDescent="0.2">
      <c r="E9728" s="93"/>
      <c r="F9728" s="261"/>
      <c r="G9728" s="261"/>
      <c r="H9728" s="261"/>
    </row>
    <row r="9729" spans="5:8" x14ac:dyDescent="0.2">
      <c r="E9729" s="93"/>
      <c r="F9729" s="261"/>
      <c r="G9729" s="261"/>
      <c r="H9729" s="261"/>
    </row>
    <row r="9730" spans="5:8" x14ac:dyDescent="0.2">
      <c r="E9730" s="93"/>
      <c r="F9730" s="261"/>
      <c r="G9730" s="261"/>
      <c r="H9730" s="261"/>
    </row>
    <row r="9731" spans="5:8" x14ac:dyDescent="0.2">
      <c r="E9731" s="93"/>
      <c r="F9731" s="261"/>
      <c r="G9731" s="261"/>
      <c r="H9731" s="261"/>
    </row>
    <row r="9732" spans="5:8" x14ac:dyDescent="0.2">
      <c r="E9732" s="93"/>
      <c r="F9732" s="261"/>
      <c r="G9732" s="261"/>
      <c r="H9732" s="261"/>
    </row>
    <row r="9733" spans="5:8" x14ac:dyDescent="0.2">
      <c r="E9733" s="93"/>
      <c r="F9733" s="261"/>
      <c r="G9733" s="261"/>
      <c r="H9733" s="261"/>
    </row>
    <row r="9734" spans="5:8" x14ac:dyDescent="0.2">
      <c r="E9734" s="93"/>
      <c r="F9734" s="261"/>
      <c r="G9734" s="261"/>
      <c r="H9734" s="261"/>
    </row>
    <row r="9735" spans="5:8" x14ac:dyDescent="0.2">
      <c r="E9735" s="93"/>
      <c r="F9735" s="261"/>
      <c r="G9735" s="261"/>
      <c r="H9735" s="261"/>
    </row>
    <row r="9736" spans="5:8" x14ac:dyDescent="0.2">
      <c r="E9736" s="93"/>
      <c r="F9736" s="261"/>
      <c r="G9736" s="261"/>
      <c r="H9736" s="261"/>
    </row>
    <row r="9737" spans="5:8" x14ac:dyDescent="0.2">
      <c r="E9737" s="93"/>
      <c r="F9737" s="261"/>
      <c r="G9737" s="261"/>
      <c r="H9737" s="261"/>
    </row>
    <row r="9738" spans="5:8" x14ac:dyDescent="0.2">
      <c r="E9738" s="93"/>
      <c r="F9738" s="261"/>
      <c r="G9738" s="261"/>
      <c r="H9738" s="261"/>
    </row>
    <row r="9739" spans="5:8" x14ac:dyDescent="0.2">
      <c r="E9739" s="93"/>
      <c r="F9739" s="261"/>
      <c r="G9739" s="261"/>
      <c r="H9739" s="261"/>
    </row>
    <row r="9740" spans="5:8" x14ac:dyDescent="0.2">
      <c r="E9740" s="93"/>
      <c r="F9740" s="261"/>
      <c r="G9740" s="261"/>
      <c r="H9740" s="261"/>
    </row>
    <row r="9741" spans="5:8" x14ac:dyDescent="0.2">
      <c r="E9741" s="93"/>
      <c r="F9741" s="261"/>
      <c r="G9741" s="261"/>
      <c r="H9741" s="261"/>
    </row>
    <row r="9742" spans="5:8" x14ac:dyDescent="0.2">
      <c r="E9742" s="93"/>
      <c r="F9742" s="261"/>
      <c r="G9742" s="261"/>
      <c r="H9742" s="261"/>
    </row>
    <row r="9743" spans="5:8" x14ac:dyDescent="0.2">
      <c r="E9743" s="93"/>
      <c r="F9743" s="261"/>
      <c r="G9743" s="261"/>
      <c r="H9743" s="261"/>
    </row>
    <row r="9744" spans="5:8" x14ac:dyDescent="0.2">
      <c r="E9744" s="93"/>
      <c r="F9744" s="261"/>
      <c r="G9744" s="261"/>
      <c r="H9744" s="261"/>
    </row>
    <row r="9745" spans="5:8" x14ac:dyDescent="0.2">
      <c r="E9745" s="93"/>
      <c r="F9745" s="261"/>
      <c r="G9745" s="261"/>
      <c r="H9745" s="261"/>
    </row>
    <row r="9746" spans="5:8" x14ac:dyDescent="0.2">
      <c r="E9746" s="93"/>
      <c r="F9746" s="261"/>
      <c r="G9746" s="261"/>
      <c r="H9746" s="261"/>
    </row>
    <row r="9747" spans="5:8" x14ac:dyDescent="0.2">
      <c r="E9747" s="93"/>
      <c r="F9747" s="261"/>
      <c r="G9747" s="261"/>
      <c r="H9747" s="261"/>
    </row>
    <row r="9748" spans="5:8" x14ac:dyDescent="0.2">
      <c r="E9748" s="93"/>
      <c r="F9748" s="261"/>
      <c r="G9748" s="261"/>
      <c r="H9748" s="261"/>
    </row>
    <row r="9749" spans="5:8" x14ac:dyDescent="0.2">
      <c r="E9749" s="93"/>
      <c r="F9749" s="261"/>
      <c r="G9749" s="261"/>
      <c r="H9749" s="261"/>
    </row>
    <row r="9750" spans="5:8" x14ac:dyDescent="0.2">
      <c r="E9750" s="93"/>
      <c r="F9750" s="261"/>
      <c r="G9750" s="261"/>
      <c r="H9750" s="261"/>
    </row>
    <row r="9751" spans="5:8" x14ac:dyDescent="0.2">
      <c r="E9751" s="93"/>
      <c r="F9751" s="261"/>
      <c r="G9751" s="261"/>
      <c r="H9751" s="261"/>
    </row>
    <row r="9752" spans="5:8" x14ac:dyDescent="0.2">
      <c r="E9752" s="93"/>
      <c r="F9752" s="261"/>
      <c r="G9752" s="261"/>
      <c r="H9752" s="261"/>
    </row>
    <row r="9753" spans="5:8" x14ac:dyDescent="0.2">
      <c r="E9753" s="93"/>
      <c r="F9753" s="261"/>
      <c r="G9753" s="261"/>
      <c r="H9753" s="261"/>
    </row>
    <row r="9754" spans="5:8" x14ac:dyDescent="0.2">
      <c r="E9754" s="93"/>
      <c r="F9754" s="261"/>
      <c r="G9754" s="261"/>
      <c r="H9754" s="261"/>
    </row>
    <row r="9755" spans="5:8" x14ac:dyDescent="0.2">
      <c r="E9755" s="93"/>
      <c r="F9755" s="261"/>
      <c r="G9755" s="261"/>
      <c r="H9755" s="261"/>
    </row>
    <row r="9756" spans="5:8" x14ac:dyDescent="0.2">
      <c r="E9756" s="93"/>
      <c r="F9756" s="261"/>
      <c r="G9756" s="261"/>
      <c r="H9756" s="261"/>
    </row>
    <row r="9757" spans="5:8" x14ac:dyDescent="0.2">
      <c r="E9757" s="93"/>
      <c r="F9757" s="261"/>
      <c r="G9757" s="261"/>
      <c r="H9757" s="261"/>
    </row>
    <row r="9758" spans="5:8" x14ac:dyDescent="0.2">
      <c r="E9758" s="93"/>
      <c r="F9758" s="261"/>
      <c r="G9758" s="261"/>
      <c r="H9758" s="261"/>
    </row>
    <row r="9759" spans="5:8" x14ac:dyDescent="0.2">
      <c r="E9759" s="93"/>
      <c r="F9759" s="261"/>
      <c r="G9759" s="261"/>
      <c r="H9759" s="261"/>
    </row>
    <row r="9760" spans="5:8" x14ac:dyDescent="0.2">
      <c r="E9760" s="93"/>
      <c r="F9760" s="261"/>
      <c r="G9760" s="261"/>
      <c r="H9760" s="261"/>
    </row>
    <row r="9761" spans="5:8" x14ac:dyDescent="0.2">
      <c r="E9761" s="93"/>
      <c r="F9761" s="261"/>
      <c r="G9761" s="261"/>
      <c r="H9761" s="261"/>
    </row>
    <row r="9762" spans="5:8" x14ac:dyDescent="0.2">
      <c r="E9762" s="93"/>
      <c r="F9762" s="261"/>
      <c r="G9762" s="261"/>
      <c r="H9762" s="261"/>
    </row>
    <row r="9763" spans="5:8" x14ac:dyDescent="0.2">
      <c r="E9763" s="93"/>
      <c r="F9763" s="261"/>
      <c r="G9763" s="261"/>
      <c r="H9763" s="261"/>
    </row>
    <row r="9764" spans="5:8" x14ac:dyDescent="0.2">
      <c r="E9764" s="93"/>
      <c r="F9764" s="261"/>
      <c r="G9764" s="261"/>
      <c r="H9764" s="261"/>
    </row>
    <row r="9765" spans="5:8" x14ac:dyDescent="0.2">
      <c r="E9765" s="93"/>
      <c r="F9765" s="261"/>
      <c r="G9765" s="261"/>
      <c r="H9765" s="261"/>
    </row>
    <row r="9766" spans="5:8" x14ac:dyDescent="0.2">
      <c r="E9766" s="93"/>
      <c r="F9766" s="261"/>
      <c r="G9766" s="261"/>
      <c r="H9766" s="261"/>
    </row>
    <row r="9767" spans="5:8" x14ac:dyDescent="0.2">
      <c r="E9767" s="93"/>
      <c r="F9767" s="261"/>
      <c r="G9767" s="261"/>
      <c r="H9767" s="261"/>
    </row>
    <row r="9768" spans="5:8" x14ac:dyDescent="0.2">
      <c r="E9768" s="93"/>
      <c r="F9768" s="261"/>
      <c r="G9768" s="261"/>
      <c r="H9768" s="261"/>
    </row>
    <row r="9769" spans="5:8" x14ac:dyDescent="0.2">
      <c r="E9769" s="93"/>
      <c r="F9769" s="261"/>
      <c r="G9769" s="261"/>
      <c r="H9769" s="261"/>
    </row>
    <row r="9770" spans="5:8" x14ac:dyDescent="0.2">
      <c r="E9770" s="93"/>
      <c r="F9770" s="261"/>
      <c r="G9770" s="261"/>
      <c r="H9770" s="261"/>
    </row>
    <row r="9771" spans="5:8" x14ac:dyDescent="0.2">
      <c r="E9771" s="93"/>
      <c r="F9771" s="261"/>
      <c r="G9771" s="261"/>
      <c r="H9771" s="261"/>
    </row>
    <row r="9772" spans="5:8" x14ac:dyDescent="0.2">
      <c r="E9772" s="93"/>
      <c r="F9772" s="261"/>
      <c r="G9772" s="261"/>
      <c r="H9772" s="261"/>
    </row>
    <row r="9773" spans="5:8" x14ac:dyDescent="0.2">
      <c r="E9773" s="93"/>
      <c r="F9773" s="261"/>
      <c r="G9773" s="261"/>
      <c r="H9773" s="261"/>
    </row>
    <row r="9774" spans="5:8" x14ac:dyDescent="0.2">
      <c r="E9774" s="93"/>
      <c r="F9774" s="261"/>
      <c r="G9774" s="261"/>
      <c r="H9774" s="261"/>
    </row>
    <row r="9775" spans="5:8" x14ac:dyDescent="0.2">
      <c r="E9775" s="93"/>
      <c r="F9775" s="261"/>
      <c r="G9775" s="261"/>
      <c r="H9775" s="261"/>
    </row>
    <row r="9776" spans="5:8" x14ac:dyDescent="0.2">
      <c r="E9776" s="93"/>
      <c r="F9776" s="261"/>
      <c r="G9776" s="261"/>
      <c r="H9776" s="261"/>
    </row>
    <row r="9777" spans="5:8" x14ac:dyDescent="0.2">
      <c r="E9777" s="93"/>
      <c r="F9777" s="261"/>
      <c r="G9777" s="261"/>
      <c r="H9777" s="261"/>
    </row>
    <row r="9778" spans="5:8" x14ac:dyDescent="0.2">
      <c r="E9778" s="93"/>
      <c r="F9778" s="261"/>
      <c r="G9778" s="261"/>
      <c r="H9778" s="261"/>
    </row>
    <row r="9779" spans="5:8" x14ac:dyDescent="0.2">
      <c r="E9779" s="93"/>
      <c r="F9779" s="261"/>
      <c r="G9779" s="261"/>
      <c r="H9779" s="261"/>
    </row>
    <row r="9780" spans="5:8" x14ac:dyDescent="0.2">
      <c r="E9780" s="93"/>
      <c r="F9780" s="261"/>
      <c r="G9780" s="261"/>
      <c r="H9780" s="261"/>
    </row>
    <row r="9781" spans="5:8" x14ac:dyDescent="0.2">
      <c r="E9781" s="93"/>
      <c r="F9781" s="261"/>
      <c r="G9781" s="261"/>
      <c r="H9781" s="261"/>
    </row>
    <row r="9782" spans="5:8" x14ac:dyDescent="0.2">
      <c r="E9782" s="93"/>
      <c r="F9782" s="261"/>
      <c r="G9782" s="261"/>
      <c r="H9782" s="261"/>
    </row>
    <row r="9783" spans="5:8" x14ac:dyDescent="0.2">
      <c r="E9783" s="93"/>
      <c r="F9783" s="261"/>
      <c r="G9783" s="261"/>
      <c r="H9783" s="261"/>
    </row>
    <row r="9784" spans="5:8" x14ac:dyDescent="0.2">
      <c r="E9784" s="93"/>
      <c r="F9784" s="261"/>
      <c r="G9784" s="261"/>
      <c r="H9784" s="261"/>
    </row>
    <row r="9785" spans="5:8" x14ac:dyDescent="0.2">
      <c r="E9785" s="93"/>
      <c r="F9785" s="261"/>
      <c r="G9785" s="261"/>
      <c r="H9785" s="261"/>
    </row>
    <row r="9786" spans="5:8" x14ac:dyDescent="0.2">
      <c r="E9786" s="93"/>
      <c r="F9786" s="261"/>
      <c r="G9786" s="261"/>
      <c r="H9786" s="261"/>
    </row>
    <row r="9787" spans="5:8" x14ac:dyDescent="0.2">
      <c r="E9787" s="93"/>
      <c r="F9787" s="261"/>
      <c r="G9787" s="261"/>
      <c r="H9787" s="261"/>
    </row>
    <row r="9788" spans="5:8" x14ac:dyDescent="0.2">
      <c r="E9788" s="93"/>
      <c r="F9788" s="261"/>
      <c r="G9788" s="261"/>
      <c r="H9788" s="261"/>
    </row>
    <row r="9789" spans="5:8" x14ac:dyDescent="0.2">
      <c r="E9789" s="93"/>
      <c r="F9789" s="261"/>
      <c r="G9789" s="261"/>
      <c r="H9789" s="261"/>
    </row>
    <row r="9790" spans="5:8" x14ac:dyDescent="0.2">
      <c r="E9790" s="93"/>
      <c r="F9790" s="261"/>
      <c r="G9790" s="261"/>
      <c r="H9790" s="261"/>
    </row>
    <row r="9791" spans="5:8" x14ac:dyDescent="0.2">
      <c r="E9791" s="93"/>
      <c r="F9791" s="261"/>
      <c r="G9791" s="261"/>
      <c r="H9791" s="261"/>
    </row>
    <row r="9792" spans="5:8" x14ac:dyDescent="0.2">
      <c r="E9792" s="93"/>
      <c r="F9792" s="261"/>
      <c r="G9792" s="261"/>
      <c r="H9792" s="261"/>
    </row>
    <row r="9793" spans="5:8" x14ac:dyDescent="0.2">
      <c r="E9793" s="93"/>
      <c r="F9793" s="261"/>
      <c r="G9793" s="261"/>
      <c r="H9793" s="261"/>
    </row>
    <row r="9794" spans="5:8" x14ac:dyDescent="0.2">
      <c r="E9794" s="93"/>
      <c r="F9794" s="261"/>
      <c r="G9794" s="261"/>
      <c r="H9794" s="261"/>
    </row>
    <row r="9795" spans="5:8" x14ac:dyDescent="0.2">
      <c r="E9795" s="93"/>
      <c r="F9795" s="261"/>
      <c r="G9795" s="261"/>
      <c r="H9795" s="261"/>
    </row>
    <row r="9796" spans="5:8" x14ac:dyDescent="0.2">
      <c r="E9796" s="93"/>
      <c r="F9796" s="261"/>
      <c r="G9796" s="261"/>
      <c r="H9796" s="261"/>
    </row>
    <row r="9797" spans="5:8" x14ac:dyDescent="0.2">
      <c r="E9797" s="93"/>
      <c r="F9797" s="261"/>
      <c r="G9797" s="261"/>
      <c r="H9797" s="261"/>
    </row>
    <row r="9798" spans="5:8" x14ac:dyDescent="0.2">
      <c r="E9798" s="93"/>
      <c r="F9798" s="261"/>
      <c r="G9798" s="261"/>
      <c r="H9798" s="261"/>
    </row>
    <row r="9799" spans="5:8" x14ac:dyDescent="0.2">
      <c r="E9799" s="93"/>
      <c r="F9799" s="261"/>
      <c r="G9799" s="261"/>
      <c r="H9799" s="261"/>
    </row>
    <row r="9800" spans="5:8" x14ac:dyDescent="0.2">
      <c r="E9800" s="93"/>
      <c r="F9800" s="261"/>
      <c r="G9800" s="261"/>
      <c r="H9800" s="261"/>
    </row>
    <row r="9801" spans="5:8" x14ac:dyDescent="0.2">
      <c r="E9801" s="93"/>
      <c r="F9801" s="261"/>
      <c r="G9801" s="261"/>
      <c r="H9801" s="261"/>
    </row>
    <row r="9802" spans="5:8" x14ac:dyDescent="0.2">
      <c r="E9802" s="93"/>
      <c r="F9802" s="261"/>
      <c r="G9802" s="261"/>
      <c r="H9802" s="261"/>
    </row>
    <row r="9803" spans="5:8" x14ac:dyDescent="0.2">
      <c r="E9803" s="93"/>
      <c r="F9803" s="261"/>
      <c r="G9803" s="261"/>
      <c r="H9803" s="261"/>
    </row>
    <row r="9804" spans="5:8" x14ac:dyDescent="0.2">
      <c r="E9804" s="93"/>
      <c r="F9804" s="261"/>
      <c r="G9804" s="261"/>
      <c r="H9804" s="261"/>
    </row>
    <row r="9805" spans="5:8" x14ac:dyDescent="0.2">
      <c r="E9805" s="93"/>
      <c r="F9805" s="261"/>
      <c r="G9805" s="261"/>
      <c r="H9805" s="261"/>
    </row>
    <row r="9806" spans="5:8" x14ac:dyDescent="0.2">
      <c r="E9806" s="93"/>
      <c r="F9806" s="261"/>
      <c r="G9806" s="261"/>
      <c r="H9806" s="261"/>
    </row>
    <row r="9807" spans="5:8" x14ac:dyDescent="0.2">
      <c r="E9807" s="93"/>
      <c r="F9807" s="261"/>
      <c r="G9807" s="261"/>
      <c r="H9807" s="261"/>
    </row>
    <row r="9808" spans="5:8" x14ac:dyDescent="0.2">
      <c r="E9808" s="93"/>
      <c r="F9808" s="261"/>
      <c r="G9808" s="261"/>
      <c r="H9808" s="261"/>
    </row>
    <row r="9809" spans="5:8" x14ac:dyDescent="0.2">
      <c r="E9809" s="93"/>
      <c r="F9809" s="261"/>
      <c r="G9809" s="261"/>
      <c r="H9809" s="261"/>
    </row>
    <row r="9810" spans="5:8" x14ac:dyDescent="0.2">
      <c r="E9810" s="93"/>
      <c r="F9810" s="261"/>
      <c r="G9810" s="261"/>
      <c r="H9810" s="261"/>
    </row>
    <row r="9811" spans="5:8" x14ac:dyDescent="0.2">
      <c r="E9811" s="93"/>
      <c r="F9811" s="261"/>
      <c r="G9811" s="261"/>
      <c r="H9811" s="261"/>
    </row>
    <row r="9812" spans="5:8" x14ac:dyDescent="0.2">
      <c r="E9812" s="93"/>
      <c r="F9812" s="261"/>
      <c r="G9812" s="261"/>
      <c r="H9812" s="261"/>
    </row>
    <row r="9813" spans="5:8" x14ac:dyDescent="0.2">
      <c r="E9813" s="93"/>
      <c r="F9813" s="261"/>
      <c r="G9813" s="261"/>
      <c r="H9813" s="261"/>
    </row>
    <row r="9814" spans="5:8" x14ac:dyDescent="0.2">
      <c r="E9814" s="93"/>
      <c r="F9814" s="261"/>
      <c r="G9814" s="261"/>
      <c r="H9814" s="261"/>
    </row>
    <row r="9815" spans="5:8" x14ac:dyDescent="0.2">
      <c r="E9815" s="93"/>
      <c r="F9815" s="261"/>
      <c r="G9815" s="261"/>
      <c r="H9815" s="261"/>
    </row>
    <row r="9816" spans="5:8" x14ac:dyDescent="0.2">
      <c r="E9816" s="93"/>
      <c r="F9816" s="261"/>
      <c r="G9816" s="261"/>
      <c r="H9816" s="261"/>
    </row>
    <row r="9817" spans="5:8" x14ac:dyDescent="0.2">
      <c r="E9817" s="93"/>
      <c r="F9817" s="261"/>
      <c r="G9817" s="261"/>
      <c r="H9817" s="261"/>
    </row>
    <row r="9818" spans="5:8" x14ac:dyDescent="0.2">
      <c r="E9818" s="93"/>
      <c r="F9818" s="261"/>
      <c r="G9818" s="261"/>
      <c r="H9818" s="261"/>
    </row>
    <row r="9819" spans="5:8" x14ac:dyDescent="0.2">
      <c r="E9819" s="93"/>
      <c r="F9819" s="261"/>
      <c r="G9819" s="261"/>
      <c r="H9819" s="261"/>
    </row>
    <row r="9820" spans="5:8" x14ac:dyDescent="0.2">
      <c r="E9820" s="93"/>
      <c r="F9820" s="261"/>
      <c r="G9820" s="261"/>
      <c r="H9820" s="261"/>
    </row>
    <row r="9821" spans="5:8" x14ac:dyDescent="0.2">
      <c r="E9821" s="93"/>
      <c r="F9821" s="261"/>
      <c r="G9821" s="261"/>
      <c r="H9821" s="261"/>
    </row>
    <row r="9822" spans="5:8" x14ac:dyDescent="0.2">
      <c r="E9822" s="93"/>
      <c r="F9822" s="261"/>
      <c r="G9822" s="261"/>
      <c r="H9822" s="261"/>
    </row>
    <row r="9823" spans="5:8" x14ac:dyDescent="0.2">
      <c r="E9823" s="93"/>
      <c r="F9823" s="261"/>
      <c r="G9823" s="261"/>
      <c r="H9823" s="261"/>
    </row>
    <row r="9824" spans="5:8" x14ac:dyDescent="0.2">
      <c r="E9824" s="93"/>
      <c r="F9824" s="261"/>
      <c r="G9824" s="261"/>
      <c r="H9824" s="261"/>
    </row>
    <row r="9825" spans="5:8" x14ac:dyDescent="0.2">
      <c r="E9825" s="93"/>
      <c r="F9825" s="261"/>
      <c r="G9825" s="261"/>
      <c r="H9825" s="261"/>
    </row>
    <row r="9826" spans="5:8" x14ac:dyDescent="0.2">
      <c r="E9826" s="93"/>
      <c r="F9826" s="261"/>
      <c r="G9826" s="261"/>
      <c r="H9826" s="261"/>
    </row>
    <row r="9827" spans="5:8" x14ac:dyDescent="0.2">
      <c r="E9827" s="93"/>
      <c r="F9827" s="261"/>
      <c r="G9827" s="261"/>
      <c r="H9827" s="261"/>
    </row>
    <row r="9828" spans="5:8" x14ac:dyDescent="0.2">
      <c r="E9828" s="93"/>
      <c r="F9828" s="261"/>
      <c r="G9828" s="261"/>
      <c r="H9828" s="261"/>
    </row>
    <row r="9829" spans="5:8" x14ac:dyDescent="0.2">
      <c r="E9829" s="93"/>
      <c r="F9829" s="261"/>
      <c r="G9829" s="261"/>
      <c r="H9829" s="261"/>
    </row>
    <row r="9830" spans="5:8" x14ac:dyDescent="0.2">
      <c r="E9830" s="93"/>
      <c r="F9830" s="261"/>
      <c r="G9830" s="261"/>
      <c r="H9830" s="261"/>
    </row>
    <row r="9831" spans="5:8" x14ac:dyDescent="0.2">
      <c r="E9831" s="93"/>
      <c r="F9831" s="261"/>
      <c r="G9831" s="261"/>
      <c r="H9831" s="261"/>
    </row>
    <row r="9832" spans="5:8" x14ac:dyDescent="0.2">
      <c r="E9832" s="93"/>
      <c r="F9832" s="261"/>
      <c r="G9832" s="261"/>
      <c r="H9832" s="261"/>
    </row>
    <row r="9833" spans="5:8" x14ac:dyDescent="0.2">
      <c r="E9833" s="93"/>
      <c r="F9833" s="261"/>
      <c r="G9833" s="261"/>
      <c r="H9833" s="261"/>
    </row>
    <row r="9834" spans="5:8" x14ac:dyDescent="0.2">
      <c r="E9834" s="93"/>
      <c r="F9834" s="261"/>
      <c r="G9834" s="261"/>
      <c r="H9834" s="261"/>
    </row>
    <row r="9835" spans="5:8" x14ac:dyDescent="0.2">
      <c r="E9835" s="93"/>
      <c r="F9835" s="261"/>
      <c r="G9835" s="261"/>
      <c r="H9835" s="261"/>
    </row>
    <row r="9836" spans="5:8" x14ac:dyDescent="0.2">
      <c r="E9836" s="93"/>
      <c r="F9836" s="261"/>
      <c r="G9836" s="261"/>
      <c r="H9836" s="261"/>
    </row>
    <row r="9837" spans="5:8" x14ac:dyDescent="0.2">
      <c r="E9837" s="93"/>
      <c r="F9837" s="261"/>
      <c r="G9837" s="261"/>
      <c r="H9837" s="261"/>
    </row>
    <row r="9838" spans="5:8" x14ac:dyDescent="0.2">
      <c r="E9838" s="93"/>
      <c r="F9838" s="261"/>
      <c r="G9838" s="261"/>
      <c r="H9838" s="261"/>
    </row>
    <row r="9839" spans="5:8" x14ac:dyDescent="0.2">
      <c r="E9839" s="93"/>
      <c r="F9839" s="261"/>
      <c r="G9839" s="261"/>
      <c r="H9839" s="261"/>
    </row>
    <row r="9840" spans="5:8" x14ac:dyDescent="0.2">
      <c r="E9840" s="93"/>
      <c r="F9840" s="261"/>
      <c r="G9840" s="261"/>
      <c r="H9840" s="261"/>
    </row>
    <row r="9841" spans="5:8" x14ac:dyDescent="0.2">
      <c r="E9841" s="93"/>
      <c r="F9841" s="261"/>
      <c r="G9841" s="261"/>
      <c r="H9841" s="261"/>
    </row>
    <row r="9842" spans="5:8" x14ac:dyDescent="0.2">
      <c r="E9842" s="93"/>
      <c r="F9842" s="261"/>
      <c r="G9842" s="261"/>
      <c r="H9842" s="261"/>
    </row>
    <row r="9843" spans="5:8" x14ac:dyDescent="0.2">
      <c r="E9843" s="93"/>
      <c r="F9843" s="261"/>
      <c r="G9843" s="261"/>
      <c r="H9843" s="261"/>
    </row>
    <row r="9844" spans="5:8" x14ac:dyDescent="0.2">
      <c r="E9844" s="93"/>
      <c r="F9844" s="261"/>
      <c r="G9844" s="261"/>
      <c r="H9844" s="261"/>
    </row>
    <row r="9845" spans="5:8" x14ac:dyDescent="0.2">
      <c r="E9845" s="93"/>
      <c r="F9845" s="261"/>
      <c r="G9845" s="261"/>
      <c r="H9845" s="261"/>
    </row>
    <row r="9846" spans="5:8" x14ac:dyDescent="0.2">
      <c r="E9846" s="93"/>
      <c r="F9846" s="261"/>
      <c r="G9846" s="261"/>
      <c r="H9846" s="261"/>
    </row>
    <row r="9847" spans="5:8" x14ac:dyDescent="0.2">
      <c r="E9847" s="93"/>
      <c r="F9847" s="261"/>
      <c r="G9847" s="261"/>
      <c r="H9847" s="261"/>
    </row>
    <row r="9848" spans="5:8" x14ac:dyDescent="0.2">
      <c r="E9848" s="93"/>
      <c r="F9848" s="261"/>
      <c r="G9848" s="261"/>
      <c r="H9848" s="261"/>
    </row>
    <row r="9849" spans="5:8" x14ac:dyDescent="0.2">
      <c r="E9849" s="93"/>
      <c r="F9849" s="261"/>
      <c r="G9849" s="261"/>
      <c r="H9849" s="261"/>
    </row>
    <row r="9850" spans="5:8" x14ac:dyDescent="0.2">
      <c r="E9850" s="93"/>
      <c r="F9850" s="261"/>
      <c r="G9850" s="261"/>
      <c r="H9850" s="261"/>
    </row>
    <row r="9851" spans="5:8" x14ac:dyDescent="0.2">
      <c r="E9851" s="93"/>
      <c r="F9851" s="261"/>
      <c r="G9851" s="261"/>
      <c r="H9851" s="261"/>
    </row>
    <row r="9852" spans="5:8" x14ac:dyDescent="0.2">
      <c r="E9852" s="93"/>
      <c r="F9852" s="261"/>
      <c r="G9852" s="261"/>
      <c r="H9852" s="261"/>
    </row>
    <row r="9853" spans="5:8" x14ac:dyDescent="0.2">
      <c r="E9853" s="93"/>
      <c r="F9853" s="261"/>
      <c r="G9853" s="261"/>
      <c r="H9853" s="261"/>
    </row>
    <row r="9854" spans="5:8" x14ac:dyDescent="0.2">
      <c r="E9854" s="93"/>
      <c r="F9854" s="261"/>
      <c r="G9854" s="261"/>
      <c r="H9854" s="261"/>
    </row>
    <row r="9855" spans="5:8" x14ac:dyDescent="0.2">
      <c r="E9855" s="93"/>
      <c r="F9855" s="261"/>
      <c r="G9855" s="261"/>
      <c r="H9855" s="261"/>
    </row>
    <row r="9856" spans="5:8" x14ac:dyDescent="0.2">
      <c r="E9856" s="93"/>
      <c r="F9856" s="261"/>
      <c r="G9856" s="261"/>
      <c r="H9856" s="261"/>
    </row>
    <row r="9857" spans="5:8" x14ac:dyDescent="0.2">
      <c r="E9857" s="93"/>
      <c r="F9857" s="261"/>
      <c r="G9857" s="261"/>
      <c r="H9857" s="261"/>
    </row>
    <row r="9858" spans="5:8" x14ac:dyDescent="0.2">
      <c r="E9858" s="93"/>
      <c r="F9858" s="261"/>
      <c r="G9858" s="261"/>
      <c r="H9858" s="261"/>
    </row>
    <row r="9859" spans="5:8" x14ac:dyDescent="0.2">
      <c r="E9859" s="93"/>
      <c r="F9859" s="261"/>
      <c r="G9859" s="261"/>
      <c r="H9859" s="261"/>
    </row>
    <row r="9860" spans="5:8" x14ac:dyDescent="0.2">
      <c r="E9860" s="93"/>
      <c r="F9860" s="261"/>
      <c r="G9860" s="261"/>
      <c r="H9860" s="261"/>
    </row>
    <row r="9861" spans="5:8" x14ac:dyDescent="0.2">
      <c r="E9861" s="93"/>
      <c r="F9861" s="261"/>
      <c r="G9861" s="261"/>
      <c r="H9861" s="261"/>
    </row>
    <row r="9862" spans="5:8" x14ac:dyDescent="0.2">
      <c r="E9862" s="93"/>
      <c r="F9862" s="261"/>
      <c r="G9862" s="261"/>
      <c r="H9862" s="261"/>
    </row>
    <row r="9863" spans="5:8" x14ac:dyDescent="0.2">
      <c r="E9863" s="93"/>
      <c r="F9863" s="261"/>
      <c r="G9863" s="261"/>
      <c r="H9863" s="261"/>
    </row>
    <row r="9864" spans="5:8" x14ac:dyDescent="0.2">
      <c r="E9864" s="93"/>
      <c r="F9864" s="261"/>
      <c r="G9864" s="261"/>
      <c r="H9864" s="261"/>
    </row>
    <row r="9865" spans="5:8" x14ac:dyDescent="0.2">
      <c r="E9865" s="93"/>
      <c r="F9865" s="261"/>
      <c r="G9865" s="261"/>
      <c r="H9865" s="261"/>
    </row>
    <row r="9866" spans="5:8" x14ac:dyDescent="0.2">
      <c r="E9866" s="93"/>
      <c r="F9866" s="261"/>
      <c r="G9866" s="261"/>
      <c r="H9866" s="261"/>
    </row>
    <row r="9867" spans="5:8" x14ac:dyDescent="0.2">
      <c r="E9867" s="93"/>
      <c r="F9867" s="261"/>
      <c r="G9867" s="261"/>
      <c r="H9867" s="261"/>
    </row>
    <row r="9868" spans="5:8" x14ac:dyDescent="0.2">
      <c r="E9868" s="93"/>
      <c r="F9868" s="261"/>
      <c r="G9868" s="261"/>
      <c r="H9868" s="261"/>
    </row>
    <row r="9869" spans="5:8" x14ac:dyDescent="0.2">
      <c r="E9869" s="93"/>
      <c r="F9869" s="261"/>
      <c r="G9869" s="261"/>
      <c r="H9869" s="261"/>
    </row>
    <row r="9870" spans="5:8" x14ac:dyDescent="0.2">
      <c r="E9870" s="93"/>
      <c r="F9870" s="261"/>
      <c r="G9870" s="261"/>
      <c r="H9870" s="261"/>
    </row>
    <row r="9871" spans="5:8" x14ac:dyDescent="0.2">
      <c r="E9871" s="93"/>
      <c r="F9871" s="261"/>
      <c r="G9871" s="261"/>
      <c r="H9871" s="261"/>
    </row>
    <row r="9872" spans="5:8" x14ac:dyDescent="0.2">
      <c r="E9872" s="93"/>
      <c r="F9872" s="261"/>
      <c r="G9872" s="261"/>
      <c r="H9872" s="261"/>
    </row>
    <row r="9873" spans="5:8" x14ac:dyDescent="0.2">
      <c r="E9873" s="93"/>
      <c r="F9873" s="261"/>
      <c r="G9873" s="261"/>
      <c r="H9873" s="261"/>
    </row>
    <row r="9874" spans="5:8" x14ac:dyDescent="0.2">
      <c r="E9874" s="93"/>
      <c r="F9874" s="261"/>
      <c r="G9874" s="261"/>
      <c r="H9874" s="261"/>
    </row>
    <row r="9875" spans="5:8" x14ac:dyDescent="0.2">
      <c r="E9875" s="93"/>
      <c r="F9875" s="261"/>
      <c r="G9875" s="261"/>
      <c r="H9875" s="261"/>
    </row>
    <row r="9876" spans="5:8" x14ac:dyDescent="0.2">
      <c r="E9876" s="93"/>
      <c r="F9876" s="261"/>
      <c r="G9876" s="261"/>
      <c r="H9876" s="261"/>
    </row>
    <row r="9877" spans="5:8" x14ac:dyDescent="0.2">
      <c r="E9877" s="93"/>
      <c r="F9877" s="261"/>
      <c r="G9877" s="261"/>
      <c r="H9877" s="261"/>
    </row>
    <row r="9878" spans="5:8" x14ac:dyDescent="0.2">
      <c r="E9878" s="93"/>
      <c r="F9878" s="261"/>
      <c r="G9878" s="261"/>
      <c r="H9878" s="261"/>
    </row>
    <row r="9879" spans="5:8" x14ac:dyDescent="0.2">
      <c r="E9879" s="93"/>
      <c r="F9879" s="261"/>
      <c r="G9879" s="261"/>
      <c r="H9879" s="261"/>
    </row>
    <row r="9880" spans="5:8" x14ac:dyDescent="0.2">
      <c r="E9880" s="93"/>
      <c r="F9880" s="261"/>
      <c r="G9880" s="261"/>
      <c r="H9880" s="261"/>
    </row>
    <row r="9881" spans="5:8" x14ac:dyDescent="0.2">
      <c r="E9881" s="93"/>
      <c r="F9881" s="261"/>
      <c r="G9881" s="261"/>
      <c r="H9881" s="261"/>
    </row>
    <row r="9882" spans="5:8" x14ac:dyDescent="0.2">
      <c r="E9882" s="93"/>
      <c r="F9882" s="261"/>
      <c r="G9882" s="261"/>
      <c r="H9882" s="261"/>
    </row>
    <row r="9883" spans="5:8" x14ac:dyDescent="0.2">
      <c r="E9883" s="93"/>
      <c r="F9883" s="261"/>
      <c r="G9883" s="261"/>
      <c r="H9883" s="261"/>
    </row>
    <row r="9884" spans="5:8" x14ac:dyDescent="0.2">
      <c r="E9884" s="93"/>
      <c r="F9884" s="261"/>
      <c r="G9884" s="261"/>
      <c r="H9884" s="261"/>
    </row>
    <row r="9885" spans="5:8" x14ac:dyDescent="0.2">
      <c r="E9885" s="93"/>
      <c r="F9885" s="261"/>
      <c r="G9885" s="261"/>
      <c r="H9885" s="261"/>
    </row>
    <row r="9886" spans="5:8" x14ac:dyDescent="0.2">
      <c r="E9886" s="93"/>
      <c r="F9886" s="261"/>
      <c r="G9886" s="261"/>
      <c r="H9886" s="261"/>
    </row>
    <row r="9887" spans="5:8" x14ac:dyDescent="0.2">
      <c r="E9887" s="93"/>
      <c r="F9887" s="261"/>
      <c r="G9887" s="261"/>
      <c r="H9887" s="261"/>
    </row>
    <row r="9888" spans="5:8" x14ac:dyDescent="0.2">
      <c r="E9888" s="93"/>
      <c r="F9888" s="261"/>
      <c r="G9888" s="261"/>
      <c r="H9888" s="261"/>
    </row>
    <row r="9889" spans="5:8" x14ac:dyDescent="0.2">
      <c r="E9889" s="93"/>
      <c r="F9889" s="261"/>
      <c r="G9889" s="261"/>
      <c r="H9889" s="261"/>
    </row>
    <row r="9890" spans="5:8" x14ac:dyDescent="0.2">
      <c r="E9890" s="93"/>
      <c r="F9890" s="261"/>
      <c r="G9890" s="261"/>
      <c r="H9890" s="261"/>
    </row>
    <row r="9891" spans="5:8" x14ac:dyDescent="0.2">
      <c r="E9891" s="93"/>
      <c r="F9891" s="261"/>
      <c r="G9891" s="261"/>
      <c r="H9891" s="261"/>
    </row>
    <row r="9892" spans="5:8" x14ac:dyDescent="0.2">
      <c r="E9892" s="93"/>
      <c r="F9892" s="261"/>
      <c r="G9892" s="261"/>
      <c r="H9892" s="261"/>
    </row>
    <row r="9893" spans="5:8" x14ac:dyDescent="0.2">
      <c r="E9893" s="93"/>
      <c r="F9893" s="261"/>
      <c r="G9893" s="261"/>
      <c r="H9893" s="261"/>
    </row>
    <row r="9894" spans="5:8" x14ac:dyDescent="0.2">
      <c r="E9894" s="93"/>
      <c r="F9894" s="261"/>
      <c r="G9894" s="261"/>
      <c r="H9894" s="261"/>
    </row>
    <row r="9895" spans="5:8" x14ac:dyDescent="0.2">
      <c r="E9895" s="93"/>
      <c r="F9895" s="261"/>
      <c r="G9895" s="261"/>
      <c r="H9895" s="261"/>
    </row>
    <row r="9896" spans="5:8" x14ac:dyDescent="0.2">
      <c r="E9896" s="93"/>
      <c r="F9896" s="261"/>
      <c r="G9896" s="261"/>
      <c r="H9896" s="261"/>
    </row>
    <row r="9897" spans="5:8" x14ac:dyDescent="0.2">
      <c r="E9897" s="93"/>
      <c r="F9897" s="261"/>
      <c r="G9897" s="261"/>
      <c r="H9897" s="261"/>
    </row>
    <row r="9898" spans="5:8" x14ac:dyDescent="0.2">
      <c r="E9898" s="93"/>
      <c r="F9898" s="261"/>
      <c r="G9898" s="261"/>
      <c r="H9898" s="261"/>
    </row>
    <row r="9899" spans="5:8" x14ac:dyDescent="0.2">
      <c r="E9899" s="93"/>
      <c r="F9899" s="261"/>
      <c r="G9899" s="261"/>
      <c r="H9899" s="261"/>
    </row>
    <row r="9900" spans="5:8" x14ac:dyDescent="0.2">
      <c r="E9900" s="93"/>
      <c r="F9900" s="261"/>
      <c r="G9900" s="261"/>
      <c r="H9900" s="261"/>
    </row>
    <row r="9901" spans="5:8" x14ac:dyDescent="0.2">
      <c r="E9901" s="93"/>
      <c r="F9901" s="261"/>
      <c r="G9901" s="261"/>
      <c r="H9901" s="261"/>
    </row>
    <row r="9902" spans="5:8" x14ac:dyDescent="0.2">
      <c r="E9902" s="93"/>
      <c r="F9902" s="261"/>
      <c r="G9902" s="261"/>
      <c r="H9902" s="261"/>
    </row>
    <row r="9903" spans="5:8" x14ac:dyDescent="0.2">
      <c r="E9903" s="93"/>
      <c r="F9903" s="261"/>
      <c r="G9903" s="261"/>
      <c r="H9903" s="261"/>
    </row>
    <row r="9904" spans="5:8" x14ac:dyDescent="0.2">
      <c r="E9904" s="93"/>
      <c r="F9904" s="261"/>
      <c r="G9904" s="261"/>
      <c r="H9904" s="261"/>
    </row>
    <row r="9905" spans="5:8" x14ac:dyDescent="0.2">
      <c r="E9905" s="93"/>
      <c r="F9905" s="261"/>
      <c r="G9905" s="261"/>
      <c r="H9905" s="261"/>
    </row>
    <row r="9906" spans="5:8" x14ac:dyDescent="0.2">
      <c r="E9906" s="93"/>
      <c r="F9906" s="261"/>
      <c r="G9906" s="261"/>
      <c r="H9906" s="261"/>
    </row>
    <row r="9907" spans="5:8" x14ac:dyDescent="0.2">
      <c r="E9907" s="93"/>
      <c r="F9907" s="261"/>
      <c r="G9907" s="261"/>
      <c r="H9907" s="261"/>
    </row>
    <row r="9908" spans="5:8" x14ac:dyDescent="0.2">
      <c r="E9908" s="93"/>
      <c r="F9908" s="261"/>
      <c r="G9908" s="261"/>
      <c r="H9908" s="261"/>
    </row>
    <row r="9909" spans="5:8" x14ac:dyDescent="0.2">
      <c r="E9909" s="93"/>
      <c r="F9909" s="261"/>
      <c r="G9909" s="261"/>
      <c r="H9909" s="261"/>
    </row>
    <row r="9910" spans="5:8" x14ac:dyDescent="0.2">
      <c r="E9910" s="93"/>
      <c r="F9910" s="261"/>
      <c r="G9910" s="261"/>
      <c r="H9910" s="261"/>
    </row>
    <row r="9911" spans="5:8" x14ac:dyDescent="0.2">
      <c r="E9911" s="93"/>
      <c r="F9911" s="261"/>
      <c r="G9911" s="261"/>
      <c r="H9911" s="261"/>
    </row>
    <row r="9912" spans="5:8" x14ac:dyDescent="0.2">
      <c r="E9912" s="93"/>
      <c r="F9912" s="261"/>
      <c r="G9912" s="261"/>
      <c r="H9912" s="261"/>
    </row>
    <row r="9913" spans="5:8" x14ac:dyDescent="0.2">
      <c r="E9913" s="93"/>
      <c r="F9913" s="261"/>
      <c r="G9913" s="261"/>
      <c r="H9913" s="261"/>
    </row>
    <row r="9914" spans="5:8" x14ac:dyDescent="0.2">
      <c r="E9914" s="93"/>
      <c r="F9914" s="261"/>
      <c r="G9914" s="261"/>
      <c r="H9914" s="261"/>
    </row>
    <row r="9915" spans="5:8" x14ac:dyDescent="0.2">
      <c r="E9915" s="93"/>
      <c r="F9915" s="261"/>
      <c r="G9915" s="261"/>
      <c r="H9915" s="261"/>
    </row>
    <row r="9916" spans="5:8" x14ac:dyDescent="0.2">
      <c r="E9916" s="93"/>
      <c r="F9916" s="261"/>
      <c r="G9916" s="261"/>
      <c r="H9916" s="261"/>
    </row>
    <row r="9917" spans="5:8" x14ac:dyDescent="0.2">
      <c r="E9917" s="93"/>
      <c r="F9917" s="261"/>
      <c r="G9917" s="261"/>
      <c r="H9917" s="261"/>
    </row>
    <row r="9918" spans="5:8" x14ac:dyDescent="0.2">
      <c r="E9918" s="93"/>
      <c r="F9918" s="261"/>
      <c r="G9918" s="261"/>
      <c r="H9918" s="261"/>
    </row>
    <row r="9919" spans="5:8" x14ac:dyDescent="0.2">
      <c r="E9919" s="93"/>
      <c r="F9919" s="261"/>
      <c r="G9919" s="261"/>
      <c r="H9919" s="261"/>
    </row>
    <row r="9920" spans="5:8" x14ac:dyDescent="0.2">
      <c r="E9920" s="93"/>
      <c r="F9920" s="261"/>
      <c r="G9920" s="261"/>
      <c r="H9920" s="261"/>
    </row>
    <row r="9921" spans="5:8" x14ac:dyDescent="0.2">
      <c r="E9921" s="93"/>
      <c r="F9921" s="261"/>
      <c r="G9921" s="261"/>
      <c r="H9921" s="261"/>
    </row>
    <row r="9922" spans="5:8" x14ac:dyDescent="0.2">
      <c r="E9922" s="93"/>
      <c r="F9922" s="261"/>
      <c r="G9922" s="261"/>
      <c r="H9922" s="261"/>
    </row>
    <row r="9923" spans="5:8" x14ac:dyDescent="0.2">
      <c r="E9923" s="93"/>
      <c r="F9923" s="261"/>
      <c r="G9923" s="261"/>
      <c r="H9923" s="261"/>
    </row>
    <row r="9924" spans="5:8" x14ac:dyDescent="0.2">
      <c r="E9924" s="93"/>
      <c r="F9924" s="261"/>
      <c r="G9924" s="261"/>
      <c r="H9924" s="261"/>
    </row>
    <row r="9925" spans="5:8" x14ac:dyDescent="0.2">
      <c r="E9925" s="93"/>
      <c r="F9925" s="261"/>
      <c r="G9925" s="261"/>
      <c r="H9925" s="261"/>
    </row>
    <row r="9926" spans="5:8" x14ac:dyDescent="0.2">
      <c r="E9926" s="93"/>
      <c r="F9926" s="261"/>
      <c r="G9926" s="261"/>
      <c r="H9926" s="261"/>
    </row>
    <row r="9927" spans="5:8" x14ac:dyDescent="0.2">
      <c r="E9927" s="93"/>
      <c r="F9927" s="261"/>
      <c r="G9927" s="261"/>
      <c r="H9927" s="261"/>
    </row>
    <row r="9928" spans="5:8" x14ac:dyDescent="0.2">
      <c r="E9928" s="93"/>
      <c r="F9928" s="261"/>
      <c r="G9928" s="261"/>
      <c r="H9928" s="261"/>
    </row>
    <row r="9929" spans="5:8" x14ac:dyDescent="0.2">
      <c r="E9929" s="93"/>
      <c r="F9929" s="261"/>
      <c r="G9929" s="261"/>
      <c r="H9929" s="261"/>
    </row>
    <row r="9930" spans="5:8" x14ac:dyDescent="0.2">
      <c r="E9930" s="93"/>
      <c r="F9930" s="261"/>
      <c r="G9930" s="261"/>
      <c r="H9930" s="261"/>
    </row>
    <row r="9931" spans="5:8" x14ac:dyDescent="0.2">
      <c r="E9931" s="93"/>
      <c r="F9931" s="261"/>
      <c r="G9931" s="261"/>
      <c r="H9931" s="261"/>
    </row>
    <row r="9932" spans="5:8" x14ac:dyDescent="0.2">
      <c r="E9932" s="93"/>
      <c r="F9932" s="261"/>
      <c r="G9932" s="261"/>
      <c r="H9932" s="261"/>
    </row>
    <row r="9933" spans="5:8" x14ac:dyDescent="0.2">
      <c r="E9933" s="93"/>
      <c r="F9933" s="261"/>
      <c r="G9933" s="261"/>
      <c r="H9933" s="261"/>
    </row>
    <row r="9934" spans="5:8" x14ac:dyDescent="0.2">
      <c r="E9934" s="93"/>
      <c r="F9934" s="261"/>
      <c r="G9934" s="261"/>
      <c r="H9934" s="261"/>
    </row>
    <row r="9935" spans="5:8" x14ac:dyDescent="0.2">
      <c r="E9935" s="93"/>
      <c r="F9935" s="261"/>
      <c r="G9935" s="261"/>
      <c r="H9935" s="261"/>
    </row>
    <row r="9936" spans="5:8" x14ac:dyDescent="0.2">
      <c r="E9936" s="93"/>
      <c r="F9936" s="261"/>
      <c r="G9936" s="261"/>
      <c r="H9936" s="261"/>
    </row>
    <row r="9937" spans="5:8" x14ac:dyDescent="0.2">
      <c r="E9937" s="93"/>
      <c r="F9937" s="261"/>
      <c r="G9937" s="261"/>
      <c r="H9937" s="261"/>
    </row>
    <row r="9938" spans="5:8" x14ac:dyDescent="0.2">
      <c r="E9938" s="93"/>
      <c r="F9938" s="261"/>
      <c r="G9938" s="261"/>
      <c r="H9938" s="261"/>
    </row>
    <row r="9939" spans="5:8" x14ac:dyDescent="0.2">
      <c r="E9939" s="93"/>
      <c r="F9939" s="261"/>
      <c r="G9939" s="261"/>
      <c r="H9939" s="261"/>
    </row>
    <row r="9940" spans="5:8" x14ac:dyDescent="0.2">
      <c r="E9940" s="93"/>
      <c r="F9940" s="261"/>
      <c r="G9940" s="261"/>
      <c r="H9940" s="261"/>
    </row>
    <row r="9941" spans="5:8" x14ac:dyDescent="0.2">
      <c r="E9941" s="93"/>
      <c r="F9941" s="261"/>
      <c r="G9941" s="261"/>
      <c r="H9941" s="261"/>
    </row>
    <row r="9942" spans="5:8" x14ac:dyDescent="0.2">
      <c r="E9942" s="93"/>
      <c r="F9942" s="261"/>
      <c r="G9942" s="261"/>
      <c r="H9942" s="261"/>
    </row>
    <row r="9943" spans="5:8" x14ac:dyDescent="0.2">
      <c r="E9943" s="93"/>
      <c r="F9943" s="261"/>
      <c r="G9943" s="261"/>
      <c r="H9943" s="261"/>
    </row>
    <row r="9944" spans="5:8" x14ac:dyDescent="0.2">
      <c r="E9944" s="93"/>
      <c r="F9944" s="261"/>
      <c r="G9944" s="261"/>
      <c r="H9944" s="261"/>
    </row>
    <row r="9945" spans="5:8" x14ac:dyDescent="0.2">
      <c r="E9945" s="93"/>
      <c r="F9945" s="261"/>
      <c r="G9945" s="261"/>
      <c r="H9945" s="261"/>
    </row>
    <row r="9946" spans="5:8" x14ac:dyDescent="0.2">
      <c r="E9946" s="93"/>
      <c r="F9946" s="261"/>
      <c r="G9946" s="261"/>
      <c r="H9946" s="261"/>
    </row>
    <row r="9947" spans="5:8" x14ac:dyDescent="0.2">
      <c r="E9947" s="93"/>
      <c r="F9947" s="261"/>
      <c r="G9947" s="261"/>
      <c r="H9947" s="261"/>
    </row>
    <row r="9948" spans="5:8" x14ac:dyDescent="0.2">
      <c r="E9948" s="93"/>
      <c r="F9948" s="261"/>
      <c r="G9948" s="261"/>
      <c r="H9948" s="261"/>
    </row>
    <row r="9949" spans="5:8" x14ac:dyDescent="0.2">
      <c r="E9949" s="93"/>
      <c r="F9949" s="261"/>
      <c r="G9949" s="261"/>
      <c r="H9949" s="261"/>
    </row>
    <row r="9950" spans="5:8" x14ac:dyDescent="0.2">
      <c r="E9950" s="93"/>
      <c r="F9950" s="261"/>
      <c r="G9950" s="261"/>
      <c r="H9950" s="261"/>
    </row>
    <row r="9951" spans="5:8" x14ac:dyDescent="0.2">
      <c r="E9951" s="93"/>
      <c r="F9951" s="261"/>
      <c r="G9951" s="261"/>
      <c r="H9951" s="261"/>
    </row>
    <row r="9952" spans="5:8" x14ac:dyDescent="0.2">
      <c r="E9952" s="93"/>
      <c r="F9952" s="261"/>
      <c r="G9952" s="261"/>
      <c r="H9952" s="261"/>
    </row>
    <row r="9953" spans="5:8" x14ac:dyDescent="0.2">
      <c r="E9953" s="93"/>
      <c r="F9953" s="261"/>
      <c r="G9953" s="261"/>
      <c r="H9953" s="261"/>
    </row>
    <row r="9954" spans="5:8" x14ac:dyDescent="0.2">
      <c r="E9954" s="93"/>
      <c r="F9954" s="261"/>
      <c r="G9954" s="261"/>
      <c r="H9954" s="261"/>
    </row>
    <row r="9955" spans="5:8" x14ac:dyDescent="0.2">
      <c r="E9955" s="93"/>
      <c r="F9955" s="261"/>
      <c r="G9955" s="261"/>
      <c r="H9955" s="261"/>
    </row>
    <row r="9956" spans="5:8" x14ac:dyDescent="0.2">
      <c r="E9956" s="93"/>
      <c r="F9956" s="261"/>
      <c r="G9956" s="261"/>
      <c r="H9956" s="261"/>
    </row>
    <row r="9957" spans="5:8" x14ac:dyDescent="0.2">
      <c r="E9957" s="93"/>
      <c r="F9957" s="261"/>
      <c r="G9957" s="261"/>
      <c r="H9957" s="261"/>
    </row>
    <row r="9958" spans="5:8" x14ac:dyDescent="0.2">
      <c r="E9958" s="93"/>
      <c r="F9958" s="261"/>
      <c r="G9958" s="261"/>
      <c r="H9958" s="261"/>
    </row>
    <row r="9959" spans="5:8" x14ac:dyDescent="0.2">
      <c r="E9959" s="93"/>
      <c r="F9959" s="261"/>
      <c r="G9959" s="261"/>
      <c r="H9959" s="261"/>
    </row>
    <row r="9960" spans="5:8" x14ac:dyDescent="0.2">
      <c r="E9960" s="93"/>
      <c r="F9960" s="261"/>
      <c r="G9960" s="261"/>
      <c r="H9960" s="261"/>
    </row>
    <row r="9961" spans="5:8" x14ac:dyDescent="0.2">
      <c r="E9961" s="93"/>
      <c r="F9961" s="261"/>
      <c r="G9961" s="261"/>
      <c r="H9961" s="261"/>
    </row>
    <row r="9962" spans="5:8" x14ac:dyDescent="0.2">
      <c r="E9962" s="93"/>
      <c r="F9962" s="261"/>
      <c r="G9962" s="261"/>
      <c r="H9962" s="261"/>
    </row>
    <row r="9963" spans="5:8" x14ac:dyDescent="0.2">
      <c r="E9963" s="93"/>
      <c r="F9963" s="261"/>
      <c r="G9963" s="261"/>
      <c r="H9963" s="261"/>
    </row>
    <row r="9964" spans="5:8" x14ac:dyDescent="0.2">
      <c r="E9964" s="93"/>
      <c r="F9964" s="261"/>
      <c r="G9964" s="261"/>
      <c r="H9964" s="261"/>
    </row>
    <row r="9965" spans="5:8" x14ac:dyDescent="0.2">
      <c r="E9965" s="93"/>
      <c r="F9965" s="261"/>
      <c r="G9965" s="261"/>
      <c r="H9965" s="261"/>
    </row>
    <row r="9966" spans="5:8" x14ac:dyDescent="0.2">
      <c r="E9966" s="93"/>
      <c r="F9966" s="261"/>
      <c r="G9966" s="261"/>
      <c r="H9966" s="261"/>
    </row>
    <row r="9967" spans="5:8" x14ac:dyDescent="0.2">
      <c r="E9967" s="93"/>
      <c r="F9967" s="261"/>
      <c r="G9967" s="261"/>
      <c r="H9967" s="261"/>
    </row>
    <row r="9968" spans="5:8" x14ac:dyDescent="0.2">
      <c r="E9968" s="93"/>
      <c r="F9968" s="261"/>
      <c r="G9968" s="261"/>
      <c r="H9968" s="261"/>
    </row>
    <row r="9969" spans="5:8" x14ac:dyDescent="0.2">
      <c r="E9969" s="93"/>
      <c r="F9969" s="261"/>
      <c r="G9969" s="261"/>
      <c r="H9969" s="261"/>
    </row>
    <row r="9970" spans="5:8" x14ac:dyDescent="0.2">
      <c r="E9970" s="93"/>
      <c r="F9970" s="261"/>
      <c r="G9970" s="261"/>
      <c r="H9970" s="261"/>
    </row>
    <row r="9971" spans="5:8" x14ac:dyDescent="0.2">
      <c r="E9971" s="93"/>
      <c r="F9971" s="261"/>
      <c r="G9971" s="261"/>
      <c r="H9971" s="261"/>
    </row>
    <row r="9972" spans="5:8" x14ac:dyDescent="0.2">
      <c r="E9972" s="93"/>
      <c r="F9972" s="261"/>
      <c r="G9972" s="261"/>
      <c r="H9972" s="261"/>
    </row>
    <row r="9973" spans="5:8" x14ac:dyDescent="0.2">
      <c r="E9973" s="93"/>
      <c r="F9973" s="261"/>
      <c r="G9973" s="261"/>
      <c r="H9973" s="261"/>
    </row>
    <row r="9974" spans="5:8" x14ac:dyDescent="0.2">
      <c r="E9974" s="93"/>
      <c r="F9974" s="261"/>
      <c r="G9974" s="261"/>
      <c r="H9974" s="261"/>
    </row>
    <row r="9975" spans="5:8" x14ac:dyDescent="0.2">
      <c r="E9975" s="93"/>
      <c r="F9975" s="261"/>
      <c r="G9975" s="261"/>
      <c r="H9975" s="261"/>
    </row>
    <row r="9976" spans="5:8" x14ac:dyDescent="0.2">
      <c r="E9976" s="93"/>
      <c r="F9976" s="261"/>
      <c r="G9976" s="261"/>
      <c r="H9976" s="261"/>
    </row>
    <row r="9977" spans="5:8" x14ac:dyDescent="0.2">
      <c r="E9977" s="93"/>
      <c r="F9977" s="261"/>
      <c r="G9977" s="261"/>
      <c r="H9977" s="261"/>
    </row>
    <row r="9978" spans="5:8" x14ac:dyDescent="0.2">
      <c r="E9978" s="93"/>
      <c r="F9978" s="261"/>
      <c r="G9978" s="261"/>
      <c r="H9978" s="261"/>
    </row>
    <row r="9979" spans="5:8" x14ac:dyDescent="0.2">
      <c r="E9979" s="93"/>
      <c r="F9979" s="261"/>
      <c r="G9979" s="261"/>
      <c r="H9979" s="261"/>
    </row>
    <row r="9980" spans="5:8" x14ac:dyDescent="0.2">
      <c r="E9980" s="93"/>
      <c r="F9980" s="261"/>
      <c r="G9980" s="261"/>
      <c r="H9980" s="261"/>
    </row>
    <row r="9981" spans="5:8" x14ac:dyDescent="0.2">
      <c r="E9981" s="93"/>
      <c r="F9981" s="261"/>
      <c r="G9981" s="261"/>
      <c r="H9981" s="261"/>
    </row>
    <row r="9982" spans="5:8" x14ac:dyDescent="0.2">
      <c r="E9982" s="93"/>
      <c r="F9982" s="261"/>
      <c r="G9982" s="261"/>
      <c r="H9982" s="261"/>
    </row>
    <row r="9983" spans="5:8" x14ac:dyDescent="0.2">
      <c r="E9983" s="93"/>
      <c r="F9983" s="261"/>
      <c r="G9983" s="261"/>
      <c r="H9983" s="261"/>
    </row>
    <row r="9984" spans="5:8" x14ac:dyDescent="0.2">
      <c r="E9984" s="93"/>
      <c r="F9984" s="261"/>
      <c r="G9984" s="261"/>
      <c r="H9984" s="261"/>
    </row>
    <row r="9985" spans="5:8" x14ac:dyDescent="0.2">
      <c r="E9985" s="93"/>
      <c r="F9985" s="261"/>
      <c r="G9985" s="261"/>
      <c r="H9985" s="261"/>
    </row>
    <row r="9986" spans="5:8" x14ac:dyDescent="0.2">
      <c r="E9986" s="93"/>
      <c r="F9986" s="261"/>
      <c r="G9986" s="261"/>
      <c r="H9986" s="261"/>
    </row>
    <row r="9987" spans="5:8" x14ac:dyDescent="0.2">
      <c r="E9987" s="93"/>
      <c r="F9987" s="261"/>
      <c r="G9987" s="261"/>
      <c r="H9987" s="261"/>
    </row>
    <row r="9988" spans="5:8" x14ac:dyDescent="0.2">
      <c r="E9988" s="93"/>
      <c r="F9988" s="261"/>
      <c r="G9988" s="261"/>
      <c r="H9988" s="261"/>
    </row>
    <row r="9989" spans="5:8" x14ac:dyDescent="0.2">
      <c r="E9989" s="93"/>
      <c r="F9989" s="261"/>
      <c r="G9989" s="261"/>
      <c r="H9989" s="261"/>
    </row>
    <row r="9990" spans="5:8" x14ac:dyDescent="0.2">
      <c r="E9990" s="93"/>
      <c r="F9990" s="261"/>
      <c r="G9990" s="261"/>
      <c r="H9990" s="261"/>
    </row>
    <row r="9991" spans="5:8" x14ac:dyDescent="0.2">
      <c r="E9991" s="93"/>
      <c r="F9991" s="261"/>
      <c r="G9991" s="261"/>
      <c r="H9991" s="261"/>
    </row>
    <row r="9992" spans="5:8" x14ac:dyDescent="0.2">
      <c r="E9992" s="93"/>
      <c r="F9992" s="261"/>
      <c r="G9992" s="261"/>
      <c r="H9992" s="261"/>
    </row>
    <row r="9993" spans="5:8" x14ac:dyDescent="0.2">
      <c r="E9993" s="93"/>
      <c r="F9993" s="261"/>
      <c r="G9993" s="261"/>
      <c r="H9993" s="261"/>
    </row>
    <row r="9994" spans="5:8" x14ac:dyDescent="0.2">
      <c r="E9994" s="93"/>
      <c r="F9994" s="261"/>
      <c r="G9994" s="261"/>
      <c r="H9994" s="261"/>
    </row>
    <row r="9995" spans="5:8" x14ac:dyDescent="0.2">
      <c r="E9995" s="93"/>
      <c r="F9995" s="261"/>
      <c r="G9995" s="261"/>
      <c r="H9995" s="261"/>
    </row>
    <row r="9996" spans="5:8" x14ac:dyDescent="0.2">
      <c r="E9996" s="93"/>
      <c r="F9996" s="261"/>
      <c r="G9996" s="261"/>
      <c r="H9996" s="261"/>
    </row>
    <row r="9997" spans="5:8" x14ac:dyDescent="0.2">
      <c r="E9997" s="93"/>
      <c r="F9997" s="261"/>
      <c r="G9997" s="261"/>
      <c r="H9997" s="261"/>
    </row>
    <row r="9998" spans="5:8" x14ac:dyDescent="0.2">
      <c r="E9998" s="93"/>
      <c r="F9998" s="261"/>
      <c r="G9998" s="261"/>
      <c r="H9998" s="261"/>
    </row>
    <row r="9999" spans="5:8" x14ac:dyDescent="0.2">
      <c r="E9999" s="93"/>
      <c r="F9999" s="261"/>
      <c r="G9999" s="261"/>
      <c r="H9999" s="261"/>
    </row>
    <row r="10000" spans="5:8" x14ac:dyDescent="0.2">
      <c r="E10000" s="93"/>
      <c r="F10000" s="261"/>
      <c r="G10000" s="261"/>
      <c r="H10000" s="261"/>
    </row>
    <row r="10001" spans="5:8" x14ac:dyDescent="0.2">
      <c r="E10001" s="93"/>
      <c r="F10001" s="261"/>
      <c r="G10001" s="261"/>
      <c r="H10001" s="261"/>
    </row>
    <row r="10002" spans="5:8" x14ac:dyDescent="0.2">
      <c r="E10002" s="93"/>
      <c r="F10002" s="261"/>
      <c r="G10002" s="261"/>
      <c r="H10002" s="261"/>
    </row>
    <row r="10003" spans="5:8" x14ac:dyDescent="0.2">
      <c r="E10003" s="93"/>
      <c r="F10003" s="261"/>
      <c r="G10003" s="261"/>
      <c r="H10003" s="261"/>
    </row>
    <row r="10004" spans="5:8" x14ac:dyDescent="0.2">
      <c r="E10004" s="93"/>
      <c r="F10004" s="261"/>
      <c r="G10004" s="261"/>
      <c r="H10004" s="261"/>
    </row>
    <row r="10005" spans="5:8" x14ac:dyDescent="0.2">
      <c r="E10005" s="93"/>
      <c r="F10005" s="261"/>
      <c r="G10005" s="261"/>
      <c r="H10005" s="261"/>
    </row>
    <row r="10006" spans="5:8" x14ac:dyDescent="0.2">
      <c r="E10006" s="93"/>
      <c r="F10006" s="261"/>
      <c r="G10006" s="261"/>
      <c r="H10006" s="261"/>
    </row>
    <row r="10007" spans="5:8" x14ac:dyDescent="0.2">
      <c r="E10007" s="93"/>
      <c r="F10007" s="261"/>
      <c r="G10007" s="261"/>
      <c r="H10007" s="261"/>
    </row>
    <row r="10008" spans="5:8" x14ac:dyDescent="0.2">
      <c r="E10008" s="93"/>
      <c r="F10008" s="261"/>
      <c r="G10008" s="261"/>
      <c r="H10008" s="261"/>
    </row>
    <row r="10009" spans="5:8" x14ac:dyDescent="0.2">
      <c r="E10009" s="93"/>
      <c r="F10009" s="261"/>
      <c r="G10009" s="261"/>
      <c r="H10009" s="261"/>
    </row>
    <row r="10010" spans="5:8" x14ac:dyDescent="0.2">
      <c r="E10010" s="93"/>
      <c r="F10010" s="261"/>
      <c r="G10010" s="261"/>
      <c r="H10010" s="261"/>
    </row>
    <row r="10011" spans="5:8" x14ac:dyDescent="0.2">
      <c r="E10011" s="93"/>
      <c r="F10011" s="261"/>
      <c r="G10011" s="261"/>
      <c r="H10011" s="261"/>
    </row>
    <row r="10012" spans="5:8" x14ac:dyDescent="0.2">
      <c r="E10012" s="93"/>
      <c r="F10012" s="261"/>
      <c r="G10012" s="261"/>
      <c r="H10012" s="261"/>
    </row>
    <row r="10013" spans="5:8" x14ac:dyDescent="0.2">
      <c r="E10013" s="93"/>
      <c r="F10013" s="261"/>
      <c r="G10013" s="261"/>
      <c r="H10013" s="261"/>
    </row>
    <row r="10014" spans="5:8" x14ac:dyDescent="0.2">
      <c r="E10014" s="93"/>
      <c r="F10014" s="261"/>
      <c r="G10014" s="261"/>
      <c r="H10014" s="261"/>
    </row>
    <row r="10015" spans="5:8" x14ac:dyDescent="0.2">
      <c r="E10015" s="93"/>
      <c r="F10015" s="261"/>
      <c r="G10015" s="261"/>
      <c r="H10015" s="261"/>
    </row>
    <row r="10016" spans="5:8" x14ac:dyDescent="0.2">
      <c r="E10016" s="93"/>
      <c r="F10016" s="261"/>
      <c r="G10016" s="261"/>
      <c r="H10016" s="261"/>
    </row>
    <row r="10017" spans="5:8" x14ac:dyDescent="0.2">
      <c r="E10017" s="93"/>
      <c r="F10017" s="261"/>
      <c r="G10017" s="261"/>
      <c r="H10017" s="261"/>
    </row>
    <row r="10018" spans="5:8" x14ac:dyDescent="0.2">
      <c r="E10018" s="93"/>
      <c r="F10018" s="261"/>
      <c r="G10018" s="261"/>
      <c r="H10018" s="261"/>
    </row>
    <row r="10019" spans="5:8" x14ac:dyDescent="0.2">
      <c r="E10019" s="93"/>
      <c r="F10019" s="261"/>
      <c r="G10019" s="261"/>
      <c r="H10019" s="261"/>
    </row>
    <row r="10020" spans="5:8" x14ac:dyDescent="0.2">
      <c r="E10020" s="93"/>
      <c r="F10020" s="261"/>
      <c r="G10020" s="261"/>
      <c r="H10020" s="261"/>
    </row>
    <row r="10021" spans="5:8" x14ac:dyDescent="0.2">
      <c r="E10021" s="93"/>
      <c r="F10021" s="261"/>
      <c r="G10021" s="261"/>
      <c r="H10021" s="261"/>
    </row>
    <row r="10022" spans="5:8" x14ac:dyDescent="0.2">
      <c r="E10022" s="93"/>
      <c r="F10022" s="261"/>
      <c r="G10022" s="261"/>
      <c r="H10022" s="261"/>
    </row>
    <row r="10023" spans="5:8" x14ac:dyDescent="0.2">
      <c r="E10023" s="93"/>
      <c r="F10023" s="261"/>
      <c r="G10023" s="261"/>
      <c r="H10023" s="261"/>
    </row>
    <row r="10024" spans="5:8" x14ac:dyDescent="0.2">
      <c r="E10024" s="93"/>
      <c r="F10024" s="261"/>
      <c r="G10024" s="261"/>
      <c r="H10024" s="261"/>
    </row>
    <row r="10025" spans="5:8" x14ac:dyDescent="0.2">
      <c r="E10025" s="93"/>
      <c r="F10025" s="261"/>
      <c r="G10025" s="261"/>
      <c r="H10025" s="261"/>
    </row>
    <row r="10026" spans="5:8" x14ac:dyDescent="0.2">
      <c r="E10026" s="93"/>
      <c r="F10026" s="261"/>
      <c r="G10026" s="261"/>
      <c r="H10026" s="261"/>
    </row>
    <row r="10027" spans="5:8" x14ac:dyDescent="0.2">
      <c r="E10027" s="93"/>
      <c r="F10027" s="261"/>
      <c r="G10027" s="261"/>
      <c r="H10027" s="261"/>
    </row>
    <row r="10028" spans="5:8" x14ac:dyDescent="0.2">
      <c r="E10028" s="93"/>
      <c r="F10028" s="261"/>
      <c r="G10028" s="261"/>
      <c r="H10028" s="261"/>
    </row>
    <row r="10029" spans="5:8" x14ac:dyDescent="0.2">
      <c r="E10029" s="93"/>
      <c r="F10029" s="261"/>
      <c r="G10029" s="261"/>
      <c r="H10029" s="261"/>
    </row>
    <row r="10030" spans="5:8" x14ac:dyDescent="0.2">
      <c r="E10030" s="93"/>
      <c r="F10030" s="261"/>
      <c r="G10030" s="261"/>
      <c r="H10030" s="261"/>
    </row>
    <row r="10031" spans="5:8" x14ac:dyDescent="0.2">
      <c r="E10031" s="93"/>
      <c r="F10031" s="261"/>
      <c r="G10031" s="261"/>
      <c r="H10031" s="261"/>
    </row>
    <row r="10032" spans="5:8" x14ac:dyDescent="0.2">
      <c r="E10032" s="93"/>
      <c r="F10032" s="261"/>
      <c r="G10032" s="261"/>
      <c r="H10032" s="261"/>
    </row>
    <row r="10033" spans="5:8" x14ac:dyDescent="0.2">
      <c r="E10033" s="93"/>
      <c r="F10033" s="261"/>
      <c r="G10033" s="261"/>
      <c r="H10033" s="261"/>
    </row>
    <row r="10034" spans="5:8" x14ac:dyDescent="0.2">
      <c r="E10034" s="93"/>
      <c r="F10034" s="261"/>
      <c r="G10034" s="261"/>
      <c r="H10034" s="261"/>
    </row>
    <row r="10035" spans="5:8" x14ac:dyDescent="0.2">
      <c r="E10035" s="93"/>
      <c r="F10035" s="261"/>
      <c r="G10035" s="261"/>
      <c r="H10035" s="261"/>
    </row>
    <row r="10036" spans="5:8" x14ac:dyDescent="0.2">
      <c r="E10036" s="93"/>
      <c r="F10036" s="261"/>
      <c r="G10036" s="261"/>
      <c r="H10036" s="261"/>
    </row>
    <row r="10037" spans="5:8" x14ac:dyDescent="0.2">
      <c r="E10037" s="93"/>
      <c r="F10037" s="261"/>
      <c r="G10037" s="261"/>
      <c r="H10037" s="261"/>
    </row>
    <row r="10038" spans="5:8" x14ac:dyDescent="0.2">
      <c r="E10038" s="93"/>
      <c r="F10038" s="261"/>
      <c r="G10038" s="261"/>
      <c r="H10038" s="261"/>
    </row>
    <row r="10039" spans="5:8" x14ac:dyDescent="0.2">
      <c r="E10039" s="93"/>
      <c r="F10039" s="261"/>
      <c r="G10039" s="261"/>
      <c r="H10039" s="261"/>
    </row>
    <row r="10040" spans="5:8" x14ac:dyDescent="0.2">
      <c r="E10040" s="93"/>
      <c r="F10040" s="261"/>
      <c r="G10040" s="261"/>
      <c r="H10040" s="261"/>
    </row>
    <row r="10041" spans="5:8" x14ac:dyDescent="0.2">
      <c r="E10041" s="93"/>
      <c r="F10041" s="261"/>
      <c r="G10041" s="261"/>
      <c r="H10041" s="261"/>
    </row>
    <row r="10042" spans="5:8" x14ac:dyDescent="0.2">
      <c r="E10042" s="93"/>
      <c r="F10042" s="261"/>
      <c r="G10042" s="261"/>
      <c r="H10042" s="261"/>
    </row>
    <row r="10043" spans="5:8" x14ac:dyDescent="0.2">
      <c r="E10043" s="93"/>
      <c r="F10043" s="261"/>
      <c r="G10043" s="261"/>
      <c r="H10043" s="261"/>
    </row>
    <row r="10044" spans="5:8" x14ac:dyDescent="0.2">
      <c r="E10044" s="93"/>
      <c r="F10044" s="261"/>
      <c r="G10044" s="261"/>
      <c r="H10044" s="261"/>
    </row>
    <row r="10045" spans="5:8" x14ac:dyDescent="0.2">
      <c r="E10045" s="93"/>
      <c r="F10045" s="261"/>
      <c r="G10045" s="261"/>
      <c r="H10045" s="261"/>
    </row>
    <row r="10046" spans="5:8" x14ac:dyDescent="0.2">
      <c r="E10046" s="93"/>
      <c r="F10046" s="261"/>
      <c r="G10046" s="261"/>
      <c r="H10046" s="261"/>
    </row>
    <row r="10047" spans="5:8" x14ac:dyDescent="0.2">
      <c r="E10047" s="93"/>
      <c r="F10047" s="261"/>
      <c r="G10047" s="261"/>
      <c r="H10047" s="261"/>
    </row>
    <row r="10048" spans="5:8" x14ac:dyDescent="0.2">
      <c r="E10048" s="93"/>
      <c r="F10048" s="261"/>
      <c r="G10048" s="261"/>
      <c r="H10048" s="261"/>
    </row>
    <row r="10049" spans="5:8" x14ac:dyDescent="0.2">
      <c r="E10049" s="93"/>
      <c r="F10049" s="261"/>
      <c r="G10049" s="261"/>
      <c r="H10049" s="261"/>
    </row>
    <row r="10050" spans="5:8" x14ac:dyDescent="0.2">
      <c r="E10050" s="93"/>
      <c r="F10050" s="261"/>
      <c r="G10050" s="261"/>
      <c r="H10050" s="261"/>
    </row>
    <row r="10051" spans="5:8" x14ac:dyDescent="0.2">
      <c r="E10051" s="93"/>
      <c r="F10051" s="261"/>
      <c r="G10051" s="261"/>
      <c r="H10051" s="261"/>
    </row>
    <row r="10052" spans="5:8" x14ac:dyDescent="0.2">
      <c r="E10052" s="93"/>
      <c r="F10052" s="261"/>
      <c r="G10052" s="261"/>
      <c r="H10052" s="261"/>
    </row>
    <row r="10053" spans="5:8" x14ac:dyDescent="0.2">
      <c r="E10053" s="93"/>
      <c r="F10053" s="261"/>
      <c r="G10053" s="261"/>
      <c r="H10053" s="261"/>
    </row>
    <row r="10054" spans="5:8" x14ac:dyDescent="0.2">
      <c r="E10054" s="93"/>
      <c r="F10054" s="261"/>
      <c r="G10054" s="261"/>
      <c r="H10054" s="261"/>
    </row>
    <row r="10055" spans="5:8" x14ac:dyDescent="0.2">
      <c r="E10055" s="93"/>
      <c r="F10055" s="261"/>
      <c r="G10055" s="261"/>
      <c r="H10055" s="261"/>
    </row>
    <row r="10056" spans="5:8" x14ac:dyDescent="0.2">
      <c r="E10056" s="93"/>
      <c r="F10056" s="261"/>
      <c r="G10056" s="261"/>
      <c r="H10056" s="261"/>
    </row>
    <row r="10057" spans="5:8" x14ac:dyDescent="0.2">
      <c r="E10057" s="93"/>
      <c r="F10057" s="261"/>
      <c r="G10057" s="261"/>
      <c r="H10057" s="261"/>
    </row>
    <row r="10058" spans="5:8" x14ac:dyDescent="0.2">
      <c r="E10058" s="93"/>
      <c r="F10058" s="261"/>
      <c r="G10058" s="261"/>
      <c r="H10058" s="261"/>
    </row>
    <row r="10059" spans="5:8" x14ac:dyDescent="0.2">
      <c r="E10059" s="93"/>
      <c r="F10059" s="261"/>
      <c r="G10059" s="261"/>
      <c r="H10059" s="261"/>
    </row>
    <row r="10060" spans="5:8" x14ac:dyDescent="0.2">
      <c r="E10060" s="93"/>
      <c r="F10060" s="261"/>
      <c r="G10060" s="261"/>
      <c r="H10060" s="261"/>
    </row>
    <row r="10061" spans="5:8" x14ac:dyDescent="0.2">
      <c r="E10061" s="93"/>
      <c r="F10061" s="261"/>
      <c r="G10061" s="261"/>
      <c r="H10061" s="261"/>
    </row>
    <row r="10062" spans="5:8" x14ac:dyDescent="0.2">
      <c r="E10062" s="93"/>
      <c r="F10062" s="261"/>
      <c r="G10062" s="261"/>
      <c r="H10062" s="261"/>
    </row>
    <row r="10063" spans="5:8" x14ac:dyDescent="0.2">
      <c r="E10063" s="93"/>
      <c r="F10063" s="261"/>
      <c r="G10063" s="261"/>
      <c r="H10063" s="261"/>
    </row>
    <row r="10064" spans="5:8" x14ac:dyDescent="0.2">
      <c r="E10064" s="93"/>
      <c r="F10064" s="261"/>
      <c r="G10064" s="261"/>
      <c r="H10064" s="261"/>
    </row>
    <row r="10065" spans="5:8" x14ac:dyDescent="0.2">
      <c r="E10065" s="93"/>
      <c r="F10065" s="261"/>
      <c r="G10065" s="261"/>
      <c r="H10065" s="261"/>
    </row>
    <row r="10066" spans="5:8" x14ac:dyDescent="0.2">
      <c r="E10066" s="93"/>
      <c r="F10066" s="261"/>
      <c r="G10066" s="261"/>
      <c r="H10066" s="261"/>
    </row>
    <row r="10067" spans="5:8" x14ac:dyDescent="0.2">
      <c r="E10067" s="93"/>
      <c r="F10067" s="261"/>
      <c r="G10067" s="261"/>
      <c r="H10067" s="261"/>
    </row>
    <row r="10068" spans="5:8" x14ac:dyDescent="0.2">
      <c r="E10068" s="93"/>
      <c r="F10068" s="261"/>
      <c r="G10068" s="261"/>
      <c r="H10068" s="261"/>
    </row>
    <row r="10069" spans="5:8" x14ac:dyDescent="0.2">
      <c r="E10069" s="93"/>
      <c r="F10069" s="261"/>
      <c r="G10069" s="261"/>
      <c r="H10069" s="261"/>
    </row>
    <row r="10070" spans="5:8" x14ac:dyDescent="0.2">
      <c r="E10070" s="93"/>
      <c r="F10070" s="261"/>
      <c r="G10070" s="261"/>
      <c r="H10070" s="261"/>
    </row>
    <row r="10071" spans="5:8" x14ac:dyDescent="0.2">
      <c r="E10071" s="93"/>
      <c r="F10071" s="261"/>
      <c r="G10071" s="261"/>
      <c r="H10071" s="261"/>
    </row>
    <row r="10072" spans="5:8" x14ac:dyDescent="0.2">
      <c r="E10072" s="93"/>
      <c r="F10072" s="261"/>
      <c r="G10072" s="261"/>
      <c r="H10072" s="261"/>
    </row>
    <row r="10073" spans="5:8" x14ac:dyDescent="0.2">
      <c r="E10073" s="93"/>
      <c r="F10073" s="261"/>
      <c r="G10073" s="261"/>
      <c r="H10073" s="261"/>
    </row>
    <row r="10074" spans="5:8" x14ac:dyDescent="0.2">
      <c r="E10074" s="93"/>
      <c r="F10074" s="261"/>
      <c r="G10074" s="261"/>
      <c r="H10074" s="261"/>
    </row>
    <row r="10075" spans="5:8" x14ac:dyDescent="0.2">
      <c r="E10075" s="93"/>
      <c r="F10075" s="261"/>
      <c r="G10075" s="261"/>
      <c r="H10075" s="261"/>
    </row>
    <row r="10076" spans="5:8" x14ac:dyDescent="0.2">
      <c r="E10076" s="93"/>
      <c r="F10076" s="261"/>
      <c r="G10076" s="261"/>
      <c r="H10076" s="261"/>
    </row>
    <row r="10077" spans="5:8" x14ac:dyDescent="0.2">
      <c r="E10077" s="93"/>
      <c r="F10077" s="261"/>
      <c r="G10077" s="261"/>
      <c r="H10077" s="261"/>
    </row>
    <row r="10078" spans="5:8" x14ac:dyDescent="0.2">
      <c r="E10078" s="93"/>
      <c r="F10078" s="261"/>
      <c r="G10078" s="261"/>
      <c r="H10078" s="261"/>
    </row>
    <row r="10079" spans="5:8" x14ac:dyDescent="0.2">
      <c r="E10079" s="93"/>
      <c r="F10079" s="261"/>
      <c r="G10079" s="261"/>
      <c r="H10079" s="261"/>
    </row>
    <row r="10080" spans="5:8" x14ac:dyDescent="0.2">
      <c r="E10080" s="93"/>
      <c r="F10080" s="261"/>
      <c r="G10080" s="261"/>
      <c r="H10080" s="261"/>
    </row>
    <row r="10081" spans="5:8" x14ac:dyDescent="0.2">
      <c r="E10081" s="93"/>
      <c r="F10081" s="261"/>
      <c r="G10081" s="261"/>
      <c r="H10081" s="261"/>
    </row>
    <row r="10082" spans="5:8" x14ac:dyDescent="0.2">
      <c r="E10082" s="93"/>
      <c r="F10082" s="261"/>
      <c r="G10082" s="261"/>
      <c r="H10082" s="261"/>
    </row>
    <row r="10083" spans="5:8" x14ac:dyDescent="0.2">
      <c r="E10083" s="93"/>
      <c r="F10083" s="261"/>
      <c r="G10083" s="261"/>
      <c r="H10083" s="261"/>
    </row>
    <row r="10084" spans="5:8" x14ac:dyDescent="0.2">
      <c r="E10084" s="93"/>
      <c r="F10084" s="261"/>
      <c r="G10084" s="261"/>
      <c r="H10084" s="261"/>
    </row>
    <row r="10085" spans="5:8" x14ac:dyDescent="0.2">
      <c r="E10085" s="93"/>
      <c r="F10085" s="261"/>
      <c r="G10085" s="261"/>
      <c r="H10085" s="261"/>
    </row>
    <row r="10086" spans="5:8" x14ac:dyDescent="0.2">
      <c r="E10086" s="93"/>
      <c r="F10086" s="261"/>
      <c r="G10086" s="261"/>
      <c r="H10086" s="261"/>
    </row>
    <row r="10087" spans="5:8" x14ac:dyDescent="0.2">
      <c r="E10087" s="93"/>
      <c r="F10087" s="261"/>
      <c r="G10087" s="261"/>
      <c r="H10087" s="261"/>
    </row>
    <row r="10088" spans="5:8" x14ac:dyDescent="0.2">
      <c r="E10088" s="93"/>
      <c r="F10088" s="261"/>
      <c r="G10088" s="261"/>
      <c r="H10088" s="261"/>
    </row>
    <row r="10089" spans="5:8" x14ac:dyDescent="0.2">
      <c r="E10089" s="93"/>
      <c r="F10089" s="261"/>
      <c r="G10089" s="261"/>
      <c r="H10089" s="261"/>
    </row>
    <row r="10090" spans="5:8" x14ac:dyDescent="0.2">
      <c r="E10090" s="93"/>
      <c r="F10090" s="261"/>
      <c r="G10090" s="261"/>
      <c r="H10090" s="261"/>
    </row>
    <row r="10091" spans="5:8" x14ac:dyDescent="0.2">
      <c r="E10091" s="93"/>
      <c r="F10091" s="261"/>
      <c r="G10091" s="261"/>
      <c r="H10091" s="261"/>
    </row>
    <row r="10092" spans="5:8" x14ac:dyDescent="0.2">
      <c r="E10092" s="93"/>
      <c r="F10092" s="261"/>
      <c r="G10092" s="261"/>
      <c r="H10092" s="261"/>
    </row>
    <row r="10093" spans="5:8" x14ac:dyDescent="0.2">
      <c r="E10093" s="93"/>
      <c r="F10093" s="261"/>
      <c r="G10093" s="261"/>
      <c r="H10093" s="261"/>
    </row>
    <row r="10094" spans="5:8" x14ac:dyDescent="0.2">
      <c r="E10094" s="93"/>
      <c r="F10094" s="261"/>
      <c r="G10094" s="261"/>
      <c r="H10094" s="261"/>
    </row>
    <row r="10095" spans="5:8" x14ac:dyDescent="0.2">
      <c r="E10095" s="93"/>
      <c r="F10095" s="261"/>
      <c r="G10095" s="261"/>
      <c r="H10095" s="261"/>
    </row>
    <row r="10096" spans="5:8" x14ac:dyDescent="0.2">
      <c r="E10096" s="93"/>
      <c r="F10096" s="261"/>
      <c r="G10096" s="261"/>
      <c r="H10096" s="261"/>
    </row>
    <row r="10097" spans="5:8" x14ac:dyDescent="0.2">
      <c r="E10097" s="93"/>
      <c r="F10097" s="261"/>
      <c r="G10097" s="261"/>
      <c r="H10097" s="261"/>
    </row>
    <row r="10098" spans="5:8" x14ac:dyDescent="0.2">
      <c r="E10098" s="93"/>
      <c r="F10098" s="261"/>
      <c r="G10098" s="261"/>
      <c r="H10098" s="261"/>
    </row>
    <row r="10099" spans="5:8" x14ac:dyDescent="0.2">
      <c r="E10099" s="93"/>
      <c r="F10099" s="261"/>
      <c r="G10099" s="261"/>
      <c r="H10099" s="261"/>
    </row>
    <row r="10100" spans="5:8" x14ac:dyDescent="0.2">
      <c r="E10100" s="93"/>
      <c r="F10100" s="261"/>
      <c r="G10100" s="261"/>
      <c r="H10100" s="261"/>
    </row>
    <row r="10101" spans="5:8" x14ac:dyDescent="0.2">
      <c r="E10101" s="93"/>
      <c r="F10101" s="261"/>
      <c r="G10101" s="261"/>
      <c r="H10101" s="261"/>
    </row>
    <row r="10102" spans="5:8" x14ac:dyDescent="0.2">
      <c r="E10102" s="93"/>
      <c r="F10102" s="261"/>
      <c r="G10102" s="261"/>
      <c r="H10102" s="261"/>
    </row>
    <row r="10103" spans="5:8" x14ac:dyDescent="0.2">
      <c r="E10103" s="93"/>
      <c r="F10103" s="261"/>
      <c r="G10103" s="261"/>
      <c r="H10103" s="261"/>
    </row>
    <row r="10104" spans="5:8" x14ac:dyDescent="0.2">
      <c r="E10104" s="93"/>
      <c r="F10104" s="261"/>
      <c r="G10104" s="261"/>
      <c r="H10104" s="261"/>
    </row>
    <row r="10105" spans="5:8" x14ac:dyDescent="0.2">
      <c r="E10105" s="93"/>
      <c r="F10105" s="261"/>
      <c r="G10105" s="261"/>
      <c r="H10105" s="261"/>
    </row>
    <row r="10106" spans="5:8" x14ac:dyDescent="0.2">
      <c r="E10106" s="93"/>
      <c r="F10106" s="261"/>
      <c r="G10106" s="261"/>
      <c r="H10106" s="261"/>
    </row>
    <row r="10107" spans="5:8" x14ac:dyDescent="0.2">
      <c r="E10107" s="93"/>
      <c r="F10107" s="261"/>
      <c r="G10107" s="261"/>
      <c r="H10107" s="261"/>
    </row>
    <row r="10108" spans="5:8" x14ac:dyDescent="0.2">
      <c r="E10108" s="93"/>
      <c r="F10108" s="261"/>
      <c r="G10108" s="261"/>
      <c r="H10108" s="261"/>
    </row>
    <row r="10109" spans="5:8" x14ac:dyDescent="0.2">
      <c r="E10109" s="93"/>
      <c r="F10109" s="261"/>
      <c r="G10109" s="261"/>
      <c r="H10109" s="261"/>
    </row>
    <row r="10110" spans="5:8" x14ac:dyDescent="0.2">
      <c r="E10110" s="93"/>
      <c r="F10110" s="261"/>
      <c r="G10110" s="261"/>
      <c r="H10110" s="261"/>
    </row>
    <row r="10111" spans="5:8" x14ac:dyDescent="0.2">
      <c r="E10111" s="93"/>
      <c r="F10111" s="261"/>
      <c r="G10111" s="261"/>
      <c r="H10111" s="261"/>
    </row>
    <row r="10112" spans="5:8" x14ac:dyDescent="0.2">
      <c r="E10112" s="93"/>
      <c r="F10112" s="261"/>
      <c r="G10112" s="261"/>
      <c r="H10112" s="261"/>
    </row>
    <row r="10113" spans="5:8" x14ac:dyDescent="0.2">
      <c r="E10113" s="93"/>
      <c r="F10113" s="261"/>
      <c r="G10113" s="261"/>
      <c r="H10113" s="261"/>
    </row>
    <row r="10114" spans="5:8" x14ac:dyDescent="0.2">
      <c r="E10114" s="93"/>
      <c r="F10114" s="261"/>
      <c r="G10114" s="261"/>
      <c r="H10114" s="261"/>
    </row>
    <row r="10115" spans="5:8" x14ac:dyDescent="0.2">
      <c r="E10115" s="93"/>
      <c r="F10115" s="261"/>
      <c r="G10115" s="261"/>
      <c r="H10115" s="261"/>
    </row>
    <row r="10116" spans="5:8" x14ac:dyDescent="0.2">
      <c r="E10116" s="93"/>
      <c r="F10116" s="261"/>
      <c r="G10116" s="261"/>
      <c r="H10116" s="261"/>
    </row>
    <row r="10117" spans="5:8" x14ac:dyDescent="0.2">
      <c r="E10117" s="93"/>
      <c r="F10117" s="261"/>
      <c r="G10117" s="261"/>
      <c r="H10117" s="261"/>
    </row>
    <row r="10118" spans="5:8" x14ac:dyDescent="0.2">
      <c r="E10118" s="93"/>
      <c r="F10118" s="261"/>
      <c r="G10118" s="261"/>
      <c r="H10118" s="261"/>
    </row>
    <row r="10119" spans="5:8" x14ac:dyDescent="0.2">
      <c r="E10119" s="93"/>
      <c r="F10119" s="261"/>
      <c r="G10119" s="261"/>
      <c r="H10119" s="261"/>
    </row>
    <row r="10120" spans="5:8" x14ac:dyDescent="0.2">
      <c r="E10120" s="93"/>
      <c r="F10120" s="261"/>
      <c r="G10120" s="261"/>
      <c r="H10120" s="261"/>
    </row>
    <row r="10121" spans="5:8" x14ac:dyDescent="0.2">
      <c r="E10121" s="93"/>
      <c r="F10121" s="261"/>
      <c r="G10121" s="261"/>
      <c r="H10121" s="261"/>
    </row>
    <row r="10122" spans="5:8" x14ac:dyDescent="0.2">
      <c r="E10122" s="93"/>
      <c r="F10122" s="261"/>
      <c r="G10122" s="261"/>
      <c r="H10122" s="261"/>
    </row>
    <row r="10123" spans="5:8" x14ac:dyDescent="0.2">
      <c r="E10123" s="93"/>
      <c r="F10123" s="261"/>
      <c r="G10123" s="261"/>
      <c r="H10123" s="261"/>
    </row>
    <row r="10124" spans="5:8" x14ac:dyDescent="0.2">
      <c r="E10124" s="93"/>
      <c r="F10124" s="261"/>
      <c r="G10124" s="261"/>
      <c r="H10124" s="261"/>
    </row>
    <row r="10125" spans="5:8" x14ac:dyDescent="0.2">
      <c r="E10125" s="93"/>
      <c r="F10125" s="261"/>
      <c r="G10125" s="261"/>
      <c r="H10125" s="261"/>
    </row>
    <row r="10126" spans="5:8" x14ac:dyDescent="0.2">
      <c r="E10126" s="93"/>
      <c r="F10126" s="261"/>
      <c r="G10126" s="261"/>
      <c r="H10126" s="261"/>
    </row>
    <row r="10127" spans="5:8" x14ac:dyDescent="0.2">
      <c r="E10127" s="93"/>
      <c r="F10127" s="261"/>
      <c r="G10127" s="261"/>
      <c r="H10127" s="261"/>
    </row>
    <row r="10128" spans="5:8" x14ac:dyDescent="0.2">
      <c r="E10128" s="93"/>
      <c r="F10128" s="261"/>
      <c r="G10128" s="261"/>
      <c r="H10128" s="261"/>
    </row>
    <row r="10129" spans="5:8" x14ac:dyDescent="0.2">
      <c r="E10129" s="93"/>
      <c r="F10129" s="261"/>
      <c r="G10129" s="261"/>
      <c r="H10129" s="261"/>
    </row>
    <row r="10130" spans="5:8" x14ac:dyDescent="0.2">
      <c r="E10130" s="93"/>
      <c r="F10130" s="261"/>
      <c r="G10130" s="261"/>
      <c r="H10130" s="261"/>
    </row>
    <row r="10131" spans="5:8" x14ac:dyDescent="0.2">
      <c r="E10131" s="93"/>
      <c r="F10131" s="261"/>
      <c r="G10131" s="261"/>
      <c r="H10131" s="261"/>
    </row>
    <row r="10132" spans="5:8" x14ac:dyDescent="0.2">
      <c r="E10132" s="93"/>
      <c r="F10132" s="261"/>
      <c r="G10132" s="261"/>
      <c r="H10132" s="261"/>
    </row>
    <row r="10133" spans="5:8" x14ac:dyDescent="0.2">
      <c r="E10133" s="93"/>
      <c r="F10133" s="261"/>
      <c r="G10133" s="261"/>
      <c r="H10133" s="261"/>
    </row>
    <row r="10134" spans="5:8" x14ac:dyDescent="0.2">
      <c r="E10134" s="93"/>
      <c r="F10134" s="261"/>
      <c r="G10134" s="261"/>
      <c r="H10134" s="261"/>
    </row>
    <row r="10135" spans="5:8" x14ac:dyDescent="0.2">
      <c r="E10135" s="93"/>
      <c r="F10135" s="261"/>
      <c r="G10135" s="261"/>
      <c r="H10135" s="261"/>
    </row>
    <row r="10136" spans="5:8" x14ac:dyDescent="0.2">
      <c r="E10136" s="93"/>
      <c r="F10136" s="261"/>
      <c r="G10136" s="261"/>
      <c r="H10136" s="261"/>
    </row>
    <row r="10137" spans="5:8" x14ac:dyDescent="0.2">
      <c r="E10137" s="93"/>
      <c r="F10137" s="261"/>
      <c r="G10137" s="261"/>
      <c r="H10137" s="261"/>
    </row>
    <row r="10138" spans="5:8" x14ac:dyDescent="0.2">
      <c r="E10138" s="93"/>
      <c r="F10138" s="261"/>
      <c r="G10138" s="261"/>
      <c r="H10138" s="261"/>
    </row>
    <row r="10139" spans="5:8" x14ac:dyDescent="0.2">
      <c r="E10139" s="93"/>
      <c r="F10139" s="261"/>
      <c r="G10139" s="261"/>
      <c r="H10139" s="261"/>
    </row>
    <row r="10140" spans="5:8" x14ac:dyDescent="0.2">
      <c r="E10140" s="93"/>
      <c r="F10140" s="261"/>
      <c r="G10140" s="261"/>
      <c r="H10140" s="261"/>
    </row>
    <row r="10141" spans="5:8" x14ac:dyDescent="0.2">
      <c r="E10141" s="93"/>
      <c r="F10141" s="261"/>
      <c r="G10141" s="261"/>
      <c r="H10141" s="261"/>
    </row>
    <row r="10142" spans="5:8" x14ac:dyDescent="0.2">
      <c r="E10142" s="93"/>
      <c r="F10142" s="261"/>
      <c r="G10142" s="261"/>
      <c r="H10142" s="261"/>
    </row>
    <row r="10143" spans="5:8" x14ac:dyDescent="0.2">
      <c r="E10143" s="93"/>
      <c r="F10143" s="261"/>
      <c r="G10143" s="261"/>
      <c r="H10143" s="261"/>
    </row>
    <row r="10144" spans="5:8" x14ac:dyDescent="0.2">
      <c r="E10144" s="93"/>
      <c r="F10144" s="261"/>
      <c r="G10144" s="261"/>
      <c r="H10144" s="261"/>
    </row>
    <row r="10145" spans="5:8" x14ac:dyDescent="0.2">
      <c r="E10145" s="93"/>
      <c r="F10145" s="261"/>
      <c r="G10145" s="261"/>
      <c r="H10145" s="261"/>
    </row>
    <row r="10146" spans="5:8" x14ac:dyDescent="0.2">
      <c r="E10146" s="93"/>
      <c r="F10146" s="261"/>
      <c r="G10146" s="261"/>
      <c r="H10146" s="261"/>
    </row>
    <row r="10147" spans="5:8" x14ac:dyDescent="0.2">
      <c r="E10147" s="93"/>
      <c r="F10147" s="261"/>
      <c r="G10147" s="261"/>
      <c r="H10147" s="261"/>
    </row>
    <row r="10148" spans="5:8" x14ac:dyDescent="0.2">
      <c r="E10148" s="93"/>
      <c r="F10148" s="261"/>
      <c r="G10148" s="261"/>
      <c r="H10148" s="261"/>
    </row>
    <row r="10149" spans="5:8" x14ac:dyDescent="0.2">
      <c r="E10149" s="93"/>
      <c r="F10149" s="261"/>
      <c r="G10149" s="261"/>
      <c r="H10149" s="261"/>
    </row>
    <row r="10150" spans="5:8" x14ac:dyDescent="0.2">
      <c r="E10150" s="93"/>
      <c r="F10150" s="261"/>
      <c r="G10150" s="261"/>
      <c r="H10150" s="261"/>
    </row>
    <row r="10151" spans="5:8" x14ac:dyDescent="0.2">
      <c r="E10151" s="93"/>
      <c r="F10151" s="261"/>
      <c r="G10151" s="261"/>
      <c r="H10151" s="261"/>
    </row>
    <row r="10152" spans="5:8" x14ac:dyDescent="0.2">
      <c r="E10152" s="93"/>
      <c r="F10152" s="261"/>
      <c r="G10152" s="261"/>
      <c r="H10152" s="261"/>
    </row>
    <row r="10153" spans="5:8" x14ac:dyDescent="0.2">
      <c r="E10153" s="93"/>
      <c r="F10153" s="261"/>
      <c r="G10153" s="261"/>
      <c r="H10153" s="261"/>
    </row>
    <row r="10154" spans="5:8" x14ac:dyDescent="0.2">
      <c r="E10154" s="93"/>
      <c r="F10154" s="261"/>
      <c r="G10154" s="261"/>
      <c r="H10154" s="261"/>
    </row>
    <row r="10155" spans="5:8" x14ac:dyDescent="0.2">
      <c r="E10155" s="93"/>
      <c r="F10155" s="261"/>
      <c r="G10155" s="261"/>
      <c r="H10155" s="261"/>
    </row>
    <row r="10156" spans="5:8" x14ac:dyDescent="0.2">
      <c r="E10156" s="93"/>
      <c r="F10156" s="261"/>
      <c r="G10156" s="261"/>
      <c r="H10156" s="261"/>
    </row>
    <row r="10157" spans="5:8" x14ac:dyDescent="0.2">
      <c r="E10157" s="93"/>
      <c r="F10157" s="261"/>
      <c r="G10157" s="261"/>
      <c r="H10157" s="261"/>
    </row>
    <row r="10158" spans="5:8" x14ac:dyDescent="0.2">
      <c r="E10158" s="93"/>
      <c r="F10158" s="261"/>
      <c r="G10158" s="261"/>
      <c r="H10158" s="261"/>
    </row>
    <row r="10159" spans="5:8" x14ac:dyDescent="0.2">
      <c r="E10159" s="93"/>
      <c r="F10159" s="261"/>
      <c r="G10159" s="261"/>
      <c r="H10159" s="261"/>
    </row>
    <row r="10160" spans="5:8" x14ac:dyDescent="0.2">
      <c r="E10160" s="93"/>
      <c r="F10160" s="261"/>
      <c r="G10160" s="261"/>
      <c r="H10160" s="261"/>
    </row>
    <row r="10161" spans="5:8" x14ac:dyDescent="0.2">
      <c r="E10161" s="93"/>
      <c r="F10161" s="261"/>
      <c r="G10161" s="261"/>
      <c r="H10161" s="261"/>
    </row>
    <row r="10162" spans="5:8" x14ac:dyDescent="0.2">
      <c r="E10162" s="93"/>
      <c r="F10162" s="261"/>
      <c r="G10162" s="261"/>
      <c r="H10162" s="261"/>
    </row>
    <row r="10163" spans="5:8" x14ac:dyDescent="0.2">
      <c r="E10163" s="93"/>
      <c r="F10163" s="261"/>
      <c r="G10163" s="261"/>
      <c r="H10163" s="261"/>
    </row>
    <row r="10164" spans="5:8" x14ac:dyDescent="0.2">
      <c r="E10164" s="93"/>
      <c r="F10164" s="261"/>
      <c r="G10164" s="261"/>
      <c r="H10164" s="261"/>
    </row>
    <row r="10165" spans="5:8" x14ac:dyDescent="0.2">
      <c r="E10165" s="93"/>
      <c r="F10165" s="261"/>
      <c r="G10165" s="261"/>
      <c r="H10165" s="261"/>
    </row>
    <row r="10166" spans="5:8" x14ac:dyDescent="0.2">
      <c r="E10166" s="93"/>
      <c r="F10166" s="261"/>
      <c r="G10166" s="261"/>
      <c r="H10166" s="261"/>
    </row>
    <row r="10167" spans="5:8" x14ac:dyDescent="0.2">
      <c r="E10167" s="93"/>
      <c r="F10167" s="261"/>
      <c r="G10167" s="261"/>
      <c r="H10167" s="261"/>
    </row>
    <row r="10168" spans="5:8" x14ac:dyDescent="0.2">
      <c r="E10168" s="93"/>
      <c r="F10168" s="261"/>
      <c r="G10168" s="261"/>
      <c r="H10168" s="261"/>
    </row>
    <row r="10169" spans="5:8" x14ac:dyDescent="0.2">
      <c r="E10169" s="93"/>
      <c r="F10169" s="261"/>
      <c r="G10169" s="261"/>
      <c r="H10169" s="261"/>
    </row>
    <row r="10170" spans="5:8" x14ac:dyDescent="0.2">
      <c r="E10170" s="93"/>
      <c r="F10170" s="261"/>
      <c r="G10170" s="261"/>
      <c r="H10170" s="261"/>
    </row>
    <row r="10171" spans="5:8" x14ac:dyDescent="0.2">
      <c r="E10171" s="93"/>
      <c r="F10171" s="261"/>
      <c r="G10171" s="261"/>
      <c r="H10171" s="261"/>
    </row>
    <row r="10172" spans="5:8" x14ac:dyDescent="0.2">
      <c r="E10172" s="93"/>
      <c r="F10172" s="261"/>
      <c r="G10172" s="261"/>
      <c r="H10172" s="261"/>
    </row>
    <row r="10173" spans="5:8" x14ac:dyDescent="0.2">
      <c r="E10173" s="93"/>
      <c r="F10173" s="261"/>
      <c r="G10173" s="261"/>
      <c r="H10173" s="261"/>
    </row>
    <row r="10174" spans="5:8" x14ac:dyDescent="0.2">
      <c r="E10174" s="93"/>
      <c r="F10174" s="261"/>
      <c r="G10174" s="261"/>
      <c r="H10174" s="261"/>
    </row>
    <row r="10175" spans="5:8" x14ac:dyDescent="0.2">
      <c r="E10175" s="93"/>
      <c r="F10175" s="261"/>
      <c r="G10175" s="261"/>
      <c r="H10175" s="261"/>
    </row>
    <row r="10176" spans="5:8" x14ac:dyDescent="0.2">
      <c r="E10176" s="93"/>
      <c r="F10176" s="261"/>
      <c r="G10176" s="261"/>
      <c r="H10176" s="261"/>
    </row>
    <row r="10177" spans="5:8" x14ac:dyDescent="0.2">
      <c r="E10177" s="93"/>
      <c r="F10177" s="261"/>
      <c r="G10177" s="261"/>
      <c r="H10177" s="261"/>
    </row>
    <row r="10178" spans="5:8" x14ac:dyDescent="0.2">
      <c r="E10178" s="93"/>
      <c r="F10178" s="261"/>
      <c r="G10178" s="261"/>
      <c r="H10178" s="261"/>
    </row>
    <row r="10179" spans="5:8" x14ac:dyDescent="0.2">
      <c r="E10179" s="93"/>
      <c r="F10179" s="261"/>
      <c r="G10179" s="261"/>
      <c r="H10179" s="261"/>
    </row>
    <row r="10180" spans="5:8" x14ac:dyDescent="0.2">
      <c r="E10180" s="93"/>
      <c r="F10180" s="261"/>
      <c r="G10180" s="261"/>
      <c r="H10180" s="261"/>
    </row>
    <row r="10181" spans="5:8" x14ac:dyDescent="0.2">
      <c r="E10181" s="93"/>
      <c r="F10181" s="261"/>
      <c r="G10181" s="261"/>
      <c r="H10181" s="261"/>
    </row>
    <row r="10182" spans="5:8" x14ac:dyDescent="0.2">
      <c r="E10182" s="93"/>
      <c r="F10182" s="261"/>
      <c r="G10182" s="261"/>
      <c r="H10182" s="261"/>
    </row>
    <row r="10183" spans="5:8" x14ac:dyDescent="0.2">
      <c r="E10183" s="93"/>
      <c r="F10183" s="261"/>
      <c r="G10183" s="261"/>
      <c r="H10183" s="261"/>
    </row>
    <row r="10184" spans="5:8" x14ac:dyDescent="0.2">
      <c r="E10184" s="93"/>
      <c r="F10184" s="261"/>
      <c r="G10184" s="261"/>
      <c r="H10184" s="261"/>
    </row>
    <row r="10185" spans="5:8" x14ac:dyDescent="0.2">
      <c r="E10185" s="93"/>
      <c r="F10185" s="261"/>
      <c r="G10185" s="261"/>
      <c r="H10185" s="261"/>
    </row>
    <row r="10186" spans="5:8" x14ac:dyDescent="0.2">
      <c r="E10186" s="93"/>
      <c r="F10186" s="261"/>
      <c r="G10186" s="261"/>
      <c r="H10186" s="261"/>
    </row>
    <row r="10187" spans="5:8" x14ac:dyDescent="0.2">
      <c r="E10187" s="93"/>
      <c r="F10187" s="261"/>
      <c r="G10187" s="261"/>
      <c r="H10187" s="261"/>
    </row>
    <row r="10188" spans="5:8" x14ac:dyDescent="0.2">
      <c r="E10188" s="93"/>
      <c r="F10188" s="261"/>
      <c r="G10188" s="261"/>
      <c r="H10188" s="261"/>
    </row>
    <row r="10189" spans="5:8" x14ac:dyDescent="0.2">
      <c r="E10189" s="93"/>
      <c r="F10189" s="261"/>
      <c r="G10189" s="261"/>
      <c r="H10189" s="261"/>
    </row>
    <row r="10190" spans="5:8" x14ac:dyDescent="0.2">
      <c r="E10190" s="93"/>
      <c r="F10190" s="261"/>
      <c r="G10190" s="261"/>
      <c r="H10190" s="261"/>
    </row>
    <row r="10191" spans="5:8" x14ac:dyDescent="0.2">
      <c r="E10191" s="93"/>
      <c r="F10191" s="261"/>
      <c r="G10191" s="261"/>
      <c r="H10191" s="261"/>
    </row>
    <row r="10192" spans="5:8" x14ac:dyDescent="0.2">
      <c r="E10192" s="93"/>
      <c r="F10192" s="261"/>
      <c r="G10192" s="261"/>
      <c r="H10192" s="261"/>
    </row>
    <row r="10193" spans="5:8" x14ac:dyDescent="0.2">
      <c r="E10193" s="93"/>
      <c r="F10193" s="261"/>
      <c r="G10193" s="261"/>
      <c r="H10193" s="261"/>
    </row>
    <row r="10194" spans="5:8" x14ac:dyDescent="0.2">
      <c r="E10194" s="93"/>
      <c r="F10194" s="261"/>
      <c r="G10194" s="261"/>
      <c r="H10194" s="261"/>
    </row>
    <row r="10195" spans="5:8" x14ac:dyDescent="0.2">
      <c r="E10195" s="93"/>
      <c r="F10195" s="261"/>
      <c r="G10195" s="261"/>
      <c r="H10195" s="261"/>
    </row>
    <row r="10196" spans="5:8" x14ac:dyDescent="0.2">
      <c r="E10196" s="93"/>
      <c r="F10196" s="261"/>
      <c r="G10196" s="261"/>
      <c r="H10196" s="261"/>
    </row>
    <row r="10197" spans="5:8" x14ac:dyDescent="0.2">
      <c r="E10197" s="93"/>
      <c r="F10197" s="261"/>
      <c r="G10197" s="261"/>
      <c r="H10197" s="261"/>
    </row>
    <row r="10198" spans="5:8" x14ac:dyDescent="0.2">
      <c r="E10198" s="93"/>
      <c r="F10198" s="261"/>
      <c r="G10198" s="261"/>
      <c r="H10198" s="261"/>
    </row>
    <row r="10199" spans="5:8" x14ac:dyDescent="0.2">
      <c r="E10199" s="93"/>
      <c r="F10199" s="261"/>
      <c r="G10199" s="261"/>
      <c r="H10199" s="261"/>
    </row>
    <row r="10200" spans="5:8" x14ac:dyDescent="0.2">
      <c r="E10200" s="93"/>
      <c r="F10200" s="261"/>
      <c r="G10200" s="261"/>
      <c r="H10200" s="261"/>
    </row>
    <row r="10201" spans="5:8" x14ac:dyDescent="0.2">
      <c r="E10201" s="93"/>
      <c r="F10201" s="261"/>
      <c r="G10201" s="261"/>
      <c r="H10201" s="261"/>
    </row>
    <row r="10202" spans="5:8" x14ac:dyDescent="0.2">
      <c r="E10202" s="93"/>
      <c r="F10202" s="261"/>
      <c r="G10202" s="261"/>
      <c r="H10202" s="261"/>
    </row>
    <row r="10203" spans="5:8" x14ac:dyDescent="0.2">
      <c r="E10203" s="93"/>
      <c r="F10203" s="261"/>
      <c r="G10203" s="261"/>
      <c r="H10203" s="261"/>
    </row>
    <row r="10204" spans="5:8" x14ac:dyDescent="0.2">
      <c r="E10204" s="93"/>
      <c r="F10204" s="261"/>
      <c r="G10204" s="261"/>
      <c r="H10204" s="261"/>
    </row>
    <row r="10205" spans="5:8" x14ac:dyDescent="0.2">
      <c r="E10205" s="93"/>
      <c r="F10205" s="261"/>
      <c r="G10205" s="261"/>
      <c r="H10205" s="261"/>
    </row>
    <row r="10206" spans="5:8" x14ac:dyDescent="0.2">
      <c r="E10206" s="93"/>
      <c r="F10206" s="261"/>
      <c r="G10206" s="261"/>
      <c r="H10206" s="261"/>
    </row>
    <row r="10207" spans="5:8" x14ac:dyDescent="0.2">
      <c r="E10207" s="93"/>
      <c r="F10207" s="261"/>
      <c r="G10207" s="261"/>
      <c r="H10207" s="261"/>
    </row>
    <row r="10208" spans="5:8" x14ac:dyDescent="0.2">
      <c r="E10208" s="93"/>
      <c r="F10208" s="261"/>
      <c r="G10208" s="261"/>
      <c r="H10208" s="261"/>
    </row>
    <row r="10209" spans="5:8" x14ac:dyDescent="0.2">
      <c r="E10209" s="93"/>
      <c r="F10209" s="261"/>
      <c r="G10209" s="261"/>
      <c r="H10209" s="261"/>
    </row>
    <row r="10210" spans="5:8" x14ac:dyDescent="0.2">
      <c r="E10210" s="93"/>
      <c r="F10210" s="261"/>
      <c r="G10210" s="261"/>
      <c r="H10210" s="261"/>
    </row>
    <row r="10211" spans="5:8" x14ac:dyDescent="0.2">
      <c r="E10211" s="93"/>
      <c r="F10211" s="261"/>
      <c r="G10211" s="261"/>
      <c r="H10211" s="261"/>
    </row>
    <row r="10212" spans="5:8" x14ac:dyDescent="0.2">
      <c r="E10212" s="93"/>
      <c r="F10212" s="261"/>
      <c r="G10212" s="261"/>
      <c r="H10212" s="261"/>
    </row>
    <row r="10213" spans="5:8" x14ac:dyDescent="0.2">
      <c r="E10213" s="93"/>
      <c r="F10213" s="261"/>
      <c r="G10213" s="261"/>
      <c r="H10213" s="261"/>
    </row>
    <row r="10214" spans="5:8" x14ac:dyDescent="0.2">
      <c r="E10214" s="93"/>
      <c r="F10214" s="261"/>
      <c r="G10214" s="261"/>
      <c r="H10214" s="261"/>
    </row>
    <row r="10215" spans="5:8" x14ac:dyDescent="0.2">
      <c r="E10215" s="93"/>
      <c r="F10215" s="261"/>
      <c r="G10215" s="261"/>
      <c r="H10215" s="261"/>
    </row>
    <row r="10216" spans="5:8" x14ac:dyDescent="0.2">
      <c r="E10216" s="93"/>
      <c r="F10216" s="261"/>
      <c r="G10216" s="261"/>
      <c r="H10216" s="261"/>
    </row>
    <row r="10217" spans="5:8" x14ac:dyDescent="0.2">
      <c r="E10217" s="93"/>
      <c r="F10217" s="261"/>
      <c r="G10217" s="261"/>
      <c r="H10217" s="261"/>
    </row>
    <row r="10218" spans="5:8" x14ac:dyDescent="0.2">
      <c r="E10218" s="93"/>
      <c r="F10218" s="261"/>
      <c r="G10218" s="261"/>
      <c r="H10218" s="261"/>
    </row>
    <row r="10219" spans="5:8" x14ac:dyDescent="0.2">
      <c r="E10219" s="93"/>
      <c r="F10219" s="261"/>
      <c r="G10219" s="261"/>
      <c r="H10219" s="261"/>
    </row>
    <row r="10220" spans="5:8" x14ac:dyDescent="0.2">
      <c r="E10220" s="93"/>
      <c r="F10220" s="261"/>
      <c r="G10220" s="261"/>
      <c r="H10220" s="261"/>
    </row>
    <row r="10221" spans="5:8" x14ac:dyDescent="0.2">
      <c r="E10221" s="93"/>
      <c r="F10221" s="261"/>
      <c r="G10221" s="261"/>
      <c r="H10221" s="261"/>
    </row>
    <row r="10222" spans="5:8" x14ac:dyDescent="0.2">
      <c r="E10222" s="93"/>
      <c r="F10222" s="261"/>
      <c r="G10222" s="261"/>
      <c r="H10222" s="261"/>
    </row>
    <row r="10223" spans="5:8" x14ac:dyDescent="0.2">
      <c r="E10223" s="93"/>
      <c r="F10223" s="261"/>
      <c r="G10223" s="261"/>
      <c r="H10223" s="261"/>
    </row>
    <row r="10224" spans="5:8" x14ac:dyDescent="0.2">
      <c r="E10224" s="93"/>
      <c r="F10224" s="261"/>
      <c r="G10224" s="261"/>
      <c r="H10224" s="261"/>
    </row>
    <row r="10225" spans="5:8" x14ac:dyDescent="0.2">
      <c r="E10225" s="93"/>
      <c r="F10225" s="261"/>
      <c r="G10225" s="261"/>
      <c r="H10225" s="261"/>
    </row>
    <row r="10226" spans="5:8" x14ac:dyDescent="0.2">
      <c r="E10226" s="93"/>
      <c r="F10226" s="261"/>
      <c r="G10226" s="261"/>
      <c r="H10226" s="261"/>
    </row>
    <row r="10227" spans="5:8" x14ac:dyDescent="0.2">
      <c r="E10227" s="93"/>
      <c r="F10227" s="261"/>
      <c r="G10227" s="261"/>
      <c r="H10227" s="261"/>
    </row>
    <row r="10228" spans="5:8" x14ac:dyDescent="0.2">
      <c r="E10228" s="93"/>
      <c r="F10228" s="261"/>
      <c r="G10228" s="261"/>
      <c r="H10228" s="261"/>
    </row>
    <row r="10229" spans="5:8" x14ac:dyDescent="0.2">
      <c r="E10229" s="93"/>
      <c r="F10229" s="261"/>
      <c r="G10229" s="261"/>
      <c r="H10229" s="261"/>
    </row>
    <row r="10230" spans="5:8" x14ac:dyDescent="0.2">
      <c r="E10230" s="93"/>
      <c r="F10230" s="261"/>
      <c r="G10230" s="261"/>
      <c r="H10230" s="261"/>
    </row>
    <row r="10231" spans="5:8" x14ac:dyDescent="0.2">
      <c r="E10231" s="93"/>
      <c r="F10231" s="261"/>
      <c r="G10231" s="261"/>
      <c r="H10231" s="261"/>
    </row>
    <row r="10232" spans="5:8" x14ac:dyDescent="0.2">
      <c r="E10232" s="93"/>
      <c r="F10232" s="261"/>
      <c r="G10232" s="261"/>
      <c r="H10232" s="261"/>
    </row>
    <row r="10233" spans="5:8" x14ac:dyDescent="0.2">
      <c r="E10233" s="93"/>
      <c r="F10233" s="261"/>
      <c r="G10233" s="261"/>
      <c r="H10233" s="261"/>
    </row>
    <row r="10234" spans="5:8" x14ac:dyDescent="0.2">
      <c r="E10234" s="93"/>
      <c r="F10234" s="261"/>
      <c r="G10234" s="261"/>
      <c r="H10234" s="261"/>
    </row>
    <row r="10235" spans="5:8" x14ac:dyDescent="0.2">
      <c r="E10235" s="93"/>
      <c r="F10235" s="261"/>
      <c r="G10235" s="261"/>
      <c r="H10235" s="261"/>
    </row>
    <row r="10236" spans="5:8" x14ac:dyDescent="0.2">
      <c r="E10236" s="93"/>
      <c r="F10236" s="261"/>
      <c r="G10236" s="261"/>
      <c r="H10236" s="261"/>
    </row>
    <row r="10237" spans="5:8" x14ac:dyDescent="0.2">
      <c r="E10237" s="93"/>
      <c r="F10237" s="261"/>
      <c r="G10237" s="261"/>
      <c r="H10237" s="261"/>
    </row>
    <row r="10238" spans="5:8" x14ac:dyDescent="0.2">
      <c r="E10238" s="93"/>
      <c r="F10238" s="261"/>
      <c r="G10238" s="261"/>
      <c r="H10238" s="261"/>
    </row>
    <row r="10239" spans="5:8" x14ac:dyDescent="0.2">
      <c r="E10239" s="93"/>
      <c r="F10239" s="261"/>
      <c r="G10239" s="261"/>
      <c r="H10239" s="261"/>
    </row>
    <row r="10240" spans="5:8" x14ac:dyDescent="0.2">
      <c r="E10240" s="93"/>
      <c r="F10240" s="261"/>
      <c r="G10240" s="261"/>
      <c r="H10240" s="261"/>
    </row>
    <row r="10241" spans="5:8" x14ac:dyDescent="0.2">
      <c r="E10241" s="93"/>
      <c r="F10241" s="261"/>
      <c r="G10241" s="261"/>
      <c r="H10241" s="261"/>
    </row>
    <row r="10242" spans="5:8" x14ac:dyDescent="0.2">
      <c r="E10242" s="93"/>
      <c r="F10242" s="261"/>
      <c r="G10242" s="261"/>
      <c r="H10242" s="261"/>
    </row>
    <row r="10243" spans="5:8" x14ac:dyDescent="0.2">
      <c r="E10243" s="93"/>
      <c r="F10243" s="261"/>
      <c r="G10243" s="261"/>
      <c r="H10243" s="261"/>
    </row>
    <row r="10244" spans="5:8" x14ac:dyDescent="0.2">
      <c r="E10244" s="93"/>
      <c r="F10244" s="261"/>
      <c r="G10244" s="261"/>
      <c r="H10244" s="261"/>
    </row>
    <row r="10245" spans="5:8" x14ac:dyDescent="0.2">
      <c r="E10245" s="93"/>
      <c r="F10245" s="261"/>
      <c r="G10245" s="261"/>
      <c r="H10245" s="261"/>
    </row>
    <row r="10246" spans="5:8" x14ac:dyDescent="0.2">
      <c r="E10246" s="93"/>
      <c r="F10246" s="261"/>
      <c r="G10246" s="261"/>
      <c r="H10246" s="261"/>
    </row>
    <row r="10247" spans="5:8" x14ac:dyDescent="0.2">
      <c r="E10247" s="93"/>
      <c r="F10247" s="261"/>
      <c r="G10247" s="261"/>
      <c r="H10247" s="261"/>
    </row>
    <row r="10248" spans="5:8" x14ac:dyDescent="0.2">
      <c r="E10248" s="93"/>
      <c r="F10248" s="261"/>
      <c r="G10248" s="261"/>
      <c r="H10248" s="261"/>
    </row>
    <row r="10249" spans="5:8" x14ac:dyDescent="0.2">
      <c r="E10249" s="93"/>
      <c r="F10249" s="261"/>
      <c r="G10249" s="261"/>
      <c r="H10249" s="261"/>
    </row>
    <row r="10250" spans="5:8" x14ac:dyDescent="0.2">
      <c r="E10250" s="93"/>
      <c r="F10250" s="261"/>
      <c r="G10250" s="261"/>
      <c r="H10250" s="261"/>
    </row>
    <row r="10251" spans="5:8" x14ac:dyDescent="0.2">
      <c r="E10251" s="93"/>
      <c r="F10251" s="261"/>
      <c r="G10251" s="261"/>
      <c r="H10251" s="261"/>
    </row>
    <row r="10252" spans="5:8" x14ac:dyDescent="0.2">
      <c r="E10252" s="93"/>
      <c r="F10252" s="261"/>
      <c r="G10252" s="261"/>
      <c r="H10252" s="261"/>
    </row>
    <row r="10253" spans="5:8" x14ac:dyDescent="0.2">
      <c r="E10253" s="93"/>
      <c r="F10253" s="261"/>
      <c r="G10253" s="261"/>
      <c r="H10253" s="261"/>
    </row>
    <row r="10254" spans="5:8" x14ac:dyDescent="0.2">
      <c r="E10254" s="93"/>
      <c r="F10254" s="261"/>
      <c r="G10254" s="261"/>
      <c r="H10254" s="261"/>
    </row>
    <row r="10255" spans="5:8" x14ac:dyDescent="0.2">
      <c r="E10255" s="93"/>
      <c r="F10255" s="261"/>
      <c r="G10255" s="261"/>
      <c r="H10255" s="261"/>
    </row>
    <row r="10256" spans="5:8" x14ac:dyDescent="0.2">
      <c r="E10256" s="93"/>
      <c r="F10256" s="261"/>
      <c r="G10256" s="261"/>
      <c r="H10256" s="261"/>
    </row>
    <row r="10257" spans="5:8" x14ac:dyDescent="0.2">
      <c r="E10257" s="93"/>
      <c r="F10257" s="261"/>
      <c r="G10257" s="261"/>
      <c r="H10257" s="261"/>
    </row>
    <row r="10258" spans="5:8" x14ac:dyDescent="0.2">
      <c r="E10258" s="93"/>
      <c r="F10258" s="261"/>
      <c r="G10258" s="261"/>
      <c r="H10258" s="261"/>
    </row>
    <row r="10259" spans="5:8" x14ac:dyDescent="0.2">
      <c r="E10259" s="93"/>
      <c r="F10259" s="261"/>
      <c r="G10259" s="261"/>
      <c r="H10259" s="261"/>
    </row>
    <row r="10260" spans="5:8" x14ac:dyDescent="0.2">
      <c r="E10260" s="93"/>
      <c r="F10260" s="261"/>
      <c r="G10260" s="261"/>
      <c r="H10260" s="261"/>
    </row>
    <row r="10261" spans="5:8" x14ac:dyDescent="0.2">
      <c r="E10261" s="93"/>
      <c r="F10261" s="261"/>
      <c r="G10261" s="261"/>
      <c r="H10261" s="261"/>
    </row>
    <row r="10262" spans="5:8" x14ac:dyDescent="0.2">
      <c r="E10262" s="93"/>
      <c r="F10262" s="261"/>
      <c r="G10262" s="261"/>
      <c r="H10262" s="261"/>
    </row>
    <row r="10263" spans="5:8" x14ac:dyDescent="0.2">
      <c r="E10263" s="93"/>
      <c r="F10263" s="261"/>
      <c r="G10263" s="261"/>
      <c r="H10263" s="261"/>
    </row>
    <row r="10264" spans="5:8" x14ac:dyDescent="0.2">
      <c r="E10264" s="93"/>
      <c r="F10264" s="261"/>
      <c r="G10264" s="261"/>
      <c r="H10264" s="261"/>
    </row>
    <row r="10265" spans="5:8" x14ac:dyDescent="0.2">
      <c r="E10265" s="93"/>
      <c r="F10265" s="261"/>
      <c r="G10265" s="261"/>
      <c r="H10265" s="261"/>
    </row>
    <row r="10266" spans="5:8" x14ac:dyDescent="0.2">
      <c r="E10266" s="93"/>
      <c r="F10266" s="261"/>
      <c r="G10266" s="261"/>
      <c r="H10266" s="261"/>
    </row>
    <row r="10267" spans="5:8" x14ac:dyDescent="0.2">
      <c r="E10267" s="93"/>
      <c r="F10267" s="261"/>
      <c r="G10267" s="261"/>
      <c r="H10267" s="261"/>
    </row>
    <row r="10268" spans="5:8" x14ac:dyDescent="0.2">
      <c r="E10268" s="93"/>
      <c r="F10268" s="261"/>
      <c r="G10268" s="261"/>
      <c r="H10268" s="261"/>
    </row>
    <row r="10269" spans="5:8" x14ac:dyDescent="0.2">
      <c r="E10269" s="93"/>
      <c r="F10269" s="261"/>
      <c r="G10269" s="261"/>
      <c r="H10269" s="261"/>
    </row>
    <row r="10270" spans="5:8" x14ac:dyDescent="0.2">
      <c r="E10270" s="93"/>
      <c r="F10270" s="261"/>
      <c r="G10270" s="261"/>
      <c r="H10270" s="261"/>
    </row>
    <row r="10271" spans="5:8" x14ac:dyDescent="0.2">
      <c r="E10271" s="93"/>
      <c r="F10271" s="261"/>
      <c r="G10271" s="261"/>
      <c r="H10271" s="261"/>
    </row>
    <row r="10272" spans="5:8" x14ac:dyDescent="0.2">
      <c r="E10272" s="93"/>
      <c r="F10272" s="261"/>
      <c r="G10272" s="261"/>
      <c r="H10272" s="261"/>
    </row>
    <row r="10273" spans="5:8" x14ac:dyDescent="0.2">
      <c r="E10273" s="93"/>
      <c r="F10273" s="261"/>
      <c r="G10273" s="261"/>
      <c r="H10273" s="261"/>
    </row>
    <row r="10274" spans="5:8" x14ac:dyDescent="0.2">
      <c r="E10274" s="93"/>
      <c r="F10274" s="261"/>
      <c r="G10274" s="261"/>
      <c r="H10274" s="261"/>
    </row>
    <row r="10275" spans="5:8" x14ac:dyDescent="0.2">
      <c r="E10275" s="93"/>
      <c r="F10275" s="261"/>
      <c r="G10275" s="261"/>
      <c r="H10275" s="261"/>
    </row>
    <row r="10276" spans="5:8" x14ac:dyDescent="0.2">
      <c r="E10276" s="93"/>
      <c r="F10276" s="261"/>
      <c r="G10276" s="261"/>
      <c r="H10276" s="261"/>
    </row>
    <row r="10277" spans="5:8" x14ac:dyDescent="0.2">
      <c r="E10277" s="93"/>
      <c r="F10277" s="261"/>
      <c r="G10277" s="261"/>
      <c r="H10277" s="261"/>
    </row>
    <row r="10278" spans="5:8" x14ac:dyDescent="0.2">
      <c r="E10278" s="93"/>
      <c r="F10278" s="261"/>
      <c r="G10278" s="261"/>
      <c r="H10278" s="261"/>
    </row>
    <row r="10279" spans="5:8" x14ac:dyDescent="0.2">
      <c r="E10279" s="93"/>
      <c r="F10279" s="261"/>
      <c r="G10279" s="261"/>
      <c r="H10279" s="261"/>
    </row>
    <row r="10280" spans="5:8" x14ac:dyDescent="0.2">
      <c r="E10280" s="93"/>
      <c r="F10280" s="261"/>
      <c r="G10280" s="261"/>
      <c r="H10280" s="261"/>
    </row>
    <row r="10281" spans="5:8" x14ac:dyDescent="0.2">
      <c r="E10281" s="93"/>
      <c r="F10281" s="261"/>
      <c r="G10281" s="261"/>
      <c r="H10281" s="261"/>
    </row>
    <row r="10282" spans="5:8" x14ac:dyDescent="0.2">
      <c r="E10282" s="93"/>
      <c r="F10282" s="261"/>
      <c r="G10282" s="261"/>
      <c r="H10282" s="261"/>
    </row>
    <row r="10283" spans="5:8" x14ac:dyDescent="0.2">
      <c r="E10283" s="93"/>
      <c r="F10283" s="261"/>
      <c r="G10283" s="261"/>
      <c r="H10283" s="261"/>
    </row>
    <row r="10284" spans="5:8" x14ac:dyDescent="0.2">
      <c r="E10284" s="93"/>
      <c r="F10284" s="261"/>
      <c r="G10284" s="261"/>
      <c r="H10284" s="261"/>
    </row>
    <row r="10285" spans="5:8" x14ac:dyDescent="0.2">
      <c r="E10285" s="93"/>
      <c r="F10285" s="261"/>
      <c r="G10285" s="261"/>
      <c r="H10285" s="261"/>
    </row>
    <row r="10286" spans="5:8" x14ac:dyDescent="0.2">
      <c r="E10286" s="93"/>
      <c r="F10286" s="261"/>
      <c r="G10286" s="261"/>
      <c r="H10286" s="261"/>
    </row>
    <row r="10287" spans="5:8" x14ac:dyDescent="0.2">
      <c r="E10287" s="93"/>
      <c r="F10287" s="261"/>
      <c r="G10287" s="261"/>
      <c r="H10287" s="261"/>
    </row>
    <row r="10288" spans="5:8" x14ac:dyDescent="0.2">
      <c r="E10288" s="93"/>
      <c r="F10288" s="261"/>
      <c r="G10288" s="261"/>
      <c r="H10288" s="261"/>
    </row>
    <row r="10289" spans="5:8" x14ac:dyDescent="0.2">
      <c r="E10289" s="93"/>
      <c r="F10289" s="261"/>
      <c r="G10289" s="261"/>
      <c r="H10289" s="261"/>
    </row>
    <row r="10290" spans="5:8" x14ac:dyDescent="0.2">
      <c r="E10290" s="93"/>
      <c r="F10290" s="261"/>
      <c r="G10290" s="261"/>
      <c r="H10290" s="261"/>
    </row>
    <row r="10291" spans="5:8" x14ac:dyDescent="0.2">
      <c r="E10291" s="93"/>
      <c r="F10291" s="261"/>
      <c r="G10291" s="261"/>
      <c r="H10291" s="261"/>
    </row>
    <row r="10292" spans="5:8" x14ac:dyDescent="0.2">
      <c r="E10292" s="93"/>
      <c r="F10292" s="261"/>
      <c r="G10292" s="261"/>
      <c r="H10292" s="261"/>
    </row>
    <row r="10293" spans="5:8" x14ac:dyDescent="0.2">
      <c r="E10293" s="93"/>
      <c r="F10293" s="261"/>
      <c r="G10293" s="261"/>
      <c r="H10293" s="261"/>
    </row>
    <row r="10294" spans="5:8" x14ac:dyDescent="0.2">
      <c r="E10294" s="93"/>
      <c r="F10294" s="261"/>
      <c r="G10294" s="261"/>
      <c r="H10294" s="261"/>
    </row>
    <row r="10295" spans="5:8" x14ac:dyDescent="0.2">
      <c r="E10295" s="93"/>
      <c r="F10295" s="261"/>
      <c r="G10295" s="261"/>
      <c r="H10295" s="261"/>
    </row>
    <row r="10296" spans="5:8" x14ac:dyDescent="0.2">
      <c r="E10296" s="93"/>
      <c r="F10296" s="261"/>
      <c r="G10296" s="261"/>
      <c r="H10296" s="261"/>
    </row>
    <row r="10297" spans="5:8" x14ac:dyDescent="0.2">
      <c r="E10297" s="93"/>
      <c r="F10297" s="261"/>
      <c r="G10297" s="261"/>
      <c r="H10297" s="261"/>
    </row>
    <row r="10298" spans="5:8" x14ac:dyDescent="0.2">
      <c r="E10298" s="93"/>
      <c r="F10298" s="261"/>
      <c r="G10298" s="261"/>
      <c r="H10298" s="261"/>
    </row>
    <row r="10299" spans="5:8" x14ac:dyDescent="0.2">
      <c r="E10299" s="93"/>
      <c r="F10299" s="261"/>
      <c r="G10299" s="261"/>
      <c r="H10299" s="261"/>
    </row>
    <row r="10300" spans="5:8" x14ac:dyDescent="0.2">
      <c r="E10300" s="93"/>
      <c r="F10300" s="261"/>
      <c r="G10300" s="261"/>
      <c r="H10300" s="261"/>
    </row>
    <row r="10301" spans="5:8" x14ac:dyDescent="0.2">
      <c r="E10301" s="93"/>
      <c r="F10301" s="261"/>
      <c r="G10301" s="261"/>
      <c r="H10301" s="261"/>
    </row>
    <row r="10302" spans="5:8" x14ac:dyDescent="0.2">
      <c r="E10302" s="93"/>
      <c r="F10302" s="261"/>
      <c r="G10302" s="261"/>
      <c r="H10302" s="261"/>
    </row>
    <row r="10303" spans="5:8" x14ac:dyDescent="0.2">
      <c r="E10303" s="93"/>
      <c r="F10303" s="261"/>
      <c r="G10303" s="261"/>
      <c r="H10303" s="261"/>
    </row>
    <row r="10304" spans="5:8" x14ac:dyDescent="0.2">
      <c r="E10304" s="93"/>
      <c r="F10304" s="261"/>
      <c r="G10304" s="261"/>
      <c r="H10304" s="261"/>
    </row>
    <row r="10305" spans="5:8" x14ac:dyDescent="0.2">
      <c r="E10305" s="93"/>
      <c r="F10305" s="261"/>
      <c r="G10305" s="261"/>
      <c r="H10305" s="261"/>
    </row>
    <row r="10306" spans="5:8" x14ac:dyDescent="0.2">
      <c r="E10306" s="93"/>
      <c r="F10306" s="261"/>
      <c r="G10306" s="261"/>
      <c r="H10306" s="261"/>
    </row>
    <row r="10307" spans="5:8" x14ac:dyDescent="0.2">
      <c r="E10307" s="93"/>
      <c r="F10307" s="261"/>
      <c r="G10307" s="261"/>
      <c r="H10307" s="261"/>
    </row>
    <row r="10308" spans="5:8" x14ac:dyDescent="0.2">
      <c r="E10308" s="93"/>
      <c r="F10308" s="261"/>
      <c r="G10308" s="261"/>
      <c r="H10308" s="261"/>
    </row>
    <row r="10309" spans="5:8" x14ac:dyDescent="0.2">
      <c r="E10309" s="93"/>
      <c r="F10309" s="261"/>
      <c r="G10309" s="261"/>
      <c r="H10309" s="261"/>
    </row>
    <row r="10310" spans="5:8" x14ac:dyDescent="0.2">
      <c r="E10310" s="93"/>
      <c r="F10310" s="261"/>
      <c r="G10310" s="261"/>
      <c r="H10310" s="261"/>
    </row>
    <row r="10311" spans="5:8" x14ac:dyDescent="0.2">
      <c r="E10311" s="93"/>
      <c r="F10311" s="261"/>
      <c r="G10311" s="261"/>
      <c r="H10311" s="261"/>
    </row>
    <row r="10312" spans="5:8" x14ac:dyDescent="0.2">
      <c r="E10312" s="93"/>
      <c r="F10312" s="261"/>
      <c r="G10312" s="261"/>
      <c r="H10312" s="261"/>
    </row>
    <row r="10313" spans="5:8" x14ac:dyDescent="0.2">
      <c r="E10313" s="93"/>
      <c r="F10313" s="261"/>
      <c r="G10313" s="261"/>
      <c r="H10313" s="261"/>
    </row>
    <row r="10314" spans="5:8" x14ac:dyDescent="0.2">
      <c r="E10314" s="93"/>
      <c r="F10314" s="261"/>
      <c r="G10314" s="261"/>
      <c r="H10314" s="261"/>
    </row>
    <row r="10315" spans="5:8" x14ac:dyDescent="0.2">
      <c r="E10315" s="93"/>
      <c r="F10315" s="261"/>
      <c r="G10315" s="261"/>
      <c r="H10315" s="261"/>
    </row>
    <row r="10316" spans="5:8" x14ac:dyDescent="0.2">
      <c r="E10316" s="93"/>
      <c r="F10316" s="261"/>
      <c r="G10316" s="261"/>
      <c r="H10316" s="261"/>
    </row>
    <row r="10317" spans="5:8" x14ac:dyDescent="0.2">
      <c r="E10317" s="93"/>
      <c r="F10317" s="261"/>
      <c r="G10317" s="261"/>
      <c r="H10317" s="261"/>
    </row>
    <row r="10318" spans="5:8" x14ac:dyDescent="0.2">
      <c r="E10318" s="93"/>
      <c r="F10318" s="261"/>
      <c r="G10318" s="261"/>
      <c r="H10318" s="261"/>
    </row>
    <row r="10319" spans="5:8" x14ac:dyDescent="0.2">
      <c r="E10319" s="93"/>
      <c r="F10319" s="261"/>
      <c r="G10319" s="261"/>
      <c r="H10319" s="261"/>
    </row>
    <row r="10320" spans="5:8" x14ac:dyDescent="0.2">
      <c r="E10320" s="93"/>
      <c r="F10320" s="261"/>
      <c r="G10320" s="261"/>
      <c r="H10320" s="261"/>
    </row>
    <row r="10321" spans="5:8" x14ac:dyDescent="0.2">
      <c r="E10321" s="93"/>
      <c r="F10321" s="261"/>
      <c r="G10321" s="261"/>
      <c r="H10321" s="261"/>
    </row>
    <row r="10322" spans="5:8" x14ac:dyDescent="0.2">
      <c r="E10322" s="93"/>
      <c r="F10322" s="261"/>
      <c r="G10322" s="261"/>
      <c r="H10322" s="261"/>
    </row>
    <row r="10323" spans="5:8" x14ac:dyDescent="0.2">
      <c r="E10323" s="93"/>
      <c r="F10323" s="261"/>
      <c r="G10323" s="261"/>
      <c r="H10323" s="261"/>
    </row>
    <row r="10324" spans="5:8" x14ac:dyDescent="0.2">
      <c r="E10324" s="93"/>
      <c r="F10324" s="261"/>
      <c r="G10324" s="261"/>
      <c r="H10324" s="261"/>
    </row>
    <row r="10325" spans="5:8" x14ac:dyDescent="0.2">
      <c r="E10325" s="93"/>
      <c r="F10325" s="261"/>
      <c r="G10325" s="261"/>
      <c r="H10325" s="261"/>
    </row>
    <row r="10326" spans="5:8" x14ac:dyDescent="0.2">
      <c r="E10326" s="93"/>
      <c r="F10326" s="261"/>
      <c r="G10326" s="261"/>
      <c r="H10326" s="261"/>
    </row>
    <row r="10327" spans="5:8" x14ac:dyDescent="0.2">
      <c r="E10327" s="93"/>
      <c r="F10327" s="261"/>
      <c r="G10327" s="261"/>
      <c r="H10327" s="261"/>
    </row>
    <row r="10328" spans="5:8" x14ac:dyDescent="0.2">
      <c r="E10328" s="93"/>
      <c r="F10328" s="261"/>
      <c r="G10328" s="261"/>
      <c r="H10328" s="261"/>
    </row>
    <row r="10329" spans="5:8" x14ac:dyDescent="0.2">
      <c r="E10329" s="93"/>
      <c r="F10329" s="261"/>
      <c r="G10329" s="261"/>
      <c r="H10329" s="261"/>
    </row>
    <row r="10330" spans="5:8" x14ac:dyDescent="0.2">
      <c r="E10330" s="93"/>
      <c r="F10330" s="261"/>
      <c r="G10330" s="261"/>
      <c r="H10330" s="261"/>
    </row>
    <row r="10331" spans="5:8" x14ac:dyDescent="0.2">
      <c r="E10331" s="93"/>
      <c r="F10331" s="261"/>
      <c r="G10331" s="261"/>
      <c r="H10331" s="261"/>
    </row>
    <row r="10332" spans="5:8" x14ac:dyDescent="0.2">
      <c r="E10332" s="93"/>
      <c r="F10332" s="261"/>
      <c r="G10332" s="261"/>
      <c r="H10332" s="261"/>
    </row>
    <row r="10333" spans="5:8" x14ac:dyDescent="0.2">
      <c r="E10333" s="93"/>
      <c r="F10333" s="261"/>
      <c r="G10333" s="261"/>
      <c r="H10333" s="261"/>
    </row>
    <row r="10334" spans="5:8" x14ac:dyDescent="0.2">
      <c r="E10334" s="93"/>
      <c r="F10334" s="261"/>
      <c r="G10334" s="261"/>
      <c r="H10334" s="261"/>
    </row>
    <row r="10335" spans="5:8" x14ac:dyDescent="0.2">
      <c r="E10335" s="93"/>
      <c r="F10335" s="261"/>
      <c r="G10335" s="261"/>
      <c r="H10335" s="261"/>
    </row>
    <row r="10336" spans="5:8" x14ac:dyDescent="0.2">
      <c r="E10336" s="93"/>
      <c r="F10336" s="261"/>
      <c r="G10336" s="261"/>
      <c r="H10336" s="261"/>
    </row>
    <row r="10337" spans="5:8" x14ac:dyDescent="0.2">
      <c r="E10337" s="93"/>
      <c r="F10337" s="261"/>
      <c r="G10337" s="261"/>
      <c r="H10337" s="261"/>
    </row>
    <row r="10338" spans="5:8" x14ac:dyDescent="0.2">
      <c r="E10338" s="93"/>
      <c r="F10338" s="261"/>
      <c r="G10338" s="261"/>
      <c r="H10338" s="261"/>
    </row>
    <row r="10339" spans="5:8" x14ac:dyDescent="0.2">
      <c r="E10339" s="93"/>
      <c r="F10339" s="261"/>
      <c r="G10339" s="261"/>
      <c r="H10339" s="261"/>
    </row>
    <row r="10340" spans="5:8" x14ac:dyDescent="0.2">
      <c r="E10340" s="93"/>
      <c r="F10340" s="261"/>
      <c r="G10340" s="261"/>
      <c r="H10340" s="261"/>
    </row>
    <row r="10341" spans="5:8" x14ac:dyDescent="0.2">
      <c r="E10341" s="93"/>
      <c r="F10341" s="261"/>
      <c r="G10341" s="261"/>
      <c r="H10341" s="261"/>
    </row>
    <row r="10342" spans="5:8" x14ac:dyDescent="0.2">
      <c r="E10342" s="93"/>
      <c r="F10342" s="261"/>
      <c r="G10342" s="261"/>
      <c r="H10342" s="261"/>
    </row>
    <row r="10343" spans="5:8" x14ac:dyDescent="0.2">
      <c r="E10343" s="93"/>
      <c r="F10343" s="261"/>
      <c r="G10343" s="261"/>
      <c r="H10343" s="261"/>
    </row>
    <row r="10344" spans="5:8" x14ac:dyDescent="0.2">
      <c r="E10344" s="93"/>
      <c r="F10344" s="261"/>
      <c r="G10344" s="261"/>
      <c r="H10344" s="261"/>
    </row>
    <row r="10345" spans="5:8" x14ac:dyDescent="0.2">
      <c r="E10345" s="93"/>
      <c r="F10345" s="261"/>
      <c r="G10345" s="261"/>
      <c r="H10345" s="261"/>
    </row>
    <row r="10346" spans="5:8" x14ac:dyDescent="0.2">
      <c r="E10346" s="93"/>
      <c r="F10346" s="261"/>
      <c r="G10346" s="261"/>
      <c r="H10346" s="261"/>
    </row>
    <row r="10347" spans="5:8" x14ac:dyDescent="0.2">
      <c r="E10347" s="93"/>
      <c r="F10347" s="261"/>
      <c r="G10347" s="261"/>
      <c r="H10347" s="261"/>
    </row>
    <row r="10348" spans="5:8" x14ac:dyDescent="0.2">
      <c r="E10348" s="93"/>
      <c r="F10348" s="261"/>
      <c r="G10348" s="261"/>
      <c r="H10348" s="261"/>
    </row>
    <row r="10349" spans="5:8" x14ac:dyDescent="0.2">
      <c r="E10349" s="93"/>
      <c r="F10349" s="261"/>
      <c r="G10349" s="261"/>
      <c r="H10349" s="261"/>
    </row>
    <row r="10350" spans="5:8" x14ac:dyDescent="0.2">
      <c r="E10350" s="93"/>
      <c r="F10350" s="261"/>
      <c r="G10350" s="261"/>
      <c r="H10350" s="261"/>
    </row>
    <row r="10351" spans="5:8" x14ac:dyDescent="0.2">
      <c r="E10351" s="93"/>
      <c r="F10351" s="261"/>
      <c r="G10351" s="261"/>
      <c r="H10351" s="261"/>
    </row>
    <row r="10352" spans="5:8" x14ac:dyDescent="0.2">
      <c r="E10352" s="93"/>
      <c r="F10352" s="261"/>
      <c r="G10352" s="261"/>
      <c r="H10352" s="261"/>
    </row>
    <row r="10353" spans="5:8" x14ac:dyDescent="0.2">
      <c r="E10353" s="93"/>
      <c r="F10353" s="261"/>
      <c r="G10353" s="261"/>
      <c r="H10353" s="261"/>
    </row>
    <row r="10354" spans="5:8" x14ac:dyDescent="0.2">
      <c r="E10354" s="93"/>
      <c r="F10354" s="261"/>
      <c r="G10354" s="261"/>
      <c r="H10354" s="261"/>
    </row>
    <row r="10355" spans="5:8" x14ac:dyDescent="0.2">
      <c r="E10355" s="93"/>
      <c r="F10355" s="261"/>
      <c r="G10355" s="261"/>
      <c r="H10355" s="261"/>
    </row>
    <row r="10356" spans="5:8" x14ac:dyDescent="0.2">
      <c r="E10356" s="93"/>
      <c r="F10356" s="261"/>
      <c r="G10356" s="261"/>
      <c r="H10356" s="261"/>
    </row>
    <row r="10357" spans="5:8" x14ac:dyDescent="0.2">
      <c r="E10357" s="93"/>
      <c r="F10357" s="261"/>
      <c r="G10357" s="261"/>
      <c r="H10357" s="261"/>
    </row>
    <row r="10358" spans="5:8" x14ac:dyDescent="0.2">
      <c r="E10358" s="93"/>
      <c r="F10358" s="261"/>
      <c r="G10358" s="261"/>
      <c r="H10358" s="261"/>
    </row>
    <row r="10359" spans="5:8" x14ac:dyDescent="0.2">
      <c r="E10359" s="93"/>
      <c r="F10359" s="261"/>
      <c r="G10359" s="261"/>
      <c r="H10359" s="261"/>
    </row>
    <row r="10360" spans="5:8" x14ac:dyDescent="0.2">
      <c r="E10360" s="93"/>
      <c r="F10360" s="261"/>
      <c r="G10360" s="261"/>
      <c r="H10360" s="261"/>
    </row>
    <row r="10361" spans="5:8" x14ac:dyDescent="0.2">
      <c r="E10361" s="93"/>
      <c r="F10361" s="261"/>
      <c r="G10361" s="261"/>
      <c r="H10361" s="261"/>
    </row>
    <row r="10362" spans="5:8" x14ac:dyDescent="0.2">
      <c r="E10362" s="93"/>
      <c r="F10362" s="261"/>
      <c r="G10362" s="261"/>
      <c r="H10362" s="261"/>
    </row>
    <row r="10363" spans="5:8" x14ac:dyDescent="0.2">
      <c r="E10363" s="93"/>
      <c r="F10363" s="261"/>
      <c r="G10363" s="261"/>
      <c r="H10363" s="261"/>
    </row>
    <row r="10364" spans="5:8" x14ac:dyDescent="0.2">
      <c r="E10364" s="93"/>
      <c r="F10364" s="261"/>
      <c r="G10364" s="261"/>
      <c r="H10364" s="261"/>
    </row>
    <row r="10365" spans="5:8" x14ac:dyDescent="0.2">
      <c r="E10365" s="93"/>
      <c r="F10365" s="261"/>
      <c r="G10365" s="261"/>
      <c r="H10365" s="261"/>
    </row>
    <row r="10366" spans="5:8" x14ac:dyDescent="0.2">
      <c r="E10366" s="93"/>
      <c r="F10366" s="261"/>
      <c r="G10366" s="261"/>
      <c r="H10366" s="261"/>
    </row>
    <row r="10367" spans="5:8" x14ac:dyDescent="0.2">
      <c r="E10367" s="93"/>
      <c r="F10367" s="261"/>
      <c r="G10367" s="261"/>
      <c r="H10367" s="261"/>
    </row>
    <row r="10368" spans="5:8" x14ac:dyDescent="0.2">
      <c r="E10368" s="93"/>
      <c r="F10368" s="261"/>
      <c r="G10368" s="261"/>
      <c r="H10368" s="261"/>
    </row>
    <row r="10369" spans="5:8" x14ac:dyDescent="0.2">
      <c r="E10369" s="93"/>
      <c r="F10369" s="261"/>
      <c r="G10369" s="261"/>
      <c r="H10369" s="261"/>
    </row>
    <row r="10370" spans="5:8" x14ac:dyDescent="0.2">
      <c r="E10370" s="93"/>
      <c r="F10370" s="261"/>
      <c r="G10370" s="261"/>
      <c r="H10370" s="261"/>
    </row>
    <row r="10371" spans="5:8" x14ac:dyDescent="0.2">
      <c r="E10371" s="93"/>
      <c r="F10371" s="261"/>
      <c r="G10371" s="261"/>
      <c r="H10371" s="261"/>
    </row>
    <row r="10372" spans="5:8" x14ac:dyDescent="0.2">
      <c r="E10372" s="93"/>
      <c r="F10372" s="261"/>
      <c r="G10372" s="261"/>
      <c r="H10372" s="261"/>
    </row>
    <row r="10373" spans="5:8" x14ac:dyDescent="0.2">
      <c r="E10373" s="93"/>
      <c r="F10373" s="261"/>
      <c r="G10373" s="261"/>
      <c r="H10373" s="261"/>
    </row>
    <row r="10374" spans="5:8" x14ac:dyDescent="0.2">
      <c r="E10374" s="93"/>
      <c r="F10374" s="261"/>
      <c r="G10374" s="261"/>
      <c r="H10374" s="261"/>
    </row>
    <row r="10375" spans="5:8" x14ac:dyDescent="0.2">
      <c r="E10375" s="93"/>
      <c r="F10375" s="261"/>
      <c r="G10375" s="261"/>
      <c r="H10375" s="261"/>
    </row>
    <row r="10376" spans="5:8" x14ac:dyDescent="0.2">
      <c r="E10376" s="93"/>
      <c r="F10376" s="261"/>
      <c r="G10376" s="261"/>
      <c r="H10376" s="261"/>
    </row>
    <row r="10377" spans="5:8" x14ac:dyDescent="0.2">
      <c r="E10377" s="93"/>
      <c r="F10377" s="261"/>
      <c r="G10377" s="261"/>
      <c r="H10377" s="261"/>
    </row>
    <row r="10378" spans="5:8" x14ac:dyDescent="0.2">
      <c r="E10378" s="93"/>
      <c r="F10378" s="261"/>
      <c r="G10378" s="261"/>
      <c r="H10378" s="261"/>
    </row>
    <row r="10379" spans="5:8" x14ac:dyDescent="0.2">
      <c r="E10379" s="93"/>
      <c r="F10379" s="261"/>
      <c r="G10379" s="261"/>
      <c r="H10379" s="261"/>
    </row>
    <row r="10380" spans="5:8" x14ac:dyDescent="0.2">
      <c r="E10380" s="93"/>
      <c r="F10380" s="261"/>
      <c r="G10380" s="261"/>
      <c r="H10380" s="261"/>
    </row>
    <row r="10381" spans="5:8" x14ac:dyDescent="0.2">
      <c r="E10381" s="93"/>
      <c r="F10381" s="261"/>
      <c r="G10381" s="261"/>
      <c r="H10381" s="261"/>
    </row>
    <row r="10382" spans="5:8" x14ac:dyDescent="0.2">
      <c r="E10382" s="93"/>
      <c r="F10382" s="261"/>
      <c r="G10382" s="261"/>
      <c r="H10382" s="261"/>
    </row>
    <row r="10383" spans="5:8" x14ac:dyDescent="0.2">
      <c r="E10383" s="93"/>
      <c r="F10383" s="261"/>
      <c r="G10383" s="261"/>
      <c r="H10383" s="261"/>
    </row>
    <row r="10384" spans="5:8" x14ac:dyDescent="0.2">
      <c r="E10384" s="93"/>
      <c r="F10384" s="261"/>
      <c r="G10384" s="261"/>
      <c r="H10384" s="261"/>
    </row>
    <row r="10385" spans="5:8" x14ac:dyDescent="0.2">
      <c r="E10385" s="93"/>
      <c r="F10385" s="261"/>
      <c r="G10385" s="261"/>
      <c r="H10385" s="261"/>
    </row>
    <row r="10386" spans="5:8" x14ac:dyDescent="0.2">
      <c r="E10386" s="93"/>
      <c r="F10386" s="261"/>
      <c r="G10386" s="261"/>
      <c r="H10386" s="261"/>
    </row>
    <row r="10387" spans="5:8" x14ac:dyDescent="0.2">
      <c r="E10387" s="93"/>
      <c r="F10387" s="261"/>
      <c r="G10387" s="261"/>
      <c r="H10387" s="261"/>
    </row>
    <row r="10388" spans="5:8" x14ac:dyDescent="0.2">
      <c r="E10388" s="93"/>
      <c r="F10388" s="261"/>
      <c r="G10388" s="261"/>
      <c r="H10388" s="261"/>
    </row>
    <row r="10389" spans="5:8" x14ac:dyDescent="0.2">
      <c r="E10389" s="93"/>
      <c r="F10389" s="261"/>
      <c r="G10389" s="261"/>
      <c r="H10389" s="261"/>
    </row>
    <row r="10390" spans="5:8" x14ac:dyDescent="0.2">
      <c r="E10390" s="93"/>
      <c r="F10390" s="261"/>
      <c r="G10390" s="261"/>
      <c r="H10390" s="261"/>
    </row>
    <row r="10391" spans="5:8" x14ac:dyDescent="0.2">
      <c r="E10391" s="93"/>
      <c r="F10391" s="261"/>
      <c r="G10391" s="261"/>
      <c r="H10391" s="261"/>
    </row>
    <row r="10392" spans="5:8" x14ac:dyDescent="0.2">
      <c r="E10392" s="93"/>
      <c r="F10392" s="261"/>
      <c r="G10392" s="261"/>
      <c r="H10392" s="261"/>
    </row>
    <row r="10393" spans="5:8" x14ac:dyDescent="0.2">
      <c r="E10393" s="93"/>
      <c r="F10393" s="261"/>
      <c r="G10393" s="261"/>
      <c r="H10393" s="261"/>
    </row>
    <row r="10394" spans="5:8" x14ac:dyDescent="0.2">
      <c r="E10394" s="93"/>
      <c r="F10394" s="261"/>
      <c r="G10394" s="261"/>
      <c r="H10394" s="261"/>
    </row>
    <row r="10395" spans="5:8" x14ac:dyDescent="0.2">
      <c r="E10395" s="93"/>
      <c r="F10395" s="261"/>
      <c r="G10395" s="261"/>
      <c r="H10395" s="261"/>
    </row>
    <row r="10396" spans="5:8" x14ac:dyDescent="0.2">
      <c r="E10396" s="93"/>
      <c r="F10396" s="261"/>
      <c r="G10396" s="261"/>
      <c r="H10396" s="261"/>
    </row>
    <row r="10397" spans="5:8" x14ac:dyDescent="0.2">
      <c r="E10397" s="93"/>
      <c r="F10397" s="261"/>
      <c r="G10397" s="261"/>
      <c r="H10397" s="261"/>
    </row>
    <row r="10398" spans="5:8" x14ac:dyDescent="0.2">
      <c r="E10398" s="93"/>
      <c r="F10398" s="261"/>
      <c r="G10398" s="261"/>
      <c r="H10398" s="261"/>
    </row>
    <row r="10399" spans="5:8" x14ac:dyDescent="0.2">
      <c r="E10399" s="93"/>
      <c r="F10399" s="261"/>
      <c r="G10399" s="261"/>
      <c r="H10399" s="261"/>
    </row>
    <row r="10400" spans="5:8" x14ac:dyDescent="0.2">
      <c r="E10400" s="93"/>
      <c r="F10400" s="261"/>
      <c r="G10400" s="261"/>
      <c r="H10400" s="261"/>
    </row>
    <row r="10401" spans="5:8" x14ac:dyDescent="0.2">
      <c r="E10401" s="93"/>
      <c r="F10401" s="261"/>
      <c r="G10401" s="261"/>
      <c r="H10401" s="261"/>
    </row>
    <row r="10402" spans="5:8" x14ac:dyDescent="0.2">
      <c r="E10402" s="93"/>
      <c r="F10402" s="261"/>
      <c r="G10402" s="261"/>
      <c r="H10402" s="261"/>
    </row>
    <row r="10403" spans="5:8" x14ac:dyDescent="0.2">
      <c r="E10403" s="93"/>
      <c r="F10403" s="261"/>
      <c r="G10403" s="261"/>
      <c r="H10403" s="261"/>
    </row>
    <row r="10404" spans="5:8" x14ac:dyDescent="0.2">
      <c r="E10404" s="93"/>
      <c r="F10404" s="261"/>
      <c r="G10404" s="261"/>
      <c r="H10404" s="261"/>
    </row>
    <row r="10405" spans="5:8" x14ac:dyDescent="0.2">
      <c r="E10405" s="93"/>
      <c r="F10405" s="261"/>
      <c r="G10405" s="261"/>
      <c r="H10405" s="261"/>
    </row>
    <row r="10406" spans="5:8" x14ac:dyDescent="0.2">
      <c r="E10406" s="93"/>
      <c r="F10406" s="261"/>
      <c r="G10406" s="261"/>
      <c r="H10406" s="261"/>
    </row>
    <row r="10407" spans="5:8" x14ac:dyDescent="0.2">
      <c r="E10407" s="93"/>
      <c r="F10407" s="261"/>
      <c r="G10407" s="261"/>
      <c r="H10407" s="261"/>
    </row>
    <row r="10408" spans="5:8" x14ac:dyDescent="0.2">
      <c r="E10408" s="93"/>
      <c r="F10408" s="261"/>
      <c r="G10408" s="261"/>
      <c r="H10408" s="261"/>
    </row>
    <row r="10409" spans="5:8" x14ac:dyDescent="0.2">
      <c r="E10409" s="93"/>
      <c r="F10409" s="261"/>
      <c r="G10409" s="261"/>
      <c r="H10409" s="261"/>
    </row>
    <row r="10410" spans="5:8" x14ac:dyDescent="0.2">
      <c r="E10410" s="93"/>
      <c r="F10410" s="261"/>
      <c r="G10410" s="261"/>
      <c r="H10410" s="261"/>
    </row>
    <row r="10411" spans="5:8" x14ac:dyDescent="0.2">
      <c r="E10411" s="93"/>
      <c r="F10411" s="261"/>
      <c r="G10411" s="261"/>
      <c r="H10411" s="261"/>
    </row>
    <row r="10412" spans="5:8" x14ac:dyDescent="0.2">
      <c r="E10412" s="93"/>
      <c r="F10412" s="261"/>
      <c r="G10412" s="261"/>
      <c r="H10412" s="261"/>
    </row>
    <row r="10413" spans="5:8" x14ac:dyDescent="0.2">
      <c r="E10413" s="93"/>
      <c r="F10413" s="261"/>
      <c r="G10413" s="261"/>
      <c r="H10413" s="261"/>
    </row>
    <row r="10414" spans="5:8" x14ac:dyDescent="0.2">
      <c r="E10414" s="93"/>
      <c r="F10414" s="261"/>
      <c r="G10414" s="261"/>
      <c r="H10414" s="261"/>
    </row>
    <row r="10415" spans="5:8" x14ac:dyDescent="0.2">
      <c r="E10415" s="93"/>
      <c r="F10415" s="261"/>
      <c r="G10415" s="261"/>
      <c r="H10415" s="261"/>
    </row>
    <row r="10416" spans="5:8" x14ac:dyDescent="0.2">
      <c r="E10416" s="93"/>
      <c r="F10416" s="261"/>
      <c r="G10416" s="261"/>
      <c r="H10416" s="261"/>
    </row>
    <row r="10417" spans="5:8" x14ac:dyDescent="0.2">
      <c r="E10417" s="93"/>
      <c r="F10417" s="261"/>
      <c r="G10417" s="261"/>
      <c r="H10417" s="261"/>
    </row>
    <row r="10418" spans="5:8" x14ac:dyDescent="0.2">
      <c r="E10418" s="93"/>
      <c r="F10418" s="261"/>
      <c r="G10418" s="261"/>
      <c r="H10418" s="261"/>
    </row>
    <row r="10419" spans="5:8" x14ac:dyDescent="0.2">
      <c r="E10419" s="93"/>
      <c r="F10419" s="261"/>
      <c r="G10419" s="261"/>
      <c r="H10419" s="261"/>
    </row>
    <row r="10420" spans="5:8" x14ac:dyDescent="0.2">
      <c r="E10420" s="93"/>
      <c r="F10420" s="261"/>
      <c r="G10420" s="261"/>
      <c r="H10420" s="261"/>
    </row>
    <row r="10421" spans="5:8" x14ac:dyDescent="0.2">
      <c r="E10421" s="93"/>
      <c r="F10421" s="261"/>
      <c r="G10421" s="261"/>
      <c r="H10421" s="261"/>
    </row>
    <row r="10422" spans="5:8" x14ac:dyDescent="0.2">
      <c r="E10422" s="93"/>
      <c r="F10422" s="261"/>
      <c r="G10422" s="261"/>
      <c r="H10422" s="261"/>
    </row>
    <row r="10423" spans="5:8" x14ac:dyDescent="0.2">
      <c r="E10423" s="93"/>
      <c r="F10423" s="261"/>
      <c r="G10423" s="261"/>
      <c r="H10423" s="261"/>
    </row>
    <row r="10424" spans="5:8" x14ac:dyDescent="0.2">
      <c r="E10424" s="93"/>
      <c r="F10424" s="261"/>
      <c r="G10424" s="261"/>
      <c r="H10424" s="261"/>
    </row>
    <row r="10425" spans="5:8" x14ac:dyDescent="0.2">
      <c r="E10425" s="93"/>
      <c r="F10425" s="261"/>
      <c r="G10425" s="261"/>
      <c r="H10425" s="261"/>
    </row>
    <row r="10426" spans="5:8" x14ac:dyDescent="0.2">
      <c r="E10426" s="93"/>
      <c r="F10426" s="261"/>
      <c r="G10426" s="261"/>
      <c r="H10426" s="261"/>
    </row>
    <row r="10427" spans="5:8" x14ac:dyDescent="0.2">
      <c r="E10427" s="93"/>
      <c r="F10427" s="261"/>
      <c r="G10427" s="261"/>
      <c r="H10427" s="261"/>
    </row>
    <row r="10428" spans="5:8" x14ac:dyDescent="0.2">
      <c r="E10428" s="93"/>
      <c r="F10428" s="261"/>
      <c r="G10428" s="261"/>
      <c r="H10428" s="261"/>
    </row>
    <row r="10429" spans="5:8" x14ac:dyDescent="0.2">
      <c r="E10429" s="93"/>
      <c r="F10429" s="261"/>
      <c r="G10429" s="261"/>
      <c r="H10429" s="261"/>
    </row>
    <row r="10430" spans="5:8" x14ac:dyDescent="0.2">
      <c r="E10430" s="93"/>
      <c r="F10430" s="261"/>
      <c r="G10430" s="261"/>
      <c r="H10430" s="261"/>
    </row>
    <row r="10431" spans="5:8" x14ac:dyDescent="0.2">
      <c r="E10431" s="93"/>
      <c r="F10431" s="261"/>
      <c r="G10431" s="261"/>
      <c r="H10431" s="261"/>
    </row>
    <row r="10432" spans="5:8" x14ac:dyDescent="0.2">
      <c r="E10432" s="93"/>
      <c r="F10432" s="261"/>
      <c r="G10432" s="261"/>
      <c r="H10432" s="261"/>
    </row>
    <row r="10433" spans="5:8" x14ac:dyDescent="0.2">
      <c r="E10433" s="93"/>
      <c r="F10433" s="261"/>
      <c r="G10433" s="261"/>
      <c r="H10433" s="261"/>
    </row>
    <row r="10434" spans="5:8" x14ac:dyDescent="0.2">
      <c r="E10434" s="93"/>
      <c r="F10434" s="261"/>
      <c r="G10434" s="261"/>
      <c r="H10434" s="261"/>
    </row>
    <row r="10435" spans="5:8" x14ac:dyDescent="0.2">
      <c r="E10435" s="93"/>
      <c r="F10435" s="261"/>
      <c r="G10435" s="261"/>
      <c r="H10435" s="261"/>
    </row>
    <row r="10436" spans="5:8" x14ac:dyDescent="0.2">
      <c r="E10436" s="93"/>
      <c r="F10436" s="261"/>
      <c r="G10436" s="261"/>
      <c r="H10436" s="261"/>
    </row>
    <row r="10437" spans="5:8" x14ac:dyDescent="0.2">
      <c r="E10437" s="93"/>
      <c r="F10437" s="261"/>
      <c r="G10437" s="261"/>
      <c r="H10437" s="261"/>
    </row>
    <row r="10438" spans="5:8" x14ac:dyDescent="0.2">
      <c r="E10438" s="93"/>
      <c r="F10438" s="261"/>
      <c r="G10438" s="261"/>
      <c r="H10438" s="261"/>
    </row>
    <row r="10439" spans="5:8" x14ac:dyDescent="0.2">
      <c r="E10439" s="93"/>
      <c r="F10439" s="261"/>
      <c r="G10439" s="261"/>
      <c r="H10439" s="261"/>
    </row>
    <row r="10440" spans="5:8" x14ac:dyDescent="0.2">
      <c r="E10440" s="93"/>
      <c r="F10440" s="261"/>
      <c r="G10440" s="261"/>
      <c r="H10440" s="261"/>
    </row>
    <row r="10441" spans="5:8" x14ac:dyDescent="0.2">
      <c r="E10441" s="93"/>
      <c r="F10441" s="261"/>
      <c r="G10441" s="261"/>
      <c r="H10441" s="261"/>
    </row>
    <row r="10442" spans="5:8" x14ac:dyDescent="0.2">
      <c r="E10442" s="93"/>
      <c r="F10442" s="261"/>
      <c r="G10442" s="261"/>
      <c r="H10442" s="261"/>
    </row>
    <row r="10443" spans="5:8" x14ac:dyDescent="0.2">
      <c r="E10443" s="93"/>
      <c r="F10443" s="261"/>
      <c r="G10443" s="261"/>
      <c r="H10443" s="261"/>
    </row>
    <row r="10444" spans="5:8" x14ac:dyDescent="0.2">
      <c r="E10444" s="93"/>
      <c r="F10444" s="261"/>
      <c r="G10444" s="261"/>
      <c r="H10444" s="261"/>
    </row>
    <row r="10445" spans="5:8" x14ac:dyDescent="0.2">
      <c r="E10445" s="93"/>
      <c r="F10445" s="261"/>
      <c r="G10445" s="261"/>
      <c r="H10445" s="261"/>
    </row>
    <row r="10446" spans="5:8" x14ac:dyDescent="0.2">
      <c r="E10446" s="93"/>
      <c r="F10446" s="261"/>
      <c r="G10446" s="261"/>
      <c r="H10446" s="261"/>
    </row>
    <row r="10447" spans="5:8" x14ac:dyDescent="0.2">
      <c r="E10447" s="93"/>
      <c r="F10447" s="261"/>
      <c r="G10447" s="261"/>
      <c r="H10447" s="261"/>
    </row>
    <row r="10448" spans="5:8" x14ac:dyDescent="0.2">
      <c r="E10448" s="93"/>
      <c r="F10448" s="261"/>
      <c r="G10448" s="261"/>
      <c r="H10448" s="261"/>
    </row>
    <row r="10449" spans="5:8" x14ac:dyDescent="0.2">
      <c r="E10449" s="93"/>
      <c r="F10449" s="261"/>
      <c r="G10449" s="261"/>
      <c r="H10449" s="261"/>
    </row>
    <row r="10450" spans="5:8" x14ac:dyDescent="0.2">
      <c r="E10450" s="93"/>
      <c r="F10450" s="261"/>
      <c r="G10450" s="261"/>
      <c r="H10450" s="261"/>
    </row>
    <row r="10451" spans="5:8" x14ac:dyDescent="0.2">
      <c r="E10451" s="93"/>
      <c r="F10451" s="261"/>
      <c r="G10451" s="261"/>
      <c r="H10451" s="261"/>
    </row>
    <row r="10452" spans="5:8" x14ac:dyDescent="0.2">
      <c r="E10452" s="93"/>
      <c r="F10452" s="261"/>
      <c r="G10452" s="261"/>
      <c r="H10452" s="261"/>
    </row>
    <row r="10453" spans="5:8" x14ac:dyDescent="0.2">
      <c r="E10453" s="93"/>
      <c r="F10453" s="261"/>
      <c r="G10453" s="261"/>
      <c r="H10453" s="261"/>
    </row>
    <row r="10454" spans="5:8" x14ac:dyDescent="0.2">
      <c r="E10454" s="93"/>
      <c r="F10454" s="261"/>
      <c r="G10454" s="261"/>
      <c r="H10454" s="261"/>
    </row>
    <row r="10455" spans="5:8" x14ac:dyDescent="0.2">
      <c r="E10455" s="93"/>
      <c r="F10455" s="261"/>
      <c r="G10455" s="261"/>
      <c r="H10455" s="261"/>
    </row>
    <row r="10456" spans="5:8" x14ac:dyDescent="0.2">
      <c r="E10456" s="93"/>
      <c r="F10456" s="261"/>
      <c r="G10456" s="261"/>
      <c r="H10456" s="261"/>
    </row>
    <row r="10457" spans="5:8" x14ac:dyDescent="0.2">
      <c r="E10457" s="93"/>
      <c r="F10457" s="261"/>
      <c r="G10457" s="261"/>
      <c r="H10457" s="261"/>
    </row>
    <row r="10458" spans="5:8" x14ac:dyDescent="0.2">
      <c r="E10458" s="93"/>
      <c r="F10458" s="261"/>
      <c r="G10458" s="261"/>
      <c r="H10458" s="261"/>
    </row>
    <row r="10459" spans="5:8" x14ac:dyDescent="0.2">
      <c r="E10459" s="93"/>
      <c r="F10459" s="261"/>
      <c r="G10459" s="261"/>
      <c r="H10459" s="261"/>
    </row>
    <row r="10460" spans="5:8" x14ac:dyDescent="0.2">
      <c r="E10460" s="93"/>
      <c r="F10460" s="261"/>
      <c r="G10460" s="261"/>
      <c r="H10460" s="261"/>
    </row>
    <row r="10461" spans="5:8" x14ac:dyDescent="0.2">
      <c r="E10461" s="93"/>
      <c r="F10461" s="261"/>
      <c r="G10461" s="261"/>
      <c r="H10461" s="261"/>
    </row>
    <row r="10462" spans="5:8" x14ac:dyDescent="0.2">
      <c r="E10462" s="93"/>
      <c r="F10462" s="261"/>
      <c r="G10462" s="261"/>
      <c r="H10462" s="261"/>
    </row>
    <row r="10463" spans="5:8" x14ac:dyDescent="0.2">
      <c r="E10463" s="93"/>
      <c r="F10463" s="261"/>
      <c r="G10463" s="261"/>
      <c r="H10463" s="261"/>
    </row>
    <row r="10464" spans="5:8" x14ac:dyDescent="0.2">
      <c r="E10464" s="93"/>
      <c r="F10464" s="261"/>
      <c r="G10464" s="261"/>
      <c r="H10464" s="261"/>
    </row>
    <row r="10465" spans="5:8" x14ac:dyDescent="0.2">
      <c r="E10465" s="93"/>
      <c r="F10465" s="261"/>
      <c r="G10465" s="261"/>
      <c r="H10465" s="261"/>
    </row>
    <row r="10466" spans="5:8" x14ac:dyDescent="0.2">
      <c r="E10466" s="93"/>
      <c r="F10466" s="261"/>
      <c r="G10466" s="261"/>
      <c r="H10466" s="261"/>
    </row>
    <row r="10467" spans="5:8" x14ac:dyDescent="0.2">
      <c r="E10467" s="93"/>
      <c r="F10467" s="261"/>
      <c r="G10467" s="261"/>
      <c r="H10467" s="261"/>
    </row>
    <row r="10468" spans="5:8" x14ac:dyDescent="0.2">
      <c r="E10468" s="93"/>
      <c r="F10468" s="261"/>
      <c r="G10468" s="261"/>
      <c r="H10468" s="261"/>
    </row>
    <row r="10469" spans="5:8" x14ac:dyDescent="0.2">
      <c r="E10469" s="93"/>
      <c r="F10469" s="261"/>
      <c r="G10469" s="261"/>
      <c r="H10469" s="261"/>
    </row>
    <row r="10470" spans="5:8" x14ac:dyDescent="0.2">
      <c r="E10470" s="93"/>
      <c r="F10470" s="261"/>
      <c r="G10470" s="261"/>
      <c r="H10470" s="261"/>
    </row>
    <row r="10471" spans="5:8" x14ac:dyDescent="0.2">
      <c r="E10471" s="93"/>
      <c r="F10471" s="261"/>
      <c r="G10471" s="261"/>
      <c r="H10471" s="261"/>
    </row>
    <row r="10472" spans="5:8" x14ac:dyDescent="0.2">
      <c r="E10472" s="93"/>
      <c r="F10472" s="261"/>
      <c r="G10472" s="261"/>
      <c r="H10472" s="261"/>
    </row>
    <row r="10473" spans="5:8" x14ac:dyDescent="0.2">
      <c r="E10473" s="93"/>
      <c r="F10473" s="261"/>
      <c r="G10473" s="261"/>
      <c r="H10473" s="261"/>
    </row>
    <row r="10474" spans="5:8" x14ac:dyDescent="0.2">
      <c r="E10474" s="93"/>
      <c r="F10474" s="261"/>
      <c r="G10474" s="261"/>
      <c r="H10474" s="261"/>
    </row>
    <row r="10475" spans="5:8" x14ac:dyDescent="0.2">
      <c r="E10475" s="93"/>
      <c r="F10475" s="261"/>
      <c r="G10475" s="261"/>
      <c r="H10475" s="261"/>
    </row>
    <row r="10476" spans="5:8" x14ac:dyDescent="0.2">
      <c r="E10476" s="93"/>
      <c r="F10476" s="261"/>
      <c r="G10476" s="261"/>
      <c r="H10476" s="261"/>
    </row>
    <row r="10477" spans="5:8" x14ac:dyDescent="0.2">
      <c r="E10477" s="93"/>
      <c r="F10477" s="261"/>
      <c r="G10477" s="261"/>
      <c r="H10477" s="261"/>
    </row>
    <row r="10478" spans="5:8" x14ac:dyDescent="0.2">
      <c r="E10478" s="93"/>
      <c r="F10478" s="261"/>
      <c r="G10478" s="261"/>
      <c r="H10478" s="261"/>
    </row>
    <row r="10479" spans="5:8" x14ac:dyDescent="0.2">
      <c r="E10479" s="93"/>
      <c r="F10479" s="261"/>
      <c r="G10479" s="261"/>
      <c r="H10479" s="261"/>
    </row>
    <row r="10480" spans="5:8" x14ac:dyDescent="0.2">
      <c r="E10480" s="93"/>
      <c r="F10480" s="261"/>
      <c r="G10480" s="261"/>
      <c r="H10480" s="261"/>
    </row>
    <row r="10481" spans="5:8" x14ac:dyDescent="0.2">
      <c r="E10481" s="93"/>
      <c r="F10481" s="261"/>
      <c r="G10481" s="261"/>
      <c r="H10481" s="261"/>
    </row>
    <row r="10482" spans="5:8" x14ac:dyDescent="0.2">
      <c r="E10482" s="93"/>
      <c r="F10482" s="261"/>
      <c r="G10482" s="261"/>
      <c r="H10482" s="261"/>
    </row>
    <row r="10483" spans="5:8" x14ac:dyDescent="0.2">
      <c r="E10483" s="93"/>
      <c r="F10483" s="261"/>
      <c r="G10483" s="261"/>
      <c r="H10483" s="261"/>
    </row>
    <row r="10484" spans="5:8" x14ac:dyDescent="0.2">
      <c r="E10484" s="93"/>
      <c r="F10484" s="261"/>
      <c r="G10484" s="261"/>
      <c r="H10484" s="261"/>
    </row>
    <row r="10485" spans="5:8" x14ac:dyDescent="0.2">
      <c r="E10485" s="93"/>
      <c r="F10485" s="261"/>
      <c r="G10485" s="261"/>
      <c r="H10485" s="261"/>
    </row>
    <row r="10486" spans="5:8" x14ac:dyDescent="0.2">
      <c r="E10486" s="93"/>
      <c r="F10486" s="261"/>
      <c r="G10486" s="261"/>
      <c r="H10486" s="261"/>
    </row>
    <row r="10487" spans="5:8" x14ac:dyDescent="0.2">
      <c r="E10487" s="93"/>
      <c r="F10487" s="261"/>
      <c r="G10487" s="261"/>
      <c r="H10487" s="261"/>
    </row>
    <row r="10488" spans="5:8" x14ac:dyDescent="0.2">
      <c r="E10488" s="93"/>
      <c r="F10488" s="261"/>
      <c r="G10488" s="261"/>
      <c r="H10488" s="261"/>
    </row>
    <row r="10489" spans="5:8" x14ac:dyDescent="0.2">
      <c r="E10489" s="93"/>
      <c r="F10489" s="261"/>
      <c r="G10489" s="261"/>
      <c r="H10489" s="261"/>
    </row>
    <row r="10490" spans="5:8" x14ac:dyDescent="0.2">
      <c r="E10490" s="93"/>
      <c r="F10490" s="261"/>
      <c r="G10490" s="261"/>
      <c r="H10490" s="261"/>
    </row>
    <row r="10491" spans="5:8" x14ac:dyDescent="0.2">
      <c r="E10491" s="93"/>
      <c r="F10491" s="261"/>
      <c r="G10491" s="261"/>
      <c r="H10491" s="261"/>
    </row>
    <row r="10492" spans="5:8" x14ac:dyDescent="0.2">
      <c r="E10492" s="93"/>
      <c r="F10492" s="261"/>
      <c r="G10492" s="261"/>
      <c r="H10492" s="261"/>
    </row>
    <row r="10493" spans="5:8" x14ac:dyDescent="0.2">
      <c r="E10493" s="93"/>
      <c r="F10493" s="261"/>
      <c r="G10493" s="261"/>
      <c r="H10493" s="261"/>
    </row>
    <row r="10494" spans="5:8" x14ac:dyDescent="0.2">
      <c r="E10494" s="93"/>
      <c r="F10494" s="261"/>
      <c r="G10494" s="261"/>
      <c r="H10494" s="261"/>
    </row>
    <row r="10495" spans="5:8" x14ac:dyDescent="0.2">
      <c r="E10495" s="93"/>
      <c r="F10495" s="261"/>
      <c r="G10495" s="261"/>
      <c r="H10495" s="261"/>
    </row>
    <row r="10496" spans="5:8" x14ac:dyDescent="0.2">
      <c r="E10496" s="93"/>
      <c r="F10496" s="261"/>
      <c r="G10496" s="261"/>
      <c r="H10496" s="261"/>
    </row>
    <row r="10497" spans="5:8" x14ac:dyDescent="0.2">
      <c r="E10497" s="93"/>
      <c r="F10497" s="261"/>
      <c r="G10497" s="261"/>
      <c r="H10497" s="261"/>
    </row>
    <row r="10498" spans="5:8" x14ac:dyDescent="0.2">
      <c r="E10498" s="93"/>
      <c r="F10498" s="261"/>
      <c r="G10498" s="261"/>
      <c r="H10498" s="261"/>
    </row>
    <row r="10499" spans="5:8" x14ac:dyDescent="0.2">
      <c r="E10499" s="93"/>
      <c r="F10499" s="261"/>
      <c r="G10499" s="261"/>
      <c r="H10499" s="261"/>
    </row>
    <row r="10500" spans="5:8" x14ac:dyDescent="0.2">
      <c r="E10500" s="93"/>
      <c r="F10500" s="261"/>
      <c r="G10500" s="261"/>
      <c r="H10500" s="261"/>
    </row>
    <row r="10501" spans="5:8" x14ac:dyDescent="0.2">
      <c r="E10501" s="93"/>
      <c r="F10501" s="261"/>
      <c r="G10501" s="261"/>
      <c r="H10501" s="261"/>
    </row>
    <row r="10502" spans="5:8" x14ac:dyDescent="0.2">
      <c r="E10502" s="93"/>
      <c r="F10502" s="261"/>
      <c r="G10502" s="261"/>
      <c r="H10502" s="261"/>
    </row>
    <row r="10503" spans="5:8" x14ac:dyDescent="0.2">
      <c r="E10503" s="93"/>
      <c r="F10503" s="261"/>
      <c r="G10503" s="261"/>
      <c r="H10503" s="261"/>
    </row>
    <row r="10504" spans="5:8" x14ac:dyDescent="0.2">
      <c r="E10504" s="93"/>
      <c r="F10504" s="261"/>
      <c r="G10504" s="261"/>
      <c r="H10504" s="261"/>
    </row>
    <row r="10505" spans="5:8" x14ac:dyDescent="0.2">
      <c r="E10505" s="93"/>
      <c r="F10505" s="261"/>
      <c r="G10505" s="261"/>
      <c r="H10505" s="261"/>
    </row>
    <row r="10506" spans="5:8" x14ac:dyDescent="0.2">
      <c r="E10506" s="93"/>
      <c r="F10506" s="261"/>
      <c r="G10506" s="261"/>
      <c r="H10506" s="261"/>
    </row>
    <row r="10507" spans="5:8" x14ac:dyDescent="0.2">
      <c r="E10507" s="93"/>
      <c r="F10507" s="261"/>
      <c r="G10507" s="261"/>
      <c r="H10507" s="261"/>
    </row>
    <row r="10508" spans="5:8" x14ac:dyDescent="0.2">
      <c r="E10508" s="93"/>
      <c r="F10508" s="261"/>
      <c r="G10508" s="261"/>
      <c r="H10508" s="261"/>
    </row>
    <row r="10509" spans="5:8" x14ac:dyDescent="0.2">
      <c r="E10509" s="93"/>
      <c r="F10509" s="261"/>
      <c r="G10509" s="261"/>
      <c r="H10509" s="261"/>
    </row>
    <row r="10510" spans="5:8" x14ac:dyDescent="0.2">
      <c r="E10510" s="93"/>
      <c r="F10510" s="261"/>
      <c r="G10510" s="261"/>
      <c r="H10510" s="261"/>
    </row>
    <row r="10511" spans="5:8" x14ac:dyDescent="0.2">
      <c r="E10511" s="93"/>
      <c r="F10511" s="261"/>
      <c r="G10511" s="261"/>
      <c r="H10511" s="261"/>
    </row>
    <row r="10512" spans="5:8" x14ac:dyDescent="0.2">
      <c r="E10512" s="93"/>
      <c r="F10512" s="261"/>
      <c r="G10512" s="261"/>
      <c r="H10512" s="261"/>
    </row>
    <row r="10513" spans="5:8" x14ac:dyDescent="0.2">
      <c r="E10513" s="93"/>
      <c r="F10513" s="261"/>
      <c r="G10513" s="261"/>
      <c r="H10513" s="261"/>
    </row>
    <row r="10514" spans="5:8" x14ac:dyDescent="0.2">
      <c r="E10514" s="93"/>
      <c r="F10514" s="261"/>
      <c r="G10514" s="261"/>
      <c r="H10514" s="261"/>
    </row>
    <row r="10515" spans="5:8" x14ac:dyDescent="0.2">
      <c r="E10515" s="93"/>
      <c r="F10515" s="261"/>
      <c r="G10515" s="261"/>
      <c r="H10515" s="261"/>
    </row>
    <row r="10516" spans="5:8" x14ac:dyDescent="0.2">
      <c r="E10516" s="93"/>
      <c r="F10516" s="261"/>
      <c r="G10516" s="261"/>
      <c r="H10516" s="261"/>
    </row>
    <row r="10517" spans="5:8" x14ac:dyDescent="0.2">
      <c r="E10517" s="93"/>
      <c r="F10517" s="261"/>
      <c r="G10517" s="261"/>
      <c r="H10517" s="261"/>
    </row>
    <row r="10518" spans="5:8" x14ac:dyDescent="0.2">
      <c r="E10518" s="93"/>
      <c r="F10518" s="261"/>
      <c r="G10518" s="261"/>
      <c r="H10518" s="261"/>
    </row>
    <row r="10519" spans="5:8" x14ac:dyDescent="0.2">
      <c r="E10519" s="93"/>
      <c r="F10519" s="261"/>
      <c r="G10519" s="261"/>
      <c r="H10519" s="261"/>
    </row>
    <row r="10520" spans="5:8" x14ac:dyDescent="0.2">
      <c r="E10520" s="93"/>
      <c r="F10520" s="261"/>
      <c r="G10520" s="261"/>
      <c r="H10520" s="261"/>
    </row>
    <row r="10521" spans="5:8" x14ac:dyDescent="0.2">
      <c r="E10521" s="93"/>
      <c r="F10521" s="261"/>
      <c r="G10521" s="261"/>
      <c r="H10521" s="261"/>
    </row>
    <row r="10522" spans="5:8" x14ac:dyDescent="0.2">
      <c r="E10522" s="93"/>
      <c r="F10522" s="261"/>
      <c r="G10522" s="261"/>
      <c r="H10522" s="261"/>
    </row>
    <row r="10523" spans="5:8" x14ac:dyDescent="0.2">
      <c r="E10523" s="93"/>
      <c r="F10523" s="261"/>
      <c r="G10523" s="261"/>
      <c r="H10523" s="261"/>
    </row>
    <row r="10524" spans="5:8" x14ac:dyDescent="0.2">
      <c r="E10524" s="93"/>
      <c r="F10524" s="261"/>
      <c r="G10524" s="261"/>
      <c r="H10524" s="261"/>
    </row>
    <row r="10525" spans="5:8" x14ac:dyDescent="0.2">
      <c r="E10525" s="93"/>
      <c r="F10525" s="261"/>
      <c r="G10525" s="261"/>
      <c r="H10525" s="261"/>
    </row>
    <row r="10526" spans="5:8" x14ac:dyDescent="0.2">
      <c r="E10526" s="93"/>
      <c r="F10526" s="261"/>
      <c r="G10526" s="261"/>
      <c r="H10526" s="261"/>
    </row>
    <row r="10527" spans="5:8" x14ac:dyDescent="0.2">
      <c r="E10527" s="93"/>
      <c r="F10527" s="261"/>
      <c r="G10527" s="261"/>
      <c r="H10527" s="261"/>
    </row>
    <row r="10528" spans="5:8" x14ac:dyDescent="0.2">
      <c r="E10528" s="93"/>
      <c r="F10528" s="261"/>
      <c r="G10528" s="261"/>
      <c r="H10528" s="261"/>
    </row>
    <row r="10529" spans="5:8" x14ac:dyDescent="0.2">
      <c r="E10529" s="93"/>
      <c r="F10529" s="261"/>
      <c r="G10529" s="261"/>
      <c r="H10529" s="261"/>
    </row>
    <row r="10530" spans="5:8" x14ac:dyDescent="0.2">
      <c r="E10530" s="93"/>
      <c r="F10530" s="261"/>
      <c r="G10530" s="261"/>
      <c r="H10530" s="261"/>
    </row>
    <row r="10531" spans="5:8" x14ac:dyDescent="0.2">
      <c r="E10531" s="93"/>
      <c r="F10531" s="261"/>
      <c r="G10531" s="261"/>
      <c r="H10531" s="261"/>
    </row>
    <row r="10532" spans="5:8" x14ac:dyDescent="0.2">
      <c r="E10532" s="93"/>
      <c r="F10532" s="261"/>
      <c r="G10532" s="261"/>
      <c r="H10532" s="261"/>
    </row>
    <row r="10533" spans="5:8" x14ac:dyDescent="0.2">
      <c r="E10533" s="93"/>
      <c r="F10533" s="261"/>
      <c r="G10533" s="261"/>
      <c r="H10533" s="261"/>
    </row>
    <row r="10534" spans="5:8" x14ac:dyDescent="0.2">
      <c r="E10534" s="93"/>
      <c r="F10534" s="261"/>
      <c r="G10534" s="261"/>
      <c r="H10534" s="261"/>
    </row>
    <row r="10535" spans="5:8" x14ac:dyDescent="0.2">
      <c r="E10535" s="93"/>
      <c r="F10535" s="261"/>
      <c r="G10535" s="261"/>
      <c r="H10535" s="261"/>
    </row>
    <row r="10536" spans="5:8" x14ac:dyDescent="0.2">
      <c r="E10536" s="93"/>
      <c r="F10536" s="261"/>
      <c r="G10536" s="261"/>
      <c r="H10536" s="261"/>
    </row>
    <row r="10537" spans="5:8" x14ac:dyDescent="0.2">
      <c r="E10537" s="93"/>
      <c r="F10537" s="261"/>
      <c r="G10537" s="261"/>
      <c r="H10537" s="261"/>
    </row>
    <row r="10538" spans="5:8" x14ac:dyDescent="0.2">
      <c r="E10538" s="93"/>
      <c r="F10538" s="261"/>
      <c r="G10538" s="261"/>
      <c r="H10538" s="261"/>
    </row>
    <row r="10539" spans="5:8" x14ac:dyDescent="0.2">
      <c r="E10539" s="93"/>
      <c r="F10539" s="261"/>
      <c r="G10539" s="261"/>
      <c r="H10539" s="261"/>
    </row>
    <row r="10540" spans="5:8" x14ac:dyDescent="0.2">
      <c r="E10540" s="93"/>
      <c r="F10540" s="261"/>
      <c r="G10540" s="261"/>
      <c r="H10540" s="261"/>
    </row>
    <row r="10541" spans="5:8" x14ac:dyDescent="0.2">
      <c r="E10541" s="93"/>
      <c r="F10541" s="261"/>
      <c r="G10541" s="261"/>
      <c r="H10541" s="261"/>
    </row>
    <row r="10542" spans="5:8" x14ac:dyDescent="0.2">
      <c r="E10542" s="93"/>
      <c r="F10542" s="261"/>
      <c r="G10542" s="261"/>
      <c r="H10542" s="261"/>
    </row>
    <row r="10543" spans="5:8" x14ac:dyDescent="0.2">
      <c r="E10543" s="93"/>
      <c r="F10543" s="261"/>
      <c r="G10543" s="261"/>
      <c r="H10543" s="261"/>
    </row>
    <row r="10544" spans="5:8" x14ac:dyDescent="0.2">
      <c r="E10544" s="93"/>
      <c r="F10544" s="261"/>
      <c r="G10544" s="261"/>
      <c r="H10544" s="261"/>
    </row>
    <row r="10545" spans="5:8" x14ac:dyDescent="0.2">
      <c r="E10545" s="93"/>
      <c r="F10545" s="261"/>
      <c r="G10545" s="261"/>
      <c r="H10545" s="261"/>
    </row>
    <row r="10546" spans="5:8" x14ac:dyDescent="0.2">
      <c r="E10546" s="93"/>
      <c r="F10546" s="261"/>
      <c r="G10546" s="261"/>
      <c r="H10546" s="261"/>
    </row>
    <row r="10547" spans="5:8" x14ac:dyDescent="0.2">
      <c r="E10547" s="93"/>
      <c r="F10547" s="261"/>
      <c r="G10547" s="261"/>
      <c r="H10547" s="261"/>
    </row>
    <row r="10548" spans="5:8" x14ac:dyDescent="0.2">
      <c r="E10548" s="93"/>
      <c r="F10548" s="261"/>
      <c r="G10548" s="261"/>
      <c r="H10548" s="261"/>
    </row>
    <row r="10549" spans="5:8" x14ac:dyDescent="0.2">
      <c r="E10549" s="93"/>
      <c r="F10549" s="261"/>
      <c r="G10549" s="261"/>
      <c r="H10549" s="261"/>
    </row>
    <row r="10550" spans="5:8" x14ac:dyDescent="0.2">
      <c r="E10550" s="93"/>
      <c r="F10550" s="261"/>
      <c r="G10550" s="261"/>
      <c r="H10550" s="261"/>
    </row>
    <row r="10551" spans="5:8" x14ac:dyDescent="0.2">
      <c r="E10551" s="93"/>
      <c r="F10551" s="261"/>
      <c r="G10551" s="261"/>
      <c r="H10551" s="261"/>
    </row>
    <row r="10552" spans="5:8" x14ac:dyDescent="0.2">
      <c r="E10552" s="93"/>
      <c r="F10552" s="261"/>
      <c r="G10552" s="261"/>
      <c r="H10552" s="261"/>
    </row>
    <row r="10553" spans="5:8" x14ac:dyDescent="0.2">
      <c r="E10553" s="93"/>
      <c r="F10553" s="261"/>
      <c r="G10553" s="261"/>
      <c r="H10553" s="261"/>
    </row>
    <row r="10554" spans="5:8" x14ac:dyDescent="0.2">
      <c r="E10554" s="93"/>
      <c r="F10554" s="261"/>
      <c r="G10554" s="261"/>
      <c r="H10554" s="261"/>
    </row>
    <row r="10555" spans="5:8" x14ac:dyDescent="0.2">
      <c r="E10555" s="93"/>
      <c r="F10555" s="261"/>
      <c r="G10555" s="261"/>
      <c r="H10555" s="261"/>
    </row>
    <row r="10556" spans="5:8" x14ac:dyDescent="0.2">
      <c r="E10556" s="93"/>
      <c r="F10556" s="261"/>
      <c r="G10556" s="261"/>
      <c r="H10556" s="261"/>
    </row>
    <row r="10557" spans="5:8" x14ac:dyDescent="0.2">
      <c r="E10557" s="93"/>
      <c r="F10557" s="261"/>
      <c r="G10557" s="261"/>
      <c r="H10557" s="261"/>
    </row>
    <row r="10558" spans="5:8" x14ac:dyDescent="0.2">
      <c r="E10558" s="93"/>
      <c r="F10558" s="261"/>
      <c r="G10558" s="261"/>
      <c r="H10558" s="261"/>
    </row>
    <row r="10559" spans="5:8" x14ac:dyDescent="0.2">
      <c r="E10559" s="93"/>
      <c r="F10559" s="261"/>
      <c r="G10559" s="261"/>
      <c r="H10559" s="261"/>
    </row>
    <row r="10560" spans="5:8" x14ac:dyDescent="0.2">
      <c r="E10560" s="93"/>
      <c r="F10560" s="261"/>
      <c r="G10560" s="261"/>
      <c r="H10560" s="261"/>
    </row>
    <row r="10561" spans="5:8" x14ac:dyDescent="0.2">
      <c r="E10561" s="93"/>
      <c r="F10561" s="261"/>
      <c r="G10561" s="261"/>
      <c r="H10561" s="261"/>
    </row>
    <row r="10562" spans="5:8" x14ac:dyDescent="0.2">
      <c r="E10562" s="93"/>
      <c r="F10562" s="261"/>
      <c r="G10562" s="261"/>
      <c r="H10562" s="261"/>
    </row>
    <row r="10563" spans="5:8" x14ac:dyDescent="0.2">
      <c r="E10563" s="93"/>
      <c r="F10563" s="261"/>
      <c r="G10563" s="261"/>
      <c r="H10563" s="261"/>
    </row>
    <row r="10564" spans="5:8" x14ac:dyDescent="0.2">
      <c r="E10564" s="93"/>
      <c r="F10564" s="261"/>
      <c r="G10564" s="261"/>
      <c r="H10564" s="261"/>
    </row>
    <row r="10565" spans="5:8" x14ac:dyDescent="0.2">
      <c r="E10565" s="93"/>
      <c r="F10565" s="261"/>
      <c r="G10565" s="261"/>
      <c r="H10565" s="261"/>
    </row>
    <row r="10566" spans="5:8" x14ac:dyDescent="0.2">
      <c r="E10566" s="93"/>
      <c r="F10566" s="261"/>
      <c r="G10566" s="261"/>
      <c r="H10566" s="261"/>
    </row>
    <row r="10567" spans="5:8" x14ac:dyDescent="0.2">
      <c r="E10567" s="93"/>
      <c r="F10567" s="261"/>
      <c r="G10567" s="261"/>
      <c r="H10567" s="261"/>
    </row>
    <row r="10568" spans="5:8" x14ac:dyDescent="0.2">
      <c r="E10568" s="93"/>
      <c r="F10568" s="261"/>
      <c r="G10568" s="261"/>
      <c r="H10568" s="261"/>
    </row>
    <row r="10569" spans="5:8" x14ac:dyDescent="0.2">
      <c r="E10569" s="93"/>
      <c r="F10569" s="261"/>
      <c r="G10569" s="261"/>
      <c r="H10569" s="261"/>
    </row>
    <row r="10570" spans="5:8" x14ac:dyDescent="0.2">
      <c r="E10570" s="93"/>
      <c r="F10570" s="261"/>
      <c r="G10570" s="261"/>
      <c r="H10570" s="261"/>
    </row>
    <row r="10571" spans="5:8" x14ac:dyDescent="0.2">
      <c r="E10571" s="93"/>
      <c r="F10571" s="261"/>
      <c r="G10571" s="261"/>
      <c r="H10571" s="261"/>
    </row>
    <row r="10572" spans="5:8" x14ac:dyDescent="0.2">
      <c r="E10572" s="93"/>
      <c r="F10572" s="261"/>
      <c r="G10572" s="261"/>
      <c r="H10572" s="261"/>
    </row>
    <row r="10573" spans="5:8" x14ac:dyDescent="0.2">
      <c r="E10573" s="93"/>
      <c r="F10573" s="261"/>
      <c r="G10573" s="261"/>
      <c r="H10573" s="261"/>
    </row>
    <row r="10574" spans="5:8" x14ac:dyDescent="0.2">
      <c r="E10574" s="93"/>
      <c r="F10574" s="261"/>
      <c r="G10574" s="261"/>
      <c r="H10574" s="261"/>
    </row>
    <row r="10575" spans="5:8" x14ac:dyDescent="0.2">
      <c r="E10575" s="93"/>
      <c r="F10575" s="261"/>
      <c r="G10575" s="261"/>
      <c r="H10575" s="261"/>
    </row>
    <row r="10576" spans="5:8" x14ac:dyDescent="0.2">
      <c r="E10576" s="93"/>
      <c r="F10576" s="261"/>
      <c r="G10576" s="261"/>
      <c r="H10576" s="261"/>
    </row>
    <row r="10577" spans="5:8" x14ac:dyDescent="0.2">
      <c r="E10577" s="93"/>
      <c r="F10577" s="261"/>
      <c r="G10577" s="261"/>
      <c r="H10577" s="261"/>
    </row>
    <row r="10578" spans="5:8" x14ac:dyDescent="0.2">
      <c r="E10578" s="93"/>
      <c r="F10578" s="261"/>
      <c r="G10578" s="261"/>
      <c r="H10578" s="261"/>
    </row>
    <row r="10579" spans="5:8" x14ac:dyDescent="0.2">
      <c r="E10579" s="93"/>
      <c r="F10579" s="261"/>
      <c r="G10579" s="261"/>
      <c r="H10579" s="261"/>
    </row>
    <row r="10580" spans="5:8" x14ac:dyDescent="0.2">
      <c r="E10580" s="93"/>
      <c r="F10580" s="261"/>
      <c r="G10580" s="261"/>
      <c r="H10580" s="261"/>
    </row>
    <row r="10581" spans="5:8" x14ac:dyDescent="0.2">
      <c r="E10581" s="93"/>
      <c r="F10581" s="261"/>
      <c r="G10581" s="261"/>
      <c r="H10581" s="261"/>
    </row>
    <row r="10582" spans="5:8" x14ac:dyDescent="0.2">
      <c r="E10582" s="93"/>
      <c r="F10582" s="261"/>
      <c r="G10582" s="261"/>
      <c r="H10582" s="261"/>
    </row>
    <row r="10583" spans="5:8" x14ac:dyDescent="0.2">
      <c r="E10583" s="93"/>
      <c r="F10583" s="261"/>
      <c r="G10583" s="261"/>
      <c r="H10583" s="261"/>
    </row>
    <row r="10584" spans="5:8" x14ac:dyDescent="0.2">
      <c r="E10584" s="93"/>
      <c r="F10584" s="261"/>
      <c r="G10584" s="261"/>
      <c r="H10584" s="261"/>
    </row>
    <row r="10585" spans="5:8" x14ac:dyDescent="0.2">
      <c r="E10585" s="93"/>
      <c r="F10585" s="261"/>
      <c r="G10585" s="261"/>
      <c r="H10585" s="261"/>
    </row>
    <row r="10586" spans="5:8" x14ac:dyDescent="0.2">
      <c r="E10586" s="93"/>
      <c r="F10586" s="261"/>
      <c r="G10586" s="261"/>
      <c r="H10586" s="261"/>
    </row>
    <row r="10587" spans="5:8" x14ac:dyDescent="0.2">
      <c r="E10587" s="93"/>
      <c r="F10587" s="261"/>
      <c r="G10587" s="261"/>
      <c r="H10587" s="261"/>
    </row>
    <row r="10588" spans="5:8" x14ac:dyDescent="0.2">
      <c r="E10588" s="93"/>
      <c r="F10588" s="261"/>
      <c r="G10588" s="261"/>
      <c r="H10588" s="261"/>
    </row>
    <row r="10589" spans="5:8" x14ac:dyDescent="0.2">
      <c r="E10589" s="93"/>
      <c r="F10589" s="261"/>
      <c r="G10589" s="261"/>
      <c r="H10589" s="261"/>
    </row>
    <row r="10590" spans="5:8" x14ac:dyDescent="0.2">
      <c r="E10590" s="93"/>
      <c r="F10590" s="261"/>
      <c r="G10590" s="261"/>
      <c r="H10590" s="261"/>
    </row>
    <row r="10591" spans="5:8" x14ac:dyDescent="0.2">
      <c r="E10591" s="93"/>
      <c r="F10591" s="261"/>
      <c r="G10591" s="261"/>
      <c r="H10591" s="261"/>
    </row>
    <row r="10592" spans="5:8" x14ac:dyDescent="0.2">
      <c r="E10592" s="93"/>
      <c r="F10592" s="261"/>
      <c r="G10592" s="261"/>
      <c r="H10592" s="261"/>
    </row>
    <row r="10593" spans="5:8" x14ac:dyDescent="0.2">
      <c r="E10593" s="93"/>
      <c r="F10593" s="261"/>
      <c r="G10593" s="261"/>
      <c r="H10593" s="261"/>
    </row>
    <row r="10594" spans="5:8" x14ac:dyDescent="0.2">
      <c r="E10594" s="93"/>
      <c r="F10594" s="261"/>
      <c r="G10594" s="261"/>
      <c r="H10594" s="261"/>
    </row>
    <row r="10595" spans="5:8" x14ac:dyDescent="0.2">
      <c r="E10595" s="93"/>
      <c r="F10595" s="261"/>
      <c r="G10595" s="261"/>
      <c r="H10595" s="261"/>
    </row>
    <row r="10596" spans="5:8" x14ac:dyDescent="0.2">
      <c r="E10596" s="93"/>
      <c r="F10596" s="261"/>
      <c r="G10596" s="261"/>
      <c r="H10596" s="261"/>
    </row>
    <row r="10597" spans="5:8" x14ac:dyDescent="0.2">
      <c r="E10597" s="93"/>
      <c r="F10597" s="261"/>
      <c r="G10597" s="261"/>
      <c r="H10597" s="261"/>
    </row>
    <row r="10598" spans="5:8" x14ac:dyDescent="0.2">
      <c r="E10598" s="93"/>
      <c r="F10598" s="261"/>
      <c r="G10598" s="261"/>
      <c r="H10598" s="261"/>
    </row>
    <row r="10599" spans="5:8" x14ac:dyDescent="0.2">
      <c r="E10599" s="93"/>
      <c r="F10599" s="261"/>
      <c r="G10599" s="261"/>
      <c r="H10599" s="261"/>
    </row>
    <row r="10600" spans="5:8" x14ac:dyDescent="0.2">
      <c r="E10600" s="93"/>
      <c r="F10600" s="261"/>
      <c r="G10600" s="261"/>
      <c r="H10600" s="261"/>
    </row>
    <row r="10601" spans="5:8" x14ac:dyDescent="0.2">
      <c r="E10601" s="93"/>
      <c r="F10601" s="261"/>
      <c r="G10601" s="261"/>
      <c r="H10601" s="261"/>
    </row>
    <row r="10602" spans="5:8" x14ac:dyDescent="0.2">
      <c r="E10602" s="93"/>
      <c r="F10602" s="261"/>
      <c r="G10602" s="261"/>
      <c r="H10602" s="261"/>
    </row>
    <row r="10603" spans="5:8" x14ac:dyDescent="0.2">
      <c r="E10603" s="93"/>
      <c r="F10603" s="261"/>
      <c r="G10603" s="261"/>
      <c r="H10603" s="261"/>
    </row>
    <row r="10604" spans="5:8" x14ac:dyDescent="0.2">
      <c r="E10604" s="93"/>
      <c r="F10604" s="261"/>
      <c r="G10604" s="261"/>
      <c r="H10604" s="261"/>
    </row>
    <row r="10605" spans="5:8" x14ac:dyDescent="0.2">
      <c r="E10605" s="93"/>
      <c r="F10605" s="261"/>
      <c r="G10605" s="261"/>
      <c r="H10605" s="261"/>
    </row>
    <row r="10606" spans="5:8" x14ac:dyDescent="0.2">
      <c r="E10606" s="93"/>
      <c r="F10606" s="261"/>
      <c r="G10606" s="261"/>
      <c r="H10606" s="261"/>
    </row>
    <row r="10607" spans="5:8" x14ac:dyDescent="0.2">
      <c r="E10607" s="93"/>
      <c r="F10607" s="261"/>
      <c r="G10607" s="261"/>
      <c r="H10607" s="261"/>
    </row>
    <row r="10608" spans="5:8" x14ac:dyDescent="0.2">
      <c r="E10608" s="93"/>
      <c r="F10608" s="261"/>
      <c r="G10608" s="261"/>
      <c r="H10608" s="261"/>
    </row>
    <row r="10609" spans="5:8" x14ac:dyDescent="0.2">
      <c r="E10609" s="93"/>
      <c r="F10609" s="261"/>
      <c r="G10609" s="261"/>
      <c r="H10609" s="261"/>
    </row>
    <row r="10610" spans="5:8" x14ac:dyDescent="0.2">
      <c r="E10610" s="93"/>
      <c r="F10610" s="261"/>
      <c r="G10610" s="261"/>
      <c r="H10610" s="261"/>
    </row>
    <row r="10611" spans="5:8" x14ac:dyDescent="0.2">
      <c r="E10611" s="93"/>
      <c r="F10611" s="261"/>
      <c r="G10611" s="261"/>
      <c r="H10611" s="261"/>
    </row>
    <row r="10612" spans="5:8" x14ac:dyDescent="0.2">
      <c r="E10612" s="93"/>
      <c r="F10612" s="261"/>
      <c r="G10612" s="261"/>
      <c r="H10612" s="261"/>
    </row>
    <row r="10613" spans="5:8" x14ac:dyDescent="0.2">
      <c r="E10613" s="93"/>
      <c r="F10613" s="261"/>
      <c r="G10613" s="261"/>
      <c r="H10613" s="261"/>
    </row>
    <row r="10614" spans="5:8" x14ac:dyDescent="0.2">
      <c r="E10614" s="93"/>
      <c r="F10614" s="261"/>
      <c r="G10614" s="261"/>
      <c r="H10614" s="261"/>
    </row>
    <row r="10615" spans="5:8" x14ac:dyDescent="0.2">
      <c r="E10615" s="93"/>
      <c r="F10615" s="261"/>
      <c r="G10615" s="261"/>
      <c r="H10615" s="261"/>
    </row>
    <row r="10616" spans="5:8" x14ac:dyDescent="0.2">
      <c r="E10616" s="93"/>
      <c r="F10616" s="261"/>
      <c r="G10616" s="261"/>
      <c r="H10616" s="261"/>
    </row>
    <row r="10617" spans="5:8" x14ac:dyDescent="0.2">
      <c r="E10617" s="93"/>
      <c r="F10617" s="261"/>
      <c r="G10617" s="261"/>
      <c r="H10617" s="261"/>
    </row>
    <row r="10618" spans="5:8" x14ac:dyDescent="0.2">
      <c r="E10618" s="93"/>
      <c r="F10618" s="261"/>
      <c r="G10618" s="261"/>
      <c r="H10618" s="261"/>
    </row>
    <row r="10619" spans="5:8" x14ac:dyDescent="0.2">
      <c r="E10619" s="93"/>
      <c r="F10619" s="261"/>
      <c r="G10619" s="261"/>
      <c r="H10619" s="261"/>
    </row>
    <row r="10620" spans="5:8" x14ac:dyDescent="0.2">
      <c r="E10620" s="93"/>
      <c r="F10620" s="261"/>
      <c r="G10620" s="261"/>
      <c r="H10620" s="261"/>
    </row>
    <row r="10621" spans="5:8" x14ac:dyDescent="0.2">
      <c r="E10621" s="93"/>
      <c r="F10621" s="261"/>
      <c r="G10621" s="261"/>
      <c r="H10621" s="261"/>
    </row>
    <row r="10622" spans="5:8" x14ac:dyDescent="0.2">
      <c r="E10622" s="93"/>
      <c r="F10622" s="261"/>
      <c r="G10622" s="261"/>
      <c r="H10622" s="261"/>
    </row>
    <row r="10623" spans="5:8" x14ac:dyDescent="0.2">
      <c r="E10623" s="93"/>
      <c r="F10623" s="261"/>
      <c r="G10623" s="261"/>
      <c r="H10623" s="261"/>
    </row>
    <row r="10624" spans="5:8" x14ac:dyDescent="0.2">
      <c r="E10624" s="93"/>
      <c r="F10624" s="261"/>
      <c r="G10624" s="261"/>
      <c r="H10624" s="261"/>
    </row>
    <row r="10625" spans="5:8" x14ac:dyDescent="0.2">
      <c r="E10625" s="93"/>
      <c r="F10625" s="261"/>
      <c r="G10625" s="261"/>
      <c r="H10625" s="261"/>
    </row>
    <row r="10626" spans="5:8" x14ac:dyDescent="0.2">
      <c r="E10626" s="93"/>
      <c r="F10626" s="261"/>
      <c r="G10626" s="261"/>
      <c r="H10626" s="261"/>
    </row>
    <row r="10627" spans="5:8" x14ac:dyDescent="0.2">
      <c r="E10627" s="93"/>
      <c r="F10627" s="261"/>
      <c r="G10627" s="261"/>
      <c r="H10627" s="261"/>
    </row>
    <row r="10628" spans="5:8" x14ac:dyDescent="0.2">
      <c r="E10628" s="93"/>
      <c r="F10628" s="261"/>
      <c r="G10628" s="261"/>
      <c r="H10628" s="261"/>
    </row>
    <row r="10629" spans="5:8" x14ac:dyDescent="0.2">
      <c r="E10629" s="93"/>
      <c r="F10629" s="261"/>
      <c r="G10629" s="261"/>
      <c r="H10629" s="261"/>
    </row>
    <row r="10630" spans="5:8" x14ac:dyDescent="0.2">
      <c r="E10630" s="93"/>
      <c r="F10630" s="261"/>
      <c r="G10630" s="261"/>
      <c r="H10630" s="261"/>
    </row>
    <row r="10631" spans="5:8" x14ac:dyDescent="0.2">
      <c r="E10631" s="93"/>
      <c r="F10631" s="261"/>
      <c r="G10631" s="261"/>
      <c r="H10631" s="261"/>
    </row>
    <row r="10632" spans="5:8" x14ac:dyDescent="0.2">
      <c r="E10632" s="93"/>
      <c r="F10632" s="261"/>
      <c r="G10632" s="261"/>
      <c r="H10632" s="261"/>
    </row>
    <row r="10633" spans="5:8" x14ac:dyDescent="0.2">
      <c r="E10633" s="93"/>
      <c r="F10633" s="261"/>
      <c r="G10633" s="261"/>
      <c r="H10633" s="261"/>
    </row>
    <row r="10634" spans="5:8" x14ac:dyDescent="0.2">
      <c r="E10634" s="93"/>
      <c r="F10634" s="261"/>
      <c r="G10634" s="261"/>
      <c r="H10634" s="261"/>
    </row>
    <row r="10635" spans="5:8" x14ac:dyDescent="0.2">
      <c r="E10635" s="93"/>
      <c r="F10635" s="261"/>
      <c r="G10635" s="261"/>
      <c r="H10635" s="261"/>
    </row>
    <row r="10636" spans="5:8" x14ac:dyDescent="0.2">
      <c r="E10636" s="93"/>
      <c r="F10636" s="261"/>
      <c r="G10636" s="261"/>
      <c r="H10636" s="261"/>
    </row>
    <row r="10637" spans="5:8" x14ac:dyDescent="0.2">
      <c r="E10637" s="93"/>
      <c r="F10637" s="261"/>
      <c r="G10637" s="261"/>
      <c r="H10637" s="261"/>
    </row>
    <row r="10638" spans="5:8" x14ac:dyDescent="0.2">
      <c r="E10638" s="93"/>
      <c r="F10638" s="261"/>
      <c r="G10638" s="261"/>
      <c r="H10638" s="261"/>
    </row>
    <row r="10639" spans="5:8" x14ac:dyDescent="0.2">
      <c r="E10639" s="93"/>
      <c r="F10639" s="261"/>
      <c r="G10639" s="261"/>
      <c r="H10639" s="261"/>
    </row>
    <row r="10640" spans="5:8" x14ac:dyDescent="0.2">
      <c r="E10640" s="93"/>
      <c r="F10640" s="261"/>
      <c r="G10640" s="261"/>
      <c r="H10640" s="261"/>
    </row>
    <row r="10641" spans="5:8" x14ac:dyDescent="0.2">
      <c r="E10641" s="93"/>
      <c r="F10641" s="261"/>
      <c r="G10641" s="261"/>
      <c r="H10641" s="261"/>
    </row>
    <row r="10642" spans="5:8" x14ac:dyDescent="0.2">
      <c r="E10642" s="93"/>
      <c r="F10642" s="261"/>
      <c r="G10642" s="261"/>
      <c r="H10642" s="261"/>
    </row>
    <row r="10643" spans="5:8" x14ac:dyDescent="0.2">
      <c r="E10643" s="93"/>
      <c r="F10643" s="261"/>
      <c r="G10643" s="261"/>
      <c r="H10643" s="261"/>
    </row>
    <row r="10644" spans="5:8" x14ac:dyDescent="0.2">
      <c r="E10644" s="93"/>
      <c r="F10644" s="261"/>
      <c r="G10644" s="261"/>
      <c r="H10644" s="261"/>
    </row>
    <row r="10645" spans="5:8" x14ac:dyDescent="0.2">
      <c r="E10645" s="93"/>
      <c r="F10645" s="261"/>
      <c r="G10645" s="261"/>
      <c r="H10645" s="261"/>
    </row>
    <row r="10646" spans="5:8" x14ac:dyDescent="0.2">
      <c r="E10646" s="93"/>
      <c r="F10646" s="261"/>
      <c r="G10646" s="261"/>
      <c r="H10646" s="261"/>
    </row>
    <row r="10647" spans="5:8" x14ac:dyDescent="0.2">
      <c r="E10647" s="93"/>
      <c r="F10647" s="261"/>
      <c r="G10647" s="261"/>
      <c r="H10647" s="261"/>
    </row>
    <row r="10648" spans="5:8" x14ac:dyDescent="0.2">
      <c r="E10648" s="93"/>
      <c r="F10648" s="261"/>
      <c r="G10648" s="261"/>
      <c r="H10648" s="261"/>
    </row>
    <row r="10649" spans="5:8" x14ac:dyDescent="0.2">
      <c r="E10649" s="93"/>
      <c r="F10649" s="261"/>
      <c r="G10649" s="261"/>
      <c r="H10649" s="261"/>
    </row>
    <row r="10650" spans="5:8" x14ac:dyDescent="0.2">
      <c r="E10650" s="93"/>
      <c r="F10650" s="261"/>
      <c r="G10650" s="261"/>
      <c r="H10650" s="261"/>
    </row>
    <row r="10651" spans="5:8" x14ac:dyDescent="0.2">
      <c r="E10651" s="93"/>
      <c r="F10651" s="261"/>
      <c r="G10651" s="261"/>
      <c r="H10651" s="261"/>
    </row>
    <row r="10652" spans="5:8" x14ac:dyDescent="0.2">
      <c r="E10652" s="93"/>
      <c r="F10652" s="261"/>
      <c r="G10652" s="261"/>
      <c r="H10652" s="261"/>
    </row>
    <row r="10653" spans="5:8" x14ac:dyDescent="0.2">
      <c r="E10653" s="93"/>
      <c r="F10653" s="261"/>
      <c r="G10653" s="261"/>
      <c r="H10653" s="261"/>
    </row>
    <row r="10654" spans="5:8" x14ac:dyDescent="0.2">
      <c r="E10654" s="93"/>
      <c r="F10654" s="261"/>
      <c r="G10654" s="261"/>
      <c r="H10654" s="261"/>
    </row>
    <row r="10655" spans="5:8" x14ac:dyDescent="0.2">
      <c r="E10655" s="93"/>
      <c r="F10655" s="261"/>
      <c r="G10655" s="261"/>
      <c r="H10655" s="261"/>
    </row>
    <row r="10656" spans="5:8" x14ac:dyDescent="0.2">
      <c r="E10656" s="93"/>
      <c r="F10656" s="261"/>
      <c r="G10656" s="261"/>
      <c r="H10656" s="261"/>
    </row>
    <row r="10657" spans="5:8" x14ac:dyDescent="0.2">
      <c r="E10657" s="93"/>
      <c r="F10657" s="261"/>
      <c r="G10657" s="261"/>
      <c r="H10657" s="261"/>
    </row>
    <row r="10658" spans="5:8" x14ac:dyDescent="0.2">
      <c r="E10658" s="93"/>
      <c r="F10658" s="261"/>
      <c r="G10658" s="261"/>
      <c r="H10658" s="261"/>
    </row>
    <row r="10659" spans="5:8" x14ac:dyDescent="0.2">
      <c r="E10659" s="93"/>
      <c r="F10659" s="261"/>
      <c r="G10659" s="261"/>
      <c r="H10659" s="261"/>
    </row>
    <row r="10660" spans="5:8" x14ac:dyDescent="0.2">
      <c r="E10660" s="93"/>
      <c r="F10660" s="261"/>
      <c r="G10660" s="261"/>
      <c r="H10660" s="261"/>
    </row>
    <row r="10661" spans="5:8" x14ac:dyDescent="0.2">
      <c r="E10661" s="93"/>
      <c r="F10661" s="261"/>
      <c r="G10661" s="261"/>
      <c r="H10661" s="261"/>
    </row>
    <row r="10662" spans="5:8" x14ac:dyDescent="0.2">
      <c r="E10662" s="93"/>
      <c r="F10662" s="261"/>
      <c r="G10662" s="261"/>
      <c r="H10662" s="261"/>
    </row>
    <row r="10663" spans="5:8" x14ac:dyDescent="0.2">
      <c r="E10663" s="93"/>
      <c r="F10663" s="261"/>
      <c r="G10663" s="261"/>
      <c r="H10663" s="261"/>
    </row>
    <row r="10664" spans="5:8" x14ac:dyDescent="0.2">
      <c r="E10664" s="93"/>
      <c r="F10664" s="261"/>
      <c r="G10664" s="261"/>
      <c r="H10664" s="261"/>
    </row>
    <row r="10665" spans="5:8" x14ac:dyDescent="0.2">
      <c r="E10665" s="93"/>
      <c r="F10665" s="261"/>
      <c r="G10665" s="261"/>
      <c r="H10665" s="261"/>
    </row>
    <row r="10666" spans="5:8" x14ac:dyDescent="0.2">
      <c r="E10666" s="93"/>
      <c r="F10666" s="261"/>
      <c r="G10666" s="261"/>
      <c r="H10666" s="261"/>
    </row>
    <row r="10667" spans="5:8" x14ac:dyDescent="0.2">
      <c r="E10667" s="93"/>
      <c r="F10667" s="261"/>
      <c r="G10667" s="261"/>
      <c r="H10667" s="261"/>
    </row>
    <row r="10668" spans="5:8" x14ac:dyDescent="0.2">
      <c r="E10668" s="93"/>
      <c r="F10668" s="261"/>
      <c r="G10668" s="261"/>
      <c r="H10668" s="261"/>
    </row>
    <row r="10669" spans="5:8" x14ac:dyDescent="0.2">
      <c r="E10669" s="93"/>
      <c r="F10669" s="261"/>
      <c r="G10669" s="261"/>
      <c r="H10669" s="261"/>
    </row>
    <row r="10670" spans="5:8" x14ac:dyDescent="0.2">
      <c r="E10670" s="93"/>
      <c r="F10670" s="261"/>
      <c r="G10670" s="261"/>
      <c r="H10670" s="261"/>
    </row>
    <row r="10671" spans="5:8" x14ac:dyDescent="0.2">
      <c r="E10671" s="93"/>
      <c r="F10671" s="261"/>
      <c r="G10671" s="261"/>
      <c r="H10671" s="261"/>
    </row>
    <row r="10672" spans="5:8" x14ac:dyDescent="0.2">
      <c r="E10672" s="93"/>
      <c r="F10672" s="261"/>
      <c r="G10672" s="261"/>
      <c r="H10672" s="261"/>
    </row>
    <row r="10673" spans="5:8" x14ac:dyDescent="0.2">
      <c r="E10673" s="93"/>
      <c r="F10673" s="261"/>
      <c r="G10673" s="261"/>
      <c r="H10673" s="261"/>
    </row>
    <row r="10674" spans="5:8" x14ac:dyDescent="0.2">
      <c r="E10674" s="93"/>
      <c r="F10674" s="261"/>
      <c r="G10674" s="261"/>
      <c r="H10674" s="261"/>
    </row>
    <row r="10675" spans="5:8" x14ac:dyDescent="0.2">
      <c r="E10675" s="93"/>
      <c r="F10675" s="261"/>
      <c r="G10675" s="261"/>
      <c r="H10675" s="261"/>
    </row>
    <row r="10676" spans="5:8" x14ac:dyDescent="0.2">
      <c r="E10676" s="93"/>
      <c r="F10676" s="261"/>
      <c r="G10676" s="261"/>
      <c r="H10676" s="261"/>
    </row>
    <row r="10677" spans="5:8" x14ac:dyDescent="0.2">
      <c r="E10677" s="93"/>
      <c r="F10677" s="261"/>
      <c r="G10677" s="261"/>
      <c r="H10677" s="261"/>
    </row>
    <row r="10678" spans="5:8" x14ac:dyDescent="0.2">
      <c r="E10678" s="93"/>
      <c r="F10678" s="261"/>
      <c r="G10678" s="261"/>
      <c r="H10678" s="261"/>
    </row>
    <row r="10679" spans="5:8" x14ac:dyDescent="0.2">
      <c r="E10679" s="93"/>
      <c r="F10679" s="261"/>
      <c r="G10679" s="261"/>
      <c r="H10679" s="261"/>
    </row>
    <row r="10680" spans="5:8" x14ac:dyDescent="0.2">
      <c r="E10680" s="93"/>
      <c r="F10680" s="261"/>
      <c r="G10680" s="261"/>
      <c r="H10680" s="261"/>
    </row>
    <row r="10681" spans="5:8" x14ac:dyDescent="0.2">
      <c r="E10681" s="93"/>
      <c r="F10681" s="261"/>
      <c r="G10681" s="261"/>
      <c r="H10681" s="261"/>
    </row>
    <row r="10682" spans="5:8" x14ac:dyDescent="0.2">
      <c r="E10682" s="93"/>
      <c r="F10682" s="261"/>
      <c r="G10682" s="261"/>
      <c r="H10682" s="261"/>
    </row>
    <row r="10683" spans="5:8" x14ac:dyDescent="0.2">
      <c r="E10683" s="93"/>
      <c r="F10683" s="261"/>
      <c r="G10683" s="261"/>
      <c r="H10683" s="261"/>
    </row>
    <row r="10684" spans="5:8" x14ac:dyDescent="0.2">
      <c r="E10684" s="93"/>
      <c r="F10684" s="261"/>
      <c r="G10684" s="261"/>
      <c r="H10684" s="261"/>
    </row>
    <row r="10685" spans="5:8" x14ac:dyDescent="0.2">
      <c r="E10685" s="93"/>
      <c r="F10685" s="261"/>
      <c r="G10685" s="261"/>
      <c r="H10685" s="261"/>
    </row>
    <row r="10686" spans="5:8" x14ac:dyDescent="0.2">
      <c r="E10686" s="93"/>
      <c r="F10686" s="261"/>
      <c r="G10686" s="261"/>
      <c r="H10686" s="261"/>
    </row>
    <row r="10687" spans="5:8" x14ac:dyDescent="0.2">
      <c r="E10687" s="93"/>
      <c r="F10687" s="261"/>
      <c r="G10687" s="261"/>
      <c r="H10687" s="261"/>
    </row>
    <row r="10688" spans="5:8" x14ac:dyDescent="0.2">
      <c r="E10688" s="93"/>
      <c r="F10688" s="261"/>
      <c r="G10688" s="261"/>
      <c r="H10688" s="261"/>
    </row>
    <row r="10689" spans="5:8" x14ac:dyDescent="0.2">
      <c r="E10689" s="93"/>
      <c r="F10689" s="261"/>
      <c r="G10689" s="261"/>
      <c r="H10689" s="261"/>
    </row>
    <row r="10690" spans="5:8" x14ac:dyDescent="0.2">
      <c r="E10690" s="93"/>
      <c r="F10690" s="261"/>
      <c r="G10690" s="261"/>
      <c r="H10690" s="261"/>
    </row>
    <row r="10691" spans="5:8" x14ac:dyDescent="0.2">
      <c r="E10691" s="93"/>
      <c r="F10691" s="261"/>
      <c r="G10691" s="261"/>
      <c r="H10691" s="261"/>
    </row>
    <row r="10692" spans="5:8" x14ac:dyDescent="0.2">
      <c r="E10692" s="93"/>
      <c r="F10692" s="261"/>
      <c r="G10692" s="261"/>
      <c r="H10692" s="261"/>
    </row>
    <row r="10693" spans="5:8" x14ac:dyDescent="0.2">
      <c r="E10693" s="93"/>
      <c r="F10693" s="261"/>
      <c r="G10693" s="261"/>
      <c r="H10693" s="261"/>
    </row>
    <row r="10694" spans="5:8" x14ac:dyDescent="0.2">
      <c r="E10694" s="93"/>
      <c r="F10694" s="261"/>
      <c r="G10694" s="261"/>
      <c r="H10694" s="261"/>
    </row>
    <row r="10695" spans="5:8" x14ac:dyDescent="0.2">
      <c r="E10695" s="93"/>
      <c r="F10695" s="261"/>
      <c r="G10695" s="261"/>
      <c r="H10695" s="261"/>
    </row>
    <row r="10696" spans="5:8" x14ac:dyDescent="0.2">
      <c r="E10696" s="93"/>
      <c r="F10696" s="261"/>
      <c r="G10696" s="261"/>
      <c r="H10696" s="261"/>
    </row>
    <row r="10697" spans="5:8" x14ac:dyDescent="0.2">
      <c r="E10697" s="93"/>
      <c r="F10697" s="261"/>
      <c r="G10697" s="261"/>
      <c r="H10697" s="261"/>
    </row>
    <row r="10698" spans="5:8" x14ac:dyDescent="0.2">
      <c r="E10698" s="93"/>
      <c r="F10698" s="261"/>
      <c r="G10698" s="261"/>
      <c r="H10698" s="261"/>
    </row>
    <row r="10699" spans="5:8" x14ac:dyDescent="0.2">
      <c r="E10699" s="93"/>
      <c r="F10699" s="261"/>
      <c r="G10699" s="261"/>
      <c r="H10699" s="261"/>
    </row>
    <row r="10700" spans="5:8" x14ac:dyDescent="0.2">
      <c r="E10700" s="93"/>
      <c r="F10700" s="261"/>
      <c r="G10700" s="261"/>
      <c r="H10700" s="261"/>
    </row>
    <row r="10701" spans="5:8" x14ac:dyDescent="0.2">
      <c r="E10701" s="93"/>
      <c r="F10701" s="261"/>
      <c r="G10701" s="261"/>
      <c r="H10701" s="261"/>
    </row>
    <row r="10702" spans="5:8" x14ac:dyDescent="0.2">
      <c r="E10702" s="93"/>
      <c r="F10702" s="261"/>
      <c r="G10702" s="261"/>
      <c r="H10702" s="261"/>
    </row>
    <row r="10703" spans="5:8" x14ac:dyDescent="0.2">
      <c r="E10703" s="93"/>
      <c r="F10703" s="261"/>
      <c r="G10703" s="261"/>
      <c r="H10703" s="261"/>
    </row>
    <row r="10704" spans="5:8" x14ac:dyDescent="0.2">
      <c r="E10704" s="93"/>
      <c r="F10704" s="261"/>
      <c r="G10704" s="261"/>
      <c r="H10704" s="261"/>
    </row>
    <row r="10705" spans="5:8" x14ac:dyDescent="0.2">
      <c r="E10705" s="93"/>
      <c r="F10705" s="261"/>
      <c r="G10705" s="261"/>
      <c r="H10705" s="261"/>
    </row>
    <row r="10706" spans="5:8" x14ac:dyDescent="0.2">
      <c r="E10706" s="93"/>
      <c r="F10706" s="261"/>
      <c r="G10706" s="261"/>
      <c r="H10706" s="261"/>
    </row>
    <row r="10707" spans="5:8" x14ac:dyDescent="0.2">
      <c r="E10707" s="93"/>
      <c r="F10707" s="261"/>
      <c r="G10707" s="261"/>
      <c r="H10707" s="261"/>
    </row>
    <row r="10708" spans="5:8" x14ac:dyDescent="0.2">
      <c r="E10708" s="93"/>
      <c r="F10708" s="261"/>
      <c r="G10708" s="261"/>
      <c r="H10708" s="261"/>
    </row>
    <row r="10709" spans="5:8" x14ac:dyDescent="0.2">
      <c r="E10709" s="93"/>
      <c r="F10709" s="261"/>
      <c r="G10709" s="261"/>
      <c r="H10709" s="261"/>
    </row>
    <row r="10710" spans="5:8" x14ac:dyDescent="0.2">
      <c r="E10710" s="93"/>
      <c r="F10710" s="261"/>
      <c r="G10710" s="261"/>
      <c r="H10710" s="261"/>
    </row>
    <row r="10711" spans="5:8" x14ac:dyDescent="0.2">
      <c r="E10711" s="93"/>
      <c r="F10711" s="261"/>
      <c r="G10711" s="261"/>
      <c r="H10711" s="261"/>
    </row>
    <row r="10712" spans="5:8" x14ac:dyDescent="0.2">
      <c r="E10712" s="93"/>
      <c r="F10712" s="261"/>
      <c r="G10712" s="261"/>
      <c r="H10712" s="261"/>
    </row>
    <row r="10713" spans="5:8" x14ac:dyDescent="0.2">
      <c r="E10713" s="93"/>
      <c r="F10713" s="261"/>
      <c r="G10713" s="261"/>
      <c r="H10713" s="261"/>
    </row>
    <row r="10714" spans="5:8" x14ac:dyDescent="0.2">
      <c r="E10714" s="93"/>
      <c r="F10714" s="261"/>
      <c r="G10714" s="261"/>
      <c r="H10714" s="261"/>
    </row>
    <row r="10715" spans="5:8" x14ac:dyDescent="0.2">
      <c r="E10715" s="93"/>
      <c r="F10715" s="261"/>
      <c r="G10715" s="261"/>
      <c r="H10715" s="261"/>
    </row>
    <row r="10716" spans="5:8" x14ac:dyDescent="0.2">
      <c r="E10716" s="93"/>
      <c r="F10716" s="261"/>
      <c r="G10716" s="261"/>
      <c r="H10716" s="261"/>
    </row>
    <row r="10717" spans="5:8" x14ac:dyDescent="0.2">
      <c r="E10717" s="93"/>
      <c r="F10717" s="261"/>
      <c r="G10717" s="261"/>
      <c r="H10717" s="261"/>
    </row>
    <row r="10718" spans="5:8" x14ac:dyDescent="0.2">
      <c r="E10718" s="93"/>
      <c r="F10718" s="261"/>
      <c r="G10718" s="261"/>
      <c r="H10718" s="261"/>
    </row>
    <row r="10719" spans="5:8" x14ac:dyDescent="0.2">
      <c r="E10719" s="93"/>
      <c r="F10719" s="261"/>
      <c r="G10719" s="261"/>
      <c r="H10719" s="261"/>
    </row>
    <row r="10720" spans="5:8" x14ac:dyDescent="0.2">
      <c r="E10720" s="93"/>
      <c r="F10720" s="261"/>
      <c r="G10720" s="261"/>
      <c r="H10720" s="261"/>
    </row>
    <row r="10721" spans="5:8" x14ac:dyDescent="0.2">
      <c r="E10721" s="93"/>
      <c r="F10721" s="261"/>
      <c r="G10721" s="261"/>
      <c r="H10721" s="261"/>
    </row>
    <row r="10722" spans="5:8" x14ac:dyDescent="0.2">
      <c r="E10722" s="93"/>
      <c r="F10722" s="261"/>
      <c r="G10722" s="261"/>
      <c r="H10722" s="261"/>
    </row>
    <row r="10723" spans="5:8" x14ac:dyDescent="0.2">
      <c r="E10723" s="93"/>
      <c r="F10723" s="261"/>
      <c r="G10723" s="261"/>
      <c r="H10723" s="261"/>
    </row>
    <row r="10724" spans="5:8" x14ac:dyDescent="0.2">
      <c r="E10724" s="93"/>
      <c r="F10724" s="261"/>
      <c r="G10724" s="261"/>
      <c r="H10724" s="261"/>
    </row>
    <row r="10725" spans="5:8" x14ac:dyDescent="0.2">
      <c r="E10725" s="93"/>
      <c r="F10725" s="261"/>
      <c r="G10725" s="261"/>
      <c r="H10725" s="261"/>
    </row>
    <row r="10726" spans="5:8" x14ac:dyDescent="0.2">
      <c r="E10726" s="93"/>
      <c r="F10726" s="261"/>
      <c r="G10726" s="261"/>
      <c r="H10726" s="261"/>
    </row>
    <row r="10727" spans="5:8" x14ac:dyDescent="0.2">
      <c r="E10727" s="93"/>
      <c r="F10727" s="261"/>
      <c r="G10727" s="261"/>
      <c r="H10727" s="261"/>
    </row>
    <row r="10728" spans="5:8" x14ac:dyDescent="0.2">
      <c r="E10728" s="93"/>
      <c r="F10728" s="261"/>
      <c r="G10728" s="261"/>
      <c r="H10728" s="261"/>
    </row>
    <row r="10729" spans="5:8" x14ac:dyDescent="0.2">
      <c r="E10729" s="93"/>
      <c r="F10729" s="261"/>
      <c r="G10729" s="261"/>
      <c r="H10729" s="261"/>
    </row>
    <row r="10730" spans="5:8" x14ac:dyDescent="0.2">
      <c r="E10730" s="93"/>
      <c r="F10730" s="261"/>
      <c r="G10730" s="261"/>
      <c r="H10730" s="261"/>
    </row>
    <row r="10731" spans="5:8" x14ac:dyDescent="0.2">
      <c r="E10731" s="93"/>
      <c r="F10731" s="261"/>
      <c r="G10731" s="261"/>
      <c r="H10731" s="261"/>
    </row>
    <row r="10732" spans="5:8" x14ac:dyDescent="0.2">
      <c r="E10732" s="93"/>
      <c r="F10732" s="261"/>
      <c r="G10732" s="261"/>
      <c r="H10732" s="261"/>
    </row>
    <row r="10733" spans="5:8" x14ac:dyDescent="0.2">
      <c r="E10733" s="93"/>
      <c r="F10733" s="261"/>
      <c r="G10733" s="261"/>
      <c r="H10733" s="261"/>
    </row>
    <row r="10734" spans="5:8" x14ac:dyDescent="0.2">
      <c r="E10734" s="93"/>
      <c r="F10734" s="261"/>
      <c r="G10734" s="261"/>
      <c r="H10734" s="261"/>
    </row>
    <row r="10735" spans="5:8" x14ac:dyDescent="0.2">
      <c r="E10735" s="93"/>
      <c r="F10735" s="261"/>
      <c r="G10735" s="261"/>
      <c r="H10735" s="261"/>
    </row>
    <row r="10736" spans="5:8" x14ac:dyDescent="0.2">
      <c r="E10736" s="93"/>
      <c r="F10736" s="261"/>
      <c r="G10736" s="261"/>
      <c r="H10736" s="261"/>
    </row>
    <row r="10737" spans="5:8" x14ac:dyDescent="0.2">
      <c r="E10737" s="93"/>
      <c r="F10737" s="261"/>
      <c r="G10737" s="261"/>
      <c r="H10737" s="261"/>
    </row>
    <row r="10738" spans="5:8" x14ac:dyDescent="0.2">
      <c r="E10738" s="93"/>
      <c r="F10738" s="261"/>
      <c r="G10738" s="261"/>
      <c r="H10738" s="261"/>
    </row>
    <row r="10739" spans="5:8" x14ac:dyDescent="0.2">
      <c r="E10739" s="93"/>
      <c r="F10739" s="261"/>
      <c r="G10739" s="261"/>
      <c r="H10739" s="261"/>
    </row>
    <row r="10740" spans="5:8" x14ac:dyDescent="0.2">
      <c r="E10740" s="93"/>
      <c r="F10740" s="261"/>
      <c r="G10740" s="261"/>
      <c r="H10740" s="261"/>
    </row>
    <row r="10741" spans="5:8" x14ac:dyDescent="0.2">
      <c r="E10741" s="93"/>
      <c r="F10741" s="261"/>
      <c r="G10741" s="261"/>
      <c r="H10741" s="261"/>
    </row>
    <row r="10742" spans="5:8" x14ac:dyDescent="0.2">
      <c r="E10742" s="93"/>
      <c r="F10742" s="261"/>
      <c r="G10742" s="261"/>
      <c r="H10742" s="261"/>
    </row>
    <row r="10743" spans="5:8" x14ac:dyDescent="0.2">
      <c r="E10743" s="93"/>
      <c r="F10743" s="261"/>
      <c r="G10743" s="261"/>
      <c r="H10743" s="261"/>
    </row>
    <row r="10744" spans="5:8" x14ac:dyDescent="0.2">
      <c r="E10744" s="93"/>
      <c r="F10744" s="261"/>
      <c r="G10744" s="261"/>
      <c r="H10744" s="261"/>
    </row>
    <row r="10745" spans="5:8" x14ac:dyDescent="0.2">
      <c r="E10745" s="93"/>
      <c r="F10745" s="261"/>
      <c r="G10745" s="261"/>
      <c r="H10745" s="261"/>
    </row>
    <row r="10746" spans="5:8" x14ac:dyDescent="0.2">
      <c r="E10746" s="93"/>
      <c r="F10746" s="261"/>
      <c r="G10746" s="261"/>
      <c r="H10746" s="261"/>
    </row>
    <row r="10747" spans="5:8" x14ac:dyDescent="0.2">
      <c r="E10747" s="93"/>
      <c r="F10747" s="261"/>
      <c r="G10747" s="261"/>
      <c r="H10747" s="261"/>
    </row>
    <row r="10748" spans="5:8" x14ac:dyDescent="0.2">
      <c r="E10748" s="93"/>
      <c r="F10748" s="261"/>
      <c r="G10748" s="261"/>
      <c r="H10748" s="261"/>
    </row>
    <row r="10749" spans="5:8" x14ac:dyDescent="0.2">
      <c r="E10749" s="93"/>
      <c r="F10749" s="261"/>
      <c r="G10749" s="261"/>
      <c r="H10749" s="261"/>
    </row>
    <row r="10750" spans="5:8" x14ac:dyDescent="0.2">
      <c r="E10750" s="93"/>
      <c r="F10750" s="261"/>
      <c r="G10750" s="261"/>
      <c r="H10750" s="261"/>
    </row>
    <row r="10751" spans="5:8" x14ac:dyDescent="0.2">
      <c r="E10751" s="93"/>
      <c r="F10751" s="261"/>
      <c r="G10751" s="261"/>
      <c r="H10751" s="261"/>
    </row>
    <row r="10752" spans="5:8" x14ac:dyDescent="0.2">
      <c r="E10752" s="93"/>
      <c r="F10752" s="261"/>
      <c r="G10752" s="261"/>
      <c r="H10752" s="261"/>
    </row>
    <row r="10753" spans="5:8" x14ac:dyDescent="0.2">
      <c r="E10753" s="93"/>
      <c r="F10753" s="261"/>
      <c r="G10753" s="261"/>
      <c r="H10753" s="261"/>
    </row>
    <row r="10754" spans="5:8" x14ac:dyDescent="0.2">
      <c r="E10754" s="93"/>
      <c r="F10754" s="261"/>
      <c r="G10754" s="261"/>
      <c r="H10754" s="261"/>
    </row>
    <row r="10755" spans="5:8" x14ac:dyDescent="0.2">
      <c r="E10755" s="93"/>
      <c r="F10755" s="261"/>
      <c r="G10755" s="261"/>
      <c r="H10755" s="261"/>
    </row>
    <row r="10756" spans="5:8" x14ac:dyDescent="0.2">
      <c r="E10756" s="93"/>
      <c r="F10756" s="261"/>
      <c r="G10756" s="261"/>
      <c r="H10756" s="261"/>
    </row>
    <row r="10757" spans="5:8" x14ac:dyDescent="0.2">
      <c r="E10757" s="93"/>
      <c r="F10757" s="261"/>
      <c r="G10757" s="261"/>
      <c r="H10757" s="261"/>
    </row>
    <row r="10758" spans="5:8" x14ac:dyDescent="0.2">
      <c r="E10758" s="93"/>
      <c r="F10758" s="261"/>
      <c r="G10758" s="261"/>
      <c r="H10758" s="261"/>
    </row>
    <row r="10759" spans="5:8" x14ac:dyDescent="0.2">
      <c r="E10759" s="93"/>
      <c r="F10759" s="261"/>
      <c r="G10759" s="261"/>
      <c r="H10759" s="261"/>
    </row>
    <row r="10760" spans="5:8" x14ac:dyDescent="0.2">
      <c r="E10760" s="93"/>
      <c r="F10760" s="261"/>
      <c r="G10760" s="261"/>
      <c r="H10760" s="261"/>
    </row>
    <row r="10761" spans="5:8" x14ac:dyDescent="0.2">
      <c r="E10761" s="93"/>
      <c r="F10761" s="261"/>
      <c r="G10761" s="261"/>
      <c r="H10761" s="261"/>
    </row>
    <row r="10762" spans="5:8" x14ac:dyDescent="0.2">
      <c r="E10762" s="93"/>
      <c r="F10762" s="261"/>
      <c r="G10762" s="261"/>
      <c r="H10762" s="261"/>
    </row>
    <row r="10763" spans="5:8" x14ac:dyDescent="0.2">
      <c r="E10763" s="93"/>
      <c r="F10763" s="261"/>
      <c r="G10763" s="261"/>
      <c r="H10763" s="261"/>
    </row>
    <row r="10764" spans="5:8" x14ac:dyDescent="0.2">
      <c r="E10764" s="93"/>
      <c r="F10764" s="261"/>
      <c r="G10764" s="261"/>
      <c r="H10764" s="261"/>
    </row>
    <row r="10765" spans="5:8" x14ac:dyDescent="0.2">
      <c r="E10765" s="93"/>
      <c r="F10765" s="261"/>
      <c r="G10765" s="261"/>
      <c r="H10765" s="261"/>
    </row>
    <row r="10766" spans="5:8" x14ac:dyDescent="0.2">
      <c r="E10766" s="93"/>
      <c r="F10766" s="261"/>
      <c r="G10766" s="261"/>
      <c r="H10766" s="261"/>
    </row>
    <row r="10767" spans="5:8" x14ac:dyDescent="0.2">
      <c r="E10767" s="93"/>
      <c r="F10767" s="261"/>
      <c r="G10767" s="261"/>
      <c r="H10767" s="261"/>
    </row>
    <row r="10768" spans="5:8" x14ac:dyDescent="0.2">
      <c r="E10768" s="93"/>
      <c r="F10768" s="261"/>
      <c r="G10768" s="261"/>
      <c r="H10768" s="261"/>
    </row>
    <row r="10769" spans="5:8" x14ac:dyDescent="0.2">
      <c r="E10769" s="93"/>
      <c r="F10769" s="261"/>
      <c r="G10769" s="261"/>
      <c r="H10769" s="261"/>
    </row>
    <row r="10770" spans="5:8" x14ac:dyDescent="0.2">
      <c r="E10770" s="93"/>
      <c r="F10770" s="261"/>
      <c r="G10770" s="261"/>
      <c r="H10770" s="261"/>
    </row>
    <row r="10771" spans="5:8" x14ac:dyDescent="0.2">
      <c r="E10771" s="93"/>
      <c r="F10771" s="261"/>
      <c r="G10771" s="261"/>
      <c r="H10771" s="261"/>
    </row>
    <row r="10772" spans="5:8" x14ac:dyDescent="0.2">
      <c r="E10772" s="93"/>
      <c r="F10772" s="261"/>
      <c r="G10772" s="261"/>
      <c r="H10772" s="261"/>
    </row>
    <row r="10773" spans="5:8" x14ac:dyDescent="0.2">
      <c r="E10773" s="93"/>
      <c r="F10773" s="261"/>
      <c r="G10773" s="261"/>
      <c r="H10773" s="261"/>
    </row>
    <row r="10774" spans="5:8" x14ac:dyDescent="0.2">
      <c r="E10774" s="93"/>
      <c r="F10774" s="261"/>
      <c r="G10774" s="261"/>
      <c r="H10774" s="261"/>
    </row>
    <row r="10775" spans="5:8" x14ac:dyDescent="0.2">
      <c r="E10775" s="93"/>
      <c r="F10775" s="261"/>
      <c r="G10775" s="261"/>
      <c r="H10775" s="261"/>
    </row>
    <row r="10776" spans="5:8" x14ac:dyDescent="0.2">
      <c r="E10776" s="93"/>
      <c r="F10776" s="261"/>
      <c r="G10776" s="261"/>
      <c r="H10776" s="261"/>
    </row>
    <row r="10777" spans="5:8" x14ac:dyDescent="0.2">
      <c r="E10777" s="93"/>
      <c r="F10777" s="261"/>
      <c r="G10777" s="261"/>
      <c r="H10777" s="261"/>
    </row>
    <row r="10778" spans="5:8" x14ac:dyDescent="0.2">
      <c r="E10778" s="93"/>
      <c r="F10778" s="261"/>
      <c r="G10778" s="261"/>
      <c r="H10778" s="261"/>
    </row>
    <row r="10779" spans="5:8" x14ac:dyDescent="0.2">
      <c r="E10779" s="93"/>
      <c r="F10779" s="261"/>
      <c r="G10779" s="261"/>
      <c r="H10779" s="261"/>
    </row>
    <row r="10780" spans="5:8" x14ac:dyDescent="0.2">
      <c r="E10780" s="93"/>
      <c r="F10780" s="261"/>
      <c r="G10780" s="261"/>
      <c r="H10780" s="261"/>
    </row>
    <row r="10781" spans="5:8" x14ac:dyDescent="0.2">
      <c r="E10781" s="93"/>
      <c r="F10781" s="261"/>
      <c r="G10781" s="261"/>
      <c r="H10781" s="261"/>
    </row>
    <row r="10782" spans="5:8" x14ac:dyDescent="0.2">
      <c r="E10782" s="93"/>
      <c r="F10782" s="261"/>
      <c r="G10782" s="261"/>
      <c r="H10782" s="261"/>
    </row>
    <row r="10783" spans="5:8" x14ac:dyDescent="0.2">
      <c r="E10783" s="93"/>
      <c r="F10783" s="261"/>
      <c r="G10783" s="261"/>
      <c r="H10783" s="261"/>
    </row>
    <row r="10784" spans="5:8" x14ac:dyDescent="0.2">
      <c r="E10784" s="93"/>
      <c r="F10784" s="261"/>
      <c r="G10784" s="261"/>
      <c r="H10784" s="261"/>
    </row>
    <row r="10785" spans="5:8" x14ac:dyDescent="0.2">
      <c r="E10785" s="93"/>
      <c r="F10785" s="261"/>
      <c r="G10785" s="261"/>
      <c r="H10785" s="261"/>
    </row>
    <row r="10786" spans="5:8" x14ac:dyDescent="0.2">
      <c r="E10786" s="93"/>
      <c r="F10786" s="261"/>
      <c r="G10786" s="261"/>
      <c r="H10786" s="261"/>
    </row>
    <row r="10787" spans="5:8" x14ac:dyDescent="0.2">
      <c r="E10787" s="93"/>
      <c r="F10787" s="261"/>
      <c r="G10787" s="261"/>
      <c r="H10787" s="261"/>
    </row>
    <row r="10788" spans="5:8" x14ac:dyDescent="0.2">
      <c r="E10788" s="93"/>
      <c r="F10788" s="261"/>
      <c r="G10788" s="261"/>
      <c r="H10788" s="261"/>
    </row>
    <row r="10789" spans="5:8" x14ac:dyDescent="0.2">
      <c r="E10789" s="93"/>
      <c r="F10789" s="261"/>
      <c r="G10789" s="261"/>
      <c r="H10789" s="261"/>
    </row>
    <row r="10790" spans="5:8" x14ac:dyDescent="0.2">
      <c r="E10790" s="93"/>
      <c r="F10790" s="261"/>
      <c r="G10790" s="261"/>
      <c r="H10790" s="261"/>
    </row>
    <row r="10791" spans="5:8" x14ac:dyDescent="0.2">
      <c r="E10791" s="93"/>
      <c r="F10791" s="261"/>
      <c r="G10791" s="261"/>
      <c r="H10791" s="261"/>
    </row>
    <row r="10792" spans="5:8" x14ac:dyDescent="0.2">
      <c r="E10792" s="93"/>
      <c r="F10792" s="261"/>
      <c r="G10792" s="261"/>
      <c r="H10792" s="261"/>
    </row>
    <row r="10793" spans="5:8" x14ac:dyDescent="0.2">
      <c r="E10793" s="93"/>
      <c r="F10793" s="261"/>
      <c r="G10793" s="261"/>
      <c r="H10793" s="261"/>
    </row>
    <row r="10794" spans="5:8" x14ac:dyDescent="0.2">
      <c r="E10794" s="93"/>
      <c r="F10794" s="261"/>
      <c r="G10794" s="261"/>
      <c r="H10794" s="261"/>
    </row>
    <row r="10795" spans="5:8" x14ac:dyDescent="0.2">
      <c r="E10795" s="93"/>
      <c r="F10795" s="261"/>
      <c r="G10795" s="261"/>
      <c r="H10795" s="261"/>
    </row>
    <row r="10796" spans="5:8" x14ac:dyDescent="0.2">
      <c r="E10796" s="93"/>
      <c r="F10796" s="261"/>
      <c r="G10796" s="261"/>
      <c r="H10796" s="261"/>
    </row>
    <row r="10797" spans="5:8" x14ac:dyDescent="0.2">
      <c r="E10797" s="93"/>
      <c r="F10797" s="261"/>
      <c r="G10797" s="261"/>
      <c r="H10797" s="261"/>
    </row>
    <row r="10798" spans="5:8" x14ac:dyDescent="0.2">
      <c r="E10798" s="93"/>
      <c r="F10798" s="261"/>
      <c r="G10798" s="261"/>
      <c r="H10798" s="261"/>
    </row>
    <row r="10799" spans="5:8" x14ac:dyDescent="0.2">
      <c r="E10799" s="93"/>
      <c r="F10799" s="261"/>
      <c r="G10799" s="261"/>
      <c r="H10799" s="261"/>
    </row>
    <row r="10800" spans="5:8" x14ac:dyDescent="0.2">
      <c r="E10800" s="93"/>
      <c r="F10800" s="261"/>
      <c r="G10800" s="261"/>
      <c r="H10800" s="261"/>
    </row>
    <row r="10801" spans="5:8" x14ac:dyDescent="0.2">
      <c r="E10801" s="93"/>
      <c r="F10801" s="261"/>
      <c r="G10801" s="261"/>
      <c r="H10801" s="261"/>
    </row>
    <row r="10802" spans="5:8" x14ac:dyDescent="0.2">
      <c r="E10802" s="93"/>
      <c r="F10802" s="261"/>
      <c r="G10802" s="261"/>
      <c r="H10802" s="261"/>
    </row>
    <row r="10803" spans="5:8" x14ac:dyDescent="0.2">
      <c r="E10803" s="93"/>
      <c r="F10803" s="261"/>
      <c r="G10803" s="261"/>
      <c r="H10803" s="261"/>
    </row>
    <row r="10804" spans="5:8" x14ac:dyDescent="0.2">
      <c r="E10804" s="93"/>
      <c r="F10804" s="261"/>
      <c r="G10804" s="261"/>
      <c r="H10804" s="261"/>
    </row>
    <row r="10805" spans="5:8" x14ac:dyDescent="0.2">
      <c r="E10805" s="93"/>
      <c r="F10805" s="261"/>
      <c r="G10805" s="261"/>
      <c r="H10805" s="261"/>
    </row>
    <row r="10806" spans="5:8" x14ac:dyDescent="0.2">
      <c r="E10806" s="93"/>
      <c r="F10806" s="261"/>
      <c r="G10806" s="261"/>
      <c r="H10806" s="261"/>
    </row>
    <row r="10807" spans="5:8" x14ac:dyDescent="0.2">
      <c r="E10807" s="93"/>
      <c r="F10807" s="261"/>
      <c r="G10807" s="261"/>
      <c r="H10807" s="261"/>
    </row>
    <row r="10808" spans="5:8" x14ac:dyDescent="0.2">
      <c r="E10808" s="93"/>
      <c r="F10808" s="261"/>
      <c r="G10808" s="261"/>
      <c r="H10808" s="261"/>
    </row>
    <row r="10809" spans="5:8" x14ac:dyDescent="0.2">
      <c r="E10809" s="93"/>
      <c r="F10809" s="261"/>
      <c r="G10809" s="261"/>
      <c r="H10809" s="261"/>
    </row>
    <row r="10810" spans="5:8" x14ac:dyDescent="0.2">
      <c r="E10810" s="93"/>
      <c r="F10810" s="261"/>
      <c r="G10810" s="261"/>
      <c r="H10810" s="261"/>
    </row>
    <row r="10811" spans="5:8" x14ac:dyDescent="0.2">
      <c r="E10811" s="93"/>
      <c r="F10811" s="261"/>
      <c r="G10811" s="261"/>
      <c r="H10811" s="261"/>
    </row>
    <row r="10812" spans="5:8" x14ac:dyDescent="0.2">
      <c r="E10812" s="93"/>
      <c r="F10812" s="261"/>
      <c r="G10812" s="261"/>
      <c r="H10812" s="261"/>
    </row>
    <row r="10813" spans="5:8" x14ac:dyDescent="0.2">
      <c r="E10813" s="93"/>
      <c r="F10813" s="261"/>
      <c r="G10813" s="261"/>
      <c r="H10813" s="261"/>
    </row>
    <row r="10814" spans="5:8" x14ac:dyDescent="0.2">
      <c r="E10814" s="93"/>
      <c r="F10814" s="261"/>
      <c r="G10814" s="261"/>
      <c r="H10814" s="261"/>
    </row>
    <row r="10815" spans="5:8" x14ac:dyDescent="0.2">
      <c r="E10815" s="93"/>
      <c r="F10815" s="261"/>
      <c r="G10815" s="261"/>
      <c r="H10815" s="261"/>
    </row>
    <row r="10816" spans="5:8" x14ac:dyDescent="0.2">
      <c r="E10816" s="93"/>
      <c r="F10816" s="261"/>
      <c r="G10816" s="261"/>
      <c r="H10816" s="261"/>
    </row>
    <row r="10817" spans="5:8" x14ac:dyDescent="0.2">
      <c r="E10817" s="93"/>
      <c r="F10817" s="261"/>
      <c r="G10817" s="261"/>
      <c r="H10817" s="261"/>
    </row>
    <row r="10818" spans="5:8" x14ac:dyDescent="0.2">
      <c r="E10818" s="93"/>
      <c r="F10818" s="261"/>
      <c r="G10818" s="261"/>
      <c r="H10818" s="261"/>
    </row>
    <row r="10819" spans="5:8" x14ac:dyDescent="0.2">
      <c r="E10819" s="93"/>
      <c r="F10819" s="261"/>
      <c r="G10819" s="261"/>
      <c r="H10819" s="261"/>
    </row>
    <row r="10820" spans="5:8" x14ac:dyDescent="0.2">
      <c r="E10820" s="93"/>
      <c r="F10820" s="261"/>
      <c r="G10820" s="261"/>
      <c r="H10820" s="261"/>
    </row>
    <row r="10821" spans="5:8" x14ac:dyDescent="0.2">
      <c r="E10821" s="93"/>
      <c r="F10821" s="261"/>
      <c r="G10821" s="261"/>
      <c r="H10821" s="261"/>
    </row>
    <row r="10822" spans="5:8" x14ac:dyDescent="0.2">
      <c r="E10822" s="93"/>
      <c r="F10822" s="261"/>
      <c r="G10822" s="261"/>
      <c r="H10822" s="261"/>
    </row>
    <row r="10823" spans="5:8" x14ac:dyDescent="0.2">
      <c r="E10823" s="93"/>
      <c r="F10823" s="261"/>
      <c r="G10823" s="261"/>
      <c r="H10823" s="261"/>
    </row>
    <row r="10824" spans="5:8" x14ac:dyDescent="0.2">
      <c r="E10824" s="93"/>
      <c r="F10824" s="261"/>
      <c r="G10824" s="261"/>
      <c r="H10824" s="261"/>
    </row>
    <row r="10825" spans="5:8" x14ac:dyDescent="0.2">
      <c r="E10825" s="93"/>
      <c r="F10825" s="261"/>
      <c r="G10825" s="261"/>
      <c r="H10825" s="261"/>
    </row>
    <row r="10826" spans="5:8" x14ac:dyDescent="0.2">
      <c r="E10826" s="93"/>
      <c r="F10826" s="261"/>
      <c r="G10826" s="261"/>
      <c r="H10826" s="261"/>
    </row>
    <row r="10827" spans="5:8" x14ac:dyDescent="0.2">
      <c r="E10827" s="93"/>
      <c r="F10827" s="261"/>
      <c r="G10827" s="261"/>
      <c r="H10827" s="261"/>
    </row>
    <row r="10828" spans="5:8" x14ac:dyDescent="0.2">
      <c r="E10828" s="93"/>
      <c r="F10828" s="261"/>
      <c r="G10828" s="261"/>
      <c r="H10828" s="261"/>
    </row>
    <row r="10829" spans="5:8" x14ac:dyDescent="0.2">
      <c r="E10829" s="93"/>
      <c r="F10829" s="261"/>
      <c r="G10829" s="261"/>
      <c r="H10829" s="261"/>
    </row>
    <row r="10830" spans="5:8" x14ac:dyDescent="0.2">
      <c r="E10830" s="93"/>
      <c r="F10830" s="261"/>
      <c r="G10830" s="261"/>
      <c r="H10830" s="261"/>
    </row>
    <row r="10831" spans="5:8" x14ac:dyDescent="0.2">
      <c r="E10831" s="93"/>
      <c r="F10831" s="261"/>
      <c r="G10831" s="261"/>
      <c r="H10831" s="261"/>
    </row>
    <row r="10832" spans="5:8" x14ac:dyDescent="0.2">
      <c r="E10832" s="93"/>
      <c r="F10832" s="261"/>
      <c r="G10832" s="261"/>
      <c r="H10832" s="261"/>
    </row>
    <row r="10833" spans="5:8" x14ac:dyDescent="0.2">
      <c r="E10833" s="93"/>
      <c r="F10833" s="261"/>
      <c r="G10833" s="261"/>
      <c r="H10833" s="261"/>
    </row>
    <row r="10834" spans="5:8" x14ac:dyDescent="0.2">
      <c r="E10834" s="93"/>
      <c r="F10834" s="261"/>
      <c r="G10834" s="261"/>
      <c r="H10834" s="261"/>
    </row>
    <row r="10835" spans="5:8" x14ac:dyDescent="0.2">
      <c r="E10835" s="93"/>
      <c r="F10835" s="261"/>
      <c r="G10835" s="261"/>
      <c r="H10835" s="261"/>
    </row>
    <row r="10836" spans="5:8" x14ac:dyDescent="0.2">
      <c r="E10836" s="93"/>
      <c r="F10836" s="261"/>
      <c r="G10836" s="261"/>
      <c r="H10836" s="261"/>
    </row>
    <row r="10837" spans="5:8" x14ac:dyDescent="0.2">
      <c r="E10837" s="93"/>
      <c r="F10837" s="261"/>
      <c r="G10837" s="261"/>
      <c r="H10837" s="261"/>
    </row>
    <row r="10838" spans="5:8" x14ac:dyDescent="0.2">
      <c r="E10838" s="93"/>
      <c r="F10838" s="261"/>
      <c r="G10838" s="261"/>
      <c r="H10838" s="261"/>
    </row>
    <row r="10839" spans="5:8" x14ac:dyDescent="0.2">
      <c r="E10839" s="93"/>
      <c r="F10839" s="261"/>
      <c r="G10839" s="261"/>
      <c r="H10839" s="261"/>
    </row>
    <row r="10840" spans="5:8" x14ac:dyDescent="0.2">
      <c r="E10840" s="93"/>
      <c r="F10840" s="261"/>
      <c r="G10840" s="261"/>
      <c r="H10840" s="261"/>
    </row>
    <row r="10841" spans="5:8" x14ac:dyDescent="0.2">
      <c r="E10841" s="93"/>
      <c r="F10841" s="261"/>
      <c r="G10841" s="261"/>
      <c r="H10841" s="261"/>
    </row>
    <row r="10842" spans="5:8" x14ac:dyDescent="0.2">
      <c r="E10842" s="93"/>
      <c r="F10842" s="261"/>
      <c r="G10842" s="261"/>
      <c r="H10842" s="261"/>
    </row>
    <row r="10843" spans="5:8" x14ac:dyDescent="0.2">
      <c r="E10843" s="93"/>
      <c r="F10843" s="261"/>
      <c r="G10843" s="261"/>
      <c r="H10843" s="261"/>
    </row>
    <row r="10844" spans="5:8" x14ac:dyDescent="0.2">
      <c r="E10844" s="93"/>
      <c r="F10844" s="261"/>
      <c r="G10844" s="261"/>
      <c r="H10844" s="261"/>
    </row>
    <row r="10845" spans="5:8" x14ac:dyDescent="0.2">
      <c r="E10845" s="93"/>
      <c r="F10845" s="261"/>
      <c r="G10845" s="261"/>
      <c r="H10845" s="261"/>
    </row>
    <row r="10846" spans="5:8" x14ac:dyDescent="0.2">
      <c r="E10846" s="93"/>
      <c r="F10846" s="261"/>
      <c r="G10846" s="261"/>
      <c r="H10846" s="261"/>
    </row>
    <row r="10847" spans="5:8" x14ac:dyDescent="0.2">
      <c r="E10847" s="93"/>
      <c r="F10847" s="261"/>
      <c r="G10847" s="261"/>
      <c r="H10847" s="261"/>
    </row>
    <row r="10848" spans="5:8" x14ac:dyDescent="0.2">
      <c r="E10848" s="93"/>
      <c r="F10848" s="261"/>
      <c r="G10848" s="261"/>
      <c r="H10848" s="261"/>
    </row>
    <row r="10849" spans="5:8" x14ac:dyDescent="0.2">
      <c r="E10849" s="93"/>
      <c r="F10849" s="261"/>
      <c r="G10849" s="261"/>
      <c r="H10849" s="261"/>
    </row>
    <row r="10850" spans="5:8" x14ac:dyDescent="0.2">
      <c r="E10850" s="93"/>
      <c r="F10850" s="261"/>
      <c r="G10850" s="261"/>
      <c r="H10850" s="261"/>
    </row>
    <row r="10851" spans="5:8" x14ac:dyDescent="0.2">
      <c r="E10851" s="93"/>
      <c r="F10851" s="261"/>
      <c r="G10851" s="261"/>
      <c r="H10851" s="261"/>
    </row>
    <row r="10852" spans="5:8" x14ac:dyDescent="0.2">
      <c r="E10852" s="93"/>
      <c r="F10852" s="261"/>
      <c r="G10852" s="261"/>
      <c r="H10852" s="261"/>
    </row>
    <row r="10853" spans="5:8" x14ac:dyDescent="0.2">
      <c r="E10853" s="93"/>
      <c r="F10853" s="261"/>
      <c r="G10853" s="261"/>
      <c r="H10853" s="261"/>
    </row>
    <row r="10854" spans="5:8" x14ac:dyDescent="0.2">
      <c r="E10854" s="93"/>
      <c r="F10854" s="261"/>
      <c r="G10854" s="261"/>
      <c r="H10854" s="261"/>
    </row>
    <row r="10855" spans="5:8" x14ac:dyDescent="0.2">
      <c r="E10855" s="93"/>
      <c r="F10855" s="261"/>
      <c r="G10855" s="261"/>
      <c r="H10855" s="261"/>
    </row>
    <row r="10856" spans="5:8" x14ac:dyDescent="0.2">
      <c r="E10856" s="93"/>
      <c r="F10856" s="261"/>
      <c r="G10856" s="261"/>
      <c r="H10856" s="261"/>
    </row>
    <row r="10857" spans="5:8" x14ac:dyDescent="0.2">
      <c r="E10857" s="93"/>
      <c r="F10857" s="261"/>
      <c r="G10857" s="261"/>
      <c r="H10857" s="261"/>
    </row>
    <row r="10858" spans="5:8" x14ac:dyDescent="0.2">
      <c r="E10858" s="93"/>
      <c r="F10858" s="261"/>
      <c r="G10858" s="261"/>
      <c r="H10858" s="261"/>
    </row>
    <row r="10859" spans="5:8" x14ac:dyDescent="0.2">
      <c r="E10859" s="93"/>
      <c r="F10859" s="261"/>
      <c r="G10859" s="261"/>
      <c r="H10859" s="261"/>
    </row>
    <row r="10860" spans="5:8" x14ac:dyDescent="0.2">
      <c r="E10860" s="93"/>
      <c r="F10860" s="261"/>
      <c r="G10860" s="261"/>
      <c r="H10860" s="261"/>
    </row>
    <row r="10861" spans="5:8" x14ac:dyDescent="0.2">
      <c r="E10861" s="93"/>
      <c r="F10861" s="261"/>
      <c r="G10861" s="261"/>
      <c r="H10861" s="261"/>
    </row>
    <row r="10862" spans="5:8" x14ac:dyDescent="0.2">
      <c r="E10862" s="93"/>
      <c r="F10862" s="261"/>
      <c r="G10862" s="261"/>
      <c r="H10862" s="261"/>
    </row>
    <row r="10863" spans="5:8" x14ac:dyDescent="0.2">
      <c r="E10863" s="93"/>
      <c r="F10863" s="261"/>
      <c r="G10863" s="261"/>
      <c r="H10863" s="261"/>
    </row>
    <row r="10864" spans="5:8" x14ac:dyDescent="0.2">
      <c r="E10864" s="93"/>
      <c r="F10864" s="261"/>
      <c r="G10864" s="261"/>
      <c r="H10864" s="261"/>
    </row>
    <row r="10865" spans="5:8" x14ac:dyDescent="0.2">
      <c r="E10865" s="93"/>
      <c r="F10865" s="261"/>
      <c r="G10865" s="261"/>
      <c r="H10865" s="261"/>
    </row>
    <row r="10866" spans="5:8" x14ac:dyDescent="0.2">
      <c r="E10866" s="93"/>
      <c r="F10866" s="261"/>
      <c r="G10866" s="261"/>
      <c r="H10866" s="261"/>
    </row>
    <row r="10867" spans="5:8" x14ac:dyDescent="0.2">
      <c r="E10867" s="93"/>
      <c r="F10867" s="261"/>
      <c r="G10867" s="261"/>
      <c r="H10867" s="261"/>
    </row>
    <row r="10868" spans="5:8" x14ac:dyDescent="0.2">
      <c r="E10868" s="93"/>
      <c r="F10868" s="261"/>
      <c r="G10868" s="261"/>
      <c r="H10868" s="261"/>
    </row>
    <row r="10869" spans="5:8" x14ac:dyDescent="0.2">
      <c r="E10869" s="93"/>
      <c r="F10869" s="261"/>
      <c r="G10869" s="261"/>
      <c r="H10869" s="261"/>
    </row>
    <row r="10870" spans="5:8" x14ac:dyDescent="0.2">
      <c r="E10870" s="93"/>
      <c r="F10870" s="261"/>
      <c r="G10870" s="261"/>
      <c r="H10870" s="261"/>
    </row>
    <row r="10871" spans="5:8" x14ac:dyDescent="0.2">
      <c r="E10871" s="93"/>
      <c r="F10871" s="261"/>
      <c r="G10871" s="261"/>
      <c r="H10871" s="261"/>
    </row>
    <row r="10872" spans="5:8" x14ac:dyDescent="0.2">
      <c r="E10872" s="93"/>
      <c r="F10872" s="261"/>
      <c r="G10872" s="261"/>
      <c r="H10872" s="261"/>
    </row>
    <row r="10873" spans="5:8" x14ac:dyDescent="0.2">
      <c r="E10873" s="93"/>
      <c r="F10873" s="261"/>
      <c r="G10873" s="261"/>
      <c r="H10873" s="261"/>
    </row>
    <row r="10874" spans="5:8" x14ac:dyDescent="0.2">
      <c r="E10874" s="93"/>
      <c r="F10874" s="261"/>
      <c r="G10874" s="261"/>
      <c r="H10874" s="261"/>
    </row>
    <row r="10875" spans="5:8" x14ac:dyDescent="0.2">
      <c r="E10875" s="93"/>
      <c r="F10875" s="261"/>
      <c r="G10875" s="261"/>
      <c r="H10875" s="261"/>
    </row>
    <row r="10876" spans="5:8" x14ac:dyDescent="0.2">
      <c r="E10876" s="93"/>
      <c r="F10876" s="261"/>
      <c r="G10876" s="261"/>
      <c r="H10876" s="261"/>
    </row>
    <row r="10877" spans="5:8" x14ac:dyDescent="0.2">
      <c r="E10877" s="93"/>
      <c r="F10877" s="261"/>
      <c r="G10877" s="261"/>
      <c r="H10877" s="261"/>
    </row>
    <row r="10878" spans="5:8" x14ac:dyDescent="0.2">
      <c r="E10878" s="93"/>
      <c r="F10878" s="261"/>
      <c r="G10878" s="261"/>
      <c r="H10878" s="261"/>
    </row>
    <row r="10879" spans="5:8" x14ac:dyDescent="0.2">
      <c r="E10879" s="93"/>
      <c r="F10879" s="261"/>
      <c r="G10879" s="261"/>
      <c r="H10879" s="261"/>
    </row>
    <row r="10880" spans="5:8" x14ac:dyDescent="0.2">
      <c r="E10880" s="93"/>
      <c r="F10880" s="261"/>
      <c r="G10880" s="261"/>
      <c r="H10880" s="261"/>
    </row>
    <row r="10881" spans="5:8" x14ac:dyDescent="0.2">
      <c r="E10881" s="93"/>
      <c r="F10881" s="261"/>
      <c r="G10881" s="261"/>
      <c r="H10881" s="261"/>
    </row>
    <row r="10882" spans="5:8" x14ac:dyDescent="0.2">
      <c r="E10882" s="93"/>
      <c r="F10882" s="261"/>
      <c r="G10882" s="261"/>
      <c r="H10882" s="261"/>
    </row>
    <row r="10883" spans="5:8" x14ac:dyDescent="0.2">
      <c r="E10883" s="93"/>
      <c r="F10883" s="261"/>
      <c r="G10883" s="261"/>
      <c r="H10883" s="261"/>
    </row>
    <row r="10884" spans="5:8" x14ac:dyDescent="0.2">
      <c r="E10884" s="93"/>
      <c r="F10884" s="261"/>
      <c r="G10884" s="261"/>
      <c r="H10884" s="261"/>
    </row>
    <row r="10885" spans="5:8" x14ac:dyDescent="0.2">
      <c r="E10885" s="93"/>
      <c r="F10885" s="261"/>
      <c r="G10885" s="261"/>
      <c r="H10885" s="261"/>
    </row>
    <row r="10886" spans="5:8" x14ac:dyDescent="0.2">
      <c r="E10886" s="93"/>
      <c r="F10886" s="261"/>
      <c r="G10886" s="261"/>
      <c r="H10886" s="261"/>
    </row>
    <row r="10887" spans="5:8" x14ac:dyDescent="0.2">
      <c r="E10887" s="93"/>
      <c r="F10887" s="261"/>
      <c r="G10887" s="261"/>
      <c r="H10887" s="261"/>
    </row>
    <row r="10888" spans="5:8" x14ac:dyDescent="0.2">
      <c r="E10888" s="93"/>
      <c r="F10888" s="261"/>
      <c r="G10888" s="261"/>
      <c r="H10888" s="261"/>
    </row>
    <row r="10889" spans="5:8" x14ac:dyDescent="0.2">
      <c r="E10889" s="93"/>
      <c r="F10889" s="261"/>
      <c r="G10889" s="261"/>
      <c r="H10889" s="261"/>
    </row>
    <row r="10890" spans="5:8" x14ac:dyDescent="0.2">
      <c r="E10890" s="93"/>
      <c r="F10890" s="261"/>
      <c r="G10890" s="261"/>
      <c r="H10890" s="261"/>
    </row>
    <row r="10891" spans="5:8" x14ac:dyDescent="0.2">
      <c r="E10891" s="93"/>
      <c r="F10891" s="261"/>
      <c r="G10891" s="261"/>
      <c r="H10891" s="261"/>
    </row>
    <row r="10892" spans="5:8" x14ac:dyDescent="0.2">
      <c r="E10892" s="93"/>
      <c r="F10892" s="261"/>
      <c r="G10892" s="261"/>
      <c r="H10892" s="261"/>
    </row>
    <row r="10893" spans="5:8" x14ac:dyDescent="0.2">
      <c r="E10893" s="93"/>
      <c r="F10893" s="261"/>
      <c r="G10893" s="261"/>
      <c r="H10893" s="261"/>
    </row>
    <row r="10894" spans="5:8" x14ac:dyDescent="0.2">
      <c r="E10894" s="93"/>
      <c r="F10894" s="261"/>
      <c r="G10894" s="261"/>
      <c r="H10894" s="261"/>
    </row>
    <row r="10895" spans="5:8" x14ac:dyDescent="0.2">
      <c r="E10895" s="93"/>
      <c r="F10895" s="261"/>
      <c r="G10895" s="261"/>
      <c r="H10895" s="261"/>
    </row>
    <row r="10896" spans="5:8" x14ac:dyDescent="0.2">
      <c r="E10896" s="93"/>
      <c r="F10896" s="261"/>
      <c r="G10896" s="261"/>
      <c r="H10896" s="261"/>
    </row>
    <row r="10897" spans="5:8" x14ac:dyDescent="0.2">
      <c r="E10897" s="93"/>
      <c r="F10897" s="261"/>
      <c r="G10897" s="261"/>
      <c r="H10897" s="261"/>
    </row>
    <row r="10898" spans="5:8" x14ac:dyDescent="0.2">
      <c r="E10898" s="93"/>
      <c r="F10898" s="261"/>
      <c r="G10898" s="261"/>
      <c r="H10898" s="261"/>
    </row>
    <row r="10899" spans="5:8" x14ac:dyDescent="0.2">
      <c r="E10899" s="93"/>
      <c r="F10899" s="261"/>
      <c r="G10899" s="261"/>
      <c r="H10899" s="261"/>
    </row>
    <row r="10900" spans="5:8" x14ac:dyDescent="0.2">
      <c r="E10900" s="93"/>
      <c r="F10900" s="261"/>
      <c r="G10900" s="261"/>
      <c r="H10900" s="261"/>
    </row>
    <row r="10901" spans="5:8" x14ac:dyDescent="0.2">
      <c r="E10901" s="93"/>
      <c r="F10901" s="261"/>
      <c r="G10901" s="261"/>
      <c r="H10901" s="261"/>
    </row>
    <row r="10902" spans="5:8" x14ac:dyDescent="0.2">
      <c r="E10902" s="93"/>
      <c r="F10902" s="261"/>
      <c r="G10902" s="261"/>
      <c r="H10902" s="261"/>
    </row>
    <row r="10903" spans="5:8" x14ac:dyDescent="0.2">
      <c r="E10903" s="93"/>
      <c r="F10903" s="261"/>
      <c r="G10903" s="261"/>
      <c r="H10903" s="261"/>
    </row>
    <row r="10904" spans="5:8" x14ac:dyDescent="0.2">
      <c r="E10904" s="93"/>
      <c r="F10904" s="261"/>
      <c r="G10904" s="261"/>
      <c r="H10904" s="261"/>
    </row>
    <row r="10905" spans="5:8" x14ac:dyDescent="0.2">
      <c r="E10905" s="93"/>
      <c r="F10905" s="261"/>
      <c r="G10905" s="261"/>
      <c r="H10905" s="261"/>
    </row>
    <row r="10906" spans="5:8" x14ac:dyDescent="0.2">
      <c r="E10906" s="93"/>
      <c r="F10906" s="261"/>
      <c r="G10906" s="261"/>
      <c r="H10906" s="261"/>
    </row>
    <row r="10907" spans="5:8" x14ac:dyDescent="0.2">
      <c r="E10907" s="93"/>
      <c r="F10907" s="261"/>
      <c r="G10907" s="261"/>
      <c r="H10907" s="261"/>
    </row>
    <row r="10908" spans="5:8" x14ac:dyDescent="0.2">
      <c r="E10908" s="93"/>
      <c r="F10908" s="261"/>
      <c r="G10908" s="261"/>
      <c r="H10908" s="261"/>
    </row>
    <row r="10909" spans="5:8" x14ac:dyDescent="0.2">
      <c r="E10909" s="93"/>
      <c r="F10909" s="261"/>
      <c r="G10909" s="261"/>
      <c r="H10909" s="261"/>
    </row>
    <row r="10910" spans="5:8" x14ac:dyDescent="0.2">
      <c r="E10910" s="93"/>
      <c r="F10910" s="261"/>
      <c r="G10910" s="261"/>
      <c r="H10910" s="261"/>
    </row>
    <row r="10911" spans="5:8" x14ac:dyDescent="0.2">
      <c r="E10911" s="93"/>
      <c r="F10911" s="261"/>
      <c r="G10911" s="261"/>
      <c r="H10911" s="261"/>
    </row>
    <row r="10912" spans="5:8" x14ac:dyDescent="0.2">
      <c r="E10912" s="93"/>
      <c r="F10912" s="261"/>
      <c r="G10912" s="261"/>
      <c r="H10912" s="261"/>
    </row>
    <row r="10913" spans="5:8" x14ac:dyDescent="0.2">
      <c r="E10913" s="93"/>
      <c r="F10913" s="261"/>
      <c r="G10913" s="261"/>
      <c r="H10913" s="261"/>
    </row>
    <row r="10914" spans="5:8" x14ac:dyDescent="0.2">
      <c r="E10914" s="93"/>
      <c r="F10914" s="261"/>
      <c r="G10914" s="261"/>
      <c r="H10914" s="261"/>
    </row>
    <row r="10915" spans="5:8" x14ac:dyDescent="0.2">
      <c r="E10915" s="93"/>
      <c r="F10915" s="261"/>
      <c r="G10915" s="261"/>
      <c r="H10915" s="261"/>
    </row>
    <row r="10916" spans="5:8" x14ac:dyDescent="0.2">
      <c r="E10916" s="93"/>
      <c r="F10916" s="261"/>
      <c r="G10916" s="261"/>
      <c r="H10916" s="261"/>
    </row>
    <row r="10917" spans="5:8" x14ac:dyDescent="0.2">
      <c r="E10917" s="93"/>
      <c r="F10917" s="261"/>
      <c r="G10917" s="261"/>
      <c r="H10917" s="261"/>
    </row>
    <row r="10918" spans="5:8" x14ac:dyDescent="0.2">
      <c r="E10918" s="93"/>
      <c r="F10918" s="261"/>
      <c r="G10918" s="261"/>
      <c r="H10918" s="261"/>
    </row>
    <row r="10919" spans="5:8" x14ac:dyDescent="0.2">
      <c r="E10919" s="93"/>
      <c r="F10919" s="261"/>
      <c r="G10919" s="261"/>
      <c r="H10919" s="261"/>
    </row>
    <row r="10920" spans="5:8" x14ac:dyDescent="0.2">
      <c r="E10920" s="93"/>
      <c r="F10920" s="261"/>
      <c r="G10920" s="261"/>
      <c r="H10920" s="261"/>
    </row>
    <row r="10921" spans="5:8" x14ac:dyDescent="0.2">
      <c r="E10921" s="93"/>
      <c r="F10921" s="261"/>
      <c r="G10921" s="261"/>
      <c r="H10921" s="261"/>
    </row>
    <row r="10922" spans="5:8" x14ac:dyDescent="0.2">
      <c r="E10922" s="93"/>
      <c r="F10922" s="261"/>
      <c r="G10922" s="261"/>
      <c r="H10922" s="261"/>
    </row>
    <row r="10923" spans="5:8" x14ac:dyDescent="0.2">
      <c r="E10923" s="93"/>
      <c r="F10923" s="261"/>
      <c r="G10923" s="261"/>
      <c r="H10923" s="261"/>
    </row>
    <row r="10924" spans="5:8" x14ac:dyDescent="0.2">
      <c r="E10924" s="93"/>
      <c r="F10924" s="261"/>
      <c r="G10924" s="261"/>
      <c r="H10924" s="261"/>
    </row>
    <row r="10925" spans="5:8" x14ac:dyDescent="0.2">
      <c r="E10925" s="93"/>
      <c r="F10925" s="261"/>
      <c r="G10925" s="261"/>
      <c r="H10925" s="261"/>
    </row>
    <row r="10926" spans="5:8" x14ac:dyDescent="0.2">
      <c r="E10926" s="93"/>
      <c r="F10926" s="261"/>
      <c r="G10926" s="261"/>
      <c r="H10926" s="261"/>
    </row>
    <row r="10927" spans="5:8" x14ac:dyDescent="0.2">
      <c r="E10927" s="93"/>
      <c r="F10927" s="261"/>
      <c r="G10927" s="261"/>
      <c r="H10927" s="261"/>
    </row>
    <row r="10928" spans="5:8" x14ac:dyDescent="0.2">
      <c r="E10928" s="93"/>
      <c r="F10928" s="261"/>
      <c r="G10928" s="261"/>
      <c r="H10928" s="261"/>
    </row>
    <row r="10929" spans="5:8" x14ac:dyDescent="0.2">
      <c r="E10929" s="93"/>
      <c r="F10929" s="261"/>
      <c r="G10929" s="261"/>
      <c r="H10929" s="261"/>
    </row>
    <row r="10930" spans="5:8" x14ac:dyDescent="0.2">
      <c r="E10930" s="93"/>
      <c r="F10930" s="261"/>
      <c r="G10930" s="261"/>
      <c r="H10930" s="261"/>
    </row>
    <row r="10931" spans="5:8" x14ac:dyDescent="0.2">
      <c r="E10931" s="93"/>
      <c r="F10931" s="261"/>
      <c r="G10931" s="261"/>
      <c r="H10931" s="261"/>
    </row>
    <row r="10932" spans="5:8" x14ac:dyDescent="0.2">
      <c r="E10932" s="93"/>
      <c r="F10932" s="261"/>
      <c r="G10932" s="261"/>
      <c r="H10932" s="261"/>
    </row>
    <row r="10933" spans="5:8" x14ac:dyDescent="0.2">
      <c r="E10933" s="93"/>
      <c r="F10933" s="261"/>
      <c r="G10933" s="261"/>
      <c r="H10933" s="261"/>
    </row>
    <row r="10934" spans="5:8" x14ac:dyDescent="0.2">
      <c r="E10934" s="93"/>
      <c r="F10934" s="261"/>
      <c r="G10934" s="261"/>
      <c r="H10934" s="261"/>
    </row>
    <row r="10935" spans="5:8" x14ac:dyDescent="0.2">
      <c r="E10935" s="93"/>
      <c r="F10935" s="261"/>
      <c r="G10935" s="261"/>
      <c r="H10935" s="261"/>
    </row>
    <row r="10936" spans="5:8" x14ac:dyDescent="0.2">
      <c r="E10936" s="93"/>
      <c r="F10936" s="261"/>
      <c r="G10936" s="261"/>
      <c r="H10936" s="261"/>
    </row>
    <row r="10937" spans="5:8" x14ac:dyDescent="0.2">
      <c r="E10937" s="93"/>
      <c r="F10937" s="261"/>
      <c r="G10937" s="261"/>
      <c r="H10937" s="261"/>
    </row>
    <row r="10938" spans="5:8" x14ac:dyDescent="0.2">
      <c r="E10938" s="93"/>
      <c r="F10938" s="261"/>
      <c r="G10938" s="261"/>
      <c r="H10938" s="261"/>
    </row>
    <row r="10939" spans="5:8" x14ac:dyDescent="0.2">
      <c r="E10939" s="93"/>
      <c r="F10939" s="261"/>
      <c r="G10939" s="261"/>
      <c r="H10939" s="261"/>
    </row>
    <row r="10940" spans="5:8" x14ac:dyDescent="0.2">
      <c r="E10940" s="93"/>
      <c r="F10940" s="261"/>
      <c r="G10940" s="261"/>
      <c r="H10940" s="261"/>
    </row>
    <row r="10941" spans="5:8" x14ac:dyDescent="0.2">
      <c r="E10941" s="93"/>
      <c r="F10941" s="261"/>
      <c r="G10941" s="261"/>
      <c r="H10941" s="261"/>
    </row>
    <row r="10942" spans="5:8" x14ac:dyDescent="0.2">
      <c r="E10942" s="93"/>
      <c r="F10942" s="261"/>
      <c r="G10942" s="261"/>
      <c r="H10942" s="261"/>
    </row>
    <row r="10943" spans="5:8" x14ac:dyDescent="0.2">
      <c r="E10943" s="93"/>
      <c r="F10943" s="261"/>
      <c r="G10943" s="261"/>
      <c r="H10943" s="261"/>
    </row>
    <row r="10944" spans="5:8" x14ac:dyDescent="0.2">
      <c r="E10944" s="93"/>
      <c r="F10944" s="261"/>
      <c r="G10944" s="261"/>
      <c r="H10944" s="261"/>
    </row>
    <row r="10945" spans="5:8" x14ac:dyDescent="0.2">
      <c r="E10945" s="93"/>
      <c r="F10945" s="261"/>
      <c r="G10945" s="261"/>
      <c r="H10945" s="261"/>
    </row>
    <row r="10946" spans="5:8" x14ac:dyDescent="0.2">
      <c r="E10946" s="93"/>
      <c r="F10946" s="261"/>
      <c r="G10946" s="261"/>
      <c r="H10946" s="261"/>
    </row>
    <row r="10947" spans="5:8" x14ac:dyDescent="0.2">
      <c r="E10947" s="93"/>
      <c r="F10947" s="261"/>
      <c r="G10947" s="261"/>
      <c r="H10947" s="261"/>
    </row>
    <row r="10948" spans="5:8" x14ac:dyDescent="0.2">
      <c r="E10948" s="93"/>
      <c r="F10948" s="261"/>
      <c r="G10948" s="261"/>
      <c r="H10948" s="261"/>
    </row>
    <row r="10949" spans="5:8" x14ac:dyDescent="0.2">
      <c r="E10949" s="93"/>
      <c r="F10949" s="261"/>
      <c r="G10949" s="261"/>
      <c r="H10949" s="261"/>
    </row>
    <row r="10950" spans="5:8" x14ac:dyDescent="0.2">
      <c r="E10950" s="93"/>
      <c r="F10950" s="261"/>
      <c r="G10950" s="261"/>
      <c r="H10950" s="261"/>
    </row>
    <row r="10951" spans="5:8" x14ac:dyDescent="0.2">
      <c r="E10951" s="93"/>
      <c r="F10951" s="261"/>
      <c r="G10951" s="261"/>
      <c r="H10951" s="261"/>
    </row>
    <row r="10952" spans="5:8" x14ac:dyDescent="0.2">
      <c r="E10952" s="93"/>
      <c r="F10952" s="261"/>
      <c r="G10952" s="261"/>
      <c r="H10952" s="261"/>
    </row>
    <row r="10953" spans="5:8" x14ac:dyDescent="0.2">
      <c r="E10953" s="93"/>
      <c r="F10953" s="261"/>
      <c r="G10953" s="261"/>
      <c r="H10953" s="261"/>
    </row>
    <row r="10954" spans="5:8" x14ac:dyDescent="0.2">
      <c r="E10954" s="93"/>
      <c r="F10954" s="261"/>
      <c r="G10954" s="261"/>
      <c r="H10954" s="261"/>
    </row>
    <row r="10955" spans="5:8" x14ac:dyDescent="0.2">
      <c r="E10955" s="93"/>
      <c r="F10955" s="261"/>
      <c r="G10955" s="261"/>
      <c r="H10955" s="261"/>
    </row>
    <row r="10956" spans="5:8" x14ac:dyDescent="0.2">
      <c r="E10956" s="93"/>
      <c r="F10956" s="261"/>
      <c r="G10956" s="261"/>
      <c r="H10956" s="261"/>
    </row>
    <row r="10957" spans="5:8" x14ac:dyDescent="0.2">
      <c r="E10957" s="93"/>
      <c r="F10957" s="261"/>
      <c r="G10957" s="261"/>
      <c r="H10957" s="261"/>
    </row>
    <row r="10958" spans="5:8" x14ac:dyDescent="0.2">
      <c r="E10958" s="93"/>
      <c r="F10958" s="261"/>
      <c r="G10958" s="261"/>
      <c r="H10958" s="261"/>
    </row>
    <row r="10959" spans="5:8" x14ac:dyDescent="0.2">
      <c r="E10959" s="93"/>
      <c r="F10959" s="261"/>
      <c r="G10959" s="261"/>
      <c r="H10959" s="261"/>
    </row>
    <row r="10960" spans="5:8" x14ac:dyDescent="0.2">
      <c r="E10960" s="93"/>
      <c r="F10960" s="261"/>
      <c r="G10960" s="261"/>
      <c r="H10960" s="261"/>
    </row>
    <row r="10961" spans="5:8" x14ac:dyDescent="0.2">
      <c r="E10961" s="93"/>
      <c r="F10961" s="261"/>
      <c r="G10961" s="261"/>
      <c r="H10961" s="261"/>
    </row>
    <row r="10962" spans="5:8" x14ac:dyDescent="0.2">
      <c r="E10962" s="93"/>
      <c r="F10962" s="261"/>
      <c r="G10962" s="261"/>
      <c r="H10962" s="261"/>
    </row>
    <row r="10963" spans="5:8" x14ac:dyDescent="0.2">
      <c r="E10963" s="93"/>
      <c r="F10963" s="261"/>
      <c r="G10963" s="261"/>
      <c r="H10963" s="261"/>
    </row>
    <row r="10964" spans="5:8" x14ac:dyDescent="0.2">
      <c r="E10964" s="93"/>
      <c r="F10964" s="261"/>
      <c r="G10964" s="261"/>
      <c r="H10964" s="261"/>
    </row>
    <row r="10965" spans="5:8" x14ac:dyDescent="0.2">
      <c r="E10965" s="93"/>
      <c r="F10965" s="261"/>
      <c r="G10965" s="261"/>
      <c r="H10965" s="261"/>
    </row>
    <row r="10966" spans="5:8" x14ac:dyDescent="0.2">
      <c r="E10966" s="93"/>
      <c r="F10966" s="261"/>
      <c r="G10966" s="261"/>
      <c r="H10966" s="261"/>
    </row>
    <row r="10967" spans="5:8" x14ac:dyDescent="0.2">
      <c r="E10967" s="93"/>
      <c r="F10967" s="261"/>
      <c r="G10967" s="261"/>
      <c r="H10967" s="261"/>
    </row>
    <row r="10968" spans="5:8" x14ac:dyDescent="0.2">
      <c r="E10968" s="93"/>
      <c r="F10968" s="261"/>
      <c r="G10968" s="261"/>
      <c r="H10968" s="261"/>
    </row>
    <row r="10969" spans="5:8" x14ac:dyDescent="0.2">
      <c r="E10969" s="93"/>
      <c r="F10969" s="261"/>
      <c r="G10969" s="261"/>
      <c r="H10969" s="261"/>
    </row>
    <row r="10970" spans="5:8" x14ac:dyDescent="0.2">
      <c r="E10970" s="93"/>
      <c r="F10970" s="261"/>
      <c r="G10970" s="261"/>
      <c r="H10970" s="261"/>
    </row>
    <row r="10971" spans="5:8" x14ac:dyDescent="0.2">
      <c r="E10971" s="93"/>
      <c r="F10971" s="261"/>
      <c r="G10971" s="261"/>
      <c r="H10971" s="261"/>
    </row>
    <row r="10972" spans="5:8" x14ac:dyDescent="0.2">
      <c r="E10972" s="93"/>
      <c r="F10972" s="261"/>
      <c r="G10972" s="261"/>
      <c r="H10972" s="261"/>
    </row>
    <row r="10973" spans="5:8" x14ac:dyDescent="0.2">
      <c r="E10973" s="93"/>
      <c r="F10973" s="261"/>
      <c r="G10973" s="261"/>
      <c r="H10973" s="261"/>
    </row>
    <row r="10974" spans="5:8" x14ac:dyDescent="0.2">
      <c r="E10974" s="93"/>
      <c r="F10974" s="261"/>
      <c r="G10974" s="261"/>
      <c r="H10974" s="261"/>
    </row>
    <row r="10975" spans="5:8" x14ac:dyDescent="0.2">
      <c r="E10975" s="93"/>
      <c r="F10975" s="261"/>
      <c r="G10975" s="261"/>
      <c r="H10975" s="261"/>
    </row>
    <row r="10976" spans="5:8" x14ac:dyDescent="0.2">
      <c r="E10976" s="93"/>
      <c r="F10976" s="261"/>
      <c r="G10976" s="261"/>
      <c r="H10976" s="261"/>
    </row>
    <row r="10977" spans="5:8" x14ac:dyDescent="0.2">
      <c r="E10977" s="93"/>
      <c r="F10977" s="261"/>
      <c r="G10977" s="261"/>
      <c r="H10977" s="261"/>
    </row>
    <row r="10978" spans="5:8" x14ac:dyDescent="0.2">
      <c r="E10978" s="93"/>
      <c r="F10978" s="261"/>
      <c r="G10978" s="261"/>
      <c r="H10978" s="261"/>
    </row>
    <row r="10979" spans="5:8" x14ac:dyDescent="0.2">
      <c r="E10979" s="93"/>
      <c r="F10979" s="261"/>
      <c r="G10979" s="261"/>
      <c r="H10979" s="261"/>
    </row>
    <row r="10980" spans="5:8" x14ac:dyDescent="0.2">
      <c r="E10980" s="93"/>
      <c r="F10980" s="261"/>
      <c r="G10980" s="261"/>
      <c r="H10980" s="261"/>
    </row>
    <row r="10981" spans="5:8" x14ac:dyDescent="0.2">
      <c r="E10981" s="93"/>
      <c r="F10981" s="261"/>
      <c r="G10981" s="261"/>
      <c r="H10981" s="261"/>
    </row>
    <row r="10982" spans="5:8" x14ac:dyDescent="0.2">
      <c r="E10982" s="93"/>
      <c r="F10982" s="261"/>
      <c r="G10982" s="261"/>
      <c r="H10982" s="261"/>
    </row>
    <row r="10983" spans="5:8" x14ac:dyDescent="0.2">
      <c r="E10983" s="93"/>
      <c r="F10983" s="261"/>
      <c r="G10983" s="261"/>
      <c r="H10983" s="261"/>
    </row>
    <row r="10984" spans="5:8" x14ac:dyDescent="0.2">
      <c r="E10984" s="93"/>
      <c r="F10984" s="261"/>
      <c r="G10984" s="261"/>
      <c r="H10984" s="261"/>
    </row>
    <row r="10985" spans="5:8" x14ac:dyDescent="0.2">
      <c r="E10985" s="93"/>
      <c r="F10985" s="261"/>
      <c r="G10985" s="261"/>
      <c r="H10985" s="261"/>
    </row>
    <row r="10986" spans="5:8" x14ac:dyDescent="0.2">
      <c r="E10986" s="93"/>
      <c r="F10986" s="261"/>
      <c r="G10986" s="261"/>
      <c r="H10986" s="261"/>
    </row>
    <row r="10987" spans="5:8" x14ac:dyDescent="0.2">
      <c r="E10987" s="93"/>
      <c r="F10987" s="261"/>
      <c r="G10987" s="261"/>
      <c r="H10987" s="261"/>
    </row>
    <row r="10988" spans="5:8" x14ac:dyDescent="0.2">
      <c r="E10988" s="93"/>
      <c r="F10988" s="261"/>
      <c r="G10988" s="261"/>
      <c r="H10988" s="261"/>
    </row>
    <row r="10989" spans="5:8" x14ac:dyDescent="0.2">
      <c r="E10989" s="93"/>
      <c r="F10989" s="261"/>
      <c r="G10989" s="261"/>
      <c r="H10989" s="261"/>
    </row>
    <row r="10990" spans="5:8" x14ac:dyDescent="0.2">
      <c r="E10990" s="93"/>
      <c r="F10990" s="261"/>
      <c r="G10990" s="261"/>
      <c r="H10990" s="261"/>
    </row>
    <row r="10991" spans="5:8" x14ac:dyDescent="0.2">
      <c r="E10991" s="93"/>
      <c r="F10991" s="261"/>
      <c r="G10991" s="261"/>
      <c r="H10991" s="261"/>
    </row>
    <row r="10992" spans="5:8" x14ac:dyDescent="0.2">
      <c r="E10992" s="93"/>
      <c r="F10992" s="261"/>
      <c r="G10992" s="261"/>
      <c r="H10992" s="261"/>
    </row>
    <row r="10993" spans="5:8" x14ac:dyDescent="0.2">
      <c r="E10993" s="93"/>
      <c r="F10993" s="261"/>
      <c r="G10993" s="261"/>
      <c r="H10993" s="261"/>
    </row>
    <row r="10994" spans="5:8" x14ac:dyDescent="0.2">
      <c r="E10994" s="93"/>
      <c r="F10994" s="261"/>
      <c r="G10994" s="261"/>
      <c r="H10994" s="261"/>
    </row>
    <row r="10995" spans="5:8" x14ac:dyDescent="0.2">
      <c r="E10995" s="93"/>
      <c r="F10995" s="261"/>
      <c r="G10995" s="261"/>
      <c r="H10995" s="261"/>
    </row>
    <row r="10996" spans="5:8" x14ac:dyDescent="0.2">
      <c r="E10996" s="93"/>
      <c r="F10996" s="261"/>
      <c r="G10996" s="261"/>
      <c r="H10996" s="261"/>
    </row>
    <row r="10997" spans="5:8" x14ac:dyDescent="0.2">
      <c r="E10997" s="93"/>
      <c r="F10997" s="261"/>
      <c r="G10997" s="261"/>
      <c r="H10997" s="261"/>
    </row>
    <row r="10998" spans="5:8" x14ac:dyDescent="0.2">
      <c r="E10998" s="93"/>
      <c r="F10998" s="261"/>
      <c r="G10998" s="261"/>
      <c r="H10998" s="261"/>
    </row>
    <row r="10999" spans="5:8" x14ac:dyDescent="0.2">
      <c r="E10999" s="93"/>
      <c r="F10999" s="261"/>
      <c r="G10999" s="261"/>
      <c r="H10999" s="261"/>
    </row>
    <row r="11000" spans="5:8" x14ac:dyDescent="0.2">
      <c r="E11000" s="93"/>
      <c r="F11000" s="261"/>
      <c r="G11000" s="261"/>
      <c r="H11000" s="261"/>
    </row>
    <row r="11001" spans="5:8" x14ac:dyDescent="0.2">
      <c r="E11001" s="93"/>
      <c r="F11001" s="261"/>
      <c r="G11001" s="261"/>
      <c r="H11001" s="261"/>
    </row>
    <row r="11002" spans="5:8" x14ac:dyDescent="0.2">
      <c r="E11002" s="93"/>
      <c r="F11002" s="261"/>
      <c r="G11002" s="261"/>
      <c r="H11002" s="261"/>
    </row>
    <row r="11003" spans="5:8" x14ac:dyDescent="0.2">
      <c r="E11003" s="93"/>
      <c r="F11003" s="261"/>
      <c r="G11003" s="261"/>
      <c r="H11003" s="261"/>
    </row>
    <row r="11004" spans="5:8" x14ac:dyDescent="0.2">
      <c r="E11004" s="93"/>
      <c r="F11004" s="261"/>
      <c r="G11004" s="261"/>
      <c r="H11004" s="261"/>
    </row>
    <row r="11005" spans="5:8" x14ac:dyDescent="0.2">
      <c r="E11005" s="93"/>
      <c r="F11005" s="261"/>
      <c r="G11005" s="261"/>
      <c r="H11005" s="261"/>
    </row>
    <row r="11006" spans="5:8" x14ac:dyDescent="0.2">
      <c r="E11006" s="93"/>
      <c r="F11006" s="261"/>
      <c r="G11006" s="261"/>
      <c r="H11006" s="261"/>
    </row>
    <row r="11007" spans="5:8" x14ac:dyDescent="0.2">
      <c r="E11007" s="93"/>
      <c r="F11007" s="261"/>
      <c r="G11007" s="261"/>
      <c r="H11007" s="261"/>
    </row>
    <row r="11008" spans="5:8" x14ac:dyDescent="0.2">
      <c r="E11008" s="93"/>
      <c r="F11008" s="261"/>
      <c r="G11008" s="261"/>
      <c r="H11008" s="261"/>
    </row>
    <row r="11009" spans="5:8" x14ac:dyDescent="0.2">
      <c r="E11009" s="93"/>
      <c r="F11009" s="261"/>
      <c r="G11009" s="261"/>
      <c r="H11009" s="261"/>
    </row>
    <row r="11010" spans="5:8" x14ac:dyDescent="0.2">
      <c r="E11010" s="93"/>
      <c r="F11010" s="261"/>
      <c r="G11010" s="261"/>
      <c r="H11010" s="261"/>
    </row>
    <row r="11011" spans="5:8" x14ac:dyDescent="0.2">
      <c r="E11011" s="93"/>
      <c r="F11011" s="261"/>
      <c r="G11011" s="261"/>
      <c r="H11011" s="261"/>
    </row>
    <row r="11012" spans="5:8" x14ac:dyDescent="0.2">
      <c r="E11012" s="93"/>
      <c r="F11012" s="261"/>
      <c r="G11012" s="261"/>
      <c r="H11012" s="261"/>
    </row>
    <row r="11013" spans="5:8" x14ac:dyDescent="0.2">
      <c r="E11013" s="93"/>
      <c r="F11013" s="261"/>
      <c r="G11013" s="261"/>
      <c r="H11013" s="261"/>
    </row>
    <row r="11014" spans="5:8" x14ac:dyDescent="0.2">
      <c r="E11014" s="93"/>
      <c r="F11014" s="261"/>
      <c r="G11014" s="261"/>
      <c r="H11014" s="261"/>
    </row>
    <row r="11015" spans="5:8" x14ac:dyDescent="0.2">
      <c r="E11015" s="93"/>
      <c r="F11015" s="261"/>
      <c r="G11015" s="261"/>
      <c r="H11015" s="261"/>
    </row>
    <row r="11016" spans="5:8" x14ac:dyDescent="0.2">
      <c r="E11016" s="93"/>
      <c r="F11016" s="261"/>
      <c r="G11016" s="261"/>
      <c r="H11016" s="261"/>
    </row>
    <row r="11017" spans="5:8" x14ac:dyDescent="0.2">
      <c r="E11017" s="93"/>
      <c r="F11017" s="261"/>
      <c r="G11017" s="261"/>
      <c r="H11017" s="261"/>
    </row>
    <row r="11018" spans="5:8" x14ac:dyDescent="0.2">
      <c r="E11018" s="93"/>
      <c r="F11018" s="261"/>
      <c r="G11018" s="261"/>
      <c r="H11018" s="261"/>
    </row>
    <row r="11019" spans="5:8" x14ac:dyDescent="0.2">
      <c r="E11019" s="93"/>
      <c r="F11019" s="261"/>
      <c r="G11019" s="261"/>
      <c r="H11019" s="261"/>
    </row>
    <row r="11020" spans="5:8" x14ac:dyDescent="0.2">
      <c r="E11020" s="93"/>
      <c r="F11020" s="261"/>
      <c r="G11020" s="261"/>
      <c r="H11020" s="261"/>
    </row>
    <row r="11021" spans="5:8" x14ac:dyDescent="0.2">
      <c r="E11021" s="93"/>
      <c r="F11021" s="261"/>
      <c r="G11021" s="261"/>
      <c r="H11021" s="261"/>
    </row>
    <row r="11022" spans="5:8" x14ac:dyDescent="0.2">
      <c r="E11022" s="93"/>
      <c r="F11022" s="261"/>
      <c r="G11022" s="261"/>
      <c r="H11022" s="261"/>
    </row>
    <row r="11023" spans="5:8" x14ac:dyDescent="0.2">
      <c r="E11023" s="93"/>
      <c r="F11023" s="261"/>
      <c r="G11023" s="261"/>
      <c r="H11023" s="261"/>
    </row>
    <row r="11024" spans="5:8" x14ac:dyDescent="0.2">
      <c r="E11024" s="93"/>
      <c r="F11024" s="261"/>
      <c r="G11024" s="261"/>
      <c r="H11024" s="261"/>
    </row>
    <row r="11025" spans="5:8" x14ac:dyDescent="0.2">
      <c r="E11025" s="93"/>
      <c r="F11025" s="261"/>
      <c r="G11025" s="261"/>
      <c r="H11025" s="261"/>
    </row>
    <row r="11026" spans="5:8" x14ac:dyDescent="0.2">
      <c r="E11026" s="93"/>
      <c r="F11026" s="261"/>
      <c r="G11026" s="261"/>
      <c r="H11026" s="261"/>
    </row>
    <row r="11027" spans="5:8" x14ac:dyDescent="0.2">
      <c r="E11027" s="93"/>
      <c r="F11027" s="261"/>
      <c r="G11027" s="261"/>
      <c r="H11027" s="261"/>
    </row>
    <row r="11028" spans="5:8" x14ac:dyDescent="0.2">
      <c r="E11028" s="93"/>
      <c r="F11028" s="261"/>
      <c r="G11028" s="261"/>
      <c r="H11028" s="261"/>
    </row>
    <row r="11029" spans="5:8" x14ac:dyDescent="0.2">
      <c r="E11029" s="93"/>
      <c r="F11029" s="261"/>
      <c r="G11029" s="261"/>
      <c r="H11029" s="261"/>
    </row>
    <row r="11030" spans="5:8" x14ac:dyDescent="0.2">
      <c r="E11030" s="93"/>
      <c r="F11030" s="261"/>
      <c r="G11030" s="261"/>
      <c r="H11030" s="261"/>
    </row>
    <row r="11031" spans="5:8" x14ac:dyDescent="0.2">
      <c r="E11031" s="93"/>
      <c r="F11031" s="261"/>
      <c r="G11031" s="261"/>
      <c r="H11031" s="261"/>
    </row>
    <row r="11032" spans="5:8" x14ac:dyDescent="0.2">
      <c r="E11032" s="93"/>
      <c r="F11032" s="261"/>
      <c r="G11032" s="261"/>
      <c r="H11032" s="261"/>
    </row>
    <row r="11033" spans="5:8" x14ac:dyDescent="0.2">
      <c r="E11033" s="93"/>
      <c r="F11033" s="261"/>
      <c r="G11033" s="261"/>
      <c r="H11033" s="261"/>
    </row>
    <row r="11034" spans="5:8" x14ac:dyDescent="0.2">
      <c r="E11034" s="93"/>
      <c r="F11034" s="261"/>
      <c r="G11034" s="261"/>
      <c r="H11034" s="261"/>
    </row>
    <row r="11035" spans="5:8" x14ac:dyDescent="0.2">
      <c r="E11035" s="93"/>
      <c r="F11035" s="261"/>
      <c r="G11035" s="261"/>
      <c r="H11035" s="261"/>
    </row>
    <row r="11036" spans="5:8" x14ac:dyDescent="0.2">
      <c r="E11036" s="93"/>
      <c r="F11036" s="261"/>
      <c r="G11036" s="261"/>
      <c r="H11036" s="261"/>
    </row>
    <row r="11037" spans="5:8" x14ac:dyDescent="0.2">
      <c r="E11037" s="93"/>
      <c r="F11037" s="261"/>
      <c r="G11037" s="261"/>
      <c r="H11037" s="261"/>
    </row>
    <row r="11038" spans="5:8" x14ac:dyDescent="0.2">
      <c r="E11038" s="93"/>
      <c r="F11038" s="261"/>
      <c r="G11038" s="261"/>
      <c r="H11038" s="261"/>
    </row>
    <row r="11039" spans="5:8" x14ac:dyDescent="0.2">
      <c r="E11039" s="93"/>
      <c r="F11039" s="261"/>
      <c r="G11039" s="261"/>
      <c r="H11039" s="261"/>
    </row>
    <row r="11040" spans="5:8" x14ac:dyDescent="0.2">
      <c r="E11040" s="93"/>
      <c r="F11040" s="261"/>
      <c r="G11040" s="261"/>
      <c r="H11040" s="261"/>
    </row>
    <row r="11041" spans="5:8" x14ac:dyDescent="0.2">
      <c r="E11041" s="93"/>
      <c r="F11041" s="261"/>
      <c r="G11041" s="261"/>
      <c r="H11041" s="261"/>
    </row>
    <row r="11042" spans="5:8" x14ac:dyDescent="0.2">
      <c r="E11042" s="93"/>
      <c r="F11042" s="261"/>
      <c r="G11042" s="261"/>
      <c r="H11042" s="261"/>
    </row>
    <row r="11043" spans="5:8" x14ac:dyDescent="0.2">
      <c r="E11043" s="93"/>
      <c r="F11043" s="261"/>
      <c r="G11043" s="261"/>
      <c r="H11043" s="261"/>
    </row>
    <row r="11044" spans="5:8" x14ac:dyDescent="0.2">
      <c r="E11044" s="93"/>
      <c r="F11044" s="261"/>
      <c r="G11044" s="261"/>
      <c r="H11044" s="261"/>
    </row>
    <row r="11045" spans="5:8" x14ac:dyDescent="0.2">
      <c r="E11045" s="93"/>
      <c r="F11045" s="261"/>
      <c r="G11045" s="261"/>
      <c r="H11045" s="261"/>
    </row>
    <row r="11046" spans="5:8" x14ac:dyDescent="0.2">
      <c r="E11046" s="93"/>
      <c r="F11046" s="261"/>
      <c r="G11046" s="261"/>
      <c r="H11046" s="261"/>
    </row>
    <row r="11047" spans="5:8" x14ac:dyDescent="0.2">
      <c r="E11047" s="93"/>
      <c r="F11047" s="261"/>
      <c r="G11047" s="261"/>
      <c r="H11047" s="261"/>
    </row>
    <row r="11048" spans="5:8" x14ac:dyDescent="0.2">
      <c r="E11048" s="93"/>
      <c r="F11048" s="261"/>
      <c r="G11048" s="261"/>
      <c r="H11048" s="261"/>
    </row>
    <row r="11049" spans="5:8" x14ac:dyDescent="0.2">
      <c r="E11049" s="93"/>
      <c r="F11049" s="261"/>
      <c r="G11049" s="261"/>
      <c r="H11049" s="261"/>
    </row>
    <row r="11050" spans="5:8" x14ac:dyDescent="0.2">
      <c r="E11050" s="93"/>
      <c r="F11050" s="261"/>
      <c r="G11050" s="261"/>
      <c r="H11050" s="261"/>
    </row>
    <row r="11051" spans="5:8" x14ac:dyDescent="0.2">
      <c r="E11051" s="93"/>
      <c r="F11051" s="261"/>
      <c r="G11051" s="261"/>
      <c r="H11051" s="261"/>
    </row>
    <row r="11052" spans="5:8" x14ac:dyDescent="0.2">
      <c r="E11052" s="93"/>
      <c r="F11052" s="261"/>
      <c r="G11052" s="261"/>
      <c r="H11052" s="261"/>
    </row>
    <row r="11053" spans="5:8" x14ac:dyDescent="0.2">
      <c r="E11053" s="93"/>
      <c r="F11053" s="261"/>
      <c r="G11053" s="261"/>
      <c r="H11053" s="261"/>
    </row>
    <row r="11054" spans="5:8" x14ac:dyDescent="0.2">
      <c r="E11054" s="93"/>
      <c r="F11054" s="261"/>
      <c r="G11054" s="261"/>
      <c r="H11054" s="261"/>
    </row>
    <row r="11055" spans="5:8" x14ac:dyDescent="0.2">
      <c r="E11055" s="93"/>
      <c r="F11055" s="261"/>
      <c r="G11055" s="261"/>
      <c r="H11055" s="261"/>
    </row>
    <row r="11056" spans="5:8" x14ac:dyDescent="0.2">
      <c r="E11056" s="93"/>
      <c r="F11056" s="261"/>
      <c r="G11056" s="261"/>
      <c r="H11056" s="261"/>
    </row>
    <row r="11057" spans="5:8" x14ac:dyDescent="0.2">
      <c r="E11057" s="93"/>
      <c r="F11057" s="261"/>
      <c r="G11057" s="261"/>
      <c r="H11057" s="261"/>
    </row>
    <row r="11058" spans="5:8" x14ac:dyDescent="0.2">
      <c r="E11058" s="93"/>
      <c r="F11058" s="261"/>
      <c r="G11058" s="261"/>
      <c r="H11058" s="261"/>
    </row>
    <row r="11059" spans="5:8" x14ac:dyDescent="0.2">
      <c r="E11059" s="93"/>
      <c r="F11059" s="261"/>
      <c r="G11059" s="261"/>
      <c r="H11059" s="261"/>
    </row>
    <row r="11060" spans="5:8" x14ac:dyDescent="0.2">
      <c r="E11060" s="93"/>
      <c r="F11060" s="261"/>
      <c r="G11060" s="261"/>
      <c r="H11060" s="261"/>
    </row>
    <row r="11061" spans="5:8" x14ac:dyDescent="0.2">
      <c r="E11061" s="93"/>
      <c r="F11061" s="261"/>
      <c r="G11061" s="261"/>
      <c r="H11061" s="261"/>
    </row>
    <row r="11062" spans="5:8" x14ac:dyDescent="0.2">
      <c r="E11062" s="93"/>
      <c r="F11062" s="261"/>
      <c r="G11062" s="261"/>
      <c r="H11062" s="261"/>
    </row>
    <row r="11063" spans="5:8" x14ac:dyDescent="0.2">
      <c r="E11063" s="93"/>
      <c r="F11063" s="261"/>
      <c r="G11063" s="261"/>
      <c r="H11063" s="261"/>
    </row>
    <row r="11064" spans="5:8" x14ac:dyDescent="0.2">
      <c r="E11064" s="93"/>
      <c r="F11064" s="261"/>
      <c r="G11064" s="261"/>
      <c r="H11064" s="261"/>
    </row>
    <row r="11065" spans="5:8" x14ac:dyDescent="0.2">
      <c r="E11065" s="93"/>
      <c r="F11065" s="261"/>
      <c r="G11065" s="261"/>
      <c r="H11065" s="261"/>
    </row>
    <row r="11066" spans="5:8" x14ac:dyDescent="0.2">
      <c r="E11066" s="93"/>
      <c r="F11066" s="261"/>
      <c r="G11066" s="261"/>
      <c r="H11066" s="261"/>
    </row>
    <row r="11067" spans="5:8" x14ac:dyDescent="0.2">
      <c r="E11067" s="93"/>
      <c r="F11067" s="261"/>
      <c r="G11067" s="261"/>
      <c r="H11067" s="261"/>
    </row>
    <row r="11068" spans="5:8" x14ac:dyDescent="0.2">
      <c r="E11068" s="93"/>
      <c r="F11068" s="261"/>
      <c r="G11068" s="261"/>
      <c r="H11068" s="261"/>
    </row>
    <row r="11069" spans="5:8" x14ac:dyDescent="0.2">
      <c r="E11069" s="93"/>
      <c r="F11069" s="261"/>
      <c r="G11069" s="261"/>
      <c r="H11069" s="261"/>
    </row>
    <row r="11070" spans="5:8" x14ac:dyDescent="0.2">
      <c r="E11070" s="93"/>
      <c r="F11070" s="261"/>
      <c r="G11070" s="261"/>
      <c r="H11070" s="261"/>
    </row>
    <row r="11071" spans="5:8" x14ac:dyDescent="0.2">
      <c r="E11071" s="93"/>
      <c r="F11071" s="261"/>
      <c r="G11071" s="261"/>
      <c r="H11071" s="261"/>
    </row>
    <row r="11072" spans="5:8" x14ac:dyDescent="0.2">
      <c r="E11072" s="93"/>
      <c r="F11072" s="261"/>
      <c r="G11072" s="261"/>
      <c r="H11072" s="261"/>
    </row>
    <row r="11073" spans="5:8" x14ac:dyDescent="0.2">
      <c r="E11073" s="93"/>
      <c r="F11073" s="261"/>
      <c r="G11073" s="261"/>
      <c r="H11073" s="261"/>
    </row>
    <row r="11074" spans="5:8" x14ac:dyDescent="0.2">
      <c r="E11074" s="93"/>
      <c r="F11074" s="261"/>
      <c r="G11074" s="261"/>
      <c r="H11074" s="261"/>
    </row>
    <row r="11075" spans="5:8" x14ac:dyDescent="0.2">
      <c r="E11075" s="93"/>
      <c r="F11075" s="261"/>
      <c r="G11075" s="261"/>
      <c r="H11075" s="261"/>
    </row>
    <row r="11076" spans="5:8" x14ac:dyDescent="0.2">
      <c r="E11076" s="93"/>
      <c r="F11076" s="261"/>
      <c r="G11076" s="261"/>
      <c r="H11076" s="261"/>
    </row>
    <row r="11077" spans="5:8" x14ac:dyDescent="0.2">
      <c r="E11077" s="93"/>
      <c r="F11077" s="261"/>
      <c r="G11077" s="261"/>
      <c r="H11077" s="261"/>
    </row>
    <row r="11078" spans="5:8" x14ac:dyDescent="0.2">
      <c r="E11078" s="93"/>
      <c r="F11078" s="261"/>
      <c r="G11078" s="261"/>
      <c r="H11078" s="261"/>
    </row>
    <row r="11079" spans="5:8" x14ac:dyDescent="0.2">
      <c r="E11079" s="93"/>
      <c r="F11079" s="261"/>
      <c r="G11079" s="261"/>
      <c r="H11079" s="261"/>
    </row>
    <row r="11080" spans="5:8" x14ac:dyDescent="0.2">
      <c r="E11080" s="93"/>
      <c r="F11080" s="261"/>
      <c r="G11080" s="261"/>
      <c r="H11080" s="261"/>
    </row>
    <row r="11081" spans="5:8" x14ac:dyDescent="0.2">
      <c r="E11081" s="93"/>
      <c r="F11081" s="261"/>
      <c r="G11081" s="261"/>
      <c r="H11081" s="261"/>
    </row>
    <row r="11082" spans="5:8" x14ac:dyDescent="0.2">
      <c r="E11082" s="93"/>
      <c r="F11082" s="261"/>
      <c r="G11082" s="261"/>
      <c r="H11082" s="261"/>
    </row>
    <row r="11083" spans="5:8" x14ac:dyDescent="0.2">
      <c r="E11083" s="93"/>
      <c r="F11083" s="261"/>
      <c r="G11083" s="261"/>
      <c r="H11083" s="261"/>
    </row>
    <row r="11084" spans="5:8" x14ac:dyDescent="0.2">
      <c r="E11084" s="93"/>
      <c r="F11084" s="261"/>
      <c r="G11084" s="261"/>
      <c r="H11084" s="261"/>
    </row>
    <row r="11085" spans="5:8" x14ac:dyDescent="0.2">
      <c r="E11085" s="93"/>
      <c r="F11085" s="261"/>
      <c r="G11085" s="261"/>
      <c r="H11085" s="261"/>
    </row>
    <row r="11086" spans="5:8" x14ac:dyDescent="0.2">
      <c r="E11086" s="93"/>
      <c r="F11086" s="261"/>
      <c r="G11086" s="261"/>
      <c r="H11086" s="261"/>
    </row>
    <row r="11087" spans="5:8" x14ac:dyDescent="0.2">
      <c r="E11087" s="93"/>
      <c r="F11087" s="261"/>
      <c r="G11087" s="261"/>
      <c r="H11087" s="261"/>
    </row>
    <row r="11088" spans="5:8" x14ac:dyDescent="0.2">
      <c r="E11088" s="93"/>
      <c r="F11088" s="261"/>
      <c r="G11088" s="261"/>
      <c r="H11088" s="261"/>
    </row>
    <row r="11089" spans="5:8" x14ac:dyDescent="0.2">
      <c r="E11089" s="93"/>
      <c r="F11089" s="261"/>
      <c r="G11089" s="261"/>
      <c r="H11089" s="261"/>
    </row>
    <row r="11090" spans="5:8" x14ac:dyDescent="0.2">
      <c r="E11090" s="93"/>
      <c r="F11090" s="261"/>
      <c r="G11090" s="261"/>
      <c r="H11090" s="261"/>
    </row>
    <row r="11091" spans="5:8" x14ac:dyDescent="0.2">
      <c r="E11091" s="93"/>
      <c r="F11091" s="261"/>
      <c r="G11091" s="261"/>
      <c r="H11091" s="261"/>
    </row>
    <row r="11092" spans="5:8" x14ac:dyDescent="0.2">
      <c r="E11092" s="93"/>
      <c r="F11092" s="261"/>
      <c r="G11092" s="261"/>
      <c r="H11092" s="261"/>
    </row>
    <row r="11093" spans="5:8" x14ac:dyDescent="0.2">
      <c r="E11093" s="93"/>
      <c r="F11093" s="261"/>
      <c r="G11093" s="261"/>
      <c r="H11093" s="261"/>
    </row>
    <row r="11094" spans="5:8" x14ac:dyDescent="0.2">
      <c r="E11094" s="93"/>
      <c r="F11094" s="261"/>
      <c r="G11094" s="261"/>
      <c r="H11094" s="261"/>
    </row>
    <row r="11095" spans="5:8" x14ac:dyDescent="0.2">
      <c r="E11095" s="93"/>
      <c r="F11095" s="261"/>
      <c r="G11095" s="261"/>
      <c r="H11095" s="261"/>
    </row>
    <row r="11096" spans="5:8" x14ac:dyDescent="0.2">
      <c r="E11096" s="93"/>
      <c r="F11096" s="261"/>
      <c r="G11096" s="261"/>
      <c r="H11096" s="261"/>
    </row>
    <row r="11097" spans="5:8" x14ac:dyDescent="0.2">
      <c r="E11097" s="93"/>
      <c r="F11097" s="261"/>
      <c r="G11097" s="261"/>
      <c r="H11097" s="261"/>
    </row>
    <row r="11098" spans="5:8" x14ac:dyDescent="0.2">
      <c r="E11098" s="93"/>
      <c r="F11098" s="261"/>
      <c r="G11098" s="261"/>
      <c r="H11098" s="261"/>
    </row>
    <row r="11099" spans="5:8" x14ac:dyDescent="0.2">
      <c r="E11099" s="93"/>
      <c r="F11099" s="261"/>
      <c r="G11099" s="261"/>
      <c r="H11099" s="261"/>
    </row>
    <row r="11100" spans="5:8" x14ac:dyDescent="0.2">
      <c r="E11100" s="93"/>
      <c r="F11100" s="261"/>
      <c r="G11100" s="261"/>
      <c r="H11100" s="261"/>
    </row>
    <row r="11101" spans="5:8" x14ac:dyDescent="0.2">
      <c r="E11101" s="93"/>
      <c r="F11101" s="261"/>
      <c r="G11101" s="261"/>
      <c r="H11101" s="261"/>
    </row>
    <row r="11102" spans="5:8" x14ac:dyDescent="0.2">
      <c r="E11102" s="93"/>
      <c r="F11102" s="261"/>
      <c r="G11102" s="261"/>
      <c r="H11102" s="261"/>
    </row>
    <row r="11103" spans="5:8" x14ac:dyDescent="0.2">
      <c r="E11103" s="93"/>
      <c r="F11103" s="261"/>
      <c r="G11103" s="261"/>
      <c r="H11103" s="261"/>
    </row>
    <row r="11104" spans="5:8" x14ac:dyDescent="0.2">
      <c r="E11104" s="93"/>
      <c r="F11104" s="261"/>
      <c r="G11104" s="261"/>
      <c r="H11104" s="261"/>
    </row>
    <row r="11105" spans="5:8" x14ac:dyDescent="0.2">
      <c r="E11105" s="93"/>
      <c r="F11105" s="261"/>
      <c r="G11105" s="261"/>
      <c r="H11105" s="261"/>
    </row>
    <row r="11106" spans="5:8" x14ac:dyDescent="0.2">
      <c r="E11106" s="93"/>
      <c r="F11106" s="261"/>
      <c r="G11106" s="261"/>
      <c r="H11106" s="261"/>
    </row>
    <row r="11107" spans="5:8" x14ac:dyDescent="0.2">
      <c r="E11107" s="93"/>
      <c r="F11107" s="261"/>
      <c r="G11107" s="261"/>
      <c r="H11107" s="261"/>
    </row>
    <row r="11108" spans="5:8" x14ac:dyDescent="0.2">
      <c r="E11108" s="93"/>
      <c r="F11108" s="261"/>
      <c r="G11108" s="261"/>
      <c r="H11108" s="261"/>
    </row>
    <row r="11109" spans="5:8" x14ac:dyDescent="0.2">
      <c r="E11109" s="93"/>
      <c r="F11109" s="261"/>
      <c r="G11109" s="261"/>
      <c r="H11109" s="261"/>
    </row>
    <row r="11110" spans="5:8" x14ac:dyDescent="0.2">
      <c r="E11110" s="93"/>
      <c r="F11110" s="261"/>
      <c r="G11110" s="261"/>
      <c r="H11110" s="261"/>
    </row>
    <row r="11111" spans="5:8" x14ac:dyDescent="0.2">
      <c r="E11111" s="93"/>
      <c r="F11111" s="261"/>
      <c r="G11111" s="261"/>
      <c r="H11111" s="261"/>
    </row>
    <row r="11112" spans="5:8" x14ac:dyDescent="0.2">
      <c r="E11112" s="93"/>
      <c r="F11112" s="261"/>
      <c r="G11112" s="261"/>
      <c r="H11112" s="261"/>
    </row>
    <row r="11113" spans="5:8" x14ac:dyDescent="0.2">
      <c r="E11113" s="93"/>
      <c r="F11113" s="261"/>
      <c r="G11113" s="261"/>
      <c r="H11113" s="261"/>
    </row>
    <row r="11114" spans="5:8" x14ac:dyDescent="0.2">
      <c r="E11114" s="93"/>
      <c r="F11114" s="261"/>
      <c r="G11114" s="261"/>
      <c r="H11114" s="261"/>
    </row>
    <row r="11115" spans="5:8" x14ac:dyDescent="0.2">
      <c r="E11115" s="93"/>
      <c r="F11115" s="261"/>
      <c r="G11115" s="261"/>
      <c r="H11115" s="261"/>
    </row>
    <row r="11116" spans="5:8" x14ac:dyDescent="0.2">
      <c r="E11116" s="93"/>
      <c r="F11116" s="261"/>
      <c r="G11116" s="261"/>
      <c r="H11116" s="261"/>
    </row>
    <row r="11117" spans="5:8" x14ac:dyDescent="0.2">
      <c r="E11117" s="93"/>
      <c r="F11117" s="261"/>
      <c r="G11117" s="261"/>
      <c r="H11117" s="261"/>
    </row>
    <row r="11118" spans="5:8" x14ac:dyDescent="0.2">
      <c r="E11118" s="93"/>
      <c r="F11118" s="261"/>
      <c r="G11118" s="261"/>
      <c r="H11118" s="261"/>
    </row>
    <row r="11119" spans="5:8" x14ac:dyDescent="0.2">
      <c r="E11119" s="93"/>
      <c r="F11119" s="261"/>
      <c r="G11119" s="261"/>
      <c r="H11119" s="261"/>
    </row>
    <row r="11120" spans="5:8" x14ac:dyDescent="0.2">
      <c r="E11120" s="93"/>
      <c r="F11120" s="261"/>
      <c r="G11120" s="261"/>
      <c r="H11120" s="261"/>
    </row>
    <row r="11121" spans="5:8" x14ac:dyDescent="0.2">
      <c r="E11121" s="93"/>
      <c r="F11121" s="261"/>
      <c r="G11121" s="261"/>
      <c r="H11121" s="261"/>
    </row>
    <row r="11122" spans="5:8" x14ac:dyDescent="0.2">
      <c r="E11122" s="93"/>
      <c r="F11122" s="261"/>
      <c r="G11122" s="261"/>
      <c r="H11122" s="261"/>
    </row>
    <row r="11123" spans="5:8" x14ac:dyDescent="0.2">
      <c r="E11123" s="93"/>
      <c r="F11123" s="261"/>
      <c r="G11123" s="261"/>
      <c r="H11123" s="261"/>
    </row>
    <row r="11124" spans="5:8" x14ac:dyDescent="0.2">
      <c r="E11124" s="93"/>
      <c r="F11124" s="261"/>
      <c r="G11124" s="261"/>
      <c r="H11124" s="261"/>
    </row>
    <row r="11125" spans="5:8" x14ac:dyDescent="0.2">
      <c r="E11125" s="93"/>
      <c r="F11125" s="261"/>
      <c r="G11125" s="261"/>
      <c r="H11125" s="261"/>
    </row>
    <row r="11126" spans="5:8" x14ac:dyDescent="0.2">
      <c r="E11126" s="93"/>
      <c r="F11126" s="261"/>
      <c r="G11126" s="261"/>
      <c r="H11126" s="261"/>
    </row>
    <row r="11127" spans="5:8" x14ac:dyDescent="0.2">
      <c r="E11127" s="93"/>
      <c r="F11127" s="261"/>
      <c r="G11127" s="261"/>
      <c r="H11127" s="261"/>
    </row>
    <row r="11128" spans="5:8" x14ac:dyDescent="0.2">
      <c r="E11128" s="93"/>
      <c r="F11128" s="261"/>
      <c r="G11128" s="261"/>
      <c r="H11128" s="261"/>
    </row>
    <row r="11129" spans="5:8" x14ac:dyDescent="0.2">
      <c r="E11129" s="93"/>
      <c r="F11129" s="261"/>
      <c r="G11129" s="261"/>
      <c r="H11129" s="261"/>
    </row>
    <row r="11130" spans="5:8" x14ac:dyDescent="0.2">
      <c r="E11130" s="93"/>
      <c r="F11130" s="261"/>
      <c r="G11130" s="261"/>
      <c r="H11130" s="261"/>
    </row>
    <row r="11131" spans="5:8" x14ac:dyDescent="0.2">
      <c r="E11131" s="93"/>
      <c r="F11131" s="261"/>
      <c r="G11131" s="261"/>
      <c r="H11131" s="261"/>
    </row>
    <row r="11132" spans="5:8" x14ac:dyDescent="0.2">
      <c r="E11132" s="93"/>
      <c r="F11132" s="261"/>
      <c r="G11132" s="261"/>
      <c r="H11132" s="261"/>
    </row>
    <row r="11133" spans="5:8" x14ac:dyDescent="0.2">
      <c r="E11133" s="93"/>
      <c r="F11133" s="261"/>
      <c r="G11133" s="261"/>
      <c r="H11133" s="261"/>
    </row>
    <row r="11134" spans="5:8" x14ac:dyDescent="0.2">
      <c r="E11134" s="93"/>
      <c r="F11134" s="261"/>
      <c r="G11134" s="261"/>
      <c r="H11134" s="261"/>
    </row>
    <row r="11135" spans="5:8" x14ac:dyDescent="0.2">
      <c r="E11135" s="93"/>
      <c r="F11135" s="261"/>
      <c r="G11135" s="261"/>
      <c r="H11135" s="261"/>
    </row>
    <row r="11136" spans="5:8" x14ac:dyDescent="0.2">
      <c r="E11136" s="93"/>
      <c r="F11136" s="261"/>
      <c r="G11136" s="261"/>
      <c r="H11136" s="261"/>
    </row>
    <row r="11137" spans="5:8" x14ac:dyDescent="0.2">
      <c r="E11137" s="93"/>
      <c r="F11137" s="261"/>
      <c r="G11137" s="261"/>
      <c r="H11137" s="261"/>
    </row>
    <row r="11138" spans="5:8" x14ac:dyDescent="0.2">
      <c r="E11138" s="93"/>
      <c r="F11138" s="261"/>
      <c r="G11138" s="261"/>
      <c r="H11138" s="261"/>
    </row>
    <row r="11139" spans="5:8" x14ac:dyDescent="0.2">
      <c r="E11139" s="93"/>
      <c r="F11139" s="261"/>
      <c r="G11139" s="261"/>
      <c r="H11139" s="261"/>
    </row>
    <row r="11140" spans="5:8" x14ac:dyDescent="0.2">
      <c r="E11140" s="93"/>
      <c r="F11140" s="261"/>
      <c r="G11140" s="261"/>
      <c r="H11140" s="261"/>
    </row>
    <row r="11141" spans="5:8" x14ac:dyDescent="0.2">
      <c r="E11141" s="93"/>
      <c r="F11141" s="261"/>
      <c r="G11141" s="261"/>
      <c r="H11141" s="261"/>
    </row>
    <row r="11142" spans="5:8" x14ac:dyDescent="0.2">
      <c r="E11142" s="93"/>
      <c r="F11142" s="261"/>
      <c r="G11142" s="261"/>
      <c r="H11142" s="261"/>
    </row>
    <row r="11143" spans="5:8" x14ac:dyDescent="0.2">
      <c r="E11143" s="93"/>
      <c r="F11143" s="261"/>
      <c r="G11143" s="261"/>
      <c r="H11143" s="261"/>
    </row>
    <row r="11144" spans="5:8" x14ac:dyDescent="0.2">
      <c r="E11144" s="93"/>
      <c r="F11144" s="261"/>
      <c r="G11144" s="261"/>
      <c r="H11144" s="261"/>
    </row>
    <row r="11145" spans="5:8" x14ac:dyDescent="0.2">
      <c r="E11145" s="93"/>
      <c r="F11145" s="261"/>
      <c r="G11145" s="261"/>
      <c r="H11145" s="261"/>
    </row>
    <row r="11146" spans="5:8" x14ac:dyDescent="0.2">
      <c r="E11146" s="93"/>
      <c r="F11146" s="261"/>
      <c r="G11146" s="261"/>
      <c r="H11146" s="261"/>
    </row>
    <row r="11147" spans="5:8" x14ac:dyDescent="0.2">
      <c r="E11147" s="93"/>
      <c r="F11147" s="261"/>
      <c r="G11147" s="261"/>
      <c r="H11147" s="261"/>
    </row>
    <row r="11148" spans="5:8" x14ac:dyDescent="0.2">
      <c r="E11148" s="93"/>
      <c r="F11148" s="261"/>
      <c r="G11148" s="261"/>
      <c r="H11148" s="261"/>
    </row>
    <row r="11149" spans="5:8" x14ac:dyDescent="0.2">
      <c r="E11149" s="93"/>
      <c r="F11149" s="261"/>
      <c r="G11149" s="261"/>
      <c r="H11149" s="261"/>
    </row>
    <row r="11150" spans="5:8" x14ac:dyDescent="0.2">
      <c r="E11150" s="93"/>
      <c r="F11150" s="261"/>
      <c r="G11150" s="261"/>
      <c r="H11150" s="261"/>
    </row>
    <row r="11151" spans="5:8" x14ac:dyDescent="0.2">
      <c r="E11151" s="93"/>
      <c r="F11151" s="261"/>
      <c r="G11151" s="261"/>
      <c r="H11151" s="261"/>
    </row>
    <row r="11152" spans="5:8" x14ac:dyDescent="0.2">
      <c r="E11152" s="93"/>
      <c r="F11152" s="261"/>
      <c r="G11152" s="261"/>
      <c r="H11152" s="261"/>
    </row>
    <row r="11153" spans="5:8" x14ac:dyDescent="0.2">
      <c r="E11153" s="93"/>
      <c r="F11153" s="261"/>
      <c r="G11153" s="261"/>
      <c r="H11153" s="261"/>
    </row>
    <row r="11154" spans="5:8" x14ac:dyDescent="0.2">
      <c r="E11154" s="93"/>
      <c r="F11154" s="261"/>
      <c r="G11154" s="261"/>
      <c r="H11154" s="261"/>
    </row>
    <row r="11155" spans="5:8" x14ac:dyDescent="0.2">
      <c r="E11155" s="93"/>
      <c r="F11155" s="261"/>
      <c r="G11155" s="261"/>
      <c r="H11155" s="261"/>
    </row>
    <row r="11156" spans="5:8" x14ac:dyDescent="0.2">
      <c r="E11156" s="93"/>
      <c r="F11156" s="261"/>
      <c r="G11156" s="261"/>
      <c r="H11156" s="261"/>
    </row>
    <row r="11157" spans="5:8" x14ac:dyDescent="0.2">
      <c r="E11157" s="93"/>
      <c r="F11157" s="261"/>
      <c r="G11157" s="261"/>
      <c r="H11157" s="261"/>
    </row>
    <row r="11158" spans="5:8" x14ac:dyDescent="0.2">
      <c r="E11158" s="93"/>
      <c r="F11158" s="261"/>
      <c r="G11158" s="261"/>
      <c r="H11158" s="261"/>
    </row>
    <row r="11159" spans="5:8" x14ac:dyDescent="0.2">
      <c r="E11159" s="93"/>
      <c r="F11159" s="261"/>
      <c r="G11159" s="261"/>
      <c r="H11159" s="261"/>
    </row>
    <row r="11160" spans="5:8" x14ac:dyDescent="0.2">
      <c r="E11160" s="93"/>
      <c r="F11160" s="261"/>
      <c r="G11160" s="261"/>
      <c r="H11160" s="261"/>
    </row>
    <row r="11161" spans="5:8" x14ac:dyDescent="0.2">
      <c r="E11161" s="93"/>
      <c r="F11161" s="261"/>
      <c r="G11161" s="261"/>
      <c r="H11161" s="261"/>
    </row>
    <row r="11162" spans="5:8" x14ac:dyDescent="0.2">
      <c r="E11162" s="93"/>
      <c r="F11162" s="261"/>
      <c r="G11162" s="261"/>
      <c r="H11162" s="261"/>
    </row>
    <row r="11163" spans="5:8" x14ac:dyDescent="0.2">
      <c r="E11163" s="93"/>
      <c r="F11163" s="261"/>
      <c r="G11163" s="261"/>
      <c r="H11163" s="261"/>
    </row>
    <row r="11164" spans="5:8" x14ac:dyDescent="0.2">
      <c r="E11164" s="93"/>
      <c r="F11164" s="261"/>
      <c r="G11164" s="261"/>
      <c r="H11164" s="261"/>
    </row>
    <row r="11165" spans="5:8" x14ac:dyDescent="0.2">
      <c r="E11165" s="93"/>
      <c r="F11165" s="261"/>
      <c r="G11165" s="261"/>
      <c r="H11165" s="261"/>
    </row>
    <row r="11166" spans="5:8" x14ac:dyDescent="0.2">
      <c r="E11166" s="93"/>
      <c r="F11166" s="261"/>
      <c r="G11166" s="261"/>
      <c r="H11166" s="261"/>
    </row>
    <row r="11167" spans="5:8" x14ac:dyDescent="0.2">
      <c r="E11167" s="93"/>
      <c r="F11167" s="261"/>
      <c r="G11167" s="261"/>
      <c r="H11167" s="261"/>
    </row>
    <row r="11168" spans="5:8" x14ac:dyDescent="0.2">
      <c r="E11168" s="93"/>
      <c r="F11168" s="261"/>
      <c r="G11168" s="261"/>
      <c r="H11168" s="261"/>
    </row>
    <row r="11169" spans="5:8" x14ac:dyDescent="0.2">
      <c r="E11169" s="93"/>
      <c r="F11169" s="261"/>
      <c r="G11169" s="261"/>
      <c r="H11169" s="261"/>
    </row>
    <row r="11170" spans="5:8" x14ac:dyDescent="0.2">
      <c r="E11170" s="93"/>
      <c r="F11170" s="261"/>
      <c r="G11170" s="261"/>
      <c r="H11170" s="261"/>
    </row>
    <row r="11171" spans="5:8" x14ac:dyDescent="0.2">
      <c r="E11171" s="93"/>
      <c r="F11171" s="261"/>
      <c r="G11171" s="261"/>
      <c r="H11171" s="261"/>
    </row>
    <row r="11172" spans="5:8" x14ac:dyDescent="0.2">
      <c r="E11172" s="93"/>
      <c r="F11172" s="261"/>
      <c r="G11172" s="261"/>
      <c r="H11172" s="261"/>
    </row>
    <row r="11173" spans="5:8" x14ac:dyDescent="0.2">
      <c r="E11173" s="93"/>
      <c r="F11173" s="261"/>
      <c r="G11173" s="261"/>
      <c r="H11173" s="261"/>
    </row>
    <row r="11174" spans="5:8" x14ac:dyDescent="0.2">
      <c r="E11174" s="93"/>
      <c r="F11174" s="261"/>
      <c r="G11174" s="261"/>
      <c r="H11174" s="261"/>
    </row>
    <row r="11175" spans="5:8" x14ac:dyDescent="0.2">
      <c r="E11175" s="93"/>
      <c r="F11175" s="261"/>
      <c r="G11175" s="261"/>
      <c r="H11175" s="261"/>
    </row>
    <row r="11176" spans="5:8" x14ac:dyDescent="0.2">
      <c r="E11176" s="93"/>
      <c r="F11176" s="261"/>
      <c r="G11176" s="261"/>
      <c r="H11176" s="261"/>
    </row>
    <row r="11177" spans="5:8" x14ac:dyDescent="0.2">
      <c r="E11177" s="93"/>
      <c r="F11177" s="261"/>
      <c r="G11177" s="261"/>
      <c r="H11177" s="261"/>
    </row>
    <row r="11178" spans="5:8" x14ac:dyDescent="0.2">
      <c r="E11178" s="93"/>
      <c r="F11178" s="261"/>
      <c r="G11178" s="261"/>
      <c r="H11178" s="261"/>
    </row>
    <row r="11179" spans="5:8" x14ac:dyDescent="0.2">
      <c r="E11179" s="93"/>
      <c r="F11179" s="261"/>
      <c r="G11179" s="261"/>
      <c r="H11179" s="261"/>
    </row>
    <row r="11180" spans="5:8" x14ac:dyDescent="0.2">
      <c r="E11180" s="93"/>
      <c r="F11180" s="261"/>
      <c r="G11180" s="261"/>
      <c r="H11180" s="261"/>
    </row>
    <row r="11181" spans="5:8" x14ac:dyDescent="0.2">
      <c r="E11181" s="93"/>
      <c r="F11181" s="261"/>
      <c r="G11181" s="261"/>
      <c r="H11181" s="261"/>
    </row>
    <row r="11182" spans="5:8" x14ac:dyDescent="0.2">
      <c r="E11182" s="93"/>
      <c r="F11182" s="261"/>
      <c r="G11182" s="261"/>
      <c r="H11182" s="261"/>
    </row>
    <row r="11183" spans="5:8" x14ac:dyDescent="0.2">
      <c r="E11183" s="93"/>
      <c r="F11183" s="261"/>
      <c r="G11183" s="261"/>
      <c r="H11183" s="261"/>
    </row>
    <row r="11184" spans="5:8" x14ac:dyDescent="0.2">
      <c r="E11184" s="93"/>
      <c r="F11184" s="261"/>
      <c r="G11184" s="261"/>
      <c r="H11184" s="261"/>
    </row>
    <row r="11185" spans="5:8" x14ac:dyDescent="0.2">
      <c r="E11185" s="93"/>
      <c r="F11185" s="261"/>
      <c r="G11185" s="261"/>
      <c r="H11185" s="261"/>
    </row>
    <row r="11186" spans="5:8" x14ac:dyDescent="0.2">
      <c r="E11186" s="93"/>
      <c r="F11186" s="261"/>
      <c r="G11186" s="261"/>
      <c r="H11186" s="261"/>
    </row>
    <row r="11187" spans="5:8" x14ac:dyDescent="0.2">
      <c r="E11187" s="93"/>
      <c r="F11187" s="261"/>
      <c r="G11187" s="261"/>
      <c r="H11187" s="261"/>
    </row>
    <row r="11188" spans="5:8" x14ac:dyDescent="0.2">
      <c r="E11188" s="93"/>
      <c r="F11188" s="261"/>
      <c r="G11188" s="261"/>
      <c r="H11188" s="261"/>
    </row>
    <row r="11189" spans="5:8" x14ac:dyDescent="0.2">
      <c r="E11189" s="93"/>
      <c r="F11189" s="261"/>
      <c r="G11189" s="261"/>
      <c r="H11189" s="261"/>
    </row>
    <row r="11190" spans="5:8" x14ac:dyDescent="0.2">
      <c r="E11190" s="93"/>
      <c r="F11190" s="261"/>
      <c r="G11190" s="261"/>
      <c r="H11190" s="261"/>
    </row>
    <row r="11191" spans="5:8" x14ac:dyDescent="0.2">
      <c r="E11191" s="93"/>
      <c r="F11191" s="261"/>
      <c r="G11191" s="261"/>
      <c r="H11191" s="261"/>
    </row>
    <row r="11192" spans="5:8" x14ac:dyDescent="0.2">
      <c r="E11192" s="93"/>
      <c r="F11192" s="261"/>
      <c r="G11192" s="261"/>
      <c r="H11192" s="261"/>
    </row>
    <row r="11193" spans="5:8" x14ac:dyDescent="0.2">
      <c r="E11193" s="93"/>
      <c r="F11193" s="261"/>
      <c r="G11193" s="261"/>
      <c r="H11193" s="261"/>
    </row>
    <row r="11194" spans="5:8" x14ac:dyDescent="0.2">
      <c r="E11194" s="93"/>
      <c r="F11194" s="261"/>
      <c r="G11194" s="261"/>
      <c r="H11194" s="261"/>
    </row>
    <row r="11195" spans="5:8" x14ac:dyDescent="0.2">
      <c r="E11195" s="93"/>
      <c r="F11195" s="261"/>
      <c r="G11195" s="261"/>
      <c r="H11195" s="261"/>
    </row>
    <row r="11196" spans="5:8" x14ac:dyDescent="0.2">
      <c r="E11196" s="93"/>
      <c r="F11196" s="261"/>
      <c r="G11196" s="261"/>
      <c r="H11196" s="261"/>
    </row>
    <row r="11197" spans="5:8" x14ac:dyDescent="0.2">
      <c r="E11197" s="93"/>
      <c r="F11197" s="261"/>
      <c r="G11197" s="261"/>
      <c r="H11197" s="261"/>
    </row>
    <row r="11198" spans="5:8" x14ac:dyDescent="0.2">
      <c r="E11198" s="93"/>
      <c r="F11198" s="261"/>
      <c r="G11198" s="261"/>
      <c r="H11198" s="261"/>
    </row>
    <row r="11199" spans="5:8" x14ac:dyDescent="0.2">
      <c r="E11199" s="93"/>
      <c r="F11199" s="261"/>
      <c r="G11199" s="261"/>
      <c r="H11199" s="261"/>
    </row>
    <row r="11200" spans="5:8" x14ac:dyDescent="0.2">
      <c r="E11200" s="93"/>
      <c r="F11200" s="261"/>
      <c r="G11200" s="261"/>
      <c r="H11200" s="261"/>
    </row>
    <row r="11201" spans="5:8" x14ac:dyDescent="0.2">
      <c r="E11201" s="93"/>
      <c r="F11201" s="261"/>
      <c r="G11201" s="261"/>
      <c r="H11201" s="261"/>
    </row>
    <row r="11202" spans="5:8" x14ac:dyDescent="0.2">
      <c r="E11202" s="93"/>
      <c r="F11202" s="261"/>
      <c r="G11202" s="261"/>
      <c r="H11202" s="261"/>
    </row>
    <row r="11203" spans="5:8" x14ac:dyDescent="0.2">
      <c r="E11203" s="93"/>
      <c r="F11203" s="261"/>
      <c r="G11203" s="261"/>
      <c r="H11203" s="261"/>
    </row>
    <row r="11204" spans="5:8" x14ac:dyDescent="0.2">
      <c r="E11204" s="93"/>
      <c r="F11204" s="261"/>
      <c r="G11204" s="261"/>
      <c r="H11204" s="261"/>
    </row>
    <row r="11205" spans="5:8" x14ac:dyDescent="0.2">
      <c r="E11205" s="93"/>
      <c r="F11205" s="261"/>
      <c r="G11205" s="261"/>
      <c r="H11205" s="261"/>
    </row>
    <row r="11206" spans="5:8" x14ac:dyDescent="0.2">
      <c r="E11206" s="93"/>
      <c r="F11206" s="261"/>
      <c r="G11206" s="261"/>
      <c r="H11206" s="261"/>
    </row>
    <row r="11207" spans="5:8" x14ac:dyDescent="0.2">
      <c r="E11207" s="93"/>
      <c r="F11207" s="261"/>
      <c r="G11207" s="261"/>
      <c r="H11207" s="261"/>
    </row>
    <row r="11208" spans="5:8" x14ac:dyDescent="0.2">
      <c r="E11208" s="93"/>
      <c r="F11208" s="261"/>
      <c r="G11208" s="261"/>
      <c r="H11208" s="261"/>
    </row>
    <row r="11209" spans="5:8" x14ac:dyDescent="0.2">
      <c r="E11209" s="93"/>
      <c r="F11209" s="261"/>
      <c r="G11209" s="261"/>
      <c r="H11209" s="261"/>
    </row>
    <row r="11210" spans="5:8" x14ac:dyDescent="0.2">
      <c r="E11210" s="93"/>
      <c r="F11210" s="261"/>
      <c r="G11210" s="261"/>
      <c r="H11210" s="261"/>
    </row>
    <row r="11211" spans="5:8" x14ac:dyDescent="0.2">
      <c r="E11211" s="93"/>
      <c r="F11211" s="261"/>
      <c r="G11211" s="261"/>
      <c r="H11211" s="261"/>
    </row>
    <row r="11212" spans="5:8" x14ac:dyDescent="0.2">
      <c r="E11212" s="93"/>
      <c r="F11212" s="261"/>
      <c r="G11212" s="261"/>
      <c r="H11212" s="261"/>
    </row>
    <row r="11213" spans="5:8" x14ac:dyDescent="0.2">
      <c r="E11213" s="93"/>
      <c r="F11213" s="261"/>
      <c r="G11213" s="261"/>
      <c r="H11213" s="261"/>
    </row>
    <row r="11214" spans="5:8" x14ac:dyDescent="0.2">
      <c r="E11214" s="93"/>
      <c r="F11214" s="261"/>
      <c r="G11214" s="261"/>
      <c r="H11214" s="261"/>
    </row>
    <row r="11215" spans="5:8" x14ac:dyDescent="0.2">
      <c r="E11215" s="93"/>
      <c r="F11215" s="261"/>
      <c r="G11215" s="261"/>
      <c r="H11215" s="261"/>
    </row>
    <row r="11216" spans="5:8" x14ac:dyDescent="0.2">
      <c r="E11216" s="93"/>
      <c r="F11216" s="261"/>
      <c r="G11216" s="261"/>
      <c r="H11216" s="261"/>
    </row>
    <row r="11217" spans="5:8" x14ac:dyDescent="0.2">
      <c r="E11217" s="93"/>
      <c r="F11217" s="261"/>
      <c r="G11217" s="261"/>
      <c r="H11217" s="261"/>
    </row>
    <row r="11218" spans="5:8" x14ac:dyDescent="0.2">
      <c r="E11218" s="93"/>
      <c r="F11218" s="261"/>
      <c r="G11218" s="261"/>
      <c r="H11218" s="261"/>
    </row>
    <row r="11219" spans="5:8" x14ac:dyDescent="0.2">
      <c r="E11219" s="93"/>
      <c r="F11219" s="261"/>
      <c r="G11219" s="261"/>
      <c r="H11219" s="261"/>
    </row>
    <row r="11220" spans="5:8" x14ac:dyDescent="0.2">
      <c r="E11220" s="93"/>
      <c r="F11220" s="261"/>
      <c r="G11220" s="261"/>
      <c r="H11220" s="261"/>
    </row>
    <row r="11221" spans="5:8" x14ac:dyDescent="0.2">
      <c r="E11221" s="93"/>
      <c r="F11221" s="261"/>
      <c r="G11221" s="261"/>
      <c r="H11221" s="261"/>
    </row>
    <row r="11222" spans="5:8" x14ac:dyDescent="0.2">
      <c r="E11222" s="93"/>
      <c r="F11222" s="261"/>
      <c r="G11222" s="261"/>
      <c r="H11222" s="261"/>
    </row>
    <row r="11223" spans="5:8" x14ac:dyDescent="0.2">
      <c r="E11223" s="93"/>
      <c r="F11223" s="261"/>
      <c r="G11223" s="261"/>
      <c r="H11223" s="261"/>
    </row>
    <row r="11224" spans="5:8" x14ac:dyDescent="0.2">
      <c r="E11224" s="93"/>
      <c r="F11224" s="261"/>
      <c r="G11224" s="261"/>
      <c r="H11224" s="261"/>
    </row>
    <row r="11225" spans="5:8" x14ac:dyDescent="0.2">
      <c r="E11225" s="93"/>
      <c r="F11225" s="261"/>
      <c r="G11225" s="261"/>
      <c r="H11225" s="261"/>
    </row>
    <row r="11226" spans="5:8" x14ac:dyDescent="0.2">
      <c r="E11226" s="93"/>
      <c r="F11226" s="261"/>
      <c r="G11226" s="261"/>
      <c r="H11226" s="261"/>
    </row>
    <row r="11227" spans="5:8" x14ac:dyDescent="0.2">
      <c r="E11227" s="93"/>
      <c r="F11227" s="261"/>
      <c r="G11227" s="261"/>
      <c r="H11227" s="261"/>
    </row>
    <row r="11228" spans="5:8" x14ac:dyDescent="0.2">
      <c r="E11228" s="93"/>
      <c r="F11228" s="261"/>
      <c r="G11228" s="261"/>
      <c r="H11228" s="261"/>
    </row>
    <row r="11229" spans="5:8" x14ac:dyDescent="0.2">
      <c r="E11229" s="93"/>
      <c r="F11229" s="261"/>
      <c r="G11229" s="261"/>
      <c r="H11229" s="261"/>
    </row>
    <row r="11230" spans="5:8" x14ac:dyDescent="0.2">
      <c r="E11230" s="93"/>
      <c r="F11230" s="261"/>
      <c r="G11230" s="261"/>
      <c r="H11230" s="261"/>
    </row>
    <row r="11231" spans="5:8" x14ac:dyDescent="0.2">
      <c r="E11231" s="93"/>
      <c r="F11231" s="261"/>
      <c r="G11231" s="261"/>
      <c r="H11231" s="261"/>
    </row>
    <row r="11232" spans="5:8" x14ac:dyDescent="0.2">
      <c r="E11232" s="93"/>
      <c r="F11232" s="261"/>
      <c r="G11232" s="261"/>
      <c r="H11232" s="261"/>
    </row>
    <row r="11233" spans="5:8" x14ac:dyDescent="0.2">
      <c r="E11233" s="93"/>
      <c r="F11233" s="261"/>
      <c r="G11233" s="261"/>
      <c r="H11233" s="261"/>
    </row>
    <row r="11234" spans="5:8" x14ac:dyDescent="0.2">
      <c r="E11234" s="93"/>
      <c r="F11234" s="261"/>
      <c r="G11234" s="261"/>
      <c r="H11234" s="261"/>
    </row>
    <row r="11235" spans="5:8" x14ac:dyDescent="0.2">
      <c r="E11235" s="93"/>
      <c r="F11235" s="261"/>
      <c r="G11235" s="261"/>
      <c r="H11235" s="261"/>
    </row>
    <row r="11236" spans="5:8" x14ac:dyDescent="0.2">
      <c r="E11236" s="93"/>
      <c r="F11236" s="261"/>
      <c r="G11236" s="261"/>
      <c r="H11236" s="261"/>
    </row>
    <row r="11237" spans="5:8" x14ac:dyDescent="0.2">
      <c r="E11237" s="93"/>
      <c r="F11237" s="261"/>
      <c r="G11237" s="261"/>
      <c r="H11237" s="261"/>
    </row>
    <row r="11238" spans="5:8" x14ac:dyDescent="0.2">
      <c r="E11238" s="93"/>
      <c r="F11238" s="261"/>
      <c r="G11238" s="261"/>
      <c r="H11238" s="261"/>
    </row>
    <row r="11239" spans="5:8" x14ac:dyDescent="0.2">
      <c r="E11239" s="93"/>
      <c r="F11239" s="261"/>
      <c r="G11239" s="261"/>
      <c r="H11239" s="261"/>
    </row>
    <row r="11240" spans="5:8" x14ac:dyDescent="0.2">
      <c r="E11240" s="93"/>
      <c r="F11240" s="261"/>
      <c r="G11240" s="261"/>
      <c r="H11240" s="261"/>
    </row>
    <row r="11241" spans="5:8" x14ac:dyDescent="0.2">
      <c r="E11241" s="93"/>
      <c r="F11241" s="261"/>
      <c r="G11241" s="261"/>
      <c r="H11241" s="261"/>
    </row>
    <row r="11242" spans="5:8" x14ac:dyDescent="0.2">
      <c r="E11242" s="93"/>
      <c r="F11242" s="261"/>
      <c r="G11242" s="261"/>
      <c r="H11242" s="261"/>
    </row>
    <row r="11243" spans="5:8" x14ac:dyDescent="0.2">
      <c r="E11243" s="93"/>
      <c r="F11243" s="261"/>
      <c r="G11243" s="261"/>
      <c r="H11243" s="261"/>
    </row>
    <row r="11244" spans="5:8" x14ac:dyDescent="0.2">
      <c r="E11244" s="93"/>
      <c r="F11244" s="261"/>
      <c r="G11244" s="261"/>
      <c r="H11244" s="261"/>
    </row>
    <row r="11245" spans="5:8" x14ac:dyDescent="0.2">
      <c r="E11245" s="93"/>
      <c r="F11245" s="261"/>
      <c r="G11245" s="261"/>
      <c r="H11245" s="261"/>
    </row>
    <row r="11246" spans="5:8" x14ac:dyDescent="0.2">
      <c r="E11246" s="93"/>
      <c r="F11246" s="261"/>
      <c r="G11246" s="261"/>
      <c r="H11246" s="261"/>
    </row>
    <row r="11247" spans="5:8" x14ac:dyDescent="0.2">
      <c r="E11247" s="93"/>
      <c r="F11247" s="261"/>
      <c r="G11247" s="261"/>
      <c r="H11247" s="261"/>
    </row>
    <row r="11248" spans="5:8" x14ac:dyDescent="0.2">
      <c r="E11248" s="93"/>
      <c r="F11248" s="261"/>
      <c r="G11248" s="261"/>
      <c r="H11248" s="261"/>
    </row>
    <row r="11249" spans="5:8" x14ac:dyDescent="0.2">
      <c r="E11249" s="93"/>
      <c r="F11249" s="261"/>
      <c r="G11249" s="261"/>
      <c r="H11249" s="261"/>
    </row>
    <row r="11250" spans="5:8" x14ac:dyDescent="0.2">
      <c r="E11250" s="93"/>
      <c r="F11250" s="261"/>
      <c r="G11250" s="261"/>
      <c r="H11250" s="261"/>
    </row>
    <row r="11251" spans="5:8" x14ac:dyDescent="0.2">
      <c r="E11251" s="93"/>
      <c r="F11251" s="261"/>
      <c r="G11251" s="261"/>
      <c r="H11251" s="261"/>
    </row>
    <row r="11252" spans="5:8" x14ac:dyDescent="0.2">
      <c r="E11252" s="93"/>
      <c r="F11252" s="261"/>
      <c r="G11252" s="261"/>
      <c r="H11252" s="261"/>
    </row>
    <row r="11253" spans="5:8" x14ac:dyDescent="0.2">
      <c r="E11253" s="93"/>
      <c r="F11253" s="261"/>
      <c r="G11253" s="261"/>
      <c r="H11253" s="261"/>
    </row>
    <row r="11254" spans="5:8" x14ac:dyDescent="0.2">
      <c r="E11254" s="93"/>
      <c r="F11254" s="261"/>
      <c r="G11254" s="261"/>
      <c r="H11254" s="261"/>
    </row>
    <row r="11255" spans="5:8" x14ac:dyDescent="0.2">
      <c r="E11255" s="93"/>
      <c r="F11255" s="261"/>
      <c r="G11255" s="261"/>
      <c r="H11255" s="261"/>
    </row>
    <row r="11256" spans="5:8" x14ac:dyDescent="0.2">
      <c r="E11256" s="93"/>
      <c r="F11256" s="261"/>
      <c r="G11256" s="261"/>
      <c r="H11256" s="261"/>
    </row>
    <row r="11257" spans="5:8" x14ac:dyDescent="0.2">
      <c r="E11257" s="93"/>
      <c r="F11257" s="261"/>
      <c r="G11257" s="261"/>
      <c r="H11257" s="261"/>
    </row>
    <row r="11258" spans="5:8" x14ac:dyDescent="0.2">
      <c r="E11258" s="93"/>
      <c r="F11258" s="261"/>
      <c r="G11258" s="261"/>
      <c r="H11258" s="261"/>
    </row>
    <row r="11259" spans="5:8" x14ac:dyDescent="0.2">
      <c r="E11259" s="93"/>
      <c r="F11259" s="261"/>
      <c r="G11259" s="261"/>
      <c r="H11259" s="261"/>
    </row>
    <row r="11260" spans="5:8" x14ac:dyDescent="0.2">
      <c r="E11260" s="93"/>
      <c r="F11260" s="261"/>
      <c r="G11260" s="261"/>
      <c r="H11260" s="261"/>
    </row>
    <row r="11261" spans="5:8" x14ac:dyDescent="0.2">
      <c r="E11261" s="93"/>
      <c r="F11261" s="261"/>
      <c r="G11261" s="261"/>
      <c r="H11261" s="261"/>
    </row>
    <row r="11262" spans="5:8" x14ac:dyDescent="0.2">
      <c r="E11262" s="93"/>
      <c r="F11262" s="261"/>
      <c r="G11262" s="261"/>
      <c r="H11262" s="261"/>
    </row>
    <row r="11263" spans="5:8" x14ac:dyDescent="0.2">
      <c r="E11263" s="93"/>
      <c r="F11263" s="261"/>
      <c r="G11263" s="261"/>
      <c r="H11263" s="261"/>
    </row>
    <row r="11264" spans="5:8" x14ac:dyDescent="0.2">
      <c r="E11264" s="93"/>
      <c r="F11264" s="261"/>
      <c r="G11264" s="261"/>
      <c r="H11264" s="261"/>
    </row>
    <row r="11265" spans="5:8" x14ac:dyDescent="0.2">
      <c r="E11265" s="93"/>
      <c r="F11265" s="261"/>
      <c r="G11265" s="261"/>
      <c r="H11265" s="261"/>
    </row>
    <row r="11266" spans="5:8" x14ac:dyDescent="0.2">
      <c r="E11266" s="93"/>
      <c r="F11266" s="261"/>
      <c r="G11266" s="261"/>
      <c r="H11266" s="261"/>
    </row>
    <row r="11267" spans="5:8" x14ac:dyDescent="0.2">
      <c r="E11267" s="93"/>
      <c r="F11267" s="261"/>
      <c r="G11267" s="261"/>
      <c r="H11267" s="261"/>
    </row>
    <row r="11268" spans="5:8" x14ac:dyDescent="0.2">
      <c r="E11268" s="93"/>
      <c r="F11268" s="261"/>
      <c r="G11268" s="261"/>
      <c r="H11268" s="261"/>
    </row>
    <row r="11269" spans="5:8" x14ac:dyDescent="0.2">
      <c r="E11269" s="93"/>
      <c r="F11269" s="261"/>
      <c r="G11269" s="261"/>
      <c r="H11269" s="261"/>
    </row>
    <row r="11270" spans="5:8" x14ac:dyDescent="0.2">
      <c r="E11270" s="93"/>
      <c r="F11270" s="261"/>
      <c r="G11270" s="261"/>
      <c r="H11270" s="261"/>
    </row>
    <row r="11271" spans="5:8" x14ac:dyDescent="0.2">
      <c r="E11271" s="93"/>
      <c r="F11271" s="261"/>
      <c r="G11271" s="261"/>
      <c r="H11271" s="261"/>
    </row>
    <row r="11272" spans="5:8" x14ac:dyDescent="0.2">
      <c r="E11272" s="93"/>
      <c r="F11272" s="261"/>
      <c r="G11272" s="261"/>
      <c r="H11272" s="261"/>
    </row>
    <row r="11273" spans="5:8" x14ac:dyDescent="0.2">
      <c r="E11273" s="93"/>
      <c r="F11273" s="261"/>
      <c r="G11273" s="261"/>
      <c r="H11273" s="261"/>
    </row>
    <row r="11274" spans="5:8" x14ac:dyDescent="0.2">
      <c r="E11274" s="93"/>
      <c r="F11274" s="261"/>
      <c r="G11274" s="261"/>
      <c r="H11274" s="261"/>
    </row>
    <row r="11275" spans="5:8" x14ac:dyDescent="0.2">
      <c r="E11275" s="93"/>
      <c r="F11275" s="261"/>
      <c r="G11275" s="261"/>
      <c r="H11275" s="261"/>
    </row>
    <row r="11276" spans="5:8" x14ac:dyDescent="0.2">
      <c r="E11276" s="93"/>
      <c r="F11276" s="261"/>
      <c r="G11276" s="261"/>
      <c r="H11276" s="261"/>
    </row>
    <row r="11277" spans="5:8" x14ac:dyDescent="0.2">
      <c r="E11277" s="93"/>
      <c r="F11277" s="261"/>
      <c r="G11277" s="261"/>
      <c r="H11277" s="261"/>
    </row>
    <row r="11278" spans="5:8" x14ac:dyDescent="0.2">
      <c r="E11278" s="93"/>
      <c r="F11278" s="261"/>
      <c r="G11278" s="261"/>
      <c r="H11278" s="261"/>
    </row>
    <row r="11279" spans="5:8" x14ac:dyDescent="0.2">
      <c r="E11279" s="93"/>
      <c r="F11279" s="261"/>
      <c r="G11279" s="261"/>
      <c r="H11279" s="261"/>
    </row>
    <row r="11280" spans="5:8" x14ac:dyDescent="0.2">
      <c r="E11280" s="93"/>
      <c r="F11280" s="261"/>
      <c r="G11280" s="261"/>
      <c r="H11280" s="261"/>
    </row>
    <row r="11281" spans="5:8" x14ac:dyDescent="0.2">
      <c r="E11281" s="93"/>
      <c r="F11281" s="261"/>
      <c r="G11281" s="261"/>
      <c r="H11281" s="261"/>
    </row>
    <row r="11282" spans="5:8" x14ac:dyDescent="0.2">
      <c r="E11282" s="93"/>
      <c r="F11282" s="261"/>
      <c r="G11282" s="261"/>
      <c r="H11282" s="261"/>
    </row>
    <row r="11283" spans="5:8" x14ac:dyDescent="0.2">
      <c r="E11283" s="93"/>
      <c r="F11283" s="261"/>
      <c r="G11283" s="261"/>
      <c r="H11283" s="261"/>
    </row>
    <row r="11284" spans="5:8" x14ac:dyDescent="0.2">
      <c r="E11284" s="93"/>
      <c r="F11284" s="261"/>
      <c r="G11284" s="261"/>
      <c r="H11284" s="261"/>
    </row>
    <row r="11285" spans="5:8" x14ac:dyDescent="0.2">
      <c r="E11285" s="93"/>
      <c r="F11285" s="261"/>
      <c r="G11285" s="261"/>
      <c r="H11285" s="261"/>
    </row>
    <row r="11286" spans="5:8" x14ac:dyDescent="0.2">
      <c r="E11286" s="93"/>
      <c r="F11286" s="261"/>
      <c r="G11286" s="261"/>
      <c r="H11286" s="261"/>
    </row>
    <row r="11287" spans="5:8" x14ac:dyDescent="0.2">
      <c r="E11287" s="93"/>
      <c r="F11287" s="261"/>
      <c r="G11287" s="261"/>
      <c r="H11287" s="261"/>
    </row>
    <row r="11288" spans="5:8" x14ac:dyDescent="0.2">
      <c r="E11288" s="93"/>
      <c r="F11288" s="261"/>
      <c r="G11288" s="261"/>
      <c r="H11288" s="261"/>
    </row>
    <row r="11289" spans="5:8" x14ac:dyDescent="0.2">
      <c r="E11289" s="93"/>
      <c r="F11289" s="261"/>
      <c r="G11289" s="261"/>
      <c r="H11289" s="261"/>
    </row>
    <row r="11290" spans="5:8" x14ac:dyDescent="0.2">
      <c r="E11290" s="93"/>
      <c r="F11290" s="261"/>
      <c r="G11290" s="261"/>
      <c r="H11290" s="261"/>
    </row>
    <row r="11291" spans="5:8" x14ac:dyDescent="0.2">
      <c r="E11291" s="93"/>
      <c r="F11291" s="261"/>
      <c r="G11291" s="261"/>
      <c r="H11291" s="261"/>
    </row>
    <row r="11292" spans="5:8" x14ac:dyDescent="0.2">
      <c r="E11292" s="93"/>
      <c r="F11292" s="261"/>
      <c r="G11292" s="261"/>
      <c r="H11292" s="261"/>
    </row>
    <row r="11293" spans="5:8" x14ac:dyDescent="0.2">
      <c r="E11293" s="93"/>
      <c r="F11293" s="261"/>
      <c r="G11293" s="261"/>
      <c r="H11293" s="261"/>
    </row>
    <row r="11294" spans="5:8" x14ac:dyDescent="0.2">
      <c r="E11294" s="93"/>
      <c r="F11294" s="261"/>
      <c r="G11294" s="261"/>
      <c r="H11294" s="261"/>
    </row>
    <row r="11295" spans="5:8" x14ac:dyDescent="0.2">
      <c r="E11295" s="93"/>
      <c r="F11295" s="261"/>
      <c r="G11295" s="261"/>
      <c r="H11295" s="261"/>
    </row>
    <row r="11296" spans="5:8" x14ac:dyDescent="0.2">
      <c r="E11296" s="93"/>
      <c r="F11296" s="261"/>
      <c r="G11296" s="261"/>
      <c r="H11296" s="261"/>
    </row>
    <row r="11297" spans="5:8" x14ac:dyDescent="0.2">
      <c r="E11297" s="93"/>
      <c r="F11297" s="261"/>
      <c r="G11297" s="261"/>
      <c r="H11297" s="261"/>
    </row>
    <row r="11298" spans="5:8" x14ac:dyDescent="0.2">
      <c r="E11298" s="93"/>
      <c r="F11298" s="261"/>
      <c r="G11298" s="261"/>
      <c r="H11298" s="261"/>
    </row>
    <row r="11299" spans="5:8" x14ac:dyDescent="0.2">
      <c r="E11299" s="93"/>
      <c r="F11299" s="261"/>
      <c r="G11299" s="261"/>
      <c r="H11299" s="261"/>
    </row>
    <row r="11300" spans="5:8" x14ac:dyDescent="0.2">
      <c r="E11300" s="93"/>
      <c r="F11300" s="261"/>
      <c r="G11300" s="261"/>
      <c r="H11300" s="261"/>
    </row>
    <row r="11301" spans="5:8" x14ac:dyDescent="0.2">
      <c r="E11301" s="93"/>
      <c r="F11301" s="261"/>
      <c r="G11301" s="261"/>
      <c r="H11301" s="261"/>
    </row>
    <row r="11302" spans="5:8" x14ac:dyDescent="0.2">
      <c r="E11302" s="93"/>
      <c r="F11302" s="261"/>
      <c r="G11302" s="261"/>
      <c r="H11302" s="261"/>
    </row>
    <row r="11303" spans="5:8" x14ac:dyDescent="0.2">
      <c r="E11303" s="93"/>
      <c r="F11303" s="261"/>
      <c r="G11303" s="261"/>
      <c r="H11303" s="261"/>
    </row>
    <row r="11304" spans="5:8" x14ac:dyDescent="0.2">
      <c r="E11304" s="93"/>
      <c r="F11304" s="261"/>
      <c r="G11304" s="261"/>
      <c r="H11304" s="261"/>
    </row>
    <row r="11305" spans="5:8" x14ac:dyDescent="0.2">
      <c r="E11305" s="93"/>
      <c r="F11305" s="261"/>
      <c r="G11305" s="261"/>
      <c r="H11305" s="261"/>
    </row>
    <row r="11306" spans="5:8" x14ac:dyDescent="0.2">
      <c r="E11306" s="93"/>
      <c r="F11306" s="261"/>
      <c r="G11306" s="261"/>
      <c r="H11306" s="261"/>
    </row>
    <row r="11307" spans="5:8" x14ac:dyDescent="0.2">
      <c r="E11307" s="93"/>
      <c r="F11307" s="261"/>
      <c r="G11307" s="261"/>
      <c r="H11307" s="261"/>
    </row>
    <row r="11308" spans="5:8" x14ac:dyDescent="0.2">
      <c r="E11308" s="93"/>
      <c r="F11308" s="261"/>
      <c r="G11308" s="261"/>
      <c r="H11308" s="261"/>
    </row>
    <row r="11309" spans="5:8" x14ac:dyDescent="0.2">
      <c r="E11309" s="93"/>
      <c r="F11309" s="261"/>
      <c r="G11309" s="261"/>
      <c r="H11309" s="261"/>
    </row>
    <row r="11310" spans="5:8" x14ac:dyDescent="0.2">
      <c r="E11310" s="93"/>
      <c r="F11310" s="261"/>
      <c r="G11310" s="261"/>
      <c r="H11310" s="261"/>
    </row>
    <row r="11311" spans="5:8" x14ac:dyDescent="0.2">
      <c r="E11311" s="93"/>
      <c r="F11311" s="261"/>
      <c r="G11311" s="261"/>
      <c r="H11311" s="261"/>
    </row>
    <row r="11312" spans="5:8" x14ac:dyDescent="0.2">
      <c r="E11312" s="93"/>
      <c r="F11312" s="261"/>
      <c r="G11312" s="261"/>
      <c r="H11312" s="261"/>
    </row>
    <row r="11313" spans="5:8" x14ac:dyDescent="0.2">
      <c r="E11313" s="93"/>
      <c r="F11313" s="261"/>
      <c r="G11313" s="261"/>
      <c r="H11313" s="261"/>
    </row>
    <row r="11314" spans="5:8" x14ac:dyDescent="0.2">
      <c r="E11314" s="93"/>
      <c r="F11314" s="261"/>
      <c r="G11314" s="261"/>
      <c r="H11314" s="261"/>
    </row>
    <row r="11315" spans="5:8" x14ac:dyDescent="0.2">
      <c r="E11315" s="93"/>
      <c r="F11315" s="261"/>
      <c r="G11315" s="261"/>
      <c r="H11315" s="261"/>
    </row>
    <row r="11316" spans="5:8" x14ac:dyDescent="0.2">
      <c r="E11316" s="93"/>
      <c r="F11316" s="261"/>
      <c r="G11316" s="261"/>
      <c r="H11316" s="261"/>
    </row>
    <row r="11317" spans="5:8" x14ac:dyDescent="0.2">
      <c r="E11317" s="93"/>
      <c r="F11317" s="261"/>
      <c r="G11317" s="261"/>
      <c r="H11317" s="261"/>
    </row>
    <row r="11318" spans="5:8" x14ac:dyDescent="0.2">
      <c r="E11318" s="93"/>
      <c r="F11318" s="261"/>
      <c r="G11318" s="261"/>
      <c r="H11318" s="261"/>
    </row>
    <row r="11319" spans="5:8" x14ac:dyDescent="0.2">
      <c r="E11319" s="93"/>
      <c r="F11319" s="261"/>
      <c r="G11319" s="261"/>
      <c r="H11319" s="261"/>
    </row>
    <row r="11320" spans="5:8" x14ac:dyDescent="0.2">
      <c r="E11320" s="93"/>
      <c r="F11320" s="261"/>
      <c r="G11320" s="261"/>
      <c r="H11320" s="261"/>
    </row>
    <row r="11321" spans="5:8" x14ac:dyDescent="0.2">
      <c r="E11321" s="93"/>
      <c r="F11321" s="261"/>
      <c r="G11321" s="261"/>
      <c r="H11321" s="261"/>
    </row>
    <row r="11322" spans="5:8" x14ac:dyDescent="0.2">
      <c r="E11322" s="93"/>
      <c r="F11322" s="261"/>
      <c r="G11322" s="261"/>
      <c r="H11322" s="261"/>
    </row>
    <row r="11323" spans="5:8" x14ac:dyDescent="0.2">
      <c r="E11323" s="93"/>
      <c r="F11323" s="261"/>
      <c r="G11323" s="261"/>
      <c r="H11323" s="261"/>
    </row>
    <row r="11324" spans="5:8" x14ac:dyDescent="0.2">
      <c r="E11324" s="93"/>
      <c r="F11324" s="261"/>
      <c r="G11324" s="261"/>
      <c r="H11324" s="261"/>
    </row>
    <row r="11325" spans="5:8" x14ac:dyDescent="0.2">
      <c r="E11325" s="93"/>
      <c r="F11325" s="261"/>
      <c r="G11325" s="261"/>
      <c r="H11325" s="261"/>
    </row>
    <row r="11326" spans="5:8" x14ac:dyDescent="0.2">
      <c r="E11326" s="93"/>
      <c r="F11326" s="261"/>
      <c r="G11326" s="261"/>
      <c r="H11326" s="261"/>
    </row>
    <row r="11327" spans="5:8" x14ac:dyDescent="0.2">
      <c r="E11327" s="93"/>
      <c r="F11327" s="261"/>
      <c r="G11327" s="261"/>
      <c r="H11327" s="261"/>
    </row>
    <row r="11328" spans="5:8" x14ac:dyDescent="0.2">
      <c r="E11328" s="93"/>
      <c r="F11328" s="261"/>
      <c r="G11328" s="261"/>
      <c r="H11328" s="261"/>
    </row>
    <row r="11329" spans="5:8" x14ac:dyDescent="0.2">
      <c r="E11329" s="93"/>
      <c r="F11329" s="261"/>
      <c r="G11329" s="261"/>
      <c r="H11329" s="261"/>
    </row>
    <row r="11330" spans="5:8" x14ac:dyDescent="0.2">
      <c r="E11330" s="93"/>
      <c r="F11330" s="261"/>
      <c r="G11330" s="261"/>
      <c r="H11330" s="261"/>
    </row>
    <row r="11331" spans="5:8" x14ac:dyDescent="0.2">
      <c r="E11331" s="93"/>
      <c r="F11331" s="261"/>
      <c r="G11331" s="261"/>
      <c r="H11331" s="261"/>
    </row>
    <row r="11332" spans="5:8" x14ac:dyDescent="0.2">
      <c r="E11332" s="93"/>
      <c r="F11332" s="261"/>
      <c r="G11332" s="261"/>
      <c r="H11332" s="261"/>
    </row>
    <row r="11333" spans="5:8" x14ac:dyDescent="0.2">
      <c r="E11333" s="93"/>
      <c r="F11333" s="261"/>
      <c r="G11333" s="261"/>
      <c r="H11333" s="261"/>
    </row>
    <row r="11334" spans="5:8" x14ac:dyDescent="0.2">
      <c r="E11334" s="93"/>
      <c r="F11334" s="261"/>
      <c r="G11334" s="261"/>
      <c r="H11334" s="261"/>
    </row>
    <row r="11335" spans="5:8" x14ac:dyDescent="0.2">
      <c r="E11335" s="93"/>
      <c r="F11335" s="261"/>
      <c r="G11335" s="261"/>
      <c r="H11335" s="261"/>
    </row>
    <row r="11336" spans="5:8" x14ac:dyDescent="0.2">
      <c r="E11336" s="93"/>
      <c r="F11336" s="261"/>
      <c r="G11336" s="261"/>
      <c r="H11336" s="261"/>
    </row>
    <row r="11337" spans="5:8" x14ac:dyDescent="0.2">
      <c r="E11337" s="93"/>
      <c r="F11337" s="261"/>
      <c r="G11337" s="261"/>
      <c r="H11337" s="261"/>
    </row>
    <row r="11338" spans="5:8" x14ac:dyDescent="0.2">
      <c r="E11338" s="93"/>
      <c r="F11338" s="261"/>
      <c r="G11338" s="261"/>
      <c r="H11338" s="261"/>
    </row>
    <row r="11339" spans="5:8" x14ac:dyDescent="0.2">
      <c r="E11339" s="93"/>
      <c r="F11339" s="261"/>
      <c r="G11339" s="261"/>
      <c r="H11339" s="261"/>
    </row>
    <row r="11340" spans="5:8" x14ac:dyDescent="0.2">
      <c r="E11340" s="93"/>
      <c r="F11340" s="261"/>
      <c r="G11340" s="261"/>
      <c r="H11340" s="261"/>
    </row>
    <row r="11341" spans="5:8" x14ac:dyDescent="0.2">
      <c r="E11341" s="93"/>
      <c r="F11341" s="261"/>
      <c r="G11341" s="261"/>
      <c r="H11341" s="261"/>
    </row>
    <row r="11342" spans="5:8" x14ac:dyDescent="0.2">
      <c r="E11342" s="93"/>
      <c r="F11342" s="261"/>
      <c r="G11342" s="261"/>
      <c r="H11342" s="261"/>
    </row>
    <row r="11343" spans="5:8" x14ac:dyDescent="0.2">
      <c r="E11343" s="93"/>
      <c r="F11343" s="261"/>
      <c r="G11343" s="261"/>
      <c r="H11343" s="261"/>
    </row>
    <row r="11344" spans="5:8" x14ac:dyDescent="0.2">
      <c r="E11344" s="93"/>
      <c r="F11344" s="261"/>
      <c r="G11344" s="261"/>
      <c r="H11344" s="261"/>
    </row>
    <row r="11345" spans="5:8" x14ac:dyDescent="0.2">
      <c r="E11345" s="93"/>
      <c r="F11345" s="261"/>
      <c r="G11345" s="261"/>
      <c r="H11345" s="261"/>
    </row>
    <row r="11346" spans="5:8" x14ac:dyDescent="0.2">
      <c r="E11346" s="93"/>
      <c r="F11346" s="261"/>
      <c r="G11346" s="261"/>
      <c r="H11346" s="261"/>
    </row>
    <row r="11347" spans="5:8" x14ac:dyDescent="0.2">
      <c r="E11347" s="93"/>
      <c r="F11347" s="261"/>
      <c r="G11347" s="261"/>
      <c r="H11347" s="261"/>
    </row>
    <row r="11348" spans="5:8" x14ac:dyDescent="0.2">
      <c r="E11348" s="93"/>
      <c r="F11348" s="261"/>
      <c r="G11348" s="261"/>
      <c r="H11348" s="261"/>
    </row>
    <row r="11349" spans="5:8" x14ac:dyDescent="0.2">
      <c r="E11349" s="93"/>
      <c r="F11349" s="261"/>
      <c r="G11349" s="261"/>
      <c r="H11349" s="261"/>
    </row>
    <row r="11350" spans="5:8" x14ac:dyDescent="0.2">
      <c r="E11350" s="93"/>
      <c r="F11350" s="261"/>
      <c r="G11350" s="261"/>
      <c r="H11350" s="261"/>
    </row>
    <row r="11351" spans="5:8" x14ac:dyDescent="0.2">
      <c r="E11351" s="93"/>
      <c r="F11351" s="261"/>
      <c r="G11351" s="261"/>
      <c r="H11351" s="261"/>
    </row>
    <row r="11352" spans="5:8" x14ac:dyDescent="0.2">
      <c r="E11352" s="93"/>
      <c r="F11352" s="261"/>
      <c r="G11352" s="261"/>
      <c r="H11352" s="261"/>
    </row>
    <row r="11353" spans="5:8" x14ac:dyDescent="0.2">
      <c r="E11353" s="93"/>
      <c r="F11353" s="261"/>
      <c r="G11353" s="261"/>
      <c r="H11353" s="261"/>
    </row>
    <row r="11354" spans="5:8" x14ac:dyDescent="0.2">
      <c r="E11354" s="93"/>
      <c r="F11354" s="261"/>
      <c r="G11354" s="261"/>
      <c r="H11354" s="261"/>
    </row>
    <row r="11355" spans="5:8" x14ac:dyDescent="0.2">
      <c r="E11355" s="93"/>
      <c r="F11355" s="261"/>
      <c r="G11355" s="261"/>
      <c r="H11355" s="261"/>
    </row>
    <row r="11356" spans="5:8" x14ac:dyDescent="0.2">
      <c r="E11356" s="93"/>
      <c r="F11356" s="261"/>
      <c r="G11356" s="261"/>
      <c r="H11356" s="261"/>
    </row>
    <row r="11357" spans="5:8" x14ac:dyDescent="0.2">
      <c r="E11357" s="93"/>
      <c r="F11357" s="261"/>
      <c r="G11357" s="261"/>
      <c r="H11357" s="261"/>
    </row>
    <row r="11358" spans="5:8" x14ac:dyDescent="0.2">
      <c r="E11358" s="93"/>
      <c r="F11358" s="261"/>
      <c r="G11358" s="261"/>
      <c r="H11358" s="261"/>
    </row>
    <row r="11359" spans="5:8" x14ac:dyDescent="0.2">
      <c r="E11359" s="93"/>
      <c r="F11359" s="261"/>
      <c r="G11359" s="261"/>
      <c r="H11359" s="261"/>
    </row>
    <row r="11360" spans="5:8" x14ac:dyDescent="0.2">
      <c r="E11360" s="93"/>
      <c r="F11360" s="261"/>
      <c r="G11360" s="261"/>
      <c r="H11360" s="261"/>
    </row>
    <row r="11361" spans="5:8" x14ac:dyDescent="0.2">
      <c r="E11361" s="93"/>
      <c r="F11361" s="261"/>
      <c r="G11361" s="261"/>
      <c r="H11361" s="261"/>
    </row>
    <row r="11362" spans="5:8" x14ac:dyDescent="0.2">
      <c r="E11362" s="93"/>
      <c r="F11362" s="261"/>
      <c r="G11362" s="261"/>
      <c r="H11362" s="261"/>
    </row>
    <row r="11363" spans="5:8" x14ac:dyDescent="0.2">
      <c r="E11363" s="93"/>
      <c r="F11363" s="261"/>
      <c r="G11363" s="261"/>
      <c r="H11363" s="261"/>
    </row>
    <row r="11364" spans="5:8" x14ac:dyDescent="0.2">
      <c r="E11364" s="93"/>
      <c r="F11364" s="261"/>
      <c r="G11364" s="261"/>
      <c r="H11364" s="261"/>
    </row>
    <row r="11365" spans="5:8" x14ac:dyDescent="0.2">
      <c r="E11365" s="93"/>
      <c r="F11365" s="261"/>
      <c r="G11365" s="261"/>
      <c r="H11365" s="261"/>
    </row>
    <row r="11366" spans="5:8" x14ac:dyDescent="0.2">
      <c r="E11366" s="93"/>
      <c r="F11366" s="261"/>
      <c r="G11366" s="261"/>
      <c r="H11366" s="261"/>
    </row>
    <row r="11367" spans="5:8" x14ac:dyDescent="0.2">
      <c r="E11367" s="93"/>
      <c r="F11367" s="261"/>
      <c r="G11367" s="261"/>
      <c r="H11367" s="261"/>
    </row>
    <row r="11368" spans="5:8" x14ac:dyDescent="0.2">
      <c r="E11368" s="93"/>
      <c r="F11368" s="261"/>
      <c r="G11368" s="261"/>
      <c r="H11368" s="261"/>
    </row>
    <row r="11369" spans="5:8" x14ac:dyDescent="0.2">
      <c r="E11369" s="93"/>
      <c r="F11369" s="261"/>
      <c r="G11369" s="261"/>
      <c r="H11369" s="261"/>
    </row>
    <row r="11370" spans="5:8" x14ac:dyDescent="0.2">
      <c r="E11370" s="93"/>
      <c r="F11370" s="261"/>
      <c r="G11370" s="261"/>
      <c r="H11370" s="261"/>
    </row>
    <row r="11371" spans="5:8" x14ac:dyDescent="0.2">
      <c r="E11371" s="93"/>
      <c r="F11371" s="261"/>
      <c r="G11371" s="261"/>
      <c r="H11371" s="261"/>
    </row>
    <row r="11372" spans="5:8" x14ac:dyDescent="0.2">
      <c r="E11372" s="93"/>
      <c r="F11372" s="261"/>
      <c r="G11372" s="261"/>
      <c r="H11372" s="261"/>
    </row>
    <row r="11373" spans="5:8" x14ac:dyDescent="0.2">
      <c r="E11373" s="93"/>
      <c r="F11373" s="261"/>
      <c r="G11373" s="261"/>
      <c r="H11373" s="261"/>
    </row>
    <row r="11374" spans="5:8" x14ac:dyDescent="0.2">
      <c r="E11374" s="93"/>
      <c r="F11374" s="261"/>
      <c r="G11374" s="261"/>
      <c r="H11374" s="261"/>
    </row>
    <row r="11375" spans="5:8" x14ac:dyDescent="0.2">
      <c r="E11375" s="93"/>
      <c r="F11375" s="261"/>
      <c r="G11375" s="261"/>
      <c r="H11375" s="261"/>
    </row>
    <row r="11376" spans="5:8" x14ac:dyDescent="0.2">
      <c r="E11376" s="93"/>
      <c r="F11376" s="261"/>
      <c r="G11376" s="261"/>
      <c r="H11376" s="261"/>
    </row>
    <row r="11377" spans="5:8" x14ac:dyDescent="0.2">
      <c r="E11377" s="93"/>
      <c r="F11377" s="261"/>
      <c r="G11377" s="261"/>
      <c r="H11377" s="261"/>
    </row>
    <row r="11378" spans="5:8" x14ac:dyDescent="0.2">
      <c r="E11378" s="93"/>
      <c r="F11378" s="261"/>
      <c r="G11378" s="261"/>
      <c r="H11378" s="261"/>
    </row>
    <row r="11379" spans="5:8" x14ac:dyDescent="0.2">
      <c r="E11379" s="93"/>
      <c r="F11379" s="261"/>
      <c r="G11379" s="261"/>
      <c r="H11379" s="261"/>
    </row>
    <row r="11380" spans="5:8" x14ac:dyDescent="0.2">
      <c r="E11380" s="93"/>
      <c r="F11380" s="261"/>
      <c r="G11380" s="261"/>
      <c r="H11380" s="261"/>
    </row>
    <row r="11381" spans="5:8" x14ac:dyDescent="0.2">
      <c r="E11381" s="93"/>
      <c r="F11381" s="261"/>
      <c r="G11381" s="261"/>
      <c r="H11381" s="261"/>
    </row>
    <row r="11382" spans="5:8" x14ac:dyDescent="0.2">
      <c r="E11382" s="93"/>
      <c r="F11382" s="261"/>
      <c r="G11382" s="261"/>
      <c r="H11382" s="261"/>
    </row>
    <row r="11383" spans="5:8" x14ac:dyDescent="0.2">
      <c r="E11383" s="93"/>
      <c r="F11383" s="261"/>
      <c r="G11383" s="261"/>
      <c r="H11383" s="261"/>
    </row>
    <row r="11384" spans="5:8" x14ac:dyDescent="0.2">
      <c r="E11384" s="93"/>
      <c r="F11384" s="261"/>
      <c r="G11384" s="261"/>
      <c r="H11384" s="261"/>
    </row>
    <row r="11385" spans="5:8" x14ac:dyDescent="0.2">
      <c r="E11385" s="93"/>
      <c r="F11385" s="261"/>
      <c r="G11385" s="261"/>
      <c r="H11385" s="261"/>
    </row>
    <row r="11386" spans="5:8" x14ac:dyDescent="0.2">
      <c r="E11386" s="93"/>
      <c r="F11386" s="261"/>
      <c r="G11386" s="261"/>
      <c r="H11386" s="261"/>
    </row>
    <row r="11387" spans="5:8" x14ac:dyDescent="0.2">
      <c r="E11387" s="93"/>
      <c r="F11387" s="261"/>
      <c r="G11387" s="261"/>
      <c r="H11387" s="261"/>
    </row>
    <row r="11388" spans="5:8" x14ac:dyDescent="0.2">
      <c r="E11388" s="93"/>
      <c r="F11388" s="261"/>
      <c r="G11388" s="261"/>
      <c r="H11388" s="261"/>
    </row>
    <row r="11389" spans="5:8" x14ac:dyDescent="0.2">
      <c r="E11389" s="93"/>
      <c r="F11389" s="261"/>
      <c r="G11389" s="261"/>
      <c r="H11389" s="261"/>
    </row>
    <row r="11390" spans="5:8" x14ac:dyDescent="0.2">
      <c r="E11390" s="93"/>
      <c r="F11390" s="261"/>
      <c r="G11390" s="261"/>
      <c r="H11390" s="261"/>
    </row>
    <row r="11391" spans="5:8" x14ac:dyDescent="0.2">
      <c r="E11391" s="93"/>
      <c r="F11391" s="261"/>
      <c r="G11391" s="261"/>
      <c r="H11391" s="261"/>
    </row>
    <row r="11392" spans="5:8" x14ac:dyDescent="0.2">
      <c r="E11392" s="93"/>
      <c r="F11392" s="261"/>
      <c r="G11392" s="261"/>
      <c r="H11392" s="261"/>
    </row>
    <row r="11393" spans="5:8" x14ac:dyDescent="0.2">
      <c r="E11393" s="93"/>
      <c r="F11393" s="261"/>
      <c r="G11393" s="261"/>
      <c r="H11393" s="261"/>
    </row>
    <row r="11394" spans="5:8" x14ac:dyDescent="0.2">
      <c r="E11394" s="93"/>
      <c r="F11394" s="261"/>
      <c r="G11394" s="261"/>
      <c r="H11394" s="261"/>
    </row>
    <row r="11395" spans="5:8" x14ac:dyDescent="0.2">
      <c r="E11395" s="93"/>
      <c r="F11395" s="261"/>
      <c r="G11395" s="261"/>
      <c r="H11395" s="261"/>
    </row>
    <row r="11396" spans="5:8" x14ac:dyDescent="0.2">
      <c r="E11396" s="93"/>
      <c r="F11396" s="261"/>
      <c r="G11396" s="261"/>
      <c r="H11396" s="261"/>
    </row>
    <row r="11397" spans="5:8" x14ac:dyDescent="0.2">
      <c r="E11397" s="93"/>
      <c r="F11397" s="261"/>
      <c r="G11397" s="261"/>
      <c r="H11397" s="261"/>
    </row>
    <row r="11398" spans="5:8" x14ac:dyDescent="0.2">
      <c r="E11398" s="93"/>
      <c r="F11398" s="261"/>
      <c r="G11398" s="261"/>
      <c r="H11398" s="261"/>
    </row>
    <row r="11399" spans="5:8" x14ac:dyDescent="0.2">
      <c r="E11399" s="93"/>
      <c r="F11399" s="261"/>
      <c r="G11399" s="261"/>
      <c r="H11399" s="261"/>
    </row>
    <row r="11400" spans="5:8" x14ac:dyDescent="0.2">
      <c r="E11400" s="93"/>
      <c r="F11400" s="261"/>
      <c r="G11400" s="261"/>
      <c r="H11400" s="261"/>
    </row>
    <row r="11401" spans="5:8" x14ac:dyDescent="0.2">
      <c r="E11401" s="93"/>
      <c r="F11401" s="261"/>
      <c r="G11401" s="261"/>
      <c r="H11401" s="261"/>
    </row>
    <row r="11402" spans="5:8" x14ac:dyDescent="0.2">
      <c r="E11402" s="93"/>
      <c r="F11402" s="261"/>
      <c r="G11402" s="261"/>
      <c r="H11402" s="261"/>
    </row>
    <row r="11403" spans="5:8" x14ac:dyDescent="0.2">
      <c r="E11403" s="93"/>
      <c r="F11403" s="261"/>
      <c r="G11403" s="261"/>
      <c r="H11403" s="261"/>
    </row>
    <row r="11404" spans="5:8" x14ac:dyDescent="0.2">
      <c r="E11404" s="93"/>
      <c r="F11404" s="261"/>
      <c r="G11404" s="261"/>
      <c r="H11404" s="261"/>
    </row>
    <row r="11405" spans="5:8" x14ac:dyDescent="0.2">
      <c r="E11405" s="93"/>
      <c r="F11405" s="261"/>
      <c r="G11405" s="261"/>
      <c r="H11405" s="261"/>
    </row>
    <row r="11406" spans="5:8" x14ac:dyDescent="0.2">
      <c r="E11406" s="93"/>
      <c r="F11406" s="261"/>
      <c r="G11406" s="261"/>
      <c r="H11406" s="261"/>
    </row>
    <row r="11407" spans="5:8" x14ac:dyDescent="0.2">
      <c r="E11407" s="93"/>
      <c r="F11407" s="261"/>
      <c r="G11407" s="261"/>
      <c r="H11407" s="261"/>
    </row>
    <row r="11408" spans="5:8" x14ac:dyDescent="0.2">
      <c r="E11408" s="93"/>
      <c r="F11408" s="261"/>
      <c r="G11408" s="261"/>
      <c r="H11408" s="261"/>
    </row>
    <row r="11409" spans="5:8" x14ac:dyDescent="0.2">
      <c r="E11409" s="93"/>
      <c r="F11409" s="261"/>
      <c r="G11409" s="261"/>
      <c r="H11409" s="261"/>
    </row>
    <row r="11410" spans="5:8" x14ac:dyDescent="0.2">
      <c r="E11410" s="93"/>
      <c r="F11410" s="261"/>
      <c r="G11410" s="261"/>
      <c r="H11410" s="261"/>
    </row>
    <row r="11411" spans="5:8" x14ac:dyDescent="0.2">
      <c r="E11411" s="93"/>
      <c r="F11411" s="261"/>
      <c r="G11411" s="261"/>
      <c r="H11411" s="261"/>
    </row>
    <row r="11412" spans="5:8" x14ac:dyDescent="0.2">
      <c r="E11412" s="93"/>
      <c r="F11412" s="261"/>
      <c r="G11412" s="261"/>
      <c r="H11412" s="261"/>
    </row>
    <row r="11413" spans="5:8" x14ac:dyDescent="0.2">
      <c r="E11413" s="93"/>
      <c r="F11413" s="261"/>
      <c r="G11413" s="261"/>
      <c r="H11413" s="261"/>
    </row>
    <row r="11414" spans="5:8" x14ac:dyDescent="0.2">
      <c r="E11414" s="93"/>
      <c r="F11414" s="261"/>
      <c r="G11414" s="261"/>
      <c r="H11414" s="261"/>
    </row>
    <row r="11415" spans="5:8" x14ac:dyDescent="0.2">
      <c r="E11415" s="93"/>
      <c r="F11415" s="261"/>
      <c r="G11415" s="261"/>
      <c r="H11415" s="261"/>
    </row>
    <row r="11416" spans="5:8" x14ac:dyDescent="0.2">
      <c r="E11416" s="93"/>
      <c r="F11416" s="261"/>
      <c r="G11416" s="261"/>
      <c r="H11416" s="261"/>
    </row>
    <row r="11417" spans="5:8" x14ac:dyDescent="0.2">
      <c r="E11417" s="93"/>
      <c r="F11417" s="261"/>
      <c r="G11417" s="261"/>
      <c r="H11417" s="261"/>
    </row>
    <row r="11418" spans="5:8" x14ac:dyDescent="0.2">
      <c r="E11418" s="93"/>
      <c r="F11418" s="261"/>
      <c r="G11418" s="261"/>
      <c r="H11418" s="261"/>
    </row>
    <row r="11419" spans="5:8" x14ac:dyDescent="0.2">
      <c r="E11419" s="93"/>
      <c r="F11419" s="261"/>
      <c r="G11419" s="261"/>
      <c r="H11419" s="261"/>
    </row>
    <row r="11420" spans="5:8" x14ac:dyDescent="0.2">
      <c r="E11420" s="93"/>
      <c r="F11420" s="261"/>
      <c r="G11420" s="261"/>
      <c r="H11420" s="261"/>
    </row>
    <row r="11421" spans="5:8" x14ac:dyDescent="0.2">
      <c r="E11421" s="93"/>
      <c r="F11421" s="261"/>
      <c r="G11421" s="261"/>
      <c r="H11421" s="261"/>
    </row>
    <row r="11422" spans="5:8" x14ac:dyDescent="0.2">
      <c r="E11422" s="93"/>
      <c r="F11422" s="261"/>
      <c r="G11422" s="261"/>
      <c r="H11422" s="261"/>
    </row>
    <row r="11423" spans="5:8" x14ac:dyDescent="0.2">
      <c r="E11423" s="93"/>
      <c r="F11423" s="261"/>
      <c r="G11423" s="261"/>
      <c r="H11423" s="261"/>
    </row>
    <row r="11424" spans="5:8" x14ac:dyDescent="0.2">
      <c r="E11424" s="93"/>
      <c r="F11424" s="261"/>
      <c r="G11424" s="261"/>
      <c r="H11424" s="261"/>
    </row>
    <row r="11425" spans="5:8" x14ac:dyDescent="0.2">
      <c r="E11425" s="93"/>
      <c r="F11425" s="261"/>
      <c r="G11425" s="261"/>
      <c r="H11425" s="261"/>
    </row>
    <row r="11426" spans="5:8" x14ac:dyDescent="0.2">
      <c r="E11426" s="93"/>
      <c r="F11426" s="261"/>
      <c r="G11426" s="261"/>
      <c r="H11426" s="261"/>
    </row>
    <row r="11427" spans="5:8" x14ac:dyDescent="0.2">
      <c r="E11427" s="93"/>
      <c r="F11427" s="261"/>
      <c r="G11427" s="261"/>
      <c r="H11427" s="261"/>
    </row>
    <row r="11428" spans="5:8" x14ac:dyDescent="0.2">
      <c r="E11428" s="93"/>
      <c r="F11428" s="261"/>
      <c r="G11428" s="261"/>
      <c r="H11428" s="261"/>
    </row>
    <row r="11429" spans="5:8" x14ac:dyDescent="0.2">
      <c r="E11429" s="93"/>
      <c r="F11429" s="261"/>
      <c r="G11429" s="261"/>
      <c r="H11429" s="261"/>
    </row>
    <row r="11430" spans="5:8" x14ac:dyDescent="0.2">
      <c r="E11430" s="93"/>
      <c r="F11430" s="261"/>
      <c r="G11430" s="261"/>
      <c r="H11430" s="261"/>
    </row>
    <row r="11431" spans="5:8" x14ac:dyDescent="0.2">
      <c r="E11431" s="93"/>
      <c r="F11431" s="261"/>
      <c r="G11431" s="261"/>
      <c r="H11431" s="261"/>
    </row>
    <row r="11432" spans="5:8" x14ac:dyDescent="0.2">
      <c r="E11432" s="93"/>
      <c r="F11432" s="261"/>
      <c r="G11432" s="261"/>
      <c r="H11432" s="261"/>
    </row>
    <row r="11433" spans="5:8" x14ac:dyDescent="0.2">
      <c r="E11433" s="93"/>
      <c r="F11433" s="261"/>
      <c r="G11433" s="261"/>
      <c r="H11433" s="261"/>
    </row>
    <row r="11434" spans="5:8" x14ac:dyDescent="0.2">
      <c r="E11434" s="93"/>
      <c r="F11434" s="261"/>
      <c r="G11434" s="261"/>
      <c r="H11434" s="261"/>
    </row>
    <row r="11435" spans="5:8" x14ac:dyDescent="0.2">
      <c r="E11435" s="93"/>
      <c r="F11435" s="261"/>
      <c r="G11435" s="261"/>
      <c r="H11435" s="261"/>
    </row>
    <row r="11436" spans="5:8" x14ac:dyDescent="0.2">
      <c r="E11436" s="93"/>
      <c r="F11436" s="261"/>
      <c r="G11436" s="261"/>
      <c r="H11436" s="261"/>
    </row>
    <row r="11437" spans="5:8" x14ac:dyDescent="0.2">
      <c r="E11437" s="93"/>
      <c r="F11437" s="261"/>
      <c r="G11437" s="261"/>
      <c r="H11437" s="261"/>
    </row>
    <row r="11438" spans="5:8" x14ac:dyDescent="0.2">
      <c r="E11438" s="93"/>
      <c r="F11438" s="261"/>
      <c r="G11438" s="261"/>
      <c r="H11438" s="261"/>
    </row>
    <row r="11439" spans="5:8" x14ac:dyDescent="0.2">
      <c r="E11439" s="93"/>
      <c r="F11439" s="261"/>
      <c r="G11439" s="261"/>
      <c r="H11439" s="261"/>
    </row>
    <row r="11440" spans="5:8" x14ac:dyDescent="0.2">
      <c r="E11440" s="93"/>
      <c r="F11440" s="261"/>
      <c r="G11440" s="261"/>
      <c r="H11440" s="261"/>
    </row>
    <row r="11441" spans="5:8" x14ac:dyDescent="0.2">
      <c r="E11441" s="93"/>
      <c r="F11441" s="261"/>
      <c r="G11441" s="261"/>
      <c r="H11441" s="261"/>
    </row>
    <row r="11442" spans="5:8" x14ac:dyDescent="0.2">
      <c r="E11442" s="93"/>
      <c r="F11442" s="261"/>
      <c r="G11442" s="261"/>
      <c r="H11442" s="261"/>
    </row>
    <row r="11443" spans="5:8" x14ac:dyDescent="0.2">
      <c r="E11443" s="93"/>
      <c r="F11443" s="261"/>
      <c r="G11443" s="261"/>
      <c r="H11443" s="261"/>
    </row>
    <row r="11444" spans="5:8" x14ac:dyDescent="0.2">
      <c r="E11444" s="93"/>
      <c r="F11444" s="261"/>
      <c r="G11444" s="261"/>
      <c r="H11444" s="261"/>
    </row>
    <row r="11445" spans="5:8" x14ac:dyDescent="0.2">
      <c r="E11445" s="93"/>
      <c r="F11445" s="261"/>
      <c r="G11445" s="261"/>
      <c r="H11445" s="261"/>
    </row>
    <row r="11446" spans="5:8" x14ac:dyDescent="0.2">
      <c r="E11446" s="93"/>
      <c r="F11446" s="261"/>
      <c r="G11446" s="261"/>
      <c r="H11446" s="261"/>
    </row>
    <row r="11447" spans="5:8" x14ac:dyDescent="0.2">
      <c r="E11447" s="93"/>
      <c r="F11447" s="261"/>
      <c r="G11447" s="261"/>
      <c r="H11447" s="261"/>
    </row>
    <row r="11448" spans="5:8" x14ac:dyDescent="0.2">
      <c r="E11448" s="93"/>
      <c r="F11448" s="261"/>
      <c r="G11448" s="261"/>
      <c r="H11448" s="261"/>
    </row>
    <row r="11449" spans="5:8" x14ac:dyDescent="0.2">
      <c r="E11449" s="93"/>
      <c r="F11449" s="261"/>
      <c r="G11449" s="261"/>
      <c r="H11449" s="261"/>
    </row>
    <row r="11450" spans="5:8" x14ac:dyDescent="0.2">
      <c r="E11450" s="93"/>
      <c r="F11450" s="261"/>
      <c r="G11450" s="261"/>
      <c r="H11450" s="261"/>
    </row>
    <row r="11451" spans="5:8" x14ac:dyDescent="0.2">
      <c r="E11451" s="93"/>
      <c r="F11451" s="261"/>
      <c r="G11451" s="261"/>
      <c r="H11451" s="261"/>
    </row>
    <row r="11452" spans="5:8" x14ac:dyDescent="0.2">
      <c r="E11452" s="93"/>
      <c r="F11452" s="261"/>
      <c r="G11452" s="261"/>
      <c r="H11452" s="261"/>
    </row>
    <row r="11453" spans="5:8" x14ac:dyDescent="0.2">
      <c r="E11453" s="93"/>
      <c r="F11453" s="261"/>
      <c r="G11453" s="261"/>
      <c r="H11453" s="261"/>
    </row>
    <row r="11454" spans="5:8" x14ac:dyDescent="0.2">
      <c r="E11454" s="93"/>
      <c r="F11454" s="261"/>
      <c r="G11454" s="261"/>
      <c r="H11454" s="261"/>
    </row>
    <row r="11455" spans="5:8" x14ac:dyDescent="0.2">
      <c r="E11455" s="93"/>
      <c r="F11455" s="261"/>
      <c r="G11455" s="261"/>
      <c r="H11455" s="261"/>
    </row>
    <row r="11456" spans="5:8" x14ac:dyDescent="0.2">
      <c r="E11456" s="93"/>
      <c r="F11456" s="261"/>
      <c r="G11456" s="261"/>
      <c r="H11456" s="261"/>
    </row>
    <row r="11457" spans="5:8" x14ac:dyDescent="0.2">
      <c r="E11457" s="93"/>
      <c r="F11457" s="261"/>
      <c r="G11457" s="261"/>
      <c r="H11457" s="261"/>
    </row>
    <row r="11458" spans="5:8" x14ac:dyDescent="0.2">
      <c r="E11458" s="93"/>
      <c r="F11458" s="261"/>
      <c r="G11458" s="261"/>
      <c r="H11458" s="261"/>
    </row>
    <row r="11459" spans="5:8" x14ac:dyDescent="0.2">
      <c r="E11459" s="93"/>
      <c r="F11459" s="261"/>
      <c r="G11459" s="261"/>
      <c r="H11459" s="261"/>
    </row>
    <row r="11460" spans="5:8" x14ac:dyDescent="0.2">
      <c r="E11460" s="93"/>
      <c r="F11460" s="261"/>
      <c r="G11460" s="261"/>
      <c r="H11460" s="261"/>
    </row>
    <row r="11461" spans="5:8" x14ac:dyDescent="0.2">
      <c r="E11461" s="93"/>
      <c r="F11461" s="261"/>
      <c r="G11461" s="261"/>
      <c r="H11461" s="261"/>
    </row>
    <row r="11462" spans="5:8" x14ac:dyDescent="0.2">
      <c r="E11462" s="93"/>
      <c r="F11462" s="261"/>
      <c r="G11462" s="261"/>
      <c r="H11462" s="261"/>
    </row>
    <row r="11463" spans="5:8" x14ac:dyDescent="0.2">
      <c r="E11463" s="93"/>
      <c r="F11463" s="261"/>
      <c r="G11463" s="261"/>
      <c r="H11463" s="261"/>
    </row>
    <row r="11464" spans="5:8" x14ac:dyDescent="0.2">
      <c r="E11464" s="93"/>
      <c r="F11464" s="261"/>
      <c r="G11464" s="261"/>
      <c r="H11464" s="261"/>
    </row>
    <row r="11465" spans="5:8" x14ac:dyDescent="0.2">
      <c r="E11465" s="93"/>
      <c r="F11465" s="261"/>
      <c r="G11465" s="261"/>
      <c r="H11465" s="261"/>
    </row>
    <row r="11466" spans="5:8" x14ac:dyDescent="0.2">
      <c r="E11466" s="93"/>
      <c r="F11466" s="261"/>
      <c r="G11466" s="261"/>
      <c r="H11466" s="261"/>
    </row>
    <row r="11467" spans="5:8" x14ac:dyDescent="0.2">
      <c r="E11467" s="93"/>
      <c r="F11467" s="261"/>
      <c r="G11467" s="261"/>
      <c r="H11467" s="261"/>
    </row>
    <row r="11468" spans="5:8" x14ac:dyDescent="0.2">
      <c r="E11468" s="93"/>
      <c r="F11468" s="261"/>
      <c r="G11468" s="261"/>
      <c r="H11468" s="261"/>
    </row>
    <row r="11469" spans="5:8" x14ac:dyDescent="0.2">
      <c r="E11469" s="93"/>
      <c r="F11469" s="261"/>
      <c r="G11469" s="261"/>
      <c r="H11469" s="261"/>
    </row>
    <row r="11470" spans="5:8" x14ac:dyDescent="0.2">
      <c r="E11470" s="93"/>
      <c r="F11470" s="261"/>
      <c r="G11470" s="261"/>
      <c r="H11470" s="261"/>
    </row>
    <row r="11471" spans="5:8" x14ac:dyDescent="0.2">
      <c r="E11471" s="93"/>
      <c r="F11471" s="261"/>
      <c r="G11471" s="261"/>
      <c r="H11471" s="261"/>
    </row>
    <row r="11472" spans="5:8" x14ac:dyDescent="0.2">
      <c r="E11472" s="93"/>
      <c r="F11472" s="261"/>
      <c r="G11472" s="261"/>
      <c r="H11472" s="261"/>
    </row>
    <row r="11473" spans="5:8" x14ac:dyDescent="0.2">
      <c r="E11473" s="93"/>
      <c r="F11473" s="261"/>
      <c r="G11473" s="261"/>
      <c r="H11473" s="261"/>
    </row>
    <row r="11474" spans="5:8" x14ac:dyDescent="0.2">
      <c r="E11474" s="93"/>
      <c r="F11474" s="261"/>
      <c r="G11474" s="261"/>
      <c r="H11474" s="261"/>
    </row>
    <row r="11475" spans="5:8" x14ac:dyDescent="0.2">
      <c r="E11475" s="93"/>
      <c r="F11475" s="261"/>
      <c r="G11475" s="261"/>
      <c r="H11475" s="261"/>
    </row>
    <row r="11476" spans="5:8" x14ac:dyDescent="0.2">
      <c r="E11476" s="93"/>
      <c r="F11476" s="261"/>
      <c r="G11476" s="261"/>
      <c r="H11476" s="261"/>
    </row>
    <row r="11477" spans="5:8" x14ac:dyDescent="0.2">
      <c r="E11477" s="93"/>
      <c r="F11477" s="261"/>
      <c r="G11477" s="261"/>
      <c r="H11477" s="261"/>
    </row>
    <row r="11478" spans="5:8" x14ac:dyDescent="0.2">
      <c r="E11478" s="93"/>
      <c r="F11478" s="261"/>
      <c r="G11478" s="261"/>
      <c r="H11478" s="261"/>
    </row>
    <row r="11479" spans="5:8" x14ac:dyDescent="0.2">
      <c r="E11479" s="93"/>
      <c r="F11479" s="261"/>
      <c r="G11479" s="261"/>
      <c r="H11479" s="261"/>
    </row>
    <row r="11480" spans="5:8" x14ac:dyDescent="0.2">
      <c r="E11480" s="93"/>
      <c r="F11480" s="261"/>
      <c r="G11480" s="261"/>
      <c r="H11480" s="261"/>
    </row>
    <row r="11481" spans="5:8" x14ac:dyDescent="0.2">
      <c r="E11481" s="93"/>
      <c r="F11481" s="261"/>
      <c r="G11481" s="261"/>
      <c r="H11481" s="261"/>
    </row>
    <row r="11482" spans="5:8" x14ac:dyDescent="0.2">
      <c r="E11482" s="93"/>
      <c r="F11482" s="261"/>
      <c r="G11482" s="261"/>
      <c r="H11482" s="261"/>
    </row>
    <row r="11483" spans="5:8" x14ac:dyDescent="0.2">
      <c r="E11483" s="93"/>
      <c r="F11483" s="261"/>
      <c r="G11483" s="261"/>
      <c r="H11483" s="261"/>
    </row>
    <row r="11484" spans="5:8" x14ac:dyDescent="0.2">
      <c r="E11484" s="93"/>
      <c r="F11484" s="261"/>
      <c r="G11484" s="261"/>
      <c r="H11484" s="261"/>
    </row>
    <row r="11485" spans="5:8" x14ac:dyDescent="0.2">
      <c r="E11485" s="93"/>
      <c r="F11485" s="261"/>
      <c r="G11485" s="261"/>
      <c r="H11485" s="261"/>
    </row>
    <row r="11486" spans="5:8" x14ac:dyDescent="0.2">
      <c r="E11486" s="93"/>
      <c r="F11486" s="261"/>
      <c r="G11486" s="261"/>
      <c r="H11486" s="261"/>
    </row>
    <row r="11487" spans="5:8" x14ac:dyDescent="0.2">
      <c r="E11487" s="93"/>
      <c r="F11487" s="261"/>
      <c r="G11487" s="261"/>
      <c r="H11487" s="261"/>
    </row>
    <row r="11488" spans="5:8" x14ac:dyDescent="0.2">
      <c r="E11488" s="93"/>
      <c r="F11488" s="261"/>
      <c r="G11488" s="261"/>
      <c r="H11488" s="261"/>
    </row>
    <row r="11489" spans="5:8" x14ac:dyDescent="0.2">
      <c r="E11489" s="93"/>
      <c r="F11489" s="261"/>
      <c r="G11489" s="261"/>
      <c r="H11489" s="261"/>
    </row>
    <row r="11490" spans="5:8" x14ac:dyDescent="0.2">
      <c r="E11490" s="93"/>
      <c r="F11490" s="261"/>
      <c r="G11490" s="261"/>
      <c r="H11490" s="261"/>
    </row>
    <row r="11491" spans="5:8" x14ac:dyDescent="0.2">
      <c r="E11491" s="93"/>
      <c r="F11491" s="261"/>
      <c r="G11491" s="261"/>
      <c r="H11491" s="261"/>
    </row>
    <row r="11492" spans="5:8" x14ac:dyDescent="0.2">
      <c r="E11492" s="93"/>
      <c r="F11492" s="261"/>
      <c r="G11492" s="261"/>
      <c r="H11492" s="261"/>
    </row>
    <row r="11493" spans="5:8" x14ac:dyDescent="0.2">
      <c r="E11493" s="93"/>
      <c r="F11493" s="261"/>
      <c r="G11493" s="261"/>
      <c r="H11493" s="261"/>
    </row>
    <row r="11494" spans="5:8" x14ac:dyDescent="0.2">
      <c r="E11494" s="93"/>
      <c r="F11494" s="261"/>
      <c r="G11494" s="261"/>
      <c r="H11494" s="261"/>
    </row>
    <row r="11495" spans="5:8" x14ac:dyDescent="0.2">
      <c r="E11495" s="93"/>
      <c r="F11495" s="261"/>
      <c r="G11495" s="261"/>
      <c r="H11495" s="261"/>
    </row>
    <row r="11496" spans="5:8" x14ac:dyDescent="0.2">
      <c r="E11496" s="93"/>
      <c r="F11496" s="261"/>
      <c r="G11496" s="261"/>
      <c r="H11496" s="261"/>
    </row>
    <row r="11497" spans="5:8" x14ac:dyDescent="0.2">
      <c r="E11497" s="93"/>
      <c r="F11497" s="261"/>
      <c r="G11497" s="261"/>
      <c r="H11497" s="261"/>
    </row>
    <row r="11498" spans="5:8" x14ac:dyDescent="0.2">
      <c r="E11498" s="93"/>
      <c r="F11498" s="261"/>
      <c r="G11498" s="261"/>
      <c r="H11498" s="261"/>
    </row>
    <row r="11499" spans="5:8" x14ac:dyDescent="0.2">
      <c r="E11499" s="93"/>
      <c r="F11499" s="261"/>
      <c r="G11499" s="261"/>
      <c r="H11499" s="261"/>
    </row>
    <row r="11500" spans="5:8" x14ac:dyDescent="0.2">
      <c r="E11500" s="93"/>
      <c r="F11500" s="261"/>
      <c r="G11500" s="261"/>
      <c r="H11500" s="261"/>
    </row>
    <row r="11501" spans="5:8" x14ac:dyDescent="0.2">
      <c r="E11501" s="93"/>
      <c r="F11501" s="261"/>
      <c r="G11501" s="261"/>
      <c r="H11501" s="261"/>
    </row>
    <row r="11502" spans="5:8" x14ac:dyDescent="0.2">
      <c r="E11502" s="93"/>
      <c r="F11502" s="261"/>
      <c r="G11502" s="261"/>
      <c r="H11502" s="261"/>
    </row>
    <row r="11503" spans="5:8" x14ac:dyDescent="0.2">
      <c r="E11503" s="93"/>
      <c r="F11503" s="261"/>
      <c r="G11503" s="261"/>
      <c r="H11503" s="261"/>
    </row>
    <row r="11504" spans="5:8" x14ac:dyDescent="0.2">
      <c r="E11504" s="93"/>
      <c r="F11504" s="261"/>
      <c r="G11504" s="261"/>
      <c r="H11504" s="261"/>
    </row>
    <row r="11505" spans="5:8" x14ac:dyDescent="0.2">
      <c r="E11505" s="93"/>
      <c r="F11505" s="261"/>
      <c r="G11505" s="261"/>
      <c r="H11505" s="261"/>
    </row>
    <row r="11506" spans="5:8" x14ac:dyDescent="0.2">
      <c r="E11506" s="93"/>
      <c r="F11506" s="261"/>
      <c r="G11506" s="261"/>
      <c r="H11506" s="261"/>
    </row>
    <row r="11507" spans="5:8" x14ac:dyDescent="0.2">
      <c r="E11507" s="93"/>
      <c r="F11507" s="261"/>
      <c r="G11507" s="261"/>
      <c r="H11507" s="261"/>
    </row>
    <row r="11508" spans="5:8" x14ac:dyDescent="0.2">
      <c r="E11508" s="93"/>
      <c r="F11508" s="261"/>
      <c r="G11508" s="261"/>
      <c r="H11508" s="261"/>
    </row>
    <row r="11509" spans="5:8" x14ac:dyDescent="0.2">
      <c r="E11509" s="93"/>
      <c r="F11509" s="261"/>
      <c r="G11509" s="261"/>
      <c r="H11509" s="261"/>
    </row>
    <row r="11510" spans="5:8" x14ac:dyDescent="0.2">
      <c r="E11510" s="93"/>
      <c r="F11510" s="261"/>
      <c r="G11510" s="261"/>
      <c r="H11510" s="261"/>
    </row>
    <row r="11511" spans="5:8" x14ac:dyDescent="0.2">
      <c r="E11511" s="93"/>
      <c r="F11511" s="261"/>
      <c r="G11511" s="261"/>
      <c r="H11511" s="261"/>
    </row>
    <row r="11512" spans="5:8" x14ac:dyDescent="0.2">
      <c r="E11512" s="93"/>
      <c r="F11512" s="261"/>
      <c r="G11512" s="261"/>
      <c r="H11512" s="261"/>
    </row>
    <row r="11513" spans="5:8" x14ac:dyDescent="0.2">
      <c r="E11513" s="93"/>
      <c r="F11513" s="261"/>
      <c r="G11513" s="261"/>
      <c r="H11513" s="261"/>
    </row>
    <row r="11514" spans="5:8" x14ac:dyDescent="0.2">
      <c r="E11514" s="93"/>
      <c r="F11514" s="261"/>
      <c r="G11514" s="261"/>
      <c r="H11514" s="261"/>
    </row>
    <row r="11515" spans="5:8" x14ac:dyDescent="0.2">
      <c r="E11515" s="93"/>
      <c r="F11515" s="261"/>
      <c r="G11515" s="261"/>
      <c r="H11515" s="261"/>
    </row>
    <row r="11516" spans="5:8" x14ac:dyDescent="0.2">
      <c r="E11516" s="93"/>
      <c r="F11516" s="261"/>
      <c r="G11516" s="261"/>
      <c r="H11516" s="261"/>
    </row>
    <row r="11517" spans="5:8" x14ac:dyDescent="0.2">
      <c r="E11517" s="93"/>
      <c r="F11517" s="261"/>
      <c r="G11517" s="261"/>
      <c r="H11517" s="261"/>
    </row>
    <row r="11518" spans="5:8" x14ac:dyDescent="0.2">
      <c r="E11518" s="93"/>
      <c r="F11518" s="261"/>
      <c r="G11518" s="261"/>
      <c r="H11518" s="261"/>
    </row>
    <row r="11519" spans="5:8" x14ac:dyDescent="0.2">
      <c r="E11519" s="93"/>
      <c r="F11519" s="261"/>
      <c r="G11519" s="261"/>
      <c r="H11519" s="261"/>
    </row>
    <row r="11520" spans="5:8" x14ac:dyDescent="0.2">
      <c r="E11520" s="93"/>
      <c r="F11520" s="261"/>
      <c r="G11520" s="261"/>
      <c r="H11520" s="261"/>
    </row>
    <row r="11521" spans="5:8" x14ac:dyDescent="0.2">
      <c r="E11521" s="93"/>
      <c r="F11521" s="261"/>
      <c r="G11521" s="261"/>
      <c r="H11521" s="261"/>
    </row>
    <row r="11522" spans="5:8" x14ac:dyDescent="0.2">
      <c r="E11522" s="93"/>
      <c r="F11522" s="261"/>
      <c r="G11522" s="261"/>
      <c r="H11522" s="261"/>
    </row>
    <row r="11523" spans="5:8" x14ac:dyDescent="0.2">
      <c r="E11523" s="93"/>
      <c r="F11523" s="261"/>
      <c r="G11523" s="261"/>
      <c r="H11523" s="261"/>
    </row>
    <row r="11524" spans="5:8" x14ac:dyDescent="0.2">
      <c r="E11524" s="93"/>
      <c r="F11524" s="261"/>
      <c r="G11524" s="261"/>
      <c r="H11524" s="261"/>
    </row>
    <row r="11525" spans="5:8" x14ac:dyDescent="0.2">
      <c r="E11525" s="93"/>
      <c r="F11525" s="261"/>
      <c r="G11525" s="261"/>
      <c r="H11525" s="261"/>
    </row>
    <row r="11526" spans="5:8" x14ac:dyDescent="0.2">
      <c r="E11526" s="93"/>
      <c r="F11526" s="261"/>
      <c r="G11526" s="261"/>
      <c r="H11526" s="261"/>
    </row>
    <row r="11527" spans="5:8" x14ac:dyDescent="0.2">
      <c r="E11527" s="93"/>
      <c r="F11527" s="261"/>
      <c r="G11527" s="261"/>
      <c r="H11527" s="261"/>
    </row>
    <row r="11528" spans="5:8" x14ac:dyDescent="0.2">
      <c r="E11528" s="93"/>
      <c r="F11528" s="261"/>
      <c r="G11528" s="261"/>
      <c r="H11528" s="261"/>
    </row>
    <row r="11529" spans="5:8" x14ac:dyDescent="0.2">
      <c r="E11529" s="93"/>
      <c r="F11529" s="261"/>
      <c r="G11529" s="261"/>
      <c r="H11529" s="261"/>
    </row>
    <row r="11530" spans="5:8" x14ac:dyDescent="0.2">
      <c r="E11530" s="93"/>
      <c r="F11530" s="261"/>
      <c r="G11530" s="261"/>
      <c r="H11530" s="261"/>
    </row>
    <row r="11531" spans="5:8" x14ac:dyDescent="0.2">
      <c r="E11531" s="93"/>
      <c r="F11531" s="261"/>
      <c r="G11531" s="261"/>
      <c r="H11531" s="261"/>
    </row>
    <row r="11532" spans="5:8" x14ac:dyDescent="0.2">
      <c r="E11532" s="93"/>
      <c r="F11532" s="261"/>
      <c r="G11532" s="261"/>
      <c r="H11532" s="261"/>
    </row>
    <row r="11533" spans="5:8" x14ac:dyDescent="0.2">
      <c r="E11533" s="93"/>
      <c r="F11533" s="261"/>
      <c r="G11533" s="261"/>
      <c r="H11533" s="261"/>
    </row>
    <row r="11534" spans="5:8" x14ac:dyDescent="0.2">
      <c r="E11534" s="93"/>
      <c r="F11534" s="261"/>
      <c r="G11534" s="261"/>
      <c r="H11534" s="261"/>
    </row>
    <row r="11535" spans="5:8" x14ac:dyDescent="0.2">
      <c r="E11535" s="93"/>
      <c r="F11535" s="261"/>
      <c r="G11535" s="261"/>
      <c r="H11535" s="261"/>
    </row>
    <row r="11536" spans="5:8" x14ac:dyDescent="0.2">
      <c r="E11536" s="93"/>
      <c r="F11536" s="261"/>
      <c r="G11536" s="261"/>
      <c r="H11536" s="261"/>
    </row>
    <row r="11537" spans="5:8" x14ac:dyDescent="0.2">
      <c r="E11537" s="93"/>
      <c r="F11537" s="261"/>
      <c r="G11537" s="261"/>
      <c r="H11537" s="261"/>
    </row>
    <row r="11538" spans="5:8" x14ac:dyDescent="0.2">
      <c r="E11538" s="93"/>
      <c r="F11538" s="261"/>
      <c r="G11538" s="261"/>
      <c r="H11538" s="261"/>
    </row>
    <row r="11539" spans="5:8" x14ac:dyDescent="0.2">
      <c r="E11539" s="93"/>
      <c r="F11539" s="261"/>
      <c r="G11539" s="261"/>
      <c r="H11539" s="261"/>
    </row>
    <row r="11540" spans="5:8" x14ac:dyDescent="0.2">
      <c r="E11540" s="93"/>
      <c r="F11540" s="261"/>
      <c r="G11540" s="261"/>
      <c r="H11540" s="261"/>
    </row>
    <row r="11541" spans="5:8" x14ac:dyDescent="0.2">
      <c r="E11541" s="93"/>
      <c r="F11541" s="261"/>
      <c r="G11541" s="261"/>
      <c r="H11541" s="261"/>
    </row>
    <row r="11542" spans="5:8" x14ac:dyDescent="0.2">
      <c r="E11542" s="93"/>
      <c r="F11542" s="261"/>
      <c r="G11542" s="261"/>
      <c r="H11542" s="261"/>
    </row>
    <row r="11543" spans="5:8" x14ac:dyDescent="0.2">
      <c r="E11543" s="93"/>
      <c r="F11543" s="261"/>
      <c r="G11543" s="261"/>
      <c r="H11543" s="261"/>
    </row>
    <row r="11544" spans="5:8" x14ac:dyDescent="0.2">
      <c r="E11544" s="93"/>
      <c r="F11544" s="261"/>
      <c r="G11544" s="261"/>
      <c r="H11544" s="261"/>
    </row>
    <row r="11545" spans="5:8" x14ac:dyDescent="0.2">
      <c r="E11545" s="93"/>
      <c r="F11545" s="261"/>
      <c r="G11545" s="261"/>
      <c r="H11545" s="261"/>
    </row>
    <row r="11546" spans="5:8" x14ac:dyDescent="0.2">
      <c r="E11546" s="93"/>
      <c r="F11546" s="261"/>
      <c r="G11546" s="261"/>
      <c r="H11546" s="261"/>
    </row>
    <row r="11547" spans="5:8" x14ac:dyDescent="0.2">
      <c r="E11547" s="93"/>
      <c r="F11547" s="261"/>
      <c r="G11547" s="261"/>
      <c r="H11547" s="261"/>
    </row>
    <row r="11548" spans="5:8" x14ac:dyDescent="0.2">
      <c r="E11548" s="93"/>
      <c r="F11548" s="261"/>
      <c r="G11548" s="261"/>
      <c r="H11548" s="261"/>
    </row>
    <row r="11549" spans="5:8" x14ac:dyDescent="0.2">
      <c r="E11549" s="93"/>
      <c r="F11549" s="261"/>
      <c r="G11549" s="261"/>
      <c r="H11549" s="261"/>
    </row>
    <row r="11550" spans="5:8" x14ac:dyDescent="0.2">
      <c r="E11550" s="93"/>
      <c r="F11550" s="261"/>
      <c r="G11550" s="261"/>
      <c r="H11550" s="261"/>
    </row>
    <row r="11551" spans="5:8" x14ac:dyDescent="0.2">
      <c r="E11551" s="93"/>
      <c r="F11551" s="261"/>
      <c r="G11551" s="261"/>
      <c r="H11551" s="261"/>
    </row>
    <row r="11552" spans="5:8" x14ac:dyDescent="0.2">
      <c r="E11552" s="93"/>
      <c r="F11552" s="261"/>
      <c r="G11552" s="261"/>
      <c r="H11552" s="261"/>
    </row>
    <row r="11553" spans="5:8" x14ac:dyDescent="0.2">
      <c r="E11553" s="93"/>
      <c r="F11553" s="261"/>
      <c r="G11553" s="261"/>
      <c r="H11553" s="261"/>
    </row>
    <row r="11554" spans="5:8" x14ac:dyDescent="0.2">
      <c r="E11554" s="93"/>
      <c r="F11554" s="261"/>
      <c r="G11554" s="261"/>
      <c r="H11554" s="261"/>
    </row>
    <row r="11555" spans="5:8" x14ac:dyDescent="0.2">
      <c r="E11555" s="93"/>
      <c r="F11555" s="261"/>
      <c r="G11555" s="261"/>
      <c r="H11555" s="261"/>
    </row>
    <row r="11556" spans="5:8" x14ac:dyDescent="0.2">
      <c r="E11556" s="93"/>
      <c r="F11556" s="261"/>
      <c r="G11556" s="261"/>
      <c r="H11556" s="261"/>
    </row>
    <row r="11557" spans="5:8" x14ac:dyDescent="0.2">
      <c r="E11557" s="93"/>
      <c r="F11557" s="261"/>
      <c r="G11557" s="261"/>
      <c r="H11557" s="261"/>
    </row>
    <row r="11558" spans="5:8" x14ac:dyDescent="0.2">
      <c r="E11558" s="93"/>
      <c r="F11558" s="261"/>
      <c r="G11558" s="261"/>
      <c r="H11558" s="261"/>
    </row>
    <row r="11559" spans="5:8" x14ac:dyDescent="0.2">
      <c r="E11559" s="93"/>
      <c r="F11559" s="261"/>
      <c r="G11559" s="261"/>
      <c r="H11559" s="261"/>
    </row>
    <row r="11560" spans="5:8" x14ac:dyDescent="0.2">
      <c r="E11560" s="93"/>
      <c r="F11560" s="261"/>
      <c r="G11560" s="261"/>
      <c r="H11560" s="261"/>
    </row>
    <row r="11561" spans="5:8" x14ac:dyDescent="0.2">
      <c r="E11561" s="93"/>
      <c r="F11561" s="261"/>
      <c r="G11561" s="261"/>
      <c r="H11561" s="261"/>
    </row>
    <row r="11562" spans="5:8" x14ac:dyDescent="0.2">
      <c r="E11562" s="93"/>
      <c r="F11562" s="261"/>
      <c r="G11562" s="261"/>
      <c r="H11562" s="261"/>
    </row>
    <row r="11563" spans="5:8" x14ac:dyDescent="0.2">
      <c r="E11563" s="93"/>
      <c r="F11563" s="261"/>
      <c r="G11563" s="261"/>
      <c r="H11563" s="261"/>
    </row>
    <row r="11564" spans="5:8" x14ac:dyDescent="0.2">
      <c r="E11564" s="93"/>
      <c r="F11564" s="261"/>
      <c r="G11564" s="261"/>
      <c r="H11564" s="261"/>
    </row>
    <row r="11565" spans="5:8" x14ac:dyDescent="0.2">
      <c r="E11565" s="93"/>
      <c r="F11565" s="261"/>
      <c r="G11565" s="261"/>
      <c r="H11565" s="261"/>
    </row>
    <row r="11566" spans="5:8" x14ac:dyDescent="0.2">
      <c r="E11566" s="93"/>
      <c r="F11566" s="261"/>
      <c r="G11566" s="261"/>
      <c r="H11566" s="261"/>
    </row>
    <row r="11567" spans="5:8" x14ac:dyDescent="0.2">
      <c r="E11567" s="93"/>
      <c r="F11567" s="261"/>
      <c r="G11567" s="261"/>
      <c r="H11567" s="261"/>
    </row>
    <row r="11568" spans="5:8" x14ac:dyDescent="0.2">
      <c r="E11568" s="93"/>
      <c r="F11568" s="261"/>
      <c r="G11568" s="261"/>
      <c r="H11568" s="261"/>
    </row>
    <row r="11569" spans="5:8" x14ac:dyDescent="0.2">
      <c r="E11569" s="93"/>
      <c r="F11569" s="261"/>
      <c r="G11569" s="261"/>
      <c r="H11569" s="261"/>
    </row>
    <row r="11570" spans="5:8" x14ac:dyDescent="0.2">
      <c r="E11570" s="93"/>
      <c r="F11570" s="261"/>
      <c r="G11570" s="261"/>
      <c r="H11570" s="261"/>
    </row>
    <row r="11571" spans="5:8" x14ac:dyDescent="0.2">
      <c r="E11571" s="93"/>
      <c r="F11571" s="261"/>
      <c r="G11571" s="261"/>
      <c r="H11571" s="261"/>
    </row>
    <row r="11572" spans="5:8" x14ac:dyDescent="0.2">
      <c r="E11572" s="93"/>
      <c r="F11572" s="261"/>
      <c r="G11572" s="261"/>
      <c r="H11572" s="261"/>
    </row>
    <row r="11573" spans="5:8" x14ac:dyDescent="0.2">
      <c r="E11573" s="93"/>
      <c r="F11573" s="261"/>
      <c r="G11573" s="261"/>
      <c r="H11573" s="261"/>
    </row>
    <row r="11574" spans="5:8" x14ac:dyDescent="0.2">
      <c r="E11574" s="93"/>
      <c r="F11574" s="261"/>
      <c r="G11574" s="261"/>
      <c r="H11574" s="261"/>
    </row>
    <row r="11575" spans="5:8" x14ac:dyDescent="0.2">
      <c r="E11575" s="93"/>
      <c r="F11575" s="261"/>
      <c r="G11575" s="261"/>
      <c r="H11575" s="261"/>
    </row>
    <row r="11576" spans="5:8" x14ac:dyDescent="0.2">
      <c r="E11576" s="93"/>
      <c r="F11576" s="261"/>
      <c r="G11576" s="261"/>
      <c r="H11576" s="261"/>
    </row>
    <row r="11577" spans="5:8" x14ac:dyDescent="0.2">
      <c r="E11577" s="93"/>
      <c r="F11577" s="261"/>
      <c r="G11577" s="261"/>
      <c r="H11577" s="261"/>
    </row>
    <row r="11578" spans="5:8" x14ac:dyDescent="0.2">
      <c r="E11578" s="93"/>
      <c r="F11578" s="261"/>
      <c r="G11578" s="261"/>
      <c r="H11578" s="261"/>
    </row>
    <row r="11579" spans="5:8" x14ac:dyDescent="0.2">
      <c r="E11579" s="93"/>
      <c r="F11579" s="261"/>
      <c r="G11579" s="261"/>
      <c r="H11579" s="261"/>
    </row>
    <row r="11580" spans="5:8" x14ac:dyDescent="0.2">
      <c r="E11580" s="93"/>
      <c r="F11580" s="261"/>
      <c r="G11580" s="261"/>
      <c r="H11580" s="261"/>
    </row>
    <row r="11581" spans="5:8" x14ac:dyDescent="0.2">
      <c r="E11581" s="93"/>
      <c r="F11581" s="261"/>
      <c r="G11581" s="261"/>
      <c r="H11581" s="261"/>
    </row>
    <row r="11582" spans="5:8" x14ac:dyDescent="0.2">
      <c r="E11582" s="93"/>
      <c r="F11582" s="261"/>
      <c r="G11582" s="261"/>
      <c r="H11582" s="261"/>
    </row>
    <row r="11583" spans="5:8" x14ac:dyDescent="0.2">
      <c r="E11583" s="93"/>
      <c r="F11583" s="261"/>
      <c r="G11583" s="261"/>
      <c r="H11583" s="261"/>
    </row>
    <row r="11584" spans="5:8" x14ac:dyDescent="0.2">
      <c r="E11584" s="93"/>
      <c r="F11584" s="261"/>
      <c r="G11584" s="261"/>
      <c r="H11584" s="261"/>
    </row>
    <row r="11585" spans="5:8" x14ac:dyDescent="0.2">
      <c r="E11585" s="93"/>
      <c r="F11585" s="261"/>
      <c r="G11585" s="261"/>
      <c r="H11585" s="261"/>
    </row>
    <row r="11586" spans="5:8" x14ac:dyDescent="0.2">
      <c r="E11586" s="93"/>
      <c r="F11586" s="261"/>
      <c r="G11586" s="261"/>
      <c r="H11586" s="261"/>
    </row>
    <row r="11587" spans="5:8" x14ac:dyDescent="0.2">
      <c r="E11587" s="93"/>
      <c r="F11587" s="261"/>
      <c r="G11587" s="261"/>
      <c r="H11587" s="261"/>
    </row>
    <row r="11588" spans="5:8" x14ac:dyDescent="0.2">
      <c r="E11588" s="93"/>
      <c r="F11588" s="261"/>
      <c r="G11588" s="261"/>
      <c r="H11588" s="261"/>
    </row>
    <row r="11589" spans="5:8" x14ac:dyDescent="0.2">
      <c r="E11589" s="93"/>
      <c r="F11589" s="261"/>
      <c r="G11589" s="261"/>
      <c r="H11589" s="261"/>
    </row>
    <row r="11590" spans="5:8" x14ac:dyDescent="0.2">
      <c r="E11590" s="93"/>
      <c r="F11590" s="261"/>
      <c r="G11590" s="261"/>
      <c r="H11590" s="261"/>
    </row>
    <row r="11591" spans="5:8" x14ac:dyDescent="0.2">
      <c r="E11591" s="93"/>
      <c r="F11591" s="261"/>
      <c r="G11591" s="261"/>
      <c r="H11591" s="261"/>
    </row>
    <row r="11592" spans="5:8" x14ac:dyDescent="0.2">
      <c r="E11592" s="93"/>
      <c r="F11592" s="261"/>
      <c r="G11592" s="261"/>
      <c r="H11592" s="261"/>
    </row>
    <row r="11593" spans="5:8" x14ac:dyDescent="0.2">
      <c r="E11593" s="93"/>
      <c r="F11593" s="261"/>
      <c r="G11593" s="261"/>
      <c r="H11593" s="261"/>
    </row>
    <row r="11594" spans="5:8" x14ac:dyDescent="0.2">
      <c r="E11594" s="93"/>
      <c r="F11594" s="261"/>
      <c r="G11594" s="261"/>
      <c r="H11594" s="261"/>
    </row>
    <row r="11595" spans="5:8" x14ac:dyDescent="0.2">
      <c r="E11595" s="93"/>
      <c r="F11595" s="261"/>
      <c r="G11595" s="261"/>
      <c r="H11595" s="261"/>
    </row>
    <row r="11596" spans="5:8" x14ac:dyDescent="0.2">
      <c r="E11596" s="93"/>
      <c r="F11596" s="261"/>
      <c r="G11596" s="261"/>
      <c r="H11596" s="261"/>
    </row>
    <row r="11597" spans="5:8" x14ac:dyDescent="0.2">
      <c r="E11597" s="93"/>
      <c r="F11597" s="261"/>
      <c r="G11597" s="261"/>
      <c r="H11597" s="261"/>
    </row>
    <row r="11598" spans="5:8" x14ac:dyDescent="0.2">
      <c r="E11598" s="93"/>
      <c r="F11598" s="261"/>
      <c r="G11598" s="261"/>
      <c r="H11598" s="261"/>
    </row>
    <row r="11599" spans="5:8" x14ac:dyDescent="0.2">
      <c r="E11599" s="93"/>
      <c r="F11599" s="261"/>
      <c r="G11599" s="261"/>
      <c r="H11599" s="261"/>
    </row>
    <row r="11600" spans="5:8" x14ac:dyDescent="0.2">
      <c r="E11600" s="93"/>
      <c r="F11600" s="261"/>
      <c r="G11600" s="261"/>
      <c r="H11600" s="261"/>
    </row>
    <row r="11601" spans="5:8" x14ac:dyDescent="0.2">
      <c r="E11601" s="93"/>
      <c r="F11601" s="261"/>
      <c r="G11601" s="261"/>
      <c r="H11601" s="261"/>
    </row>
    <row r="11602" spans="5:8" x14ac:dyDescent="0.2">
      <c r="E11602" s="93"/>
      <c r="F11602" s="261"/>
      <c r="G11602" s="261"/>
      <c r="H11602" s="261"/>
    </row>
    <row r="11603" spans="5:8" x14ac:dyDescent="0.2">
      <c r="E11603" s="93"/>
      <c r="F11603" s="261"/>
      <c r="G11603" s="261"/>
      <c r="H11603" s="261"/>
    </row>
    <row r="11604" spans="5:8" x14ac:dyDescent="0.2">
      <c r="E11604" s="93"/>
      <c r="F11604" s="261"/>
      <c r="G11604" s="261"/>
      <c r="H11604" s="261"/>
    </row>
    <row r="11605" spans="5:8" x14ac:dyDescent="0.2">
      <c r="E11605" s="93"/>
      <c r="F11605" s="261"/>
      <c r="G11605" s="261"/>
      <c r="H11605" s="261"/>
    </row>
    <row r="11606" spans="5:8" x14ac:dyDescent="0.2">
      <c r="E11606" s="93"/>
      <c r="F11606" s="261"/>
      <c r="G11606" s="261"/>
      <c r="H11606" s="261"/>
    </row>
    <row r="11607" spans="5:8" x14ac:dyDescent="0.2">
      <c r="E11607" s="93"/>
      <c r="F11607" s="261"/>
      <c r="G11607" s="261"/>
      <c r="H11607" s="261"/>
    </row>
    <row r="11608" spans="5:8" x14ac:dyDescent="0.2">
      <c r="E11608" s="93"/>
      <c r="F11608" s="261"/>
      <c r="G11608" s="261"/>
      <c r="H11608" s="261"/>
    </row>
    <row r="11609" spans="5:8" x14ac:dyDescent="0.2">
      <c r="E11609" s="93"/>
      <c r="F11609" s="261"/>
      <c r="G11609" s="261"/>
      <c r="H11609" s="261"/>
    </row>
    <row r="11610" spans="5:8" x14ac:dyDescent="0.2">
      <c r="E11610" s="93"/>
      <c r="F11610" s="261"/>
      <c r="G11610" s="261"/>
      <c r="H11610" s="261"/>
    </row>
    <row r="11611" spans="5:8" x14ac:dyDescent="0.2">
      <c r="E11611" s="93"/>
      <c r="F11611" s="261"/>
      <c r="G11611" s="261"/>
      <c r="H11611" s="261"/>
    </row>
    <row r="11612" spans="5:8" x14ac:dyDescent="0.2">
      <c r="E11612" s="93"/>
      <c r="F11612" s="261"/>
      <c r="G11612" s="261"/>
      <c r="H11612" s="261"/>
    </row>
    <row r="11613" spans="5:8" x14ac:dyDescent="0.2">
      <c r="E11613" s="93"/>
      <c r="F11613" s="261"/>
      <c r="G11613" s="261"/>
      <c r="H11613" s="261"/>
    </row>
    <row r="11614" spans="5:8" x14ac:dyDescent="0.2">
      <c r="E11614" s="93"/>
      <c r="F11614" s="261"/>
      <c r="G11614" s="261"/>
      <c r="H11614" s="261"/>
    </row>
    <row r="11615" spans="5:8" x14ac:dyDescent="0.2">
      <c r="E11615" s="93"/>
      <c r="F11615" s="261"/>
      <c r="G11615" s="261"/>
      <c r="H11615" s="261"/>
    </row>
    <row r="11616" spans="5:8" x14ac:dyDescent="0.2">
      <c r="E11616" s="93"/>
      <c r="F11616" s="261"/>
      <c r="G11616" s="261"/>
      <c r="H11616" s="261"/>
    </row>
    <row r="11617" spans="5:8" x14ac:dyDescent="0.2">
      <c r="E11617" s="93"/>
      <c r="F11617" s="261"/>
      <c r="G11617" s="261"/>
      <c r="H11617" s="261"/>
    </row>
    <row r="11618" spans="5:8" x14ac:dyDescent="0.2">
      <c r="E11618" s="93"/>
      <c r="F11618" s="261"/>
      <c r="G11618" s="261"/>
      <c r="H11618" s="261"/>
    </row>
    <row r="11619" spans="5:8" x14ac:dyDescent="0.2">
      <c r="E11619" s="93"/>
      <c r="F11619" s="261"/>
      <c r="G11619" s="261"/>
      <c r="H11619" s="261"/>
    </row>
    <row r="11620" spans="5:8" x14ac:dyDescent="0.2">
      <c r="E11620" s="93"/>
      <c r="F11620" s="261"/>
      <c r="G11620" s="261"/>
      <c r="H11620" s="261"/>
    </row>
    <row r="11621" spans="5:8" x14ac:dyDescent="0.2">
      <c r="E11621" s="93"/>
      <c r="F11621" s="261"/>
      <c r="G11621" s="261"/>
      <c r="H11621" s="261"/>
    </row>
    <row r="11622" spans="5:8" x14ac:dyDescent="0.2">
      <c r="E11622" s="93"/>
      <c r="F11622" s="261"/>
      <c r="G11622" s="261"/>
      <c r="H11622" s="261"/>
    </row>
    <row r="11623" spans="5:8" x14ac:dyDescent="0.2">
      <c r="E11623" s="93"/>
      <c r="F11623" s="261"/>
      <c r="G11623" s="261"/>
      <c r="H11623" s="261"/>
    </row>
    <row r="11624" spans="5:8" x14ac:dyDescent="0.2">
      <c r="E11624" s="93"/>
      <c r="F11624" s="261"/>
      <c r="G11624" s="261"/>
      <c r="H11624" s="261"/>
    </row>
    <row r="11625" spans="5:8" x14ac:dyDescent="0.2">
      <c r="E11625" s="93"/>
      <c r="F11625" s="261"/>
      <c r="G11625" s="261"/>
      <c r="H11625" s="261"/>
    </row>
    <row r="11626" spans="5:8" x14ac:dyDescent="0.2">
      <c r="E11626" s="93"/>
      <c r="F11626" s="261"/>
      <c r="G11626" s="261"/>
      <c r="H11626" s="261"/>
    </row>
    <row r="11627" spans="5:8" x14ac:dyDescent="0.2">
      <c r="E11627" s="93"/>
      <c r="F11627" s="261"/>
      <c r="G11627" s="261"/>
      <c r="H11627" s="261"/>
    </row>
    <row r="11628" spans="5:8" x14ac:dyDescent="0.2">
      <c r="E11628" s="93"/>
      <c r="F11628" s="261"/>
      <c r="G11628" s="261"/>
      <c r="H11628" s="261"/>
    </row>
    <row r="11629" spans="5:8" x14ac:dyDescent="0.2">
      <c r="E11629" s="93"/>
      <c r="F11629" s="261"/>
      <c r="G11629" s="261"/>
      <c r="H11629" s="261"/>
    </row>
    <row r="11630" spans="5:8" x14ac:dyDescent="0.2">
      <c r="E11630" s="93"/>
      <c r="F11630" s="261"/>
      <c r="G11630" s="261"/>
      <c r="H11630" s="261"/>
    </row>
    <row r="11631" spans="5:8" x14ac:dyDescent="0.2">
      <c r="E11631" s="93"/>
      <c r="F11631" s="261"/>
      <c r="G11631" s="261"/>
      <c r="H11631" s="261"/>
    </row>
    <row r="11632" spans="5:8" x14ac:dyDescent="0.2">
      <c r="E11632" s="93"/>
      <c r="F11632" s="261"/>
      <c r="G11632" s="261"/>
      <c r="H11632" s="261"/>
    </row>
    <row r="11633" spans="5:8" x14ac:dyDescent="0.2">
      <c r="E11633" s="93"/>
      <c r="F11633" s="261"/>
      <c r="G11633" s="261"/>
      <c r="H11633" s="261"/>
    </row>
    <row r="11634" spans="5:8" x14ac:dyDescent="0.2">
      <c r="E11634" s="93"/>
      <c r="F11634" s="261"/>
      <c r="G11634" s="261"/>
      <c r="H11634" s="261"/>
    </row>
    <row r="11635" spans="5:8" x14ac:dyDescent="0.2">
      <c r="E11635" s="93"/>
      <c r="F11635" s="261"/>
      <c r="G11635" s="261"/>
      <c r="H11635" s="261"/>
    </row>
    <row r="11636" spans="5:8" x14ac:dyDescent="0.2">
      <c r="E11636" s="93"/>
      <c r="F11636" s="261"/>
      <c r="G11636" s="261"/>
      <c r="H11636" s="261"/>
    </row>
    <row r="11637" spans="5:8" x14ac:dyDescent="0.2">
      <c r="E11637" s="93"/>
      <c r="F11637" s="261"/>
      <c r="G11637" s="261"/>
      <c r="H11637" s="261"/>
    </row>
    <row r="11638" spans="5:8" x14ac:dyDescent="0.2">
      <c r="E11638" s="93"/>
      <c r="F11638" s="261"/>
      <c r="G11638" s="261"/>
      <c r="H11638" s="261"/>
    </row>
    <row r="11639" spans="5:8" x14ac:dyDescent="0.2">
      <c r="E11639" s="93"/>
      <c r="F11639" s="261"/>
      <c r="G11639" s="261"/>
      <c r="H11639" s="261"/>
    </row>
    <row r="11640" spans="5:8" x14ac:dyDescent="0.2">
      <c r="E11640" s="93"/>
      <c r="F11640" s="261"/>
      <c r="G11640" s="261"/>
      <c r="H11640" s="261"/>
    </row>
    <row r="11641" spans="5:8" x14ac:dyDescent="0.2">
      <c r="E11641" s="93"/>
      <c r="F11641" s="261"/>
      <c r="G11641" s="261"/>
      <c r="H11641" s="261"/>
    </row>
    <row r="11642" spans="5:8" x14ac:dyDescent="0.2">
      <c r="E11642" s="93"/>
      <c r="F11642" s="261"/>
      <c r="G11642" s="261"/>
      <c r="H11642" s="261"/>
    </row>
    <row r="11643" spans="5:8" x14ac:dyDescent="0.2">
      <c r="E11643" s="93"/>
      <c r="F11643" s="261"/>
      <c r="G11643" s="261"/>
      <c r="H11643" s="261"/>
    </row>
    <row r="11644" spans="5:8" x14ac:dyDescent="0.2">
      <c r="E11644" s="93"/>
      <c r="F11644" s="261"/>
      <c r="G11644" s="261"/>
      <c r="H11644" s="261"/>
    </row>
    <row r="11645" spans="5:8" x14ac:dyDescent="0.2">
      <c r="E11645" s="93"/>
      <c r="F11645" s="261"/>
      <c r="G11645" s="261"/>
      <c r="H11645" s="261"/>
    </row>
    <row r="11646" spans="5:8" x14ac:dyDescent="0.2">
      <c r="E11646" s="93"/>
      <c r="F11646" s="261"/>
      <c r="G11646" s="261"/>
      <c r="H11646" s="261"/>
    </row>
    <row r="11647" spans="5:8" x14ac:dyDescent="0.2">
      <c r="E11647" s="93"/>
      <c r="F11647" s="261"/>
      <c r="G11647" s="261"/>
      <c r="H11647" s="261"/>
    </row>
    <row r="11648" spans="5:8" x14ac:dyDescent="0.2">
      <c r="E11648" s="93"/>
      <c r="F11648" s="261"/>
      <c r="G11648" s="261"/>
      <c r="H11648" s="261"/>
    </row>
    <row r="11649" spans="5:8" x14ac:dyDescent="0.2">
      <c r="E11649" s="93"/>
      <c r="F11649" s="261"/>
      <c r="G11649" s="261"/>
      <c r="H11649" s="261"/>
    </row>
    <row r="11650" spans="5:8" x14ac:dyDescent="0.2">
      <c r="E11650" s="93"/>
      <c r="F11650" s="261"/>
      <c r="G11650" s="261"/>
      <c r="H11650" s="261"/>
    </row>
    <row r="11651" spans="5:8" x14ac:dyDescent="0.2">
      <c r="E11651" s="93"/>
      <c r="F11651" s="261"/>
      <c r="G11651" s="261"/>
      <c r="H11651" s="261"/>
    </row>
    <row r="11652" spans="5:8" x14ac:dyDescent="0.2">
      <c r="E11652" s="93"/>
      <c r="F11652" s="261"/>
      <c r="G11652" s="261"/>
      <c r="H11652" s="261"/>
    </row>
    <row r="11653" spans="5:8" x14ac:dyDescent="0.2">
      <c r="E11653" s="93"/>
      <c r="F11653" s="261"/>
      <c r="G11653" s="261"/>
      <c r="H11653" s="261"/>
    </row>
    <row r="11654" spans="5:8" x14ac:dyDescent="0.2">
      <c r="E11654" s="93"/>
      <c r="F11654" s="261"/>
      <c r="G11654" s="261"/>
      <c r="H11654" s="261"/>
    </row>
    <row r="11655" spans="5:8" x14ac:dyDescent="0.2">
      <c r="E11655" s="93"/>
      <c r="F11655" s="261"/>
      <c r="G11655" s="261"/>
      <c r="H11655" s="261"/>
    </row>
    <row r="11656" spans="5:8" x14ac:dyDescent="0.2">
      <c r="E11656" s="93"/>
      <c r="F11656" s="261"/>
      <c r="G11656" s="261"/>
      <c r="H11656" s="261"/>
    </row>
    <row r="11657" spans="5:8" x14ac:dyDescent="0.2">
      <c r="E11657" s="93"/>
      <c r="F11657" s="261"/>
      <c r="G11657" s="261"/>
      <c r="H11657" s="261"/>
    </row>
    <row r="11658" spans="5:8" x14ac:dyDescent="0.2">
      <c r="E11658" s="93"/>
      <c r="F11658" s="261"/>
      <c r="G11658" s="261"/>
      <c r="H11658" s="261"/>
    </row>
    <row r="11659" spans="5:8" x14ac:dyDescent="0.2">
      <c r="E11659" s="93"/>
      <c r="F11659" s="261"/>
      <c r="G11659" s="261"/>
      <c r="H11659" s="261"/>
    </row>
    <row r="11660" spans="5:8" x14ac:dyDescent="0.2">
      <c r="E11660" s="93"/>
      <c r="F11660" s="261"/>
      <c r="G11660" s="261"/>
      <c r="H11660" s="261"/>
    </row>
    <row r="11661" spans="5:8" x14ac:dyDescent="0.2">
      <c r="E11661" s="93"/>
      <c r="F11661" s="261"/>
      <c r="G11661" s="261"/>
      <c r="H11661" s="261"/>
    </row>
    <row r="11662" spans="5:8" x14ac:dyDescent="0.2">
      <c r="E11662" s="93"/>
      <c r="F11662" s="261"/>
      <c r="G11662" s="261"/>
      <c r="H11662" s="261"/>
    </row>
    <row r="11663" spans="5:8" x14ac:dyDescent="0.2">
      <c r="E11663" s="93"/>
      <c r="F11663" s="261"/>
      <c r="G11663" s="261"/>
      <c r="H11663" s="261"/>
    </row>
    <row r="11664" spans="5:8" x14ac:dyDescent="0.2">
      <c r="E11664" s="93"/>
      <c r="F11664" s="261"/>
      <c r="G11664" s="261"/>
      <c r="H11664" s="261"/>
    </row>
    <row r="11665" spans="5:8" x14ac:dyDescent="0.2">
      <c r="E11665" s="93"/>
      <c r="F11665" s="261"/>
      <c r="G11665" s="261"/>
      <c r="H11665" s="261"/>
    </row>
    <row r="11666" spans="5:8" x14ac:dyDescent="0.2">
      <c r="E11666" s="93"/>
      <c r="F11666" s="261"/>
      <c r="G11666" s="261"/>
      <c r="H11666" s="261"/>
    </row>
    <row r="11667" spans="5:8" x14ac:dyDescent="0.2">
      <c r="E11667" s="93"/>
      <c r="F11667" s="261"/>
      <c r="G11667" s="261"/>
      <c r="H11667" s="261"/>
    </row>
    <row r="11668" spans="5:8" x14ac:dyDescent="0.2">
      <c r="E11668" s="93"/>
      <c r="F11668" s="261"/>
      <c r="G11668" s="261"/>
      <c r="H11668" s="261"/>
    </row>
    <row r="11669" spans="5:8" x14ac:dyDescent="0.2">
      <c r="E11669" s="93"/>
      <c r="F11669" s="261"/>
      <c r="G11669" s="261"/>
      <c r="H11669" s="261"/>
    </row>
    <row r="11670" spans="5:8" x14ac:dyDescent="0.2">
      <c r="E11670" s="93"/>
      <c r="F11670" s="261"/>
      <c r="G11670" s="261"/>
      <c r="H11670" s="261"/>
    </row>
    <row r="11671" spans="5:8" x14ac:dyDescent="0.2">
      <c r="E11671" s="93"/>
      <c r="F11671" s="261"/>
      <c r="G11671" s="261"/>
      <c r="H11671" s="261"/>
    </row>
    <row r="11672" spans="5:8" x14ac:dyDescent="0.2">
      <c r="E11672" s="93"/>
      <c r="F11672" s="261"/>
      <c r="G11672" s="261"/>
      <c r="H11672" s="261"/>
    </row>
    <row r="11673" spans="5:8" x14ac:dyDescent="0.2">
      <c r="E11673" s="93"/>
      <c r="F11673" s="261"/>
      <c r="G11673" s="261"/>
      <c r="H11673" s="261"/>
    </row>
    <row r="11674" spans="5:8" x14ac:dyDescent="0.2">
      <c r="E11674" s="93"/>
      <c r="F11674" s="261"/>
      <c r="G11674" s="261"/>
      <c r="H11674" s="261"/>
    </row>
    <row r="11675" spans="5:8" x14ac:dyDescent="0.2">
      <c r="E11675" s="93"/>
      <c r="F11675" s="261"/>
      <c r="G11675" s="261"/>
      <c r="H11675" s="261"/>
    </row>
    <row r="11676" spans="5:8" x14ac:dyDescent="0.2">
      <c r="E11676" s="93"/>
      <c r="F11676" s="261"/>
      <c r="G11676" s="261"/>
      <c r="H11676" s="261"/>
    </row>
    <row r="11677" spans="5:8" x14ac:dyDescent="0.2">
      <c r="E11677" s="93"/>
      <c r="F11677" s="261"/>
      <c r="G11677" s="261"/>
      <c r="H11677" s="261"/>
    </row>
    <row r="11678" spans="5:8" x14ac:dyDescent="0.2">
      <c r="E11678" s="93"/>
      <c r="F11678" s="261"/>
      <c r="G11678" s="261"/>
      <c r="H11678" s="261"/>
    </row>
    <row r="11679" spans="5:8" x14ac:dyDescent="0.2">
      <c r="E11679" s="93"/>
      <c r="F11679" s="261"/>
      <c r="G11679" s="261"/>
      <c r="H11679" s="261"/>
    </row>
    <row r="11680" spans="5:8" x14ac:dyDescent="0.2">
      <c r="E11680" s="93"/>
      <c r="F11680" s="261"/>
      <c r="G11680" s="261"/>
      <c r="H11680" s="261"/>
    </row>
    <row r="11681" spans="5:8" x14ac:dyDescent="0.2">
      <c r="E11681" s="93"/>
      <c r="F11681" s="261"/>
      <c r="G11681" s="261"/>
      <c r="H11681" s="261"/>
    </row>
    <row r="11682" spans="5:8" x14ac:dyDescent="0.2">
      <c r="E11682" s="93"/>
      <c r="F11682" s="261"/>
      <c r="G11682" s="261"/>
      <c r="H11682" s="261"/>
    </row>
    <row r="11683" spans="5:8" x14ac:dyDescent="0.2">
      <c r="E11683" s="93"/>
      <c r="F11683" s="261"/>
      <c r="G11683" s="261"/>
      <c r="H11683" s="261"/>
    </row>
    <row r="11684" spans="5:8" x14ac:dyDescent="0.2">
      <c r="E11684" s="93"/>
      <c r="F11684" s="261"/>
      <c r="G11684" s="261"/>
      <c r="H11684" s="261"/>
    </row>
    <row r="11685" spans="5:8" x14ac:dyDescent="0.2">
      <c r="E11685" s="93"/>
      <c r="F11685" s="261"/>
      <c r="G11685" s="261"/>
      <c r="H11685" s="261"/>
    </row>
    <row r="11686" spans="5:8" x14ac:dyDescent="0.2">
      <c r="E11686" s="93"/>
      <c r="F11686" s="261"/>
      <c r="G11686" s="261"/>
      <c r="H11686" s="261"/>
    </row>
    <row r="11687" spans="5:8" x14ac:dyDescent="0.2">
      <c r="E11687" s="93"/>
      <c r="F11687" s="261"/>
      <c r="G11687" s="261"/>
      <c r="H11687" s="261"/>
    </row>
    <row r="11688" spans="5:8" x14ac:dyDescent="0.2">
      <c r="E11688" s="93"/>
      <c r="F11688" s="261"/>
      <c r="G11688" s="261"/>
      <c r="H11688" s="261"/>
    </row>
    <row r="11689" spans="5:8" x14ac:dyDescent="0.2">
      <c r="E11689" s="93"/>
      <c r="F11689" s="261"/>
      <c r="G11689" s="261"/>
      <c r="H11689" s="261"/>
    </row>
    <row r="11690" spans="5:8" x14ac:dyDescent="0.2">
      <c r="E11690" s="93"/>
      <c r="F11690" s="261"/>
      <c r="G11690" s="261"/>
      <c r="H11690" s="261"/>
    </row>
    <row r="11691" spans="5:8" x14ac:dyDescent="0.2">
      <c r="E11691" s="93"/>
      <c r="F11691" s="261"/>
      <c r="G11691" s="261"/>
      <c r="H11691" s="261"/>
    </row>
    <row r="11692" spans="5:8" x14ac:dyDescent="0.2">
      <c r="E11692" s="93"/>
      <c r="F11692" s="261"/>
      <c r="G11692" s="261"/>
      <c r="H11692" s="261"/>
    </row>
    <row r="11693" spans="5:8" x14ac:dyDescent="0.2">
      <c r="E11693" s="93"/>
      <c r="F11693" s="261"/>
      <c r="G11693" s="261"/>
      <c r="H11693" s="261"/>
    </row>
    <row r="11694" spans="5:8" x14ac:dyDescent="0.2">
      <c r="E11694" s="93"/>
      <c r="F11694" s="261"/>
      <c r="G11694" s="261"/>
      <c r="H11694" s="261"/>
    </row>
    <row r="11695" spans="5:8" x14ac:dyDescent="0.2">
      <c r="E11695" s="93"/>
      <c r="F11695" s="261"/>
      <c r="G11695" s="261"/>
      <c r="H11695" s="261"/>
    </row>
    <row r="11696" spans="5:8" x14ac:dyDescent="0.2">
      <c r="E11696" s="93"/>
      <c r="F11696" s="261"/>
      <c r="G11696" s="261"/>
      <c r="H11696" s="261"/>
    </row>
    <row r="11697" spans="5:8" x14ac:dyDescent="0.2">
      <c r="E11697" s="93"/>
      <c r="F11697" s="261"/>
      <c r="G11697" s="261"/>
      <c r="H11697" s="261"/>
    </row>
    <row r="11698" spans="5:8" x14ac:dyDescent="0.2">
      <c r="E11698" s="93"/>
      <c r="F11698" s="261"/>
      <c r="G11698" s="261"/>
      <c r="H11698" s="261"/>
    </row>
    <row r="11699" spans="5:8" x14ac:dyDescent="0.2">
      <c r="E11699" s="93"/>
      <c r="F11699" s="261"/>
      <c r="G11699" s="261"/>
      <c r="H11699" s="261"/>
    </row>
    <row r="11700" spans="5:8" x14ac:dyDescent="0.2">
      <c r="E11700" s="93"/>
      <c r="F11700" s="261"/>
      <c r="G11700" s="261"/>
      <c r="H11700" s="261"/>
    </row>
    <row r="11701" spans="5:8" x14ac:dyDescent="0.2">
      <c r="E11701" s="93"/>
      <c r="F11701" s="261"/>
      <c r="G11701" s="261"/>
      <c r="H11701" s="261"/>
    </row>
    <row r="11702" spans="5:8" x14ac:dyDescent="0.2">
      <c r="E11702" s="93"/>
      <c r="F11702" s="261"/>
      <c r="G11702" s="261"/>
      <c r="H11702" s="261"/>
    </row>
    <row r="11703" spans="5:8" x14ac:dyDescent="0.2">
      <c r="E11703" s="93"/>
      <c r="F11703" s="261"/>
      <c r="G11703" s="261"/>
      <c r="H11703" s="261"/>
    </row>
    <row r="11704" spans="5:8" x14ac:dyDescent="0.2">
      <c r="E11704" s="93"/>
      <c r="F11704" s="261"/>
      <c r="G11704" s="261"/>
      <c r="H11704" s="261"/>
    </row>
    <row r="11705" spans="5:8" x14ac:dyDescent="0.2">
      <c r="E11705" s="93"/>
      <c r="F11705" s="261"/>
      <c r="G11705" s="261"/>
      <c r="H11705" s="261"/>
    </row>
    <row r="11706" spans="5:8" x14ac:dyDescent="0.2">
      <c r="E11706" s="93"/>
      <c r="F11706" s="261"/>
      <c r="G11706" s="261"/>
      <c r="H11706" s="261"/>
    </row>
    <row r="11707" spans="5:8" x14ac:dyDescent="0.2">
      <c r="E11707" s="93"/>
      <c r="F11707" s="261"/>
      <c r="G11707" s="261"/>
      <c r="H11707" s="261"/>
    </row>
    <row r="11708" spans="5:8" x14ac:dyDescent="0.2">
      <c r="E11708" s="93"/>
      <c r="F11708" s="261"/>
      <c r="G11708" s="261"/>
      <c r="H11708" s="261"/>
    </row>
    <row r="11709" spans="5:8" x14ac:dyDescent="0.2">
      <c r="E11709" s="93"/>
      <c r="F11709" s="261"/>
      <c r="G11709" s="261"/>
      <c r="H11709" s="261"/>
    </row>
    <row r="11710" spans="5:8" x14ac:dyDescent="0.2">
      <c r="E11710" s="93"/>
      <c r="F11710" s="261"/>
      <c r="G11710" s="261"/>
      <c r="H11710" s="261"/>
    </row>
    <row r="11711" spans="5:8" x14ac:dyDescent="0.2">
      <c r="E11711" s="93"/>
      <c r="F11711" s="261"/>
      <c r="G11711" s="261"/>
      <c r="H11711" s="261"/>
    </row>
    <row r="11712" spans="5:8" x14ac:dyDescent="0.2">
      <c r="E11712" s="93"/>
      <c r="F11712" s="261"/>
      <c r="G11712" s="261"/>
      <c r="H11712" s="261"/>
    </row>
    <row r="11713" spans="5:8" x14ac:dyDescent="0.2">
      <c r="E11713" s="93"/>
      <c r="F11713" s="261"/>
      <c r="G11713" s="261"/>
      <c r="H11713" s="261"/>
    </row>
    <row r="11714" spans="5:8" x14ac:dyDescent="0.2">
      <c r="E11714" s="93"/>
      <c r="F11714" s="261"/>
      <c r="G11714" s="261"/>
      <c r="H11714" s="261"/>
    </row>
    <row r="11715" spans="5:8" x14ac:dyDescent="0.2">
      <c r="E11715" s="93"/>
      <c r="F11715" s="261"/>
      <c r="G11715" s="261"/>
      <c r="H11715" s="261"/>
    </row>
    <row r="11716" spans="5:8" x14ac:dyDescent="0.2">
      <c r="E11716" s="93"/>
      <c r="F11716" s="261"/>
      <c r="G11716" s="261"/>
      <c r="H11716" s="261"/>
    </row>
    <row r="11717" spans="5:8" x14ac:dyDescent="0.2">
      <c r="E11717" s="93"/>
      <c r="F11717" s="261"/>
      <c r="G11717" s="261"/>
      <c r="H11717" s="261"/>
    </row>
    <row r="11718" spans="5:8" x14ac:dyDescent="0.2">
      <c r="E11718" s="93"/>
      <c r="F11718" s="261"/>
      <c r="G11718" s="261"/>
      <c r="H11718" s="261"/>
    </row>
    <row r="11719" spans="5:8" x14ac:dyDescent="0.2">
      <c r="E11719" s="93"/>
      <c r="F11719" s="261"/>
      <c r="G11719" s="261"/>
      <c r="H11719" s="261"/>
    </row>
    <row r="11720" spans="5:8" x14ac:dyDescent="0.2">
      <c r="E11720" s="93"/>
      <c r="F11720" s="261"/>
      <c r="G11720" s="261"/>
      <c r="H11720" s="261"/>
    </row>
    <row r="11721" spans="5:8" x14ac:dyDescent="0.2">
      <c r="E11721" s="93"/>
      <c r="F11721" s="261"/>
      <c r="G11721" s="261"/>
      <c r="H11721" s="261"/>
    </row>
    <row r="11722" spans="5:8" x14ac:dyDescent="0.2">
      <c r="E11722" s="93"/>
      <c r="F11722" s="261"/>
      <c r="G11722" s="261"/>
      <c r="H11722" s="261"/>
    </row>
    <row r="11723" spans="5:8" x14ac:dyDescent="0.2">
      <c r="E11723" s="93"/>
      <c r="F11723" s="261"/>
      <c r="G11723" s="261"/>
      <c r="H11723" s="261"/>
    </row>
    <row r="11724" spans="5:8" x14ac:dyDescent="0.2">
      <c r="E11724" s="93"/>
      <c r="F11724" s="261"/>
      <c r="G11724" s="261"/>
      <c r="H11724" s="261"/>
    </row>
    <row r="11725" spans="5:8" x14ac:dyDescent="0.2">
      <c r="E11725" s="93"/>
      <c r="F11725" s="261"/>
      <c r="G11725" s="261"/>
      <c r="H11725" s="261"/>
    </row>
    <row r="11726" spans="5:8" x14ac:dyDescent="0.2">
      <c r="E11726" s="93"/>
      <c r="F11726" s="261"/>
      <c r="G11726" s="261"/>
      <c r="H11726" s="261"/>
    </row>
    <row r="11727" spans="5:8" x14ac:dyDescent="0.2">
      <c r="E11727" s="93"/>
      <c r="F11727" s="261"/>
      <c r="G11727" s="261"/>
      <c r="H11727" s="261"/>
    </row>
    <row r="11728" spans="5:8" x14ac:dyDescent="0.2">
      <c r="E11728" s="93"/>
      <c r="F11728" s="261"/>
      <c r="G11728" s="261"/>
      <c r="H11728" s="261"/>
    </row>
    <row r="11729" spans="5:8" x14ac:dyDescent="0.2">
      <c r="E11729" s="93"/>
      <c r="F11729" s="261"/>
      <c r="G11729" s="261"/>
      <c r="H11729" s="261"/>
    </row>
    <row r="11730" spans="5:8" x14ac:dyDescent="0.2">
      <c r="E11730" s="93"/>
      <c r="F11730" s="261"/>
      <c r="G11730" s="261"/>
      <c r="H11730" s="261"/>
    </row>
    <row r="11731" spans="5:8" x14ac:dyDescent="0.2">
      <c r="E11731" s="93"/>
      <c r="F11731" s="261"/>
      <c r="G11731" s="261"/>
      <c r="H11731" s="261"/>
    </row>
    <row r="11732" spans="5:8" x14ac:dyDescent="0.2">
      <c r="E11732" s="93"/>
      <c r="F11732" s="261"/>
      <c r="G11732" s="261"/>
      <c r="H11732" s="261"/>
    </row>
    <row r="11733" spans="5:8" x14ac:dyDescent="0.2">
      <c r="E11733" s="93"/>
      <c r="F11733" s="261"/>
      <c r="G11733" s="261"/>
      <c r="H11733" s="261"/>
    </row>
    <row r="11734" spans="5:8" x14ac:dyDescent="0.2">
      <c r="E11734" s="93"/>
      <c r="F11734" s="261"/>
      <c r="G11734" s="261"/>
      <c r="H11734" s="261"/>
    </row>
    <row r="11735" spans="5:8" x14ac:dyDescent="0.2">
      <c r="E11735" s="93"/>
      <c r="F11735" s="261"/>
      <c r="G11735" s="261"/>
      <c r="H11735" s="261"/>
    </row>
    <row r="11736" spans="5:8" x14ac:dyDescent="0.2">
      <c r="E11736" s="93"/>
      <c r="F11736" s="261"/>
      <c r="G11736" s="261"/>
      <c r="H11736" s="261"/>
    </row>
    <row r="11737" spans="5:8" x14ac:dyDescent="0.2">
      <c r="E11737" s="93"/>
      <c r="F11737" s="261"/>
      <c r="G11737" s="261"/>
      <c r="H11737" s="261"/>
    </row>
    <row r="11738" spans="5:8" x14ac:dyDescent="0.2">
      <c r="E11738" s="93"/>
      <c r="F11738" s="261"/>
      <c r="G11738" s="261"/>
      <c r="H11738" s="261"/>
    </row>
    <row r="11739" spans="5:8" x14ac:dyDescent="0.2">
      <c r="E11739" s="93"/>
      <c r="F11739" s="261"/>
      <c r="G11739" s="261"/>
      <c r="H11739" s="261"/>
    </row>
    <row r="11740" spans="5:8" x14ac:dyDescent="0.2">
      <c r="E11740" s="93"/>
      <c r="F11740" s="261"/>
      <c r="G11740" s="261"/>
      <c r="H11740" s="261"/>
    </row>
    <row r="11741" spans="5:8" x14ac:dyDescent="0.2">
      <c r="E11741" s="93"/>
      <c r="F11741" s="261"/>
      <c r="G11741" s="261"/>
      <c r="H11741" s="261"/>
    </row>
    <row r="11742" spans="5:8" x14ac:dyDescent="0.2">
      <c r="E11742" s="93"/>
      <c r="F11742" s="261"/>
      <c r="G11742" s="261"/>
      <c r="H11742" s="261"/>
    </row>
    <row r="11743" spans="5:8" x14ac:dyDescent="0.2">
      <c r="E11743" s="93"/>
      <c r="F11743" s="261"/>
      <c r="G11743" s="261"/>
      <c r="H11743" s="261"/>
    </row>
    <row r="11744" spans="5:8" x14ac:dyDescent="0.2">
      <c r="E11744" s="93"/>
      <c r="F11744" s="261"/>
      <c r="G11744" s="261"/>
      <c r="H11744" s="261"/>
    </row>
    <row r="11745" spans="5:8" x14ac:dyDescent="0.2">
      <c r="E11745" s="93"/>
      <c r="F11745" s="261"/>
      <c r="G11745" s="261"/>
      <c r="H11745" s="261"/>
    </row>
    <row r="11746" spans="5:8" x14ac:dyDescent="0.2">
      <c r="E11746" s="93"/>
      <c r="F11746" s="261"/>
      <c r="G11746" s="261"/>
      <c r="H11746" s="261"/>
    </row>
    <row r="11747" spans="5:8" x14ac:dyDescent="0.2">
      <c r="E11747" s="93"/>
      <c r="F11747" s="261"/>
      <c r="G11747" s="261"/>
      <c r="H11747" s="261"/>
    </row>
    <row r="11748" spans="5:8" x14ac:dyDescent="0.2">
      <c r="E11748" s="93"/>
      <c r="F11748" s="261"/>
      <c r="G11748" s="261"/>
      <c r="H11748" s="261"/>
    </row>
    <row r="11749" spans="5:8" x14ac:dyDescent="0.2">
      <c r="E11749" s="93"/>
      <c r="F11749" s="261"/>
      <c r="G11749" s="261"/>
      <c r="H11749" s="261"/>
    </row>
    <row r="11750" spans="5:8" x14ac:dyDescent="0.2">
      <c r="E11750" s="93"/>
      <c r="F11750" s="261"/>
      <c r="G11750" s="261"/>
      <c r="H11750" s="261"/>
    </row>
    <row r="11751" spans="5:8" x14ac:dyDescent="0.2">
      <c r="E11751" s="93"/>
      <c r="F11751" s="261"/>
      <c r="G11751" s="261"/>
      <c r="H11751" s="261"/>
    </row>
    <row r="11752" spans="5:8" x14ac:dyDescent="0.2">
      <c r="E11752" s="93"/>
      <c r="F11752" s="261"/>
      <c r="G11752" s="261"/>
      <c r="H11752" s="261"/>
    </row>
    <row r="11753" spans="5:8" x14ac:dyDescent="0.2">
      <c r="E11753" s="93"/>
      <c r="F11753" s="261"/>
      <c r="G11753" s="261"/>
      <c r="H11753" s="261"/>
    </row>
    <row r="11754" spans="5:8" x14ac:dyDescent="0.2">
      <c r="E11754" s="93"/>
      <c r="F11754" s="261"/>
      <c r="G11754" s="261"/>
      <c r="H11754" s="261"/>
    </row>
    <row r="11755" spans="5:8" x14ac:dyDescent="0.2">
      <c r="E11755" s="93"/>
      <c r="F11755" s="261"/>
      <c r="G11755" s="261"/>
      <c r="H11755" s="261"/>
    </row>
    <row r="11756" spans="5:8" x14ac:dyDescent="0.2">
      <c r="E11756" s="93"/>
      <c r="F11756" s="261"/>
      <c r="G11756" s="261"/>
      <c r="H11756" s="261"/>
    </row>
    <row r="11757" spans="5:8" x14ac:dyDescent="0.2">
      <c r="E11757" s="93"/>
      <c r="F11757" s="261"/>
      <c r="G11757" s="261"/>
      <c r="H11757" s="261"/>
    </row>
    <row r="11758" spans="5:8" x14ac:dyDescent="0.2">
      <c r="E11758" s="93"/>
      <c r="F11758" s="261"/>
      <c r="G11758" s="261"/>
      <c r="H11758" s="261"/>
    </row>
    <row r="11759" spans="5:8" x14ac:dyDescent="0.2">
      <c r="E11759" s="93"/>
      <c r="F11759" s="261"/>
      <c r="G11759" s="261"/>
      <c r="H11759" s="261"/>
    </row>
    <row r="11760" spans="5:8" x14ac:dyDescent="0.2">
      <c r="E11760" s="93"/>
      <c r="F11760" s="261"/>
      <c r="G11760" s="261"/>
      <c r="H11760" s="261"/>
    </row>
    <row r="11761" spans="5:8" x14ac:dyDescent="0.2">
      <c r="E11761" s="93"/>
      <c r="F11761" s="261"/>
      <c r="G11761" s="261"/>
      <c r="H11761" s="261"/>
    </row>
    <row r="11762" spans="5:8" x14ac:dyDescent="0.2">
      <c r="E11762" s="93"/>
      <c r="F11762" s="261"/>
      <c r="G11762" s="261"/>
      <c r="H11762" s="261"/>
    </row>
    <row r="11763" spans="5:8" x14ac:dyDescent="0.2">
      <c r="E11763" s="93"/>
      <c r="F11763" s="261"/>
      <c r="G11763" s="261"/>
      <c r="H11763" s="261"/>
    </row>
    <row r="11764" spans="5:8" x14ac:dyDescent="0.2">
      <c r="E11764" s="93"/>
      <c r="F11764" s="261"/>
      <c r="G11764" s="261"/>
      <c r="H11764" s="261"/>
    </row>
    <row r="11765" spans="5:8" x14ac:dyDescent="0.2">
      <c r="E11765" s="93"/>
      <c r="F11765" s="261"/>
      <c r="G11765" s="261"/>
      <c r="H11765" s="261"/>
    </row>
    <row r="11766" spans="5:8" x14ac:dyDescent="0.2">
      <c r="E11766" s="93"/>
      <c r="F11766" s="261"/>
      <c r="G11766" s="261"/>
      <c r="H11766" s="261"/>
    </row>
    <row r="11767" spans="5:8" x14ac:dyDescent="0.2">
      <c r="E11767" s="93"/>
      <c r="F11767" s="261"/>
      <c r="G11767" s="261"/>
      <c r="H11767" s="261"/>
    </row>
    <row r="11768" spans="5:8" x14ac:dyDescent="0.2">
      <c r="E11768" s="93"/>
      <c r="F11768" s="261"/>
      <c r="G11768" s="261"/>
      <c r="H11768" s="261"/>
    </row>
    <row r="11769" spans="5:8" x14ac:dyDescent="0.2">
      <c r="E11769" s="93"/>
      <c r="F11769" s="261"/>
      <c r="G11769" s="261"/>
      <c r="H11769" s="261"/>
    </row>
    <row r="11770" spans="5:8" x14ac:dyDescent="0.2">
      <c r="E11770" s="93"/>
      <c r="F11770" s="261"/>
      <c r="G11770" s="261"/>
      <c r="H11770" s="261"/>
    </row>
    <row r="11771" spans="5:8" x14ac:dyDescent="0.2">
      <c r="E11771" s="93"/>
      <c r="F11771" s="261"/>
      <c r="G11771" s="261"/>
      <c r="H11771" s="261"/>
    </row>
    <row r="11772" spans="5:8" x14ac:dyDescent="0.2">
      <c r="E11772" s="93"/>
      <c r="F11772" s="261"/>
      <c r="G11772" s="261"/>
      <c r="H11772" s="261"/>
    </row>
    <row r="11773" spans="5:8" x14ac:dyDescent="0.2">
      <c r="E11773" s="93"/>
      <c r="F11773" s="261"/>
      <c r="G11773" s="261"/>
      <c r="H11773" s="261"/>
    </row>
    <row r="11774" spans="5:8" x14ac:dyDescent="0.2">
      <c r="E11774" s="93"/>
      <c r="F11774" s="261"/>
      <c r="G11774" s="261"/>
      <c r="H11774" s="261"/>
    </row>
    <row r="11775" spans="5:8" x14ac:dyDescent="0.2">
      <c r="E11775" s="93"/>
      <c r="F11775" s="261"/>
      <c r="G11775" s="261"/>
      <c r="H11775" s="261"/>
    </row>
    <row r="11776" spans="5:8" x14ac:dyDescent="0.2">
      <c r="E11776" s="93"/>
      <c r="F11776" s="261"/>
      <c r="G11776" s="261"/>
      <c r="H11776" s="261"/>
    </row>
    <row r="11777" spans="5:8" x14ac:dyDescent="0.2">
      <c r="E11777" s="93"/>
      <c r="F11777" s="261"/>
      <c r="G11777" s="261"/>
      <c r="H11777" s="261"/>
    </row>
    <row r="11778" spans="5:8" x14ac:dyDescent="0.2">
      <c r="E11778" s="93"/>
      <c r="F11778" s="261"/>
      <c r="G11778" s="261"/>
      <c r="H11778" s="261"/>
    </row>
    <row r="11779" spans="5:8" x14ac:dyDescent="0.2">
      <c r="E11779" s="93"/>
      <c r="F11779" s="261"/>
      <c r="G11779" s="261"/>
      <c r="H11779" s="261"/>
    </row>
    <row r="11780" spans="5:8" x14ac:dyDescent="0.2">
      <c r="E11780" s="93"/>
      <c r="F11780" s="261"/>
      <c r="G11780" s="261"/>
      <c r="H11780" s="261"/>
    </row>
    <row r="11781" spans="5:8" x14ac:dyDescent="0.2">
      <c r="E11781" s="93"/>
      <c r="F11781" s="261"/>
      <c r="G11781" s="261"/>
      <c r="H11781" s="261"/>
    </row>
    <row r="11782" spans="5:8" x14ac:dyDescent="0.2">
      <c r="E11782" s="93"/>
      <c r="F11782" s="261"/>
      <c r="G11782" s="261"/>
      <c r="H11782" s="261"/>
    </row>
    <row r="11783" spans="5:8" x14ac:dyDescent="0.2">
      <c r="E11783" s="93"/>
      <c r="F11783" s="261"/>
      <c r="G11783" s="261"/>
      <c r="H11783" s="261"/>
    </row>
    <row r="11784" spans="5:8" x14ac:dyDescent="0.2">
      <c r="E11784" s="93"/>
      <c r="F11784" s="261"/>
      <c r="G11784" s="261"/>
      <c r="H11784" s="261"/>
    </row>
    <row r="11785" spans="5:8" x14ac:dyDescent="0.2">
      <c r="E11785" s="93"/>
      <c r="F11785" s="261"/>
      <c r="G11785" s="261"/>
      <c r="H11785" s="261"/>
    </row>
    <row r="11786" spans="5:8" x14ac:dyDescent="0.2">
      <c r="E11786" s="93"/>
      <c r="F11786" s="261"/>
      <c r="G11786" s="261"/>
      <c r="H11786" s="261"/>
    </row>
    <row r="11787" spans="5:8" x14ac:dyDescent="0.2">
      <c r="E11787" s="93"/>
      <c r="F11787" s="261"/>
      <c r="G11787" s="261"/>
      <c r="H11787" s="261"/>
    </row>
    <row r="11788" spans="5:8" x14ac:dyDescent="0.2">
      <c r="E11788" s="93"/>
      <c r="F11788" s="261"/>
      <c r="G11788" s="261"/>
      <c r="H11788" s="261"/>
    </row>
    <row r="11789" spans="5:8" x14ac:dyDescent="0.2">
      <c r="E11789" s="93"/>
      <c r="F11789" s="261"/>
      <c r="G11789" s="261"/>
      <c r="H11789" s="261"/>
    </row>
    <row r="11790" spans="5:8" x14ac:dyDescent="0.2">
      <c r="E11790" s="93"/>
      <c r="F11790" s="261"/>
      <c r="G11790" s="261"/>
      <c r="H11790" s="261"/>
    </row>
    <row r="11791" spans="5:8" x14ac:dyDescent="0.2">
      <c r="E11791" s="93"/>
      <c r="F11791" s="261"/>
      <c r="G11791" s="261"/>
      <c r="H11791" s="261"/>
    </row>
    <row r="11792" spans="5:8" x14ac:dyDescent="0.2">
      <c r="E11792" s="93"/>
      <c r="F11792" s="261"/>
      <c r="G11792" s="261"/>
      <c r="H11792" s="261"/>
    </row>
    <row r="11793" spans="5:8" x14ac:dyDescent="0.2">
      <c r="E11793" s="93"/>
      <c r="F11793" s="261"/>
      <c r="G11793" s="261"/>
      <c r="H11793" s="261"/>
    </row>
    <row r="11794" spans="5:8" x14ac:dyDescent="0.2">
      <c r="E11794" s="93"/>
      <c r="F11794" s="261"/>
      <c r="G11794" s="261"/>
      <c r="H11794" s="261"/>
    </row>
    <row r="11795" spans="5:8" x14ac:dyDescent="0.2">
      <c r="E11795" s="93"/>
      <c r="F11795" s="261"/>
      <c r="G11795" s="261"/>
      <c r="H11795" s="261"/>
    </row>
    <row r="11796" spans="5:8" x14ac:dyDescent="0.2">
      <c r="E11796" s="93"/>
      <c r="F11796" s="261"/>
      <c r="G11796" s="261"/>
      <c r="H11796" s="261"/>
    </row>
    <row r="11797" spans="5:8" x14ac:dyDescent="0.2">
      <c r="E11797" s="93"/>
      <c r="F11797" s="261"/>
      <c r="G11797" s="261"/>
      <c r="H11797" s="261"/>
    </row>
    <row r="11798" spans="5:8" x14ac:dyDescent="0.2">
      <c r="E11798" s="93"/>
      <c r="F11798" s="261"/>
      <c r="G11798" s="261"/>
      <c r="H11798" s="261"/>
    </row>
    <row r="11799" spans="5:8" x14ac:dyDescent="0.2">
      <c r="E11799" s="93"/>
      <c r="F11799" s="261"/>
      <c r="G11799" s="261"/>
      <c r="H11799" s="261"/>
    </row>
    <row r="11800" spans="5:8" x14ac:dyDescent="0.2">
      <c r="E11800" s="93"/>
      <c r="F11800" s="261"/>
      <c r="G11800" s="261"/>
      <c r="H11800" s="261"/>
    </row>
    <row r="11801" spans="5:8" x14ac:dyDescent="0.2">
      <c r="E11801" s="93"/>
      <c r="F11801" s="261"/>
      <c r="G11801" s="261"/>
      <c r="H11801" s="261"/>
    </row>
    <row r="11802" spans="5:8" x14ac:dyDescent="0.2">
      <c r="E11802" s="93"/>
      <c r="F11802" s="261"/>
      <c r="G11802" s="261"/>
      <c r="H11802" s="261"/>
    </row>
    <row r="11803" spans="5:8" x14ac:dyDescent="0.2">
      <c r="E11803" s="93"/>
      <c r="F11803" s="261"/>
      <c r="G11803" s="261"/>
      <c r="H11803" s="261"/>
    </row>
    <row r="11804" spans="5:8" x14ac:dyDescent="0.2">
      <c r="E11804" s="93"/>
      <c r="F11804" s="261"/>
      <c r="G11804" s="261"/>
      <c r="H11804" s="261"/>
    </row>
    <row r="11805" spans="5:8" x14ac:dyDescent="0.2">
      <c r="E11805" s="93"/>
      <c r="F11805" s="261"/>
      <c r="G11805" s="261"/>
      <c r="H11805" s="261"/>
    </row>
    <row r="11806" spans="5:8" x14ac:dyDescent="0.2">
      <c r="E11806" s="93"/>
      <c r="F11806" s="261"/>
      <c r="G11806" s="261"/>
      <c r="H11806" s="261"/>
    </row>
    <row r="11807" spans="5:8" x14ac:dyDescent="0.2">
      <c r="E11807" s="93"/>
      <c r="F11807" s="261"/>
      <c r="G11807" s="261"/>
      <c r="H11807" s="261"/>
    </row>
    <row r="11808" spans="5:8" x14ac:dyDescent="0.2">
      <c r="E11808" s="93"/>
      <c r="F11808" s="261"/>
      <c r="G11808" s="261"/>
      <c r="H11808" s="261"/>
    </row>
    <row r="11809" spans="5:8" x14ac:dyDescent="0.2">
      <c r="E11809" s="93"/>
      <c r="F11809" s="261"/>
      <c r="G11809" s="261"/>
      <c r="H11809" s="261"/>
    </row>
    <row r="11810" spans="5:8" x14ac:dyDescent="0.2">
      <c r="E11810" s="93"/>
      <c r="F11810" s="261"/>
      <c r="G11810" s="261"/>
      <c r="H11810" s="261"/>
    </row>
    <row r="11811" spans="5:8" x14ac:dyDescent="0.2">
      <c r="E11811" s="93"/>
      <c r="F11811" s="261"/>
      <c r="G11811" s="261"/>
      <c r="H11811" s="261"/>
    </row>
    <row r="11812" spans="5:8" x14ac:dyDescent="0.2">
      <c r="E11812" s="93"/>
      <c r="F11812" s="261"/>
      <c r="G11812" s="261"/>
      <c r="H11812" s="261"/>
    </row>
    <row r="11813" spans="5:8" x14ac:dyDescent="0.2">
      <c r="E11813" s="93"/>
      <c r="F11813" s="261"/>
      <c r="G11813" s="261"/>
      <c r="H11813" s="261"/>
    </row>
    <row r="11814" spans="5:8" x14ac:dyDescent="0.2">
      <c r="E11814" s="93"/>
      <c r="F11814" s="261"/>
      <c r="G11814" s="261"/>
      <c r="H11814" s="261"/>
    </row>
    <row r="11815" spans="5:8" x14ac:dyDescent="0.2">
      <c r="E11815" s="93"/>
      <c r="F11815" s="261"/>
      <c r="G11815" s="261"/>
      <c r="H11815" s="261"/>
    </row>
    <row r="11816" spans="5:8" x14ac:dyDescent="0.2">
      <c r="E11816" s="93"/>
      <c r="F11816" s="261"/>
      <c r="G11816" s="261"/>
      <c r="H11816" s="261"/>
    </row>
    <row r="11817" spans="5:8" x14ac:dyDescent="0.2">
      <c r="E11817" s="93"/>
      <c r="F11817" s="261"/>
      <c r="G11817" s="261"/>
      <c r="H11817" s="261"/>
    </row>
    <row r="11818" spans="5:8" x14ac:dyDescent="0.2">
      <c r="E11818" s="93"/>
      <c r="F11818" s="261"/>
      <c r="G11818" s="261"/>
      <c r="H11818" s="261"/>
    </row>
    <row r="11819" spans="5:8" x14ac:dyDescent="0.2">
      <c r="E11819" s="93"/>
      <c r="F11819" s="261"/>
      <c r="G11819" s="261"/>
      <c r="H11819" s="261"/>
    </row>
    <row r="11820" spans="5:8" x14ac:dyDescent="0.2">
      <c r="E11820" s="93"/>
      <c r="F11820" s="261"/>
      <c r="G11820" s="261"/>
      <c r="H11820" s="261"/>
    </row>
    <row r="11821" spans="5:8" x14ac:dyDescent="0.2">
      <c r="E11821" s="93"/>
      <c r="F11821" s="261"/>
      <c r="G11821" s="261"/>
      <c r="H11821" s="261"/>
    </row>
    <row r="11822" spans="5:8" x14ac:dyDescent="0.2">
      <c r="E11822" s="93"/>
      <c r="F11822" s="261"/>
      <c r="G11822" s="261"/>
      <c r="H11822" s="261"/>
    </row>
    <row r="11823" spans="5:8" x14ac:dyDescent="0.2">
      <c r="E11823" s="93"/>
      <c r="F11823" s="261"/>
      <c r="G11823" s="261"/>
      <c r="H11823" s="261"/>
    </row>
    <row r="11824" spans="5:8" x14ac:dyDescent="0.2">
      <c r="E11824" s="93"/>
      <c r="F11824" s="261"/>
      <c r="G11824" s="261"/>
      <c r="H11824" s="261"/>
    </row>
    <row r="11825" spans="5:8" x14ac:dyDescent="0.2">
      <c r="E11825" s="93"/>
      <c r="F11825" s="261"/>
      <c r="G11825" s="261"/>
      <c r="H11825" s="261"/>
    </row>
    <row r="11826" spans="5:8" x14ac:dyDescent="0.2">
      <c r="E11826" s="93"/>
      <c r="F11826" s="261"/>
      <c r="G11826" s="261"/>
      <c r="H11826" s="261"/>
    </row>
    <row r="11827" spans="5:8" x14ac:dyDescent="0.2">
      <c r="E11827" s="93"/>
      <c r="F11827" s="261"/>
      <c r="G11827" s="261"/>
      <c r="H11827" s="261"/>
    </row>
    <row r="11828" spans="5:8" x14ac:dyDescent="0.2">
      <c r="E11828" s="93"/>
      <c r="F11828" s="261"/>
      <c r="G11828" s="261"/>
      <c r="H11828" s="261"/>
    </row>
    <row r="11829" spans="5:8" x14ac:dyDescent="0.2">
      <c r="E11829" s="93"/>
      <c r="F11829" s="261"/>
      <c r="G11829" s="261"/>
      <c r="H11829" s="261"/>
    </row>
    <row r="11830" spans="5:8" x14ac:dyDescent="0.2">
      <c r="E11830" s="93"/>
      <c r="F11830" s="261"/>
      <c r="G11830" s="261"/>
      <c r="H11830" s="261"/>
    </row>
    <row r="11831" spans="5:8" x14ac:dyDescent="0.2">
      <c r="E11831" s="93"/>
      <c r="F11831" s="261"/>
      <c r="G11831" s="261"/>
      <c r="H11831" s="261"/>
    </row>
    <row r="11832" spans="5:8" x14ac:dyDescent="0.2">
      <c r="E11832" s="93"/>
      <c r="F11832" s="261"/>
      <c r="G11832" s="261"/>
      <c r="H11832" s="261"/>
    </row>
    <row r="11833" spans="5:8" x14ac:dyDescent="0.2">
      <c r="E11833" s="93"/>
      <c r="F11833" s="261"/>
      <c r="G11833" s="261"/>
      <c r="H11833" s="261"/>
    </row>
    <row r="11834" spans="5:8" x14ac:dyDescent="0.2">
      <c r="E11834" s="93"/>
      <c r="F11834" s="261"/>
      <c r="G11834" s="261"/>
      <c r="H11834" s="261"/>
    </row>
    <row r="11835" spans="5:8" x14ac:dyDescent="0.2">
      <c r="E11835" s="93"/>
      <c r="F11835" s="261"/>
      <c r="G11835" s="261"/>
      <c r="H11835" s="261"/>
    </row>
    <row r="11836" spans="5:8" x14ac:dyDescent="0.2">
      <c r="E11836" s="93"/>
      <c r="F11836" s="261"/>
      <c r="G11836" s="261"/>
      <c r="H11836" s="261"/>
    </row>
    <row r="11837" spans="5:8" x14ac:dyDescent="0.2">
      <c r="E11837" s="93"/>
      <c r="F11837" s="261"/>
      <c r="G11837" s="261"/>
      <c r="H11837" s="261"/>
    </row>
    <row r="11838" spans="5:8" x14ac:dyDescent="0.2">
      <c r="E11838" s="93"/>
      <c r="F11838" s="261"/>
      <c r="G11838" s="261"/>
      <c r="H11838" s="261"/>
    </row>
    <row r="11839" spans="5:8" x14ac:dyDescent="0.2">
      <c r="E11839" s="93"/>
      <c r="F11839" s="261"/>
      <c r="G11839" s="261"/>
      <c r="H11839" s="261"/>
    </row>
    <row r="11840" spans="5:8" x14ac:dyDescent="0.2">
      <c r="E11840" s="93"/>
      <c r="F11840" s="261"/>
      <c r="G11840" s="261"/>
      <c r="H11840" s="261"/>
    </row>
    <row r="11841" spans="5:8" x14ac:dyDescent="0.2">
      <c r="E11841" s="93"/>
      <c r="F11841" s="261"/>
      <c r="G11841" s="261"/>
      <c r="H11841" s="261"/>
    </row>
    <row r="11842" spans="5:8" x14ac:dyDescent="0.2">
      <c r="E11842" s="93"/>
      <c r="F11842" s="261"/>
      <c r="G11842" s="261"/>
      <c r="H11842" s="261"/>
    </row>
    <row r="11843" spans="5:8" x14ac:dyDescent="0.2">
      <c r="E11843" s="93"/>
      <c r="F11843" s="261"/>
      <c r="G11843" s="261"/>
      <c r="H11843" s="261"/>
    </row>
    <row r="11844" spans="5:8" x14ac:dyDescent="0.2">
      <c r="E11844" s="93"/>
      <c r="F11844" s="261"/>
      <c r="G11844" s="261"/>
      <c r="H11844" s="261"/>
    </row>
    <row r="11845" spans="5:8" x14ac:dyDescent="0.2">
      <c r="E11845" s="93"/>
      <c r="F11845" s="261"/>
      <c r="G11845" s="261"/>
      <c r="H11845" s="261"/>
    </row>
    <row r="11846" spans="5:8" x14ac:dyDescent="0.2">
      <c r="E11846" s="93"/>
      <c r="F11846" s="261"/>
      <c r="G11846" s="261"/>
      <c r="H11846" s="261"/>
    </row>
    <row r="11847" spans="5:8" x14ac:dyDescent="0.2">
      <c r="E11847" s="93"/>
      <c r="F11847" s="261"/>
      <c r="G11847" s="261"/>
      <c r="H11847" s="261"/>
    </row>
    <row r="11848" spans="5:8" x14ac:dyDescent="0.2">
      <c r="E11848" s="93"/>
      <c r="F11848" s="261"/>
      <c r="G11848" s="261"/>
      <c r="H11848" s="261"/>
    </row>
    <row r="11849" spans="5:8" x14ac:dyDescent="0.2">
      <c r="E11849" s="93"/>
      <c r="F11849" s="261"/>
      <c r="G11849" s="261"/>
      <c r="H11849" s="261"/>
    </row>
    <row r="11850" spans="5:8" x14ac:dyDescent="0.2">
      <c r="E11850" s="93"/>
      <c r="F11850" s="261"/>
      <c r="G11850" s="261"/>
      <c r="H11850" s="261"/>
    </row>
    <row r="11851" spans="5:8" x14ac:dyDescent="0.2">
      <c r="E11851" s="93"/>
      <c r="F11851" s="261"/>
      <c r="G11851" s="261"/>
      <c r="H11851" s="261"/>
    </row>
    <row r="11852" spans="5:8" x14ac:dyDescent="0.2">
      <c r="E11852" s="93"/>
      <c r="F11852" s="261"/>
      <c r="G11852" s="261"/>
      <c r="H11852" s="261"/>
    </row>
    <row r="11853" spans="5:8" x14ac:dyDescent="0.2">
      <c r="E11853" s="93"/>
      <c r="F11853" s="261"/>
      <c r="G11853" s="261"/>
      <c r="H11853" s="261"/>
    </row>
    <row r="11854" spans="5:8" x14ac:dyDescent="0.2">
      <c r="E11854" s="93"/>
      <c r="F11854" s="261"/>
      <c r="G11854" s="261"/>
      <c r="H11854" s="261"/>
    </row>
    <row r="11855" spans="5:8" x14ac:dyDescent="0.2">
      <c r="E11855" s="93"/>
      <c r="F11855" s="261"/>
      <c r="G11855" s="261"/>
      <c r="H11855" s="261"/>
    </row>
    <row r="11856" spans="5:8" x14ac:dyDescent="0.2">
      <c r="E11856" s="93"/>
      <c r="F11856" s="261"/>
      <c r="G11856" s="261"/>
      <c r="H11856" s="261"/>
    </row>
    <row r="11857" spans="5:8" x14ac:dyDescent="0.2">
      <c r="E11857" s="93"/>
      <c r="F11857" s="261"/>
      <c r="G11857" s="261"/>
      <c r="H11857" s="261"/>
    </row>
    <row r="11858" spans="5:8" x14ac:dyDescent="0.2">
      <c r="E11858" s="93"/>
      <c r="F11858" s="261"/>
      <c r="G11858" s="261"/>
      <c r="H11858" s="261"/>
    </row>
    <row r="11859" spans="5:8" x14ac:dyDescent="0.2">
      <c r="E11859" s="93"/>
      <c r="F11859" s="261"/>
      <c r="G11859" s="261"/>
      <c r="H11859" s="261"/>
    </row>
    <row r="11860" spans="5:8" x14ac:dyDescent="0.2">
      <c r="E11860" s="93"/>
      <c r="F11860" s="261"/>
      <c r="G11860" s="261"/>
      <c r="H11860" s="261"/>
    </row>
    <row r="11861" spans="5:8" x14ac:dyDescent="0.2">
      <c r="E11861" s="93"/>
      <c r="F11861" s="261"/>
      <c r="G11861" s="261"/>
      <c r="H11861" s="261"/>
    </row>
    <row r="11862" spans="5:8" x14ac:dyDescent="0.2">
      <c r="E11862" s="93"/>
      <c r="F11862" s="261"/>
      <c r="G11862" s="261"/>
      <c r="H11862" s="261"/>
    </row>
    <row r="11863" spans="5:8" x14ac:dyDescent="0.2">
      <c r="E11863" s="93"/>
      <c r="F11863" s="261"/>
      <c r="G11863" s="261"/>
      <c r="H11863" s="261"/>
    </row>
    <row r="11864" spans="5:8" x14ac:dyDescent="0.2">
      <c r="E11864" s="93"/>
      <c r="F11864" s="261"/>
      <c r="G11864" s="261"/>
      <c r="H11864" s="261"/>
    </row>
    <row r="11865" spans="5:8" x14ac:dyDescent="0.2">
      <c r="E11865" s="93"/>
      <c r="F11865" s="261"/>
      <c r="G11865" s="261"/>
      <c r="H11865" s="261"/>
    </row>
    <row r="11866" spans="5:8" x14ac:dyDescent="0.2">
      <c r="E11866" s="93"/>
      <c r="F11866" s="261"/>
      <c r="G11866" s="261"/>
      <c r="H11866" s="261"/>
    </row>
    <row r="11867" spans="5:8" x14ac:dyDescent="0.2">
      <c r="E11867" s="93"/>
      <c r="F11867" s="261"/>
      <c r="G11867" s="261"/>
      <c r="H11867" s="261"/>
    </row>
    <row r="11868" spans="5:8" x14ac:dyDescent="0.2">
      <c r="E11868" s="93"/>
      <c r="F11868" s="261"/>
      <c r="G11868" s="261"/>
      <c r="H11868" s="261"/>
    </row>
    <row r="11869" spans="5:8" x14ac:dyDescent="0.2">
      <c r="E11869" s="93"/>
      <c r="F11869" s="261"/>
      <c r="G11869" s="261"/>
      <c r="H11869" s="261"/>
    </row>
    <row r="11870" spans="5:8" x14ac:dyDescent="0.2">
      <c r="E11870" s="93"/>
      <c r="F11870" s="261"/>
      <c r="G11870" s="261"/>
      <c r="H11870" s="261"/>
    </row>
    <row r="11871" spans="5:8" x14ac:dyDescent="0.2">
      <c r="E11871" s="93"/>
      <c r="F11871" s="261"/>
      <c r="G11871" s="261"/>
      <c r="H11871" s="261"/>
    </row>
    <row r="11872" spans="5:8" x14ac:dyDescent="0.2">
      <c r="E11872" s="93"/>
      <c r="F11872" s="261"/>
      <c r="G11872" s="261"/>
      <c r="H11872" s="261"/>
    </row>
    <row r="11873" spans="5:8" x14ac:dyDescent="0.2">
      <c r="E11873" s="93"/>
      <c r="F11873" s="261"/>
      <c r="G11873" s="261"/>
      <c r="H11873" s="261"/>
    </row>
    <row r="11874" spans="5:8" x14ac:dyDescent="0.2">
      <c r="E11874" s="93"/>
      <c r="F11874" s="261"/>
      <c r="G11874" s="261"/>
      <c r="H11874" s="261"/>
    </row>
    <row r="11875" spans="5:8" x14ac:dyDescent="0.2">
      <c r="E11875" s="93"/>
      <c r="F11875" s="261"/>
      <c r="G11875" s="261"/>
      <c r="H11875" s="261"/>
    </row>
    <row r="11876" spans="5:8" x14ac:dyDescent="0.2">
      <c r="E11876" s="93"/>
      <c r="F11876" s="261"/>
      <c r="G11876" s="261"/>
      <c r="H11876" s="261"/>
    </row>
    <row r="11877" spans="5:8" x14ac:dyDescent="0.2">
      <c r="E11877" s="93"/>
      <c r="F11877" s="261"/>
      <c r="G11877" s="261"/>
      <c r="H11877" s="261"/>
    </row>
    <row r="11878" spans="5:8" x14ac:dyDescent="0.2">
      <c r="E11878" s="93"/>
      <c r="F11878" s="261"/>
      <c r="G11878" s="261"/>
      <c r="H11878" s="261"/>
    </row>
    <row r="11879" spans="5:8" x14ac:dyDescent="0.2">
      <c r="E11879" s="93"/>
      <c r="F11879" s="261"/>
      <c r="G11879" s="261"/>
      <c r="H11879" s="261"/>
    </row>
    <row r="11880" spans="5:8" x14ac:dyDescent="0.2">
      <c r="E11880" s="93"/>
      <c r="F11880" s="261"/>
      <c r="G11880" s="261"/>
      <c r="H11880" s="261"/>
    </row>
    <row r="11881" spans="5:8" x14ac:dyDescent="0.2">
      <c r="E11881" s="93"/>
      <c r="F11881" s="261"/>
      <c r="G11881" s="261"/>
      <c r="H11881" s="261"/>
    </row>
    <row r="11882" spans="5:8" x14ac:dyDescent="0.2">
      <c r="E11882" s="93"/>
      <c r="F11882" s="261"/>
      <c r="G11882" s="261"/>
      <c r="H11882" s="261"/>
    </row>
    <row r="11883" spans="5:8" x14ac:dyDescent="0.2">
      <c r="E11883" s="93"/>
      <c r="F11883" s="261"/>
      <c r="G11883" s="261"/>
      <c r="H11883" s="261"/>
    </row>
    <row r="11884" spans="5:8" x14ac:dyDescent="0.2">
      <c r="E11884" s="93"/>
      <c r="F11884" s="261"/>
      <c r="G11884" s="261"/>
      <c r="H11884" s="261"/>
    </row>
    <row r="11885" spans="5:8" x14ac:dyDescent="0.2">
      <c r="E11885" s="93"/>
      <c r="F11885" s="261"/>
      <c r="G11885" s="261"/>
      <c r="H11885" s="261"/>
    </row>
    <row r="11886" spans="5:8" x14ac:dyDescent="0.2">
      <c r="E11886" s="93"/>
      <c r="F11886" s="261"/>
      <c r="G11886" s="261"/>
      <c r="H11886" s="261"/>
    </row>
    <row r="11887" spans="5:8" x14ac:dyDescent="0.2">
      <c r="E11887" s="93"/>
      <c r="F11887" s="261"/>
      <c r="G11887" s="261"/>
      <c r="H11887" s="261"/>
    </row>
    <row r="11888" spans="5:8" x14ac:dyDescent="0.2">
      <c r="E11888" s="93"/>
      <c r="F11888" s="261"/>
      <c r="G11888" s="261"/>
      <c r="H11888" s="261"/>
    </row>
    <row r="11889" spans="5:8" x14ac:dyDescent="0.2">
      <c r="E11889" s="93"/>
      <c r="F11889" s="261"/>
      <c r="G11889" s="261"/>
      <c r="H11889" s="261"/>
    </row>
    <row r="11890" spans="5:8" x14ac:dyDescent="0.2">
      <c r="E11890" s="93"/>
      <c r="F11890" s="261"/>
      <c r="G11890" s="261"/>
      <c r="H11890" s="261"/>
    </row>
    <row r="11891" spans="5:8" x14ac:dyDescent="0.2">
      <c r="E11891" s="93"/>
      <c r="F11891" s="261"/>
      <c r="G11891" s="261"/>
      <c r="H11891" s="261"/>
    </row>
    <row r="11892" spans="5:8" x14ac:dyDescent="0.2">
      <c r="E11892" s="93"/>
      <c r="F11892" s="261"/>
      <c r="G11892" s="261"/>
      <c r="H11892" s="261"/>
    </row>
    <row r="11893" spans="5:8" x14ac:dyDescent="0.2">
      <c r="E11893" s="93"/>
      <c r="F11893" s="261"/>
      <c r="G11893" s="261"/>
      <c r="H11893" s="261"/>
    </row>
    <row r="11894" spans="5:8" x14ac:dyDescent="0.2">
      <c r="E11894" s="93"/>
      <c r="F11894" s="261"/>
      <c r="G11894" s="261"/>
      <c r="H11894" s="261"/>
    </row>
    <row r="11895" spans="5:8" x14ac:dyDescent="0.2">
      <c r="E11895" s="93"/>
      <c r="F11895" s="261"/>
      <c r="G11895" s="261"/>
      <c r="H11895" s="261"/>
    </row>
    <row r="11896" spans="5:8" x14ac:dyDescent="0.2">
      <c r="E11896" s="93"/>
      <c r="F11896" s="261"/>
      <c r="G11896" s="261"/>
      <c r="H11896" s="261"/>
    </row>
    <row r="11897" spans="5:8" x14ac:dyDescent="0.2">
      <c r="E11897" s="93"/>
      <c r="F11897" s="261"/>
      <c r="G11897" s="261"/>
      <c r="H11897" s="261"/>
    </row>
    <row r="11898" spans="5:8" x14ac:dyDescent="0.2">
      <c r="E11898" s="93"/>
      <c r="F11898" s="261"/>
      <c r="G11898" s="261"/>
      <c r="H11898" s="261"/>
    </row>
    <row r="11899" spans="5:8" x14ac:dyDescent="0.2">
      <c r="E11899" s="93"/>
      <c r="F11899" s="261"/>
      <c r="G11899" s="261"/>
      <c r="H11899" s="261"/>
    </row>
    <row r="11900" spans="5:8" x14ac:dyDescent="0.2">
      <c r="E11900" s="93"/>
      <c r="F11900" s="261"/>
      <c r="G11900" s="261"/>
      <c r="H11900" s="261"/>
    </row>
    <row r="11901" spans="5:8" x14ac:dyDescent="0.2">
      <c r="E11901" s="93"/>
      <c r="F11901" s="261"/>
      <c r="G11901" s="261"/>
      <c r="H11901" s="261"/>
    </row>
    <row r="11902" spans="5:8" x14ac:dyDescent="0.2">
      <c r="E11902" s="93"/>
      <c r="F11902" s="261"/>
      <c r="G11902" s="261"/>
      <c r="H11902" s="261"/>
    </row>
    <row r="11903" spans="5:8" x14ac:dyDescent="0.2">
      <c r="E11903" s="93"/>
      <c r="F11903" s="261"/>
      <c r="G11903" s="261"/>
      <c r="H11903" s="261"/>
    </row>
    <row r="11904" spans="5:8" x14ac:dyDescent="0.2">
      <c r="E11904" s="93"/>
      <c r="F11904" s="261"/>
      <c r="G11904" s="261"/>
      <c r="H11904" s="261"/>
    </row>
    <row r="11905" spans="5:8" x14ac:dyDescent="0.2">
      <c r="E11905" s="93"/>
      <c r="F11905" s="261"/>
      <c r="G11905" s="261"/>
      <c r="H11905" s="261"/>
    </row>
    <row r="11906" spans="5:8" x14ac:dyDescent="0.2">
      <c r="E11906" s="93"/>
      <c r="F11906" s="261"/>
      <c r="G11906" s="261"/>
      <c r="H11906" s="261"/>
    </row>
    <row r="11907" spans="5:8" x14ac:dyDescent="0.2">
      <c r="E11907" s="93"/>
      <c r="F11907" s="261"/>
      <c r="G11907" s="261"/>
      <c r="H11907" s="261"/>
    </row>
    <row r="11908" spans="5:8" x14ac:dyDescent="0.2">
      <c r="E11908" s="93"/>
      <c r="F11908" s="261"/>
      <c r="G11908" s="261"/>
      <c r="H11908" s="261"/>
    </row>
    <row r="11909" spans="5:8" x14ac:dyDescent="0.2">
      <c r="E11909" s="93"/>
      <c r="F11909" s="261"/>
      <c r="G11909" s="261"/>
      <c r="H11909" s="261"/>
    </row>
    <row r="11910" spans="5:8" x14ac:dyDescent="0.2">
      <c r="E11910" s="93"/>
      <c r="F11910" s="261"/>
      <c r="G11910" s="261"/>
      <c r="H11910" s="261"/>
    </row>
    <row r="11911" spans="5:8" x14ac:dyDescent="0.2">
      <c r="E11911" s="93"/>
      <c r="F11911" s="261"/>
      <c r="G11911" s="261"/>
      <c r="H11911" s="261"/>
    </row>
    <row r="11912" spans="5:8" x14ac:dyDescent="0.2">
      <c r="E11912" s="93"/>
      <c r="F11912" s="261"/>
      <c r="G11912" s="261"/>
      <c r="H11912" s="261"/>
    </row>
    <row r="11913" spans="5:8" x14ac:dyDescent="0.2">
      <c r="E11913" s="93"/>
      <c r="F11913" s="261"/>
      <c r="G11913" s="261"/>
      <c r="H11913" s="261"/>
    </row>
    <row r="11914" spans="5:8" x14ac:dyDescent="0.2">
      <c r="E11914" s="93"/>
      <c r="F11914" s="261"/>
      <c r="G11914" s="261"/>
      <c r="H11914" s="261"/>
    </row>
    <row r="11915" spans="5:8" x14ac:dyDescent="0.2">
      <c r="E11915" s="93"/>
      <c r="F11915" s="261"/>
      <c r="G11915" s="261"/>
      <c r="H11915" s="261"/>
    </row>
    <row r="11916" spans="5:8" x14ac:dyDescent="0.2">
      <c r="E11916" s="93"/>
      <c r="F11916" s="261"/>
      <c r="G11916" s="261"/>
      <c r="H11916" s="261"/>
    </row>
    <row r="11917" spans="5:8" x14ac:dyDescent="0.2">
      <c r="E11917" s="93"/>
      <c r="F11917" s="261"/>
      <c r="G11917" s="261"/>
      <c r="H11917" s="261"/>
    </row>
    <row r="11918" spans="5:8" x14ac:dyDescent="0.2">
      <c r="E11918" s="93"/>
      <c r="F11918" s="261"/>
      <c r="G11918" s="261"/>
      <c r="H11918" s="261"/>
    </row>
    <row r="11919" spans="5:8" x14ac:dyDescent="0.2">
      <c r="E11919" s="93"/>
      <c r="F11919" s="261"/>
      <c r="G11919" s="261"/>
      <c r="H11919" s="261"/>
    </row>
    <row r="11920" spans="5:8" x14ac:dyDescent="0.2">
      <c r="E11920" s="93"/>
      <c r="F11920" s="261"/>
      <c r="G11920" s="261"/>
      <c r="H11920" s="261"/>
    </row>
    <row r="11921" spans="5:8" x14ac:dyDescent="0.2">
      <c r="E11921" s="93"/>
      <c r="F11921" s="261"/>
      <c r="G11921" s="261"/>
      <c r="H11921" s="261"/>
    </row>
    <row r="11922" spans="5:8" x14ac:dyDescent="0.2">
      <c r="E11922" s="93"/>
      <c r="F11922" s="261"/>
      <c r="G11922" s="261"/>
      <c r="H11922" s="261"/>
    </row>
    <row r="11923" spans="5:8" x14ac:dyDescent="0.2">
      <c r="E11923" s="93"/>
      <c r="F11923" s="261"/>
      <c r="G11923" s="261"/>
      <c r="H11923" s="261"/>
    </row>
    <row r="11924" spans="5:8" x14ac:dyDescent="0.2">
      <c r="E11924" s="93"/>
      <c r="F11924" s="261"/>
      <c r="G11924" s="261"/>
      <c r="H11924" s="261"/>
    </row>
    <row r="11925" spans="5:8" x14ac:dyDescent="0.2">
      <c r="E11925" s="93"/>
      <c r="F11925" s="261"/>
      <c r="G11925" s="261"/>
      <c r="H11925" s="261"/>
    </row>
    <row r="11926" spans="5:8" x14ac:dyDescent="0.2">
      <c r="E11926" s="93"/>
      <c r="F11926" s="261"/>
      <c r="G11926" s="261"/>
      <c r="H11926" s="261"/>
    </row>
    <row r="11927" spans="5:8" x14ac:dyDescent="0.2">
      <c r="E11927" s="93"/>
      <c r="F11927" s="261"/>
      <c r="G11927" s="261"/>
      <c r="H11927" s="261"/>
    </row>
    <row r="11928" spans="5:8" x14ac:dyDescent="0.2">
      <c r="E11928" s="93"/>
      <c r="F11928" s="261"/>
      <c r="G11928" s="261"/>
      <c r="H11928" s="261"/>
    </row>
    <row r="11929" spans="5:8" x14ac:dyDescent="0.2">
      <c r="E11929" s="93"/>
      <c r="F11929" s="261"/>
      <c r="G11929" s="261"/>
      <c r="H11929" s="261"/>
    </row>
    <row r="11930" spans="5:8" x14ac:dyDescent="0.2">
      <c r="E11930" s="93"/>
      <c r="F11930" s="261"/>
      <c r="G11930" s="261"/>
      <c r="H11930" s="261"/>
    </row>
    <row r="11931" spans="5:8" x14ac:dyDescent="0.2">
      <c r="E11931" s="93"/>
      <c r="F11931" s="261"/>
      <c r="G11931" s="261"/>
      <c r="H11931" s="261"/>
    </row>
    <row r="11932" spans="5:8" x14ac:dyDescent="0.2">
      <c r="E11932" s="93"/>
      <c r="F11932" s="261"/>
      <c r="G11932" s="261"/>
      <c r="H11932" s="261"/>
    </row>
    <row r="11933" spans="5:8" x14ac:dyDescent="0.2">
      <c r="E11933" s="93"/>
      <c r="F11933" s="261"/>
      <c r="G11933" s="261"/>
      <c r="H11933" s="261"/>
    </row>
    <row r="11934" spans="5:8" x14ac:dyDescent="0.2">
      <c r="E11934" s="93"/>
      <c r="F11934" s="261"/>
      <c r="G11934" s="261"/>
      <c r="H11934" s="261"/>
    </row>
    <row r="11935" spans="5:8" x14ac:dyDescent="0.2">
      <c r="E11935" s="93"/>
      <c r="F11935" s="261"/>
      <c r="G11935" s="261"/>
      <c r="H11935" s="261"/>
    </row>
    <row r="11936" spans="5:8" x14ac:dyDescent="0.2">
      <c r="E11936" s="93"/>
      <c r="F11936" s="261"/>
      <c r="G11936" s="261"/>
      <c r="H11936" s="261"/>
    </row>
    <row r="11937" spans="5:8" x14ac:dyDescent="0.2">
      <c r="E11937" s="93"/>
      <c r="F11937" s="261"/>
      <c r="G11937" s="261"/>
      <c r="H11937" s="261"/>
    </row>
    <row r="11938" spans="5:8" x14ac:dyDescent="0.2">
      <c r="E11938" s="93"/>
      <c r="F11938" s="261"/>
      <c r="G11938" s="261"/>
      <c r="H11938" s="261"/>
    </row>
    <row r="11939" spans="5:8" x14ac:dyDescent="0.2">
      <c r="E11939" s="93"/>
      <c r="F11939" s="261"/>
      <c r="G11939" s="261"/>
      <c r="H11939" s="261"/>
    </row>
    <row r="11940" spans="5:8" x14ac:dyDescent="0.2">
      <c r="E11940" s="93"/>
      <c r="F11940" s="261"/>
      <c r="G11940" s="261"/>
      <c r="H11940" s="261"/>
    </row>
    <row r="11941" spans="5:8" x14ac:dyDescent="0.2">
      <c r="E11941" s="93"/>
      <c r="F11941" s="261"/>
      <c r="G11941" s="261"/>
      <c r="H11941" s="261"/>
    </row>
    <row r="11942" spans="5:8" x14ac:dyDescent="0.2">
      <c r="E11942" s="93"/>
      <c r="F11942" s="261"/>
      <c r="G11942" s="261"/>
      <c r="H11942" s="261"/>
    </row>
    <row r="11943" spans="5:8" x14ac:dyDescent="0.2">
      <c r="E11943" s="93"/>
      <c r="F11943" s="261"/>
      <c r="G11943" s="261"/>
      <c r="H11943" s="261"/>
    </row>
    <row r="11944" spans="5:8" x14ac:dyDescent="0.2">
      <c r="E11944" s="93"/>
      <c r="F11944" s="261"/>
      <c r="G11944" s="261"/>
      <c r="H11944" s="261"/>
    </row>
    <row r="11945" spans="5:8" x14ac:dyDescent="0.2">
      <c r="E11945" s="93"/>
      <c r="F11945" s="261"/>
      <c r="G11945" s="261"/>
      <c r="H11945" s="261"/>
    </row>
    <row r="11946" spans="5:8" x14ac:dyDescent="0.2">
      <c r="E11946" s="93"/>
      <c r="F11946" s="261"/>
      <c r="G11946" s="261"/>
      <c r="H11946" s="261"/>
    </row>
    <row r="11947" spans="5:8" x14ac:dyDescent="0.2">
      <c r="E11947" s="93"/>
      <c r="F11947" s="261"/>
      <c r="G11947" s="261"/>
      <c r="H11947" s="261"/>
    </row>
    <row r="11948" spans="5:8" x14ac:dyDescent="0.2">
      <c r="E11948" s="93"/>
      <c r="F11948" s="261"/>
      <c r="G11948" s="261"/>
      <c r="H11948" s="261"/>
    </row>
    <row r="11949" spans="5:8" x14ac:dyDescent="0.2">
      <c r="E11949" s="93"/>
      <c r="F11949" s="261"/>
      <c r="G11949" s="261"/>
      <c r="H11949" s="261"/>
    </row>
    <row r="11950" spans="5:8" x14ac:dyDescent="0.2">
      <c r="E11950" s="93"/>
      <c r="F11950" s="261"/>
      <c r="G11950" s="261"/>
      <c r="H11950" s="261"/>
    </row>
    <row r="11951" spans="5:8" x14ac:dyDescent="0.2">
      <c r="E11951" s="93"/>
      <c r="F11951" s="261"/>
      <c r="G11951" s="261"/>
      <c r="H11951" s="261"/>
    </row>
    <row r="11952" spans="5:8" x14ac:dyDescent="0.2">
      <c r="E11952" s="93"/>
      <c r="F11952" s="261"/>
      <c r="G11952" s="261"/>
      <c r="H11952" s="261"/>
    </row>
    <row r="11953" spans="5:8" x14ac:dyDescent="0.2">
      <c r="E11953" s="93"/>
      <c r="F11953" s="261"/>
      <c r="G11953" s="261"/>
      <c r="H11953" s="261"/>
    </row>
    <row r="11954" spans="5:8" x14ac:dyDescent="0.2">
      <c r="E11954" s="93"/>
      <c r="F11954" s="261"/>
      <c r="G11954" s="261"/>
      <c r="H11954" s="261"/>
    </row>
    <row r="11955" spans="5:8" x14ac:dyDescent="0.2">
      <c r="E11955" s="93"/>
      <c r="F11955" s="261"/>
      <c r="G11955" s="261"/>
      <c r="H11955" s="261"/>
    </row>
    <row r="11956" spans="5:8" x14ac:dyDescent="0.2">
      <c r="E11956" s="93"/>
      <c r="F11956" s="261"/>
      <c r="G11956" s="261"/>
      <c r="H11956" s="261"/>
    </row>
    <row r="11957" spans="5:8" x14ac:dyDescent="0.2">
      <c r="E11957" s="93"/>
      <c r="F11957" s="261"/>
      <c r="G11957" s="261"/>
      <c r="H11957" s="261"/>
    </row>
    <row r="11958" spans="5:8" x14ac:dyDescent="0.2">
      <c r="E11958" s="93"/>
      <c r="F11958" s="261"/>
      <c r="G11958" s="261"/>
      <c r="H11958" s="261"/>
    </row>
    <row r="11959" spans="5:8" x14ac:dyDescent="0.2">
      <c r="E11959" s="93"/>
      <c r="F11959" s="261"/>
      <c r="G11959" s="261"/>
      <c r="H11959" s="261"/>
    </row>
    <row r="11960" spans="5:8" x14ac:dyDescent="0.2">
      <c r="E11960" s="93"/>
      <c r="F11960" s="261"/>
      <c r="G11960" s="261"/>
      <c r="H11960" s="261"/>
    </row>
    <row r="11961" spans="5:8" x14ac:dyDescent="0.2">
      <c r="E11961" s="93"/>
      <c r="F11961" s="261"/>
      <c r="G11961" s="261"/>
      <c r="H11961" s="261"/>
    </row>
    <row r="11962" spans="5:8" x14ac:dyDescent="0.2">
      <c r="E11962" s="93"/>
      <c r="F11962" s="261"/>
      <c r="G11962" s="261"/>
      <c r="H11962" s="261"/>
    </row>
    <row r="11963" spans="5:8" x14ac:dyDescent="0.2">
      <c r="E11963" s="93"/>
      <c r="F11963" s="261"/>
      <c r="G11963" s="261"/>
      <c r="H11963" s="261"/>
    </row>
    <row r="11964" spans="5:8" x14ac:dyDescent="0.2">
      <c r="E11964" s="93"/>
      <c r="F11964" s="261"/>
      <c r="G11964" s="261"/>
      <c r="H11964" s="261"/>
    </row>
    <row r="11965" spans="5:8" x14ac:dyDescent="0.2">
      <c r="E11965" s="93"/>
      <c r="F11965" s="261"/>
      <c r="G11965" s="261"/>
      <c r="H11965" s="261"/>
    </row>
    <row r="11966" spans="5:8" x14ac:dyDescent="0.2">
      <c r="E11966" s="93"/>
      <c r="F11966" s="261"/>
      <c r="G11966" s="261"/>
      <c r="H11966" s="261"/>
    </row>
    <row r="11967" spans="5:8" x14ac:dyDescent="0.2">
      <c r="E11967" s="93"/>
      <c r="F11967" s="261"/>
      <c r="G11967" s="261"/>
      <c r="H11967" s="261"/>
    </row>
    <row r="11968" spans="5:8" x14ac:dyDescent="0.2">
      <c r="E11968" s="93"/>
      <c r="F11968" s="261"/>
      <c r="G11968" s="261"/>
      <c r="H11968" s="261"/>
    </row>
    <row r="11969" spans="5:8" x14ac:dyDescent="0.2">
      <c r="E11969" s="93"/>
      <c r="F11969" s="261"/>
      <c r="G11969" s="261"/>
      <c r="H11969" s="261"/>
    </row>
    <row r="11970" spans="5:8" x14ac:dyDescent="0.2">
      <c r="E11970" s="93"/>
      <c r="F11970" s="261"/>
      <c r="G11970" s="261"/>
      <c r="H11970" s="261"/>
    </row>
    <row r="11971" spans="5:8" x14ac:dyDescent="0.2">
      <c r="E11971" s="93"/>
      <c r="F11971" s="261"/>
      <c r="G11971" s="261"/>
      <c r="H11971" s="261"/>
    </row>
    <row r="11972" spans="5:8" x14ac:dyDescent="0.2">
      <c r="E11972" s="93"/>
      <c r="F11972" s="261"/>
      <c r="G11972" s="261"/>
      <c r="H11972" s="261"/>
    </row>
    <row r="11973" spans="5:8" x14ac:dyDescent="0.2">
      <c r="E11973" s="93"/>
      <c r="F11973" s="261"/>
      <c r="G11973" s="261"/>
      <c r="H11973" s="261"/>
    </row>
    <row r="11974" spans="5:8" x14ac:dyDescent="0.2">
      <c r="E11974" s="93"/>
      <c r="F11974" s="261"/>
      <c r="G11974" s="261"/>
      <c r="H11974" s="261"/>
    </row>
    <row r="11975" spans="5:8" x14ac:dyDescent="0.2">
      <c r="E11975" s="93"/>
      <c r="F11975" s="261"/>
      <c r="G11975" s="261"/>
      <c r="H11975" s="261"/>
    </row>
    <row r="11976" spans="5:8" x14ac:dyDescent="0.2">
      <c r="E11976" s="93"/>
      <c r="F11976" s="261"/>
      <c r="G11976" s="261"/>
      <c r="H11976" s="261"/>
    </row>
    <row r="11977" spans="5:8" x14ac:dyDescent="0.2">
      <c r="E11977" s="93"/>
      <c r="F11977" s="261"/>
      <c r="G11977" s="261"/>
      <c r="H11977" s="261"/>
    </row>
    <row r="11978" spans="5:8" x14ac:dyDescent="0.2">
      <c r="E11978" s="93"/>
      <c r="F11978" s="261"/>
      <c r="G11978" s="261"/>
      <c r="H11978" s="261"/>
    </row>
    <row r="11979" spans="5:8" x14ac:dyDescent="0.2">
      <c r="E11979" s="93"/>
      <c r="F11979" s="261"/>
      <c r="G11979" s="261"/>
      <c r="H11979" s="261"/>
    </row>
    <row r="11980" spans="5:8" x14ac:dyDescent="0.2">
      <c r="E11980" s="93"/>
      <c r="F11980" s="261"/>
      <c r="G11980" s="261"/>
      <c r="H11980" s="261"/>
    </row>
    <row r="11981" spans="5:8" x14ac:dyDescent="0.2">
      <c r="E11981" s="93"/>
      <c r="F11981" s="261"/>
      <c r="G11981" s="261"/>
      <c r="H11981" s="261"/>
    </row>
    <row r="11982" spans="5:8" x14ac:dyDescent="0.2">
      <c r="E11982" s="93"/>
      <c r="F11982" s="261"/>
      <c r="G11982" s="261"/>
      <c r="H11982" s="261"/>
    </row>
    <row r="11983" spans="5:8" x14ac:dyDescent="0.2">
      <c r="E11983" s="93"/>
      <c r="F11983" s="261"/>
      <c r="G11983" s="261"/>
      <c r="H11983" s="261"/>
    </row>
    <row r="11984" spans="5:8" x14ac:dyDescent="0.2">
      <c r="E11984" s="93"/>
      <c r="F11984" s="261"/>
      <c r="G11984" s="261"/>
      <c r="H11984" s="261"/>
    </row>
    <row r="11985" spans="5:8" x14ac:dyDescent="0.2">
      <c r="E11985" s="93"/>
      <c r="F11985" s="261"/>
      <c r="G11985" s="261"/>
      <c r="H11985" s="261"/>
    </row>
    <row r="11986" spans="5:8" x14ac:dyDescent="0.2">
      <c r="E11986" s="93"/>
      <c r="F11986" s="261"/>
      <c r="G11986" s="261"/>
      <c r="H11986" s="261"/>
    </row>
    <row r="11987" spans="5:8" x14ac:dyDescent="0.2">
      <c r="E11987" s="93"/>
      <c r="F11987" s="261"/>
      <c r="G11987" s="261"/>
      <c r="H11987" s="261"/>
    </row>
    <row r="11988" spans="5:8" x14ac:dyDescent="0.2">
      <c r="E11988" s="93"/>
      <c r="F11988" s="261"/>
      <c r="G11988" s="261"/>
      <c r="H11988" s="261"/>
    </row>
    <row r="11989" spans="5:8" x14ac:dyDescent="0.2">
      <c r="E11989" s="93"/>
      <c r="F11989" s="261"/>
      <c r="G11989" s="261"/>
      <c r="H11989" s="261"/>
    </row>
    <row r="11990" spans="5:8" x14ac:dyDescent="0.2">
      <c r="E11990" s="93"/>
      <c r="F11990" s="261"/>
      <c r="G11990" s="261"/>
      <c r="H11990" s="261"/>
    </row>
    <row r="11991" spans="5:8" x14ac:dyDescent="0.2">
      <c r="E11991" s="93"/>
      <c r="F11991" s="261"/>
      <c r="G11991" s="261"/>
      <c r="H11991" s="261"/>
    </row>
    <row r="11992" spans="5:8" x14ac:dyDescent="0.2">
      <c r="E11992" s="93"/>
      <c r="F11992" s="261"/>
      <c r="G11992" s="261"/>
      <c r="H11992" s="261"/>
    </row>
    <row r="11993" spans="5:8" x14ac:dyDescent="0.2">
      <c r="E11993" s="93"/>
      <c r="F11993" s="261"/>
      <c r="G11993" s="261"/>
      <c r="H11993" s="261"/>
    </row>
    <row r="11994" spans="5:8" x14ac:dyDescent="0.2">
      <c r="E11994" s="93"/>
      <c r="F11994" s="261"/>
      <c r="G11994" s="261"/>
      <c r="H11994" s="261"/>
    </row>
    <row r="11995" spans="5:8" x14ac:dyDescent="0.2">
      <c r="E11995" s="93"/>
      <c r="F11995" s="261"/>
      <c r="G11995" s="261"/>
      <c r="H11995" s="261"/>
    </row>
    <row r="11996" spans="5:8" x14ac:dyDescent="0.2">
      <c r="E11996" s="93"/>
      <c r="F11996" s="261"/>
      <c r="G11996" s="261"/>
      <c r="H11996" s="261"/>
    </row>
    <row r="11997" spans="5:8" x14ac:dyDescent="0.2">
      <c r="E11997" s="93"/>
      <c r="F11997" s="261"/>
      <c r="G11997" s="261"/>
      <c r="H11997" s="261"/>
    </row>
    <row r="11998" spans="5:8" x14ac:dyDescent="0.2">
      <c r="E11998" s="93"/>
      <c r="F11998" s="261"/>
      <c r="G11998" s="261"/>
      <c r="H11998" s="261"/>
    </row>
    <row r="11999" spans="5:8" x14ac:dyDescent="0.2">
      <c r="E11999" s="93"/>
      <c r="F11999" s="261"/>
      <c r="G11999" s="261"/>
      <c r="H11999" s="261"/>
    </row>
    <row r="12000" spans="5:8" x14ac:dyDescent="0.2">
      <c r="E12000" s="93"/>
      <c r="F12000" s="261"/>
      <c r="G12000" s="261"/>
      <c r="H12000" s="261"/>
    </row>
    <row r="12001" spans="5:8" x14ac:dyDescent="0.2">
      <c r="E12001" s="93"/>
      <c r="F12001" s="261"/>
      <c r="G12001" s="261"/>
      <c r="H12001" s="261"/>
    </row>
    <row r="12002" spans="5:8" x14ac:dyDescent="0.2">
      <c r="E12002" s="93"/>
      <c r="F12002" s="261"/>
      <c r="G12002" s="261"/>
      <c r="H12002" s="261"/>
    </row>
    <row r="12003" spans="5:8" x14ac:dyDescent="0.2">
      <c r="E12003" s="93"/>
      <c r="F12003" s="261"/>
      <c r="G12003" s="261"/>
      <c r="H12003" s="261"/>
    </row>
    <row r="12004" spans="5:8" x14ac:dyDescent="0.2">
      <c r="E12004" s="93"/>
      <c r="F12004" s="261"/>
      <c r="G12004" s="261"/>
      <c r="H12004" s="261"/>
    </row>
    <row r="12005" spans="5:8" x14ac:dyDescent="0.2">
      <c r="E12005" s="93"/>
      <c r="F12005" s="261"/>
      <c r="G12005" s="261"/>
      <c r="H12005" s="261"/>
    </row>
    <row r="12006" spans="5:8" x14ac:dyDescent="0.2">
      <c r="E12006" s="93"/>
      <c r="F12006" s="261"/>
      <c r="G12006" s="261"/>
      <c r="H12006" s="261"/>
    </row>
    <row r="12007" spans="5:8" x14ac:dyDescent="0.2">
      <c r="E12007" s="93"/>
      <c r="F12007" s="261"/>
      <c r="G12007" s="261"/>
      <c r="H12007" s="261"/>
    </row>
    <row r="12008" spans="5:8" x14ac:dyDescent="0.2">
      <c r="E12008" s="93"/>
      <c r="F12008" s="261"/>
      <c r="G12008" s="261"/>
      <c r="H12008" s="261"/>
    </row>
    <row r="12009" spans="5:8" x14ac:dyDescent="0.2">
      <c r="E12009" s="93"/>
      <c r="F12009" s="261"/>
      <c r="G12009" s="261"/>
      <c r="H12009" s="261"/>
    </row>
    <row r="12010" spans="5:8" x14ac:dyDescent="0.2">
      <c r="E12010" s="93"/>
      <c r="F12010" s="261"/>
      <c r="G12010" s="261"/>
      <c r="H12010" s="261"/>
    </row>
    <row r="12011" spans="5:8" x14ac:dyDescent="0.2">
      <c r="E12011" s="93"/>
      <c r="F12011" s="261"/>
      <c r="G12011" s="261"/>
      <c r="H12011" s="261"/>
    </row>
    <row r="12012" spans="5:8" x14ac:dyDescent="0.2">
      <c r="E12012" s="93"/>
      <c r="F12012" s="261"/>
      <c r="G12012" s="261"/>
      <c r="H12012" s="261"/>
    </row>
    <row r="12013" spans="5:8" x14ac:dyDescent="0.2">
      <c r="E12013" s="93"/>
      <c r="F12013" s="261"/>
      <c r="G12013" s="261"/>
      <c r="H12013" s="261"/>
    </row>
    <row r="12014" spans="5:8" x14ac:dyDescent="0.2">
      <c r="E12014" s="93"/>
      <c r="F12014" s="261"/>
      <c r="G12014" s="261"/>
      <c r="H12014" s="261"/>
    </row>
    <row r="12015" spans="5:8" x14ac:dyDescent="0.2">
      <c r="E12015" s="93"/>
      <c r="F12015" s="261"/>
      <c r="G12015" s="261"/>
      <c r="H12015" s="261"/>
    </row>
    <row r="12016" spans="5:8" x14ac:dyDescent="0.2">
      <c r="E12016" s="93"/>
      <c r="F12016" s="261"/>
      <c r="G12016" s="261"/>
      <c r="H12016" s="261"/>
    </row>
    <row r="12017" spans="5:8" x14ac:dyDescent="0.2">
      <c r="E12017" s="93"/>
      <c r="F12017" s="261"/>
      <c r="G12017" s="261"/>
      <c r="H12017" s="261"/>
    </row>
    <row r="12018" spans="5:8" x14ac:dyDescent="0.2">
      <c r="E12018" s="93"/>
      <c r="F12018" s="261"/>
      <c r="G12018" s="261"/>
      <c r="H12018" s="261"/>
    </row>
    <row r="12019" spans="5:8" x14ac:dyDescent="0.2">
      <c r="E12019" s="93"/>
      <c r="F12019" s="261"/>
      <c r="G12019" s="261"/>
      <c r="H12019" s="261"/>
    </row>
    <row r="12020" spans="5:8" x14ac:dyDescent="0.2">
      <c r="E12020" s="93"/>
      <c r="F12020" s="261"/>
      <c r="G12020" s="261"/>
      <c r="H12020" s="261"/>
    </row>
    <row r="12021" spans="5:8" x14ac:dyDescent="0.2">
      <c r="E12021" s="93"/>
      <c r="F12021" s="261"/>
      <c r="G12021" s="261"/>
      <c r="H12021" s="261"/>
    </row>
    <row r="12022" spans="5:8" x14ac:dyDescent="0.2">
      <c r="E12022" s="93"/>
      <c r="F12022" s="261"/>
      <c r="G12022" s="261"/>
      <c r="H12022" s="261"/>
    </row>
    <row r="12023" spans="5:8" x14ac:dyDescent="0.2">
      <c r="E12023" s="93"/>
      <c r="F12023" s="261"/>
      <c r="G12023" s="261"/>
      <c r="H12023" s="261"/>
    </row>
    <row r="12024" spans="5:8" x14ac:dyDescent="0.2">
      <c r="E12024" s="93"/>
      <c r="F12024" s="261"/>
      <c r="G12024" s="261"/>
      <c r="H12024" s="261"/>
    </row>
    <row r="12025" spans="5:8" x14ac:dyDescent="0.2">
      <c r="E12025" s="93"/>
      <c r="F12025" s="261"/>
      <c r="G12025" s="261"/>
      <c r="H12025" s="261"/>
    </row>
    <row r="12026" spans="5:8" x14ac:dyDescent="0.2">
      <c r="E12026" s="93"/>
      <c r="F12026" s="261"/>
      <c r="G12026" s="261"/>
      <c r="H12026" s="261"/>
    </row>
    <row r="12027" spans="5:8" x14ac:dyDescent="0.2">
      <c r="E12027" s="93"/>
      <c r="F12027" s="261"/>
      <c r="G12027" s="261"/>
      <c r="H12027" s="261"/>
    </row>
    <row r="12028" spans="5:8" x14ac:dyDescent="0.2">
      <c r="E12028" s="93"/>
      <c r="F12028" s="261"/>
      <c r="G12028" s="261"/>
      <c r="H12028" s="261"/>
    </row>
    <row r="12029" spans="5:8" x14ac:dyDescent="0.2">
      <c r="E12029" s="93"/>
      <c r="F12029" s="261"/>
      <c r="G12029" s="261"/>
      <c r="H12029" s="261"/>
    </row>
    <row r="12030" spans="5:8" x14ac:dyDescent="0.2">
      <c r="E12030" s="93"/>
      <c r="F12030" s="261"/>
      <c r="G12030" s="261"/>
      <c r="H12030" s="261"/>
    </row>
    <row r="12031" spans="5:8" x14ac:dyDescent="0.2">
      <c r="E12031" s="93"/>
      <c r="F12031" s="261"/>
      <c r="G12031" s="261"/>
      <c r="H12031" s="261"/>
    </row>
    <row r="12032" spans="5:8" x14ac:dyDescent="0.2">
      <c r="E12032" s="93"/>
      <c r="F12032" s="261"/>
      <c r="G12032" s="261"/>
      <c r="H12032" s="261"/>
    </row>
    <row r="12033" spans="5:8" x14ac:dyDescent="0.2">
      <c r="E12033" s="93"/>
      <c r="F12033" s="261"/>
      <c r="G12033" s="261"/>
      <c r="H12033" s="261"/>
    </row>
    <row r="12034" spans="5:8" x14ac:dyDescent="0.2">
      <c r="E12034" s="93"/>
      <c r="F12034" s="261"/>
      <c r="G12034" s="261"/>
      <c r="H12034" s="261"/>
    </row>
    <row r="12035" spans="5:8" x14ac:dyDescent="0.2">
      <c r="E12035" s="93"/>
      <c r="F12035" s="261"/>
      <c r="G12035" s="261"/>
      <c r="H12035" s="261"/>
    </row>
    <row r="12036" spans="5:8" x14ac:dyDescent="0.2">
      <c r="E12036" s="93"/>
      <c r="F12036" s="261"/>
      <c r="G12036" s="261"/>
      <c r="H12036" s="261"/>
    </row>
    <row r="12037" spans="5:8" x14ac:dyDescent="0.2">
      <c r="E12037" s="93"/>
      <c r="F12037" s="261"/>
      <c r="G12037" s="261"/>
      <c r="H12037" s="261"/>
    </row>
    <row r="12038" spans="5:8" x14ac:dyDescent="0.2">
      <c r="E12038" s="93"/>
      <c r="F12038" s="261"/>
      <c r="G12038" s="261"/>
      <c r="H12038" s="261"/>
    </row>
    <row r="12039" spans="5:8" x14ac:dyDescent="0.2">
      <c r="E12039" s="93"/>
      <c r="F12039" s="261"/>
      <c r="G12039" s="261"/>
      <c r="H12039" s="261"/>
    </row>
    <row r="12040" spans="5:8" x14ac:dyDescent="0.2">
      <c r="E12040" s="93"/>
      <c r="F12040" s="261"/>
      <c r="G12040" s="261"/>
      <c r="H12040" s="261"/>
    </row>
    <row r="12041" spans="5:8" x14ac:dyDescent="0.2">
      <c r="E12041" s="93"/>
      <c r="F12041" s="261"/>
      <c r="G12041" s="261"/>
      <c r="H12041" s="261"/>
    </row>
    <row r="12042" spans="5:8" x14ac:dyDescent="0.2">
      <c r="E12042" s="93"/>
      <c r="F12042" s="261"/>
      <c r="G12042" s="261"/>
      <c r="H12042" s="261"/>
    </row>
    <row r="12043" spans="5:8" x14ac:dyDescent="0.2">
      <c r="E12043" s="93"/>
      <c r="F12043" s="261"/>
      <c r="G12043" s="261"/>
      <c r="H12043" s="261"/>
    </row>
    <row r="12044" spans="5:8" x14ac:dyDescent="0.2">
      <c r="E12044" s="93"/>
      <c r="F12044" s="261"/>
      <c r="G12044" s="261"/>
      <c r="H12044" s="261"/>
    </row>
    <row r="12045" spans="5:8" x14ac:dyDescent="0.2">
      <c r="E12045" s="93"/>
      <c r="F12045" s="261"/>
      <c r="G12045" s="261"/>
      <c r="H12045" s="261"/>
    </row>
    <row r="12046" spans="5:8" x14ac:dyDescent="0.2">
      <c r="E12046" s="93"/>
      <c r="F12046" s="261"/>
      <c r="G12046" s="261"/>
      <c r="H12046" s="261"/>
    </row>
    <row r="12047" spans="5:8" x14ac:dyDescent="0.2">
      <c r="E12047" s="93"/>
      <c r="F12047" s="261"/>
      <c r="G12047" s="261"/>
      <c r="H12047" s="261"/>
    </row>
    <row r="12048" spans="5:8" x14ac:dyDescent="0.2">
      <c r="E12048" s="93"/>
      <c r="F12048" s="261"/>
      <c r="G12048" s="261"/>
      <c r="H12048" s="261"/>
    </row>
    <row r="12049" spans="5:8" x14ac:dyDescent="0.2">
      <c r="E12049" s="93"/>
      <c r="F12049" s="261"/>
      <c r="G12049" s="261"/>
      <c r="H12049" s="261"/>
    </row>
    <row r="12050" spans="5:8" x14ac:dyDescent="0.2">
      <c r="E12050" s="93"/>
      <c r="F12050" s="261"/>
      <c r="G12050" s="261"/>
      <c r="H12050" s="261"/>
    </row>
    <row r="12051" spans="5:8" x14ac:dyDescent="0.2">
      <c r="E12051" s="93"/>
      <c r="F12051" s="261"/>
      <c r="G12051" s="261"/>
      <c r="H12051" s="261"/>
    </row>
    <row r="12052" spans="5:8" x14ac:dyDescent="0.2">
      <c r="E12052" s="93"/>
      <c r="F12052" s="261"/>
      <c r="G12052" s="261"/>
      <c r="H12052" s="261"/>
    </row>
    <row r="12053" spans="5:8" x14ac:dyDescent="0.2">
      <c r="E12053" s="93"/>
      <c r="F12053" s="261"/>
      <c r="G12053" s="261"/>
      <c r="H12053" s="261"/>
    </row>
    <row r="12054" spans="5:8" x14ac:dyDescent="0.2">
      <c r="E12054" s="93"/>
      <c r="F12054" s="261"/>
      <c r="G12054" s="261"/>
      <c r="H12054" s="261"/>
    </row>
    <row r="12055" spans="5:8" x14ac:dyDescent="0.2">
      <c r="E12055" s="93"/>
      <c r="F12055" s="261"/>
      <c r="G12055" s="261"/>
      <c r="H12055" s="261"/>
    </row>
    <row r="12056" spans="5:8" x14ac:dyDescent="0.2">
      <c r="E12056" s="93"/>
      <c r="F12056" s="261"/>
      <c r="G12056" s="261"/>
      <c r="H12056" s="261"/>
    </row>
    <row r="12057" spans="5:8" x14ac:dyDescent="0.2">
      <c r="E12057" s="93"/>
      <c r="F12057" s="261"/>
      <c r="G12057" s="261"/>
      <c r="H12057" s="261"/>
    </row>
    <row r="12058" spans="5:8" x14ac:dyDescent="0.2">
      <c r="E12058" s="93"/>
      <c r="F12058" s="261"/>
      <c r="G12058" s="261"/>
      <c r="H12058" s="261"/>
    </row>
    <row r="12059" spans="5:8" x14ac:dyDescent="0.2">
      <c r="E12059" s="93"/>
      <c r="F12059" s="261"/>
      <c r="G12059" s="261"/>
      <c r="H12059" s="261"/>
    </row>
    <row r="12060" spans="5:8" x14ac:dyDescent="0.2">
      <c r="E12060" s="93"/>
      <c r="F12060" s="261"/>
      <c r="G12060" s="261"/>
      <c r="H12060" s="261"/>
    </row>
    <row r="12061" spans="5:8" x14ac:dyDescent="0.2">
      <c r="E12061" s="93"/>
      <c r="F12061" s="261"/>
      <c r="G12061" s="261"/>
      <c r="H12061" s="261"/>
    </row>
    <row r="12062" spans="5:8" x14ac:dyDescent="0.2">
      <c r="E12062" s="93"/>
      <c r="F12062" s="261"/>
      <c r="G12062" s="261"/>
      <c r="H12062" s="261"/>
    </row>
    <row r="12063" spans="5:8" x14ac:dyDescent="0.2">
      <c r="E12063" s="93"/>
      <c r="F12063" s="261"/>
      <c r="G12063" s="261"/>
      <c r="H12063" s="261"/>
    </row>
    <row r="12064" spans="5:8" x14ac:dyDescent="0.2">
      <c r="E12064" s="93"/>
      <c r="F12064" s="261"/>
      <c r="G12064" s="261"/>
      <c r="H12064" s="261"/>
    </row>
    <row r="12065" spans="5:8" x14ac:dyDescent="0.2">
      <c r="E12065" s="93"/>
      <c r="F12065" s="261"/>
      <c r="G12065" s="261"/>
      <c r="H12065" s="261"/>
    </row>
    <row r="12066" spans="5:8" x14ac:dyDescent="0.2">
      <c r="E12066" s="93"/>
      <c r="F12066" s="261"/>
      <c r="G12066" s="261"/>
      <c r="H12066" s="261"/>
    </row>
    <row r="12067" spans="5:8" x14ac:dyDescent="0.2">
      <c r="E12067" s="93"/>
      <c r="F12067" s="261"/>
      <c r="G12067" s="261"/>
      <c r="H12067" s="261"/>
    </row>
    <row r="12068" spans="5:8" x14ac:dyDescent="0.2">
      <c r="E12068" s="93"/>
      <c r="F12068" s="261"/>
      <c r="G12068" s="261"/>
      <c r="H12068" s="261"/>
    </row>
    <row r="12069" spans="5:8" x14ac:dyDescent="0.2">
      <c r="E12069" s="93"/>
      <c r="F12069" s="261"/>
      <c r="G12069" s="261"/>
      <c r="H12069" s="261"/>
    </row>
    <row r="12070" spans="5:8" x14ac:dyDescent="0.2">
      <c r="E12070" s="93"/>
      <c r="F12070" s="261"/>
      <c r="G12070" s="261"/>
      <c r="H12070" s="261"/>
    </row>
    <row r="12071" spans="5:8" x14ac:dyDescent="0.2">
      <c r="E12071" s="93"/>
      <c r="F12071" s="261"/>
      <c r="G12071" s="261"/>
      <c r="H12071" s="261"/>
    </row>
    <row r="12072" spans="5:8" x14ac:dyDescent="0.2">
      <c r="E12072" s="93"/>
      <c r="F12072" s="261"/>
      <c r="G12072" s="261"/>
      <c r="H12072" s="261"/>
    </row>
    <row r="12073" spans="5:8" x14ac:dyDescent="0.2">
      <c r="E12073" s="93"/>
      <c r="F12073" s="261"/>
      <c r="G12073" s="261"/>
      <c r="H12073" s="261"/>
    </row>
    <row r="12074" spans="5:8" x14ac:dyDescent="0.2">
      <c r="E12074" s="93"/>
      <c r="F12074" s="261"/>
      <c r="G12074" s="261"/>
      <c r="H12074" s="261"/>
    </row>
    <row r="12075" spans="5:8" x14ac:dyDescent="0.2">
      <c r="E12075" s="93"/>
      <c r="F12075" s="261"/>
      <c r="G12075" s="261"/>
      <c r="H12075" s="261"/>
    </row>
    <row r="12076" spans="5:8" x14ac:dyDescent="0.2">
      <c r="E12076" s="93"/>
      <c r="F12076" s="261"/>
      <c r="G12076" s="261"/>
      <c r="H12076" s="261"/>
    </row>
    <row r="12077" spans="5:8" x14ac:dyDescent="0.2">
      <c r="E12077" s="93"/>
      <c r="F12077" s="261"/>
      <c r="G12077" s="261"/>
      <c r="H12077" s="261"/>
    </row>
    <row r="12078" spans="5:8" x14ac:dyDescent="0.2">
      <c r="E12078" s="93"/>
      <c r="F12078" s="261"/>
      <c r="G12078" s="261"/>
      <c r="H12078" s="261"/>
    </row>
    <row r="12079" spans="5:8" x14ac:dyDescent="0.2">
      <c r="E12079" s="93"/>
      <c r="F12079" s="261"/>
      <c r="G12079" s="261"/>
      <c r="H12079" s="261"/>
    </row>
    <row r="12080" spans="5:8" x14ac:dyDescent="0.2">
      <c r="E12080" s="93"/>
      <c r="F12080" s="261"/>
      <c r="G12080" s="261"/>
      <c r="H12080" s="261"/>
    </row>
    <row r="12081" spans="5:8" x14ac:dyDescent="0.2">
      <c r="E12081" s="93"/>
      <c r="F12081" s="261"/>
      <c r="G12081" s="261"/>
      <c r="H12081" s="261"/>
    </row>
    <row r="12082" spans="5:8" x14ac:dyDescent="0.2">
      <c r="E12082" s="93"/>
      <c r="F12082" s="261"/>
      <c r="G12082" s="261"/>
      <c r="H12082" s="261"/>
    </row>
    <row r="12083" spans="5:8" x14ac:dyDescent="0.2">
      <c r="E12083" s="93"/>
      <c r="F12083" s="261"/>
      <c r="G12083" s="261"/>
      <c r="H12083" s="261"/>
    </row>
    <row r="12084" spans="5:8" x14ac:dyDescent="0.2">
      <c r="E12084" s="93"/>
      <c r="F12084" s="261"/>
      <c r="G12084" s="261"/>
      <c r="H12084" s="261"/>
    </row>
    <row r="12085" spans="5:8" x14ac:dyDescent="0.2">
      <c r="E12085" s="93"/>
      <c r="F12085" s="261"/>
      <c r="G12085" s="261"/>
      <c r="H12085" s="261"/>
    </row>
    <row r="12086" spans="5:8" x14ac:dyDescent="0.2">
      <c r="E12086" s="93"/>
      <c r="F12086" s="261"/>
      <c r="G12086" s="261"/>
      <c r="H12086" s="261"/>
    </row>
    <row r="12087" spans="5:8" x14ac:dyDescent="0.2">
      <c r="E12087" s="93"/>
      <c r="F12087" s="261"/>
      <c r="G12087" s="261"/>
      <c r="H12087" s="261"/>
    </row>
    <row r="12088" spans="5:8" x14ac:dyDescent="0.2">
      <c r="E12088" s="93"/>
      <c r="F12088" s="261"/>
      <c r="G12088" s="261"/>
      <c r="H12088" s="261"/>
    </row>
    <row r="12089" spans="5:8" x14ac:dyDescent="0.2">
      <c r="E12089" s="93"/>
      <c r="F12089" s="261"/>
      <c r="G12089" s="261"/>
      <c r="H12089" s="261"/>
    </row>
    <row r="12090" spans="5:8" x14ac:dyDescent="0.2">
      <c r="E12090" s="93"/>
      <c r="F12090" s="261"/>
      <c r="G12090" s="261"/>
      <c r="H12090" s="261"/>
    </row>
    <row r="12091" spans="5:8" x14ac:dyDescent="0.2">
      <c r="E12091" s="93"/>
      <c r="F12091" s="261"/>
      <c r="G12091" s="261"/>
      <c r="H12091" s="261"/>
    </row>
    <row r="12092" spans="5:8" x14ac:dyDescent="0.2">
      <c r="E12092" s="93"/>
      <c r="F12092" s="261"/>
      <c r="G12092" s="261"/>
      <c r="H12092" s="261"/>
    </row>
    <row r="12093" spans="5:8" x14ac:dyDescent="0.2">
      <c r="E12093" s="93"/>
      <c r="F12093" s="261"/>
      <c r="G12093" s="261"/>
      <c r="H12093" s="261"/>
    </row>
    <row r="12094" spans="5:8" x14ac:dyDescent="0.2">
      <c r="E12094" s="93"/>
      <c r="F12094" s="261"/>
      <c r="G12094" s="261"/>
      <c r="H12094" s="261"/>
    </row>
    <row r="12095" spans="5:8" x14ac:dyDescent="0.2">
      <c r="E12095" s="93"/>
      <c r="F12095" s="261"/>
      <c r="G12095" s="261"/>
      <c r="H12095" s="261"/>
    </row>
    <row r="12096" spans="5:8" x14ac:dyDescent="0.2">
      <c r="E12096" s="93"/>
      <c r="F12096" s="261"/>
      <c r="G12096" s="261"/>
      <c r="H12096" s="261"/>
    </row>
    <row r="12097" spans="5:8" x14ac:dyDescent="0.2">
      <c r="E12097" s="93"/>
      <c r="F12097" s="261"/>
      <c r="G12097" s="261"/>
      <c r="H12097" s="261"/>
    </row>
    <row r="12098" spans="5:8" x14ac:dyDescent="0.2">
      <c r="E12098" s="93"/>
      <c r="F12098" s="261"/>
      <c r="G12098" s="261"/>
      <c r="H12098" s="261"/>
    </row>
    <row r="12099" spans="5:8" x14ac:dyDescent="0.2">
      <c r="E12099" s="93"/>
      <c r="F12099" s="261"/>
      <c r="G12099" s="261"/>
      <c r="H12099" s="261"/>
    </row>
    <row r="12100" spans="5:8" x14ac:dyDescent="0.2">
      <c r="E12100" s="93"/>
      <c r="F12100" s="261"/>
      <c r="G12100" s="261"/>
      <c r="H12100" s="261"/>
    </row>
    <row r="12101" spans="5:8" x14ac:dyDescent="0.2">
      <c r="E12101" s="93"/>
      <c r="F12101" s="261"/>
      <c r="G12101" s="261"/>
      <c r="H12101" s="261"/>
    </row>
    <row r="12102" spans="5:8" x14ac:dyDescent="0.2">
      <c r="E12102" s="93"/>
      <c r="F12102" s="261"/>
      <c r="G12102" s="261"/>
      <c r="H12102" s="261"/>
    </row>
    <row r="12103" spans="5:8" x14ac:dyDescent="0.2">
      <c r="E12103" s="93"/>
      <c r="F12103" s="261"/>
      <c r="G12103" s="261"/>
      <c r="H12103" s="261"/>
    </row>
    <row r="12104" spans="5:8" x14ac:dyDescent="0.2">
      <c r="E12104" s="93"/>
      <c r="F12104" s="261"/>
      <c r="G12104" s="261"/>
      <c r="H12104" s="261"/>
    </row>
    <row r="12105" spans="5:8" x14ac:dyDescent="0.2">
      <c r="E12105" s="93"/>
      <c r="F12105" s="261"/>
      <c r="G12105" s="261"/>
      <c r="H12105" s="261"/>
    </row>
    <row r="12106" spans="5:8" x14ac:dyDescent="0.2">
      <c r="E12106" s="93"/>
      <c r="F12106" s="261"/>
      <c r="G12106" s="261"/>
      <c r="H12106" s="261"/>
    </row>
    <row r="12107" spans="5:8" x14ac:dyDescent="0.2">
      <c r="E12107" s="93"/>
      <c r="F12107" s="261"/>
      <c r="G12107" s="261"/>
      <c r="H12107" s="261"/>
    </row>
    <row r="12108" spans="5:8" x14ac:dyDescent="0.2">
      <c r="E12108" s="93"/>
      <c r="F12108" s="261"/>
      <c r="G12108" s="261"/>
      <c r="H12108" s="261"/>
    </row>
    <row r="12109" spans="5:8" x14ac:dyDescent="0.2">
      <c r="E12109" s="93"/>
      <c r="F12109" s="261"/>
      <c r="G12109" s="261"/>
      <c r="H12109" s="261"/>
    </row>
    <row r="12110" spans="5:8" x14ac:dyDescent="0.2">
      <c r="E12110" s="93"/>
      <c r="F12110" s="261"/>
      <c r="G12110" s="261"/>
      <c r="H12110" s="261"/>
    </row>
    <row r="12111" spans="5:8" x14ac:dyDescent="0.2">
      <c r="E12111" s="93"/>
      <c r="F12111" s="261"/>
      <c r="G12111" s="261"/>
      <c r="H12111" s="261"/>
    </row>
    <row r="12112" spans="5:8" x14ac:dyDescent="0.2">
      <c r="E12112" s="93"/>
      <c r="F12112" s="261"/>
      <c r="G12112" s="261"/>
      <c r="H12112" s="261"/>
    </row>
    <row r="12113" spans="5:8" x14ac:dyDescent="0.2">
      <c r="E12113" s="93"/>
      <c r="F12113" s="261"/>
      <c r="G12113" s="261"/>
      <c r="H12113" s="261"/>
    </row>
    <row r="12114" spans="5:8" x14ac:dyDescent="0.2">
      <c r="E12114" s="93"/>
      <c r="F12114" s="261"/>
      <c r="G12114" s="261"/>
      <c r="H12114" s="261"/>
    </row>
    <row r="12115" spans="5:8" x14ac:dyDescent="0.2">
      <c r="E12115" s="93"/>
      <c r="F12115" s="261"/>
      <c r="G12115" s="261"/>
      <c r="H12115" s="261"/>
    </row>
    <row r="12116" spans="5:8" x14ac:dyDescent="0.2">
      <c r="E12116" s="93"/>
      <c r="F12116" s="261"/>
      <c r="G12116" s="261"/>
      <c r="H12116" s="261"/>
    </row>
    <row r="12117" spans="5:8" x14ac:dyDescent="0.2">
      <c r="E12117" s="93"/>
      <c r="F12117" s="261"/>
      <c r="G12117" s="261"/>
      <c r="H12117" s="261"/>
    </row>
    <row r="12118" spans="5:8" x14ac:dyDescent="0.2">
      <c r="E12118" s="93"/>
      <c r="F12118" s="261"/>
      <c r="G12118" s="261"/>
      <c r="H12118" s="261"/>
    </row>
    <row r="12119" spans="5:8" x14ac:dyDescent="0.2">
      <c r="E12119" s="93"/>
      <c r="F12119" s="261"/>
      <c r="G12119" s="261"/>
      <c r="H12119" s="261"/>
    </row>
    <row r="12120" spans="5:8" x14ac:dyDescent="0.2">
      <c r="E12120" s="93"/>
      <c r="F12120" s="261"/>
      <c r="G12120" s="261"/>
      <c r="H12120" s="261"/>
    </row>
    <row r="12121" spans="5:8" x14ac:dyDescent="0.2">
      <c r="E12121" s="93"/>
      <c r="F12121" s="261"/>
      <c r="G12121" s="261"/>
      <c r="H12121" s="261"/>
    </row>
    <row r="12122" spans="5:8" x14ac:dyDescent="0.2">
      <c r="E12122" s="93"/>
      <c r="F12122" s="261"/>
      <c r="G12122" s="261"/>
      <c r="H12122" s="261"/>
    </row>
    <row r="12123" spans="5:8" x14ac:dyDescent="0.2">
      <c r="E12123" s="93"/>
      <c r="F12123" s="261"/>
      <c r="G12123" s="261"/>
      <c r="H12123" s="261"/>
    </row>
    <row r="12124" spans="5:8" x14ac:dyDescent="0.2">
      <c r="E12124" s="93"/>
      <c r="F12124" s="261"/>
      <c r="G12124" s="261"/>
      <c r="H12124" s="261"/>
    </row>
    <row r="12125" spans="5:8" x14ac:dyDescent="0.2">
      <c r="E12125" s="93"/>
      <c r="F12125" s="261"/>
      <c r="G12125" s="261"/>
      <c r="H12125" s="261"/>
    </row>
    <row r="12126" spans="5:8" x14ac:dyDescent="0.2">
      <c r="E12126" s="93"/>
      <c r="F12126" s="261"/>
      <c r="G12126" s="261"/>
      <c r="H12126" s="261"/>
    </row>
    <row r="12127" spans="5:8" x14ac:dyDescent="0.2">
      <c r="E12127" s="93"/>
      <c r="F12127" s="261"/>
      <c r="G12127" s="261"/>
      <c r="H12127" s="261"/>
    </row>
    <row r="12128" spans="5:8" x14ac:dyDescent="0.2">
      <c r="E12128" s="93"/>
      <c r="F12128" s="261"/>
      <c r="G12128" s="261"/>
      <c r="H12128" s="261"/>
    </row>
    <row r="12129" spans="5:8" x14ac:dyDescent="0.2">
      <c r="E12129" s="93"/>
      <c r="F12129" s="261"/>
      <c r="G12129" s="261"/>
      <c r="H12129" s="261"/>
    </row>
    <row r="12130" spans="5:8" x14ac:dyDescent="0.2">
      <c r="E12130" s="93"/>
      <c r="F12130" s="261"/>
      <c r="G12130" s="261"/>
      <c r="H12130" s="261"/>
    </row>
    <row r="12131" spans="5:8" x14ac:dyDescent="0.2">
      <c r="E12131" s="93"/>
      <c r="F12131" s="261"/>
      <c r="G12131" s="261"/>
      <c r="H12131" s="261"/>
    </row>
    <row r="12132" spans="5:8" x14ac:dyDescent="0.2">
      <c r="E12132" s="93"/>
      <c r="F12132" s="261"/>
      <c r="G12132" s="261"/>
      <c r="H12132" s="261"/>
    </row>
    <row r="12133" spans="5:8" x14ac:dyDescent="0.2">
      <c r="E12133" s="93"/>
      <c r="F12133" s="261"/>
      <c r="G12133" s="261"/>
      <c r="H12133" s="261"/>
    </row>
    <row r="12134" spans="5:8" x14ac:dyDescent="0.2">
      <c r="E12134" s="93"/>
      <c r="F12134" s="261"/>
      <c r="G12134" s="261"/>
      <c r="H12134" s="261"/>
    </row>
    <row r="12135" spans="5:8" x14ac:dyDescent="0.2">
      <c r="E12135" s="93"/>
      <c r="F12135" s="261"/>
      <c r="G12135" s="261"/>
      <c r="H12135" s="261"/>
    </row>
    <row r="12136" spans="5:8" x14ac:dyDescent="0.2">
      <c r="E12136" s="93"/>
      <c r="F12136" s="261"/>
      <c r="G12136" s="261"/>
      <c r="H12136" s="261"/>
    </row>
    <row r="12137" spans="5:8" x14ac:dyDescent="0.2">
      <c r="E12137" s="93"/>
      <c r="F12137" s="261"/>
      <c r="G12137" s="261"/>
      <c r="H12137" s="261"/>
    </row>
    <row r="12138" spans="5:8" x14ac:dyDescent="0.2">
      <c r="E12138" s="93"/>
      <c r="F12138" s="261"/>
      <c r="G12138" s="261"/>
      <c r="H12138" s="261"/>
    </row>
    <row r="12139" spans="5:8" x14ac:dyDescent="0.2">
      <c r="E12139" s="93"/>
      <c r="F12139" s="261"/>
      <c r="G12139" s="261"/>
      <c r="H12139" s="261"/>
    </row>
    <row r="12140" spans="5:8" x14ac:dyDescent="0.2">
      <c r="E12140" s="93"/>
      <c r="F12140" s="261"/>
      <c r="G12140" s="261"/>
      <c r="H12140" s="261"/>
    </row>
    <row r="12141" spans="5:8" x14ac:dyDescent="0.2">
      <c r="E12141" s="93"/>
      <c r="F12141" s="261"/>
      <c r="G12141" s="261"/>
      <c r="H12141" s="261"/>
    </row>
    <row r="12142" spans="5:8" x14ac:dyDescent="0.2">
      <c r="E12142" s="93"/>
      <c r="F12142" s="261"/>
      <c r="G12142" s="261"/>
      <c r="H12142" s="261"/>
    </row>
    <row r="12143" spans="5:8" x14ac:dyDescent="0.2">
      <c r="E12143" s="93"/>
      <c r="F12143" s="261"/>
      <c r="G12143" s="261"/>
      <c r="H12143" s="261"/>
    </row>
    <row r="12144" spans="5:8" x14ac:dyDescent="0.2">
      <c r="E12144" s="93"/>
      <c r="F12144" s="261"/>
      <c r="G12144" s="261"/>
      <c r="H12144" s="261"/>
    </row>
    <row r="12145" spans="5:8" x14ac:dyDescent="0.2">
      <c r="E12145" s="93"/>
      <c r="F12145" s="261"/>
      <c r="G12145" s="261"/>
      <c r="H12145" s="261"/>
    </row>
    <row r="12146" spans="5:8" x14ac:dyDescent="0.2">
      <c r="E12146" s="93"/>
      <c r="F12146" s="261"/>
      <c r="G12146" s="261"/>
      <c r="H12146" s="261"/>
    </row>
    <row r="12147" spans="5:8" x14ac:dyDescent="0.2">
      <c r="E12147" s="93"/>
      <c r="F12147" s="261"/>
      <c r="G12147" s="261"/>
      <c r="H12147" s="261"/>
    </row>
    <row r="12148" spans="5:8" x14ac:dyDescent="0.2">
      <c r="E12148" s="93"/>
      <c r="F12148" s="261"/>
      <c r="G12148" s="261"/>
      <c r="H12148" s="261"/>
    </row>
    <row r="12149" spans="5:8" x14ac:dyDescent="0.2">
      <c r="E12149" s="93"/>
      <c r="F12149" s="261"/>
      <c r="G12149" s="261"/>
      <c r="H12149" s="261"/>
    </row>
    <row r="12150" spans="5:8" x14ac:dyDescent="0.2">
      <c r="E12150" s="93"/>
      <c r="F12150" s="261"/>
      <c r="G12150" s="261"/>
      <c r="H12150" s="261"/>
    </row>
    <row r="12151" spans="5:8" x14ac:dyDescent="0.2">
      <c r="E12151" s="93"/>
      <c r="F12151" s="261"/>
      <c r="G12151" s="261"/>
      <c r="H12151" s="261"/>
    </row>
    <row r="12152" spans="5:8" x14ac:dyDescent="0.2">
      <c r="E12152" s="93"/>
      <c r="F12152" s="261"/>
      <c r="G12152" s="261"/>
      <c r="H12152" s="261"/>
    </row>
    <row r="12153" spans="5:8" x14ac:dyDescent="0.2">
      <c r="E12153" s="93"/>
      <c r="F12153" s="261"/>
      <c r="G12153" s="261"/>
      <c r="H12153" s="261"/>
    </row>
    <row r="12154" spans="5:8" x14ac:dyDescent="0.2">
      <c r="E12154" s="93"/>
      <c r="F12154" s="261"/>
      <c r="G12154" s="261"/>
      <c r="H12154" s="261"/>
    </row>
    <row r="12155" spans="5:8" x14ac:dyDescent="0.2">
      <c r="E12155" s="93"/>
      <c r="F12155" s="261"/>
      <c r="G12155" s="261"/>
      <c r="H12155" s="261"/>
    </row>
    <row r="12156" spans="5:8" x14ac:dyDescent="0.2">
      <c r="E12156" s="93"/>
      <c r="F12156" s="261"/>
      <c r="G12156" s="261"/>
      <c r="H12156" s="261"/>
    </row>
    <row r="12157" spans="5:8" x14ac:dyDescent="0.2">
      <c r="E12157" s="93"/>
      <c r="F12157" s="261"/>
      <c r="G12157" s="261"/>
      <c r="H12157" s="261"/>
    </row>
    <row r="12158" spans="5:8" x14ac:dyDescent="0.2">
      <c r="E12158" s="93"/>
      <c r="F12158" s="261"/>
      <c r="G12158" s="261"/>
      <c r="H12158" s="261"/>
    </row>
    <row r="12159" spans="5:8" x14ac:dyDescent="0.2">
      <c r="E12159" s="93"/>
      <c r="F12159" s="261"/>
      <c r="G12159" s="261"/>
      <c r="H12159" s="261"/>
    </row>
    <row r="12160" spans="5:8" x14ac:dyDescent="0.2">
      <c r="E12160" s="93"/>
      <c r="F12160" s="261"/>
      <c r="G12160" s="261"/>
      <c r="H12160" s="261"/>
    </row>
    <row r="12161" spans="5:8" x14ac:dyDescent="0.2">
      <c r="E12161" s="93"/>
      <c r="F12161" s="261"/>
      <c r="G12161" s="261"/>
      <c r="H12161" s="261"/>
    </row>
    <row r="12162" spans="5:8" x14ac:dyDescent="0.2">
      <c r="E12162" s="93"/>
      <c r="F12162" s="261"/>
      <c r="G12162" s="261"/>
      <c r="H12162" s="261"/>
    </row>
    <row r="12163" spans="5:8" x14ac:dyDescent="0.2">
      <c r="E12163" s="93"/>
      <c r="F12163" s="261"/>
      <c r="G12163" s="261"/>
      <c r="H12163" s="261"/>
    </row>
    <row r="12164" spans="5:8" x14ac:dyDescent="0.2">
      <c r="E12164" s="93"/>
      <c r="F12164" s="261"/>
      <c r="G12164" s="261"/>
      <c r="H12164" s="261"/>
    </row>
    <row r="12165" spans="5:8" x14ac:dyDescent="0.2">
      <c r="E12165" s="93"/>
      <c r="F12165" s="261"/>
      <c r="G12165" s="261"/>
      <c r="H12165" s="261"/>
    </row>
    <row r="12166" spans="5:8" x14ac:dyDescent="0.2">
      <c r="E12166" s="93"/>
      <c r="F12166" s="261"/>
      <c r="G12166" s="261"/>
      <c r="H12166" s="261"/>
    </row>
    <row r="12167" spans="5:8" x14ac:dyDescent="0.2">
      <c r="E12167" s="93"/>
      <c r="F12167" s="261"/>
      <c r="G12167" s="261"/>
      <c r="H12167" s="261"/>
    </row>
    <row r="12168" spans="5:8" x14ac:dyDescent="0.2">
      <c r="E12168" s="93"/>
      <c r="F12168" s="261"/>
      <c r="G12168" s="261"/>
      <c r="H12168" s="261"/>
    </row>
    <row r="12169" spans="5:8" x14ac:dyDescent="0.2">
      <c r="E12169" s="93"/>
      <c r="F12169" s="261"/>
      <c r="G12169" s="261"/>
      <c r="H12169" s="261"/>
    </row>
    <row r="12170" spans="5:8" x14ac:dyDescent="0.2">
      <c r="E12170" s="93"/>
      <c r="F12170" s="261"/>
      <c r="G12170" s="261"/>
      <c r="H12170" s="261"/>
    </row>
    <row r="12171" spans="5:8" x14ac:dyDescent="0.2">
      <c r="E12171" s="93"/>
      <c r="F12171" s="261"/>
      <c r="G12171" s="261"/>
      <c r="H12171" s="261"/>
    </row>
    <row r="12172" spans="5:8" x14ac:dyDescent="0.2">
      <c r="E12172" s="93"/>
      <c r="F12172" s="261"/>
      <c r="G12172" s="261"/>
      <c r="H12172" s="261"/>
    </row>
    <row r="12173" spans="5:8" x14ac:dyDescent="0.2">
      <c r="E12173" s="93"/>
      <c r="F12173" s="261"/>
      <c r="G12173" s="261"/>
      <c r="H12173" s="261"/>
    </row>
    <row r="12174" spans="5:8" x14ac:dyDescent="0.2">
      <c r="E12174" s="93"/>
      <c r="F12174" s="261"/>
      <c r="G12174" s="261"/>
      <c r="H12174" s="261"/>
    </row>
    <row r="12175" spans="5:8" x14ac:dyDescent="0.2">
      <c r="E12175" s="93"/>
      <c r="F12175" s="261"/>
      <c r="G12175" s="261"/>
      <c r="H12175" s="261"/>
    </row>
    <row r="12176" spans="5:8" x14ac:dyDescent="0.2">
      <c r="E12176" s="93"/>
      <c r="F12176" s="261"/>
      <c r="G12176" s="261"/>
      <c r="H12176" s="261"/>
    </row>
    <row r="12177" spans="5:8" x14ac:dyDescent="0.2">
      <c r="E12177" s="93"/>
      <c r="F12177" s="261"/>
      <c r="G12177" s="261"/>
      <c r="H12177" s="261"/>
    </row>
    <row r="12178" spans="5:8" x14ac:dyDescent="0.2">
      <c r="E12178" s="93"/>
      <c r="F12178" s="261"/>
      <c r="G12178" s="261"/>
      <c r="H12178" s="261"/>
    </row>
    <row r="12179" spans="5:8" x14ac:dyDescent="0.2">
      <c r="E12179" s="93"/>
      <c r="F12179" s="261"/>
      <c r="G12179" s="261"/>
      <c r="H12179" s="261"/>
    </row>
    <row r="12180" spans="5:8" x14ac:dyDescent="0.2">
      <c r="E12180" s="93"/>
      <c r="F12180" s="261"/>
      <c r="G12180" s="261"/>
      <c r="H12180" s="261"/>
    </row>
    <row r="12181" spans="5:8" x14ac:dyDescent="0.2">
      <c r="E12181" s="93"/>
      <c r="F12181" s="261"/>
      <c r="G12181" s="261"/>
      <c r="H12181" s="261"/>
    </row>
    <row r="12182" spans="5:8" x14ac:dyDescent="0.2">
      <c r="E12182" s="93"/>
      <c r="F12182" s="261"/>
      <c r="G12182" s="261"/>
      <c r="H12182" s="261"/>
    </row>
    <row r="12183" spans="5:8" x14ac:dyDescent="0.2">
      <c r="E12183" s="93"/>
      <c r="F12183" s="261"/>
      <c r="G12183" s="261"/>
      <c r="H12183" s="261"/>
    </row>
    <row r="12184" spans="5:8" x14ac:dyDescent="0.2">
      <c r="E12184" s="93"/>
      <c r="F12184" s="261"/>
      <c r="G12184" s="261"/>
      <c r="H12184" s="261"/>
    </row>
    <row r="12185" spans="5:8" x14ac:dyDescent="0.2">
      <c r="E12185" s="93"/>
      <c r="F12185" s="261"/>
      <c r="G12185" s="261"/>
      <c r="H12185" s="261"/>
    </row>
    <row r="12186" spans="5:8" x14ac:dyDescent="0.2">
      <c r="E12186" s="93"/>
      <c r="F12186" s="261"/>
      <c r="G12186" s="261"/>
      <c r="H12186" s="261"/>
    </row>
    <row r="12187" spans="5:8" x14ac:dyDescent="0.2">
      <c r="E12187" s="93"/>
      <c r="F12187" s="261"/>
      <c r="G12187" s="261"/>
      <c r="H12187" s="261"/>
    </row>
    <row r="12188" spans="5:8" x14ac:dyDescent="0.2">
      <c r="E12188" s="93"/>
      <c r="F12188" s="261"/>
      <c r="G12188" s="261"/>
      <c r="H12188" s="261"/>
    </row>
    <row r="12189" spans="5:8" x14ac:dyDescent="0.2">
      <c r="E12189" s="93"/>
      <c r="F12189" s="261"/>
      <c r="G12189" s="261"/>
      <c r="H12189" s="261"/>
    </row>
    <row r="12190" spans="5:8" x14ac:dyDescent="0.2">
      <c r="E12190" s="93"/>
      <c r="F12190" s="261"/>
      <c r="G12190" s="261"/>
      <c r="H12190" s="261"/>
    </row>
    <row r="12191" spans="5:8" x14ac:dyDescent="0.2">
      <c r="E12191" s="93"/>
      <c r="F12191" s="261"/>
      <c r="G12191" s="261"/>
      <c r="H12191" s="261"/>
    </row>
    <row r="12192" spans="5:8" x14ac:dyDescent="0.2">
      <c r="E12192" s="93"/>
      <c r="F12192" s="261"/>
      <c r="G12192" s="261"/>
      <c r="H12192" s="261"/>
    </row>
    <row r="12193" spans="5:8" x14ac:dyDescent="0.2">
      <c r="E12193" s="93"/>
      <c r="F12193" s="261"/>
      <c r="G12193" s="261"/>
      <c r="H12193" s="261"/>
    </row>
    <row r="12194" spans="5:8" x14ac:dyDescent="0.2">
      <c r="E12194" s="93"/>
      <c r="F12194" s="261"/>
      <c r="G12194" s="261"/>
      <c r="H12194" s="261"/>
    </row>
    <row r="12195" spans="5:8" x14ac:dyDescent="0.2">
      <c r="E12195" s="93"/>
      <c r="F12195" s="261"/>
      <c r="G12195" s="261"/>
      <c r="H12195" s="261"/>
    </row>
    <row r="12196" spans="5:8" x14ac:dyDescent="0.2">
      <c r="E12196" s="93"/>
      <c r="F12196" s="261"/>
      <c r="G12196" s="261"/>
      <c r="H12196" s="261"/>
    </row>
    <row r="12197" spans="5:8" x14ac:dyDescent="0.2">
      <c r="E12197" s="93"/>
      <c r="F12197" s="261"/>
      <c r="G12197" s="261"/>
      <c r="H12197" s="261"/>
    </row>
    <row r="12198" spans="5:8" x14ac:dyDescent="0.2">
      <c r="E12198" s="93"/>
      <c r="F12198" s="261"/>
      <c r="G12198" s="261"/>
      <c r="H12198" s="261"/>
    </row>
    <row r="12199" spans="5:8" x14ac:dyDescent="0.2">
      <c r="E12199" s="93"/>
      <c r="F12199" s="261"/>
      <c r="G12199" s="261"/>
      <c r="H12199" s="261"/>
    </row>
    <row r="12200" spans="5:8" x14ac:dyDescent="0.2">
      <c r="E12200" s="93"/>
      <c r="F12200" s="261"/>
      <c r="G12200" s="261"/>
      <c r="H12200" s="261"/>
    </row>
    <row r="12201" spans="5:8" x14ac:dyDescent="0.2">
      <c r="E12201" s="93"/>
      <c r="F12201" s="261"/>
      <c r="G12201" s="261"/>
      <c r="H12201" s="261"/>
    </row>
    <row r="12202" spans="5:8" x14ac:dyDescent="0.2">
      <c r="E12202" s="93"/>
      <c r="F12202" s="261"/>
      <c r="G12202" s="261"/>
      <c r="H12202" s="261"/>
    </row>
    <row r="12203" spans="5:8" x14ac:dyDescent="0.2">
      <c r="E12203" s="93"/>
      <c r="F12203" s="261"/>
      <c r="G12203" s="261"/>
      <c r="H12203" s="261"/>
    </row>
    <row r="12204" spans="5:8" x14ac:dyDescent="0.2">
      <c r="E12204" s="93"/>
      <c r="F12204" s="261"/>
      <c r="G12204" s="261"/>
      <c r="H12204" s="261"/>
    </row>
    <row r="12205" spans="5:8" x14ac:dyDescent="0.2">
      <c r="E12205" s="93"/>
      <c r="F12205" s="261"/>
      <c r="G12205" s="261"/>
      <c r="H12205" s="261"/>
    </row>
    <row r="12206" spans="5:8" x14ac:dyDescent="0.2">
      <c r="E12206" s="93"/>
      <c r="F12206" s="261"/>
      <c r="G12206" s="261"/>
      <c r="H12206" s="261"/>
    </row>
    <row r="12207" spans="5:8" x14ac:dyDescent="0.2">
      <c r="E12207" s="93"/>
      <c r="F12207" s="261"/>
      <c r="G12207" s="261"/>
      <c r="H12207" s="261"/>
    </row>
    <row r="12208" spans="5:8" x14ac:dyDescent="0.2">
      <c r="E12208" s="93"/>
      <c r="F12208" s="261"/>
      <c r="G12208" s="261"/>
      <c r="H12208" s="261"/>
    </row>
    <row r="12209" spans="5:8" x14ac:dyDescent="0.2">
      <c r="E12209" s="93"/>
      <c r="F12209" s="261"/>
      <c r="G12209" s="261"/>
      <c r="H12209" s="261"/>
    </row>
    <row r="12210" spans="5:8" x14ac:dyDescent="0.2">
      <c r="E12210" s="93"/>
      <c r="F12210" s="261"/>
      <c r="G12210" s="261"/>
      <c r="H12210" s="261"/>
    </row>
    <row r="12211" spans="5:8" x14ac:dyDescent="0.2">
      <c r="E12211" s="93"/>
      <c r="F12211" s="261"/>
      <c r="G12211" s="261"/>
      <c r="H12211" s="261"/>
    </row>
    <row r="12212" spans="5:8" x14ac:dyDescent="0.2">
      <c r="E12212" s="93"/>
      <c r="F12212" s="261"/>
      <c r="G12212" s="261"/>
      <c r="H12212" s="261"/>
    </row>
    <row r="12213" spans="5:8" x14ac:dyDescent="0.2">
      <c r="E12213" s="93"/>
      <c r="F12213" s="261"/>
      <c r="G12213" s="261"/>
      <c r="H12213" s="261"/>
    </row>
    <row r="12214" spans="5:8" x14ac:dyDescent="0.2">
      <c r="E12214" s="93"/>
      <c r="F12214" s="261"/>
      <c r="G12214" s="261"/>
      <c r="H12214" s="261"/>
    </row>
    <row r="12215" spans="5:8" x14ac:dyDescent="0.2">
      <c r="E12215" s="93"/>
      <c r="F12215" s="261"/>
      <c r="G12215" s="261"/>
      <c r="H12215" s="261"/>
    </row>
    <row r="12216" spans="5:8" x14ac:dyDescent="0.2">
      <c r="E12216" s="93"/>
      <c r="F12216" s="261"/>
      <c r="G12216" s="261"/>
      <c r="H12216" s="261"/>
    </row>
    <row r="12217" spans="5:8" x14ac:dyDescent="0.2">
      <c r="E12217" s="93"/>
      <c r="F12217" s="261"/>
      <c r="G12217" s="261"/>
      <c r="H12217" s="261"/>
    </row>
    <row r="12218" spans="5:8" x14ac:dyDescent="0.2">
      <c r="E12218" s="93"/>
      <c r="F12218" s="261"/>
      <c r="G12218" s="261"/>
      <c r="H12218" s="261"/>
    </row>
    <row r="12219" spans="5:8" x14ac:dyDescent="0.2">
      <c r="E12219" s="93"/>
      <c r="F12219" s="261"/>
      <c r="G12219" s="261"/>
      <c r="H12219" s="261"/>
    </row>
    <row r="12220" spans="5:8" x14ac:dyDescent="0.2">
      <c r="E12220" s="93"/>
      <c r="F12220" s="261"/>
      <c r="G12220" s="261"/>
      <c r="H12220" s="261"/>
    </row>
    <row r="12221" spans="5:8" x14ac:dyDescent="0.2">
      <c r="E12221" s="93"/>
      <c r="F12221" s="261"/>
      <c r="G12221" s="261"/>
      <c r="H12221" s="261"/>
    </row>
    <row r="12222" spans="5:8" x14ac:dyDescent="0.2">
      <c r="E12222" s="93"/>
      <c r="F12222" s="261"/>
      <c r="G12222" s="261"/>
      <c r="H12222" s="261"/>
    </row>
    <row r="12223" spans="5:8" x14ac:dyDescent="0.2">
      <c r="E12223" s="93"/>
      <c r="F12223" s="261"/>
      <c r="G12223" s="261"/>
      <c r="H12223" s="261"/>
    </row>
    <row r="12224" spans="5:8" x14ac:dyDescent="0.2">
      <c r="E12224" s="93"/>
      <c r="F12224" s="261"/>
      <c r="G12224" s="261"/>
      <c r="H12224" s="261"/>
    </row>
    <row r="12225" spans="5:8" x14ac:dyDescent="0.2">
      <c r="E12225" s="93"/>
      <c r="F12225" s="261"/>
      <c r="G12225" s="261"/>
      <c r="H12225" s="261"/>
    </row>
    <row r="12226" spans="5:8" x14ac:dyDescent="0.2">
      <c r="E12226" s="93"/>
      <c r="F12226" s="261"/>
      <c r="G12226" s="261"/>
      <c r="H12226" s="261"/>
    </row>
    <row r="12227" spans="5:8" x14ac:dyDescent="0.2">
      <c r="E12227" s="93"/>
      <c r="F12227" s="261"/>
      <c r="G12227" s="261"/>
      <c r="H12227" s="261"/>
    </row>
    <row r="12228" spans="5:8" x14ac:dyDescent="0.2">
      <c r="E12228" s="93"/>
      <c r="F12228" s="261"/>
      <c r="G12228" s="261"/>
      <c r="H12228" s="261"/>
    </row>
    <row r="12229" spans="5:8" x14ac:dyDescent="0.2">
      <c r="E12229" s="93"/>
      <c r="F12229" s="261"/>
      <c r="G12229" s="261"/>
      <c r="H12229" s="261"/>
    </row>
    <row r="12230" spans="5:8" x14ac:dyDescent="0.2">
      <c r="E12230" s="93"/>
      <c r="F12230" s="261"/>
      <c r="G12230" s="261"/>
      <c r="H12230" s="261"/>
    </row>
    <row r="12231" spans="5:8" x14ac:dyDescent="0.2">
      <c r="E12231" s="93"/>
      <c r="F12231" s="261"/>
      <c r="G12231" s="261"/>
      <c r="H12231" s="261"/>
    </row>
    <row r="12232" spans="5:8" x14ac:dyDescent="0.2">
      <c r="E12232" s="93"/>
      <c r="F12232" s="261"/>
      <c r="G12232" s="261"/>
      <c r="H12232" s="261"/>
    </row>
    <row r="12233" spans="5:8" x14ac:dyDescent="0.2">
      <c r="E12233" s="93"/>
      <c r="F12233" s="261"/>
      <c r="G12233" s="261"/>
      <c r="H12233" s="261"/>
    </row>
    <row r="12234" spans="5:8" x14ac:dyDescent="0.2">
      <c r="E12234" s="93"/>
      <c r="F12234" s="261"/>
      <c r="G12234" s="261"/>
      <c r="H12234" s="261"/>
    </row>
    <row r="12235" spans="5:8" x14ac:dyDescent="0.2">
      <c r="E12235" s="93"/>
      <c r="F12235" s="261"/>
      <c r="G12235" s="261"/>
      <c r="H12235" s="261"/>
    </row>
    <row r="12236" spans="5:8" x14ac:dyDescent="0.2">
      <c r="E12236" s="93"/>
      <c r="F12236" s="261"/>
      <c r="G12236" s="261"/>
      <c r="H12236" s="261"/>
    </row>
    <row r="12237" spans="5:8" x14ac:dyDescent="0.2">
      <c r="E12237" s="93"/>
      <c r="F12237" s="261"/>
      <c r="G12237" s="261"/>
      <c r="H12237" s="261"/>
    </row>
    <row r="12238" spans="5:8" x14ac:dyDescent="0.2">
      <c r="E12238" s="93"/>
      <c r="F12238" s="261"/>
      <c r="G12238" s="261"/>
      <c r="H12238" s="261"/>
    </row>
    <row r="12239" spans="5:8" x14ac:dyDescent="0.2">
      <c r="E12239" s="93"/>
      <c r="F12239" s="261"/>
      <c r="G12239" s="261"/>
      <c r="H12239" s="261"/>
    </row>
    <row r="12240" spans="5:8" x14ac:dyDescent="0.2">
      <c r="E12240" s="93"/>
      <c r="F12240" s="261"/>
      <c r="G12240" s="261"/>
      <c r="H12240" s="261"/>
    </row>
    <row r="12241" spans="5:8" x14ac:dyDescent="0.2">
      <c r="E12241" s="93"/>
      <c r="F12241" s="261"/>
      <c r="G12241" s="261"/>
      <c r="H12241" s="261"/>
    </row>
    <row r="12242" spans="5:8" x14ac:dyDescent="0.2">
      <c r="E12242" s="93"/>
      <c r="F12242" s="261"/>
      <c r="G12242" s="261"/>
      <c r="H12242" s="261"/>
    </row>
    <row r="12243" spans="5:8" x14ac:dyDescent="0.2">
      <c r="E12243" s="93"/>
      <c r="F12243" s="261"/>
      <c r="G12243" s="261"/>
      <c r="H12243" s="261"/>
    </row>
    <row r="12244" spans="5:8" x14ac:dyDescent="0.2">
      <c r="E12244" s="93"/>
      <c r="F12244" s="261"/>
      <c r="G12244" s="261"/>
      <c r="H12244" s="261"/>
    </row>
    <row r="12245" spans="5:8" x14ac:dyDescent="0.2">
      <c r="E12245" s="93"/>
      <c r="F12245" s="261"/>
      <c r="G12245" s="261"/>
      <c r="H12245" s="261"/>
    </row>
    <row r="12246" spans="5:8" x14ac:dyDescent="0.2">
      <c r="E12246" s="93"/>
      <c r="F12246" s="261"/>
      <c r="G12246" s="261"/>
      <c r="H12246" s="261"/>
    </row>
    <row r="12247" spans="5:8" x14ac:dyDescent="0.2">
      <c r="E12247" s="93"/>
      <c r="F12247" s="261"/>
      <c r="G12247" s="261"/>
      <c r="H12247" s="261"/>
    </row>
    <row r="12248" spans="5:8" x14ac:dyDescent="0.2">
      <c r="E12248" s="93"/>
      <c r="F12248" s="261"/>
      <c r="G12248" s="261"/>
      <c r="H12248" s="261"/>
    </row>
    <row r="12249" spans="5:8" x14ac:dyDescent="0.2">
      <c r="E12249" s="93"/>
      <c r="F12249" s="261"/>
      <c r="G12249" s="261"/>
      <c r="H12249" s="261"/>
    </row>
    <row r="12250" spans="5:8" x14ac:dyDescent="0.2">
      <c r="E12250" s="93"/>
      <c r="F12250" s="261"/>
      <c r="G12250" s="261"/>
      <c r="H12250" s="261"/>
    </row>
    <row r="12251" spans="5:8" x14ac:dyDescent="0.2">
      <c r="E12251" s="93"/>
      <c r="F12251" s="261"/>
      <c r="G12251" s="261"/>
      <c r="H12251" s="261"/>
    </row>
    <row r="12252" spans="5:8" x14ac:dyDescent="0.2">
      <c r="E12252" s="93"/>
      <c r="F12252" s="261"/>
      <c r="G12252" s="261"/>
      <c r="H12252" s="261"/>
    </row>
    <row r="12253" spans="5:8" x14ac:dyDescent="0.2">
      <c r="E12253" s="93"/>
      <c r="F12253" s="261"/>
      <c r="G12253" s="261"/>
      <c r="H12253" s="261"/>
    </row>
    <row r="12254" spans="5:8" x14ac:dyDescent="0.2">
      <c r="E12254" s="93"/>
      <c r="F12254" s="261"/>
      <c r="G12254" s="261"/>
      <c r="H12254" s="261"/>
    </row>
    <row r="12255" spans="5:8" x14ac:dyDescent="0.2">
      <c r="E12255" s="93"/>
      <c r="F12255" s="261"/>
      <c r="G12255" s="261"/>
      <c r="H12255" s="261"/>
    </row>
    <row r="12256" spans="5:8" x14ac:dyDescent="0.2">
      <c r="E12256" s="93"/>
      <c r="F12256" s="261"/>
      <c r="G12256" s="261"/>
      <c r="H12256" s="261"/>
    </row>
    <row r="12257" spans="5:8" x14ac:dyDescent="0.2">
      <c r="E12257" s="93"/>
      <c r="F12257" s="261"/>
      <c r="G12257" s="261"/>
      <c r="H12257" s="261"/>
    </row>
    <row r="12258" spans="5:8" x14ac:dyDescent="0.2">
      <c r="E12258" s="93"/>
      <c r="F12258" s="261"/>
      <c r="G12258" s="261"/>
      <c r="H12258" s="261"/>
    </row>
    <row r="12259" spans="5:8" x14ac:dyDescent="0.2">
      <c r="E12259" s="93"/>
      <c r="F12259" s="261"/>
      <c r="G12259" s="261"/>
      <c r="H12259" s="261"/>
    </row>
    <row r="12260" spans="5:8" x14ac:dyDescent="0.2">
      <c r="E12260" s="93"/>
      <c r="F12260" s="261"/>
      <c r="G12260" s="261"/>
      <c r="H12260" s="261"/>
    </row>
    <row r="12261" spans="5:8" x14ac:dyDescent="0.2">
      <c r="E12261" s="93"/>
      <c r="F12261" s="261"/>
      <c r="G12261" s="261"/>
      <c r="H12261" s="261"/>
    </row>
    <row r="12262" spans="5:8" x14ac:dyDescent="0.2">
      <c r="E12262" s="93"/>
      <c r="F12262" s="261"/>
      <c r="G12262" s="261"/>
      <c r="H12262" s="261"/>
    </row>
    <row r="12263" spans="5:8" x14ac:dyDescent="0.2">
      <c r="E12263" s="93"/>
      <c r="F12263" s="261"/>
      <c r="G12263" s="261"/>
      <c r="H12263" s="261"/>
    </row>
    <row r="12264" spans="5:8" x14ac:dyDescent="0.2">
      <c r="E12264" s="93"/>
      <c r="F12264" s="261"/>
      <c r="G12264" s="261"/>
      <c r="H12264" s="261"/>
    </row>
    <row r="12265" spans="5:8" x14ac:dyDescent="0.2">
      <c r="E12265" s="93"/>
      <c r="F12265" s="261"/>
      <c r="G12265" s="261"/>
      <c r="H12265" s="261"/>
    </row>
    <row r="12266" spans="5:8" x14ac:dyDescent="0.2">
      <c r="E12266" s="93"/>
      <c r="F12266" s="261"/>
      <c r="G12266" s="261"/>
      <c r="H12266" s="261"/>
    </row>
    <row r="12267" spans="5:8" x14ac:dyDescent="0.2">
      <c r="E12267" s="93"/>
      <c r="F12267" s="261"/>
      <c r="G12267" s="261"/>
      <c r="H12267" s="261"/>
    </row>
    <row r="12268" spans="5:8" x14ac:dyDescent="0.2">
      <c r="E12268" s="93"/>
      <c r="F12268" s="261"/>
      <c r="G12268" s="261"/>
      <c r="H12268" s="261"/>
    </row>
    <row r="12269" spans="5:8" x14ac:dyDescent="0.2">
      <c r="E12269" s="93"/>
      <c r="F12269" s="261"/>
      <c r="G12269" s="261"/>
      <c r="H12269" s="261"/>
    </row>
    <row r="12270" spans="5:8" x14ac:dyDescent="0.2">
      <c r="E12270" s="93"/>
      <c r="F12270" s="261"/>
      <c r="G12270" s="261"/>
      <c r="H12270" s="261"/>
    </row>
    <row r="12271" spans="5:8" x14ac:dyDescent="0.2">
      <c r="E12271" s="93"/>
      <c r="F12271" s="261"/>
      <c r="G12271" s="261"/>
      <c r="H12271" s="261"/>
    </row>
    <row r="12272" spans="5:8" x14ac:dyDescent="0.2">
      <c r="E12272" s="93"/>
      <c r="F12272" s="261"/>
      <c r="G12272" s="261"/>
      <c r="H12272" s="261"/>
    </row>
    <row r="12273" spans="5:8" x14ac:dyDescent="0.2">
      <c r="E12273" s="93"/>
      <c r="F12273" s="261"/>
      <c r="G12273" s="261"/>
      <c r="H12273" s="261"/>
    </row>
    <row r="12274" spans="5:8" x14ac:dyDescent="0.2">
      <c r="E12274" s="93"/>
      <c r="F12274" s="261"/>
      <c r="G12274" s="261"/>
      <c r="H12274" s="261"/>
    </row>
    <row r="12275" spans="5:8" x14ac:dyDescent="0.2">
      <c r="E12275" s="93"/>
      <c r="F12275" s="261"/>
      <c r="G12275" s="261"/>
      <c r="H12275" s="261"/>
    </row>
    <row r="12276" spans="5:8" x14ac:dyDescent="0.2">
      <c r="E12276" s="93"/>
      <c r="F12276" s="261"/>
      <c r="G12276" s="261"/>
      <c r="H12276" s="261"/>
    </row>
    <row r="12277" spans="5:8" x14ac:dyDescent="0.2">
      <c r="E12277" s="93"/>
      <c r="F12277" s="261"/>
      <c r="G12277" s="261"/>
      <c r="H12277" s="261"/>
    </row>
    <row r="12278" spans="5:8" x14ac:dyDescent="0.2">
      <c r="E12278" s="93"/>
      <c r="F12278" s="261"/>
      <c r="G12278" s="261"/>
      <c r="H12278" s="261"/>
    </row>
    <row r="12279" spans="5:8" x14ac:dyDescent="0.2">
      <c r="E12279" s="93"/>
      <c r="F12279" s="261"/>
      <c r="G12279" s="261"/>
      <c r="H12279" s="261"/>
    </row>
    <row r="12280" spans="5:8" x14ac:dyDescent="0.2">
      <c r="E12280" s="93"/>
      <c r="F12280" s="261"/>
      <c r="G12280" s="261"/>
      <c r="H12280" s="261"/>
    </row>
    <row r="12281" spans="5:8" x14ac:dyDescent="0.2">
      <c r="E12281" s="93"/>
      <c r="F12281" s="261"/>
      <c r="G12281" s="261"/>
      <c r="H12281" s="261"/>
    </row>
    <row r="12282" spans="5:8" x14ac:dyDescent="0.2">
      <c r="E12282" s="93"/>
      <c r="F12282" s="261"/>
      <c r="G12282" s="261"/>
      <c r="H12282" s="261"/>
    </row>
    <row r="12283" spans="5:8" x14ac:dyDescent="0.2">
      <c r="E12283" s="93"/>
      <c r="F12283" s="261"/>
      <c r="G12283" s="261"/>
      <c r="H12283" s="261"/>
    </row>
    <row r="12284" spans="5:8" x14ac:dyDescent="0.2">
      <c r="E12284" s="93"/>
      <c r="F12284" s="261"/>
      <c r="G12284" s="261"/>
      <c r="H12284" s="261"/>
    </row>
    <row r="12285" spans="5:8" x14ac:dyDescent="0.2">
      <c r="E12285" s="93"/>
      <c r="F12285" s="261"/>
      <c r="G12285" s="261"/>
      <c r="H12285" s="261"/>
    </row>
    <row r="12286" spans="5:8" x14ac:dyDescent="0.2">
      <c r="E12286" s="93"/>
      <c r="F12286" s="261"/>
      <c r="G12286" s="261"/>
      <c r="H12286" s="261"/>
    </row>
    <row r="12287" spans="5:8" x14ac:dyDescent="0.2">
      <c r="E12287" s="93"/>
      <c r="F12287" s="261"/>
      <c r="G12287" s="261"/>
      <c r="H12287" s="261"/>
    </row>
    <row r="12288" spans="5:8" x14ac:dyDescent="0.2">
      <c r="E12288" s="93"/>
      <c r="F12288" s="261"/>
      <c r="G12288" s="261"/>
      <c r="H12288" s="261"/>
    </row>
    <row r="12289" spans="5:8" x14ac:dyDescent="0.2">
      <c r="E12289" s="93"/>
      <c r="F12289" s="261"/>
      <c r="G12289" s="261"/>
      <c r="H12289" s="261"/>
    </row>
    <row r="12290" spans="5:8" x14ac:dyDescent="0.2">
      <c r="E12290" s="93"/>
      <c r="F12290" s="261"/>
      <c r="G12290" s="261"/>
      <c r="H12290" s="261"/>
    </row>
    <row r="12291" spans="5:8" x14ac:dyDescent="0.2">
      <c r="E12291" s="93"/>
      <c r="F12291" s="261"/>
      <c r="G12291" s="261"/>
      <c r="H12291" s="261"/>
    </row>
    <row r="12292" spans="5:8" x14ac:dyDescent="0.2">
      <c r="E12292" s="93"/>
      <c r="F12292" s="261"/>
      <c r="G12292" s="261"/>
      <c r="H12292" s="261"/>
    </row>
    <row r="12293" spans="5:8" x14ac:dyDescent="0.2">
      <c r="E12293" s="93"/>
      <c r="F12293" s="261"/>
      <c r="G12293" s="261"/>
      <c r="H12293" s="261"/>
    </row>
    <row r="12294" spans="5:8" x14ac:dyDescent="0.2">
      <c r="E12294" s="93"/>
      <c r="F12294" s="261"/>
      <c r="G12294" s="261"/>
      <c r="H12294" s="261"/>
    </row>
    <row r="12295" spans="5:8" x14ac:dyDescent="0.2">
      <c r="E12295" s="93"/>
      <c r="F12295" s="261"/>
      <c r="G12295" s="261"/>
      <c r="H12295" s="261"/>
    </row>
    <row r="12296" spans="5:8" x14ac:dyDescent="0.2">
      <c r="E12296" s="93"/>
      <c r="F12296" s="261"/>
      <c r="G12296" s="261"/>
      <c r="H12296" s="261"/>
    </row>
    <row r="12297" spans="5:8" x14ac:dyDescent="0.2">
      <c r="E12297" s="93"/>
      <c r="F12297" s="261"/>
      <c r="G12297" s="261"/>
      <c r="H12297" s="261"/>
    </row>
    <row r="12298" spans="5:8" x14ac:dyDescent="0.2">
      <c r="E12298" s="93"/>
      <c r="F12298" s="261"/>
      <c r="G12298" s="261"/>
      <c r="H12298" s="261"/>
    </row>
    <row r="12299" spans="5:8" x14ac:dyDescent="0.2">
      <c r="E12299" s="93"/>
      <c r="F12299" s="261"/>
      <c r="G12299" s="261"/>
      <c r="H12299" s="261"/>
    </row>
    <row r="12300" spans="5:8" x14ac:dyDescent="0.2">
      <c r="E12300" s="93"/>
      <c r="F12300" s="261"/>
      <c r="G12300" s="261"/>
      <c r="H12300" s="261"/>
    </row>
    <row r="12301" spans="5:8" x14ac:dyDescent="0.2">
      <c r="E12301" s="93"/>
      <c r="F12301" s="261"/>
      <c r="G12301" s="261"/>
      <c r="H12301" s="261"/>
    </row>
    <row r="12302" spans="5:8" x14ac:dyDescent="0.2">
      <c r="E12302" s="93"/>
      <c r="F12302" s="261"/>
      <c r="G12302" s="261"/>
      <c r="H12302" s="261"/>
    </row>
    <row r="12303" spans="5:8" x14ac:dyDescent="0.2">
      <c r="E12303" s="93"/>
      <c r="F12303" s="261"/>
      <c r="G12303" s="261"/>
      <c r="H12303" s="261"/>
    </row>
    <row r="12304" spans="5:8" x14ac:dyDescent="0.2">
      <c r="E12304" s="93"/>
      <c r="F12304" s="261"/>
      <c r="G12304" s="261"/>
      <c r="H12304" s="261"/>
    </row>
    <row r="12305" spans="5:8" x14ac:dyDescent="0.2">
      <c r="E12305" s="93"/>
      <c r="F12305" s="261"/>
      <c r="G12305" s="261"/>
      <c r="H12305" s="261"/>
    </row>
    <row r="12306" spans="5:8" x14ac:dyDescent="0.2">
      <c r="E12306" s="93"/>
      <c r="F12306" s="261"/>
      <c r="G12306" s="261"/>
      <c r="H12306" s="261"/>
    </row>
    <row r="12307" spans="5:8" x14ac:dyDescent="0.2">
      <c r="E12307" s="93"/>
      <c r="F12307" s="261"/>
      <c r="G12307" s="261"/>
      <c r="H12307" s="261"/>
    </row>
    <row r="12308" spans="5:8" x14ac:dyDescent="0.2">
      <c r="E12308" s="93"/>
      <c r="F12308" s="261"/>
      <c r="G12308" s="261"/>
      <c r="H12308" s="261"/>
    </row>
    <row r="12309" spans="5:8" x14ac:dyDescent="0.2">
      <c r="E12309" s="93"/>
      <c r="F12309" s="261"/>
      <c r="G12309" s="261"/>
      <c r="H12309" s="261"/>
    </row>
    <row r="12310" spans="5:8" x14ac:dyDescent="0.2">
      <c r="E12310" s="93"/>
      <c r="F12310" s="261"/>
      <c r="G12310" s="261"/>
      <c r="H12310" s="261"/>
    </row>
    <row r="12311" spans="5:8" x14ac:dyDescent="0.2">
      <c r="E12311" s="93"/>
      <c r="F12311" s="261"/>
      <c r="G12311" s="261"/>
      <c r="H12311" s="261"/>
    </row>
    <row r="12312" spans="5:8" x14ac:dyDescent="0.2">
      <c r="E12312" s="93"/>
      <c r="F12312" s="261"/>
      <c r="G12312" s="261"/>
      <c r="H12312" s="261"/>
    </row>
    <row r="12313" spans="5:8" x14ac:dyDescent="0.2">
      <c r="E12313" s="93"/>
      <c r="F12313" s="261"/>
      <c r="G12313" s="261"/>
      <c r="H12313" s="261"/>
    </row>
    <row r="12314" spans="5:8" x14ac:dyDescent="0.2">
      <c r="E12314" s="93"/>
      <c r="F12314" s="261"/>
      <c r="G12314" s="261"/>
      <c r="H12314" s="261"/>
    </row>
    <row r="12315" spans="5:8" x14ac:dyDescent="0.2">
      <c r="E12315" s="93"/>
      <c r="F12315" s="261"/>
      <c r="G12315" s="261"/>
      <c r="H12315" s="261"/>
    </row>
    <row r="12316" spans="5:8" x14ac:dyDescent="0.2">
      <c r="E12316" s="93"/>
      <c r="F12316" s="261"/>
      <c r="G12316" s="261"/>
      <c r="H12316" s="261"/>
    </row>
    <row r="12317" spans="5:8" x14ac:dyDescent="0.2">
      <c r="E12317" s="93"/>
      <c r="F12317" s="261"/>
      <c r="G12317" s="261"/>
      <c r="H12317" s="261"/>
    </row>
    <row r="12318" spans="5:8" x14ac:dyDescent="0.2">
      <c r="E12318" s="93"/>
      <c r="F12318" s="261"/>
      <c r="G12318" s="261"/>
      <c r="H12318" s="261"/>
    </row>
    <row r="12319" spans="5:8" x14ac:dyDescent="0.2">
      <c r="E12319" s="93"/>
      <c r="F12319" s="261"/>
      <c r="G12319" s="261"/>
      <c r="H12319" s="261"/>
    </row>
    <row r="12320" spans="5:8" x14ac:dyDescent="0.2">
      <c r="E12320" s="93"/>
      <c r="F12320" s="261"/>
      <c r="G12320" s="261"/>
      <c r="H12320" s="261"/>
    </row>
    <row r="12321" spans="5:8" x14ac:dyDescent="0.2">
      <c r="E12321" s="93"/>
      <c r="F12321" s="261"/>
      <c r="G12321" s="261"/>
      <c r="H12321" s="261"/>
    </row>
    <row r="12322" spans="5:8" x14ac:dyDescent="0.2">
      <c r="E12322" s="93"/>
      <c r="F12322" s="261"/>
      <c r="G12322" s="261"/>
      <c r="H12322" s="261"/>
    </row>
    <row r="12323" spans="5:8" x14ac:dyDescent="0.2">
      <c r="E12323" s="93"/>
      <c r="F12323" s="261"/>
      <c r="G12323" s="261"/>
      <c r="H12323" s="261"/>
    </row>
    <row r="12324" spans="5:8" x14ac:dyDescent="0.2">
      <c r="E12324" s="93"/>
      <c r="F12324" s="261"/>
      <c r="G12324" s="261"/>
      <c r="H12324" s="261"/>
    </row>
    <row r="12325" spans="5:8" x14ac:dyDescent="0.2">
      <c r="E12325" s="93"/>
      <c r="F12325" s="261"/>
      <c r="G12325" s="261"/>
      <c r="H12325" s="261"/>
    </row>
    <row r="12326" spans="5:8" x14ac:dyDescent="0.2">
      <c r="E12326" s="93"/>
      <c r="F12326" s="261"/>
      <c r="G12326" s="261"/>
      <c r="H12326" s="261"/>
    </row>
    <row r="12327" spans="5:8" x14ac:dyDescent="0.2">
      <c r="E12327" s="93"/>
      <c r="F12327" s="261"/>
      <c r="G12327" s="261"/>
      <c r="H12327" s="261"/>
    </row>
    <row r="12328" spans="5:8" x14ac:dyDescent="0.2">
      <c r="E12328" s="93"/>
      <c r="F12328" s="261"/>
      <c r="G12328" s="261"/>
      <c r="H12328" s="261"/>
    </row>
    <row r="12329" spans="5:8" x14ac:dyDescent="0.2">
      <c r="E12329" s="93"/>
      <c r="F12329" s="261"/>
      <c r="G12329" s="261"/>
      <c r="H12329" s="261"/>
    </row>
    <row r="12330" spans="5:8" x14ac:dyDescent="0.2">
      <c r="E12330" s="93"/>
      <c r="F12330" s="261"/>
      <c r="G12330" s="261"/>
      <c r="H12330" s="261"/>
    </row>
    <row r="12331" spans="5:8" x14ac:dyDescent="0.2">
      <c r="E12331" s="93"/>
      <c r="F12331" s="261"/>
      <c r="G12331" s="261"/>
      <c r="H12331" s="261"/>
    </row>
    <row r="12332" spans="5:8" x14ac:dyDescent="0.2">
      <c r="E12332" s="93"/>
      <c r="F12332" s="261"/>
      <c r="G12332" s="261"/>
      <c r="H12332" s="261"/>
    </row>
    <row r="12333" spans="5:8" x14ac:dyDescent="0.2">
      <c r="E12333" s="93"/>
      <c r="F12333" s="261"/>
      <c r="G12333" s="261"/>
      <c r="H12333" s="261"/>
    </row>
    <row r="12334" spans="5:8" x14ac:dyDescent="0.2">
      <c r="E12334" s="93"/>
      <c r="F12334" s="261"/>
      <c r="G12334" s="261"/>
      <c r="H12334" s="261"/>
    </row>
    <row r="12335" spans="5:8" x14ac:dyDescent="0.2">
      <c r="E12335" s="93"/>
      <c r="F12335" s="261"/>
      <c r="G12335" s="261"/>
      <c r="H12335" s="261"/>
    </row>
    <row r="12336" spans="5:8" x14ac:dyDescent="0.2">
      <c r="E12336" s="93"/>
      <c r="F12336" s="261"/>
      <c r="G12336" s="261"/>
      <c r="H12336" s="261"/>
    </row>
    <row r="12337" spans="5:8" x14ac:dyDescent="0.2">
      <c r="E12337" s="93"/>
      <c r="F12337" s="261"/>
      <c r="G12337" s="261"/>
      <c r="H12337" s="261"/>
    </row>
    <row r="12338" spans="5:8" x14ac:dyDescent="0.2">
      <c r="E12338" s="93"/>
      <c r="F12338" s="261"/>
      <c r="G12338" s="261"/>
      <c r="H12338" s="261"/>
    </row>
    <row r="12339" spans="5:8" x14ac:dyDescent="0.2">
      <c r="E12339" s="93"/>
      <c r="F12339" s="261"/>
      <c r="G12339" s="261"/>
      <c r="H12339" s="261"/>
    </row>
    <row r="12340" spans="5:8" x14ac:dyDescent="0.2">
      <c r="E12340" s="93"/>
      <c r="F12340" s="261"/>
      <c r="G12340" s="261"/>
      <c r="H12340" s="261"/>
    </row>
    <row r="12341" spans="5:8" x14ac:dyDescent="0.2">
      <c r="E12341" s="93"/>
      <c r="F12341" s="261"/>
      <c r="G12341" s="261"/>
      <c r="H12341" s="261"/>
    </row>
    <row r="12342" spans="5:8" x14ac:dyDescent="0.2">
      <c r="E12342" s="93"/>
      <c r="F12342" s="261"/>
      <c r="G12342" s="261"/>
      <c r="H12342" s="261"/>
    </row>
    <row r="12343" spans="5:8" x14ac:dyDescent="0.2">
      <c r="E12343" s="93"/>
      <c r="F12343" s="261"/>
      <c r="G12343" s="261"/>
      <c r="H12343" s="261"/>
    </row>
    <row r="12344" spans="5:8" x14ac:dyDescent="0.2">
      <c r="E12344" s="93"/>
      <c r="F12344" s="261"/>
      <c r="G12344" s="261"/>
      <c r="H12344" s="261"/>
    </row>
    <row r="12345" spans="5:8" x14ac:dyDescent="0.2">
      <c r="E12345" s="93"/>
      <c r="F12345" s="261"/>
      <c r="G12345" s="261"/>
      <c r="H12345" s="261"/>
    </row>
    <row r="12346" spans="5:8" x14ac:dyDescent="0.2">
      <c r="E12346" s="93"/>
      <c r="F12346" s="261"/>
      <c r="G12346" s="261"/>
      <c r="H12346" s="261"/>
    </row>
    <row r="12347" spans="5:8" x14ac:dyDescent="0.2">
      <c r="E12347" s="93"/>
      <c r="F12347" s="261"/>
      <c r="G12347" s="261"/>
      <c r="H12347" s="261"/>
    </row>
    <row r="12348" spans="5:8" x14ac:dyDescent="0.2">
      <c r="E12348" s="93"/>
      <c r="F12348" s="261"/>
      <c r="G12348" s="261"/>
      <c r="H12348" s="261"/>
    </row>
    <row r="12349" spans="5:8" x14ac:dyDescent="0.2">
      <c r="E12349" s="93"/>
      <c r="F12349" s="261"/>
      <c r="G12349" s="261"/>
      <c r="H12349" s="261"/>
    </row>
    <row r="12350" spans="5:8" x14ac:dyDescent="0.2">
      <c r="E12350" s="93"/>
      <c r="F12350" s="261"/>
      <c r="G12350" s="261"/>
      <c r="H12350" s="261"/>
    </row>
    <row r="12351" spans="5:8" x14ac:dyDescent="0.2">
      <c r="E12351" s="93"/>
      <c r="F12351" s="261"/>
      <c r="G12351" s="261"/>
      <c r="H12351" s="261"/>
    </row>
    <row r="12352" spans="5:8" x14ac:dyDescent="0.2">
      <c r="E12352" s="93"/>
      <c r="F12352" s="261"/>
      <c r="G12352" s="261"/>
      <c r="H12352" s="261"/>
    </row>
    <row r="12353" spans="5:8" x14ac:dyDescent="0.2">
      <c r="E12353" s="93"/>
      <c r="F12353" s="261"/>
      <c r="G12353" s="261"/>
      <c r="H12353" s="261"/>
    </row>
    <row r="12354" spans="5:8" x14ac:dyDescent="0.2">
      <c r="E12354" s="93"/>
      <c r="F12354" s="261"/>
      <c r="G12354" s="261"/>
      <c r="H12354" s="261"/>
    </row>
    <row r="12355" spans="5:8" x14ac:dyDescent="0.2">
      <c r="E12355" s="93"/>
      <c r="F12355" s="261"/>
      <c r="G12355" s="261"/>
      <c r="H12355" s="261"/>
    </row>
    <row r="12356" spans="5:8" x14ac:dyDescent="0.2">
      <c r="E12356" s="93"/>
      <c r="F12356" s="261"/>
      <c r="G12356" s="261"/>
      <c r="H12356" s="261"/>
    </row>
    <row r="12357" spans="5:8" x14ac:dyDescent="0.2">
      <c r="E12357" s="93"/>
      <c r="F12357" s="261"/>
      <c r="G12357" s="261"/>
      <c r="H12357" s="261"/>
    </row>
    <row r="12358" spans="5:8" x14ac:dyDescent="0.2">
      <c r="E12358" s="93"/>
      <c r="F12358" s="261"/>
      <c r="G12358" s="261"/>
      <c r="H12358" s="261"/>
    </row>
    <row r="12359" spans="5:8" x14ac:dyDescent="0.2">
      <c r="E12359" s="93"/>
      <c r="F12359" s="261"/>
      <c r="G12359" s="261"/>
      <c r="H12359" s="261"/>
    </row>
    <row r="12360" spans="5:8" x14ac:dyDescent="0.2">
      <c r="E12360" s="93"/>
      <c r="F12360" s="261"/>
      <c r="G12360" s="261"/>
      <c r="H12360" s="261"/>
    </row>
    <row r="12361" spans="5:8" x14ac:dyDescent="0.2">
      <c r="E12361" s="93"/>
      <c r="F12361" s="261"/>
      <c r="G12361" s="261"/>
      <c r="H12361" s="261"/>
    </row>
    <row r="12362" spans="5:8" x14ac:dyDescent="0.2">
      <c r="E12362" s="93"/>
      <c r="F12362" s="261"/>
      <c r="G12362" s="261"/>
      <c r="H12362" s="261"/>
    </row>
    <row r="12363" spans="5:8" x14ac:dyDescent="0.2">
      <c r="E12363" s="93"/>
      <c r="F12363" s="261"/>
      <c r="G12363" s="261"/>
      <c r="H12363" s="261"/>
    </row>
    <row r="12364" spans="5:8" x14ac:dyDescent="0.2">
      <c r="E12364" s="93"/>
      <c r="F12364" s="261"/>
      <c r="G12364" s="261"/>
      <c r="H12364" s="261"/>
    </row>
    <row r="12365" spans="5:8" x14ac:dyDescent="0.2">
      <c r="E12365" s="93"/>
      <c r="F12365" s="261"/>
      <c r="G12365" s="261"/>
      <c r="H12365" s="261"/>
    </row>
    <row r="12366" spans="5:8" x14ac:dyDescent="0.2">
      <c r="E12366" s="93"/>
      <c r="F12366" s="261"/>
      <c r="G12366" s="261"/>
      <c r="H12366" s="261"/>
    </row>
    <row r="12367" spans="5:8" x14ac:dyDescent="0.2">
      <c r="E12367" s="93"/>
      <c r="F12367" s="261"/>
      <c r="G12367" s="261"/>
      <c r="H12367" s="261"/>
    </row>
    <row r="12368" spans="5:8" x14ac:dyDescent="0.2">
      <c r="E12368" s="93"/>
      <c r="F12368" s="261"/>
      <c r="G12368" s="261"/>
      <c r="H12368" s="261"/>
    </row>
    <row r="12369" spans="5:8" x14ac:dyDescent="0.2">
      <c r="E12369" s="93"/>
      <c r="F12369" s="261"/>
      <c r="G12369" s="261"/>
      <c r="H12369" s="261"/>
    </row>
    <row r="12370" spans="5:8" x14ac:dyDescent="0.2">
      <c r="E12370" s="93"/>
      <c r="F12370" s="261"/>
      <c r="G12370" s="261"/>
      <c r="H12370" s="261"/>
    </row>
    <row r="12371" spans="5:8" x14ac:dyDescent="0.2">
      <c r="E12371" s="93"/>
      <c r="F12371" s="261"/>
      <c r="G12371" s="261"/>
      <c r="H12371" s="261"/>
    </row>
    <row r="12372" spans="5:8" x14ac:dyDescent="0.2">
      <c r="E12372" s="93"/>
      <c r="F12372" s="261"/>
      <c r="G12372" s="261"/>
      <c r="H12372" s="261"/>
    </row>
    <row r="12373" spans="5:8" x14ac:dyDescent="0.2">
      <c r="E12373" s="93"/>
      <c r="F12373" s="261"/>
      <c r="G12373" s="261"/>
      <c r="H12373" s="261"/>
    </row>
    <row r="12374" spans="5:8" x14ac:dyDescent="0.2">
      <c r="E12374" s="93"/>
      <c r="F12374" s="261"/>
      <c r="G12374" s="261"/>
      <c r="H12374" s="261"/>
    </row>
    <row r="12375" spans="5:8" x14ac:dyDescent="0.2">
      <c r="E12375" s="93"/>
      <c r="F12375" s="261"/>
      <c r="G12375" s="261"/>
      <c r="H12375" s="261"/>
    </row>
    <row r="12376" spans="5:8" x14ac:dyDescent="0.2">
      <c r="E12376" s="93"/>
      <c r="F12376" s="261"/>
      <c r="G12376" s="261"/>
      <c r="H12376" s="261"/>
    </row>
    <row r="12377" spans="5:8" x14ac:dyDescent="0.2">
      <c r="E12377" s="93"/>
      <c r="F12377" s="261"/>
      <c r="G12377" s="261"/>
      <c r="H12377" s="261"/>
    </row>
    <row r="12378" spans="5:8" x14ac:dyDescent="0.2">
      <c r="E12378" s="93"/>
      <c r="F12378" s="261"/>
      <c r="G12378" s="261"/>
      <c r="H12378" s="261"/>
    </row>
    <row r="12379" spans="5:8" x14ac:dyDescent="0.2">
      <c r="E12379" s="93"/>
      <c r="F12379" s="261"/>
      <c r="G12379" s="261"/>
      <c r="H12379" s="261"/>
    </row>
    <row r="12380" spans="5:8" x14ac:dyDescent="0.2">
      <c r="E12380" s="93"/>
      <c r="F12380" s="261"/>
      <c r="G12380" s="261"/>
      <c r="H12380" s="261"/>
    </row>
    <row r="12381" spans="5:8" x14ac:dyDescent="0.2">
      <c r="E12381" s="93"/>
      <c r="F12381" s="261"/>
      <c r="G12381" s="261"/>
      <c r="H12381" s="261"/>
    </row>
    <row r="12382" spans="5:8" x14ac:dyDescent="0.2">
      <c r="E12382" s="93"/>
      <c r="F12382" s="261"/>
      <c r="G12382" s="261"/>
      <c r="H12382" s="261"/>
    </row>
    <row r="12383" spans="5:8" x14ac:dyDescent="0.2">
      <c r="E12383" s="93"/>
      <c r="F12383" s="261"/>
      <c r="G12383" s="261"/>
      <c r="H12383" s="261"/>
    </row>
    <row r="12384" spans="5:8" x14ac:dyDescent="0.2">
      <c r="E12384" s="93"/>
      <c r="F12384" s="261"/>
      <c r="G12384" s="261"/>
      <c r="H12384" s="261"/>
    </row>
    <row r="12385" spans="5:8" x14ac:dyDescent="0.2">
      <c r="E12385" s="93"/>
      <c r="F12385" s="261"/>
      <c r="G12385" s="261"/>
      <c r="H12385" s="261"/>
    </row>
    <row r="12386" spans="5:8" x14ac:dyDescent="0.2">
      <c r="E12386" s="93"/>
      <c r="F12386" s="261"/>
      <c r="G12386" s="261"/>
      <c r="H12386" s="261"/>
    </row>
    <row r="12387" spans="5:8" x14ac:dyDescent="0.2">
      <c r="E12387" s="93"/>
      <c r="F12387" s="261"/>
      <c r="G12387" s="261"/>
      <c r="H12387" s="261"/>
    </row>
    <row r="12388" spans="5:8" x14ac:dyDescent="0.2">
      <c r="E12388" s="93"/>
      <c r="F12388" s="261"/>
      <c r="G12388" s="261"/>
      <c r="H12388" s="261"/>
    </row>
    <row r="12389" spans="5:8" x14ac:dyDescent="0.2">
      <c r="E12389" s="93"/>
      <c r="F12389" s="261"/>
      <c r="G12389" s="261"/>
      <c r="H12389" s="261"/>
    </row>
    <row r="12390" spans="5:8" x14ac:dyDescent="0.2">
      <c r="E12390" s="93"/>
      <c r="F12390" s="261"/>
      <c r="G12390" s="261"/>
      <c r="H12390" s="261"/>
    </row>
    <row r="12391" spans="5:8" x14ac:dyDescent="0.2">
      <c r="E12391" s="93"/>
      <c r="F12391" s="261"/>
      <c r="G12391" s="261"/>
      <c r="H12391" s="261"/>
    </row>
    <row r="12392" spans="5:8" x14ac:dyDescent="0.2">
      <c r="E12392" s="93"/>
      <c r="F12392" s="261"/>
      <c r="G12392" s="261"/>
      <c r="H12392" s="261"/>
    </row>
    <row r="12393" spans="5:8" x14ac:dyDescent="0.2">
      <c r="E12393" s="93"/>
      <c r="F12393" s="261"/>
      <c r="G12393" s="261"/>
      <c r="H12393" s="261"/>
    </row>
    <row r="12394" spans="5:8" x14ac:dyDescent="0.2">
      <c r="E12394" s="93"/>
      <c r="F12394" s="261"/>
      <c r="G12394" s="261"/>
      <c r="H12394" s="261"/>
    </row>
    <row r="12395" spans="5:8" x14ac:dyDescent="0.2">
      <c r="E12395" s="93"/>
      <c r="F12395" s="261"/>
      <c r="G12395" s="261"/>
      <c r="H12395" s="261"/>
    </row>
    <row r="12396" spans="5:8" x14ac:dyDescent="0.2">
      <c r="E12396" s="93"/>
      <c r="F12396" s="261"/>
      <c r="G12396" s="261"/>
      <c r="H12396" s="261"/>
    </row>
    <row r="12397" spans="5:8" x14ac:dyDescent="0.2">
      <c r="E12397" s="93"/>
      <c r="F12397" s="261"/>
      <c r="G12397" s="261"/>
      <c r="H12397" s="261"/>
    </row>
    <row r="12398" spans="5:8" x14ac:dyDescent="0.2">
      <c r="E12398" s="93"/>
      <c r="F12398" s="261"/>
      <c r="G12398" s="261"/>
      <c r="H12398" s="261"/>
    </row>
    <row r="12399" spans="5:8" x14ac:dyDescent="0.2">
      <c r="E12399" s="93"/>
      <c r="F12399" s="261"/>
      <c r="G12399" s="261"/>
      <c r="H12399" s="261"/>
    </row>
    <row r="12400" spans="5:8" x14ac:dyDescent="0.2">
      <c r="E12400" s="93"/>
      <c r="F12400" s="261"/>
      <c r="G12400" s="261"/>
      <c r="H12400" s="261"/>
    </row>
    <row r="12401" spans="5:8" x14ac:dyDescent="0.2">
      <c r="E12401" s="93"/>
      <c r="F12401" s="261"/>
      <c r="G12401" s="261"/>
      <c r="H12401" s="261"/>
    </row>
    <row r="12402" spans="5:8" x14ac:dyDescent="0.2">
      <c r="E12402" s="93"/>
      <c r="F12402" s="261"/>
      <c r="G12402" s="261"/>
      <c r="H12402" s="261"/>
    </row>
    <row r="12403" spans="5:8" x14ac:dyDescent="0.2">
      <c r="E12403" s="93"/>
      <c r="F12403" s="261"/>
      <c r="G12403" s="261"/>
      <c r="H12403" s="261"/>
    </row>
    <row r="12404" spans="5:8" x14ac:dyDescent="0.2">
      <c r="E12404" s="93"/>
      <c r="F12404" s="261"/>
      <c r="G12404" s="261"/>
      <c r="H12404" s="261"/>
    </row>
    <row r="12405" spans="5:8" x14ac:dyDescent="0.2">
      <c r="E12405" s="93"/>
      <c r="F12405" s="261"/>
      <c r="G12405" s="261"/>
      <c r="H12405" s="261"/>
    </row>
    <row r="12406" spans="5:8" x14ac:dyDescent="0.2">
      <c r="E12406" s="93"/>
      <c r="F12406" s="261"/>
      <c r="G12406" s="261"/>
      <c r="H12406" s="261"/>
    </row>
    <row r="12407" spans="5:8" x14ac:dyDescent="0.2">
      <c r="E12407" s="93"/>
      <c r="F12407" s="261"/>
      <c r="G12407" s="261"/>
      <c r="H12407" s="261"/>
    </row>
    <row r="12408" spans="5:8" x14ac:dyDescent="0.2">
      <c r="E12408" s="93"/>
      <c r="F12408" s="261"/>
      <c r="G12408" s="261"/>
      <c r="H12408" s="261"/>
    </row>
    <row r="12409" spans="5:8" x14ac:dyDescent="0.2">
      <c r="E12409" s="93"/>
      <c r="F12409" s="261"/>
      <c r="G12409" s="261"/>
      <c r="H12409" s="261"/>
    </row>
    <row r="12410" spans="5:8" x14ac:dyDescent="0.2">
      <c r="E12410" s="93"/>
      <c r="F12410" s="261"/>
      <c r="G12410" s="261"/>
      <c r="H12410" s="261"/>
    </row>
    <row r="12411" spans="5:8" x14ac:dyDescent="0.2">
      <c r="E12411" s="93"/>
      <c r="F12411" s="261"/>
      <c r="G12411" s="261"/>
      <c r="H12411" s="261"/>
    </row>
    <row r="12412" spans="5:8" x14ac:dyDescent="0.2">
      <c r="E12412" s="93"/>
      <c r="F12412" s="261"/>
      <c r="G12412" s="261"/>
      <c r="H12412" s="261"/>
    </row>
    <row r="12413" spans="5:8" x14ac:dyDescent="0.2">
      <c r="E12413" s="93"/>
      <c r="F12413" s="261"/>
      <c r="G12413" s="261"/>
      <c r="H12413" s="261"/>
    </row>
    <row r="12414" spans="5:8" x14ac:dyDescent="0.2">
      <c r="E12414" s="93"/>
      <c r="F12414" s="261"/>
      <c r="G12414" s="261"/>
      <c r="H12414" s="261"/>
    </row>
    <row r="12415" spans="5:8" x14ac:dyDescent="0.2">
      <c r="E12415" s="93"/>
      <c r="F12415" s="261"/>
      <c r="G12415" s="261"/>
      <c r="H12415" s="261"/>
    </row>
    <row r="12416" spans="5:8" x14ac:dyDescent="0.2">
      <c r="E12416" s="93"/>
      <c r="F12416" s="261"/>
      <c r="G12416" s="261"/>
      <c r="H12416" s="261"/>
    </row>
    <row r="12417" spans="5:8" x14ac:dyDescent="0.2">
      <c r="E12417" s="93"/>
      <c r="F12417" s="261"/>
      <c r="G12417" s="261"/>
      <c r="H12417" s="261"/>
    </row>
    <row r="12418" spans="5:8" x14ac:dyDescent="0.2">
      <c r="E12418" s="93"/>
      <c r="F12418" s="261"/>
      <c r="G12418" s="261"/>
      <c r="H12418" s="261"/>
    </row>
    <row r="12419" spans="5:8" x14ac:dyDescent="0.2">
      <c r="E12419" s="93"/>
      <c r="F12419" s="261"/>
      <c r="G12419" s="261"/>
      <c r="H12419" s="261"/>
    </row>
    <row r="12420" spans="5:8" x14ac:dyDescent="0.2">
      <c r="E12420" s="93"/>
      <c r="F12420" s="261"/>
      <c r="G12420" s="261"/>
      <c r="H12420" s="261"/>
    </row>
    <row r="12421" spans="5:8" x14ac:dyDescent="0.2">
      <c r="E12421" s="93"/>
      <c r="F12421" s="261"/>
      <c r="G12421" s="261"/>
      <c r="H12421" s="261"/>
    </row>
    <row r="12422" spans="5:8" x14ac:dyDescent="0.2">
      <c r="E12422" s="93"/>
      <c r="F12422" s="261"/>
      <c r="G12422" s="261"/>
      <c r="H12422" s="261"/>
    </row>
    <row r="12423" spans="5:8" x14ac:dyDescent="0.2">
      <c r="E12423" s="93"/>
      <c r="F12423" s="261"/>
      <c r="G12423" s="261"/>
      <c r="H12423" s="261"/>
    </row>
    <row r="12424" spans="5:8" x14ac:dyDescent="0.2">
      <c r="E12424" s="93"/>
      <c r="F12424" s="261"/>
      <c r="G12424" s="261"/>
      <c r="H12424" s="261"/>
    </row>
    <row r="12425" spans="5:8" x14ac:dyDescent="0.2">
      <c r="E12425" s="93"/>
      <c r="F12425" s="261"/>
      <c r="G12425" s="261"/>
      <c r="H12425" s="261"/>
    </row>
    <row r="12426" spans="5:8" x14ac:dyDescent="0.2">
      <c r="E12426" s="93"/>
      <c r="F12426" s="261"/>
      <c r="G12426" s="261"/>
      <c r="H12426" s="261"/>
    </row>
    <row r="12427" spans="5:8" x14ac:dyDescent="0.2">
      <c r="E12427" s="93"/>
      <c r="F12427" s="261"/>
      <c r="G12427" s="261"/>
      <c r="H12427" s="261"/>
    </row>
    <row r="12428" spans="5:8" x14ac:dyDescent="0.2">
      <c r="E12428" s="93"/>
      <c r="F12428" s="261"/>
      <c r="G12428" s="261"/>
      <c r="H12428" s="261"/>
    </row>
    <row r="12429" spans="5:8" x14ac:dyDescent="0.2">
      <c r="E12429" s="93"/>
      <c r="F12429" s="261"/>
      <c r="G12429" s="261"/>
      <c r="H12429" s="261"/>
    </row>
    <row r="12430" spans="5:8" x14ac:dyDescent="0.2">
      <c r="E12430" s="93"/>
      <c r="F12430" s="261"/>
      <c r="G12430" s="261"/>
      <c r="H12430" s="261"/>
    </row>
    <row r="12431" spans="5:8" x14ac:dyDescent="0.2">
      <c r="E12431" s="93"/>
      <c r="F12431" s="261"/>
      <c r="G12431" s="261"/>
      <c r="H12431" s="261"/>
    </row>
    <row r="12432" spans="5:8" x14ac:dyDescent="0.2">
      <c r="E12432" s="93"/>
      <c r="F12432" s="261"/>
      <c r="G12432" s="261"/>
      <c r="H12432" s="261"/>
    </row>
    <row r="12433" spans="5:8" x14ac:dyDescent="0.2">
      <c r="E12433" s="93"/>
      <c r="F12433" s="261"/>
      <c r="G12433" s="261"/>
      <c r="H12433" s="261"/>
    </row>
    <row r="12434" spans="5:8" x14ac:dyDescent="0.2">
      <c r="E12434" s="93"/>
      <c r="F12434" s="261"/>
      <c r="G12434" s="261"/>
      <c r="H12434" s="261"/>
    </row>
    <row r="12435" spans="5:8" x14ac:dyDescent="0.2">
      <c r="E12435" s="93"/>
      <c r="F12435" s="261"/>
      <c r="G12435" s="261"/>
      <c r="H12435" s="261"/>
    </row>
    <row r="12436" spans="5:8" x14ac:dyDescent="0.2">
      <c r="E12436" s="93"/>
      <c r="F12436" s="261"/>
      <c r="G12436" s="261"/>
      <c r="H12436" s="261"/>
    </row>
    <row r="12437" spans="5:8" x14ac:dyDescent="0.2">
      <c r="E12437" s="93"/>
      <c r="F12437" s="261"/>
      <c r="G12437" s="261"/>
      <c r="H12437" s="261"/>
    </row>
    <row r="12438" spans="5:8" x14ac:dyDescent="0.2">
      <c r="E12438" s="93"/>
      <c r="F12438" s="261"/>
      <c r="G12438" s="261"/>
      <c r="H12438" s="261"/>
    </row>
    <row r="12439" spans="5:8" x14ac:dyDescent="0.2">
      <c r="E12439" s="93"/>
      <c r="F12439" s="261"/>
      <c r="G12439" s="261"/>
      <c r="H12439" s="261"/>
    </row>
    <row r="12440" spans="5:8" x14ac:dyDescent="0.2">
      <c r="E12440" s="93"/>
      <c r="F12440" s="261"/>
      <c r="G12440" s="261"/>
      <c r="H12440" s="261"/>
    </row>
    <row r="12441" spans="5:8" x14ac:dyDescent="0.2">
      <c r="E12441" s="93"/>
      <c r="F12441" s="261"/>
      <c r="G12441" s="261"/>
      <c r="H12441" s="261"/>
    </row>
    <row r="12442" spans="5:8" x14ac:dyDescent="0.2">
      <c r="E12442" s="93"/>
      <c r="F12442" s="261"/>
      <c r="G12442" s="261"/>
      <c r="H12442" s="261"/>
    </row>
    <row r="12443" spans="5:8" x14ac:dyDescent="0.2">
      <c r="E12443" s="93"/>
      <c r="F12443" s="261"/>
      <c r="G12443" s="261"/>
      <c r="H12443" s="261"/>
    </row>
    <row r="12444" spans="5:8" x14ac:dyDescent="0.2">
      <c r="E12444" s="93"/>
      <c r="F12444" s="261"/>
      <c r="G12444" s="261"/>
      <c r="H12444" s="261"/>
    </row>
    <row r="12445" spans="5:8" x14ac:dyDescent="0.2">
      <c r="E12445" s="93"/>
      <c r="F12445" s="261"/>
      <c r="G12445" s="261"/>
      <c r="H12445" s="261"/>
    </row>
    <row r="12446" spans="5:8" x14ac:dyDescent="0.2">
      <c r="E12446" s="93"/>
      <c r="F12446" s="261"/>
      <c r="G12446" s="261"/>
      <c r="H12446" s="261"/>
    </row>
    <row r="12447" spans="5:8" x14ac:dyDescent="0.2">
      <c r="E12447" s="93"/>
      <c r="F12447" s="261"/>
      <c r="G12447" s="261"/>
      <c r="H12447" s="261"/>
    </row>
    <row r="12448" spans="5:8" x14ac:dyDescent="0.2">
      <c r="E12448" s="93"/>
      <c r="F12448" s="261"/>
      <c r="G12448" s="261"/>
      <c r="H12448" s="261"/>
    </row>
    <row r="12449" spans="5:8" x14ac:dyDescent="0.2">
      <c r="E12449" s="93"/>
      <c r="F12449" s="261"/>
      <c r="G12449" s="261"/>
      <c r="H12449" s="261"/>
    </row>
    <row r="12450" spans="5:8" x14ac:dyDescent="0.2">
      <c r="E12450" s="93"/>
      <c r="F12450" s="261"/>
      <c r="G12450" s="261"/>
      <c r="H12450" s="261"/>
    </row>
    <row r="12451" spans="5:8" x14ac:dyDescent="0.2">
      <c r="E12451" s="93"/>
      <c r="F12451" s="261"/>
      <c r="G12451" s="261"/>
      <c r="H12451" s="261"/>
    </row>
    <row r="12452" spans="5:8" x14ac:dyDescent="0.2">
      <c r="E12452" s="93"/>
      <c r="F12452" s="261"/>
      <c r="G12452" s="261"/>
      <c r="H12452" s="261"/>
    </row>
    <row r="12453" spans="5:8" x14ac:dyDescent="0.2">
      <c r="E12453" s="93"/>
      <c r="F12453" s="261"/>
      <c r="G12453" s="261"/>
      <c r="H12453" s="261"/>
    </row>
    <row r="12454" spans="5:8" x14ac:dyDescent="0.2">
      <c r="E12454" s="93"/>
      <c r="F12454" s="261"/>
      <c r="G12454" s="261"/>
      <c r="H12454" s="261"/>
    </row>
    <row r="12455" spans="5:8" x14ac:dyDescent="0.2">
      <c r="E12455" s="93"/>
      <c r="F12455" s="261"/>
      <c r="G12455" s="261"/>
      <c r="H12455" s="261"/>
    </row>
    <row r="12456" spans="5:8" x14ac:dyDescent="0.2">
      <c r="E12456" s="93"/>
      <c r="F12456" s="261"/>
      <c r="G12456" s="261"/>
      <c r="H12456" s="261"/>
    </row>
    <row r="12457" spans="5:8" x14ac:dyDescent="0.2">
      <c r="E12457" s="93"/>
      <c r="F12457" s="261"/>
      <c r="G12457" s="261"/>
      <c r="H12457" s="261"/>
    </row>
    <row r="12458" spans="5:8" x14ac:dyDescent="0.2">
      <c r="E12458" s="93"/>
      <c r="F12458" s="261"/>
      <c r="G12458" s="261"/>
      <c r="H12458" s="261"/>
    </row>
    <row r="12459" spans="5:8" x14ac:dyDescent="0.2">
      <c r="E12459" s="93"/>
      <c r="F12459" s="261"/>
      <c r="G12459" s="261"/>
      <c r="H12459" s="261"/>
    </row>
    <row r="12460" spans="5:8" x14ac:dyDescent="0.2">
      <c r="E12460" s="93"/>
      <c r="F12460" s="261"/>
      <c r="G12460" s="261"/>
      <c r="H12460" s="261"/>
    </row>
    <row r="12461" spans="5:8" x14ac:dyDescent="0.2">
      <c r="E12461" s="93"/>
      <c r="F12461" s="261"/>
      <c r="G12461" s="261"/>
      <c r="H12461" s="261"/>
    </row>
    <row r="12462" spans="5:8" x14ac:dyDescent="0.2">
      <c r="E12462" s="93"/>
      <c r="F12462" s="261"/>
      <c r="G12462" s="261"/>
      <c r="H12462" s="261"/>
    </row>
    <row r="12463" spans="5:8" x14ac:dyDescent="0.2">
      <c r="E12463" s="93"/>
      <c r="F12463" s="261"/>
      <c r="G12463" s="261"/>
      <c r="H12463" s="261"/>
    </row>
    <row r="12464" spans="5:8" x14ac:dyDescent="0.2">
      <c r="E12464" s="93"/>
      <c r="F12464" s="261"/>
      <c r="G12464" s="261"/>
      <c r="H12464" s="261"/>
    </row>
    <row r="12465" spans="5:8" x14ac:dyDescent="0.2">
      <c r="E12465" s="93"/>
      <c r="F12465" s="261"/>
      <c r="G12465" s="261"/>
      <c r="H12465" s="261"/>
    </row>
    <row r="12466" spans="5:8" x14ac:dyDescent="0.2">
      <c r="E12466" s="93"/>
      <c r="F12466" s="261"/>
      <c r="G12466" s="261"/>
      <c r="H12466" s="261"/>
    </row>
    <row r="12467" spans="5:8" x14ac:dyDescent="0.2">
      <c r="E12467" s="93"/>
      <c r="F12467" s="261"/>
      <c r="G12467" s="261"/>
      <c r="H12467" s="261"/>
    </row>
    <row r="12468" spans="5:8" x14ac:dyDescent="0.2">
      <c r="E12468" s="93"/>
      <c r="F12468" s="261"/>
      <c r="G12468" s="261"/>
      <c r="H12468" s="261"/>
    </row>
    <row r="12469" spans="5:8" x14ac:dyDescent="0.2">
      <c r="E12469" s="93"/>
      <c r="F12469" s="261"/>
      <c r="G12469" s="261"/>
      <c r="H12469" s="261"/>
    </row>
    <row r="12470" spans="5:8" x14ac:dyDescent="0.2">
      <c r="E12470" s="93"/>
      <c r="F12470" s="261"/>
      <c r="G12470" s="261"/>
      <c r="H12470" s="261"/>
    </row>
    <row r="12471" spans="5:8" x14ac:dyDescent="0.2">
      <c r="E12471" s="93"/>
      <c r="F12471" s="261"/>
      <c r="G12471" s="261"/>
      <c r="H12471" s="261"/>
    </row>
    <row r="12472" spans="5:8" x14ac:dyDescent="0.2">
      <c r="E12472" s="93"/>
      <c r="F12472" s="261"/>
      <c r="G12472" s="261"/>
      <c r="H12472" s="261"/>
    </row>
    <row r="12473" spans="5:8" x14ac:dyDescent="0.2">
      <c r="E12473" s="93"/>
      <c r="F12473" s="261"/>
      <c r="G12473" s="261"/>
      <c r="H12473" s="261"/>
    </row>
    <row r="12474" spans="5:8" x14ac:dyDescent="0.2">
      <c r="E12474" s="93"/>
      <c r="F12474" s="261"/>
      <c r="G12474" s="261"/>
      <c r="H12474" s="261"/>
    </row>
    <row r="12475" spans="5:8" x14ac:dyDescent="0.2">
      <c r="E12475" s="93"/>
      <c r="F12475" s="261"/>
      <c r="G12475" s="261"/>
      <c r="H12475" s="261"/>
    </row>
    <row r="12476" spans="5:8" x14ac:dyDescent="0.2">
      <c r="E12476" s="93"/>
      <c r="F12476" s="261"/>
      <c r="G12476" s="261"/>
      <c r="H12476" s="261"/>
    </row>
    <row r="12477" spans="5:8" x14ac:dyDescent="0.2">
      <c r="E12477" s="93"/>
      <c r="F12477" s="261"/>
      <c r="G12477" s="261"/>
      <c r="H12477" s="261"/>
    </row>
    <row r="12478" spans="5:8" x14ac:dyDescent="0.2">
      <c r="E12478" s="93"/>
      <c r="F12478" s="261"/>
      <c r="G12478" s="261"/>
      <c r="H12478" s="261"/>
    </row>
    <row r="12479" spans="5:8" x14ac:dyDescent="0.2">
      <c r="E12479" s="93"/>
      <c r="F12479" s="261"/>
      <c r="G12479" s="261"/>
      <c r="H12479" s="261"/>
    </row>
    <row r="12480" spans="5:8" x14ac:dyDescent="0.2">
      <c r="E12480" s="93"/>
      <c r="F12480" s="261"/>
      <c r="G12480" s="261"/>
      <c r="H12480" s="261"/>
    </row>
    <row r="12481" spans="5:8" x14ac:dyDescent="0.2">
      <c r="E12481" s="93"/>
      <c r="F12481" s="261"/>
      <c r="G12481" s="261"/>
      <c r="H12481" s="261"/>
    </row>
    <row r="12482" spans="5:8" x14ac:dyDescent="0.2">
      <c r="E12482" s="93"/>
      <c r="F12482" s="261"/>
      <c r="G12482" s="261"/>
      <c r="H12482" s="261"/>
    </row>
    <row r="12483" spans="5:8" x14ac:dyDescent="0.2">
      <c r="E12483" s="93"/>
      <c r="F12483" s="261"/>
      <c r="G12483" s="261"/>
      <c r="H12483" s="261"/>
    </row>
    <row r="12484" spans="5:8" x14ac:dyDescent="0.2">
      <c r="E12484" s="93"/>
      <c r="F12484" s="261"/>
      <c r="G12484" s="261"/>
      <c r="H12484" s="261"/>
    </row>
    <row r="12485" spans="5:8" x14ac:dyDescent="0.2">
      <c r="E12485" s="93"/>
      <c r="F12485" s="261"/>
      <c r="G12485" s="261"/>
      <c r="H12485" s="261"/>
    </row>
    <row r="12486" spans="5:8" x14ac:dyDescent="0.2">
      <c r="E12486" s="93"/>
      <c r="F12486" s="261"/>
      <c r="G12486" s="261"/>
      <c r="H12486" s="261"/>
    </row>
    <row r="12487" spans="5:8" x14ac:dyDescent="0.2">
      <c r="E12487" s="93"/>
      <c r="F12487" s="261"/>
      <c r="G12487" s="261"/>
      <c r="H12487" s="261"/>
    </row>
    <row r="12488" spans="5:8" x14ac:dyDescent="0.2">
      <c r="E12488" s="93"/>
      <c r="F12488" s="261"/>
      <c r="G12488" s="261"/>
      <c r="H12488" s="261"/>
    </row>
    <row r="12489" spans="5:8" x14ac:dyDescent="0.2">
      <c r="E12489" s="93"/>
      <c r="F12489" s="261"/>
      <c r="G12489" s="261"/>
      <c r="H12489" s="261"/>
    </row>
    <row r="12490" spans="5:8" x14ac:dyDescent="0.2">
      <c r="E12490" s="93"/>
      <c r="F12490" s="261"/>
      <c r="G12490" s="261"/>
      <c r="H12490" s="261"/>
    </row>
    <row r="12491" spans="5:8" x14ac:dyDescent="0.2">
      <c r="E12491" s="93"/>
      <c r="F12491" s="261"/>
      <c r="G12491" s="261"/>
      <c r="H12491" s="261"/>
    </row>
    <row r="12492" spans="5:8" x14ac:dyDescent="0.2">
      <c r="E12492" s="93"/>
      <c r="F12492" s="261"/>
      <c r="G12492" s="261"/>
      <c r="H12492" s="261"/>
    </row>
    <row r="12493" spans="5:8" x14ac:dyDescent="0.2">
      <c r="E12493" s="93"/>
      <c r="F12493" s="261"/>
      <c r="G12493" s="261"/>
      <c r="H12493" s="261"/>
    </row>
    <row r="12494" spans="5:8" x14ac:dyDescent="0.2">
      <c r="E12494" s="93"/>
      <c r="F12494" s="261"/>
      <c r="G12494" s="261"/>
      <c r="H12494" s="261"/>
    </row>
    <row r="12495" spans="5:8" x14ac:dyDescent="0.2">
      <c r="E12495" s="93"/>
      <c r="F12495" s="261"/>
      <c r="G12495" s="261"/>
      <c r="H12495" s="261"/>
    </row>
    <row r="12496" spans="5:8" x14ac:dyDescent="0.2">
      <c r="E12496" s="93"/>
      <c r="F12496" s="261"/>
      <c r="G12496" s="261"/>
      <c r="H12496" s="261"/>
    </row>
    <row r="12497" spans="5:8" x14ac:dyDescent="0.2">
      <c r="E12497" s="93"/>
      <c r="F12497" s="261"/>
      <c r="G12497" s="261"/>
      <c r="H12497" s="261"/>
    </row>
    <row r="12498" spans="5:8" x14ac:dyDescent="0.2">
      <c r="E12498" s="93"/>
      <c r="F12498" s="261"/>
      <c r="G12498" s="261"/>
      <c r="H12498" s="261"/>
    </row>
    <row r="12499" spans="5:8" x14ac:dyDescent="0.2">
      <c r="E12499" s="93"/>
      <c r="F12499" s="261"/>
      <c r="G12499" s="261"/>
      <c r="H12499" s="261"/>
    </row>
    <row r="12500" spans="5:8" x14ac:dyDescent="0.2">
      <c r="E12500" s="93"/>
      <c r="F12500" s="261"/>
      <c r="G12500" s="261"/>
      <c r="H12500" s="261"/>
    </row>
    <row r="12501" spans="5:8" x14ac:dyDescent="0.2">
      <c r="E12501" s="93"/>
      <c r="F12501" s="261"/>
      <c r="G12501" s="261"/>
      <c r="H12501" s="261"/>
    </row>
    <row r="12502" spans="5:8" x14ac:dyDescent="0.2">
      <c r="E12502" s="93"/>
      <c r="F12502" s="261"/>
      <c r="G12502" s="261"/>
      <c r="H12502" s="261"/>
    </row>
    <row r="12503" spans="5:8" x14ac:dyDescent="0.2">
      <c r="E12503" s="93"/>
      <c r="F12503" s="261"/>
      <c r="G12503" s="261"/>
      <c r="H12503" s="261"/>
    </row>
    <row r="12504" spans="5:8" x14ac:dyDescent="0.2">
      <c r="E12504" s="93"/>
      <c r="F12504" s="261"/>
      <c r="G12504" s="261"/>
      <c r="H12504" s="261"/>
    </row>
    <row r="12505" spans="5:8" x14ac:dyDescent="0.2">
      <c r="E12505" s="93"/>
      <c r="F12505" s="261"/>
      <c r="G12505" s="261"/>
      <c r="H12505" s="261"/>
    </row>
    <row r="12506" spans="5:8" x14ac:dyDescent="0.2">
      <c r="E12506" s="93"/>
      <c r="F12506" s="261"/>
      <c r="G12506" s="261"/>
      <c r="H12506" s="261"/>
    </row>
    <row r="12507" spans="5:8" x14ac:dyDescent="0.2">
      <c r="E12507" s="93"/>
      <c r="F12507" s="261"/>
      <c r="G12507" s="261"/>
      <c r="H12507" s="261"/>
    </row>
    <row r="12508" spans="5:8" x14ac:dyDescent="0.2">
      <c r="E12508" s="93"/>
      <c r="F12508" s="261"/>
      <c r="G12508" s="261"/>
      <c r="H12508" s="261"/>
    </row>
    <row r="12509" spans="5:8" x14ac:dyDescent="0.2">
      <c r="E12509" s="93"/>
      <c r="F12509" s="261"/>
      <c r="G12509" s="261"/>
      <c r="H12509" s="261"/>
    </row>
    <row r="12510" spans="5:8" x14ac:dyDescent="0.2">
      <c r="E12510" s="93"/>
      <c r="F12510" s="261"/>
      <c r="G12510" s="261"/>
      <c r="H12510" s="261"/>
    </row>
    <row r="12511" spans="5:8" x14ac:dyDescent="0.2">
      <c r="E12511" s="93"/>
      <c r="F12511" s="261"/>
      <c r="G12511" s="261"/>
      <c r="H12511" s="261"/>
    </row>
    <row r="12512" spans="5:8" x14ac:dyDescent="0.2">
      <c r="E12512" s="93"/>
      <c r="F12512" s="261"/>
      <c r="G12512" s="261"/>
      <c r="H12512" s="261"/>
    </row>
    <row r="12513" spans="5:8" x14ac:dyDescent="0.2">
      <c r="E12513" s="93"/>
      <c r="F12513" s="261"/>
      <c r="G12513" s="261"/>
      <c r="H12513" s="261"/>
    </row>
    <row r="12514" spans="5:8" x14ac:dyDescent="0.2">
      <c r="E12514" s="93"/>
      <c r="F12514" s="261"/>
      <c r="G12514" s="261"/>
      <c r="H12514" s="261"/>
    </row>
    <row r="12515" spans="5:8" x14ac:dyDescent="0.2">
      <c r="E12515" s="93"/>
      <c r="F12515" s="261"/>
      <c r="G12515" s="261"/>
      <c r="H12515" s="261"/>
    </row>
    <row r="12516" spans="5:8" x14ac:dyDescent="0.2">
      <c r="E12516" s="93"/>
      <c r="F12516" s="261"/>
      <c r="G12516" s="261"/>
      <c r="H12516" s="261"/>
    </row>
    <row r="12517" spans="5:8" x14ac:dyDescent="0.2">
      <c r="E12517" s="93"/>
      <c r="F12517" s="261"/>
      <c r="G12517" s="261"/>
      <c r="H12517" s="261"/>
    </row>
    <row r="12518" spans="5:8" x14ac:dyDescent="0.2">
      <c r="E12518" s="93"/>
      <c r="F12518" s="261"/>
      <c r="G12518" s="261"/>
      <c r="H12518" s="261"/>
    </row>
    <row r="12519" spans="5:8" x14ac:dyDescent="0.2">
      <c r="E12519" s="93"/>
      <c r="F12519" s="261"/>
      <c r="G12519" s="261"/>
      <c r="H12519" s="261"/>
    </row>
    <row r="12520" spans="5:8" x14ac:dyDescent="0.2">
      <c r="E12520" s="93"/>
      <c r="F12520" s="261"/>
      <c r="G12520" s="261"/>
      <c r="H12520" s="261"/>
    </row>
    <row r="12521" spans="5:8" x14ac:dyDescent="0.2">
      <c r="E12521" s="93"/>
      <c r="F12521" s="261"/>
      <c r="G12521" s="261"/>
      <c r="H12521" s="261"/>
    </row>
    <row r="12522" spans="5:8" x14ac:dyDescent="0.2">
      <c r="E12522" s="93"/>
      <c r="F12522" s="261"/>
      <c r="G12522" s="261"/>
      <c r="H12522" s="261"/>
    </row>
    <row r="12523" spans="5:8" x14ac:dyDescent="0.2">
      <c r="E12523" s="93"/>
      <c r="F12523" s="261"/>
      <c r="G12523" s="261"/>
      <c r="H12523" s="261"/>
    </row>
    <row r="12524" spans="5:8" x14ac:dyDescent="0.2">
      <c r="E12524" s="93"/>
      <c r="F12524" s="261"/>
      <c r="G12524" s="261"/>
      <c r="H12524" s="261"/>
    </row>
    <row r="12525" spans="5:8" x14ac:dyDescent="0.2">
      <c r="E12525" s="93"/>
      <c r="F12525" s="261"/>
      <c r="G12525" s="261"/>
      <c r="H12525" s="261"/>
    </row>
    <row r="12526" spans="5:8" x14ac:dyDescent="0.2">
      <c r="E12526" s="93"/>
      <c r="F12526" s="261"/>
      <c r="G12526" s="261"/>
      <c r="H12526" s="261"/>
    </row>
    <row r="12527" spans="5:8" x14ac:dyDescent="0.2">
      <c r="E12527" s="93"/>
      <c r="F12527" s="261"/>
      <c r="G12527" s="261"/>
      <c r="H12527" s="261"/>
    </row>
    <row r="12528" spans="5:8" x14ac:dyDescent="0.2">
      <c r="E12528" s="93"/>
      <c r="F12528" s="261"/>
      <c r="G12528" s="261"/>
      <c r="H12528" s="261"/>
    </row>
    <row r="12529" spans="5:8" x14ac:dyDescent="0.2">
      <c r="E12529" s="93"/>
      <c r="F12529" s="261"/>
      <c r="G12529" s="261"/>
      <c r="H12529" s="261"/>
    </row>
    <row r="12530" spans="5:8" x14ac:dyDescent="0.2">
      <c r="E12530" s="93"/>
      <c r="F12530" s="261"/>
      <c r="G12530" s="261"/>
      <c r="H12530" s="261"/>
    </row>
    <row r="12531" spans="5:8" x14ac:dyDescent="0.2">
      <c r="E12531" s="93"/>
      <c r="F12531" s="261"/>
      <c r="G12531" s="261"/>
      <c r="H12531" s="261"/>
    </row>
    <row r="12532" spans="5:8" x14ac:dyDescent="0.2">
      <c r="E12532" s="93"/>
      <c r="F12532" s="261"/>
      <c r="G12532" s="261"/>
      <c r="H12532" s="261"/>
    </row>
    <row r="12533" spans="5:8" x14ac:dyDescent="0.2">
      <c r="E12533" s="93"/>
      <c r="F12533" s="261"/>
      <c r="G12533" s="261"/>
      <c r="H12533" s="261"/>
    </row>
    <row r="12534" spans="5:8" x14ac:dyDescent="0.2">
      <c r="E12534" s="93"/>
      <c r="F12534" s="261"/>
      <c r="G12534" s="261"/>
      <c r="H12534" s="261"/>
    </row>
    <row r="12535" spans="5:8" x14ac:dyDescent="0.2">
      <c r="E12535" s="93"/>
      <c r="F12535" s="261"/>
      <c r="G12535" s="261"/>
      <c r="H12535" s="261"/>
    </row>
    <row r="12536" spans="5:8" x14ac:dyDescent="0.2">
      <c r="E12536" s="93"/>
      <c r="F12536" s="261"/>
      <c r="G12536" s="261"/>
      <c r="H12536" s="261"/>
    </row>
    <row r="12537" spans="5:8" x14ac:dyDescent="0.2">
      <c r="E12537" s="93"/>
      <c r="F12537" s="261"/>
      <c r="G12537" s="261"/>
      <c r="H12537" s="261"/>
    </row>
    <row r="12538" spans="5:8" x14ac:dyDescent="0.2">
      <c r="E12538" s="93"/>
      <c r="F12538" s="261"/>
      <c r="G12538" s="261"/>
      <c r="H12538" s="261"/>
    </row>
    <row r="12539" spans="5:8" x14ac:dyDescent="0.2">
      <c r="E12539" s="93"/>
      <c r="F12539" s="261"/>
      <c r="G12539" s="261"/>
      <c r="H12539" s="261"/>
    </row>
    <row r="12540" spans="5:8" x14ac:dyDescent="0.2">
      <c r="E12540" s="93"/>
      <c r="F12540" s="261"/>
      <c r="G12540" s="261"/>
      <c r="H12540" s="261"/>
    </row>
    <row r="12541" spans="5:8" x14ac:dyDescent="0.2">
      <c r="E12541" s="93"/>
      <c r="F12541" s="261"/>
      <c r="G12541" s="261"/>
      <c r="H12541" s="261"/>
    </row>
    <row r="12542" spans="5:8" x14ac:dyDescent="0.2">
      <c r="E12542" s="93"/>
      <c r="F12542" s="261"/>
      <c r="G12542" s="261"/>
      <c r="H12542" s="261"/>
    </row>
    <row r="12543" spans="5:8" x14ac:dyDescent="0.2">
      <c r="E12543" s="93"/>
      <c r="F12543" s="261"/>
      <c r="G12543" s="261"/>
      <c r="H12543" s="261"/>
    </row>
    <row r="12544" spans="5:8" x14ac:dyDescent="0.2">
      <c r="E12544" s="93"/>
      <c r="F12544" s="261"/>
      <c r="G12544" s="261"/>
      <c r="H12544" s="261"/>
    </row>
    <row r="12545" spans="5:8" x14ac:dyDescent="0.2">
      <c r="E12545" s="93"/>
      <c r="F12545" s="261"/>
      <c r="G12545" s="261"/>
      <c r="H12545" s="261"/>
    </row>
    <row r="12546" spans="5:8" x14ac:dyDescent="0.2">
      <c r="E12546" s="93"/>
      <c r="F12546" s="261"/>
      <c r="G12546" s="261"/>
      <c r="H12546" s="261"/>
    </row>
    <row r="12547" spans="5:8" x14ac:dyDescent="0.2">
      <c r="E12547" s="93"/>
      <c r="F12547" s="261"/>
      <c r="G12547" s="261"/>
      <c r="H12547" s="261"/>
    </row>
    <row r="12548" spans="5:8" x14ac:dyDescent="0.2">
      <c r="E12548" s="93"/>
      <c r="F12548" s="261"/>
      <c r="G12548" s="261"/>
      <c r="H12548" s="261"/>
    </row>
    <row r="12549" spans="5:8" x14ac:dyDescent="0.2">
      <c r="E12549" s="93"/>
      <c r="F12549" s="261"/>
      <c r="G12549" s="261"/>
      <c r="H12549" s="261"/>
    </row>
    <row r="12550" spans="5:8" x14ac:dyDescent="0.2">
      <c r="E12550" s="93"/>
      <c r="F12550" s="261"/>
      <c r="G12550" s="261"/>
      <c r="H12550" s="261"/>
    </row>
    <row r="12551" spans="5:8" x14ac:dyDescent="0.2">
      <c r="E12551" s="93"/>
      <c r="F12551" s="261"/>
      <c r="G12551" s="261"/>
      <c r="H12551" s="261"/>
    </row>
    <row r="12552" spans="5:8" x14ac:dyDescent="0.2">
      <c r="E12552" s="93"/>
      <c r="F12552" s="261"/>
      <c r="G12552" s="261"/>
      <c r="H12552" s="261"/>
    </row>
    <row r="12553" spans="5:8" x14ac:dyDescent="0.2">
      <c r="E12553" s="93"/>
      <c r="F12553" s="261"/>
      <c r="G12553" s="261"/>
      <c r="H12553" s="261"/>
    </row>
    <row r="12554" spans="5:8" x14ac:dyDescent="0.2">
      <c r="E12554" s="93"/>
      <c r="F12554" s="261"/>
      <c r="G12554" s="261"/>
      <c r="H12554" s="261"/>
    </row>
    <row r="12555" spans="5:8" x14ac:dyDescent="0.2">
      <c r="E12555" s="93"/>
      <c r="F12555" s="261"/>
      <c r="G12555" s="261"/>
      <c r="H12555" s="261"/>
    </row>
    <row r="12556" spans="5:8" x14ac:dyDescent="0.2">
      <c r="E12556" s="93"/>
      <c r="F12556" s="261"/>
      <c r="G12556" s="261"/>
      <c r="H12556" s="261"/>
    </row>
    <row r="12557" spans="5:8" x14ac:dyDescent="0.2">
      <c r="E12557" s="93"/>
      <c r="F12557" s="261"/>
      <c r="G12557" s="261"/>
      <c r="H12557" s="261"/>
    </row>
    <row r="12558" spans="5:8" x14ac:dyDescent="0.2">
      <c r="E12558" s="93"/>
      <c r="F12558" s="261"/>
      <c r="G12558" s="261"/>
      <c r="H12558" s="261"/>
    </row>
    <row r="12559" spans="5:8" x14ac:dyDescent="0.2">
      <c r="E12559" s="93"/>
      <c r="F12559" s="261"/>
      <c r="G12559" s="261"/>
      <c r="H12559" s="261"/>
    </row>
    <row r="12560" spans="5:8" x14ac:dyDescent="0.2">
      <c r="E12560" s="93"/>
      <c r="F12560" s="261"/>
      <c r="G12560" s="261"/>
      <c r="H12560" s="261"/>
    </row>
    <row r="12561" spans="5:8" x14ac:dyDescent="0.2">
      <c r="E12561" s="93"/>
      <c r="F12561" s="261"/>
      <c r="G12561" s="261"/>
      <c r="H12561" s="261"/>
    </row>
    <row r="12562" spans="5:8" x14ac:dyDescent="0.2">
      <c r="E12562" s="93"/>
      <c r="F12562" s="261"/>
      <c r="G12562" s="261"/>
      <c r="H12562" s="261"/>
    </row>
    <row r="12563" spans="5:8" x14ac:dyDescent="0.2">
      <c r="E12563" s="93"/>
      <c r="F12563" s="261"/>
      <c r="G12563" s="261"/>
      <c r="H12563" s="261"/>
    </row>
    <row r="12564" spans="5:8" x14ac:dyDescent="0.2">
      <c r="E12564" s="93"/>
      <c r="F12564" s="261"/>
      <c r="G12564" s="261"/>
      <c r="H12564" s="261"/>
    </row>
    <row r="12565" spans="5:8" x14ac:dyDescent="0.2">
      <c r="E12565" s="93"/>
      <c r="F12565" s="261"/>
      <c r="G12565" s="261"/>
      <c r="H12565" s="261"/>
    </row>
    <row r="12566" spans="5:8" x14ac:dyDescent="0.2">
      <c r="E12566" s="93"/>
      <c r="F12566" s="261"/>
      <c r="G12566" s="261"/>
      <c r="H12566" s="261"/>
    </row>
    <row r="12567" spans="5:8" x14ac:dyDescent="0.2">
      <c r="E12567" s="93"/>
      <c r="F12567" s="261"/>
      <c r="G12567" s="261"/>
      <c r="H12567" s="261"/>
    </row>
    <row r="12568" spans="5:8" x14ac:dyDescent="0.2">
      <c r="E12568" s="93"/>
      <c r="F12568" s="261"/>
      <c r="G12568" s="261"/>
      <c r="H12568" s="261"/>
    </row>
    <row r="12569" spans="5:8" x14ac:dyDescent="0.2">
      <c r="E12569" s="93"/>
      <c r="F12569" s="261"/>
      <c r="G12569" s="261"/>
      <c r="H12569" s="261"/>
    </row>
    <row r="12570" spans="5:8" x14ac:dyDescent="0.2">
      <c r="E12570" s="93"/>
      <c r="F12570" s="261"/>
      <c r="G12570" s="261"/>
      <c r="H12570" s="261"/>
    </row>
    <row r="12571" spans="5:8" x14ac:dyDescent="0.2">
      <c r="E12571" s="93"/>
      <c r="F12571" s="261"/>
      <c r="G12571" s="261"/>
      <c r="H12571" s="261"/>
    </row>
    <row r="12572" spans="5:8" x14ac:dyDescent="0.2">
      <c r="E12572" s="93"/>
      <c r="F12572" s="261"/>
      <c r="G12572" s="261"/>
      <c r="H12572" s="261"/>
    </row>
    <row r="12573" spans="5:8" x14ac:dyDescent="0.2">
      <c r="E12573" s="93"/>
      <c r="F12573" s="261"/>
      <c r="G12573" s="261"/>
      <c r="H12573" s="261"/>
    </row>
    <row r="12574" spans="5:8" x14ac:dyDescent="0.2">
      <c r="E12574" s="93"/>
      <c r="F12574" s="261"/>
      <c r="G12574" s="261"/>
      <c r="H12574" s="261"/>
    </row>
    <row r="12575" spans="5:8" x14ac:dyDescent="0.2">
      <c r="E12575" s="93"/>
      <c r="F12575" s="261"/>
      <c r="G12575" s="261"/>
      <c r="H12575" s="261"/>
    </row>
    <row r="12576" spans="5:8" x14ac:dyDescent="0.2">
      <c r="E12576" s="93"/>
      <c r="F12576" s="261"/>
      <c r="G12576" s="261"/>
      <c r="H12576" s="261"/>
    </row>
    <row r="12577" spans="5:8" x14ac:dyDescent="0.2">
      <c r="E12577" s="93"/>
      <c r="F12577" s="261"/>
      <c r="G12577" s="261"/>
      <c r="H12577" s="261"/>
    </row>
    <row r="12578" spans="5:8" x14ac:dyDescent="0.2">
      <c r="E12578" s="93"/>
      <c r="F12578" s="261"/>
      <c r="G12578" s="261"/>
      <c r="H12578" s="261"/>
    </row>
    <row r="12579" spans="5:8" x14ac:dyDescent="0.2">
      <c r="E12579" s="93"/>
      <c r="F12579" s="261"/>
      <c r="G12579" s="261"/>
      <c r="H12579" s="261"/>
    </row>
    <row r="12580" spans="5:8" x14ac:dyDescent="0.2">
      <c r="E12580" s="93"/>
      <c r="F12580" s="261"/>
      <c r="G12580" s="261"/>
      <c r="H12580" s="261"/>
    </row>
    <row r="12581" spans="5:8" x14ac:dyDescent="0.2">
      <c r="E12581" s="93"/>
      <c r="F12581" s="261"/>
      <c r="G12581" s="261"/>
      <c r="H12581" s="261"/>
    </row>
    <row r="12582" spans="5:8" x14ac:dyDescent="0.2">
      <c r="E12582" s="93"/>
      <c r="F12582" s="261"/>
      <c r="G12582" s="261"/>
      <c r="H12582" s="261"/>
    </row>
    <row r="12583" spans="5:8" x14ac:dyDescent="0.2">
      <c r="E12583" s="93"/>
      <c r="F12583" s="261"/>
      <c r="G12583" s="261"/>
      <c r="H12583" s="261"/>
    </row>
    <row r="12584" spans="5:8" x14ac:dyDescent="0.2">
      <c r="E12584" s="93"/>
      <c r="F12584" s="261"/>
      <c r="G12584" s="261"/>
      <c r="H12584" s="261"/>
    </row>
    <row r="12585" spans="5:8" x14ac:dyDescent="0.2">
      <c r="E12585" s="93"/>
      <c r="F12585" s="261"/>
      <c r="G12585" s="261"/>
      <c r="H12585" s="261"/>
    </row>
    <row r="12586" spans="5:8" x14ac:dyDescent="0.2">
      <c r="E12586" s="93"/>
      <c r="F12586" s="261"/>
      <c r="G12586" s="261"/>
      <c r="H12586" s="261"/>
    </row>
    <row r="12587" spans="5:8" x14ac:dyDescent="0.2">
      <c r="E12587" s="93"/>
      <c r="F12587" s="261"/>
      <c r="G12587" s="261"/>
      <c r="H12587" s="261"/>
    </row>
    <row r="12588" spans="5:8" x14ac:dyDescent="0.2">
      <c r="E12588" s="93"/>
      <c r="F12588" s="261"/>
      <c r="G12588" s="261"/>
      <c r="H12588" s="261"/>
    </row>
    <row r="12589" spans="5:8" x14ac:dyDescent="0.2">
      <c r="E12589" s="93"/>
      <c r="F12589" s="261"/>
      <c r="G12589" s="261"/>
      <c r="H12589" s="261"/>
    </row>
    <row r="12590" spans="5:8" x14ac:dyDescent="0.2">
      <c r="E12590" s="93"/>
      <c r="F12590" s="261"/>
      <c r="G12590" s="261"/>
      <c r="H12590" s="261"/>
    </row>
    <row r="12591" spans="5:8" x14ac:dyDescent="0.2">
      <c r="E12591" s="93"/>
      <c r="F12591" s="261"/>
      <c r="G12591" s="261"/>
      <c r="H12591" s="261"/>
    </row>
    <row r="12592" spans="5:8" x14ac:dyDescent="0.2">
      <c r="E12592" s="93"/>
      <c r="F12592" s="261"/>
      <c r="G12592" s="261"/>
      <c r="H12592" s="261"/>
    </row>
    <row r="12593" spans="5:8" x14ac:dyDescent="0.2">
      <c r="E12593" s="93"/>
      <c r="F12593" s="261"/>
      <c r="G12593" s="261"/>
      <c r="H12593" s="261"/>
    </row>
    <row r="12594" spans="5:8" x14ac:dyDescent="0.2">
      <c r="E12594" s="93"/>
      <c r="F12594" s="261"/>
      <c r="G12594" s="261"/>
      <c r="H12594" s="261"/>
    </row>
    <row r="12595" spans="5:8" x14ac:dyDescent="0.2">
      <c r="E12595" s="93"/>
      <c r="F12595" s="261"/>
      <c r="G12595" s="261"/>
      <c r="H12595" s="261"/>
    </row>
    <row r="12596" spans="5:8" x14ac:dyDescent="0.2">
      <c r="E12596" s="93"/>
      <c r="F12596" s="261"/>
      <c r="G12596" s="261"/>
      <c r="H12596" s="261"/>
    </row>
    <row r="12597" spans="5:8" x14ac:dyDescent="0.2">
      <c r="E12597" s="93"/>
      <c r="F12597" s="261"/>
      <c r="G12597" s="261"/>
      <c r="H12597" s="261"/>
    </row>
    <row r="12598" spans="5:8" x14ac:dyDescent="0.2">
      <c r="E12598" s="93"/>
      <c r="F12598" s="261"/>
      <c r="G12598" s="261"/>
      <c r="H12598" s="261"/>
    </row>
    <row r="12599" spans="5:8" x14ac:dyDescent="0.2">
      <c r="E12599" s="93"/>
      <c r="F12599" s="261"/>
      <c r="G12599" s="261"/>
      <c r="H12599" s="261"/>
    </row>
    <row r="12600" spans="5:8" x14ac:dyDescent="0.2">
      <c r="E12600" s="93"/>
      <c r="F12600" s="261"/>
      <c r="G12600" s="261"/>
      <c r="H12600" s="261"/>
    </row>
    <row r="12601" spans="5:8" x14ac:dyDescent="0.2">
      <c r="E12601" s="93"/>
      <c r="F12601" s="261"/>
      <c r="G12601" s="261"/>
      <c r="H12601" s="261"/>
    </row>
    <row r="12602" spans="5:8" x14ac:dyDescent="0.2">
      <c r="E12602" s="93"/>
      <c r="F12602" s="261"/>
      <c r="G12602" s="261"/>
      <c r="H12602" s="261"/>
    </row>
    <row r="12603" spans="5:8" x14ac:dyDescent="0.2">
      <c r="E12603" s="93"/>
      <c r="F12603" s="261"/>
      <c r="G12603" s="261"/>
      <c r="H12603" s="261"/>
    </row>
    <row r="12604" spans="5:8" x14ac:dyDescent="0.2">
      <c r="E12604" s="93"/>
      <c r="F12604" s="261"/>
      <c r="G12604" s="261"/>
      <c r="H12604" s="261"/>
    </row>
    <row r="12605" spans="5:8" x14ac:dyDescent="0.2">
      <c r="E12605" s="93"/>
      <c r="F12605" s="261"/>
      <c r="G12605" s="261"/>
      <c r="H12605" s="261"/>
    </row>
    <row r="12606" spans="5:8" x14ac:dyDescent="0.2">
      <c r="E12606" s="93"/>
      <c r="F12606" s="261"/>
      <c r="G12606" s="261"/>
      <c r="H12606" s="261"/>
    </row>
    <row r="12607" spans="5:8" x14ac:dyDescent="0.2">
      <c r="E12607" s="93"/>
      <c r="F12607" s="261"/>
      <c r="G12607" s="261"/>
      <c r="H12607" s="261"/>
    </row>
    <row r="12608" spans="5:8" x14ac:dyDescent="0.2">
      <c r="E12608" s="93"/>
      <c r="F12608" s="261"/>
      <c r="G12608" s="261"/>
      <c r="H12608" s="261"/>
    </row>
    <row r="12609" spans="5:8" x14ac:dyDescent="0.2">
      <c r="E12609" s="93"/>
      <c r="F12609" s="261"/>
      <c r="G12609" s="261"/>
      <c r="H12609" s="261"/>
    </row>
    <row r="12610" spans="5:8" x14ac:dyDescent="0.2">
      <c r="E12610" s="93"/>
      <c r="F12610" s="261"/>
      <c r="G12610" s="261"/>
      <c r="H12610" s="261"/>
    </row>
    <row r="12611" spans="5:8" x14ac:dyDescent="0.2">
      <c r="E12611" s="93"/>
      <c r="F12611" s="261"/>
      <c r="G12611" s="261"/>
      <c r="H12611" s="261"/>
    </row>
    <row r="12612" spans="5:8" x14ac:dyDescent="0.2">
      <c r="E12612" s="93"/>
      <c r="F12612" s="261"/>
      <c r="G12612" s="261"/>
      <c r="H12612" s="261"/>
    </row>
    <row r="12613" spans="5:8" x14ac:dyDescent="0.2">
      <c r="E12613" s="93"/>
      <c r="F12613" s="261"/>
      <c r="G12613" s="261"/>
      <c r="H12613" s="261"/>
    </row>
    <row r="12614" spans="5:8" x14ac:dyDescent="0.2">
      <c r="E12614" s="93"/>
      <c r="F12614" s="261"/>
      <c r="G12614" s="261"/>
      <c r="H12614" s="261"/>
    </row>
    <row r="12615" spans="5:8" x14ac:dyDescent="0.2">
      <c r="E12615" s="93"/>
      <c r="F12615" s="261"/>
      <c r="G12615" s="261"/>
      <c r="H12615" s="261"/>
    </row>
    <row r="12616" spans="5:8" x14ac:dyDescent="0.2">
      <c r="E12616" s="93"/>
      <c r="F12616" s="261"/>
      <c r="G12616" s="261"/>
      <c r="H12616" s="261"/>
    </row>
    <row r="12617" spans="5:8" x14ac:dyDescent="0.2">
      <c r="E12617" s="93"/>
      <c r="F12617" s="261"/>
      <c r="G12617" s="261"/>
      <c r="H12617" s="261"/>
    </row>
    <row r="12618" spans="5:8" x14ac:dyDescent="0.2">
      <c r="E12618" s="93"/>
      <c r="F12618" s="261"/>
      <c r="G12618" s="261"/>
      <c r="H12618" s="261"/>
    </row>
    <row r="12619" spans="5:8" x14ac:dyDescent="0.2">
      <c r="E12619" s="93"/>
      <c r="F12619" s="261"/>
      <c r="G12619" s="261"/>
      <c r="H12619" s="261"/>
    </row>
    <row r="12620" spans="5:8" x14ac:dyDescent="0.2">
      <c r="E12620" s="93"/>
      <c r="F12620" s="261"/>
      <c r="G12620" s="261"/>
      <c r="H12620" s="261"/>
    </row>
    <row r="12621" spans="5:8" x14ac:dyDescent="0.2">
      <c r="E12621" s="93"/>
      <c r="F12621" s="261"/>
      <c r="G12621" s="261"/>
      <c r="H12621" s="261"/>
    </row>
    <row r="12622" spans="5:8" x14ac:dyDescent="0.2">
      <c r="E12622" s="93"/>
      <c r="F12622" s="261"/>
      <c r="G12622" s="261"/>
      <c r="H12622" s="261"/>
    </row>
    <row r="12623" spans="5:8" x14ac:dyDescent="0.2">
      <c r="E12623" s="93"/>
      <c r="F12623" s="261"/>
      <c r="G12623" s="261"/>
      <c r="H12623" s="261"/>
    </row>
    <row r="12624" spans="5:8" x14ac:dyDescent="0.2">
      <c r="E12624" s="93"/>
      <c r="F12624" s="261"/>
      <c r="G12624" s="261"/>
      <c r="H12624" s="261"/>
    </row>
    <row r="12625" spans="5:8" x14ac:dyDescent="0.2">
      <c r="E12625" s="93"/>
      <c r="F12625" s="261"/>
      <c r="G12625" s="261"/>
      <c r="H12625" s="261"/>
    </row>
    <row r="12626" spans="5:8" x14ac:dyDescent="0.2">
      <c r="E12626" s="93"/>
      <c r="F12626" s="261"/>
      <c r="G12626" s="261"/>
      <c r="H12626" s="261"/>
    </row>
    <row r="12627" spans="5:8" x14ac:dyDescent="0.2">
      <c r="E12627" s="93"/>
      <c r="F12627" s="261"/>
      <c r="G12627" s="261"/>
      <c r="H12627" s="261"/>
    </row>
    <row r="12628" spans="5:8" x14ac:dyDescent="0.2">
      <c r="E12628" s="93"/>
      <c r="F12628" s="261"/>
      <c r="G12628" s="261"/>
      <c r="H12628" s="261"/>
    </row>
    <row r="12629" spans="5:8" x14ac:dyDescent="0.2">
      <c r="E12629" s="93"/>
      <c r="F12629" s="261"/>
      <c r="G12629" s="261"/>
      <c r="H12629" s="261"/>
    </row>
    <row r="12630" spans="5:8" x14ac:dyDescent="0.2">
      <c r="E12630" s="93"/>
      <c r="F12630" s="261"/>
      <c r="G12630" s="261"/>
      <c r="H12630" s="261"/>
    </row>
    <row r="12631" spans="5:8" x14ac:dyDescent="0.2">
      <c r="E12631" s="93"/>
      <c r="F12631" s="261"/>
      <c r="G12631" s="261"/>
      <c r="H12631" s="261"/>
    </row>
    <row r="12632" spans="5:8" x14ac:dyDescent="0.2">
      <c r="E12632" s="93"/>
      <c r="F12632" s="261"/>
      <c r="G12632" s="261"/>
      <c r="H12632" s="261"/>
    </row>
    <row r="12633" spans="5:8" x14ac:dyDescent="0.2">
      <c r="E12633" s="93"/>
      <c r="F12633" s="261"/>
      <c r="G12633" s="261"/>
      <c r="H12633" s="261"/>
    </row>
    <row r="12634" spans="5:8" x14ac:dyDescent="0.2">
      <c r="E12634" s="93"/>
      <c r="F12634" s="261"/>
      <c r="G12634" s="261"/>
      <c r="H12634" s="261"/>
    </row>
    <row r="12635" spans="5:8" x14ac:dyDescent="0.2">
      <c r="E12635" s="93"/>
      <c r="F12635" s="261"/>
      <c r="G12635" s="261"/>
      <c r="H12635" s="261"/>
    </row>
    <row r="12636" spans="5:8" x14ac:dyDescent="0.2">
      <c r="E12636" s="93"/>
      <c r="F12636" s="261"/>
      <c r="G12636" s="261"/>
      <c r="H12636" s="261"/>
    </row>
    <row r="12637" spans="5:8" x14ac:dyDescent="0.2">
      <c r="E12637" s="93"/>
      <c r="F12637" s="261"/>
      <c r="G12637" s="261"/>
      <c r="H12637" s="261"/>
    </row>
    <row r="12638" spans="5:8" x14ac:dyDescent="0.2">
      <c r="E12638" s="93"/>
      <c r="F12638" s="261"/>
      <c r="G12638" s="261"/>
      <c r="H12638" s="261"/>
    </row>
    <row r="12639" spans="5:8" x14ac:dyDescent="0.2">
      <c r="E12639" s="93"/>
      <c r="F12639" s="261"/>
      <c r="G12639" s="261"/>
      <c r="H12639" s="261"/>
    </row>
    <row r="12640" spans="5:8" x14ac:dyDescent="0.2">
      <c r="E12640" s="93"/>
      <c r="F12640" s="261"/>
      <c r="G12640" s="261"/>
      <c r="H12640" s="261"/>
    </row>
    <row r="12641" spans="5:8" x14ac:dyDescent="0.2">
      <c r="E12641" s="93"/>
      <c r="F12641" s="261"/>
      <c r="G12641" s="261"/>
      <c r="H12641" s="261"/>
    </row>
    <row r="12642" spans="5:8" x14ac:dyDescent="0.2">
      <c r="E12642" s="93"/>
      <c r="F12642" s="261"/>
      <c r="G12642" s="261"/>
      <c r="H12642" s="261"/>
    </row>
    <row r="12643" spans="5:8" x14ac:dyDescent="0.2">
      <c r="E12643" s="93"/>
      <c r="F12643" s="261"/>
      <c r="G12643" s="261"/>
      <c r="H12643" s="261"/>
    </row>
    <row r="12644" spans="5:8" x14ac:dyDescent="0.2">
      <c r="E12644" s="93"/>
      <c r="F12644" s="261"/>
      <c r="G12644" s="261"/>
      <c r="H12644" s="261"/>
    </row>
    <row r="12645" spans="5:8" x14ac:dyDescent="0.2">
      <c r="E12645" s="93"/>
      <c r="F12645" s="261"/>
      <c r="G12645" s="261"/>
      <c r="H12645" s="261"/>
    </row>
    <row r="12646" spans="5:8" x14ac:dyDescent="0.2">
      <c r="E12646" s="93"/>
      <c r="F12646" s="261"/>
      <c r="G12646" s="261"/>
      <c r="H12646" s="261"/>
    </row>
    <row r="12647" spans="5:8" x14ac:dyDescent="0.2">
      <c r="E12647" s="93"/>
      <c r="F12647" s="261"/>
      <c r="G12647" s="261"/>
      <c r="H12647" s="261"/>
    </row>
    <row r="12648" spans="5:8" x14ac:dyDescent="0.2">
      <c r="E12648" s="93"/>
      <c r="F12648" s="261"/>
      <c r="G12648" s="261"/>
      <c r="H12648" s="261"/>
    </row>
    <row r="12649" spans="5:8" x14ac:dyDescent="0.2">
      <c r="E12649" s="93"/>
      <c r="F12649" s="261"/>
      <c r="G12649" s="261"/>
      <c r="H12649" s="261"/>
    </row>
    <row r="12650" spans="5:8" x14ac:dyDescent="0.2">
      <c r="E12650" s="93"/>
      <c r="F12650" s="261"/>
      <c r="G12650" s="261"/>
      <c r="H12650" s="261"/>
    </row>
    <row r="12651" spans="5:8" x14ac:dyDescent="0.2">
      <c r="E12651" s="93"/>
      <c r="F12651" s="261"/>
      <c r="G12651" s="261"/>
      <c r="H12651" s="261"/>
    </row>
    <row r="12652" spans="5:8" x14ac:dyDescent="0.2">
      <c r="E12652" s="93"/>
      <c r="F12652" s="261"/>
      <c r="G12652" s="261"/>
      <c r="H12652" s="261"/>
    </row>
    <row r="12653" spans="5:8" x14ac:dyDescent="0.2">
      <c r="E12653" s="93"/>
      <c r="F12653" s="261"/>
      <c r="G12653" s="261"/>
      <c r="H12653" s="261"/>
    </row>
    <row r="12654" spans="5:8" x14ac:dyDescent="0.2">
      <c r="E12654" s="93"/>
      <c r="F12654" s="261"/>
      <c r="G12654" s="261"/>
      <c r="H12654" s="261"/>
    </row>
    <row r="12655" spans="5:8" x14ac:dyDescent="0.2">
      <c r="E12655" s="93"/>
      <c r="F12655" s="261"/>
      <c r="G12655" s="261"/>
      <c r="H12655" s="261"/>
    </row>
    <row r="12656" spans="5:8" x14ac:dyDescent="0.2">
      <c r="E12656" s="93"/>
      <c r="F12656" s="261"/>
      <c r="G12656" s="261"/>
      <c r="H12656" s="261"/>
    </row>
    <row r="12657" spans="5:8" x14ac:dyDescent="0.2">
      <c r="E12657" s="93"/>
      <c r="F12657" s="261"/>
      <c r="G12657" s="261"/>
      <c r="H12657" s="261"/>
    </row>
    <row r="12658" spans="5:8" x14ac:dyDescent="0.2">
      <c r="E12658" s="93"/>
      <c r="F12658" s="261"/>
      <c r="G12658" s="261"/>
      <c r="H12658" s="261"/>
    </row>
    <row r="12659" spans="5:8" x14ac:dyDescent="0.2">
      <c r="E12659" s="93"/>
      <c r="F12659" s="261"/>
      <c r="G12659" s="261"/>
      <c r="H12659" s="261"/>
    </row>
    <row r="12660" spans="5:8" x14ac:dyDescent="0.2">
      <c r="E12660" s="93"/>
      <c r="F12660" s="261"/>
      <c r="G12660" s="261"/>
      <c r="H12660" s="261"/>
    </row>
    <row r="12661" spans="5:8" x14ac:dyDescent="0.2">
      <c r="E12661" s="93"/>
      <c r="F12661" s="261"/>
      <c r="G12661" s="261"/>
      <c r="H12661" s="261"/>
    </row>
    <row r="12662" spans="5:8" x14ac:dyDescent="0.2">
      <c r="E12662" s="93"/>
      <c r="F12662" s="261"/>
      <c r="G12662" s="261"/>
      <c r="H12662" s="261"/>
    </row>
    <row r="12663" spans="5:8" x14ac:dyDescent="0.2">
      <c r="E12663" s="93"/>
      <c r="F12663" s="261"/>
      <c r="G12663" s="261"/>
      <c r="H12663" s="261"/>
    </row>
    <row r="12664" spans="5:8" x14ac:dyDescent="0.2">
      <c r="E12664" s="93"/>
      <c r="F12664" s="261"/>
      <c r="G12664" s="261"/>
      <c r="H12664" s="261"/>
    </row>
    <row r="12665" spans="5:8" x14ac:dyDescent="0.2">
      <c r="E12665" s="93"/>
      <c r="F12665" s="261"/>
      <c r="G12665" s="261"/>
      <c r="H12665" s="261"/>
    </row>
    <row r="12666" spans="5:8" x14ac:dyDescent="0.2">
      <c r="E12666" s="93"/>
      <c r="F12666" s="261"/>
      <c r="G12666" s="261"/>
      <c r="H12666" s="261"/>
    </row>
    <row r="12667" spans="5:8" x14ac:dyDescent="0.2">
      <c r="E12667" s="93"/>
      <c r="F12667" s="261"/>
      <c r="G12667" s="261"/>
      <c r="H12667" s="261"/>
    </row>
    <row r="12668" spans="5:8" x14ac:dyDescent="0.2">
      <c r="E12668" s="93"/>
      <c r="F12668" s="261"/>
      <c r="G12668" s="261"/>
      <c r="H12668" s="261"/>
    </row>
    <row r="12669" spans="5:8" x14ac:dyDescent="0.2">
      <c r="E12669" s="93"/>
      <c r="F12669" s="261"/>
      <c r="G12669" s="261"/>
      <c r="H12669" s="261"/>
    </row>
    <row r="12670" spans="5:8" x14ac:dyDescent="0.2">
      <c r="E12670" s="93"/>
      <c r="F12670" s="261"/>
      <c r="G12670" s="261"/>
      <c r="H12670" s="261"/>
    </row>
    <row r="12671" spans="5:8" x14ac:dyDescent="0.2">
      <c r="E12671" s="93"/>
      <c r="F12671" s="261"/>
      <c r="G12671" s="261"/>
      <c r="H12671" s="261"/>
    </row>
    <row r="12672" spans="5:8" x14ac:dyDescent="0.2">
      <c r="E12672" s="93"/>
      <c r="F12672" s="261"/>
      <c r="G12672" s="261"/>
      <c r="H12672" s="261"/>
    </row>
    <row r="12673" spans="5:8" x14ac:dyDescent="0.2">
      <c r="E12673" s="93"/>
      <c r="F12673" s="261"/>
      <c r="G12673" s="261"/>
      <c r="H12673" s="261"/>
    </row>
    <row r="12674" spans="5:8" x14ac:dyDescent="0.2">
      <c r="E12674" s="93"/>
      <c r="F12674" s="261"/>
      <c r="G12674" s="261"/>
      <c r="H12674" s="261"/>
    </row>
    <row r="12675" spans="5:8" x14ac:dyDescent="0.2">
      <c r="E12675" s="93"/>
      <c r="F12675" s="261"/>
      <c r="G12675" s="261"/>
      <c r="H12675" s="261"/>
    </row>
    <row r="12676" spans="5:8" x14ac:dyDescent="0.2">
      <c r="E12676" s="93"/>
      <c r="F12676" s="261"/>
      <c r="G12676" s="261"/>
      <c r="H12676" s="261"/>
    </row>
    <row r="12677" spans="5:8" x14ac:dyDescent="0.2">
      <c r="E12677" s="93"/>
      <c r="F12677" s="261"/>
      <c r="G12677" s="261"/>
      <c r="H12677" s="261"/>
    </row>
    <row r="12678" spans="5:8" x14ac:dyDescent="0.2">
      <c r="E12678" s="93"/>
      <c r="F12678" s="261"/>
      <c r="G12678" s="261"/>
      <c r="H12678" s="261"/>
    </row>
    <row r="12679" spans="5:8" x14ac:dyDescent="0.2">
      <c r="E12679" s="93"/>
      <c r="F12679" s="261"/>
      <c r="G12679" s="261"/>
      <c r="H12679" s="261"/>
    </row>
    <row r="12680" spans="5:8" x14ac:dyDescent="0.2">
      <c r="E12680" s="93"/>
      <c r="F12680" s="261"/>
      <c r="G12680" s="261"/>
      <c r="H12680" s="261"/>
    </row>
    <row r="12681" spans="5:8" x14ac:dyDescent="0.2">
      <c r="E12681" s="93"/>
      <c r="F12681" s="261"/>
      <c r="G12681" s="261"/>
      <c r="H12681" s="261"/>
    </row>
    <row r="12682" spans="5:8" x14ac:dyDescent="0.2">
      <c r="E12682" s="93"/>
      <c r="F12682" s="261"/>
      <c r="G12682" s="261"/>
      <c r="H12682" s="261"/>
    </row>
    <row r="12683" spans="5:8" x14ac:dyDescent="0.2">
      <c r="E12683" s="93"/>
      <c r="F12683" s="261"/>
      <c r="G12683" s="261"/>
      <c r="H12683" s="261"/>
    </row>
    <row r="12684" spans="5:8" x14ac:dyDescent="0.2">
      <c r="E12684" s="93"/>
      <c r="F12684" s="261"/>
      <c r="G12684" s="261"/>
      <c r="H12684" s="261"/>
    </row>
    <row r="12685" spans="5:8" x14ac:dyDescent="0.2">
      <c r="E12685" s="93"/>
      <c r="F12685" s="261"/>
      <c r="G12685" s="261"/>
      <c r="H12685" s="261"/>
    </row>
    <row r="12686" spans="5:8" x14ac:dyDescent="0.2">
      <c r="E12686" s="93"/>
      <c r="F12686" s="261"/>
      <c r="G12686" s="261"/>
      <c r="H12686" s="261"/>
    </row>
    <row r="12687" spans="5:8" x14ac:dyDescent="0.2">
      <c r="E12687" s="93"/>
      <c r="F12687" s="261"/>
      <c r="G12687" s="261"/>
      <c r="H12687" s="261"/>
    </row>
    <row r="12688" spans="5:8" x14ac:dyDescent="0.2">
      <c r="E12688" s="93"/>
      <c r="F12688" s="261"/>
      <c r="G12688" s="261"/>
      <c r="H12688" s="261"/>
    </row>
    <row r="12689" spans="5:8" x14ac:dyDescent="0.2">
      <c r="E12689" s="93"/>
      <c r="F12689" s="261"/>
      <c r="G12689" s="261"/>
      <c r="H12689" s="261"/>
    </row>
    <row r="12690" spans="5:8" x14ac:dyDescent="0.2">
      <c r="E12690" s="93"/>
      <c r="F12690" s="261"/>
      <c r="G12690" s="261"/>
      <c r="H12690" s="261"/>
    </row>
    <row r="12691" spans="5:8" x14ac:dyDescent="0.2">
      <c r="E12691" s="93"/>
      <c r="F12691" s="261"/>
      <c r="G12691" s="261"/>
      <c r="H12691" s="261"/>
    </row>
    <row r="12692" spans="5:8" x14ac:dyDescent="0.2">
      <c r="E12692" s="93"/>
      <c r="F12692" s="261"/>
      <c r="G12692" s="261"/>
      <c r="H12692" s="261"/>
    </row>
    <row r="12693" spans="5:8" x14ac:dyDescent="0.2">
      <c r="E12693" s="93"/>
      <c r="F12693" s="261"/>
      <c r="G12693" s="261"/>
      <c r="H12693" s="261"/>
    </row>
    <row r="12694" spans="5:8" x14ac:dyDescent="0.2">
      <c r="E12694" s="93"/>
      <c r="F12694" s="261"/>
      <c r="G12694" s="261"/>
      <c r="H12694" s="261"/>
    </row>
    <row r="12695" spans="5:8" x14ac:dyDescent="0.2">
      <c r="E12695" s="93"/>
      <c r="F12695" s="261"/>
      <c r="G12695" s="261"/>
      <c r="H12695" s="261"/>
    </row>
    <row r="12696" spans="5:8" x14ac:dyDescent="0.2">
      <c r="E12696" s="93"/>
      <c r="F12696" s="261"/>
      <c r="G12696" s="261"/>
      <c r="H12696" s="261"/>
    </row>
    <row r="12697" spans="5:8" x14ac:dyDescent="0.2">
      <c r="E12697" s="93"/>
      <c r="F12697" s="261"/>
      <c r="G12697" s="261"/>
      <c r="H12697" s="261"/>
    </row>
    <row r="12698" spans="5:8" x14ac:dyDescent="0.2">
      <c r="E12698" s="93"/>
      <c r="F12698" s="261"/>
      <c r="G12698" s="261"/>
      <c r="H12698" s="261"/>
    </row>
    <row r="12699" spans="5:8" x14ac:dyDescent="0.2">
      <c r="E12699" s="93"/>
      <c r="F12699" s="261"/>
      <c r="G12699" s="261"/>
      <c r="H12699" s="261"/>
    </row>
    <row r="12700" spans="5:8" x14ac:dyDescent="0.2">
      <c r="E12700" s="93"/>
      <c r="F12700" s="261"/>
      <c r="G12700" s="261"/>
      <c r="H12700" s="261"/>
    </row>
    <row r="12701" spans="5:8" x14ac:dyDescent="0.2">
      <c r="E12701" s="93"/>
      <c r="F12701" s="261"/>
      <c r="G12701" s="261"/>
      <c r="H12701" s="261"/>
    </row>
    <row r="12702" spans="5:8" x14ac:dyDescent="0.2">
      <c r="E12702" s="93"/>
      <c r="F12702" s="261"/>
      <c r="G12702" s="261"/>
      <c r="H12702" s="261"/>
    </row>
    <row r="12703" spans="5:8" x14ac:dyDescent="0.2">
      <c r="E12703" s="93"/>
      <c r="F12703" s="261"/>
      <c r="G12703" s="261"/>
      <c r="H12703" s="261"/>
    </row>
    <row r="12704" spans="5:8" x14ac:dyDescent="0.2">
      <c r="E12704" s="93"/>
      <c r="F12704" s="261"/>
      <c r="G12704" s="261"/>
      <c r="H12704" s="261"/>
    </row>
    <row r="12705" spans="5:8" x14ac:dyDescent="0.2">
      <c r="E12705" s="93"/>
      <c r="F12705" s="261"/>
      <c r="G12705" s="261"/>
      <c r="H12705" s="261"/>
    </row>
    <row r="12706" spans="5:8" x14ac:dyDescent="0.2">
      <c r="E12706" s="93"/>
      <c r="F12706" s="261"/>
      <c r="G12706" s="261"/>
      <c r="H12706" s="261"/>
    </row>
    <row r="12707" spans="5:8" x14ac:dyDescent="0.2">
      <c r="E12707" s="93"/>
      <c r="F12707" s="261"/>
      <c r="G12707" s="261"/>
      <c r="H12707" s="261"/>
    </row>
    <row r="12708" spans="5:8" x14ac:dyDescent="0.2">
      <c r="E12708" s="93"/>
      <c r="F12708" s="261"/>
      <c r="G12708" s="261"/>
      <c r="H12708" s="261"/>
    </row>
    <row r="12709" spans="5:8" x14ac:dyDescent="0.2">
      <c r="E12709" s="93"/>
      <c r="F12709" s="261"/>
      <c r="G12709" s="261"/>
      <c r="H12709" s="261"/>
    </row>
    <row r="12710" spans="5:8" x14ac:dyDescent="0.2">
      <c r="E12710" s="93"/>
      <c r="F12710" s="261"/>
      <c r="G12710" s="261"/>
      <c r="H12710" s="261"/>
    </row>
    <row r="12711" spans="5:8" x14ac:dyDescent="0.2">
      <c r="E12711" s="93"/>
      <c r="F12711" s="261"/>
      <c r="G12711" s="261"/>
      <c r="H12711" s="261"/>
    </row>
    <row r="12712" spans="5:8" x14ac:dyDescent="0.2">
      <c r="E12712" s="93"/>
      <c r="F12712" s="261"/>
      <c r="G12712" s="261"/>
      <c r="H12712" s="261"/>
    </row>
    <row r="12713" spans="5:8" x14ac:dyDescent="0.2">
      <c r="E12713" s="93"/>
      <c r="F12713" s="261"/>
      <c r="G12713" s="261"/>
      <c r="H12713" s="261"/>
    </row>
    <row r="12714" spans="5:8" x14ac:dyDescent="0.2">
      <c r="E12714" s="93"/>
      <c r="F12714" s="261"/>
      <c r="G12714" s="261"/>
      <c r="H12714" s="261"/>
    </row>
    <row r="12715" spans="5:8" x14ac:dyDescent="0.2">
      <c r="E12715" s="93"/>
      <c r="F12715" s="261"/>
      <c r="G12715" s="261"/>
      <c r="H12715" s="261"/>
    </row>
    <row r="12716" spans="5:8" x14ac:dyDescent="0.2">
      <c r="E12716" s="93"/>
      <c r="F12716" s="261"/>
      <c r="G12716" s="261"/>
      <c r="H12716" s="261"/>
    </row>
    <row r="12717" spans="5:8" x14ac:dyDescent="0.2">
      <c r="E12717" s="93"/>
      <c r="F12717" s="261"/>
      <c r="G12717" s="261"/>
      <c r="H12717" s="261"/>
    </row>
    <row r="12718" spans="5:8" x14ac:dyDescent="0.2">
      <c r="E12718" s="93"/>
      <c r="F12718" s="261"/>
      <c r="G12718" s="261"/>
      <c r="H12718" s="261"/>
    </row>
    <row r="12719" spans="5:8" x14ac:dyDescent="0.2">
      <c r="E12719" s="93"/>
      <c r="F12719" s="261"/>
      <c r="G12719" s="261"/>
      <c r="H12719" s="261"/>
    </row>
    <row r="12720" spans="5:8" x14ac:dyDescent="0.2">
      <c r="E12720" s="93"/>
      <c r="F12720" s="261"/>
      <c r="G12720" s="261"/>
      <c r="H12720" s="261"/>
    </row>
    <row r="12721" spans="5:8" x14ac:dyDescent="0.2">
      <c r="E12721" s="93"/>
      <c r="F12721" s="261"/>
      <c r="G12721" s="261"/>
      <c r="H12721" s="261"/>
    </row>
    <row r="12722" spans="5:8" x14ac:dyDescent="0.2">
      <c r="E12722" s="93"/>
      <c r="F12722" s="261"/>
      <c r="G12722" s="261"/>
      <c r="H12722" s="261"/>
    </row>
    <row r="12723" spans="5:8" x14ac:dyDescent="0.2">
      <c r="E12723" s="93"/>
      <c r="F12723" s="261"/>
      <c r="G12723" s="261"/>
      <c r="H12723" s="261"/>
    </row>
    <row r="12724" spans="5:8" x14ac:dyDescent="0.2">
      <c r="E12724" s="93"/>
      <c r="F12724" s="261"/>
      <c r="G12724" s="261"/>
      <c r="H12724" s="261"/>
    </row>
    <row r="12725" spans="5:8" x14ac:dyDescent="0.2">
      <c r="E12725" s="93"/>
      <c r="F12725" s="261"/>
      <c r="G12725" s="261"/>
      <c r="H12725" s="261"/>
    </row>
    <row r="12726" spans="5:8" x14ac:dyDescent="0.2">
      <c r="E12726" s="93"/>
      <c r="F12726" s="261"/>
      <c r="G12726" s="261"/>
      <c r="H12726" s="261"/>
    </row>
    <row r="12727" spans="5:8" x14ac:dyDescent="0.2">
      <c r="E12727" s="93"/>
      <c r="F12727" s="261"/>
      <c r="G12727" s="261"/>
      <c r="H12727" s="261"/>
    </row>
    <row r="12728" spans="5:8" x14ac:dyDescent="0.2">
      <c r="E12728" s="93"/>
      <c r="F12728" s="261"/>
      <c r="G12728" s="261"/>
      <c r="H12728" s="261"/>
    </row>
    <row r="12729" spans="5:8" x14ac:dyDescent="0.2">
      <c r="E12729" s="93"/>
      <c r="F12729" s="261"/>
      <c r="G12729" s="261"/>
      <c r="H12729" s="261"/>
    </row>
    <row r="12730" spans="5:8" x14ac:dyDescent="0.2">
      <c r="E12730" s="93"/>
      <c r="F12730" s="261"/>
      <c r="G12730" s="261"/>
      <c r="H12730" s="261"/>
    </row>
    <row r="12731" spans="5:8" x14ac:dyDescent="0.2">
      <c r="E12731" s="93"/>
      <c r="F12731" s="261"/>
      <c r="G12731" s="261"/>
      <c r="H12731" s="261"/>
    </row>
    <row r="12732" spans="5:8" x14ac:dyDescent="0.2">
      <c r="E12732" s="93"/>
      <c r="F12732" s="261"/>
      <c r="G12732" s="261"/>
      <c r="H12732" s="261"/>
    </row>
    <row r="12733" spans="5:8" x14ac:dyDescent="0.2">
      <c r="E12733" s="93"/>
      <c r="F12733" s="261"/>
      <c r="G12733" s="261"/>
      <c r="H12733" s="261"/>
    </row>
    <row r="12734" spans="5:8" x14ac:dyDescent="0.2">
      <c r="E12734" s="93"/>
      <c r="F12734" s="261"/>
      <c r="G12734" s="261"/>
      <c r="H12734" s="261"/>
    </row>
    <row r="12735" spans="5:8" x14ac:dyDescent="0.2">
      <c r="E12735" s="93"/>
      <c r="F12735" s="261"/>
      <c r="G12735" s="261"/>
      <c r="H12735" s="261"/>
    </row>
    <row r="12736" spans="5:8" x14ac:dyDescent="0.2">
      <c r="E12736" s="93"/>
      <c r="F12736" s="261"/>
      <c r="G12736" s="261"/>
      <c r="H12736" s="261"/>
    </row>
    <row r="12737" spans="5:8" x14ac:dyDescent="0.2">
      <c r="E12737" s="93"/>
      <c r="F12737" s="261"/>
      <c r="G12737" s="261"/>
      <c r="H12737" s="261"/>
    </row>
    <row r="12738" spans="5:8" x14ac:dyDescent="0.2">
      <c r="E12738" s="93"/>
      <c r="F12738" s="261"/>
      <c r="G12738" s="261"/>
      <c r="H12738" s="261"/>
    </row>
    <row r="12739" spans="5:8" x14ac:dyDescent="0.2">
      <c r="E12739" s="93"/>
      <c r="F12739" s="261"/>
      <c r="G12739" s="261"/>
      <c r="H12739" s="261"/>
    </row>
    <row r="12740" spans="5:8" x14ac:dyDescent="0.2">
      <c r="E12740" s="93"/>
      <c r="F12740" s="261"/>
      <c r="G12740" s="261"/>
      <c r="H12740" s="261"/>
    </row>
    <row r="12741" spans="5:8" x14ac:dyDescent="0.2">
      <c r="E12741" s="93"/>
      <c r="F12741" s="261"/>
      <c r="G12741" s="261"/>
      <c r="H12741" s="261"/>
    </row>
    <row r="12742" spans="5:8" x14ac:dyDescent="0.2">
      <c r="E12742" s="93"/>
      <c r="F12742" s="261"/>
      <c r="G12742" s="261"/>
      <c r="H12742" s="261"/>
    </row>
    <row r="12743" spans="5:8" x14ac:dyDescent="0.2">
      <c r="E12743" s="93"/>
      <c r="F12743" s="261"/>
      <c r="G12743" s="261"/>
      <c r="H12743" s="261"/>
    </row>
    <row r="12744" spans="5:8" x14ac:dyDescent="0.2">
      <c r="E12744" s="93"/>
      <c r="F12744" s="261"/>
      <c r="G12744" s="261"/>
      <c r="H12744" s="261"/>
    </row>
    <row r="12745" spans="5:8" x14ac:dyDescent="0.2">
      <c r="E12745" s="93"/>
      <c r="F12745" s="261"/>
      <c r="G12745" s="261"/>
      <c r="H12745" s="261"/>
    </row>
    <row r="12746" spans="5:8" x14ac:dyDescent="0.2">
      <c r="E12746" s="93"/>
      <c r="F12746" s="261"/>
      <c r="G12746" s="261"/>
      <c r="H12746" s="261"/>
    </row>
    <row r="12747" spans="5:8" x14ac:dyDescent="0.2">
      <c r="E12747" s="93"/>
      <c r="F12747" s="261"/>
      <c r="G12747" s="261"/>
      <c r="H12747" s="261"/>
    </row>
    <row r="12748" spans="5:8" x14ac:dyDescent="0.2">
      <c r="E12748" s="93"/>
      <c r="F12748" s="261"/>
      <c r="G12748" s="261"/>
      <c r="H12748" s="261"/>
    </row>
    <row r="12749" spans="5:8" x14ac:dyDescent="0.2">
      <c r="E12749" s="93"/>
      <c r="F12749" s="261"/>
      <c r="G12749" s="261"/>
      <c r="H12749" s="261"/>
    </row>
    <row r="12750" spans="5:8" x14ac:dyDescent="0.2">
      <c r="E12750" s="93"/>
      <c r="F12750" s="261"/>
      <c r="G12750" s="261"/>
      <c r="H12750" s="261"/>
    </row>
    <row r="12751" spans="5:8" x14ac:dyDescent="0.2">
      <c r="E12751" s="93"/>
      <c r="F12751" s="261"/>
      <c r="G12751" s="261"/>
      <c r="H12751" s="261"/>
    </row>
    <row r="12752" spans="5:8" x14ac:dyDescent="0.2">
      <c r="E12752" s="93"/>
      <c r="F12752" s="261"/>
      <c r="G12752" s="261"/>
      <c r="H12752" s="261"/>
    </row>
    <row r="12753" spans="5:8" x14ac:dyDescent="0.2">
      <c r="E12753" s="93"/>
      <c r="F12753" s="261"/>
      <c r="G12753" s="261"/>
      <c r="H12753" s="261"/>
    </row>
    <row r="12754" spans="5:8" x14ac:dyDescent="0.2">
      <c r="E12754" s="93"/>
      <c r="F12754" s="261"/>
      <c r="G12754" s="261"/>
      <c r="H12754" s="261"/>
    </row>
    <row r="12755" spans="5:8" x14ac:dyDescent="0.2">
      <c r="E12755" s="93"/>
      <c r="F12755" s="261"/>
      <c r="G12755" s="261"/>
      <c r="H12755" s="261"/>
    </row>
    <row r="12756" spans="5:8" x14ac:dyDescent="0.2">
      <c r="E12756" s="93"/>
      <c r="F12756" s="261"/>
      <c r="G12756" s="261"/>
      <c r="H12756" s="261"/>
    </row>
    <row r="12757" spans="5:8" x14ac:dyDescent="0.2">
      <c r="E12757" s="93"/>
      <c r="F12757" s="261"/>
      <c r="G12757" s="261"/>
      <c r="H12757" s="261"/>
    </row>
    <row r="12758" spans="5:8" x14ac:dyDescent="0.2">
      <c r="E12758" s="93"/>
      <c r="F12758" s="261"/>
      <c r="G12758" s="261"/>
      <c r="H12758" s="261"/>
    </row>
    <row r="12759" spans="5:8" x14ac:dyDescent="0.2">
      <c r="E12759" s="93"/>
      <c r="F12759" s="261"/>
      <c r="G12759" s="261"/>
      <c r="H12759" s="261"/>
    </row>
    <row r="12760" spans="5:8" x14ac:dyDescent="0.2">
      <c r="E12760" s="93"/>
      <c r="F12760" s="261"/>
      <c r="G12760" s="261"/>
      <c r="H12760" s="261"/>
    </row>
    <row r="12761" spans="5:8" x14ac:dyDescent="0.2">
      <c r="E12761" s="93"/>
      <c r="F12761" s="261"/>
      <c r="G12761" s="261"/>
      <c r="H12761" s="261"/>
    </row>
    <row r="12762" spans="5:8" x14ac:dyDescent="0.2">
      <c r="E12762" s="93"/>
      <c r="F12762" s="261"/>
      <c r="G12762" s="261"/>
      <c r="H12762" s="261"/>
    </row>
    <row r="12763" spans="5:8" x14ac:dyDescent="0.2">
      <c r="E12763" s="93"/>
      <c r="F12763" s="261"/>
      <c r="G12763" s="261"/>
      <c r="H12763" s="261"/>
    </row>
    <row r="12764" spans="5:8" x14ac:dyDescent="0.2">
      <c r="E12764" s="93"/>
      <c r="F12764" s="261"/>
      <c r="G12764" s="261"/>
      <c r="H12764" s="261"/>
    </row>
    <row r="12765" spans="5:8" x14ac:dyDescent="0.2">
      <c r="E12765" s="93"/>
      <c r="F12765" s="261"/>
      <c r="G12765" s="261"/>
      <c r="H12765" s="261"/>
    </row>
    <row r="12766" spans="5:8" x14ac:dyDescent="0.2">
      <c r="E12766" s="93"/>
      <c r="F12766" s="261"/>
      <c r="G12766" s="261"/>
      <c r="H12766" s="261"/>
    </row>
    <row r="12767" spans="5:8" x14ac:dyDescent="0.2">
      <c r="E12767" s="93"/>
      <c r="F12767" s="261"/>
      <c r="G12767" s="261"/>
      <c r="H12767" s="261"/>
    </row>
    <row r="12768" spans="5:8" x14ac:dyDescent="0.2">
      <c r="E12768" s="93"/>
      <c r="F12768" s="261"/>
      <c r="G12768" s="261"/>
      <c r="H12768" s="261"/>
    </row>
    <row r="12769" spans="5:8" x14ac:dyDescent="0.2">
      <c r="E12769" s="93"/>
      <c r="F12769" s="261"/>
      <c r="G12769" s="261"/>
      <c r="H12769" s="261"/>
    </row>
    <row r="12770" spans="5:8" x14ac:dyDescent="0.2">
      <c r="E12770" s="93"/>
      <c r="F12770" s="261"/>
      <c r="G12770" s="261"/>
      <c r="H12770" s="261"/>
    </row>
    <row r="12771" spans="5:8" x14ac:dyDescent="0.2">
      <c r="E12771" s="93"/>
      <c r="F12771" s="261"/>
      <c r="G12771" s="261"/>
      <c r="H12771" s="261"/>
    </row>
    <row r="12772" spans="5:8" x14ac:dyDescent="0.2">
      <c r="E12772" s="93"/>
      <c r="F12772" s="261"/>
      <c r="G12772" s="261"/>
      <c r="H12772" s="261"/>
    </row>
    <row r="12773" spans="5:8" x14ac:dyDescent="0.2">
      <c r="E12773" s="93"/>
      <c r="F12773" s="261"/>
      <c r="G12773" s="261"/>
      <c r="H12773" s="261"/>
    </row>
    <row r="12774" spans="5:8" x14ac:dyDescent="0.2">
      <c r="E12774" s="93"/>
      <c r="F12774" s="261"/>
      <c r="G12774" s="261"/>
      <c r="H12774" s="261"/>
    </row>
    <row r="12775" spans="5:8" x14ac:dyDescent="0.2">
      <c r="E12775" s="93"/>
      <c r="F12775" s="261"/>
      <c r="G12775" s="261"/>
      <c r="H12775" s="261"/>
    </row>
    <row r="12776" spans="5:8" x14ac:dyDescent="0.2">
      <c r="E12776" s="93"/>
      <c r="F12776" s="261"/>
      <c r="G12776" s="261"/>
      <c r="H12776" s="261"/>
    </row>
    <row r="12777" spans="5:8" x14ac:dyDescent="0.2">
      <c r="E12777" s="93"/>
      <c r="F12777" s="261"/>
      <c r="G12777" s="261"/>
      <c r="H12777" s="261"/>
    </row>
    <row r="12778" spans="5:8" x14ac:dyDescent="0.2">
      <c r="E12778" s="93"/>
      <c r="F12778" s="261"/>
      <c r="G12778" s="261"/>
      <c r="H12778" s="261"/>
    </row>
    <row r="12779" spans="5:8" x14ac:dyDescent="0.2">
      <c r="E12779" s="93"/>
      <c r="F12779" s="261"/>
      <c r="G12779" s="261"/>
      <c r="H12779" s="261"/>
    </row>
    <row r="12780" spans="5:8" x14ac:dyDescent="0.2">
      <c r="E12780" s="93"/>
      <c r="F12780" s="261"/>
      <c r="G12780" s="261"/>
      <c r="H12780" s="261"/>
    </row>
    <row r="12781" spans="5:8" x14ac:dyDescent="0.2">
      <c r="E12781" s="93"/>
      <c r="F12781" s="261"/>
      <c r="G12781" s="261"/>
      <c r="H12781" s="261"/>
    </row>
    <row r="12782" spans="5:8" x14ac:dyDescent="0.2">
      <c r="E12782" s="93"/>
      <c r="F12782" s="261"/>
      <c r="G12782" s="261"/>
      <c r="H12782" s="261"/>
    </row>
    <row r="12783" spans="5:8" x14ac:dyDescent="0.2">
      <c r="E12783" s="93"/>
      <c r="F12783" s="261"/>
      <c r="G12783" s="261"/>
      <c r="H12783" s="261"/>
    </row>
    <row r="12784" spans="5:8" x14ac:dyDescent="0.2">
      <c r="E12784" s="93"/>
      <c r="F12784" s="261"/>
      <c r="G12784" s="261"/>
      <c r="H12784" s="261"/>
    </row>
    <row r="12785" spans="5:8" x14ac:dyDescent="0.2">
      <c r="E12785" s="93"/>
      <c r="F12785" s="261"/>
      <c r="G12785" s="261"/>
      <c r="H12785" s="261"/>
    </row>
    <row r="12786" spans="5:8" x14ac:dyDescent="0.2">
      <c r="E12786" s="93"/>
      <c r="F12786" s="261"/>
      <c r="G12786" s="261"/>
      <c r="H12786" s="261"/>
    </row>
    <row r="12787" spans="5:8" x14ac:dyDescent="0.2">
      <c r="E12787" s="93"/>
      <c r="F12787" s="261"/>
      <c r="G12787" s="261"/>
      <c r="H12787" s="261"/>
    </row>
    <row r="12788" spans="5:8" x14ac:dyDescent="0.2">
      <c r="E12788" s="93"/>
      <c r="F12788" s="261"/>
      <c r="G12788" s="261"/>
      <c r="H12788" s="261"/>
    </row>
    <row r="12789" spans="5:8" x14ac:dyDescent="0.2">
      <c r="E12789" s="93"/>
      <c r="F12789" s="261"/>
      <c r="G12789" s="261"/>
      <c r="H12789" s="261"/>
    </row>
    <row r="12790" spans="5:8" x14ac:dyDescent="0.2">
      <c r="E12790" s="93"/>
      <c r="F12790" s="261"/>
      <c r="G12790" s="261"/>
      <c r="H12790" s="261"/>
    </row>
    <row r="12791" spans="5:8" x14ac:dyDescent="0.2">
      <c r="E12791" s="93"/>
      <c r="F12791" s="261"/>
      <c r="G12791" s="261"/>
      <c r="H12791" s="261"/>
    </row>
    <row r="12792" spans="5:8" x14ac:dyDescent="0.2">
      <c r="E12792" s="93"/>
      <c r="F12792" s="261"/>
      <c r="G12792" s="261"/>
      <c r="H12792" s="261"/>
    </row>
    <row r="12793" spans="5:8" x14ac:dyDescent="0.2">
      <c r="E12793" s="93"/>
      <c r="F12793" s="261"/>
      <c r="G12793" s="261"/>
      <c r="H12793" s="261"/>
    </row>
    <row r="12794" spans="5:8" x14ac:dyDescent="0.2">
      <c r="E12794" s="93"/>
      <c r="F12794" s="261"/>
      <c r="G12794" s="261"/>
      <c r="H12794" s="261"/>
    </row>
    <row r="12795" spans="5:8" x14ac:dyDescent="0.2">
      <c r="E12795" s="93"/>
      <c r="F12795" s="261"/>
      <c r="G12795" s="261"/>
      <c r="H12795" s="261"/>
    </row>
    <row r="12796" spans="5:8" x14ac:dyDescent="0.2">
      <c r="E12796" s="93"/>
      <c r="F12796" s="261"/>
      <c r="G12796" s="261"/>
      <c r="H12796" s="261"/>
    </row>
    <row r="12797" spans="5:8" x14ac:dyDescent="0.2">
      <c r="E12797" s="93"/>
      <c r="F12797" s="261"/>
      <c r="G12797" s="261"/>
      <c r="H12797" s="261"/>
    </row>
    <row r="12798" spans="5:8" x14ac:dyDescent="0.2">
      <c r="E12798" s="93"/>
      <c r="F12798" s="261"/>
      <c r="G12798" s="261"/>
      <c r="H12798" s="261"/>
    </row>
    <row r="12799" spans="5:8" x14ac:dyDescent="0.2">
      <c r="E12799" s="93"/>
      <c r="F12799" s="261"/>
      <c r="G12799" s="261"/>
      <c r="H12799" s="261"/>
    </row>
    <row r="12800" spans="5:8" x14ac:dyDescent="0.2">
      <c r="E12800" s="93"/>
      <c r="F12800" s="261"/>
      <c r="G12800" s="261"/>
      <c r="H12800" s="261"/>
    </row>
    <row r="12801" spans="5:8" x14ac:dyDescent="0.2">
      <c r="E12801" s="93"/>
      <c r="F12801" s="261"/>
      <c r="G12801" s="261"/>
      <c r="H12801" s="261"/>
    </row>
    <row r="12802" spans="5:8" x14ac:dyDescent="0.2">
      <c r="E12802" s="93"/>
      <c r="F12802" s="261"/>
      <c r="G12802" s="261"/>
      <c r="H12802" s="261"/>
    </row>
    <row r="12803" spans="5:8" x14ac:dyDescent="0.2">
      <c r="E12803" s="93"/>
      <c r="F12803" s="261"/>
      <c r="G12803" s="261"/>
      <c r="H12803" s="261"/>
    </row>
    <row r="12804" spans="5:8" x14ac:dyDescent="0.2">
      <c r="E12804" s="93"/>
      <c r="F12804" s="261"/>
      <c r="G12804" s="261"/>
      <c r="H12804" s="261"/>
    </row>
    <row r="12805" spans="5:8" x14ac:dyDescent="0.2">
      <c r="E12805" s="93"/>
      <c r="F12805" s="261"/>
      <c r="G12805" s="261"/>
      <c r="H12805" s="261"/>
    </row>
    <row r="12806" spans="5:8" x14ac:dyDescent="0.2">
      <c r="E12806" s="93"/>
      <c r="F12806" s="261"/>
      <c r="G12806" s="261"/>
      <c r="H12806" s="261"/>
    </row>
    <row r="12807" spans="5:8" x14ac:dyDescent="0.2">
      <c r="E12807" s="93"/>
      <c r="F12807" s="261"/>
      <c r="G12807" s="261"/>
      <c r="H12807" s="261"/>
    </row>
    <row r="12808" spans="5:8" x14ac:dyDescent="0.2">
      <c r="E12808" s="93"/>
      <c r="F12808" s="261"/>
      <c r="G12808" s="261"/>
      <c r="H12808" s="261"/>
    </row>
    <row r="12809" spans="5:8" x14ac:dyDescent="0.2">
      <c r="E12809" s="93"/>
      <c r="F12809" s="261"/>
      <c r="G12809" s="261"/>
      <c r="H12809" s="261"/>
    </row>
    <row r="12810" spans="5:8" x14ac:dyDescent="0.2">
      <c r="E12810" s="93"/>
      <c r="F12810" s="261"/>
      <c r="G12810" s="261"/>
      <c r="H12810" s="261"/>
    </row>
    <row r="12811" spans="5:8" x14ac:dyDescent="0.2">
      <c r="E12811" s="93"/>
      <c r="F12811" s="261"/>
      <c r="G12811" s="261"/>
      <c r="H12811" s="261"/>
    </row>
    <row r="12812" spans="5:8" x14ac:dyDescent="0.2">
      <c r="E12812" s="93"/>
      <c r="F12812" s="261"/>
      <c r="G12812" s="261"/>
      <c r="H12812" s="261"/>
    </row>
    <row r="12813" spans="5:8" x14ac:dyDescent="0.2">
      <c r="E12813" s="93"/>
      <c r="F12813" s="261"/>
      <c r="G12813" s="261"/>
      <c r="H12813" s="261"/>
    </row>
    <row r="12814" spans="5:8" x14ac:dyDescent="0.2">
      <c r="E12814" s="93"/>
      <c r="F12814" s="261"/>
      <c r="G12814" s="261"/>
      <c r="H12814" s="261"/>
    </row>
    <row r="12815" spans="5:8" x14ac:dyDescent="0.2">
      <c r="E12815" s="93"/>
      <c r="F12815" s="261"/>
      <c r="G12815" s="261"/>
      <c r="H12815" s="261"/>
    </row>
    <row r="12816" spans="5:8" x14ac:dyDescent="0.2">
      <c r="E12816" s="93"/>
      <c r="F12816" s="261"/>
      <c r="G12816" s="261"/>
      <c r="H12816" s="261"/>
    </row>
    <row r="12817" spans="5:8" x14ac:dyDescent="0.2">
      <c r="E12817" s="93"/>
      <c r="F12817" s="261"/>
      <c r="G12817" s="261"/>
      <c r="H12817" s="261"/>
    </row>
    <row r="12818" spans="5:8" x14ac:dyDescent="0.2">
      <c r="E12818" s="93"/>
      <c r="F12818" s="261"/>
      <c r="G12818" s="261"/>
      <c r="H12818" s="261"/>
    </row>
    <row r="12819" spans="5:8" x14ac:dyDescent="0.2">
      <c r="E12819" s="93"/>
      <c r="F12819" s="261"/>
      <c r="G12819" s="261"/>
      <c r="H12819" s="261"/>
    </row>
    <row r="12820" spans="5:8" x14ac:dyDescent="0.2">
      <c r="E12820" s="93"/>
      <c r="F12820" s="261"/>
      <c r="G12820" s="261"/>
      <c r="H12820" s="261"/>
    </row>
    <row r="12821" spans="5:8" x14ac:dyDescent="0.2">
      <c r="E12821" s="93"/>
      <c r="F12821" s="261"/>
      <c r="G12821" s="261"/>
      <c r="H12821" s="261"/>
    </row>
    <row r="12822" spans="5:8" x14ac:dyDescent="0.2">
      <c r="E12822" s="93"/>
      <c r="F12822" s="261"/>
      <c r="G12822" s="261"/>
      <c r="H12822" s="261"/>
    </row>
    <row r="12823" spans="5:8" x14ac:dyDescent="0.2">
      <c r="E12823" s="93"/>
      <c r="F12823" s="261"/>
      <c r="G12823" s="261"/>
      <c r="H12823" s="261"/>
    </row>
    <row r="12824" spans="5:8" x14ac:dyDescent="0.2">
      <c r="E12824" s="93"/>
      <c r="F12824" s="261"/>
      <c r="G12824" s="261"/>
      <c r="H12824" s="261"/>
    </row>
    <row r="12825" spans="5:8" x14ac:dyDescent="0.2">
      <c r="E12825" s="93"/>
      <c r="F12825" s="261"/>
      <c r="G12825" s="261"/>
      <c r="H12825" s="261"/>
    </row>
    <row r="12826" spans="5:8" x14ac:dyDescent="0.2">
      <c r="E12826" s="93"/>
      <c r="F12826" s="261"/>
      <c r="G12826" s="261"/>
      <c r="H12826" s="261"/>
    </row>
    <row r="12827" spans="5:8" x14ac:dyDescent="0.2">
      <c r="E12827" s="93"/>
      <c r="F12827" s="261"/>
      <c r="G12827" s="261"/>
      <c r="H12827" s="261"/>
    </row>
    <row r="12828" spans="5:8" x14ac:dyDescent="0.2">
      <c r="E12828" s="93"/>
      <c r="F12828" s="261"/>
      <c r="G12828" s="261"/>
      <c r="H12828" s="261"/>
    </row>
    <row r="12829" spans="5:8" x14ac:dyDescent="0.2">
      <c r="E12829" s="93"/>
      <c r="F12829" s="261"/>
      <c r="G12829" s="261"/>
      <c r="H12829" s="261"/>
    </row>
    <row r="12830" spans="5:8" x14ac:dyDescent="0.2">
      <c r="E12830" s="93"/>
      <c r="F12830" s="261"/>
      <c r="G12830" s="261"/>
      <c r="H12830" s="261"/>
    </row>
    <row r="12831" spans="5:8" x14ac:dyDescent="0.2">
      <c r="E12831" s="93"/>
      <c r="F12831" s="261"/>
      <c r="G12831" s="261"/>
      <c r="H12831" s="261"/>
    </row>
    <row r="12832" spans="5:8" x14ac:dyDescent="0.2">
      <c r="E12832" s="93"/>
      <c r="F12832" s="261"/>
      <c r="G12832" s="261"/>
      <c r="H12832" s="261"/>
    </row>
    <row r="12833" spans="5:8" x14ac:dyDescent="0.2">
      <c r="E12833" s="93"/>
      <c r="F12833" s="261"/>
      <c r="G12833" s="261"/>
      <c r="H12833" s="261"/>
    </row>
    <row r="12834" spans="5:8" x14ac:dyDescent="0.2">
      <c r="E12834" s="93"/>
      <c r="F12834" s="261"/>
      <c r="G12834" s="261"/>
      <c r="H12834" s="261"/>
    </row>
    <row r="12835" spans="5:8" x14ac:dyDescent="0.2">
      <c r="E12835" s="93"/>
      <c r="F12835" s="261"/>
      <c r="G12835" s="261"/>
      <c r="H12835" s="261"/>
    </row>
    <row r="12836" spans="5:8" x14ac:dyDescent="0.2">
      <c r="E12836" s="93"/>
      <c r="F12836" s="261"/>
      <c r="G12836" s="261"/>
      <c r="H12836" s="261"/>
    </row>
    <row r="12837" spans="5:8" x14ac:dyDescent="0.2">
      <c r="E12837" s="93"/>
      <c r="F12837" s="261"/>
      <c r="G12837" s="261"/>
      <c r="H12837" s="261"/>
    </row>
    <row r="12838" spans="5:8" x14ac:dyDescent="0.2">
      <c r="E12838" s="93"/>
      <c r="F12838" s="261"/>
      <c r="G12838" s="261"/>
      <c r="H12838" s="261"/>
    </row>
    <row r="12839" spans="5:8" x14ac:dyDescent="0.2">
      <c r="E12839" s="93"/>
      <c r="F12839" s="261"/>
      <c r="G12839" s="261"/>
      <c r="H12839" s="261"/>
    </row>
    <row r="12840" spans="5:8" x14ac:dyDescent="0.2">
      <c r="E12840" s="93"/>
      <c r="F12840" s="261"/>
      <c r="G12840" s="261"/>
      <c r="H12840" s="261"/>
    </row>
    <row r="12841" spans="5:8" x14ac:dyDescent="0.2">
      <c r="E12841" s="93"/>
      <c r="F12841" s="261"/>
      <c r="G12841" s="261"/>
      <c r="H12841" s="261"/>
    </row>
    <row r="12842" spans="5:8" x14ac:dyDescent="0.2">
      <c r="E12842" s="93"/>
      <c r="F12842" s="261"/>
      <c r="G12842" s="261"/>
      <c r="H12842" s="261"/>
    </row>
    <row r="12843" spans="5:8" x14ac:dyDescent="0.2">
      <c r="E12843" s="93"/>
      <c r="F12843" s="261"/>
      <c r="G12843" s="261"/>
      <c r="H12843" s="261"/>
    </row>
    <row r="12844" spans="5:8" x14ac:dyDescent="0.2">
      <c r="E12844" s="93"/>
      <c r="F12844" s="261"/>
      <c r="G12844" s="261"/>
      <c r="H12844" s="261"/>
    </row>
    <row r="12845" spans="5:8" x14ac:dyDescent="0.2">
      <c r="E12845" s="93"/>
      <c r="F12845" s="261"/>
      <c r="G12845" s="261"/>
      <c r="H12845" s="261"/>
    </row>
    <row r="12846" spans="5:8" x14ac:dyDescent="0.2">
      <c r="E12846" s="93"/>
      <c r="F12846" s="261"/>
      <c r="G12846" s="261"/>
      <c r="H12846" s="261"/>
    </row>
    <row r="12847" spans="5:8" x14ac:dyDescent="0.2">
      <c r="E12847" s="93"/>
      <c r="F12847" s="261"/>
      <c r="G12847" s="261"/>
      <c r="H12847" s="261"/>
    </row>
    <row r="12848" spans="5:8" x14ac:dyDescent="0.2">
      <c r="E12848" s="93"/>
      <c r="F12848" s="261"/>
      <c r="G12848" s="261"/>
      <c r="H12848" s="261"/>
    </row>
    <row r="12849" spans="5:8" x14ac:dyDescent="0.2">
      <c r="E12849" s="93"/>
      <c r="F12849" s="261"/>
      <c r="G12849" s="261"/>
      <c r="H12849" s="261"/>
    </row>
    <row r="12850" spans="5:8" x14ac:dyDescent="0.2">
      <c r="E12850" s="93"/>
      <c r="F12850" s="261"/>
      <c r="G12850" s="261"/>
      <c r="H12850" s="261"/>
    </row>
    <row r="12851" spans="5:8" x14ac:dyDescent="0.2">
      <c r="E12851" s="93"/>
      <c r="F12851" s="261"/>
      <c r="G12851" s="261"/>
      <c r="H12851" s="261"/>
    </row>
    <row r="12852" spans="5:8" x14ac:dyDescent="0.2">
      <c r="E12852" s="93"/>
      <c r="F12852" s="261"/>
      <c r="G12852" s="261"/>
      <c r="H12852" s="261"/>
    </row>
    <row r="12853" spans="5:8" x14ac:dyDescent="0.2">
      <c r="E12853" s="93"/>
      <c r="F12853" s="261"/>
      <c r="G12853" s="261"/>
      <c r="H12853" s="261"/>
    </row>
    <row r="12854" spans="5:8" x14ac:dyDescent="0.2">
      <c r="E12854" s="93"/>
      <c r="F12854" s="261"/>
      <c r="G12854" s="261"/>
      <c r="H12854" s="261"/>
    </row>
    <row r="12855" spans="5:8" x14ac:dyDescent="0.2">
      <c r="E12855" s="93"/>
      <c r="F12855" s="261"/>
      <c r="G12855" s="261"/>
      <c r="H12855" s="261"/>
    </row>
    <row r="12856" spans="5:8" x14ac:dyDescent="0.2">
      <c r="E12856" s="93"/>
      <c r="F12856" s="261"/>
      <c r="G12856" s="261"/>
      <c r="H12856" s="261"/>
    </row>
    <row r="12857" spans="5:8" x14ac:dyDescent="0.2">
      <c r="E12857" s="93"/>
      <c r="F12857" s="261"/>
      <c r="G12857" s="261"/>
      <c r="H12857" s="261"/>
    </row>
    <row r="12858" spans="5:8" x14ac:dyDescent="0.2">
      <c r="E12858" s="93"/>
      <c r="F12858" s="261"/>
      <c r="G12858" s="261"/>
      <c r="H12858" s="261"/>
    </row>
    <row r="12859" spans="5:8" x14ac:dyDescent="0.2">
      <c r="E12859" s="93"/>
      <c r="F12859" s="261"/>
      <c r="G12859" s="261"/>
      <c r="H12859" s="261"/>
    </row>
    <row r="12860" spans="5:8" x14ac:dyDescent="0.2">
      <c r="E12860" s="93"/>
      <c r="F12860" s="261"/>
      <c r="G12860" s="261"/>
      <c r="H12860" s="261"/>
    </row>
    <row r="12861" spans="5:8" x14ac:dyDescent="0.2">
      <c r="E12861" s="93"/>
      <c r="F12861" s="261"/>
      <c r="G12861" s="261"/>
      <c r="H12861" s="261"/>
    </row>
    <row r="12862" spans="5:8" x14ac:dyDescent="0.2">
      <c r="E12862" s="93"/>
      <c r="F12862" s="261"/>
      <c r="G12862" s="261"/>
      <c r="H12862" s="261"/>
    </row>
    <row r="12863" spans="5:8" x14ac:dyDescent="0.2">
      <c r="E12863" s="93"/>
      <c r="F12863" s="261"/>
      <c r="G12863" s="261"/>
      <c r="H12863" s="261"/>
    </row>
    <row r="12864" spans="5:8" x14ac:dyDescent="0.2">
      <c r="E12864" s="93"/>
      <c r="F12864" s="261"/>
      <c r="G12864" s="261"/>
      <c r="H12864" s="261"/>
    </row>
    <row r="12865" spans="5:8" x14ac:dyDescent="0.2">
      <c r="E12865" s="93"/>
      <c r="F12865" s="261"/>
      <c r="G12865" s="261"/>
      <c r="H12865" s="261"/>
    </row>
    <row r="12866" spans="5:8" x14ac:dyDescent="0.2">
      <c r="E12866" s="93"/>
      <c r="F12866" s="261"/>
      <c r="G12866" s="261"/>
      <c r="H12866" s="261"/>
    </row>
    <row r="12867" spans="5:8" x14ac:dyDescent="0.2">
      <c r="E12867" s="93"/>
      <c r="F12867" s="261"/>
      <c r="G12867" s="261"/>
      <c r="H12867" s="261"/>
    </row>
    <row r="12868" spans="5:8" x14ac:dyDescent="0.2">
      <c r="E12868" s="93"/>
      <c r="F12868" s="261"/>
      <c r="G12868" s="261"/>
      <c r="H12868" s="261"/>
    </row>
    <row r="12869" spans="5:8" x14ac:dyDescent="0.2">
      <c r="E12869" s="93"/>
      <c r="F12869" s="261"/>
      <c r="G12869" s="261"/>
      <c r="H12869" s="261"/>
    </row>
    <row r="12870" spans="5:8" x14ac:dyDescent="0.2">
      <c r="E12870" s="93"/>
      <c r="F12870" s="261"/>
      <c r="G12870" s="261"/>
      <c r="H12870" s="261"/>
    </row>
    <row r="12871" spans="5:8" x14ac:dyDescent="0.2">
      <c r="E12871" s="93"/>
      <c r="F12871" s="261"/>
      <c r="G12871" s="261"/>
      <c r="H12871" s="261"/>
    </row>
    <row r="12872" spans="5:8" x14ac:dyDescent="0.2">
      <c r="E12872" s="93"/>
      <c r="F12872" s="261"/>
      <c r="G12872" s="261"/>
      <c r="H12872" s="261"/>
    </row>
    <row r="12873" spans="5:8" x14ac:dyDescent="0.2">
      <c r="E12873" s="93"/>
      <c r="F12873" s="261"/>
      <c r="G12873" s="261"/>
      <c r="H12873" s="261"/>
    </row>
    <row r="12874" spans="5:8" x14ac:dyDescent="0.2">
      <c r="E12874" s="93"/>
      <c r="F12874" s="261"/>
      <c r="G12874" s="261"/>
      <c r="H12874" s="261"/>
    </row>
    <row r="12875" spans="5:8" x14ac:dyDescent="0.2">
      <c r="E12875" s="93"/>
      <c r="F12875" s="261"/>
      <c r="G12875" s="261"/>
      <c r="H12875" s="261"/>
    </row>
    <row r="12876" spans="5:8" x14ac:dyDescent="0.2">
      <c r="E12876" s="93"/>
      <c r="F12876" s="261"/>
      <c r="G12876" s="261"/>
      <c r="H12876" s="261"/>
    </row>
    <row r="12877" spans="5:8" x14ac:dyDescent="0.2">
      <c r="E12877" s="93"/>
      <c r="F12877" s="261"/>
      <c r="G12877" s="261"/>
      <c r="H12877" s="261"/>
    </row>
    <row r="12878" spans="5:8" x14ac:dyDescent="0.2">
      <c r="E12878" s="93"/>
      <c r="F12878" s="261"/>
      <c r="G12878" s="261"/>
      <c r="H12878" s="261"/>
    </row>
    <row r="12879" spans="5:8" x14ac:dyDescent="0.2">
      <c r="E12879" s="93"/>
      <c r="F12879" s="261"/>
      <c r="G12879" s="261"/>
      <c r="H12879" s="261"/>
    </row>
    <row r="12880" spans="5:8" x14ac:dyDescent="0.2">
      <c r="E12880" s="93"/>
      <c r="F12880" s="261"/>
      <c r="G12880" s="261"/>
      <c r="H12880" s="261"/>
    </row>
    <row r="12881" spans="5:8" x14ac:dyDescent="0.2">
      <c r="E12881" s="93"/>
      <c r="F12881" s="261"/>
      <c r="G12881" s="261"/>
      <c r="H12881" s="261"/>
    </row>
    <row r="12882" spans="5:8" x14ac:dyDescent="0.2">
      <c r="E12882" s="93"/>
      <c r="F12882" s="261"/>
      <c r="G12882" s="261"/>
      <c r="H12882" s="261"/>
    </row>
    <row r="12883" spans="5:8" x14ac:dyDescent="0.2">
      <c r="E12883" s="93"/>
      <c r="F12883" s="261"/>
      <c r="G12883" s="261"/>
      <c r="H12883" s="261"/>
    </row>
    <row r="12884" spans="5:8" x14ac:dyDescent="0.2">
      <c r="E12884" s="93"/>
      <c r="F12884" s="261"/>
      <c r="G12884" s="261"/>
      <c r="H12884" s="261"/>
    </row>
    <row r="12885" spans="5:8" x14ac:dyDescent="0.2">
      <c r="E12885" s="93"/>
      <c r="F12885" s="261"/>
      <c r="G12885" s="261"/>
      <c r="H12885" s="261"/>
    </row>
    <row r="12886" spans="5:8" x14ac:dyDescent="0.2">
      <c r="E12886" s="93"/>
      <c r="F12886" s="261"/>
      <c r="G12886" s="261"/>
      <c r="H12886" s="261"/>
    </row>
    <row r="12887" spans="5:8" x14ac:dyDescent="0.2">
      <c r="E12887" s="93"/>
      <c r="F12887" s="261"/>
      <c r="G12887" s="261"/>
      <c r="H12887" s="261"/>
    </row>
    <row r="12888" spans="5:8" x14ac:dyDescent="0.2">
      <c r="E12888" s="93"/>
      <c r="F12888" s="261"/>
      <c r="G12888" s="261"/>
      <c r="H12888" s="261"/>
    </row>
    <row r="12889" spans="5:8" x14ac:dyDescent="0.2">
      <c r="E12889" s="93"/>
      <c r="F12889" s="261"/>
      <c r="G12889" s="261"/>
      <c r="H12889" s="261"/>
    </row>
    <row r="12890" spans="5:8" x14ac:dyDescent="0.2">
      <c r="E12890" s="93"/>
      <c r="F12890" s="261"/>
      <c r="G12890" s="261"/>
      <c r="H12890" s="261"/>
    </row>
    <row r="12891" spans="5:8" x14ac:dyDescent="0.2">
      <c r="E12891" s="93"/>
      <c r="F12891" s="261"/>
      <c r="G12891" s="261"/>
      <c r="H12891" s="261"/>
    </row>
    <row r="12892" spans="5:8" x14ac:dyDescent="0.2">
      <c r="E12892" s="93"/>
      <c r="F12892" s="261"/>
      <c r="G12892" s="261"/>
      <c r="H12892" s="261"/>
    </row>
    <row r="12893" spans="5:8" x14ac:dyDescent="0.2">
      <c r="E12893" s="93"/>
      <c r="F12893" s="261"/>
      <c r="G12893" s="261"/>
      <c r="H12893" s="261"/>
    </row>
    <row r="12894" spans="5:8" x14ac:dyDescent="0.2">
      <c r="E12894" s="93"/>
      <c r="F12894" s="261"/>
      <c r="G12894" s="261"/>
      <c r="H12894" s="261"/>
    </row>
    <row r="12895" spans="5:8" x14ac:dyDescent="0.2">
      <c r="E12895" s="93"/>
      <c r="F12895" s="261"/>
      <c r="G12895" s="261"/>
      <c r="H12895" s="261"/>
    </row>
    <row r="12896" spans="5:8" x14ac:dyDescent="0.2">
      <c r="E12896" s="93"/>
      <c r="F12896" s="261"/>
      <c r="G12896" s="261"/>
      <c r="H12896" s="261"/>
    </row>
    <row r="12897" spans="5:8" x14ac:dyDescent="0.2">
      <c r="E12897" s="93"/>
      <c r="F12897" s="261"/>
      <c r="G12897" s="261"/>
      <c r="H12897" s="261"/>
    </row>
    <row r="12898" spans="5:8" x14ac:dyDescent="0.2">
      <c r="E12898" s="93"/>
      <c r="F12898" s="261"/>
      <c r="G12898" s="261"/>
      <c r="H12898" s="261"/>
    </row>
    <row r="12899" spans="5:8" x14ac:dyDescent="0.2">
      <c r="E12899" s="93"/>
      <c r="F12899" s="261"/>
      <c r="G12899" s="261"/>
      <c r="H12899" s="261"/>
    </row>
    <row r="12900" spans="5:8" x14ac:dyDescent="0.2">
      <c r="E12900" s="93"/>
      <c r="F12900" s="261"/>
      <c r="G12900" s="261"/>
      <c r="H12900" s="261"/>
    </row>
    <row r="12901" spans="5:8" x14ac:dyDescent="0.2">
      <c r="E12901" s="93"/>
      <c r="F12901" s="261"/>
      <c r="G12901" s="261"/>
      <c r="H12901" s="261"/>
    </row>
    <row r="12902" spans="5:8" x14ac:dyDescent="0.2">
      <c r="E12902" s="93"/>
      <c r="F12902" s="261"/>
      <c r="G12902" s="261"/>
      <c r="H12902" s="261"/>
    </row>
    <row r="12903" spans="5:8" x14ac:dyDescent="0.2">
      <c r="E12903" s="93"/>
      <c r="F12903" s="261"/>
      <c r="G12903" s="261"/>
      <c r="H12903" s="261"/>
    </row>
    <row r="12904" spans="5:8" x14ac:dyDescent="0.2">
      <c r="E12904" s="93"/>
      <c r="F12904" s="261"/>
      <c r="G12904" s="261"/>
      <c r="H12904" s="261"/>
    </row>
    <row r="12905" spans="5:8" x14ac:dyDescent="0.2">
      <c r="E12905" s="93"/>
      <c r="F12905" s="261"/>
      <c r="G12905" s="261"/>
      <c r="H12905" s="261"/>
    </row>
    <row r="12906" spans="5:8" x14ac:dyDescent="0.2">
      <c r="E12906" s="93"/>
      <c r="F12906" s="261"/>
      <c r="G12906" s="261"/>
      <c r="H12906" s="261"/>
    </row>
    <row r="12907" spans="5:8" x14ac:dyDescent="0.2">
      <c r="E12907" s="93"/>
      <c r="F12907" s="261"/>
      <c r="G12907" s="261"/>
      <c r="H12907" s="261"/>
    </row>
    <row r="12908" spans="5:8" x14ac:dyDescent="0.2">
      <c r="E12908" s="93"/>
      <c r="F12908" s="261"/>
      <c r="G12908" s="261"/>
      <c r="H12908" s="261"/>
    </row>
    <row r="12909" spans="5:8" x14ac:dyDescent="0.2">
      <c r="E12909" s="93"/>
      <c r="F12909" s="261"/>
      <c r="G12909" s="261"/>
      <c r="H12909" s="261"/>
    </row>
    <row r="12910" spans="5:8" x14ac:dyDescent="0.2">
      <c r="E12910" s="93"/>
      <c r="F12910" s="261"/>
      <c r="G12910" s="261"/>
      <c r="H12910" s="261"/>
    </row>
    <row r="12911" spans="5:8" x14ac:dyDescent="0.2">
      <c r="E12911" s="93"/>
      <c r="F12911" s="261"/>
      <c r="G12911" s="261"/>
      <c r="H12911" s="261"/>
    </row>
    <row r="12912" spans="5:8" x14ac:dyDescent="0.2">
      <c r="E12912" s="93"/>
      <c r="F12912" s="261"/>
      <c r="G12912" s="261"/>
      <c r="H12912" s="261"/>
    </row>
    <row r="12913" spans="5:8" x14ac:dyDescent="0.2">
      <c r="E12913" s="93"/>
      <c r="F12913" s="261"/>
      <c r="G12913" s="261"/>
      <c r="H12913" s="261"/>
    </row>
    <row r="12914" spans="5:8" x14ac:dyDescent="0.2">
      <c r="E12914" s="93"/>
      <c r="F12914" s="261"/>
      <c r="G12914" s="261"/>
      <c r="H12914" s="261"/>
    </row>
    <row r="12915" spans="5:8" x14ac:dyDescent="0.2">
      <c r="E12915" s="93"/>
      <c r="F12915" s="261"/>
      <c r="G12915" s="261"/>
      <c r="H12915" s="261"/>
    </row>
    <row r="12916" spans="5:8" x14ac:dyDescent="0.2">
      <c r="E12916" s="93"/>
      <c r="F12916" s="261"/>
      <c r="G12916" s="261"/>
      <c r="H12916" s="261"/>
    </row>
    <row r="12917" spans="5:8" x14ac:dyDescent="0.2">
      <c r="E12917" s="93"/>
      <c r="F12917" s="261"/>
      <c r="G12917" s="261"/>
      <c r="H12917" s="261"/>
    </row>
    <row r="12918" spans="5:8" x14ac:dyDescent="0.2">
      <c r="E12918" s="93"/>
      <c r="F12918" s="261"/>
      <c r="G12918" s="261"/>
      <c r="H12918" s="261"/>
    </row>
    <row r="12919" spans="5:8" x14ac:dyDescent="0.2">
      <c r="E12919" s="93"/>
      <c r="F12919" s="261"/>
      <c r="G12919" s="261"/>
      <c r="H12919" s="261"/>
    </row>
    <row r="12920" spans="5:8" x14ac:dyDescent="0.2">
      <c r="E12920" s="93"/>
      <c r="F12920" s="261"/>
      <c r="G12920" s="261"/>
      <c r="H12920" s="261"/>
    </row>
    <row r="12921" spans="5:8" x14ac:dyDescent="0.2">
      <c r="E12921" s="93"/>
      <c r="F12921" s="261"/>
      <c r="G12921" s="261"/>
      <c r="H12921" s="261"/>
    </row>
    <row r="12922" spans="5:8" x14ac:dyDescent="0.2">
      <c r="E12922" s="93"/>
      <c r="F12922" s="261"/>
      <c r="G12922" s="261"/>
      <c r="H12922" s="261"/>
    </row>
    <row r="12923" spans="5:8" x14ac:dyDescent="0.2">
      <c r="E12923" s="93"/>
      <c r="F12923" s="261"/>
      <c r="G12923" s="261"/>
      <c r="H12923" s="261"/>
    </row>
    <row r="12924" spans="5:8" x14ac:dyDescent="0.2">
      <c r="E12924" s="93"/>
      <c r="F12924" s="261"/>
      <c r="G12924" s="261"/>
      <c r="H12924" s="261"/>
    </row>
    <row r="12925" spans="5:8" x14ac:dyDescent="0.2">
      <c r="E12925" s="93"/>
      <c r="F12925" s="261"/>
      <c r="G12925" s="261"/>
      <c r="H12925" s="261"/>
    </row>
    <row r="12926" spans="5:8" x14ac:dyDescent="0.2">
      <c r="E12926" s="93"/>
      <c r="F12926" s="261"/>
      <c r="G12926" s="261"/>
      <c r="H12926" s="261"/>
    </row>
    <row r="12927" spans="5:8" x14ac:dyDescent="0.2">
      <c r="E12927" s="93"/>
      <c r="F12927" s="261"/>
      <c r="G12927" s="261"/>
      <c r="H12927" s="261"/>
    </row>
    <row r="12928" spans="5:8" x14ac:dyDescent="0.2">
      <c r="E12928" s="93"/>
      <c r="F12928" s="261"/>
      <c r="G12928" s="261"/>
      <c r="H12928" s="261"/>
    </row>
    <row r="12929" spans="5:8" x14ac:dyDescent="0.2">
      <c r="E12929" s="93"/>
      <c r="F12929" s="261"/>
      <c r="G12929" s="261"/>
      <c r="H12929" s="261"/>
    </row>
    <row r="12930" spans="5:8" x14ac:dyDescent="0.2">
      <c r="E12930" s="93"/>
      <c r="F12930" s="261"/>
      <c r="G12930" s="261"/>
      <c r="H12930" s="261"/>
    </row>
    <row r="12931" spans="5:8" x14ac:dyDescent="0.2">
      <c r="E12931" s="93"/>
      <c r="F12931" s="261"/>
      <c r="G12931" s="261"/>
      <c r="H12931" s="261"/>
    </row>
    <row r="12932" spans="5:8" x14ac:dyDescent="0.2">
      <c r="E12932" s="93"/>
      <c r="F12932" s="261"/>
      <c r="G12932" s="261"/>
      <c r="H12932" s="261"/>
    </row>
    <row r="12933" spans="5:8" x14ac:dyDescent="0.2">
      <c r="E12933" s="93"/>
      <c r="F12933" s="261"/>
      <c r="G12933" s="261"/>
      <c r="H12933" s="261"/>
    </row>
    <row r="12934" spans="5:8" x14ac:dyDescent="0.2">
      <c r="E12934" s="93"/>
      <c r="F12934" s="261"/>
      <c r="G12934" s="261"/>
      <c r="H12934" s="261"/>
    </row>
    <row r="12935" spans="5:8" x14ac:dyDescent="0.2">
      <c r="E12935" s="93"/>
      <c r="F12935" s="261"/>
      <c r="G12935" s="261"/>
      <c r="H12935" s="261"/>
    </row>
    <row r="12936" spans="5:8" x14ac:dyDescent="0.2">
      <c r="E12936" s="93"/>
      <c r="F12936" s="261"/>
      <c r="G12936" s="261"/>
      <c r="H12936" s="261"/>
    </row>
    <row r="12937" spans="5:8" x14ac:dyDescent="0.2">
      <c r="E12937" s="93"/>
      <c r="F12937" s="261"/>
      <c r="G12937" s="261"/>
      <c r="H12937" s="261"/>
    </row>
    <row r="12938" spans="5:8" x14ac:dyDescent="0.2">
      <c r="E12938" s="93"/>
      <c r="F12938" s="261"/>
      <c r="G12938" s="261"/>
      <c r="H12938" s="261"/>
    </row>
    <row r="12939" spans="5:8" x14ac:dyDescent="0.2">
      <c r="E12939" s="93"/>
      <c r="F12939" s="261"/>
      <c r="G12939" s="261"/>
      <c r="H12939" s="261"/>
    </row>
    <row r="12940" spans="5:8" x14ac:dyDescent="0.2">
      <c r="E12940" s="93"/>
      <c r="F12940" s="261"/>
      <c r="G12940" s="261"/>
      <c r="H12940" s="261"/>
    </row>
    <row r="12941" spans="5:8" x14ac:dyDescent="0.2">
      <c r="E12941" s="93"/>
      <c r="F12941" s="261"/>
      <c r="G12941" s="261"/>
      <c r="H12941" s="261"/>
    </row>
    <row r="12942" spans="5:8" x14ac:dyDescent="0.2">
      <c r="E12942" s="93"/>
      <c r="F12942" s="261"/>
      <c r="G12942" s="261"/>
      <c r="H12942" s="261"/>
    </row>
    <row r="12943" spans="5:8" x14ac:dyDescent="0.2">
      <c r="E12943" s="93"/>
      <c r="F12943" s="261"/>
      <c r="G12943" s="261"/>
      <c r="H12943" s="261"/>
    </row>
    <row r="12944" spans="5:8" x14ac:dyDescent="0.2">
      <c r="E12944" s="93"/>
      <c r="F12944" s="261"/>
      <c r="G12944" s="261"/>
      <c r="H12944" s="261"/>
    </row>
    <row r="12945" spans="5:8" x14ac:dyDescent="0.2">
      <c r="E12945" s="93"/>
      <c r="F12945" s="261"/>
      <c r="G12945" s="261"/>
      <c r="H12945" s="261"/>
    </row>
    <row r="12946" spans="5:8" x14ac:dyDescent="0.2">
      <c r="E12946" s="93"/>
      <c r="F12946" s="261"/>
      <c r="G12946" s="261"/>
      <c r="H12946" s="261"/>
    </row>
    <row r="12947" spans="5:8" x14ac:dyDescent="0.2">
      <c r="E12947" s="93"/>
      <c r="F12947" s="261"/>
      <c r="G12947" s="261"/>
      <c r="H12947" s="261"/>
    </row>
    <row r="12948" spans="5:8" x14ac:dyDescent="0.2">
      <c r="E12948" s="93"/>
      <c r="F12948" s="261"/>
      <c r="G12948" s="261"/>
      <c r="H12948" s="261"/>
    </row>
    <row r="12949" spans="5:8" x14ac:dyDescent="0.2">
      <c r="E12949" s="93"/>
      <c r="F12949" s="261"/>
      <c r="G12949" s="261"/>
      <c r="H12949" s="261"/>
    </row>
    <row r="12950" spans="5:8" x14ac:dyDescent="0.2">
      <c r="E12950" s="93"/>
      <c r="F12950" s="261"/>
      <c r="G12950" s="261"/>
      <c r="H12950" s="261"/>
    </row>
    <row r="12951" spans="5:8" x14ac:dyDescent="0.2">
      <c r="E12951" s="93"/>
      <c r="F12951" s="261"/>
      <c r="G12951" s="261"/>
      <c r="H12951" s="261"/>
    </row>
    <row r="12952" spans="5:8" x14ac:dyDescent="0.2">
      <c r="E12952" s="93"/>
      <c r="F12952" s="261"/>
      <c r="G12952" s="261"/>
      <c r="H12952" s="261"/>
    </row>
    <row r="12953" spans="5:8" x14ac:dyDescent="0.2">
      <c r="E12953" s="93"/>
      <c r="F12953" s="261"/>
      <c r="G12953" s="261"/>
      <c r="H12953" s="261"/>
    </row>
    <row r="12954" spans="5:8" x14ac:dyDescent="0.2">
      <c r="E12954" s="93"/>
      <c r="F12954" s="261"/>
      <c r="G12954" s="261"/>
      <c r="H12954" s="261"/>
    </row>
    <row r="12955" spans="5:8" x14ac:dyDescent="0.2">
      <c r="E12955" s="93"/>
      <c r="F12955" s="261"/>
      <c r="G12955" s="261"/>
      <c r="H12955" s="261"/>
    </row>
    <row r="12956" spans="5:8" x14ac:dyDescent="0.2">
      <c r="E12956" s="93"/>
      <c r="F12956" s="261"/>
      <c r="G12956" s="261"/>
      <c r="H12956" s="261"/>
    </row>
    <row r="12957" spans="5:8" x14ac:dyDescent="0.2">
      <c r="E12957" s="93"/>
      <c r="F12957" s="261"/>
      <c r="G12957" s="261"/>
      <c r="H12957" s="261"/>
    </row>
    <row r="12958" spans="5:8" x14ac:dyDescent="0.2">
      <c r="E12958" s="93"/>
      <c r="F12958" s="261"/>
      <c r="G12958" s="261"/>
      <c r="H12958" s="261"/>
    </row>
    <row r="12959" spans="5:8" x14ac:dyDescent="0.2">
      <c r="E12959" s="93"/>
      <c r="F12959" s="261"/>
      <c r="G12959" s="261"/>
      <c r="H12959" s="261"/>
    </row>
    <row r="12960" spans="5:8" x14ac:dyDescent="0.2">
      <c r="E12960" s="93"/>
      <c r="F12960" s="261"/>
      <c r="G12960" s="261"/>
      <c r="H12960" s="261"/>
    </row>
    <row r="12961" spans="5:8" x14ac:dyDescent="0.2">
      <c r="E12961" s="93"/>
      <c r="F12961" s="261"/>
      <c r="G12961" s="261"/>
      <c r="H12961" s="261"/>
    </row>
    <row r="12962" spans="5:8" x14ac:dyDescent="0.2">
      <c r="E12962" s="93"/>
      <c r="F12962" s="261"/>
      <c r="G12962" s="261"/>
      <c r="H12962" s="261"/>
    </row>
    <row r="12963" spans="5:8" x14ac:dyDescent="0.2">
      <c r="E12963" s="93"/>
      <c r="F12963" s="261"/>
      <c r="G12963" s="261"/>
      <c r="H12963" s="261"/>
    </row>
    <row r="12964" spans="5:8" x14ac:dyDescent="0.2">
      <c r="E12964" s="93"/>
      <c r="F12964" s="261"/>
      <c r="G12964" s="261"/>
      <c r="H12964" s="261"/>
    </row>
    <row r="12965" spans="5:8" x14ac:dyDescent="0.2">
      <c r="E12965" s="93"/>
      <c r="F12965" s="261"/>
      <c r="G12965" s="261"/>
      <c r="H12965" s="261"/>
    </row>
    <row r="12966" spans="5:8" x14ac:dyDescent="0.2">
      <c r="E12966" s="93"/>
      <c r="F12966" s="261"/>
      <c r="G12966" s="261"/>
      <c r="H12966" s="261"/>
    </row>
    <row r="12967" spans="5:8" x14ac:dyDescent="0.2">
      <c r="E12967" s="93"/>
      <c r="F12967" s="261"/>
      <c r="G12967" s="261"/>
      <c r="H12967" s="261"/>
    </row>
    <row r="12968" spans="5:8" x14ac:dyDescent="0.2">
      <c r="E12968" s="93"/>
      <c r="F12968" s="261"/>
      <c r="G12968" s="261"/>
      <c r="H12968" s="261"/>
    </row>
    <row r="12969" spans="5:8" x14ac:dyDescent="0.2">
      <c r="E12969" s="93"/>
      <c r="F12969" s="261"/>
      <c r="G12969" s="261"/>
      <c r="H12969" s="261"/>
    </row>
    <row r="12970" spans="5:8" x14ac:dyDescent="0.2">
      <c r="E12970" s="93"/>
      <c r="F12970" s="261"/>
      <c r="G12970" s="261"/>
      <c r="H12970" s="261"/>
    </row>
    <row r="12971" spans="5:8" x14ac:dyDescent="0.2">
      <c r="E12971" s="93"/>
      <c r="F12971" s="261"/>
      <c r="G12971" s="261"/>
      <c r="H12971" s="261"/>
    </row>
    <row r="12972" spans="5:8" x14ac:dyDescent="0.2">
      <c r="E12972" s="93"/>
      <c r="F12972" s="261"/>
      <c r="G12972" s="261"/>
      <c r="H12972" s="261"/>
    </row>
    <row r="12973" spans="5:8" x14ac:dyDescent="0.2">
      <c r="E12973" s="93"/>
      <c r="F12973" s="261"/>
      <c r="G12973" s="261"/>
      <c r="H12973" s="261"/>
    </row>
    <row r="12974" spans="5:8" x14ac:dyDescent="0.2">
      <c r="E12974" s="93"/>
      <c r="F12974" s="261"/>
      <c r="G12974" s="261"/>
      <c r="H12974" s="261"/>
    </row>
    <row r="12975" spans="5:8" x14ac:dyDescent="0.2">
      <c r="E12975" s="93"/>
      <c r="F12975" s="261"/>
      <c r="G12975" s="261"/>
      <c r="H12975" s="261"/>
    </row>
    <row r="12976" spans="5:8" x14ac:dyDescent="0.2">
      <c r="E12976" s="93"/>
      <c r="F12976" s="261"/>
      <c r="G12976" s="261"/>
      <c r="H12976" s="261"/>
    </row>
    <row r="12977" spans="5:8" x14ac:dyDescent="0.2">
      <c r="E12977" s="93"/>
      <c r="F12977" s="261"/>
      <c r="G12977" s="261"/>
      <c r="H12977" s="261"/>
    </row>
    <row r="12978" spans="5:8" x14ac:dyDescent="0.2">
      <c r="E12978" s="93"/>
      <c r="F12978" s="261"/>
      <c r="G12978" s="261"/>
      <c r="H12978" s="261"/>
    </row>
    <row r="12979" spans="5:8" x14ac:dyDescent="0.2">
      <c r="E12979" s="93"/>
      <c r="F12979" s="261"/>
      <c r="G12979" s="261"/>
      <c r="H12979" s="261"/>
    </row>
    <row r="12980" spans="5:8" x14ac:dyDescent="0.2">
      <c r="E12980" s="93"/>
      <c r="F12980" s="261"/>
      <c r="G12980" s="261"/>
      <c r="H12980" s="261"/>
    </row>
    <row r="12981" spans="5:8" x14ac:dyDescent="0.2">
      <c r="E12981" s="93"/>
      <c r="F12981" s="261"/>
      <c r="G12981" s="261"/>
      <c r="H12981" s="261"/>
    </row>
    <row r="12982" spans="5:8" x14ac:dyDescent="0.2">
      <c r="E12982" s="93"/>
      <c r="F12982" s="261"/>
      <c r="G12982" s="261"/>
      <c r="H12982" s="261"/>
    </row>
    <row r="12983" spans="5:8" x14ac:dyDescent="0.2">
      <c r="E12983" s="93"/>
      <c r="F12983" s="261"/>
      <c r="G12983" s="261"/>
      <c r="H12983" s="261"/>
    </row>
    <row r="12984" spans="5:8" x14ac:dyDescent="0.2">
      <c r="E12984" s="93"/>
      <c r="F12984" s="261"/>
      <c r="G12984" s="261"/>
      <c r="H12984" s="261"/>
    </row>
    <row r="12985" spans="5:8" x14ac:dyDescent="0.2">
      <c r="E12985" s="93"/>
      <c r="F12985" s="261"/>
      <c r="G12985" s="261"/>
      <c r="H12985" s="261"/>
    </row>
    <row r="12986" spans="5:8" x14ac:dyDescent="0.2">
      <c r="E12986" s="93"/>
      <c r="F12986" s="261"/>
      <c r="G12986" s="261"/>
      <c r="H12986" s="261"/>
    </row>
    <row r="12987" spans="5:8" x14ac:dyDescent="0.2">
      <c r="E12987" s="93"/>
      <c r="F12987" s="261"/>
      <c r="G12987" s="261"/>
      <c r="H12987" s="261"/>
    </row>
    <row r="12988" spans="5:8" x14ac:dyDescent="0.2">
      <c r="E12988" s="93"/>
      <c r="F12988" s="261"/>
      <c r="G12988" s="261"/>
      <c r="H12988" s="261"/>
    </row>
    <row r="12989" spans="5:8" x14ac:dyDescent="0.2">
      <c r="E12989" s="93"/>
      <c r="F12989" s="261"/>
      <c r="G12989" s="261"/>
      <c r="H12989" s="261"/>
    </row>
    <row r="12990" spans="5:8" x14ac:dyDescent="0.2">
      <c r="E12990" s="93"/>
      <c r="F12990" s="261"/>
      <c r="G12990" s="261"/>
      <c r="H12990" s="261"/>
    </row>
    <row r="12991" spans="5:8" x14ac:dyDescent="0.2">
      <c r="E12991" s="93"/>
      <c r="F12991" s="261"/>
      <c r="G12991" s="261"/>
      <c r="H12991" s="261"/>
    </row>
    <row r="12992" spans="5:8" x14ac:dyDescent="0.2">
      <c r="E12992" s="93"/>
      <c r="F12992" s="261"/>
      <c r="G12992" s="261"/>
      <c r="H12992" s="261"/>
    </row>
    <row r="12993" spans="5:8" x14ac:dyDescent="0.2">
      <c r="E12993" s="93"/>
      <c r="F12993" s="261"/>
      <c r="G12993" s="261"/>
      <c r="H12993" s="261"/>
    </row>
    <row r="12994" spans="5:8" x14ac:dyDescent="0.2">
      <c r="E12994" s="93"/>
      <c r="F12994" s="261"/>
      <c r="G12994" s="261"/>
      <c r="H12994" s="261"/>
    </row>
    <row r="12995" spans="5:8" x14ac:dyDescent="0.2">
      <c r="E12995" s="93"/>
      <c r="F12995" s="261"/>
      <c r="G12995" s="261"/>
      <c r="H12995" s="261"/>
    </row>
    <row r="12996" spans="5:8" x14ac:dyDescent="0.2">
      <c r="E12996" s="93"/>
      <c r="F12996" s="261"/>
      <c r="G12996" s="261"/>
      <c r="H12996" s="261"/>
    </row>
    <row r="12997" spans="5:8" x14ac:dyDescent="0.2">
      <c r="E12997" s="93"/>
      <c r="F12997" s="261"/>
      <c r="G12997" s="261"/>
      <c r="H12997" s="261"/>
    </row>
    <row r="12998" spans="5:8" x14ac:dyDescent="0.2">
      <c r="E12998" s="93"/>
      <c r="F12998" s="261"/>
      <c r="G12998" s="261"/>
      <c r="H12998" s="261"/>
    </row>
    <row r="12999" spans="5:8" x14ac:dyDescent="0.2">
      <c r="E12999" s="93"/>
      <c r="F12999" s="261"/>
      <c r="G12999" s="261"/>
      <c r="H12999" s="261"/>
    </row>
    <row r="13000" spans="5:8" x14ac:dyDescent="0.2">
      <c r="E13000" s="93"/>
      <c r="F13000" s="261"/>
      <c r="G13000" s="261"/>
      <c r="H13000" s="261"/>
    </row>
    <row r="13001" spans="5:8" x14ac:dyDescent="0.2">
      <c r="E13001" s="93"/>
      <c r="F13001" s="261"/>
      <c r="G13001" s="261"/>
      <c r="H13001" s="261"/>
    </row>
    <row r="13002" spans="5:8" x14ac:dyDescent="0.2">
      <c r="E13002" s="93"/>
      <c r="F13002" s="261"/>
      <c r="G13002" s="261"/>
      <c r="H13002" s="261"/>
    </row>
    <row r="13003" spans="5:8" x14ac:dyDescent="0.2">
      <c r="E13003" s="93"/>
      <c r="F13003" s="261"/>
      <c r="G13003" s="261"/>
      <c r="H13003" s="261"/>
    </row>
    <row r="13004" spans="5:8" x14ac:dyDescent="0.2">
      <c r="E13004" s="93"/>
      <c r="F13004" s="261"/>
      <c r="G13004" s="261"/>
      <c r="H13004" s="261"/>
    </row>
    <row r="13005" spans="5:8" x14ac:dyDescent="0.2">
      <c r="E13005" s="93"/>
      <c r="F13005" s="261"/>
      <c r="G13005" s="261"/>
      <c r="H13005" s="261"/>
    </row>
    <row r="13006" spans="5:8" x14ac:dyDescent="0.2">
      <c r="E13006" s="93"/>
      <c r="F13006" s="261"/>
      <c r="G13006" s="261"/>
      <c r="H13006" s="261"/>
    </row>
    <row r="13007" spans="5:8" x14ac:dyDescent="0.2">
      <c r="E13007" s="93"/>
      <c r="F13007" s="261"/>
      <c r="G13007" s="261"/>
      <c r="H13007" s="261"/>
    </row>
    <row r="13008" spans="5:8" x14ac:dyDescent="0.2">
      <c r="E13008" s="93"/>
      <c r="F13008" s="261"/>
      <c r="G13008" s="261"/>
      <c r="H13008" s="261"/>
    </row>
    <row r="13009" spans="5:8" x14ac:dyDescent="0.2">
      <c r="E13009" s="93"/>
      <c r="F13009" s="261"/>
      <c r="G13009" s="261"/>
      <c r="H13009" s="261"/>
    </row>
    <row r="13010" spans="5:8" x14ac:dyDescent="0.2">
      <c r="E13010" s="93"/>
      <c r="F13010" s="261"/>
      <c r="G13010" s="261"/>
      <c r="H13010" s="261"/>
    </row>
    <row r="13011" spans="5:8" x14ac:dyDescent="0.2">
      <c r="E13011" s="93"/>
      <c r="F13011" s="261"/>
      <c r="G13011" s="261"/>
      <c r="H13011" s="261"/>
    </row>
    <row r="13012" spans="5:8" x14ac:dyDescent="0.2">
      <c r="E13012" s="93"/>
      <c r="F13012" s="261"/>
      <c r="G13012" s="261"/>
      <c r="H13012" s="261"/>
    </row>
    <row r="13013" spans="5:8" x14ac:dyDescent="0.2">
      <c r="E13013" s="93"/>
      <c r="F13013" s="261"/>
      <c r="G13013" s="261"/>
      <c r="H13013" s="261"/>
    </row>
    <row r="13014" spans="5:8" x14ac:dyDescent="0.2">
      <c r="E13014" s="93"/>
      <c r="F13014" s="261"/>
      <c r="G13014" s="261"/>
      <c r="H13014" s="261"/>
    </row>
    <row r="13015" spans="5:8" x14ac:dyDescent="0.2">
      <c r="E13015" s="93"/>
      <c r="F13015" s="261"/>
      <c r="G13015" s="261"/>
      <c r="H13015" s="261"/>
    </row>
    <row r="13016" spans="5:8" x14ac:dyDescent="0.2">
      <c r="E13016" s="93"/>
      <c r="F13016" s="261"/>
      <c r="G13016" s="261"/>
      <c r="H13016" s="261"/>
    </row>
    <row r="13017" spans="5:8" x14ac:dyDescent="0.2">
      <c r="E13017" s="93"/>
      <c r="F13017" s="261"/>
      <c r="G13017" s="261"/>
      <c r="H13017" s="261"/>
    </row>
    <row r="13018" spans="5:8" x14ac:dyDescent="0.2">
      <c r="E13018" s="93"/>
      <c r="F13018" s="261"/>
      <c r="G13018" s="261"/>
      <c r="H13018" s="261"/>
    </row>
    <row r="13019" spans="5:8" x14ac:dyDescent="0.2">
      <c r="E13019" s="93"/>
      <c r="F13019" s="261"/>
      <c r="G13019" s="261"/>
      <c r="H13019" s="261"/>
    </row>
    <row r="13020" spans="5:8" x14ac:dyDescent="0.2">
      <c r="E13020" s="93"/>
      <c r="F13020" s="261"/>
      <c r="G13020" s="261"/>
      <c r="H13020" s="261"/>
    </row>
    <row r="13021" spans="5:8" x14ac:dyDescent="0.2">
      <c r="E13021" s="93"/>
      <c r="F13021" s="261"/>
      <c r="G13021" s="261"/>
      <c r="H13021" s="261"/>
    </row>
    <row r="13022" spans="5:8" x14ac:dyDescent="0.2">
      <c r="E13022" s="93"/>
      <c r="F13022" s="261"/>
      <c r="G13022" s="261"/>
      <c r="H13022" s="261"/>
    </row>
    <row r="13023" spans="5:8" x14ac:dyDescent="0.2">
      <c r="E13023" s="93"/>
      <c r="F13023" s="261"/>
      <c r="G13023" s="261"/>
      <c r="H13023" s="261"/>
    </row>
    <row r="13024" spans="5:8" x14ac:dyDescent="0.2">
      <c r="E13024" s="93"/>
      <c r="F13024" s="261"/>
      <c r="G13024" s="261"/>
      <c r="H13024" s="261"/>
    </row>
    <row r="13025" spans="5:8" x14ac:dyDescent="0.2">
      <c r="E13025" s="93"/>
      <c r="F13025" s="261"/>
      <c r="G13025" s="261"/>
      <c r="H13025" s="261"/>
    </row>
    <row r="13026" spans="5:8" x14ac:dyDescent="0.2">
      <c r="E13026" s="93"/>
      <c r="F13026" s="261"/>
      <c r="G13026" s="261"/>
      <c r="H13026" s="261"/>
    </row>
    <row r="13027" spans="5:8" x14ac:dyDescent="0.2">
      <c r="E13027" s="93"/>
      <c r="F13027" s="261"/>
      <c r="G13027" s="261"/>
      <c r="H13027" s="261"/>
    </row>
    <row r="13028" spans="5:8" x14ac:dyDescent="0.2">
      <c r="E13028" s="93"/>
      <c r="F13028" s="261"/>
      <c r="G13028" s="261"/>
      <c r="H13028" s="261"/>
    </row>
    <row r="13029" spans="5:8" x14ac:dyDescent="0.2">
      <c r="E13029" s="93"/>
      <c r="F13029" s="261"/>
      <c r="G13029" s="261"/>
      <c r="H13029" s="261"/>
    </row>
    <row r="13030" spans="5:8" x14ac:dyDescent="0.2">
      <c r="E13030" s="93"/>
      <c r="F13030" s="261"/>
      <c r="G13030" s="261"/>
      <c r="H13030" s="261"/>
    </row>
    <row r="13031" spans="5:8" x14ac:dyDescent="0.2">
      <c r="E13031" s="93"/>
      <c r="F13031" s="261"/>
      <c r="G13031" s="261"/>
      <c r="H13031" s="261"/>
    </row>
    <row r="13032" spans="5:8" x14ac:dyDescent="0.2">
      <c r="E13032" s="93"/>
      <c r="F13032" s="261"/>
      <c r="G13032" s="261"/>
      <c r="H13032" s="261"/>
    </row>
    <row r="13033" spans="5:8" x14ac:dyDescent="0.2">
      <c r="E13033" s="93"/>
      <c r="F13033" s="261"/>
      <c r="G13033" s="261"/>
      <c r="H13033" s="261"/>
    </row>
    <row r="13034" spans="5:8" x14ac:dyDescent="0.2">
      <c r="E13034" s="93"/>
      <c r="F13034" s="261"/>
      <c r="G13034" s="261"/>
      <c r="H13034" s="261"/>
    </row>
    <row r="13035" spans="5:8" x14ac:dyDescent="0.2">
      <c r="E13035" s="93"/>
      <c r="F13035" s="261"/>
      <c r="G13035" s="261"/>
      <c r="H13035" s="261"/>
    </row>
    <row r="13036" spans="5:8" x14ac:dyDescent="0.2">
      <c r="E13036" s="93"/>
      <c r="F13036" s="261"/>
      <c r="G13036" s="261"/>
      <c r="H13036" s="261"/>
    </row>
    <row r="13037" spans="5:8" x14ac:dyDescent="0.2">
      <c r="E13037" s="93"/>
      <c r="F13037" s="261"/>
      <c r="G13037" s="261"/>
      <c r="H13037" s="261"/>
    </row>
    <row r="13038" spans="5:8" x14ac:dyDescent="0.2">
      <c r="E13038" s="93"/>
      <c r="F13038" s="261"/>
      <c r="G13038" s="261"/>
      <c r="H13038" s="261"/>
    </row>
    <row r="13039" spans="5:8" x14ac:dyDescent="0.2">
      <c r="E13039" s="93"/>
      <c r="F13039" s="261"/>
      <c r="G13039" s="261"/>
      <c r="H13039" s="261"/>
    </row>
    <row r="13040" spans="5:8" x14ac:dyDescent="0.2">
      <c r="E13040" s="93"/>
      <c r="F13040" s="261"/>
      <c r="G13040" s="261"/>
      <c r="H13040" s="261"/>
    </row>
    <row r="13041" spans="5:8" x14ac:dyDescent="0.2">
      <c r="E13041" s="93"/>
      <c r="F13041" s="261"/>
      <c r="G13041" s="261"/>
      <c r="H13041" s="261"/>
    </row>
    <row r="13042" spans="5:8" x14ac:dyDescent="0.2">
      <c r="E13042" s="93"/>
      <c r="F13042" s="261"/>
      <c r="G13042" s="261"/>
      <c r="H13042" s="261"/>
    </row>
    <row r="13043" spans="5:8" x14ac:dyDescent="0.2">
      <c r="E13043" s="93"/>
      <c r="F13043" s="261"/>
      <c r="G13043" s="261"/>
      <c r="H13043" s="261"/>
    </row>
    <row r="13044" spans="5:8" x14ac:dyDescent="0.2">
      <c r="E13044" s="93"/>
      <c r="F13044" s="261"/>
      <c r="G13044" s="261"/>
      <c r="H13044" s="261"/>
    </row>
    <row r="13045" spans="5:8" x14ac:dyDescent="0.2">
      <c r="E13045" s="93"/>
      <c r="F13045" s="261"/>
      <c r="G13045" s="261"/>
      <c r="H13045" s="261"/>
    </row>
    <row r="13046" spans="5:8" x14ac:dyDescent="0.2">
      <c r="E13046" s="93"/>
      <c r="F13046" s="261"/>
      <c r="G13046" s="261"/>
      <c r="H13046" s="261"/>
    </row>
    <row r="13047" spans="5:8" x14ac:dyDescent="0.2">
      <c r="E13047" s="93"/>
      <c r="F13047" s="261"/>
      <c r="G13047" s="261"/>
      <c r="H13047" s="261"/>
    </row>
    <row r="13048" spans="5:8" x14ac:dyDescent="0.2">
      <c r="E13048" s="93"/>
      <c r="F13048" s="261"/>
      <c r="G13048" s="261"/>
      <c r="H13048" s="261"/>
    </row>
    <row r="13049" spans="5:8" x14ac:dyDescent="0.2">
      <c r="E13049" s="93"/>
      <c r="F13049" s="261"/>
      <c r="G13049" s="261"/>
      <c r="H13049" s="261"/>
    </row>
    <row r="13050" spans="5:8" x14ac:dyDescent="0.2">
      <c r="E13050" s="93"/>
      <c r="F13050" s="261"/>
      <c r="G13050" s="261"/>
      <c r="H13050" s="261"/>
    </row>
    <row r="13051" spans="5:8" x14ac:dyDescent="0.2">
      <c r="E13051" s="93"/>
      <c r="F13051" s="261"/>
      <c r="G13051" s="261"/>
      <c r="H13051" s="261"/>
    </row>
    <row r="13052" spans="5:8" x14ac:dyDescent="0.2">
      <c r="E13052" s="93"/>
      <c r="F13052" s="261"/>
      <c r="G13052" s="261"/>
      <c r="H13052" s="261"/>
    </row>
    <row r="13053" spans="5:8" x14ac:dyDescent="0.2">
      <c r="E13053" s="93"/>
      <c r="F13053" s="261"/>
      <c r="G13053" s="261"/>
      <c r="H13053" s="261"/>
    </row>
    <row r="13054" spans="5:8" x14ac:dyDescent="0.2">
      <c r="E13054" s="93"/>
      <c r="F13054" s="261"/>
      <c r="G13054" s="261"/>
      <c r="H13054" s="261"/>
    </row>
    <row r="13055" spans="5:8" x14ac:dyDescent="0.2">
      <c r="E13055" s="93"/>
      <c r="F13055" s="261"/>
      <c r="G13055" s="261"/>
      <c r="H13055" s="261"/>
    </row>
    <row r="13056" spans="5:8" x14ac:dyDescent="0.2">
      <c r="E13056" s="93"/>
      <c r="F13056" s="261"/>
      <c r="G13056" s="261"/>
      <c r="H13056" s="261"/>
    </row>
    <row r="13057" spans="5:8" x14ac:dyDescent="0.2">
      <c r="E13057" s="93"/>
      <c r="F13057" s="261"/>
      <c r="G13057" s="261"/>
      <c r="H13057" s="261"/>
    </row>
    <row r="13058" spans="5:8" x14ac:dyDescent="0.2">
      <c r="E13058" s="93"/>
      <c r="F13058" s="261"/>
      <c r="G13058" s="261"/>
      <c r="H13058" s="261"/>
    </row>
    <row r="13059" spans="5:8" x14ac:dyDescent="0.2">
      <c r="E13059" s="93"/>
      <c r="F13059" s="261"/>
      <c r="G13059" s="261"/>
      <c r="H13059" s="261"/>
    </row>
    <row r="13060" spans="5:8" x14ac:dyDescent="0.2">
      <c r="E13060" s="93"/>
      <c r="F13060" s="261"/>
      <c r="G13060" s="261"/>
      <c r="H13060" s="261"/>
    </row>
    <row r="13061" spans="5:8" x14ac:dyDescent="0.2">
      <c r="E13061" s="93"/>
      <c r="F13061" s="261"/>
      <c r="G13061" s="261"/>
      <c r="H13061" s="261"/>
    </row>
    <row r="13062" spans="5:8" x14ac:dyDescent="0.2">
      <c r="E13062" s="93"/>
      <c r="F13062" s="261"/>
      <c r="G13062" s="261"/>
      <c r="H13062" s="261"/>
    </row>
    <row r="13063" spans="5:8" x14ac:dyDescent="0.2">
      <c r="E13063" s="93"/>
      <c r="F13063" s="261"/>
      <c r="G13063" s="261"/>
      <c r="H13063" s="261"/>
    </row>
    <row r="13064" spans="5:8" x14ac:dyDescent="0.2">
      <c r="E13064" s="93"/>
      <c r="F13064" s="261"/>
      <c r="G13064" s="261"/>
      <c r="H13064" s="261"/>
    </row>
    <row r="13065" spans="5:8" x14ac:dyDescent="0.2">
      <c r="E13065" s="93"/>
      <c r="F13065" s="261"/>
      <c r="G13065" s="261"/>
      <c r="H13065" s="261"/>
    </row>
    <row r="13066" spans="5:8" x14ac:dyDescent="0.2">
      <c r="E13066" s="93"/>
      <c r="F13066" s="261"/>
      <c r="G13066" s="261"/>
      <c r="H13066" s="261"/>
    </row>
    <row r="13067" spans="5:8" x14ac:dyDescent="0.2">
      <c r="E13067" s="93"/>
      <c r="F13067" s="261"/>
      <c r="G13067" s="261"/>
      <c r="H13067" s="261"/>
    </row>
    <row r="13068" spans="5:8" x14ac:dyDescent="0.2">
      <c r="E13068" s="93"/>
      <c r="F13068" s="261"/>
      <c r="G13068" s="261"/>
      <c r="H13068" s="261"/>
    </row>
    <row r="13069" spans="5:8" x14ac:dyDescent="0.2">
      <c r="E13069" s="93"/>
      <c r="F13069" s="261"/>
      <c r="G13069" s="261"/>
      <c r="H13069" s="261"/>
    </row>
    <row r="13070" spans="5:8" x14ac:dyDescent="0.2">
      <c r="E13070" s="93"/>
      <c r="F13070" s="261"/>
      <c r="G13070" s="261"/>
      <c r="H13070" s="261"/>
    </row>
    <row r="13071" spans="5:8" x14ac:dyDescent="0.2">
      <c r="E13071" s="93"/>
      <c r="F13071" s="261"/>
      <c r="G13071" s="261"/>
      <c r="H13071" s="261"/>
    </row>
    <row r="13072" spans="5:8" x14ac:dyDescent="0.2">
      <c r="E13072" s="93"/>
      <c r="F13072" s="261"/>
      <c r="G13072" s="261"/>
      <c r="H13072" s="261"/>
    </row>
    <row r="13073" spans="5:8" x14ac:dyDescent="0.2">
      <c r="E13073" s="93"/>
      <c r="F13073" s="261"/>
      <c r="G13073" s="261"/>
      <c r="H13073" s="261"/>
    </row>
    <row r="13074" spans="5:8" x14ac:dyDescent="0.2">
      <c r="E13074" s="93"/>
      <c r="F13074" s="261"/>
      <c r="G13074" s="261"/>
      <c r="H13074" s="261"/>
    </row>
    <row r="13075" spans="5:8" x14ac:dyDescent="0.2">
      <c r="E13075" s="93"/>
      <c r="F13075" s="261"/>
      <c r="G13075" s="261"/>
      <c r="H13075" s="261"/>
    </row>
    <row r="13076" spans="5:8" x14ac:dyDescent="0.2">
      <c r="E13076" s="93"/>
      <c r="F13076" s="261"/>
      <c r="G13076" s="261"/>
      <c r="H13076" s="261"/>
    </row>
    <row r="13077" spans="5:8" x14ac:dyDescent="0.2">
      <c r="E13077" s="93"/>
      <c r="F13077" s="261"/>
      <c r="G13077" s="261"/>
      <c r="H13077" s="261"/>
    </row>
    <row r="13078" spans="5:8" x14ac:dyDescent="0.2">
      <c r="E13078" s="93"/>
      <c r="F13078" s="261"/>
      <c r="G13078" s="261"/>
      <c r="H13078" s="261"/>
    </row>
    <row r="13079" spans="5:8" x14ac:dyDescent="0.2">
      <c r="E13079" s="93"/>
      <c r="F13079" s="261"/>
      <c r="G13079" s="261"/>
      <c r="H13079" s="261"/>
    </row>
    <row r="13080" spans="5:8" x14ac:dyDescent="0.2">
      <c r="E13080" s="93"/>
      <c r="F13080" s="261"/>
      <c r="G13080" s="261"/>
      <c r="H13080" s="261"/>
    </row>
    <row r="13081" spans="5:8" x14ac:dyDescent="0.2">
      <c r="E13081" s="93"/>
      <c r="F13081" s="261"/>
      <c r="G13081" s="261"/>
      <c r="H13081" s="261"/>
    </row>
    <row r="13082" spans="5:8" x14ac:dyDescent="0.2">
      <c r="E13082" s="93"/>
      <c r="F13082" s="261"/>
      <c r="G13082" s="261"/>
      <c r="H13082" s="261"/>
    </row>
    <row r="13083" spans="5:8" x14ac:dyDescent="0.2">
      <c r="E13083" s="93"/>
      <c r="F13083" s="261"/>
      <c r="G13083" s="261"/>
      <c r="H13083" s="261"/>
    </row>
    <row r="13084" spans="5:8" x14ac:dyDescent="0.2">
      <c r="E13084" s="93"/>
      <c r="F13084" s="261"/>
      <c r="G13084" s="261"/>
      <c r="H13084" s="261"/>
    </row>
    <row r="13085" spans="5:8" x14ac:dyDescent="0.2">
      <c r="E13085" s="93"/>
      <c r="F13085" s="261"/>
      <c r="G13085" s="261"/>
      <c r="H13085" s="261"/>
    </row>
    <row r="13086" spans="5:8" x14ac:dyDescent="0.2">
      <c r="E13086" s="93"/>
      <c r="F13086" s="261"/>
      <c r="G13086" s="261"/>
      <c r="H13086" s="261"/>
    </row>
    <row r="13087" spans="5:8" x14ac:dyDescent="0.2">
      <c r="E13087" s="93"/>
      <c r="F13087" s="261"/>
      <c r="G13087" s="261"/>
      <c r="H13087" s="261"/>
    </row>
    <row r="13088" spans="5:8" x14ac:dyDescent="0.2">
      <c r="E13088" s="93"/>
      <c r="F13088" s="261"/>
      <c r="G13088" s="261"/>
      <c r="H13088" s="261"/>
    </row>
    <row r="13089" spans="5:8" x14ac:dyDescent="0.2">
      <c r="E13089" s="93"/>
      <c r="F13089" s="261"/>
      <c r="G13089" s="261"/>
      <c r="H13089" s="261"/>
    </row>
    <row r="13090" spans="5:8" x14ac:dyDescent="0.2">
      <c r="E13090" s="93"/>
      <c r="F13090" s="261"/>
      <c r="G13090" s="261"/>
      <c r="H13090" s="261"/>
    </row>
    <row r="13091" spans="5:8" x14ac:dyDescent="0.2">
      <c r="E13091" s="93"/>
      <c r="F13091" s="261"/>
      <c r="G13091" s="261"/>
      <c r="H13091" s="261"/>
    </row>
    <row r="13092" spans="5:8" x14ac:dyDescent="0.2">
      <c r="E13092" s="93"/>
      <c r="F13092" s="261"/>
      <c r="G13092" s="261"/>
      <c r="H13092" s="261"/>
    </row>
    <row r="13093" spans="5:8" x14ac:dyDescent="0.2">
      <c r="E13093" s="93"/>
      <c r="F13093" s="261"/>
      <c r="G13093" s="261"/>
      <c r="H13093" s="261"/>
    </row>
    <row r="13094" spans="5:8" x14ac:dyDescent="0.2">
      <c r="E13094" s="93"/>
      <c r="F13094" s="261"/>
      <c r="G13094" s="261"/>
      <c r="H13094" s="261"/>
    </row>
    <row r="13095" spans="5:8" x14ac:dyDescent="0.2">
      <c r="E13095" s="93"/>
      <c r="F13095" s="261"/>
      <c r="G13095" s="261"/>
      <c r="H13095" s="261"/>
    </row>
    <row r="13096" spans="5:8" x14ac:dyDescent="0.2">
      <c r="E13096" s="93"/>
      <c r="F13096" s="261"/>
      <c r="G13096" s="261"/>
      <c r="H13096" s="261"/>
    </row>
    <row r="13097" spans="5:8" x14ac:dyDescent="0.2">
      <c r="E13097" s="93"/>
      <c r="F13097" s="261"/>
      <c r="G13097" s="261"/>
      <c r="H13097" s="261"/>
    </row>
    <row r="13098" spans="5:8" x14ac:dyDescent="0.2">
      <c r="E13098" s="93"/>
      <c r="F13098" s="261"/>
      <c r="G13098" s="261"/>
      <c r="H13098" s="261"/>
    </row>
    <row r="13099" spans="5:8" x14ac:dyDescent="0.2">
      <c r="E13099" s="93"/>
      <c r="F13099" s="261"/>
      <c r="G13099" s="261"/>
      <c r="H13099" s="261"/>
    </row>
    <row r="13100" spans="5:8" x14ac:dyDescent="0.2">
      <c r="E13100" s="93"/>
      <c r="F13100" s="261"/>
      <c r="G13100" s="261"/>
      <c r="H13100" s="261"/>
    </row>
    <row r="13101" spans="5:8" x14ac:dyDescent="0.2">
      <c r="E13101" s="93"/>
      <c r="F13101" s="261"/>
      <c r="G13101" s="261"/>
      <c r="H13101" s="261"/>
    </row>
    <row r="13102" spans="5:8" x14ac:dyDescent="0.2">
      <c r="E13102" s="93"/>
      <c r="F13102" s="261"/>
      <c r="G13102" s="261"/>
      <c r="H13102" s="261"/>
    </row>
    <row r="13103" spans="5:8" x14ac:dyDescent="0.2">
      <c r="E13103" s="93"/>
      <c r="F13103" s="261"/>
      <c r="G13103" s="261"/>
      <c r="H13103" s="261"/>
    </row>
    <row r="13104" spans="5:8" x14ac:dyDescent="0.2">
      <c r="E13104" s="93"/>
      <c r="F13104" s="261"/>
      <c r="G13104" s="261"/>
      <c r="H13104" s="261"/>
    </row>
    <row r="13105" spans="5:8" x14ac:dyDescent="0.2">
      <c r="E13105" s="93"/>
      <c r="F13105" s="261"/>
      <c r="G13105" s="261"/>
      <c r="H13105" s="261"/>
    </row>
    <row r="13106" spans="5:8" x14ac:dyDescent="0.2">
      <c r="E13106" s="93"/>
      <c r="F13106" s="261"/>
      <c r="G13106" s="261"/>
      <c r="H13106" s="261"/>
    </row>
    <row r="13107" spans="5:8" x14ac:dyDescent="0.2">
      <c r="E13107" s="93"/>
      <c r="F13107" s="261"/>
      <c r="G13107" s="261"/>
      <c r="H13107" s="261"/>
    </row>
    <row r="13108" spans="5:8" x14ac:dyDescent="0.2">
      <c r="E13108" s="93"/>
      <c r="F13108" s="261"/>
      <c r="G13108" s="261"/>
      <c r="H13108" s="261"/>
    </row>
    <row r="13109" spans="5:8" x14ac:dyDescent="0.2">
      <c r="E13109" s="93"/>
      <c r="F13109" s="261"/>
      <c r="G13109" s="261"/>
      <c r="H13109" s="261"/>
    </row>
    <row r="13110" spans="5:8" x14ac:dyDescent="0.2">
      <c r="E13110" s="93"/>
      <c r="F13110" s="261"/>
      <c r="G13110" s="261"/>
      <c r="H13110" s="261"/>
    </row>
    <row r="13111" spans="5:8" x14ac:dyDescent="0.2">
      <c r="E13111" s="93"/>
      <c r="F13111" s="261"/>
      <c r="G13111" s="261"/>
      <c r="H13111" s="261"/>
    </row>
    <row r="13112" spans="5:8" x14ac:dyDescent="0.2">
      <c r="E13112" s="93"/>
      <c r="F13112" s="261"/>
      <c r="G13112" s="261"/>
      <c r="H13112" s="261"/>
    </row>
    <row r="13113" spans="5:8" x14ac:dyDescent="0.2">
      <c r="E13113" s="93"/>
      <c r="F13113" s="261"/>
      <c r="G13113" s="261"/>
      <c r="H13113" s="261"/>
    </row>
    <row r="13114" spans="5:8" x14ac:dyDescent="0.2">
      <c r="E13114" s="93"/>
      <c r="F13114" s="261"/>
      <c r="G13114" s="261"/>
      <c r="H13114" s="261"/>
    </row>
    <row r="13115" spans="5:8" x14ac:dyDescent="0.2">
      <c r="E13115" s="93"/>
      <c r="F13115" s="261"/>
      <c r="G13115" s="261"/>
      <c r="H13115" s="261"/>
    </row>
    <row r="13116" spans="5:8" x14ac:dyDescent="0.2">
      <c r="E13116" s="93"/>
      <c r="F13116" s="261"/>
      <c r="G13116" s="261"/>
      <c r="H13116" s="261"/>
    </row>
    <row r="13117" spans="5:8" x14ac:dyDescent="0.2">
      <c r="E13117" s="93"/>
      <c r="F13117" s="261"/>
      <c r="G13117" s="261"/>
      <c r="H13117" s="261"/>
    </row>
    <row r="13118" spans="5:8" x14ac:dyDescent="0.2">
      <c r="E13118" s="93"/>
      <c r="F13118" s="261"/>
      <c r="G13118" s="261"/>
      <c r="H13118" s="261"/>
    </row>
    <row r="13119" spans="5:8" x14ac:dyDescent="0.2">
      <c r="E13119" s="93"/>
      <c r="F13119" s="261"/>
      <c r="G13119" s="261"/>
      <c r="H13119" s="261"/>
    </row>
    <row r="13120" spans="5:8" x14ac:dyDescent="0.2">
      <c r="E13120" s="93"/>
      <c r="F13120" s="261"/>
      <c r="G13120" s="261"/>
      <c r="H13120" s="261"/>
    </row>
    <row r="13121" spans="5:8" x14ac:dyDescent="0.2">
      <c r="E13121" s="93"/>
      <c r="F13121" s="261"/>
      <c r="G13121" s="261"/>
      <c r="H13121" s="261"/>
    </row>
    <row r="13122" spans="5:8" x14ac:dyDescent="0.2">
      <c r="E13122" s="93"/>
      <c r="F13122" s="261"/>
      <c r="G13122" s="261"/>
      <c r="H13122" s="261"/>
    </row>
    <row r="13123" spans="5:8" x14ac:dyDescent="0.2">
      <c r="E13123" s="93"/>
      <c r="F13123" s="261"/>
      <c r="G13123" s="261"/>
      <c r="H13123" s="261"/>
    </row>
    <row r="13124" spans="5:8" x14ac:dyDescent="0.2">
      <c r="E13124" s="93"/>
      <c r="F13124" s="261"/>
      <c r="G13124" s="261"/>
      <c r="H13124" s="261"/>
    </row>
    <row r="13125" spans="5:8" x14ac:dyDescent="0.2">
      <c r="E13125" s="93"/>
      <c r="F13125" s="261"/>
      <c r="G13125" s="261"/>
      <c r="H13125" s="261"/>
    </row>
    <row r="13126" spans="5:8" x14ac:dyDescent="0.2">
      <c r="E13126" s="93"/>
      <c r="F13126" s="261"/>
      <c r="G13126" s="261"/>
      <c r="H13126" s="261"/>
    </row>
    <row r="13127" spans="5:8" x14ac:dyDescent="0.2">
      <c r="E13127" s="93"/>
      <c r="F13127" s="261"/>
      <c r="G13127" s="261"/>
      <c r="H13127" s="261"/>
    </row>
    <row r="13128" spans="5:8" x14ac:dyDescent="0.2">
      <c r="E13128" s="93"/>
      <c r="F13128" s="261"/>
      <c r="G13128" s="261"/>
      <c r="H13128" s="261"/>
    </row>
    <row r="13129" spans="5:8" x14ac:dyDescent="0.2">
      <c r="E13129" s="93"/>
      <c r="F13129" s="261"/>
      <c r="G13129" s="261"/>
      <c r="H13129" s="261"/>
    </row>
    <row r="13130" spans="5:8" x14ac:dyDescent="0.2">
      <c r="E13130" s="93"/>
      <c r="F13130" s="261"/>
      <c r="G13130" s="261"/>
      <c r="H13130" s="261"/>
    </row>
    <row r="13131" spans="5:8" x14ac:dyDescent="0.2">
      <c r="E13131" s="93"/>
      <c r="F13131" s="261"/>
      <c r="G13131" s="261"/>
      <c r="H13131" s="261"/>
    </row>
    <row r="13132" spans="5:8" x14ac:dyDescent="0.2">
      <c r="E13132" s="93"/>
      <c r="F13132" s="261"/>
      <c r="G13132" s="261"/>
      <c r="H13132" s="261"/>
    </row>
    <row r="13133" spans="5:8" x14ac:dyDescent="0.2">
      <c r="E13133" s="93"/>
      <c r="F13133" s="261"/>
      <c r="G13133" s="261"/>
      <c r="H13133" s="261"/>
    </row>
    <row r="13134" spans="5:8" x14ac:dyDescent="0.2">
      <c r="E13134" s="93"/>
      <c r="F13134" s="261"/>
      <c r="G13134" s="261"/>
      <c r="H13134" s="261"/>
    </row>
    <row r="13135" spans="5:8" x14ac:dyDescent="0.2">
      <c r="E13135" s="93"/>
      <c r="F13135" s="261"/>
      <c r="G13135" s="261"/>
      <c r="H13135" s="261"/>
    </row>
    <row r="13136" spans="5:8" x14ac:dyDescent="0.2">
      <c r="E13136" s="93"/>
      <c r="F13136" s="261"/>
      <c r="G13136" s="261"/>
      <c r="H13136" s="261"/>
    </row>
    <row r="13137" spans="5:8" x14ac:dyDescent="0.2">
      <c r="E13137" s="93"/>
      <c r="F13137" s="261"/>
      <c r="G13137" s="261"/>
      <c r="H13137" s="261"/>
    </row>
    <row r="13138" spans="5:8" x14ac:dyDescent="0.2">
      <c r="E13138" s="93"/>
      <c r="F13138" s="261"/>
      <c r="G13138" s="261"/>
      <c r="H13138" s="261"/>
    </row>
    <row r="13139" spans="5:8" x14ac:dyDescent="0.2">
      <c r="E13139" s="93"/>
      <c r="F13139" s="261"/>
      <c r="G13139" s="261"/>
      <c r="H13139" s="261"/>
    </row>
    <row r="13140" spans="5:8" x14ac:dyDescent="0.2">
      <c r="E13140" s="93"/>
      <c r="F13140" s="261"/>
      <c r="G13140" s="261"/>
      <c r="H13140" s="261"/>
    </row>
    <row r="13141" spans="5:8" x14ac:dyDescent="0.2">
      <c r="E13141" s="93"/>
      <c r="F13141" s="261"/>
      <c r="G13141" s="261"/>
      <c r="H13141" s="261"/>
    </row>
    <row r="13142" spans="5:8" x14ac:dyDescent="0.2">
      <c r="E13142" s="93"/>
      <c r="F13142" s="261"/>
      <c r="G13142" s="261"/>
      <c r="H13142" s="261"/>
    </row>
    <row r="13143" spans="5:8" x14ac:dyDescent="0.2">
      <c r="E13143" s="93"/>
      <c r="F13143" s="261"/>
      <c r="G13143" s="261"/>
      <c r="H13143" s="261"/>
    </row>
    <row r="13144" spans="5:8" x14ac:dyDescent="0.2">
      <c r="E13144" s="93"/>
      <c r="F13144" s="261"/>
      <c r="G13144" s="261"/>
      <c r="H13144" s="261"/>
    </row>
    <row r="13145" spans="5:8" x14ac:dyDescent="0.2">
      <c r="E13145" s="93"/>
      <c r="F13145" s="261"/>
      <c r="G13145" s="261"/>
      <c r="H13145" s="261"/>
    </row>
    <row r="13146" spans="5:8" x14ac:dyDescent="0.2">
      <c r="E13146" s="93"/>
      <c r="F13146" s="261"/>
      <c r="G13146" s="261"/>
      <c r="H13146" s="261"/>
    </row>
    <row r="13147" spans="5:8" x14ac:dyDescent="0.2">
      <c r="E13147" s="93"/>
      <c r="F13147" s="261"/>
      <c r="G13147" s="261"/>
      <c r="H13147" s="261"/>
    </row>
    <row r="13148" spans="5:8" x14ac:dyDescent="0.2">
      <c r="E13148" s="93"/>
      <c r="F13148" s="261"/>
      <c r="G13148" s="261"/>
      <c r="H13148" s="261"/>
    </row>
    <row r="13149" spans="5:8" x14ac:dyDescent="0.2">
      <c r="E13149" s="93"/>
      <c r="F13149" s="261"/>
      <c r="G13149" s="261"/>
      <c r="H13149" s="261"/>
    </row>
    <row r="13150" spans="5:8" x14ac:dyDescent="0.2">
      <c r="E13150" s="93"/>
      <c r="F13150" s="261"/>
      <c r="G13150" s="261"/>
      <c r="H13150" s="261"/>
    </row>
    <row r="13151" spans="5:8" x14ac:dyDescent="0.2">
      <c r="E13151" s="93"/>
      <c r="F13151" s="261"/>
      <c r="G13151" s="261"/>
      <c r="H13151" s="261"/>
    </row>
    <row r="13152" spans="5:8" x14ac:dyDescent="0.2">
      <c r="E13152" s="93"/>
      <c r="F13152" s="261"/>
      <c r="G13152" s="261"/>
      <c r="H13152" s="261"/>
    </row>
    <row r="13153" spans="5:8" x14ac:dyDescent="0.2">
      <c r="E13153" s="93"/>
      <c r="F13153" s="261"/>
      <c r="G13153" s="261"/>
      <c r="H13153" s="261"/>
    </row>
    <row r="13154" spans="5:8" x14ac:dyDescent="0.2">
      <c r="E13154" s="93"/>
      <c r="F13154" s="261"/>
      <c r="G13154" s="261"/>
      <c r="H13154" s="261"/>
    </row>
    <row r="13155" spans="5:8" x14ac:dyDescent="0.2">
      <c r="E13155" s="93"/>
      <c r="F13155" s="261"/>
      <c r="G13155" s="261"/>
      <c r="H13155" s="261"/>
    </row>
    <row r="13156" spans="5:8" x14ac:dyDescent="0.2">
      <c r="E13156" s="93"/>
      <c r="F13156" s="261"/>
      <c r="G13156" s="261"/>
      <c r="H13156" s="261"/>
    </row>
    <row r="13157" spans="5:8" x14ac:dyDescent="0.2">
      <c r="E13157" s="93"/>
      <c r="F13157" s="261"/>
      <c r="G13157" s="261"/>
      <c r="H13157" s="261"/>
    </row>
    <row r="13158" spans="5:8" x14ac:dyDescent="0.2">
      <c r="E13158" s="93"/>
      <c r="F13158" s="261"/>
      <c r="G13158" s="261"/>
      <c r="H13158" s="261"/>
    </row>
    <row r="13159" spans="5:8" x14ac:dyDescent="0.2">
      <c r="E13159" s="93"/>
      <c r="F13159" s="261"/>
      <c r="G13159" s="261"/>
      <c r="H13159" s="261"/>
    </row>
    <row r="13160" spans="5:8" x14ac:dyDescent="0.2">
      <c r="E13160" s="93"/>
      <c r="F13160" s="261"/>
      <c r="G13160" s="261"/>
      <c r="H13160" s="261"/>
    </row>
    <row r="13161" spans="5:8" x14ac:dyDescent="0.2">
      <c r="E13161" s="93"/>
      <c r="F13161" s="261"/>
      <c r="G13161" s="261"/>
      <c r="H13161" s="261"/>
    </row>
    <row r="13162" spans="5:8" x14ac:dyDescent="0.2">
      <c r="E13162" s="93"/>
      <c r="F13162" s="261"/>
      <c r="G13162" s="261"/>
      <c r="H13162" s="261"/>
    </row>
    <row r="13163" spans="5:8" x14ac:dyDescent="0.2">
      <c r="E13163" s="93"/>
      <c r="F13163" s="261"/>
      <c r="G13163" s="261"/>
      <c r="H13163" s="261"/>
    </row>
    <row r="13164" spans="5:8" x14ac:dyDescent="0.2">
      <c r="E13164" s="93"/>
      <c r="F13164" s="261"/>
      <c r="G13164" s="261"/>
      <c r="H13164" s="261"/>
    </row>
    <row r="13165" spans="5:8" x14ac:dyDescent="0.2">
      <c r="E13165" s="93"/>
      <c r="F13165" s="261"/>
      <c r="G13165" s="261"/>
      <c r="H13165" s="261"/>
    </row>
    <row r="13166" spans="5:8" x14ac:dyDescent="0.2">
      <c r="E13166" s="93"/>
      <c r="F13166" s="261"/>
      <c r="G13166" s="261"/>
      <c r="H13166" s="261"/>
    </row>
    <row r="13167" spans="5:8" x14ac:dyDescent="0.2">
      <c r="E13167" s="93"/>
      <c r="F13167" s="261"/>
      <c r="G13167" s="261"/>
      <c r="H13167" s="261"/>
    </row>
    <row r="13168" spans="5:8" x14ac:dyDescent="0.2">
      <c r="E13168" s="93"/>
      <c r="F13168" s="261"/>
      <c r="G13168" s="261"/>
      <c r="H13168" s="261"/>
    </row>
    <row r="13169" spans="5:8" x14ac:dyDescent="0.2">
      <c r="E13169" s="93"/>
      <c r="F13169" s="261"/>
      <c r="G13169" s="261"/>
      <c r="H13169" s="261"/>
    </row>
    <row r="13170" spans="5:8" x14ac:dyDescent="0.2">
      <c r="E13170" s="93"/>
      <c r="F13170" s="261"/>
      <c r="G13170" s="261"/>
      <c r="H13170" s="261"/>
    </row>
    <row r="13171" spans="5:8" x14ac:dyDescent="0.2">
      <c r="E13171" s="93"/>
      <c r="F13171" s="261"/>
      <c r="G13171" s="261"/>
      <c r="H13171" s="261"/>
    </row>
    <row r="13172" spans="5:8" x14ac:dyDescent="0.2">
      <c r="E13172" s="93"/>
      <c r="F13172" s="261"/>
      <c r="G13172" s="261"/>
      <c r="H13172" s="261"/>
    </row>
    <row r="13173" spans="5:8" x14ac:dyDescent="0.2">
      <c r="E13173" s="93"/>
      <c r="F13173" s="261"/>
      <c r="G13173" s="261"/>
      <c r="H13173" s="261"/>
    </row>
    <row r="13174" spans="5:8" x14ac:dyDescent="0.2">
      <c r="E13174" s="93"/>
      <c r="F13174" s="261"/>
      <c r="G13174" s="261"/>
      <c r="H13174" s="261"/>
    </row>
    <row r="13175" spans="5:8" x14ac:dyDescent="0.2">
      <c r="E13175" s="93"/>
      <c r="F13175" s="261"/>
      <c r="G13175" s="261"/>
      <c r="H13175" s="261"/>
    </row>
    <row r="13176" spans="5:8" x14ac:dyDescent="0.2">
      <c r="E13176" s="93"/>
      <c r="F13176" s="261"/>
      <c r="G13176" s="261"/>
      <c r="H13176" s="261"/>
    </row>
    <row r="13177" spans="5:8" x14ac:dyDescent="0.2">
      <c r="E13177" s="93"/>
      <c r="F13177" s="261"/>
      <c r="G13177" s="261"/>
      <c r="H13177" s="261"/>
    </row>
    <row r="13178" spans="5:8" x14ac:dyDescent="0.2">
      <c r="E13178" s="93"/>
      <c r="F13178" s="261"/>
      <c r="G13178" s="261"/>
      <c r="H13178" s="261"/>
    </row>
    <row r="13179" spans="5:8" x14ac:dyDescent="0.2">
      <c r="E13179" s="93"/>
      <c r="F13179" s="261"/>
      <c r="G13179" s="261"/>
      <c r="H13179" s="261"/>
    </row>
    <row r="13180" spans="5:8" x14ac:dyDescent="0.2">
      <c r="E13180" s="93"/>
      <c r="F13180" s="261"/>
      <c r="G13180" s="261"/>
      <c r="H13180" s="261"/>
    </row>
    <row r="13181" spans="5:8" x14ac:dyDescent="0.2">
      <c r="E13181" s="93"/>
      <c r="F13181" s="261"/>
      <c r="G13181" s="261"/>
      <c r="H13181" s="261"/>
    </row>
    <row r="13182" spans="5:8" x14ac:dyDescent="0.2">
      <c r="E13182" s="93"/>
      <c r="F13182" s="261"/>
      <c r="G13182" s="261"/>
      <c r="H13182" s="261"/>
    </row>
    <row r="13183" spans="5:8" x14ac:dyDescent="0.2">
      <c r="E13183" s="93"/>
      <c r="F13183" s="261"/>
      <c r="G13183" s="261"/>
      <c r="H13183" s="261"/>
    </row>
    <row r="13184" spans="5:8" x14ac:dyDescent="0.2">
      <c r="E13184" s="93"/>
      <c r="F13184" s="261"/>
      <c r="G13184" s="261"/>
      <c r="H13184" s="261"/>
    </row>
    <row r="13185" spans="5:8" x14ac:dyDescent="0.2">
      <c r="E13185" s="93"/>
      <c r="F13185" s="261"/>
      <c r="G13185" s="261"/>
      <c r="H13185" s="261"/>
    </row>
    <row r="13186" spans="5:8" x14ac:dyDescent="0.2">
      <c r="E13186" s="93"/>
      <c r="F13186" s="261"/>
      <c r="G13186" s="261"/>
      <c r="H13186" s="261"/>
    </row>
    <row r="13187" spans="5:8" x14ac:dyDescent="0.2">
      <c r="E13187" s="93"/>
      <c r="F13187" s="261"/>
      <c r="G13187" s="261"/>
      <c r="H13187" s="261"/>
    </row>
    <row r="13188" spans="5:8" x14ac:dyDescent="0.2">
      <c r="E13188" s="93"/>
      <c r="F13188" s="261"/>
      <c r="G13188" s="261"/>
      <c r="H13188" s="261"/>
    </row>
    <row r="13189" spans="5:8" x14ac:dyDescent="0.2">
      <c r="E13189" s="93"/>
      <c r="F13189" s="261"/>
      <c r="G13189" s="261"/>
      <c r="H13189" s="261"/>
    </row>
    <row r="13190" spans="5:8" x14ac:dyDescent="0.2">
      <c r="E13190" s="93"/>
      <c r="F13190" s="261"/>
      <c r="G13190" s="261"/>
      <c r="H13190" s="261"/>
    </row>
    <row r="13191" spans="5:8" x14ac:dyDescent="0.2">
      <c r="E13191" s="93"/>
      <c r="F13191" s="261"/>
      <c r="G13191" s="261"/>
      <c r="H13191" s="261"/>
    </row>
    <row r="13192" spans="5:8" x14ac:dyDescent="0.2">
      <c r="E13192" s="93"/>
      <c r="F13192" s="261"/>
      <c r="G13192" s="261"/>
      <c r="H13192" s="261"/>
    </row>
    <row r="13193" spans="5:8" x14ac:dyDescent="0.2">
      <c r="E13193" s="93"/>
      <c r="F13193" s="261"/>
      <c r="G13193" s="261"/>
      <c r="H13193" s="261"/>
    </row>
    <row r="13194" spans="5:8" x14ac:dyDescent="0.2">
      <c r="E13194" s="93"/>
      <c r="F13194" s="261"/>
      <c r="G13194" s="261"/>
      <c r="H13194" s="261"/>
    </row>
    <row r="13195" spans="5:8" x14ac:dyDescent="0.2">
      <c r="E13195" s="93"/>
      <c r="F13195" s="261"/>
      <c r="G13195" s="261"/>
      <c r="H13195" s="261"/>
    </row>
    <row r="13196" spans="5:8" x14ac:dyDescent="0.2">
      <c r="E13196" s="93"/>
      <c r="F13196" s="261"/>
      <c r="G13196" s="261"/>
      <c r="H13196" s="261"/>
    </row>
    <row r="13197" spans="5:8" x14ac:dyDescent="0.2">
      <c r="E13197" s="93"/>
      <c r="F13197" s="261"/>
      <c r="G13197" s="261"/>
      <c r="H13197" s="261"/>
    </row>
    <row r="13198" spans="5:8" x14ac:dyDescent="0.2">
      <c r="E13198" s="93"/>
      <c r="F13198" s="261"/>
      <c r="G13198" s="261"/>
      <c r="H13198" s="261"/>
    </row>
    <row r="13199" spans="5:8" x14ac:dyDescent="0.2">
      <c r="E13199" s="93"/>
      <c r="F13199" s="261"/>
      <c r="G13199" s="261"/>
      <c r="H13199" s="261"/>
    </row>
    <row r="13200" spans="5:8" x14ac:dyDescent="0.2">
      <c r="E13200" s="93"/>
      <c r="F13200" s="261"/>
      <c r="G13200" s="261"/>
      <c r="H13200" s="261"/>
    </row>
    <row r="13201" spans="5:8" x14ac:dyDescent="0.2">
      <c r="E13201" s="93"/>
      <c r="F13201" s="261"/>
      <c r="G13201" s="261"/>
      <c r="H13201" s="261"/>
    </row>
    <row r="13202" spans="5:8" x14ac:dyDescent="0.2">
      <c r="E13202" s="93"/>
      <c r="F13202" s="261"/>
      <c r="G13202" s="261"/>
      <c r="H13202" s="261"/>
    </row>
    <row r="13203" spans="5:8" x14ac:dyDescent="0.2">
      <c r="E13203" s="93"/>
      <c r="F13203" s="261"/>
      <c r="G13203" s="261"/>
      <c r="H13203" s="261"/>
    </row>
    <row r="13204" spans="5:8" x14ac:dyDescent="0.2">
      <c r="E13204" s="93"/>
      <c r="F13204" s="261"/>
      <c r="G13204" s="261"/>
      <c r="H13204" s="261"/>
    </row>
    <row r="13205" spans="5:8" x14ac:dyDescent="0.2">
      <c r="E13205" s="93"/>
      <c r="F13205" s="261"/>
      <c r="G13205" s="261"/>
      <c r="H13205" s="261"/>
    </row>
    <row r="13206" spans="5:8" x14ac:dyDescent="0.2">
      <c r="E13206" s="93"/>
      <c r="F13206" s="261"/>
      <c r="G13206" s="261"/>
      <c r="H13206" s="261"/>
    </row>
    <row r="13207" spans="5:8" x14ac:dyDescent="0.2">
      <c r="E13207" s="93"/>
      <c r="F13207" s="261"/>
      <c r="G13207" s="261"/>
      <c r="H13207" s="261"/>
    </row>
    <row r="13208" spans="5:8" x14ac:dyDescent="0.2">
      <c r="E13208" s="93"/>
      <c r="F13208" s="261"/>
      <c r="G13208" s="261"/>
      <c r="H13208" s="261"/>
    </row>
    <row r="13209" spans="5:8" x14ac:dyDescent="0.2">
      <c r="E13209" s="93"/>
      <c r="F13209" s="261"/>
      <c r="G13209" s="261"/>
      <c r="H13209" s="261"/>
    </row>
    <row r="13210" spans="5:8" x14ac:dyDescent="0.2">
      <c r="E13210" s="93"/>
      <c r="F13210" s="261"/>
      <c r="G13210" s="261"/>
      <c r="H13210" s="261"/>
    </row>
    <row r="13211" spans="5:8" x14ac:dyDescent="0.2">
      <c r="E13211" s="93"/>
      <c r="F13211" s="261"/>
      <c r="G13211" s="261"/>
      <c r="H13211" s="261"/>
    </row>
    <row r="13212" spans="5:8" x14ac:dyDescent="0.2">
      <c r="E13212" s="93"/>
      <c r="F13212" s="261"/>
      <c r="G13212" s="261"/>
      <c r="H13212" s="261"/>
    </row>
    <row r="13213" spans="5:8" x14ac:dyDescent="0.2">
      <c r="E13213" s="93"/>
      <c r="F13213" s="261"/>
      <c r="G13213" s="261"/>
      <c r="H13213" s="261"/>
    </row>
    <row r="13214" spans="5:8" x14ac:dyDescent="0.2">
      <c r="E13214" s="93"/>
      <c r="F13214" s="261"/>
      <c r="G13214" s="261"/>
      <c r="H13214" s="261"/>
    </row>
    <row r="13215" spans="5:8" x14ac:dyDescent="0.2">
      <c r="E13215" s="93"/>
      <c r="F13215" s="261"/>
      <c r="G13215" s="261"/>
      <c r="H13215" s="261"/>
    </row>
    <row r="13216" spans="5:8" x14ac:dyDescent="0.2">
      <c r="E13216" s="93"/>
      <c r="F13216" s="261"/>
      <c r="G13216" s="261"/>
      <c r="H13216" s="261"/>
    </row>
    <row r="13217" spans="5:8" x14ac:dyDescent="0.2">
      <c r="E13217" s="93"/>
      <c r="F13217" s="261"/>
      <c r="G13217" s="261"/>
      <c r="H13217" s="261"/>
    </row>
    <row r="13218" spans="5:8" x14ac:dyDescent="0.2">
      <c r="E13218" s="93"/>
      <c r="F13218" s="261"/>
      <c r="G13218" s="261"/>
      <c r="H13218" s="261"/>
    </row>
    <row r="13219" spans="5:8" x14ac:dyDescent="0.2">
      <c r="E13219" s="93"/>
      <c r="F13219" s="261"/>
      <c r="G13219" s="261"/>
      <c r="H13219" s="261"/>
    </row>
    <row r="13220" spans="5:8" x14ac:dyDescent="0.2">
      <c r="E13220" s="93"/>
      <c r="F13220" s="261"/>
      <c r="G13220" s="261"/>
      <c r="H13220" s="261"/>
    </row>
    <row r="13221" spans="5:8" x14ac:dyDescent="0.2">
      <c r="E13221" s="93"/>
      <c r="F13221" s="261"/>
      <c r="G13221" s="261"/>
      <c r="H13221" s="261"/>
    </row>
    <row r="13222" spans="5:8" x14ac:dyDescent="0.2">
      <c r="E13222" s="93"/>
      <c r="F13222" s="261"/>
      <c r="G13222" s="261"/>
      <c r="H13222" s="261"/>
    </row>
    <row r="13223" spans="5:8" x14ac:dyDescent="0.2">
      <c r="E13223" s="93"/>
      <c r="F13223" s="261"/>
      <c r="G13223" s="261"/>
      <c r="H13223" s="261"/>
    </row>
    <row r="13224" spans="5:8" x14ac:dyDescent="0.2">
      <c r="E13224" s="93"/>
      <c r="F13224" s="261"/>
      <c r="G13224" s="261"/>
      <c r="H13224" s="261"/>
    </row>
    <row r="13225" spans="5:8" x14ac:dyDescent="0.2">
      <c r="E13225" s="93"/>
      <c r="F13225" s="261"/>
      <c r="G13225" s="261"/>
      <c r="H13225" s="261"/>
    </row>
    <row r="13226" spans="5:8" x14ac:dyDescent="0.2">
      <c r="E13226" s="93"/>
      <c r="F13226" s="261"/>
      <c r="G13226" s="261"/>
      <c r="H13226" s="261"/>
    </row>
    <row r="13227" spans="5:8" x14ac:dyDescent="0.2">
      <c r="E13227" s="93"/>
      <c r="F13227" s="261"/>
      <c r="G13227" s="261"/>
      <c r="H13227" s="261"/>
    </row>
    <row r="13228" spans="5:8" x14ac:dyDescent="0.2">
      <c r="E13228" s="93"/>
      <c r="F13228" s="261"/>
      <c r="G13228" s="261"/>
      <c r="H13228" s="261"/>
    </row>
    <row r="13229" spans="5:8" x14ac:dyDescent="0.2">
      <c r="E13229" s="93"/>
      <c r="F13229" s="261"/>
      <c r="G13229" s="261"/>
      <c r="H13229" s="261"/>
    </row>
    <row r="13230" spans="5:8" x14ac:dyDescent="0.2">
      <c r="E13230" s="93"/>
      <c r="F13230" s="261"/>
      <c r="G13230" s="261"/>
      <c r="H13230" s="261"/>
    </row>
    <row r="13231" spans="5:8" x14ac:dyDescent="0.2">
      <c r="E13231" s="93"/>
      <c r="F13231" s="261"/>
      <c r="G13231" s="261"/>
      <c r="H13231" s="261"/>
    </row>
    <row r="13232" spans="5:8" x14ac:dyDescent="0.2">
      <c r="E13232" s="93"/>
      <c r="F13232" s="261"/>
      <c r="G13232" s="261"/>
      <c r="H13232" s="261"/>
    </row>
    <row r="13233" spans="5:8" x14ac:dyDescent="0.2">
      <c r="E13233" s="93"/>
      <c r="F13233" s="261"/>
      <c r="G13233" s="261"/>
      <c r="H13233" s="261"/>
    </row>
    <row r="13234" spans="5:8" x14ac:dyDescent="0.2">
      <c r="E13234" s="93"/>
      <c r="F13234" s="261"/>
      <c r="G13234" s="261"/>
      <c r="H13234" s="261"/>
    </row>
    <row r="13235" spans="5:8" x14ac:dyDescent="0.2">
      <c r="E13235" s="93"/>
      <c r="F13235" s="261"/>
      <c r="G13235" s="261"/>
      <c r="H13235" s="261"/>
    </row>
    <row r="13236" spans="5:8" x14ac:dyDescent="0.2">
      <c r="E13236" s="93"/>
      <c r="F13236" s="261"/>
      <c r="G13236" s="261"/>
      <c r="H13236" s="261"/>
    </row>
    <row r="13237" spans="5:8" x14ac:dyDescent="0.2">
      <c r="E13237" s="93"/>
      <c r="F13237" s="261"/>
      <c r="G13237" s="261"/>
      <c r="H13237" s="261"/>
    </row>
    <row r="13238" spans="5:8" x14ac:dyDescent="0.2">
      <c r="E13238" s="93"/>
      <c r="F13238" s="261"/>
      <c r="G13238" s="261"/>
      <c r="H13238" s="261"/>
    </row>
    <row r="13239" spans="5:8" x14ac:dyDescent="0.2">
      <c r="E13239" s="93"/>
      <c r="F13239" s="261"/>
      <c r="G13239" s="261"/>
      <c r="H13239" s="261"/>
    </row>
    <row r="13240" spans="5:8" x14ac:dyDescent="0.2">
      <c r="E13240" s="93"/>
      <c r="F13240" s="261"/>
      <c r="G13240" s="261"/>
      <c r="H13240" s="261"/>
    </row>
    <row r="13241" spans="5:8" x14ac:dyDescent="0.2">
      <c r="E13241" s="93"/>
      <c r="F13241" s="261"/>
      <c r="G13241" s="261"/>
      <c r="H13241" s="261"/>
    </row>
    <row r="13242" spans="5:8" x14ac:dyDescent="0.2">
      <c r="E13242" s="93"/>
      <c r="F13242" s="261"/>
      <c r="G13242" s="261"/>
      <c r="H13242" s="261"/>
    </row>
    <row r="13243" spans="5:8" x14ac:dyDescent="0.2">
      <c r="E13243" s="93"/>
      <c r="F13243" s="261"/>
      <c r="G13243" s="261"/>
      <c r="H13243" s="261"/>
    </row>
    <row r="13244" spans="5:8" x14ac:dyDescent="0.2">
      <c r="E13244" s="93"/>
      <c r="F13244" s="261"/>
      <c r="G13244" s="261"/>
      <c r="H13244" s="261"/>
    </row>
    <row r="13245" spans="5:8" x14ac:dyDescent="0.2">
      <c r="E13245" s="93"/>
      <c r="F13245" s="261"/>
      <c r="G13245" s="261"/>
      <c r="H13245" s="261"/>
    </row>
    <row r="13246" spans="5:8" x14ac:dyDescent="0.2">
      <c r="E13246" s="93"/>
      <c r="F13246" s="261"/>
      <c r="G13246" s="261"/>
      <c r="H13246" s="261"/>
    </row>
    <row r="13247" spans="5:8" x14ac:dyDescent="0.2">
      <c r="E13247" s="93"/>
      <c r="F13247" s="261"/>
      <c r="G13247" s="261"/>
      <c r="H13247" s="261"/>
    </row>
    <row r="13248" spans="5:8" x14ac:dyDescent="0.2">
      <c r="E13248" s="93"/>
      <c r="F13248" s="261"/>
      <c r="G13248" s="261"/>
      <c r="H13248" s="261"/>
    </row>
    <row r="13249" spans="5:8" x14ac:dyDescent="0.2">
      <c r="E13249" s="93"/>
      <c r="F13249" s="261"/>
      <c r="G13249" s="261"/>
      <c r="H13249" s="261"/>
    </row>
    <row r="13250" spans="5:8" x14ac:dyDescent="0.2">
      <c r="E13250" s="93"/>
      <c r="F13250" s="261"/>
      <c r="G13250" s="261"/>
      <c r="H13250" s="261"/>
    </row>
    <row r="13251" spans="5:8" x14ac:dyDescent="0.2">
      <c r="E13251" s="93"/>
      <c r="F13251" s="261"/>
      <c r="G13251" s="261"/>
      <c r="H13251" s="261"/>
    </row>
    <row r="13252" spans="5:8" x14ac:dyDescent="0.2">
      <c r="E13252" s="93"/>
      <c r="F13252" s="261"/>
      <c r="G13252" s="261"/>
      <c r="H13252" s="261"/>
    </row>
    <row r="13253" spans="5:8" x14ac:dyDescent="0.2">
      <c r="E13253" s="93"/>
      <c r="F13253" s="261"/>
      <c r="G13253" s="261"/>
      <c r="H13253" s="261"/>
    </row>
    <row r="13254" spans="5:8" x14ac:dyDescent="0.2">
      <c r="E13254" s="93"/>
      <c r="F13254" s="261"/>
      <c r="G13254" s="261"/>
      <c r="H13254" s="261"/>
    </row>
    <row r="13255" spans="5:8" x14ac:dyDescent="0.2">
      <c r="E13255" s="93"/>
      <c r="F13255" s="261"/>
      <c r="G13255" s="261"/>
      <c r="H13255" s="261"/>
    </row>
    <row r="13256" spans="5:8" x14ac:dyDescent="0.2">
      <c r="E13256" s="93"/>
      <c r="F13256" s="261"/>
      <c r="G13256" s="261"/>
      <c r="H13256" s="261"/>
    </row>
    <row r="13257" spans="5:8" x14ac:dyDescent="0.2">
      <c r="E13257" s="93"/>
      <c r="F13257" s="261"/>
      <c r="G13257" s="261"/>
      <c r="H13257" s="261"/>
    </row>
    <row r="13258" spans="5:8" x14ac:dyDescent="0.2">
      <c r="E13258" s="93"/>
      <c r="F13258" s="261"/>
      <c r="G13258" s="261"/>
      <c r="H13258" s="261"/>
    </row>
    <row r="13259" spans="5:8" x14ac:dyDescent="0.2">
      <c r="E13259" s="93"/>
      <c r="F13259" s="261"/>
      <c r="G13259" s="261"/>
      <c r="H13259" s="261"/>
    </row>
    <row r="13260" spans="5:8" x14ac:dyDescent="0.2">
      <c r="E13260" s="93"/>
      <c r="F13260" s="261"/>
      <c r="G13260" s="261"/>
      <c r="H13260" s="261"/>
    </row>
    <row r="13261" spans="5:8" x14ac:dyDescent="0.2">
      <c r="E13261" s="93"/>
      <c r="F13261" s="261"/>
      <c r="G13261" s="261"/>
      <c r="H13261" s="261"/>
    </row>
    <row r="13262" spans="5:8" x14ac:dyDescent="0.2">
      <c r="E13262" s="93"/>
      <c r="F13262" s="261"/>
      <c r="G13262" s="261"/>
      <c r="H13262" s="261"/>
    </row>
    <row r="13263" spans="5:8" x14ac:dyDescent="0.2">
      <c r="E13263" s="93"/>
      <c r="F13263" s="261"/>
      <c r="G13263" s="261"/>
      <c r="H13263" s="261"/>
    </row>
    <row r="13264" spans="5:8" x14ac:dyDescent="0.2">
      <c r="E13264" s="93"/>
      <c r="F13264" s="261"/>
      <c r="G13264" s="261"/>
      <c r="H13264" s="261"/>
    </row>
    <row r="13265" spans="5:8" x14ac:dyDescent="0.2">
      <c r="E13265" s="93"/>
      <c r="F13265" s="261"/>
      <c r="G13265" s="261"/>
      <c r="H13265" s="261"/>
    </row>
    <row r="13266" spans="5:8" x14ac:dyDescent="0.2">
      <c r="E13266" s="93"/>
      <c r="F13266" s="261"/>
      <c r="G13266" s="261"/>
      <c r="H13266" s="261"/>
    </row>
    <row r="13267" spans="5:8" x14ac:dyDescent="0.2">
      <c r="E13267" s="93"/>
      <c r="F13267" s="261"/>
      <c r="G13267" s="261"/>
      <c r="H13267" s="261"/>
    </row>
    <row r="13268" spans="5:8" x14ac:dyDescent="0.2">
      <c r="E13268" s="93"/>
      <c r="F13268" s="261"/>
      <c r="G13268" s="261"/>
      <c r="H13268" s="261"/>
    </row>
    <row r="13269" spans="5:8" x14ac:dyDescent="0.2">
      <c r="E13269" s="93"/>
      <c r="F13269" s="261"/>
      <c r="G13269" s="261"/>
      <c r="H13269" s="261"/>
    </row>
    <row r="13270" spans="5:8" x14ac:dyDescent="0.2">
      <c r="E13270" s="93"/>
      <c r="F13270" s="261"/>
      <c r="G13270" s="261"/>
      <c r="H13270" s="261"/>
    </row>
    <row r="13271" spans="5:8" x14ac:dyDescent="0.2">
      <c r="E13271" s="93"/>
      <c r="F13271" s="261"/>
      <c r="G13271" s="261"/>
      <c r="H13271" s="261"/>
    </row>
    <row r="13272" spans="5:8" x14ac:dyDescent="0.2">
      <c r="E13272" s="93"/>
      <c r="F13272" s="261"/>
      <c r="G13272" s="261"/>
      <c r="H13272" s="261"/>
    </row>
    <row r="13273" spans="5:8" x14ac:dyDescent="0.2">
      <c r="E13273" s="93"/>
      <c r="F13273" s="261"/>
      <c r="G13273" s="261"/>
      <c r="H13273" s="261"/>
    </row>
    <row r="13274" spans="5:8" x14ac:dyDescent="0.2">
      <c r="E13274" s="93"/>
      <c r="F13274" s="261"/>
      <c r="G13274" s="261"/>
      <c r="H13274" s="261"/>
    </row>
    <row r="13275" spans="5:8" x14ac:dyDescent="0.2">
      <c r="E13275" s="93"/>
      <c r="F13275" s="261"/>
      <c r="G13275" s="261"/>
      <c r="H13275" s="261"/>
    </row>
    <row r="13276" spans="5:8" x14ac:dyDescent="0.2">
      <c r="E13276" s="93"/>
      <c r="F13276" s="261"/>
      <c r="G13276" s="261"/>
      <c r="H13276" s="261"/>
    </row>
    <row r="13277" spans="5:8" x14ac:dyDescent="0.2">
      <c r="E13277" s="93"/>
      <c r="F13277" s="261"/>
      <c r="G13277" s="261"/>
      <c r="H13277" s="261"/>
    </row>
    <row r="13278" spans="5:8" x14ac:dyDescent="0.2">
      <c r="E13278" s="93"/>
      <c r="F13278" s="261"/>
      <c r="G13278" s="261"/>
      <c r="H13278" s="261"/>
    </row>
    <row r="13279" spans="5:8" x14ac:dyDescent="0.2">
      <c r="E13279" s="93"/>
      <c r="F13279" s="261"/>
      <c r="G13279" s="261"/>
      <c r="H13279" s="261"/>
    </row>
    <row r="13280" spans="5:8" x14ac:dyDescent="0.2">
      <c r="E13280" s="93"/>
      <c r="F13280" s="261"/>
      <c r="G13280" s="261"/>
      <c r="H13280" s="261"/>
    </row>
    <row r="13281" spans="5:8" x14ac:dyDescent="0.2">
      <c r="E13281" s="93"/>
      <c r="F13281" s="261"/>
      <c r="G13281" s="261"/>
      <c r="H13281" s="261"/>
    </row>
    <row r="13282" spans="5:8" x14ac:dyDescent="0.2">
      <c r="E13282" s="93"/>
      <c r="F13282" s="261"/>
      <c r="G13282" s="261"/>
      <c r="H13282" s="261"/>
    </row>
    <row r="13283" spans="5:8" x14ac:dyDescent="0.2">
      <c r="E13283" s="93"/>
      <c r="F13283" s="261"/>
      <c r="G13283" s="261"/>
      <c r="H13283" s="261"/>
    </row>
    <row r="13284" spans="5:8" x14ac:dyDescent="0.2">
      <c r="E13284" s="93"/>
      <c r="F13284" s="261"/>
      <c r="G13284" s="261"/>
      <c r="H13284" s="261"/>
    </row>
    <row r="13285" spans="5:8" x14ac:dyDescent="0.2">
      <c r="E13285" s="93"/>
      <c r="F13285" s="261"/>
      <c r="G13285" s="261"/>
      <c r="H13285" s="261"/>
    </row>
    <row r="13286" spans="5:8" x14ac:dyDescent="0.2">
      <c r="E13286" s="93"/>
      <c r="F13286" s="261"/>
      <c r="G13286" s="261"/>
      <c r="H13286" s="261"/>
    </row>
    <row r="13287" spans="5:8" x14ac:dyDescent="0.2">
      <c r="E13287" s="93"/>
      <c r="F13287" s="261"/>
      <c r="G13287" s="261"/>
      <c r="H13287" s="261"/>
    </row>
    <row r="13288" spans="5:8" x14ac:dyDescent="0.2">
      <c r="E13288" s="93"/>
      <c r="F13288" s="261"/>
      <c r="G13288" s="261"/>
      <c r="H13288" s="261"/>
    </row>
    <row r="13289" spans="5:8" x14ac:dyDescent="0.2">
      <c r="E13289" s="93"/>
      <c r="F13289" s="261"/>
      <c r="G13289" s="261"/>
      <c r="H13289" s="261"/>
    </row>
    <row r="13290" spans="5:8" x14ac:dyDescent="0.2">
      <c r="E13290" s="93"/>
      <c r="F13290" s="261"/>
      <c r="G13290" s="261"/>
      <c r="H13290" s="261"/>
    </row>
    <row r="13291" spans="5:8" x14ac:dyDescent="0.2">
      <c r="E13291" s="93"/>
      <c r="F13291" s="261"/>
      <c r="G13291" s="261"/>
      <c r="H13291" s="261"/>
    </row>
    <row r="13292" spans="5:8" x14ac:dyDescent="0.2">
      <c r="E13292" s="93"/>
      <c r="F13292" s="261"/>
      <c r="G13292" s="261"/>
      <c r="H13292" s="261"/>
    </row>
    <row r="13293" spans="5:8" x14ac:dyDescent="0.2">
      <c r="E13293" s="93"/>
      <c r="F13293" s="261"/>
      <c r="G13293" s="261"/>
      <c r="H13293" s="261"/>
    </row>
    <row r="13294" spans="5:8" x14ac:dyDescent="0.2">
      <c r="E13294" s="93"/>
      <c r="F13294" s="261"/>
      <c r="G13294" s="261"/>
      <c r="H13294" s="261"/>
    </row>
    <row r="13295" spans="5:8" x14ac:dyDescent="0.2">
      <c r="E13295" s="93"/>
      <c r="F13295" s="261"/>
      <c r="G13295" s="261"/>
      <c r="H13295" s="261"/>
    </row>
    <row r="13296" spans="5:8" x14ac:dyDescent="0.2">
      <c r="E13296" s="93"/>
      <c r="F13296" s="261"/>
      <c r="G13296" s="261"/>
      <c r="H13296" s="261"/>
    </row>
    <row r="13297" spans="5:8" x14ac:dyDescent="0.2">
      <c r="E13297" s="93"/>
      <c r="F13297" s="261"/>
      <c r="G13297" s="261"/>
      <c r="H13297" s="261"/>
    </row>
    <row r="13298" spans="5:8" x14ac:dyDescent="0.2">
      <c r="E13298" s="93"/>
      <c r="F13298" s="261"/>
      <c r="G13298" s="261"/>
      <c r="H13298" s="261"/>
    </row>
    <row r="13299" spans="5:8" x14ac:dyDescent="0.2">
      <c r="E13299" s="93"/>
      <c r="F13299" s="261"/>
      <c r="G13299" s="261"/>
      <c r="H13299" s="261"/>
    </row>
    <row r="13300" spans="5:8" x14ac:dyDescent="0.2">
      <c r="E13300" s="93"/>
      <c r="F13300" s="261"/>
      <c r="G13300" s="261"/>
      <c r="H13300" s="261"/>
    </row>
    <row r="13301" spans="5:8" x14ac:dyDescent="0.2">
      <c r="E13301" s="93"/>
      <c r="F13301" s="261"/>
      <c r="G13301" s="261"/>
      <c r="H13301" s="261"/>
    </row>
    <row r="13302" spans="5:8" x14ac:dyDescent="0.2">
      <c r="E13302" s="93"/>
      <c r="F13302" s="261"/>
      <c r="G13302" s="261"/>
      <c r="H13302" s="261"/>
    </row>
    <row r="13303" spans="5:8" x14ac:dyDescent="0.2">
      <c r="E13303" s="93"/>
      <c r="F13303" s="261"/>
      <c r="G13303" s="261"/>
      <c r="H13303" s="261"/>
    </row>
    <row r="13304" spans="5:8" x14ac:dyDescent="0.2">
      <c r="E13304" s="93"/>
      <c r="F13304" s="261"/>
      <c r="G13304" s="261"/>
      <c r="H13304" s="261"/>
    </row>
    <row r="13305" spans="5:8" x14ac:dyDescent="0.2">
      <c r="E13305" s="93"/>
      <c r="F13305" s="261"/>
      <c r="G13305" s="261"/>
      <c r="H13305" s="261"/>
    </row>
    <row r="13306" spans="5:8" x14ac:dyDescent="0.2">
      <c r="E13306" s="93"/>
      <c r="F13306" s="261"/>
      <c r="G13306" s="261"/>
      <c r="H13306" s="261"/>
    </row>
    <row r="13307" spans="5:8" x14ac:dyDescent="0.2">
      <c r="E13307" s="93"/>
      <c r="F13307" s="261"/>
      <c r="G13307" s="261"/>
      <c r="H13307" s="261"/>
    </row>
    <row r="13308" spans="5:8" x14ac:dyDescent="0.2">
      <c r="E13308" s="93"/>
      <c r="F13308" s="261"/>
      <c r="G13308" s="261"/>
      <c r="H13308" s="261"/>
    </row>
    <row r="13309" spans="5:8" x14ac:dyDescent="0.2">
      <c r="E13309" s="93"/>
      <c r="F13309" s="261"/>
      <c r="G13309" s="261"/>
      <c r="H13309" s="261"/>
    </row>
    <row r="13310" spans="5:8" x14ac:dyDescent="0.2">
      <c r="E13310" s="93"/>
      <c r="F13310" s="261"/>
      <c r="G13310" s="261"/>
      <c r="H13310" s="261"/>
    </row>
    <row r="13311" spans="5:8" x14ac:dyDescent="0.2">
      <c r="E13311" s="93"/>
      <c r="F13311" s="261"/>
      <c r="G13311" s="261"/>
      <c r="H13311" s="261"/>
    </row>
    <row r="13312" spans="5:8" x14ac:dyDescent="0.2">
      <c r="E13312" s="93"/>
      <c r="F13312" s="261"/>
      <c r="G13312" s="261"/>
      <c r="H13312" s="261"/>
    </row>
    <row r="13313" spans="5:8" x14ac:dyDescent="0.2">
      <c r="E13313" s="93"/>
      <c r="F13313" s="261"/>
      <c r="G13313" s="261"/>
      <c r="H13313" s="261"/>
    </row>
    <row r="13314" spans="5:8" x14ac:dyDescent="0.2">
      <c r="E13314" s="93"/>
      <c r="F13314" s="261"/>
      <c r="G13314" s="261"/>
      <c r="H13314" s="261"/>
    </row>
    <row r="13315" spans="5:8" x14ac:dyDescent="0.2">
      <c r="E13315" s="93"/>
      <c r="F13315" s="261"/>
      <c r="G13315" s="261"/>
      <c r="H13315" s="261"/>
    </row>
    <row r="13316" spans="5:8" x14ac:dyDescent="0.2">
      <c r="E13316" s="93"/>
      <c r="F13316" s="261"/>
      <c r="G13316" s="261"/>
      <c r="H13316" s="261"/>
    </row>
    <row r="13317" spans="5:8" x14ac:dyDescent="0.2">
      <c r="E13317" s="93"/>
      <c r="F13317" s="261"/>
      <c r="G13317" s="261"/>
      <c r="H13317" s="261"/>
    </row>
    <row r="13318" spans="5:8" x14ac:dyDescent="0.2">
      <c r="E13318" s="93"/>
      <c r="F13318" s="261"/>
      <c r="G13318" s="261"/>
      <c r="H13318" s="261"/>
    </row>
    <row r="13319" spans="5:8" x14ac:dyDescent="0.2">
      <c r="E13319" s="93"/>
      <c r="F13319" s="261"/>
      <c r="G13319" s="261"/>
      <c r="H13319" s="261"/>
    </row>
    <row r="13320" spans="5:8" x14ac:dyDescent="0.2">
      <c r="E13320" s="93"/>
      <c r="F13320" s="261"/>
      <c r="G13320" s="261"/>
      <c r="H13320" s="261"/>
    </row>
    <row r="13321" spans="5:8" x14ac:dyDescent="0.2">
      <c r="E13321" s="93"/>
      <c r="F13321" s="261"/>
      <c r="G13321" s="261"/>
      <c r="H13321" s="261"/>
    </row>
    <row r="13322" spans="5:8" x14ac:dyDescent="0.2">
      <c r="E13322" s="93"/>
      <c r="F13322" s="261"/>
      <c r="G13322" s="261"/>
      <c r="H13322" s="261"/>
    </row>
    <row r="13323" spans="5:8" x14ac:dyDescent="0.2">
      <c r="E13323" s="93"/>
      <c r="F13323" s="261"/>
      <c r="G13323" s="261"/>
      <c r="H13323" s="261"/>
    </row>
    <row r="13324" spans="5:8" x14ac:dyDescent="0.2">
      <c r="E13324" s="93"/>
      <c r="F13324" s="261"/>
      <c r="G13324" s="261"/>
      <c r="H13324" s="261"/>
    </row>
    <row r="13325" spans="5:8" x14ac:dyDescent="0.2">
      <c r="E13325" s="93"/>
      <c r="F13325" s="261"/>
      <c r="G13325" s="261"/>
      <c r="H13325" s="261"/>
    </row>
    <row r="13326" spans="5:8" x14ac:dyDescent="0.2">
      <c r="E13326" s="93"/>
      <c r="F13326" s="261"/>
      <c r="G13326" s="261"/>
      <c r="H13326" s="261"/>
    </row>
    <row r="13327" spans="5:8" x14ac:dyDescent="0.2">
      <c r="E13327" s="93"/>
      <c r="F13327" s="261"/>
      <c r="G13327" s="261"/>
      <c r="H13327" s="261"/>
    </row>
    <row r="13328" spans="5:8" x14ac:dyDescent="0.2">
      <c r="E13328" s="93"/>
      <c r="F13328" s="261"/>
      <c r="G13328" s="261"/>
      <c r="H13328" s="261"/>
    </row>
    <row r="13329" spans="5:8" x14ac:dyDescent="0.2">
      <c r="E13329" s="93"/>
      <c r="F13329" s="261"/>
      <c r="G13329" s="261"/>
      <c r="H13329" s="261"/>
    </row>
    <row r="13330" spans="5:8" x14ac:dyDescent="0.2">
      <c r="E13330" s="93"/>
      <c r="F13330" s="261"/>
      <c r="G13330" s="261"/>
      <c r="H13330" s="261"/>
    </row>
    <row r="13331" spans="5:8" x14ac:dyDescent="0.2">
      <c r="E13331" s="93"/>
      <c r="F13331" s="261"/>
      <c r="G13331" s="261"/>
      <c r="H13331" s="261"/>
    </row>
    <row r="13332" spans="5:8" x14ac:dyDescent="0.2">
      <c r="E13332" s="93"/>
      <c r="F13332" s="261"/>
      <c r="G13332" s="261"/>
      <c r="H13332" s="261"/>
    </row>
    <row r="13333" spans="5:8" x14ac:dyDescent="0.2">
      <c r="E13333" s="93"/>
      <c r="F13333" s="261"/>
      <c r="G13333" s="261"/>
      <c r="H13333" s="261"/>
    </row>
    <row r="13334" spans="5:8" x14ac:dyDescent="0.2">
      <c r="E13334" s="93"/>
      <c r="F13334" s="261"/>
      <c r="G13334" s="261"/>
      <c r="H13334" s="261"/>
    </row>
    <row r="13335" spans="5:8" x14ac:dyDescent="0.2">
      <c r="E13335" s="93"/>
      <c r="F13335" s="261"/>
      <c r="G13335" s="261"/>
      <c r="H13335" s="261"/>
    </row>
    <row r="13336" spans="5:8" x14ac:dyDescent="0.2">
      <c r="E13336" s="93"/>
      <c r="F13336" s="261"/>
      <c r="G13336" s="261"/>
      <c r="H13336" s="261"/>
    </row>
    <row r="13337" spans="5:8" x14ac:dyDescent="0.2">
      <c r="E13337" s="93"/>
      <c r="F13337" s="261"/>
      <c r="G13337" s="261"/>
      <c r="H13337" s="261"/>
    </row>
    <row r="13338" spans="5:8" x14ac:dyDescent="0.2">
      <c r="E13338" s="93"/>
      <c r="F13338" s="261"/>
      <c r="G13338" s="261"/>
      <c r="H13338" s="261"/>
    </row>
    <row r="13339" spans="5:8" x14ac:dyDescent="0.2">
      <c r="E13339" s="93"/>
      <c r="F13339" s="261"/>
      <c r="G13339" s="261"/>
      <c r="H13339" s="261"/>
    </row>
    <row r="13340" spans="5:8" x14ac:dyDescent="0.2">
      <c r="E13340" s="93"/>
      <c r="F13340" s="261"/>
      <c r="G13340" s="261"/>
      <c r="H13340" s="261"/>
    </row>
    <row r="13341" spans="5:8" x14ac:dyDescent="0.2">
      <c r="E13341" s="93"/>
      <c r="F13341" s="261"/>
      <c r="G13341" s="261"/>
      <c r="H13341" s="261"/>
    </row>
    <row r="13342" spans="5:8" x14ac:dyDescent="0.2">
      <c r="E13342" s="93"/>
      <c r="F13342" s="261"/>
      <c r="G13342" s="261"/>
      <c r="H13342" s="261"/>
    </row>
    <row r="13343" spans="5:8" x14ac:dyDescent="0.2">
      <c r="E13343" s="93"/>
      <c r="F13343" s="261"/>
      <c r="G13343" s="261"/>
      <c r="H13343" s="261"/>
    </row>
    <row r="13344" spans="5:8" x14ac:dyDescent="0.2">
      <c r="E13344" s="93"/>
      <c r="F13344" s="261"/>
      <c r="G13344" s="261"/>
      <c r="H13344" s="261"/>
    </row>
    <row r="13345" spans="5:8" x14ac:dyDescent="0.2">
      <c r="E13345" s="93"/>
      <c r="F13345" s="261"/>
      <c r="G13345" s="261"/>
      <c r="H13345" s="261"/>
    </row>
    <row r="13346" spans="5:8" x14ac:dyDescent="0.2">
      <c r="E13346" s="93"/>
      <c r="F13346" s="261"/>
      <c r="G13346" s="261"/>
      <c r="H13346" s="261"/>
    </row>
    <row r="13347" spans="5:8" x14ac:dyDescent="0.2">
      <c r="E13347" s="93"/>
      <c r="F13347" s="261"/>
      <c r="G13347" s="261"/>
      <c r="H13347" s="261"/>
    </row>
    <row r="13348" spans="5:8" x14ac:dyDescent="0.2">
      <c r="E13348" s="93"/>
      <c r="F13348" s="261"/>
      <c r="G13348" s="261"/>
      <c r="H13348" s="261"/>
    </row>
    <row r="13349" spans="5:8" x14ac:dyDescent="0.2">
      <c r="E13349" s="93"/>
      <c r="F13349" s="261"/>
      <c r="G13349" s="261"/>
      <c r="H13349" s="261"/>
    </row>
    <row r="13350" spans="5:8" x14ac:dyDescent="0.2">
      <c r="E13350" s="93"/>
      <c r="F13350" s="261"/>
      <c r="G13350" s="261"/>
      <c r="H13350" s="261"/>
    </row>
    <row r="13351" spans="5:8" x14ac:dyDescent="0.2">
      <c r="E13351" s="93"/>
      <c r="F13351" s="261"/>
      <c r="G13351" s="261"/>
      <c r="H13351" s="261"/>
    </row>
    <row r="13352" spans="5:8" x14ac:dyDescent="0.2">
      <c r="E13352" s="93"/>
      <c r="F13352" s="261"/>
      <c r="G13352" s="261"/>
      <c r="H13352" s="261"/>
    </row>
    <row r="13353" spans="5:8" x14ac:dyDescent="0.2">
      <c r="E13353" s="93"/>
      <c r="F13353" s="261"/>
      <c r="G13353" s="261"/>
      <c r="H13353" s="261"/>
    </row>
    <row r="13354" spans="5:8" x14ac:dyDescent="0.2">
      <c r="E13354" s="93"/>
      <c r="F13354" s="261"/>
      <c r="G13354" s="261"/>
      <c r="H13354" s="261"/>
    </row>
    <row r="13355" spans="5:8" x14ac:dyDescent="0.2">
      <c r="E13355" s="93"/>
      <c r="F13355" s="261"/>
      <c r="G13355" s="261"/>
      <c r="H13355" s="261"/>
    </row>
    <row r="13356" spans="5:8" x14ac:dyDescent="0.2">
      <c r="E13356" s="93"/>
      <c r="F13356" s="261"/>
      <c r="G13356" s="261"/>
      <c r="H13356" s="261"/>
    </row>
    <row r="13357" spans="5:8" x14ac:dyDescent="0.2">
      <c r="E13357" s="93"/>
      <c r="F13357" s="261"/>
      <c r="G13357" s="261"/>
      <c r="H13357" s="261"/>
    </row>
    <row r="13358" spans="5:8" x14ac:dyDescent="0.2">
      <c r="E13358" s="93"/>
      <c r="F13358" s="261"/>
      <c r="G13358" s="261"/>
      <c r="H13358" s="261"/>
    </row>
    <row r="13359" spans="5:8" x14ac:dyDescent="0.2">
      <c r="E13359" s="93"/>
      <c r="F13359" s="261"/>
      <c r="G13359" s="261"/>
      <c r="H13359" s="261"/>
    </row>
    <row r="13360" spans="5:8" x14ac:dyDescent="0.2">
      <c r="E13360" s="93"/>
      <c r="F13360" s="261"/>
      <c r="G13360" s="261"/>
      <c r="H13360" s="261"/>
    </row>
    <row r="13361" spans="5:8" x14ac:dyDescent="0.2">
      <c r="E13361" s="93"/>
      <c r="F13361" s="261"/>
      <c r="G13361" s="261"/>
      <c r="H13361" s="261"/>
    </row>
    <row r="13362" spans="5:8" x14ac:dyDescent="0.2">
      <c r="E13362" s="93"/>
      <c r="F13362" s="261"/>
      <c r="G13362" s="261"/>
      <c r="H13362" s="261"/>
    </row>
    <row r="13363" spans="5:8" x14ac:dyDescent="0.2">
      <c r="E13363" s="93"/>
      <c r="F13363" s="261"/>
      <c r="G13363" s="261"/>
      <c r="H13363" s="261"/>
    </row>
    <row r="13364" spans="5:8" x14ac:dyDescent="0.2">
      <c r="E13364" s="93"/>
      <c r="F13364" s="261"/>
      <c r="G13364" s="261"/>
      <c r="H13364" s="261"/>
    </row>
    <row r="13365" spans="5:8" x14ac:dyDescent="0.2">
      <c r="E13365" s="93"/>
      <c r="F13365" s="261"/>
      <c r="G13365" s="261"/>
      <c r="H13365" s="261"/>
    </row>
    <row r="13366" spans="5:8" x14ac:dyDescent="0.2">
      <c r="E13366" s="93"/>
      <c r="F13366" s="261"/>
      <c r="G13366" s="261"/>
      <c r="H13366" s="261"/>
    </row>
    <row r="13367" spans="5:8" x14ac:dyDescent="0.2">
      <c r="E13367" s="93"/>
      <c r="F13367" s="261"/>
      <c r="G13367" s="261"/>
      <c r="H13367" s="261"/>
    </row>
    <row r="13368" spans="5:8" x14ac:dyDescent="0.2">
      <c r="E13368" s="93"/>
      <c r="F13368" s="261"/>
      <c r="G13368" s="261"/>
      <c r="H13368" s="261"/>
    </row>
    <row r="13369" spans="5:8" x14ac:dyDescent="0.2">
      <c r="E13369" s="93"/>
      <c r="F13369" s="261"/>
      <c r="G13369" s="261"/>
      <c r="H13369" s="261"/>
    </row>
    <row r="13370" spans="5:8" x14ac:dyDescent="0.2">
      <c r="E13370" s="93"/>
      <c r="F13370" s="261"/>
      <c r="G13370" s="261"/>
      <c r="H13370" s="261"/>
    </row>
    <row r="13371" spans="5:8" x14ac:dyDescent="0.2">
      <c r="E13371" s="93"/>
      <c r="F13371" s="261"/>
      <c r="G13371" s="261"/>
      <c r="H13371" s="261"/>
    </row>
    <row r="13372" spans="5:8" x14ac:dyDescent="0.2">
      <c r="E13372" s="93"/>
      <c r="F13372" s="261"/>
      <c r="G13372" s="261"/>
      <c r="H13372" s="261"/>
    </row>
    <row r="13373" spans="5:8" x14ac:dyDescent="0.2">
      <c r="E13373" s="93"/>
      <c r="F13373" s="261"/>
      <c r="G13373" s="261"/>
      <c r="H13373" s="261"/>
    </row>
    <row r="13374" spans="5:8" x14ac:dyDescent="0.2">
      <c r="E13374" s="93"/>
      <c r="F13374" s="261"/>
      <c r="G13374" s="261"/>
      <c r="H13374" s="261"/>
    </row>
    <row r="13375" spans="5:8" x14ac:dyDescent="0.2">
      <c r="E13375" s="93"/>
      <c r="F13375" s="261"/>
      <c r="G13375" s="261"/>
      <c r="H13375" s="261"/>
    </row>
    <row r="13376" spans="5:8" x14ac:dyDescent="0.2">
      <c r="E13376" s="93"/>
      <c r="F13376" s="261"/>
      <c r="G13376" s="261"/>
      <c r="H13376" s="261"/>
    </row>
    <row r="13377" spans="5:8" x14ac:dyDescent="0.2">
      <c r="E13377" s="93"/>
      <c r="F13377" s="261"/>
      <c r="G13377" s="261"/>
      <c r="H13377" s="261"/>
    </row>
    <row r="13378" spans="5:8" x14ac:dyDescent="0.2">
      <c r="E13378" s="93"/>
      <c r="F13378" s="261"/>
      <c r="G13378" s="261"/>
      <c r="H13378" s="261"/>
    </row>
    <row r="13379" spans="5:8" x14ac:dyDescent="0.2">
      <c r="E13379" s="93"/>
      <c r="F13379" s="261"/>
      <c r="G13379" s="261"/>
      <c r="H13379" s="261"/>
    </row>
    <row r="13380" spans="5:8" x14ac:dyDescent="0.2">
      <c r="E13380" s="93"/>
      <c r="F13380" s="261"/>
      <c r="G13380" s="261"/>
      <c r="H13380" s="261"/>
    </row>
    <row r="13381" spans="5:8" x14ac:dyDescent="0.2">
      <c r="E13381" s="93"/>
      <c r="F13381" s="261"/>
      <c r="G13381" s="261"/>
      <c r="H13381" s="261"/>
    </row>
    <row r="13382" spans="5:8" x14ac:dyDescent="0.2">
      <c r="E13382" s="93"/>
      <c r="F13382" s="261"/>
      <c r="G13382" s="261"/>
      <c r="H13382" s="261"/>
    </row>
    <row r="13383" spans="5:8" x14ac:dyDescent="0.2">
      <c r="E13383" s="93"/>
      <c r="F13383" s="261"/>
      <c r="G13383" s="261"/>
      <c r="H13383" s="261"/>
    </row>
    <row r="13384" spans="5:8" x14ac:dyDescent="0.2">
      <c r="E13384" s="93"/>
      <c r="F13384" s="261"/>
      <c r="G13384" s="261"/>
      <c r="H13384" s="261"/>
    </row>
    <row r="13385" spans="5:8" x14ac:dyDescent="0.2">
      <c r="E13385" s="93"/>
      <c r="F13385" s="261"/>
      <c r="G13385" s="261"/>
      <c r="H13385" s="261"/>
    </row>
    <row r="13386" spans="5:8" x14ac:dyDescent="0.2">
      <c r="E13386" s="93"/>
      <c r="F13386" s="261"/>
      <c r="G13386" s="261"/>
      <c r="H13386" s="261"/>
    </row>
    <row r="13387" spans="5:8" x14ac:dyDescent="0.2">
      <c r="E13387" s="93"/>
      <c r="F13387" s="261"/>
      <c r="G13387" s="261"/>
      <c r="H13387" s="261"/>
    </row>
    <row r="13388" spans="5:8" x14ac:dyDescent="0.2">
      <c r="E13388" s="93"/>
      <c r="F13388" s="261"/>
      <c r="G13388" s="261"/>
      <c r="H13388" s="261"/>
    </row>
    <row r="13389" spans="5:8" x14ac:dyDescent="0.2">
      <c r="E13389" s="93"/>
      <c r="F13389" s="261"/>
      <c r="G13389" s="261"/>
      <c r="H13389" s="261"/>
    </row>
    <row r="13390" spans="5:8" x14ac:dyDescent="0.2">
      <c r="E13390" s="93"/>
      <c r="F13390" s="261"/>
      <c r="G13390" s="261"/>
      <c r="H13390" s="261"/>
    </row>
    <row r="13391" spans="5:8" x14ac:dyDescent="0.2">
      <c r="E13391" s="93"/>
      <c r="F13391" s="261"/>
      <c r="G13391" s="261"/>
      <c r="H13391" s="261"/>
    </row>
    <row r="13392" spans="5:8" x14ac:dyDescent="0.2">
      <c r="E13392" s="93"/>
      <c r="F13392" s="261"/>
      <c r="G13392" s="261"/>
      <c r="H13392" s="261"/>
    </row>
    <row r="13393" spans="5:8" x14ac:dyDescent="0.2">
      <c r="E13393" s="93"/>
      <c r="F13393" s="261"/>
      <c r="G13393" s="261"/>
      <c r="H13393" s="261"/>
    </row>
    <row r="13394" spans="5:8" x14ac:dyDescent="0.2">
      <c r="E13394" s="93"/>
      <c r="F13394" s="261"/>
      <c r="G13394" s="261"/>
      <c r="H13394" s="261"/>
    </row>
    <row r="13395" spans="5:8" x14ac:dyDescent="0.2">
      <c r="E13395" s="93"/>
      <c r="F13395" s="261"/>
      <c r="G13395" s="261"/>
      <c r="H13395" s="261"/>
    </row>
    <row r="13396" spans="5:8" x14ac:dyDescent="0.2">
      <c r="E13396" s="93"/>
      <c r="F13396" s="261"/>
      <c r="G13396" s="261"/>
      <c r="H13396" s="261"/>
    </row>
    <row r="13397" spans="5:8" x14ac:dyDescent="0.2">
      <c r="E13397" s="93"/>
      <c r="F13397" s="261"/>
      <c r="G13397" s="261"/>
      <c r="H13397" s="261"/>
    </row>
    <row r="13398" spans="5:8" x14ac:dyDescent="0.2">
      <c r="E13398" s="93"/>
      <c r="F13398" s="261"/>
      <c r="G13398" s="261"/>
      <c r="H13398" s="261"/>
    </row>
    <row r="13399" spans="5:8" x14ac:dyDescent="0.2">
      <c r="E13399" s="93"/>
      <c r="F13399" s="261"/>
      <c r="G13399" s="261"/>
      <c r="H13399" s="261"/>
    </row>
    <row r="13400" spans="5:8" x14ac:dyDescent="0.2">
      <c r="E13400" s="93"/>
      <c r="F13400" s="261"/>
      <c r="G13400" s="261"/>
      <c r="H13400" s="261"/>
    </row>
    <row r="13401" spans="5:8" x14ac:dyDescent="0.2">
      <c r="E13401" s="93"/>
      <c r="F13401" s="261"/>
      <c r="G13401" s="261"/>
      <c r="H13401" s="261"/>
    </row>
    <row r="13402" spans="5:8" x14ac:dyDescent="0.2">
      <c r="E13402" s="93"/>
      <c r="F13402" s="261"/>
      <c r="G13402" s="261"/>
      <c r="H13402" s="261"/>
    </row>
    <row r="13403" spans="5:8" x14ac:dyDescent="0.2">
      <c r="E13403" s="93"/>
      <c r="F13403" s="261"/>
      <c r="G13403" s="261"/>
      <c r="H13403" s="261"/>
    </row>
    <row r="13404" spans="5:8" x14ac:dyDescent="0.2">
      <c r="E13404" s="93"/>
      <c r="F13404" s="261"/>
      <c r="G13404" s="261"/>
      <c r="H13404" s="261"/>
    </row>
    <row r="13405" spans="5:8" x14ac:dyDescent="0.2">
      <c r="E13405" s="93"/>
      <c r="F13405" s="261"/>
      <c r="G13405" s="261"/>
      <c r="H13405" s="261"/>
    </row>
    <row r="13406" spans="5:8" x14ac:dyDescent="0.2">
      <c r="E13406" s="93"/>
      <c r="F13406" s="261"/>
      <c r="G13406" s="261"/>
      <c r="H13406" s="261"/>
    </row>
    <row r="13407" spans="5:8" x14ac:dyDescent="0.2">
      <c r="E13407" s="93"/>
      <c r="F13407" s="261"/>
      <c r="G13407" s="261"/>
      <c r="H13407" s="261"/>
    </row>
    <row r="13408" spans="5:8" x14ac:dyDescent="0.2">
      <c r="E13408" s="93"/>
      <c r="F13408" s="261"/>
      <c r="G13408" s="261"/>
      <c r="H13408" s="261"/>
    </row>
    <row r="13409" spans="5:8" x14ac:dyDescent="0.2">
      <c r="E13409" s="93"/>
      <c r="F13409" s="261"/>
      <c r="G13409" s="261"/>
      <c r="H13409" s="261"/>
    </row>
    <row r="13410" spans="5:8" x14ac:dyDescent="0.2">
      <c r="E13410" s="93"/>
      <c r="F13410" s="261"/>
      <c r="G13410" s="261"/>
      <c r="H13410" s="261"/>
    </row>
    <row r="13411" spans="5:8" x14ac:dyDescent="0.2">
      <c r="E13411" s="93"/>
      <c r="F13411" s="261"/>
      <c r="G13411" s="261"/>
      <c r="H13411" s="261"/>
    </row>
    <row r="13412" spans="5:8" x14ac:dyDescent="0.2">
      <c r="E13412" s="93"/>
      <c r="F13412" s="261"/>
      <c r="G13412" s="261"/>
      <c r="H13412" s="261"/>
    </row>
    <row r="13413" spans="5:8" x14ac:dyDescent="0.2">
      <c r="E13413" s="93"/>
      <c r="F13413" s="261"/>
      <c r="G13413" s="261"/>
      <c r="H13413" s="261"/>
    </row>
    <row r="13414" spans="5:8" x14ac:dyDescent="0.2">
      <c r="E13414" s="93"/>
      <c r="F13414" s="261"/>
      <c r="G13414" s="261"/>
      <c r="H13414" s="261"/>
    </row>
    <row r="13415" spans="5:8" x14ac:dyDescent="0.2">
      <c r="E13415" s="93"/>
      <c r="F13415" s="261"/>
      <c r="G13415" s="261"/>
      <c r="H13415" s="261"/>
    </row>
    <row r="13416" spans="5:8" x14ac:dyDescent="0.2">
      <c r="E13416" s="93"/>
      <c r="F13416" s="261"/>
      <c r="G13416" s="261"/>
      <c r="H13416" s="261"/>
    </row>
    <row r="13417" spans="5:8" x14ac:dyDescent="0.2">
      <c r="E13417" s="93"/>
      <c r="F13417" s="261"/>
      <c r="G13417" s="261"/>
      <c r="H13417" s="261"/>
    </row>
    <row r="13418" spans="5:8" x14ac:dyDescent="0.2">
      <c r="E13418" s="93"/>
      <c r="F13418" s="261"/>
      <c r="G13418" s="261"/>
      <c r="H13418" s="261"/>
    </row>
    <row r="13419" spans="5:8" x14ac:dyDescent="0.2">
      <c r="E13419" s="93"/>
      <c r="F13419" s="261"/>
      <c r="G13419" s="261"/>
      <c r="H13419" s="261"/>
    </row>
    <row r="13420" spans="5:8" x14ac:dyDescent="0.2">
      <c r="E13420" s="93"/>
      <c r="F13420" s="261"/>
      <c r="G13420" s="261"/>
      <c r="H13420" s="261"/>
    </row>
    <row r="13421" spans="5:8" x14ac:dyDescent="0.2">
      <c r="E13421" s="93"/>
      <c r="F13421" s="261"/>
      <c r="G13421" s="261"/>
      <c r="H13421" s="261"/>
    </row>
    <row r="13422" spans="5:8" x14ac:dyDescent="0.2">
      <c r="E13422" s="93"/>
      <c r="F13422" s="261"/>
      <c r="G13422" s="261"/>
      <c r="H13422" s="261"/>
    </row>
    <row r="13423" spans="5:8" x14ac:dyDescent="0.2">
      <c r="E13423" s="93"/>
      <c r="F13423" s="261"/>
      <c r="G13423" s="261"/>
      <c r="H13423" s="261"/>
    </row>
    <row r="13424" spans="5:8" x14ac:dyDescent="0.2">
      <c r="E13424" s="93"/>
      <c r="F13424" s="261"/>
      <c r="G13424" s="261"/>
      <c r="H13424" s="261"/>
    </row>
    <row r="13425" spans="5:8" x14ac:dyDescent="0.2">
      <c r="E13425" s="93"/>
      <c r="F13425" s="261"/>
      <c r="G13425" s="261"/>
      <c r="H13425" s="261"/>
    </row>
    <row r="13426" spans="5:8" x14ac:dyDescent="0.2">
      <c r="E13426" s="93"/>
      <c r="F13426" s="261"/>
      <c r="G13426" s="261"/>
      <c r="H13426" s="261"/>
    </row>
    <row r="13427" spans="5:8" x14ac:dyDescent="0.2">
      <c r="E13427" s="93"/>
      <c r="F13427" s="261"/>
      <c r="G13427" s="261"/>
      <c r="H13427" s="261"/>
    </row>
    <row r="13428" spans="5:8" x14ac:dyDescent="0.2">
      <c r="E13428" s="93"/>
      <c r="F13428" s="261"/>
      <c r="G13428" s="261"/>
      <c r="H13428" s="261"/>
    </row>
    <row r="13429" spans="5:8" x14ac:dyDescent="0.2">
      <c r="E13429" s="93"/>
      <c r="F13429" s="261"/>
      <c r="G13429" s="261"/>
      <c r="H13429" s="261"/>
    </row>
    <row r="13430" spans="5:8" x14ac:dyDescent="0.2">
      <c r="E13430" s="93"/>
      <c r="F13430" s="261"/>
      <c r="G13430" s="261"/>
      <c r="H13430" s="261"/>
    </row>
    <row r="13431" spans="5:8" x14ac:dyDescent="0.2">
      <c r="E13431" s="93"/>
      <c r="F13431" s="261"/>
      <c r="G13431" s="261"/>
      <c r="H13431" s="261"/>
    </row>
    <row r="13432" spans="5:8" x14ac:dyDescent="0.2">
      <c r="E13432" s="93"/>
      <c r="F13432" s="261"/>
      <c r="G13432" s="261"/>
      <c r="H13432" s="261"/>
    </row>
    <row r="13433" spans="5:8" x14ac:dyDescent="0.2">
      <c r="E13433" s="93"/>
      <c r="F13433" s="261"/>
      <c r="G13433" s="261"/>
      <c r="H13433" s="261"/>
    </row>
    <row r="13434" spans="5:8" x14ac:dyDescent="0.2">
      <c r="E13434" s="93"/>
      <c r="F13434" s="261"/>
      <c r="G13434" s="261"/>
      <c r="H13434" s="261"/>
    </row>
    <row r="13435" spans="5:8" x14ac:dyDescent="0.2">
      <c r="E13435" s="93"/>
      <c r="F13435" s="261"/>
      <c r="G13435" s="261"/>
      <c r="H13435" s="261"/>
    </row>
    <row r="13436" spans="5:8" x14ac:dyDescent="0.2">
      <c r="E13436" s="93"/>
      <c r="F13436" s="261"/>
      <c r="G13436" s="261"/>
      <c r="H13436" s="261"/>
    </row>
    <row r="13437" spans="5:8" x14ac:dyDescent="0.2">
      <c r="E13437" s="93"/>
      <c r="F13437" s="261"/>
      <c r="G13437" s="261"/>
      <c r="H13437" s="261"/>
    </row>
    <row r="13438" spans="5:8" x14ac:dyDescent="0.2">
      <c r="E13438" s="93"/>
      <c r="F13438" s="261"/>
      <c r="G13438" s="261"/>
      <c r="H13438" s="261"/>
    </row>
    <row r="13439" spans="5:8" x14ac:dyDescent="0.2">
      <c r="E13439" s="93"/>
      <c r="F13439" s="261"/>
      <c r="G13439" s="261"/>
      <c r="H13439" s="261"/>
    </row>
    <row r="13440" spans="5:8" x14ac:dyDescent="0.2">
      <c r="E13440" s="93"/>
      <c r="F13440" s="261"/>
      <c r="G13440" s="261"/>
      <c r="H13440" s="261"/>
    </row>
    <row r="13441" spans="5:8" x14ac:dyDescent="0.2">
      <c r="E13441" s="93"/>
      <c r="F13441" s="261"/>
      <c r="G13441" s="261"/>
      <c r="H13441" s="261"/>
    </row>
    <row r="13442" spans="5:8" x14ac:dyDescent="0.2">
      <c r="E13442" s="93"/>
      <c r="F13442" s="261"/>
      <c r="G13442" s="261"/>
      <c r="H13442" s="261"/>
    </row>
    <row r="13443" spans="5:8" x14ac:dyDescent="0.2">
      <c r="E13443" s="93"/>
      <c r="F13443" s="261"/>
      <c r="G13443" s="261"/>
      <c r="H13443" s="261"/>
    </row>
    <row r="13444" spans="5:8" x14ac:dyDescent="0.2">
      <c r="E13444" s="93"/>
      <c r="F13444" s="261"/>
      <c r="G13444" s="261"/>
      <c r="H13444" s="261"/>
    </row>
    <row r="13445" spans="5:8" x14ac:dyDescent="0.2">
      <c r="E13445" s="93"/>
      <c r="F13445" s="261"/>
      <c r="G13445" s="261"/>
      <c r="H13445" s="261"/>
    </row>
    <row r="13446" spans="5:8" x14ac:dyDescent="0.2">
      <c r="E13446" s="93"/>
      <c r="F13446" s="261"/>
      <c r="G13446" s="261"/>
      <c r="H13446" s="261"/>
    </row>
    <row r="13447" spans="5:8" x14ac:dyDescent="0.2">
      <c r="E13447" s="93"/>
      <c r="F13447" s="261"/>
      <c r="G13447" s="261"/>
      <c r="H13447" s="261"/>
    </row>
    <row r="13448" spans="5:8" x14ac:dyDescent="0.2">
      <c r="E13448" s="93"/>
      <c r="F13448" s="261"/>
      <c r="G13448" s="261"/>
      <c r="H13448" s="261"/>
    </row>
    <row r="13449" spans="5:8" x14ac:dyDescent="0.2">
      <c r="E13449" s="93"/>
      <c r="F13449" s="261"/>
      <c r="G13449" s="261"/>
      <c r="H13449" s="261"/>
    </row>
    <row r="13450" spans="5:8" x14ac:dyDescent="0.2">
      <c r="E13450" s="93"/>
      <c r="F13450" s="261"/>
      <c r="G13450" s="261"/>
      <c r="H13450" s="261"/>
    </row>
    <row r="13451" spans="5:8" x14ac:dyDescent="0.2">
      <c r="E13451" s="93"/>
      <c r="F13451" s="261"/>
      <c r="G13451" s="261"/>
      <c r="H13451" s="261"/>
    </row>
    <row r="13452" spans="5:8" x14ac:dyDescent="0.2">
      <c r="E13452" s="93"/>
      <c r="F13452" s="261"/>
      <c r="G13452" s="261"/>
      <c r="H13452" s="261"/>
    </row>
    <row r="13453" spans="5:8" x14ac:dyDescent="0.2">
      <c r="E13453" s="93"/>
      <c r="F13453" s="261"/>
      <c r="G13453" s="261"/>
      <c r="H13453" s="261"/>
    </row>
    <row r="13454" spans="5:8" x14ac:dyDescent="0.2">
      <c r="E13454" s="93"/>
      <c r="F13454" s="261"/>
      <c r="G13454" s="261"/>
      <c r="H13454" s="261"/>
    </row>
    <row r="13455" spans="5:8" x14ac:dyDescent="0.2">
      <c r="E13455" s="93"/>
      <c r="F13455" s="261"/>
      <c r="G13455" s="261"/>
      <c r="H13455" s="261"/>
    </row>
    <row r="13456" spans="5:8" x14ac:dyDescent="0.2">
      <c r="E13456" s="93"/>
      <c r="F13456" s="261"/>
      <c r="G13456" s="261"/>
      <c r="H13456" s="261"/>
    </row>
    <row r="13457" spans="5:8" x14ac:dyDescent="0.2">
      <c r="E13457" s="93"/>
      <c r="F13457" s="261"/>
      <c r="G13457" s="261"/>
      <c r="H13457" s="261"/>
    </row>
    <row r="13458" spans="5:8" x14ac:dyDescent="0.2">
      <c r="E13458" s="93"/>
      <c r="F13458" s="261"/>
      <c r="G13458" s="261"/>
      <c r="H13458" s="261"/>
    </row>
    <row r="13459" spans="5:8" x14ac:dyDescent="0.2">
      <c r="E13459" s="93"/>
      <c r="F13459" s="261"/>
      <c r="G13459" s="261"/>
      <c r="H13459" s="261"/>
    </row>
    <row r="13460" spans="5:8" x14ac:dyDescent="0.2">
      <c r="E13460" s="93"/>
      <c r="F13460" s="261"/>
      <c r="G13460" s="261"/>
      <c r="H13460" s="261"/>
    </row>
    <row r="13461" spans="5:8" x14ac:dyDescent="0.2">
      <c r="E13461" s="93"/>
      <c r="F13461" s="261"/>
      <c r="G13461" s="261"/>
      <c r="H13461" s="261"/>
    </row>
    <row r="13462" spans="5:8" x14ac:dyDescent="0.2">
      <c r="E13462" s="93"/>
      <c r="F13462" s="261"/>
      <c r="G13462" s="261"/>
      <c r="H13462" s="261"/>
    </row>
    <row r="13463" spans="5:8" x14ac:dyDescent="0.2">
      <c r="E13463" s="93"/>
      <c r="F13463" s="261"/>
      <c r="G13463" s="261"/>
      <c r="H13463" s="261"/>
    </row>
    <row r="13464" spans="5:8" x14ac:dyDescent="0.2">
      <c r="E13464" s="93"/>
      <c r="F13464" s="261"/>
      <c r="G13464" s="261"/>
      <c r="H13464" s="261"/>
    </row>
    <row r="13465" spans="5:8" x14ac:dyDescent="0.2">
      <c r="E13465" s="93"/>
      <c r="F13465" s="261"/>
      <c r="G13465" s="261"/>
      <c r="H13465" s="261"/>
    </row>
    <row r="13466" spans="5:8" x14ac:dyDescent="0.2">
      <c r="E13466" s="93"/>
      <c r="F13466" s="261"/>
      <c r="G13466" s="261"/>
      <c r="H13466" s="261"/>
    </row>
    <row r="13467" spans="5:8" x14ac:dyDescent="0.2">
      <c r="E13467" s="93"/>
      <c r="F13467" s="261"/>
      <c r="G13467" s="261"/>
      <c r="H13467" s="261"/>
    </row>
    <row r="13468" spans="5:8" x14ac:dyDescent="0.2">
      <c r="E13468" s="93"/>
      <c r="F13468" s="261"/>
      <c r="G13468" s="261"/>
      <c r="H13468" s="261"/>
    </row>
    <row r="13469" spans="5:8" x14ac:dyDescent="0.2">
      <c r="E13469" s="93"/>
      <c r="F13469" s="261"/>
      <c r="G13469" s="261"/>
      <c r="H13469" s="261"/>
    </row>
    <row r="13470" spans="5:8" x14ac:dyDescent="0.2">
      <c r="E13470" s="93"/>
      <c r="F13470" s="261"/>
      <c r="G13470" s="261"/>
      <c r="H13470" s="261"/>
    </row>
    <row r="13471" spans="5:8" x14ac:dyDescent="0.2">
      <c r="E13471" s="93"/>
      <c r="F13471" s="261"/>
      <c r="G13471" s="261"/>
      <c r="H13471" s="261"/>
    </row>
    <row r="13472" spans="5:8" x14ac:dyDescent="0.2">
      <c r="E13472" s="93"/>
      <c r="F13472" s="261"/>
      <c r="G13472" s="261"/>
      <c r="H13472" s="261"/>
    </row>
    <row r="13473" spans="5:8" x14ac:dyDescent="0.2">
      <c r="E13473" s="93"/>
      <c r="F13473" s="261"/>
      <c r="G13473" s="261"/>
      <c r="H13473" s="261"/>
    </row>
    <row r="13474" spans="5:8" x14ac:dyDescent="0.2">
      <c r="E13474" s="93"/>
      <c r="F13474" s="261"/>
      <c r="G13474" s="261"/>
      <c r="H13474" s="261"/>
    </row>
    <row r="13475" spans="5:8" x14ac:dyDescent="0.2">
      <c r="E13475" s="93"/>
      <c r="F13475" s="261"/>
      <c r="G13475" s="261"/>
      <c r="H13475" s="261"/>
    </row>
    <row r="13476" spans="5:8" x14ac:dyDescent="0.2">
      <c r="E13476" s="93"/>
      <c r="F13476" s="261"/>
      <c r="G13476" s="261"/>
      <c r="H13476" s="261"/>
    </row>
    <row r="13477" spans="5:8" x14ac:dyDescent="0.2">
      <c r="E13477" s="93"/>
      <c r="F13477" s="261"/>
      <c r="G13477" s="261"/>
      <c r="H13477" s="261"/>
    </row>
    <row r="13478" spans="5:8" x14ac:dyDescent="0.2">
      <c r="E13478" s="93"/>
      <c r="F13478" s="261"/>
      <c r="G13478" s="261"/>
      <c r="H13478" s="261"/>
    </row>
    <row r="13479" spans="5:8" x14ac:dyDescent="0.2">
      <c r="E13479" s="93"/>
      <c r="F13479" s="261"/>
      <c r="G13479" s="261"/>
      <c r="H13479" s="261"/>
    </row>
    <row r="13480" spans="5:8" x14ac:dyDescent="0.2">
      <c r="E13480" s="93"/>
      <c r="F13480" s="261"/>
      <c r="G13480" s="261"/>
      <c r="H13480" s="261"/>
    </row>
    <row r="13481" spans="5:8" x14ac:dyDescent="0.2">
      <c r="E13481" s="93"/>
      <c r="F13481" s="261"/>
      <c r="G13481" s="261"/>
      <c r="H13481" s="261"/>
    </row>
    <row r="13482" spans="5:8" x14ac:dyDescent="0.2">
      <c r="E13482" s="93"/>
      <c r="F13482" s="261"/>
      <c r="G13482" s="261"/>
      <c r="H13482" s="261"/>
    </row>
    <row r="13483" spans="5:8" x14ac:dyDescent="0.2">
      <c r="E13483" s="93"/>
      <c r="F13483" s="261"/>
      <c r="G13483" s="261"/>
      <c r="H13483" s="261"/>
    </row>
    <row r="13484" spans="5:8" x14ac:dyDescent="0.2">
      <c r="E13484" s="93"/>
      <c r="F13484" s="261"/>
      <c r="G13484" s="261"/>
      <c r="H13484" s="261"/>
    </row>
    <row r="13485" spans="5:8" x14ac:dyDescent="0.2">
      <c r="E13485" s="93"/>
      <c r="F13485" s="261"/>
      <c r="G13485" s="261"/>
      <c r="H13485" s="261"/>
    </row>
    <row r="13486" spans="5:8" x14ac:dyDescent="0.2">
      <c r="E13486" s="93"/>
      <c r="F13486" s="261"/>
      <c r="G13486" s="261"/>
      <c r="H13486" s="261"/>
    </row>
    <row r="13487" spans="5:8" x14ac:dyDescent="0.2">
      <c r="E13487" s="93"/>
      <c r="F13487" s="261"/>
      <c r="G13487" s="261"/>
      <c r="H13487" s="261"/>
    </row>
    <row r="13488" spans="5:8" x14ac:dyDescent="0.2">
      <c r="E13488" s="93"/>
      <c r="F13488" s="261"/>
      <c r="G13488" s="261"/>
      <c r="H13488" s="261"/>
    </row>
    <row r="13489" spans="5:8" x14ac:dyDescent="0.2">
      <c r="E13489" s="93"/>
      <c r="F13489" s="261"/>
      <c r="G13489" s="261"/>
      <c r="H13489" s="261"/>
    </row>
    <row r="13490" spans="5:8" x14ac:dyDescent="0.2">
      <c r="E13490" s="93"/>
      <c r="F13490" s="261"/>
      <c r="G13490" s="261"/>
      <c r="H13490" s="261"/>
    </row>
    <row r="13491" spans="5:8" x14ac:dyDescent="0.2">
      <c r="E13491" s="93"/>
      <c r="F13491" s="261"/>
      <c r="G13491" s="261"/>
      <c r="H13491" s="261"/>
    </row>
    <row r="13492" spans="5:8" x14ac:dyDescent="0.2">
      <c r="E13492" s="93"/>
      <c r="F13492" s="261"/>
      <c r="G13492" s="261"/>
      <c r="H13492" s="261"/>
    </row>
    <row r="13493" spans="5:8" x14ac:dyDescent="0.2">
      <c r="E13493" s="93"/>
      <c r="F13493" s="261"/>
      <c r="G13493" s="261"/>
      <c r="H13493" s="261"/>
    </row>
    <row r="13494" spans="5:8" x14ac:dyDescent="0.2">
      <c r="E13494" s="93"/>
      <c r="F13494" s="261"/>
      <c r="G13494" s="261"/>
      <c r="H13494" s="261"/>
    </row>
    <row r="13495" spans="5:8" x14ac:dyDescent="0.2">
      <c r="E13495" s="93"/>
      <c r="F13495" s="261"/>
      <c r="G13495" s="261"/>
      <c r="H13495" s="261"/>
    </row>
    <row r="13496" spans="5:8" x14ac:dyDescent="0.2">
      <c r="E13496" s="93"/>
      <c r="F13496" s="261"/>
      <c r="G13496" s="261"/>
      <c r="H13496" s="261"/>
    </row>
    <row r="13497" spans="5:8" x14ac:dyDescent="0.2">
      <c r="E13497" s="93"/>
      <c r="F13497" s="261"/>
      <c r="G13497" s="261"/>
      <c r="H13497" s="261"/>
    </row>
    <row r="13498" spans="5:8" x14ac:dyDescent="0.2">
      <c r="E13498" s="93"/>
      <c r="F13498" s="261"/>
      <c r="G13498" s="261"/>
      <c r="H13498" s="261"/>
    </row>
    <row r="13499" spans="5:8" x14ac:dyDescent="0.2">
      <c r="E13499" s="93"/>
      <c r="F13499" s="261"/>
      <c r="G13499" s="261"/>
      <c r="H13499" s="261"/>
    </row>
    <row r="13500" spans="5:8" x14ac:dyDescent="0.2">
      <c r="E13500" s="93"/>
      <c r="F13500" s="261"/>
      <c r="G13500" s="261"/>
      <c r="H13500" s="261"/>
    </row>
    <row r="13501" spans="5:8" x14ac:dyDescent="0.2">
      <c r="E13501" s="93"/>
      <c r="F13501" s="261"/>
      <c r="G13501" s="261"/>
      <c r="H13501" s="261"/>
    </row>
    <row r="13502" spans="5:8" x14ac:dyDescent="0.2">
      <c r="E13502" s="93"/>
      <c r="F13502" s="261"/>
      <c r="G13502" s="261"/>
      <c r="H13502" s="261"/>
    </row>
    <row r="13503" spans="5:8" x14ac:dyDescent="0.2">
      <c r="E13503" s="93"/>
      <c r="F13503" s="261"/>
      <c r="G13503" s="261"/>
      <c r="H13503" s="261"/>
    </row>
    <row r="13504" spans="5:8" x14ac:dyDescent="0.2">
      <c r="E13504" s="93"/>
      <c r="F13504" s="261"/>
      <c r="G13504" s="261"/>
      <c r="H13504" s="261"/>
    </row>
    <row r="13505" spans="5:8" x14ac:dyDescent="0.2">
      <c r="E13505" s="93"/>
      <c r="F13505" s="261"/>
      <c r="G13505" s="261"/>
      <c r="H13505" s="261"/>
    </row>
    <row r="13506" spans="5:8" x14ac:dyDescent="0.2">
      <c r="E13506" s="93"/>
      <c r="F13506" s="261"/>
      <c r="G13506" s="261"/>
      <c r="H13506" s="261"/>
    </row>
    <row r="13507" spans="5:8" x14ac:dyDescent="0.2">
      <c r="E13507" s="93"/>
      <c r="F13507" s="261"/>
      <c r="G13507" s="261"/>
      <c r="H13507" s="261"/>
    </row>
    <row r="13508" spans="5:8" x14ac:dyDescent="0.2">
      <c r="E13508" s="93"/>
      <c r="F13508" s="261"/>
      <c r="G13508" s="261"/>
      <c r="H13508" s="261"/>
    </row>
    <row r="13509" spans="5:8" x14ac:dyDescent="0.2">
      <c r="E13509" s="93"/>
      <c r="F13509" s="261"/>
      <c r="G13509" s="261"/>
      <c r="H13509" s="261"/>
    </row>
    <row r="13510" spans="5:8" x14ac:dyDescent="0.2">
      <c r="E13510" s="93"/>
      <c r="F13510" s="261"/>
      <c r="G13510" s="261"/>
      <c r="H13510" s="261"/>
    </row>
    <row r="13511" spans="5:8" x14ac:dyDescent="0.2">
      <c r="E13511" s="93"/>
      <c r="F13511" s="261"/>
      <c r="G13511" s="261"/>
      <c r="H13511" s="261"/>
    </row>
    <row r="13512" spans="5:8" x14ac:dyDescent="0.2">
      <c r="E13512" s="93"/>
      <c r="F13512" s="261"/>
      <c r="G13512" s="261"/>
      <c r="H13512" s="261"/>
    </row>
    <row r="13513" spans="5:8" x14ac:dyDescent="0.2">
      <c r="E13513" s="93"/>
      <c r="F13513" s="261"/>
      <c r="G13513" s="261"/>
      <c r="H13513" s="261"/>
    </row>
    <row r="13514" spans="5:8" x14ac:dyDescent="0.2">
      <c r="E13514" s="93"/>
      <c r="F13514" s="261"/>
      <c r="G13514" s="261"/>
      <c r="H13514" s="261"/>
    </row>
    <row r="13515" spans="5:8" x14ac:dyDescent="0.2">
      <c r="E13515" s="93"/>
      <c r="F13515" s="261"/>
      <c r="G13515" s="261"/>
      <c r="H13515" s="261"/>
    </row>
    <row r="13516" spans="5:8" x14ac:dyDescent="0.2">
      <c r="E13516" s="93"/>
      <c r="F13516" s="261"/>
      <c r="G13516" s="261"/>
      <c r="H13516" s="261"/>
    </row>
    <row r="13517" spans="5:8" x14ac:dyDescent="0.2">
      <c r="E13517" s="93"/>
      <c r="F13517" s="261"/>
      <c r="G13517" s="261"/>
      <c r="H13517" s="261"/>
    </row>
    <row r="13518" spans="5:8" x14ac:dyDescent="0.2">
      <c r="E13518" s="93"/>
      <c r="F13518" s="261"/>
      <c r="G13518" s="261"/>
      <c r="H13518" s="261"/>
    </row>
    <row r="13519" spans="5:8" x14ac:dyDescent="0.2">
      <c r="E13519" s="93"/>
      <c r="F13519" s="261"/>
      <c r="G13519" s="261"/>
      <c r="H13519" s="261"/>
    </row>
    <row r="13520" spans="5:8" x14ac:dyDescent="0.2">
      <c r="E13520" s="93"/>
      <c r="F13520" s="261"/>
      <c r="G13520" s="261"/>
      <c r="H13520" s="261"/>
    </row>
    <row r="13521" spans="5:8" x14ac:dyDescent="0.2">
      <c r="E13521" s="93"/>
      <c r="F13521" s="261"/>
      <c r="G13521" s="261"/>
      <c r="H13521" s="261"/>
    </row>
    <row r="13522" spans="5:8" x14ac:dyDescent="0.2">
      <c r="E13522" s="93"/>
      <c r="F13522" s="261"/>
      <c r="G13522" s="261"/>
      <c r="H13522" s="261"/>
    </row>
    <row r="13523" spans="5:8" x14ac:dyDescent="0.2">
      <c r="E13523" s="93"/>
      <c r="F13523" s="261"/>
      <c r="G13523" s="261"/>
      <c r="H13523" s="261"/>
    </row>
    <row r="13524" spans="5:8" x14ac:dyDescent="0.2">
      <c r="E13524" s="93"/>
      <c r="F13524" s="261"/>
      <c r="G13524" s="261"/>
      <c r="H13524" s="261"/>
    </row>
    <row r="13525" spans="5:8" x14ac:dyDescent="0.2">
      <c r="E13525" s="93"/>
      <c r="F13525" s="261"/>
      <c r="G13525" s="261"/>
      <c r="H13525" s="261"/>
    </row>
    <row r="13526" spans="5:8" x14ac:dyDescent="0.2">
      <c r="E13526" s="93"/>
      <c r="F13526" s="261"/>
      <c r="G13526" s="261"/>
      <c r="H13526" s="261"/>
    </row>
    <row r="13527" spans="5:8" x14ac:dyDescent="0.2">
      <c r="E13527" s="93"/>
      <c r="F13527" s="261"/>
      <c r="G13527" s="261"/>
      <c r="H13527" s="261"/>
    </row>
    <row r="13528" spans="5:8" x14ac:dyDescent="0.2">
      <c r="E13528" s="93"/>
      <c r="F13528" s="261"/>
      <c r="G13528" s="261"/>
      <c r="H13528" s="261"/>
    </row>
    <row r="13529" spans="5:8" x14ac:dyDescent="0.2">
      <c r="E13529" s="93"/>
      <c r="F13529" s="261"/>
      <c r="G13529" s="261"/>
      <c r="H13529" s="261"/>
    </row>
    <row r="13530" spans="5:8" x14ac:dyDescent="0.2">
      <c r="E13530" s="93"/>
      <c r="F13530" s="261"/>
      <c r="G13530" s="261"/>
      <c r="H13530" s="261"/>
    </row>
    <row r="13531" spans="5:8" x14ac:dyDescent="0.2">
      <c r="E13531" s="93"/>
      <c r="F13531" s="261"/>
      <c r="G13531" s="261"/>
      <c r="H13531" s="261"/>
    </row>
    <row r="13532" spans="5:8" x14ac:dyDescent="0.2">
      <c r="E13532" s="93"/>
      <c r="F13532" s="261"/>
      <c r="G13532" s="261"/>
      <c r="H13532" s="261"/>
    </row>
    <row r="13533" spans="5:8" x14ac:dyDescent="0.2">
      <c r="E13533" s="93"/>
      <c r="F13533" s="261"/>
      <c r="G13533" s="261"/>
      <c r="H13533" s="261"/>
    </row>
    <row r="13534" spans="5:8" x14ac:dyDescent="0.2">
      <c r="E13534" s="93"/>
      <c r="F13534" s="261"/>
      <c r="G13534" s="261"/>
      <c r="H13534" s="261"/>
    </row>
    <row r="13535" spans="5:8" x14ac:dyDescent="0.2">
      <c r="E13535" s="93"/>
      <c r="F13535" s="261"/>
      <c r="G13535" s="261"/>
      <c r="H13535" s="261"/>
    </row>
    <row r="13536" spans="5:8" x14ac:dyDescent="0.2">
      <c r="E13536" s="93"/>
      <c r="F13536" s="261"/>
      <c r="G13536" s="261"/>
      <c r="H13536" s="261"/>
    </row>
    <row r="13537" spans="5:8" x14ac:dyDescent="0.2">
      <c r="E13537" s="93"/>
      <c r="F13537" s="261"/>
      <c r="G13537" s="261"/>
      <c r="H13537" s="261"/>
    </row>
    <row r="13538" spans="5:8" x14ac:dyDescent="0.2">
      <c r="E13538" s="93"/>
      <c r="F13538" s="261"/>
      <c r="G13538" s="261"/>
      <c r="H13538" s="261"/>
    </row>
    <row r="13539" spans="5:8" x14ac:dyDescent="0.2">
      <c r="E13539" s="93"/>
      <c r="F13539" s="261"/>
      <c r="G13539" s="261"/>
      <c r="H13539" s="261"/>
    </row>
    <row r="13540" spans="5:8" x14ac:dyDescent="0.2">
      <c r="E13540" s="93"/>
      <c r="F13540" s="261"/>
      <c r="G13540" s="261"/>
      <c r="H13540" s="261"/>
    </row>
    <row r="13541" spans="5:8" x14ac:dyDescent="0.2">
      <c r="E13541" s="93"/>
      <c r="F13541" s="261"/>
      <c r="G13541" s="261"/>
      <c r="H13541" s="261"/>
    </row>
    <row r="13542" spans="5:8" x14ac:dyDescent="0.2">
      <c r="E13542" s="93"/>
      <c r="F13542" s="261"/>
      <c r="G13542" s="261"/>
      <c r="H13542" s="261"/>
    </row>
    <row r="13543" spans="5:8" x14ac:dyDescent="0.2">
      <c r="E13543" s="93"/>
      <c r="F13543" s="261"/>
      <c r="G13543" s="261"/>
      <c r="H13543" s="261"/>
    </row>
    <row r="13544" spans="5:8" x14ac:dyDescent="0.2">
      <c r="E13544" s="93"/>
      <c r="F13544" s="261"/>
      <c r="G13544" s="261"/>
      <c r="H13544" s="261"/>
    </row>
    <row r="13545" spans="5:8" x14ac:dyDescent="0.2">
      <c r="E13545" s="93"/>
      <c r="F13545" s="261"/>
      <c r="G13545" s="261"/>
      <c r="H13545" s="261"/>
    </row>
    <row r="13546" spans="5:8" x14ac:dyDescent="0.2">
      <c r="E13546" s="93"/>
      <c r="F13546" s="261"/>
      <c r="G13546" s="261"/>
      <c r="H13546" s="261"/>
    </row>
    <row r="13547" spans="5:8" x14ac:dyDescent="0.2">
      <c r="E13547" s="93"/>
      <c r="F13547" s="261"/>
      <c r="G13547" s="261"/>
      <c r="H13547" s="261"/>
    </row>
    <row r="13548" spans="5:8" x14ac:dyDescent="0.2">
      <c r="E13548" s="93"/>
      <c r="F13548" s="261"/>
      <c r="G13548" s="261"/>
      <c r="H13548" s="261"/>
    </row>
    <row r="13549" spans="5:8" x14ac:dyDescent="0.2">
      <c r="E13549" s="93"/>
      <c r="F13549" s="261"/>
      <c r="G13549" s="261"/>
      <c r="H13549" s="261"/>
    </row>
    <row r="13550" spans="5:8" x14ac:dyDescent="0.2">
      <c r="E13550" s="93"/>
      <c r="F13550" s="261"/>
      <c r="G13550" s="261"/>
      <c r="H13550" s="261"/>
    </row>
    <row r="13551" spans="5:8" x14ac:dyDescent="0.2">
      <c r="E13551" s="93"/>
      <c r="F13551" s="261"/>
      <c r="G13551" s="261"/>
      <c r="H13551" s="261"/>
    </row>
    <row r="13552" spans="5:8" x14ac:dyDescent="0.2">
      <c r="E13552" s="93"/>
      <c r="F13552" s="261"/>
      <c r="G13552" s="261"/>
      <c r="H13552" s="261"/>
    </row>
    <row r="13553" spans="5:8" x14ac:dyDescent="0.2">
      <c r="E13553" s="93"/>
      <c r="F13553" s="261"/>
      <c r="G13553" s="261"/>
      <c r="H13553" s="261"/>
    </row>
    <row r="13554" spans="5:8" x14ac:dyDescent="0.2">
      <c r="E13554" s="93"/>
      <c r="F13554" s="261"/>
      <c r="G13554" s="261"/>
      <c r="H13554" s="261"/>
    </row>
    <row r="13555" spans="5:8" x14ac:dyDescent="0.2">
      <c r="E13555" s="93"/>
      <c r="F13555" s="261"/>
      <c r="G13555" s="261"/>
      <c r="H13555" s="261"/>
    </row>
    <row r="13556" spans="5:8" x14ac:dyDescent="0.2">
      <c r="E13556" s="93"/>
      <c r="F13556" s="261"/>
      <c r="G13556" s="261"/>
      <c r="H13556" s="261"/>
    </row>
    <row r="13557" spans="5:8" x14ac:dyDescent="0.2">
      <c r="E13557" s="93"/>
      <c r="F13557" s="261"/>
      <c r="G13557" s="261"/>
      <c r="H13557" s="261"/>
    </row>
    <row r="13558" spans="5:8" x14ac:dyDescent="0.2">
      <c r="E13558" s="93"/>
      <c r="F13558" s="261"/>
      <c r="G13558" s="261"/>
      <c r="H13558" s="261"/>
    </row>
    <row r="13559" spans="5:8" x14ac:dyDescent="0.2">
      <c r="E13559" s="93"/>
      <c r="F13559" s="261"/>
      <c r="G13559" s="261"/>
      <c r="H13559" s="261"/>
    </row>
    <row r="13560" spans="5:8" x14ac:dyDescent="0.2">
      <c r="E13560" s="93"/>
      <c r="F13560" s="261"/>
      <c r="G13560" s="261"/>
      <c r="H13560" s="261"/>
    </row>
    <row r="13561" spans="5:8" x14ac:dyDescent="0.2">
      <c r="E13561" s="93"/>
      <c r="F13561" s="261"/>
      <c r="G13561" s="261"/>
      <c r="H13561" s="261"/>
    </row>
    <row r="13562" spans="5:8" x14ac:dyDescent="0.2">
      <c r="E13562" s="93"/>
      <c r="F13562" s="261"/>
      <c r="G13562" s="261"/>
      <c r="H13562" s="261"/>
    </row>
    <row r="13563" spans="5:8" x14ac:dyDescent="0.2">
      <c r="E13563" s="93"/>
      <c r="F13563" s="261"/>
      <c r="G13563" s="261"/>
      <c r="H13563" s="261"/>
    </row>
    <row r="13564" spans="5:8" x14ac:dyDescent="0.2">
      <c r="E13564" s="93"/>
      <c r="F13564" s="261"/>
      <c r="G13564" s="261"/>
      <c r="H13564" s="261"/>
    </row>
    <row r="13565" spans="5:8" x14ac:dyDescent="0.2">
      <c r="E13565" s="93"/>
      <c r="F13565" s="261"/>
      <c r="G13565" s="261"/>
      <c r="H13565" s="261"/>
    </row>
    <row r="13566" spans="5:8" x14ac:dyDescent="0.2">
      <c r="E13566" s="93"/>
      <c r="F13566" s="261"/>
      <c r="G13566" s="261"/>
      <c r="H13566" s="261"/>
    </row>
    <row r="13567" spans="5:8" x14ac:dyDescent="0.2">
      <c r="E13567" s="93"/>
      <c r="F13567" s="261"/>
      <c r="G13567" s="261"/>
      <c r="H13567" s="261"/>
    </row>
    <row r="13568" spans="5:8" x14ac:dyDescent="0.2">
      <c r="E13568" s="93"/>
      <c r="F13568" s="261"/>
      <c r="G13568" s="261"/>
      <c r="H13568" s="261"/>
    </row>
    <row r="13569" spans="5:8" x14ac:dyDescent="0.2">
      <c r="E13569" s="93"/>
      <c r="F13569" s="261"/>
      <c r="G13569" s="261"/>
      <c r="H13569" s="261"/>
    </row>
    <row r="13570" spans="5:8" x14ac:dyDescent="0.2">
      <c r="E13570" s="93"/>
      <c r="F13570" s="261"/>
      <c r="G13570" s="261"/>
      <c r="H13570" s="261"/>
    </row>
    <row r="13571" spans="5:8" x14ac:dyDescent="0.2">
      <c r="E13571" s="93"/>
      <c r="F13571" s="261"/>
      <c r="G13571" s="261"/>
      <c r="H13571" s="261"/>
    </row>
    <row r="13572" spans="5:8" x14ac:dyDescent="0.2">
      <c r="E13572" s="93"/>
      <c r="F13572" s="261"/>
      <c r="G13572" s="261"/>
      <c r="H13572" s="261"/>
    </row>
    <row r="13573" spans="5:8" x14ac:dyDescent="0.2">
      <c r="E13573" s="93"/>
      <c r="F13573" s="261"/>
      <c r="G13573" s="261"/>
      <c r="H13573" s="261"/>
    </row>
    <row r="13574" spans="5:8" x14ac:dyDescent="0.2">
      <c r="E13574" s="93"/>
      <c r="F13574" s="261"/>
      <c r="G13574" s="261"/>
      <c r="H13574" s="261"/>
    </row>
    <row r="13575" spans="5:8" x14ac:dyDescent="0.2">
      <c r="E13575" s="93"/>
      <c r="F13575" s="261"/>
      <c r="G13575" s="261"/>
      <c r="H13575" s="261"/>
    </row>
    <row r="13576" spans="5:8" x14ac:dyDescent="0.2">
      <c r="E13576" s="93"/>
      <c r="F13576" s="261"/>
      <c r="G13576" s="261"/>
      <c r="H13576" s="261"/>
    </row>
    <row r="13577" spans="5:8" x14ac:dyDescent="0.2">
      <c r="E13577" s="93"/>
      <c r="F13577" s="261"/>
      <c r="G13577" s="261"/>
      <c r="H13577" s="261"/>
    </row>
    <row r="13578" spans="5:8" x14ac:dyDescent="0.2">
      <c r="E13578" s="93"/>
      <c r="F13578" s="261"/>
      <c r="G13578" s="261"/>
      <c r="H13578" s="261"/>
    </row>
    <row r="13579" spans="5:8" x14ac:dyDescent="0.2">
      <c r="E13579" s="93"/>
      <c r="F13579" s="261"/>
      <c r="G13579" s="261"/>
      <c r="H13579" s="261"/>
    </row>
    <row r="13580" spans="5:8" x14ac:dyDescent="0.2">
      <c r="E13580" s="93"/>
      <c r="F13580" s="261"/>
      <c r="G13580" s="261"/>
      <c r="H13580" s="261"/>
    </row>
    <row r="13581" spans="5:8" x14ac:dyDescent="0.2">
      <c r="E13581" s="93"/>
      <c r="F13581" s="261"/>
      <c r="G13581" s="261"/>
      <c r="H13581" s="261"/>
    </row>
    <row r="13582" spans="5:8" x14ac:dyDescent="0.2">
      <c r="E13582" s="93"/>
      <c r="F13582" s="261"/>
      <c r="G13582" s="261"/>
      <c r="H13582" s="261"/>
    </row>
    <row r="13583" spans="5:8" x14ac:dyDescent="0.2">
      <c r="E13583" s="93"/>
      <c r="F13583" s="261"/>
      <c r="G13583" s="261"/>
      <c r="H13583" s="261"/>
    </row>
    <row r="13584" spans="5:8" x14ac:dyDescent="0.2">
      <c r="E13584" s="93"/>
      <c r="F13584" s="261"/>
      <c r="G13584" s="261"/>
      <c r="H13584" s="261"/>
    </row>
    <row r="13585" spans="5:8" x14ac:dyDescent="0.2">
      <c r="E13585" s="93"/>
      <c r="F13585" s="261"/>
      <c r="G13585" s="261"/>
      <c r="H13585" s="261"/>
    </row>
    <row r="13586" spans="5:8" x14ac:dyDescent="0.2">
      <c r="E13586" s="93"/>
      <c r="F13586" s="261"/>
      <c r="G13586" s="261"/>
      <c r="H13586" s="261"/>
    </row>
    <row r="13587" spans="5:8" x14ac:dyDescent="0.2">
      <c r="E13587" s="93"/>
      <c r="F13587" s="261"/>
      <c r="G13587" s="261"/>
      <c r="H13587" s="261"/>
    </row>
    <row r="13588" spans="5:8" x14ac:dyDescent="0.2">
      <c r="E13588" s="93"/>
      <c r="F13588" s="261"/>
      <c r="G13588" s="261"/>
      <c r="H13588" s="261"/>
    </row>
    <row r="13589" spans="5:8" x14ac:dyDescent="0.2">
      <c r="E13589" s="93"/>
      <c r="F13589" s="261"/>
      <c r="G13589" s="261"/>
      <c r="H13589" s="261"/>
    </row>
    <row r="13590" spans="5:8" x14ac:dyDescent="0.2">
      <c r="E13590" s="93"/>
      <c r="F13590" s="261"/>
      <c r="G13590" s="261"/>
      <c r="H13590" s="261"/>
    </row>
    <row r="13591" spans="5:8" x14ac:dyDescent="0.2">
      <c r="E13591" s="93"/>
      <c r="F13591" s="261"/>
      <c r="G13591" s="261"/>
      <c r="H13591" s="261"/>
    </row>
    <row r="13592" spans="5:8" x14ac:dyDescent="0.2">
      <c r="E13592" s="93"/>
      <c r="F13592" s="261"/>
      <c r="G13592" s="261"/>
      <c r="H13592" s="261"/>
    </row>
    <row r="13593" spans="5:8" x14ac:dyDescent="0.2">
      <c r="E13593" s="93"/>
      <c r="F13593" s="261"/>
      <c r="G13593" s="261"/>
      <c r="H13593" s="261"/>
    </row>
    <row r="13594" spans="5:8" x14ac:dyDescent="0.2">
      <c r="E13594" s="93"/>
      <c r="F13594" s="261"/>
      <c r="G13594" s="261"/>
      <c r="H13594" s="261"/>
    </row>
    <row r="13595" spans="5:8" x14ac:dyDescent="0.2">
      <c r="E13595" s="93"/>
      <c r="F13595" s="261"/>
      <c r="G13595" s="261"/>
      <c r="H13595" s="261"/>
    </row>
    <row r="13596" spans="5:8" x14ac:dyDescent="0.2">
      <c r="E13596" s="93"/>
      <c r="F13596" s="261"/>
      <c r="G13596" s="261"/>
      <c r="H13596" s="261"/>
    </row>
    <row r="13597" spans="5:8" x14ac:dyDescent="0.2">
      <c r="E13597" s="93"/>
      <c r="F13597" s="261"/>
      <c r="G13597" s="261"/>
      <c r="H13597" s="261"/>
    </row>
    <row r="13598" spans="5:8" x14ac:dyDescent="0.2">
      <c r="E13598" s="93"/>
      <c r="F13598" s="261"/>
      <c r="G13598" s="261"/>
      <c r="H13598" s="261"/>
    </row>
    <row r="13599" spans="5:8" x14ac:dyDescent="0.2">
      <c r="E13599" s="93"/>
      <c r="F13599" s="261"/>
      <c r="G13599" s="261"/>
      <c r="H13599" s="261"/>
    </row>
    <row r="13600" spans="5:8" x14ac:dyDescent="0.2">
      <c r="E13600" s="93"/>
      <c r="F13600" s="261"/>
      <c r="G13600" s="261"/>
      <c r="H13600" s="261"/>
    </row>
    <row r="13601" spans="5:8" x14ac:dyDescent="0.2">
      <c r="E13601" s="93"/>
      <c r="F13601" s="261"/>
      <c r="G13601" s="261"/>
      <c r="H13601" s="261"/>
    </row>
    <row r="13602" spans="5:8" x14ac:dyDescent="0.2">
      <c r="E13602" s="93"/>
      <c r="F13602" s="261"/>
      <c r="G13602" s="261"/>
      <c r="H13602" s="261"/>
    </row>
    <row r="13603" spans="5:8" x14ac:dyDescent="0.2">
      <c r="E13603" s="93"/>
      <c r="F13603" s="261"/>
      <c r="G13603" s="261"/>
      <c r="H13603" s="261"/>
    </row>
    <row r="13604" spans="5:8" x14ac:dyDescent="0.2">
      <c r="E13604" s="93"/>
      <c r="F13604" s="261"/>
      <c r="G13604" s="261"/>
      <c r="H13604" s="261"/>
    </row>
    <row r="13605" spans="5:8" x14ac:dyDescent="0.2">
      <c r="E13605" s="93"/>
      <c r="F13605" s="261"/>
      <c r="G13605" s="261"/>
      <c r="H13605" s="261"/>
    </row>
    <row r="13606" spans="5:8" x14ac:dyDescent="0.2">
      <c r="E13606" s="93"/>
      <c r="F13606" s="261"/>
      <c r="G13606" s="261"/>
      <c r="H13606" s="261"/>
    </row>
    <row r="13607" spans="5:8" x14ac:dyDescent="0.2">
      <c r="E13607" s="93"/>
      <c r="F13607" s="261"/>
      <c r="G13607" s="261"/>
      <c r="H13607" s="261"/>
    </row>
    <row r="13608" spans="5:8" x14ac:dyDescent="0.2">
      <c r="E13608" s="93"/>
      <c r="F13608" s="261"/>
      <c r="G13608" s="261"/>
      <c r="H13608" s="261"/>
    </row>
    <row r="13609" spans="5:8" x14ac:dyDescent="0.2">
      <c r="E13609" s="93"/>
      <c r="F13609" s="261"/>
      <c r="G13609" s="261"/>
      <c r="H13609" s="261"/>
    </row>
    <row r="13610" spans="5:8" x14ac:dyDescent="0.2">
      <c r="E13610" s="93"/>
      <c r="F13610" s="261"/>
      <c r="G13610" s="261"/>
      <c r="H13610" s="261"/>
    </row>
    <row r="13611" spans="5:8" x14ac:dyDescent="0.2">
      <c r="E13611" s="93"/>
      <c r="F13611" s="261"/>
      <c r="G13611" s="261"/>
      <c r="H13611" s="261"/>
    </row>
    <row r="13612" spans="5:8" x14ac:dyDescent="0.2">
      <c r="E13612" s="93"/>
      <c r="F13612" s="261"/>
      <c r="G13612" s="261"/>
      <c r="H13612" s="261"/>
    </row>
    <row r="13613" spans="5:8" x14ac:dyDescent="0.2">
      <c r="E13613" s="93"/>
      <c r="F13613" s="261"/>
      <c r="G13613" s="261"/>
      <c r="H13613" s="261"/>
    </row>
    <row r="13614" spans="5:8" x14ac:dyDescent="0.2">
      <c r="E13614" s="93"/>
      <c r="F13614" s="261"/>
      <c r="G13614" s="261"/>
      <c r="H13614" s="261"/>
    </row>
    <row r="13615" spans="5:8" x14ac:dyDescent="0.2">
      <c r="E13615" s="93"/>
      <c r="F13615" s="261"/>
      <c r="G13615" s="261"/>
      <c r="H13615" s="261"/>
    </row>
    <row r="13616" spans="5:8" x14ac:dyDescent="0.2">
      <c r="E13616" s="93"/>
      <c r="F13616" s="261"/>
      <c r="G13616" s="261"/>
      <c r="H13616" s="261"/>
    </row>
    <row r="13617" spans="5:8" x14ac:dyDescent="0.2">
      <c r="E13617" s="93"/>
      <c r="F13617" s="261"/>
      <c r="G13617" s="261"/>
      <c r="H13617" s="261"/>
    </row>
    <row r="13618" spans="5:8" x14ac:dyDescent="0.2">
      <c r="E13618" s="93"/>
      <c r="F13618" s="261"/>
      <c r="G13618" s="261"/>
      <c r="H13618" s="261"/>
    </row>
    <row r="13619" spans="5:8" x14ac:dyDescent="0.2">
      <c r="E13619" s="93"/>
      <c r="F13619" s="261"/>
      <c r="G13619" s="261"/>
      <c r="H13619" s="261"/>
    </row>
    <row r="13620" spans="5:8" x14ac:dyDescent="0.2">
      <c r="E13620" s="93"/>
      <c r="F13620" s="261"/>
      <c r="G13620" s="261"/>
      <c r="H13620" s="261"/>
    </row>
    <row r="13621" spans="5:8" x14ac:dyDescent="0.2">
      <c r="E13621" s="93"/>
      <c r="F13621" s="261"/>
      <c r="G13621" s="261"/>
      <c r="H13621" s="261"/>
    </row>
    <row r="13622" spans="5:8" x14ac:dyDescent="0.2">
      <c r="E13622" s="93"/>
      <c r="F13622" s="261"/>
      <c r="G13622" s="261"/>
      <c r="H13622" s="261"/>
    </row>
    <row r="13623" spans="5:8" x14ac:dyDescent="0.2">
      <c r="E13623" s="93"/>
      <c r="F13623" s="261"/>
      <c r="G13623" s="261"/>
      <c r="H13623" s="261"/>
    </row>
    <row r="13624" spans="5:8" x14ac:dyDescent="0.2">
      <c r="E13624" s="93"/>
      <c r="F13624" s="261"/>
      <c r="G13624" s="261"/>
      <c r="H13624" s="261"/>
    </row>
    <row r="13625" spans="5:8" x14ac:dyDescent="0.2">
      <c r="E13625" s="93"/>
      <c r="F13625" s="261"/>
      <c r="G13625" s="261"/>
      <c r="H13625" s="261"/>
    </row>
    <row r="13626" spans="5:8" x14ac:dyDescent="0.2">
      <c r="E13626" s="93"/>
      <c r="F13626" s="261"/>
      <c r="G13626" s="261"/>
      <c r="H13626" s="261"/>
    </row>
    <row r="13627" spans="5:8" x14ac:dyDescent="0.2">
      <c r="E13627" s="93"/>
      <c r="F13627" s="261"/>
      <c r="G13627" s="261"/>
      <c r="H13627" s="261"/>
    </row>
    <row r="13628" spans="5:8" x14ac:dyDescent="0.2">
      <c r="E13628" s="93"/>
      <c r="F13628" s="261"/>
      <c r="G13628" s="261"/>
      <c r="H13628" s="261"/>
    </row>
    <row r="13629" spans="5:8" x14ac:dyDescent="0.2">
      <c r="E13629" s="93"/>
      <c r="F13629" s="261"/>
      <c r="G13629" s="261"/>
      <c r="H13629" s="261"/>
    </row>
    <row r="13630" spans="5:8" x14ac:dyDescent="0.2">
      <c r="E13630" s="93"/>
      <c r="F13630" s="261"/>
      <c r="G13630" s="261"/>
      <c r="H13630" s="261"/>
    </row>
    <row r="13631" spans="5:8" x14ac:dyDescent="0.2">
      <c r="E13631" s="93"/>
      <c r="F13631" s="261"/>
      <c r="G13631" s="261"/>
      <c r="H13631" s="261"/>
    </row>
    <row r="13632" spans="5:8" x14ac:dyDescent="0.2">
      <c r="E13632" s="93"/>
      <c r="F13632" s="261"/>
      <c r="G13632" s="261"/>
      <c r="H13632" s="261"/>
    </row>
    <row r="13633" spans="5:8" x14ac:dyDescent="0.2">
      <c r="E13633" s="93"/>
      <c r="F13633" s="261"/>
      <c r="G13633" s="261"/>
      <c r="H13633" s="261"/>
    </row>
    <row r="13634" spans="5:8" x14ac:dyDescent="0.2">
      <c r="E13634" s="93"/>
      <c r="F13634" s="261"/>
      <c r="G13634" s="261"/>
      <c r="H13634" s="261"/>
    </row>
    <row r="13635" spans="5:8" x14ac:dyDescent="0.2">
      <c r="E13635" s="93"/>
      <c r="F13635" s="261"/>
      <c r="G13635" s="261"/>
      <c r="H13635" s="261"/>
    </row>
    <row r="13636" spans="5:8" x14ac:dyDescent="0.2">
      <c r="E13636" s="93"/>
      <c r="F13636" s="261"/>
      <c r="G13636" s="261"/>
      <c r="H13636" s="261"/>
    </row>
    <row r="13637" spans="5:8" x14ac:dyDescent="0.2">
      <c r="E13637" s="93"/>
      <c r="F13637" s="261"/>
      <c r="G13637" s="261"/>
      <c r="H13637" s="261"/>
    </row>
    <row r="13638" spans="5:8" x14ac:dyDescent="0.2">
      <c r="E13638" s="93"/>
      <c r="F13638" s="261"/>
      <c r="G13638" s="261"/>
      <c r="H13638" s="261"/>
    </row>
    <row r="13639" spans="5:8" x14ac:dyDescent="0.2">
      <c r="E13639" s="93"/>
      <c r="F13639" s="261"/>
      <c r="G13639" s="261"/>
      <c r="H13639" s="261"/>
    </row>
    <row r="13640" spans="5:8" x14ac:dyDescent="0.2">
      <c r="E13640" s="93"/>
      <c r="F13640" s="261"/>
      <c r="G13640" s="261"/>
      <c r="H13640" s="261"/>
    </row>
    <row r="13641" spans="5:8" x14ac:dyDescent="0.2">
      <c r="E13641" s="93"/>
      <c r="F13641" s="261"/>
      <c r="G13641" s="261"/>
      <c r="H13641" s="261"/>
    </row>
    <row r="13642" spans="5:8" x14ac:dyDescent="0.2">
      <c r="E13642" s="93"/>
      <c r="F13642" s="261"/>
      <c r="G13642" s="261"/>
      <c r="H13642" s="261"/>
    </row>
    <row r="13643" spans="5:8" x14ac:dyDescent="0.2">
      <c r="E13643" s="93"/>
      <c r="F13643" s="261"/>
      <c r="G13643" s="261"/>
      <c r="H13643" s="261"/>
    </row>
    <row r="13644" spans="5:8" x14ac:dyDescent="0.2">
      <c r="E13644" s="93"/>
      <c r="F13644" s="261"/>
      <c r="G13644" s="261"/>
      <c r="H13644" s="261"/>
    </row>
    <row r="13645" spans="5:8" x14ac:dyDescent="0.2">
      <c r="E13645" s="93"/>
      <c r="F13645" s="261"/>
      <c r="G13645" s="261"/>
      <c r="H13645" s="261"/>
    </row>
    <row r="13646" spans="5:8" x14ac:dyDescent="0.2">
      <c r="E13646" s="93"/>
      <c r="F13646" s="261"/>
      <c r="G13646" s="261"/>
      <c r="H13646" s="261"/>
    </row>
    <row r="13647" spans="5:8" x14ac:dyDescent="0.2">
      <c r="E13647" s="93"/>
      <c r="F13647" s="261"/>
      <c r="G13647" s="261"/>
      <c r="H13647" s="261"/>
    </row>
    <row r="13648" spans="5:8" x14ac:dyDescent="0.2">
      <c r="E13648" s="93"/>
      <c r="F13648" s="261"/>
      <c r="G13648" s="261"/>
      <c r="H13648" s="261"/>
    </row>
    <row r="13649" spans="5:8" x14ac:dyDescent="0.2">
      <c r="E13649" s="93"/>
      <c r="F13649" s="261"/>
      <c r="G13649" s="261"/>
      <c r="H13649" s="261"/>
    </row>
    <row r="13650" spans="5:8" x14ac:dyDescent="0.2">
      <c r="E13650" s="93"/>
      <c r="F13650" s="261"/>
      <c r="G13650" s="261"/>
      <c r="H13650" s="261"/>
    </row>
    <row r="13651" spans="5:8" x14ac:dyDescent="0.2">
      <c r="E13651" s="93"/>
      <c r="F13651" s="261"/>
      <c r="G13651" s="261"/>
      <c r="H13651" s="261"/>
    </row>
    <row r="13652" spans="5:8" x14ac:dyDescent="0.2">
      <c r="E13652" s="93"/>
      <c r="F13652" s="261"/>
      <c r="G13652" s="261"/>
      <c r="H13652" s="261"/>
    </row>
    <row r="13653" spans="5:8" x14ac:dyDescent="0.2">
      <c r="E13653" s="93"/>
      <c r="F13653" s="261"/>
      <c r="G13653" s="261"/>
      <c r="H13653" s="261"/>
    </row>
    <row r="13654" spans="5:8" x14ac:dyDescent="0.2">
      <c r="E13654" s="93"/>
      <c r="F13654" s="261"/>
      <c r="G13654" s="261"/>
      <c r="H13654" s="261"/>
    </row>
    <row r="13655" spans="5:8" x14ac:dyDescent="0.2">
      <c r="E13655" s="93"/>
      <c r="F13655" s="261"/>
      <c r="G13655" s="261"/>
      <c r="H13655" s="261"/>
    </row>
    <row r="13656" spans="5:8" x14ac:dyDescent="0.2">
      <c r="E13656" s="93"/>
      <c r="F13656" s="261"/>
      <c r="G13656" s="261"/>
      <c r="H13656" s="261"/>
    </row>
    <row r="13657" spans="5:8" x14ac:dyDescent="0.2">
      <c r="E13657" s="93"/>
      <c r="F13657" s="261"/>
      <c r="G13657" s="261"/>
      <c r="H13657" s="261"/>
    </row>
    <row r="13658" spans="5:8" x14ac:dyDescent="0.2">
      <c r="E13658" s="93"/>
      <c r="F13658" s="261"/>
      <c r="G13658" s="261"/>
      <c r="H13658" s="261"/>
    </row>
    <row r="13659" spans="5:8" x14ac:dyDescent="0.2">
      <c r="E13659" s="93"/>
      <c r="F13659" s="261"/>
      <c r="G13659" s="261"/>
      <c r="H13659" s="261"/>
    </row>
    <row r="13660" spans="5:8" x14ac:dyDescent="0.2">
      <c r="E13660" s="93"/>
      <c r="F13660" s="261"/>
      <c r="G13660" s="261"/>
      <c r="H13660" s="261"/>
    </row>
    <row r="13661" spans="5:8" x14ac:dyDescent="0.2">
      <c r="E13661" s="93"/>
      <c r="F13661" s="261"/>
      <c r="G13661" s="261"/>
      <c r="H13661" s="261"/>
    </row>
    <row r="13662" spans="5:8" x14ac:dyDescent="0.2">
      <c r="E13662" s="93"/>
      <c r="F13662" s="261"/>
      <c r="G13662" s="261"/>
      <c r="H13662" s="261"/>
    </row>
    <row r="13663" spans="5:8" x14ac:dyDescent="0.2">
      <c r="E13663" s="93"/>
      <c r="F13663" s="261"/>
      <c r="G13663" s="261"/>
      <c r="H13663" s="261"/>
    </row>
    <row r="13664" spans="5:8" x14ac:dyDescent="0.2">
      <c r="E13664" s="93"/>
      <c r="F13664" s="261"/>
      <c r="G13664" s="261"/>
      <c r="H13664" s="261"/>
    </row>
    <row r="13665" spans="5:8" x14ac:dyDescent="0.2">
      <c r="E13665" s="93"/>
      <c r="F13665" s="261"/>
      <c r="G13665" s="261"/>
      <c r="H13665" s="261"/>
    </row>
    <row r="13666" spans="5:8" x14ac:dyDescent="0.2">
      <c r="E13666" s="93"/>
      <c r="F13666" s="261"/>
      <c r="G13666" s="261"/>
      <c r="H13666" s="261"/>
    </row>
    <row r="13667" spans="5:8" x14ac:dyDescent="0.2">
      <c r="E13667" s="93"/>
      <c r="F13667" s="261"/>
      <c r="G13667" s="261"/>
      <c r="H13667" s="261"/>
    </row>
    <row r="13668" spans="5:8" x14ac:dyDescent="0.2">
      <c r="E13668" s="93"/>
      <c r="F13668" s="261"/>
      <c r="G13668" s="261"/>
      <c r="H13668" s="261"/>
    </row>
    <row r="13669" spans="5:8" x14ac:dyDescent="0.2">
      <c r="E13669" s="93"/>
      <c r="F13669" s="261"/>
      <c r="G13669" s="261"/>
      <c r="H13669" s="261"/>
    </row>
    <row r="13670" spans="5:8" x14ac:dyDescent="0.2">
      <c r="E13670" s="93"/>
      <c r="F13670" s="261"/>
      <c r="G13670" s="261"/>
      <c r="H13670" s="261"/>
    </row>
    <row r="13671" spans="5:8" x14ac:dyDescent="0.2">
      <c r="E13671" s="93"/>
      <c r="F13671" s="261"/>
      <c r="G13671" s="261"/>
      <c r="H13671" s="261"/>
    </row>
    <row r="13672" spans="5:8" x14ac:dyDescent="0.2">
      <c r="E13672" s="93"/>
      <c r="F13672" s="261"/>
      <c r="G13672" s="261"/>
      <c r="H13672" s="261"/>
    </row>
    <row r="13673" spans="5:8" x14ac:dyDescent="0.2">
      <c r="E13673" s="93"/>
      <c r="F13673" s="261"/>
      <c r="G13673" s="261"/>
      <c r="H13673" s="261"/>
    </row>
    <row r="13674" spans="5:8" x14ac:dyDescent="0.2">
      <c r="E13674" s="93"/>
      <c r="F13674" s="261"/>
      <c r="G13674" s="261"/>
      <c r="H13674" s="261"/>
    </row>
    <row r="13675" spans="5:8" x14ac:dyDescent="0.2">
      <c r="E13675" s="93"/>
      <c r="F13675" s="261"/>
      <c r="G13675" s="261"/>
      <c r="H13675" s="261"/>
    </row>
    <row r="13676" spans="5:8" x14ac:dyDescent="0.2">
      <c r="E13676" s="93"/>
      <c r="F13676" s="261"/>
      <c r="G13676" s="261"/>
      <c r="H13676" s="261"/>
    </row>
    <row r="13677" spans="5:8" x14ac:dyDescent="0.2">
      <c r="E13677" s="93"/>
      <c r="F13677" s="261"/>
      <c r="G13677" s="261"/>
      <c r="H13677" s="261"/>
    </row>
    <row r="13678" spans="5:8" x14ac:dyDescent="0.2">
      <c r="E13678" s="93"/>
      <c r="F13678" s="261"/>
      <c r="G13678" s="261"/>
      <c r="H13678" s="261"/>
    </row>
    <row r="13679" spans="5:8" x14ac:dyDescent="0.2">
      <c r="E13679" s="93"/>
      <c r="F13679" s="261"/>
      <c r="G13679" s="261"/>
      <c r="H13679" s="261"/>
    </row>
    <row r="13680" spans="5:8" x14ac:dyDescent="0.2">
      <c r="E13680" s="93"/>
      <c r="F13680" s="261"/>
      <c r="G13680" s="261"/>
      <c r="H13680" s="261"/>
    </row>
    <row r="13681" spans="5:8" x14ac:dyDescent="0.2">
      <c r="E13681" s="93"/>
      <c r="F13681" s="261"/>
      <c r="G13681" s="261"/>
      <c r="H13681" s="261"/>
    </row>
    <row r="13682" spans="5:8" x14ac:dyDescent="0.2">
      <c r="E13682" s="93"/>
      <c r="F13682" s="261"/>
      <c r="G13682" s="261"/>
      <c r="H13682" s="261"/>
    </row>
    <row r="13683" spans="5:8" x14ac:dyDescent="0.2">
      <c r="E13683" s="93"/>
      <c r="F13683" s="261"/>
      <c r="G13683" s="261"/>
      <c r="H13683" s="261"/>
    </row>
    <row r="13684" spans="5:8" x14ac:dyDescent="0.2">
      <c r="E13684" s="93"/>
      <c r="F13684" s="261"/>
      <c r="G13684" s="261"/>
      <c r="H13684" s="261"/>
    </row>
    <row r="13685" spans="5:8" x14ac:dyDescent="0.2">
      <c r="E13685" s="93"/>
      <c r="F13685" s="261"/>
      <c r="G13685" s="261"/>
      <c r="H13685" s="261"/>
    </row>
    <row r="13686" spans="5:8" x14ac:dyDescent="0.2">
      <c r="E13686" s="93"/>
      <c r="F13686" s="261"/>
      <c r="G13686" s="261"/>
      <c r="H13686" s="261"/>
    </row>
    <row r="13687" spans="5:8" x14ac:dyDescent="0.2">
      <c r="E13687" s="93"/>
      <c r="F13687" s="261"/>
      <c r="G13687" s="261"/>
      <c r="H13687" s="261"/>
    </row>
    <row r="13688" spans="5:8" x14ac:dyDescent="0.2">
      <c r="E13688" s="93"/>
      <c r="F13688" s="261"/>
      <c r="G13688" s="261"/>
      <c r="H13688" s="261"/>
    </row>
    <row r="13689" spans="5:8" x14ac:dyDescent="0.2">
      <c r="E13689" s="93"/>
      <c r="F13689" s="261"/>
      <c r="G13689" s="261"/>
      <c r="H13689" s="261"/>
    </row>
    <row r="13690" spans="5:8" x14ac:dyDescent="0.2">
      <c r="E13690" s="93"/>
      <c r="F13690" s="261"/>
      <c r="G13690" s="261"/>
      <c r="H13690" s="261"/>
    </row>
    <row r="13691" spans="5:8" x14ac:dyDescent="0.2">
      <c r="E13691" s="93"/>
      <c r="F13691" s="261"/>
      <c r="G13691" s="261"/>
      <c r="H13691" s="261"/>
    </row>
    <row r="13692" spans="5:8" x14ac:dyDescent="0.2">
      <c r="E13692" s="93"/>
      <c r="F13692" s="261"/>
      <c r="G13692" s="261"/>
      <c r="H13692" s="261"/>
    </row>
    <row r="13693" spans="5:8" x14ac:dyDescent="0.2">
      <c r="E13693" s="93"/>
      <c r="F13693" s="261"/>
      <c r="G13693" s="261"/>
      <c r="H13693" s="261"/>
    </row>
    <row r="13694" spans="5:8" x14ac:dyDescent="0.2">
      <c r="E13694" s="93"/>
      <c r="F13694" s="261"/>
      <c r="G13694" s="261"/>
      <c r="H13694" s="261"/>
    </row>
    <row r="13695" spans="5:8" x14ac:dyDescent="0.2">
      <c r="E13695" s="93"/>
      <c r="F13695" s="261"/>
      <c r="G13695" s="261"/>
      <c r="H13695" s="261"/>
    </row>
    <row r="13696" spans="5:8" x14ac:dyDescent="0.2">
      <c r="E13696" s="93"/>
      <c r="F13696" s="261"/>
      <c r="G13696" s="261"/>
      <c r="H13696" s="261"/>
    </row>
    <row r="13697" spans="5:8" x14ac:dyDescent="0.2">
      <c r="E13697" s="93"/>
      <c r="F13697" s="261"/>
      <c r="G13697" s="261"/>
      <c r="H13697" s="261"/>
    </row>
    <row r="13698" spans="5:8" x14ac:dyDescent="0.2">
      <c r="E13698" s="93"/>
      <c r="F13698" s="261"/>
      <c r="G13698" s="261"/>
      <c r="H13698" s="261"/>
    </row>
    <row r="13699" spans="5:8" x14ac:dyDescent="0.2">
      <c r="E13699" s="93"/>
      <c r="F13699" s="261"/>
      <c r="G13699" s="261"/>
      <c r="H13699" s="261"/>
    </row>
    <row r="13700" spans="5:8" x14ac:dyDescent="0.2">
      <c r="E13700" s="93"/>
      <c r="F13700" s="261"/>
      <c r="G13700" s="261"/>
      <c r="H13700" s="261"/>
    </row>
    <row r="13701" spans="5:8" x14ac:dyDescent="0.2">
      <c r="E13701" s="93"/>
      <c r="F13701" s="261"/>
      <c r="G13701" s="261"/>
      <c r="H13701" s="261"/>
    </row>
    <row r="13702" spans="5:8" x14ac:dyDescent="0.2">
      <c r="E13702" s="93"/>
      <c r="F13702" s="261"/>
      <c r="G13702" s="261"/>
      <c r="H13702" s="261"/>
    </row>
    <row r="13703" spans="5:8" x14ac:dyDescent="0.2">
      <c r="E13703" s="93"/>
      <c r="F13703" s="261"/>
      <c r="G13703" s="261"/>
      <c r="H13703" s="261"/>
    </row>
    <row r="13704" spans="5:8" x14ac:dyDescent="0.2">
      <c r="E13704" s="93"/>
      <c r="F13704" s="261"/>
      <c r="G13704" s="261"/>
      <c r="H13704" s="261"/>
    </row>
    <row r="13705" spans="5:8" x14ac:dyDescent="0.2">
      <c r="E13705" s="93"/>
      <c r="F13705" s="261"/>
      <c r="G13705" s="261"/>
      <c r="H13705" s="261"/>
    </row>
    <row r="13706" spans="5:8" x14ac:dyDescent="0.2">
      <c r="E13706" s="93"/>
      <c r="F13706" s="261"/>
      <c r="G13706" s="261"/>
      <c r="H13706" s="261"/>
    </row>
    <row r="13707" spans="5:8" x14ac:dyDescent="0.2">
      <c r="E13707" s="93"/>
      <c r="F13707" s="261"/>
      <c r="G13707" s="261"/>
      <c r="H13707" s="261"/>
    </row>
    <row r="13708" spans="5:8" x14ac:dyDescent="0.2">
      <c r="E13708" s="93"/>
      <c r="F13708" s="261"/>
      <c r="G13708" s="261"/>
      <c r="H13708" s="261"/>
    </row>
    <row r="13709" spans="5:8" x14ac:dyDescent="0.2">
      <c r="E13709" s="93"/>
      <c r="F13709" s="261"/>
      <c r="G13709" s="261"/>
      <c r="H13709" s="261"/>
    </row>
    <row r="13710" spans="5:8" x14ac:dyDescent="0.2">
      <c r="E13710" s="93"/>
      <c r="F13710" s="261"/>
      <c r="G13710" s="261"/>
      <c r="H13710" s="261"/>
    </row>
    <row r="13711" spans="5:8" x14ac:dyDescent="0.2">
      <c r="E13711" s="93"/>
      <c r="F13711" s="261"/>
      <c r="G13711" s="261"/>
      <c r="H13711" s="261"/>
    </row>
    <row r="13712" spans="5:8" x14ac:dyDescent="0.2">
      <c r="E13712" s="93"/>
      <c r="F13712" s="261"/>
      <c r="G13712" s="261"/>
      <c r="H13712" s="261"/>
    </row>
    <row r="13713" spans="5:8" x14ac:dyDescent="0.2">
      <c r="E13713" s="93"/>
      <c r="F13713" s="261"/>
      <c r="G13713" s="261"/>
      <c r="H13713" s="261"/>
    </row>
    <row r="13714" spans="5:8" x14ac:dyDescent="0.2">
      <c r="E13714" s="93"/>
      <c r="F13714" s="261"/>
      <c r="G13714" s="261"/>
      <c r="H13714" s="261"/>
    </row>
    <row r="13715" spans="5:8" x14ac:dyDescent="0.2">
      <c r="E13715" s="93"/>
      <c r="F13715" s="261"/>
      <c r="G13715" s="261"/>
      <c r="H13715" s="261"/>
    </row>
    <row r="13716" spans="5:8" x14ac:dyDescent="0.2">
      <c r="E13716" s="93"/>
      <c r="F13716" s="261"/>
      <c r="G13716" s="261"/>
      <c r="H13716" s="261"/>
    </row>
    <row r="13717" spans="5:8" x14ac:dyDescent="0.2">
      <c r="E13717" s="93"/>
      <c r="F13717" s="261"/>
      <c r="G13717" s="261"/>
      <c r="H13717" s="261"/>
    </row>
    <row r="13718" spans="5:8" x14ac:dyDescent="0.2">
      <c r="E13718" s="93"/>
      <c r="F13718" s="261"/>
      <c r="G13718" s="261"/>
      <c r="H13718" s="261"/>
    </row>
    <row r="13719" spans="5:8" x14ac:dyDescent="0.2">
      <c r="E13719" s="93"/>
      <c r="F13719" s="261"/>
      <c r="G13719" s="261"/>
      <c r="H13719" s="261"/>
    </row>
    <row r="13720" spans="5:8" x14ac:dyDescent="0.2">
      <c r="E13720" s="93"/>
      <c r="F13720" s="261"/>
      <c r="G13720" s="261"/>
      <c r="H13720" s="261"/>
    </row>
    <row r="13721" spans="5:8" x14ac:dyDescent="0.2">
      <c r="E13721" s="93"/>
      <c r="F13721" s="261"/>
      <c r="G13721" s="261"/>
      <c r="H13721" s="261"/>
    </row>
    <row r="13722" spans="5:8" x14ac:dyDescent="0.2">
      <c r="E13722" s="93"/>
      <c r="F13722" s="261"/>
      <c r="G13722" s="261"/>
      <c r="H13722" s="261"/>
    </row>
    <row r="13723" spans="5:8" x14ac:dyDescent="0.2">
      <c r="E13723" s="93"/>
      <c r="F13723" s="261"/>
      <c r="G13723" s="261"/>
      <c r="H13723" s="261"/>
    </row>
    <row r="13724" spans="5:8" x14ac:dyDescent="0.2">
      <c r="E13724" s="93"/>
      <c r="F13724" s="261"/>
      <c r="G13724" s="261"/>
      <c r="H13724" s="261"/>
    </row>
    <row r="13725" spans="5:8" x14ac:dyDescent="0.2">
      <c r="E13725" s="93"/>
      <c r="F13725" s="261"/>
      <c r="G13725" s="261"/>
      <c r="H13725" s="261"/>
    </row>
    <row r="13726" spans="5:8" x14ac:dyDescent="0.2">
      <c r="E13726" s="93"/>
      <c r="F13726" s="261"/>
      <c r="G13726" s="261"/>
      <c r="H13726" s="261"/>
    </row>
    <row r="13727" spans="5:8" x14ac:dyDescent="0.2">
      <c r="E13727" s="93"/>
      <c r="F13727" s="261"/>
      <c r="G13727" s="261"/>
      <c r="H13727" s="261"/>
    </row>
    <row r="13728" spans="5:8" x14ac:dyDescent="0.2">
      <c r="E13728" s="93"/>
      <c r="F13728" s="261"/>
      <c r="G13728" s="261"/>
      <c r="H13728" s="261"/>
    </row>
    <row r="13729" spans="5:8" x14ac:dyDescent="0.2">
      <c r="E13729" s="93"/>
      <c r="F13729" s="261"/>
      <c r="G13729" s="261"/>
      <c r="H13729" s="261"/>
    </row>
    <row r="13730" spans="5:8" x14ac:dyDescent="0.2">
      <c r="E13730" s="93"/>
      <c r="F13730" s="261"/>
      <c r="G13730" s="261"/>
      <c r="H13730" s="261"/>
    </row>
    <row r="13731" spans="5:8" x14ac:dyDescent="0.2">
      <c r="E13731" s="93"/>
      <c r="F13731" s="261"/>
      <c r="G13731" s="261"/>
      <c r="H13731" s="261"/>
    </row>
    <row r="13732" spans="5:8" x14ac:dyDescent="0.2">
      <c r="E13732" s="93"/>
      <c r="F13732" s="261"/>
      <c r="G13732" s="261"/>
      <c r="H13732" s="261"/>
    </row>
    <row r="13733" spans="5:8" x14ac:dyDescent="0.2">
      <c r="E13733" s="93"/>
      <c r="F13733" s="261"/>
      <c r="G13733" s="261"/>
      <c r="H13733" s="261"/>
    </row>
    <row r="13734" spans="5:8" x14ac:dyDescent="0.2">
      <c r="E13734" s="93"/>
      <c r="F13734" s="261"/>
      <c r="G13734" s="261"/>
      <c r="H13734" s="261"/>
    </row>
    <row r="13735" spans="5:8" x14ac:dyDescent="0.2">
      <c r="E13735" s="93"/>
      <c r="F13735" s="261"/>
      <c r="G13735" s="261"/>
      <c r="H13735" s="261"/>
    </row>
    <row r="13736" spans="5:8" x14ac:dyDescent="0.2">
      <c r="E13736" s="93"/>
      <c r="F13736" s="261"/>
      <c r="G13736" s="261"/>
      <c r="H13736" s="261"/>
    </row>
    <row r="13737" spans="5:8" x14ac:dyDescent="0.2">
      <c r="E13737" s="93"/>
      <c r="F13737" s="261"/>
      <c r="G13737" s="261"/>
      <c r="H13737" s="261"/>
    </row>
    <row r="13738" spans="5:8" x14ac:dyDescent="0.2">
      <c r="E13738" s="93"/>
      <c r="F13738" s="261"/>
      <c r="G13738" s="261"/>
      <c r="H13738" s="261"/>
    </row>
    <row r="13739" spans="5:8" x14ac:dyDescent="0.2">
      <c r="E13739" s="93"/>
      <c r="F13739" s="261"/>
      <c r="G13739" s="261"/>
      <c r="H13739" s="261"/>
    </row>
    <row r="13740" spans="5:8" x14ac:dyDescent="0.2">
      <c r="E13740" s="93"/>
      <c r="F13740" s="261"/>
      <c r="G13740" s="261"/>
      <c r="H13740" s="261"/>
    </row>
    <row r="13741" spans="5:8" x14ac:dyDescent="0.2">
      <c r="E13741" s="93"/>
      <c r="F13741" s="261"/>
      <c r="G13741" s="261"/>
      <c r="H13741" s="261"/>
    </row>
    <row r="13742" spans="5:8" x14ac:dyDescent="0.2">
      <c r="E13742" s="93"/>
      <c r="F13742" s="261"/>
      <c r="G13742" s="261"/>
      <c r="H13742" s="261"/>
    </row>
    <row r="13743" spans="5:8" x14ac:dyDescent="0.2">
      <c r="E13743" s="93"/>
      <c r="F13743" s="261"/>
      <c r="G13743" s="261"/>
      <c r="H13743" s="261"/>
    </row>
    <row r="13744" spans="5:8" x14ac:dyDescent="0.2">
      <c r="E13744" s="93"/>
      <c r="F13744" s="261"/>
      <c r="G13744" s="261"/>
      <c r="H13744" s="261"/>
    </row>
    <row r="13745" spans="5:8" x14ac:dyDescent="0.2">
      <c r="E13745" s="93"/>
      <c r="F13745" s="261"/>
      <c r="G13745" s="261"/>
      <c r="H13745" s="261"/>
    </row>
    <row r="13746" spans="5:8" x14ac:dyDescent="0.2">
      <c r="E13746" s="93"/>
      <c r="F13746" s="261"/>
      <c r="G13746" s="261"/>
      <c r="H13746" s="261"/>
    </row>
    <row r="13747" spans="5:8" x14ac:dyDescent="0.2">
      <c r="E13747" s="93"/>
      <c r="F13747" s="261"/>
      <c r="G13747" s="261"/>
      <c r="H13747" s="261"/>
    </row>
    <row r="13748" spans="5:8" x14ac:dyDescent="0.2">
      <c r="E13748" s="93"/>
      <c r="F13748" s="261"/>
      <c r="G13748" s="261"/>
      <c r="H13748" s="261"/>
    </row>
    <row r="13749" spans="5:8" x14ac:dyDescent="0.2">
      <c r="E13749" s="93"/>
      <c r="F13749" s="261"/>
      <c r="G13749" s="261"/>
      <c r="H13749" s="261"/>
    </row>
    <row r="13750" spans="5:8" x14ac:dyDescent="0.2">
      <c r="E13750" s="93"/>
      <c r="F13750" s="261"/>
      <c r="G13750" s="261"/>
      <c r="H13750" s="261"/>
    </row>
    <row r="13751" spans="5:8" x14ac:dyDescent="0.2">
      <c r="E13751" s="93"/>
      <c r="F13751" s="261"/>
      <c r="G13751" s="261"/>
      <c r="H13751" s="261"/>
    </row>
    <row r="13752" spans="5:8" x14ac:dyDescent="0.2">
      <c r="E13752" s="93"/>
      <c r="F13752" s="261"/>
      <c r="G13752" s="261"/>
      <c r="H13752" s="261"/>
    </row>
    <row r="13753" spans="5:8" x14ac:dyDescent="0.2">
      <c r="E13753" s="93"/>
      <c r="F13753" s="261"/>
      <c r="G13753" s="261"/>
      <c r="H13753" s="261"/>
    </row>
    <row r="13754" spans="5:8" x14ac:dyDescent="0.2">
      <c r="E13754" s="93"/>
      <c r="F13754" s="261"/>
      <c r="G13754" s="261"/>
      <c r="H13754" s="261"/>
    </row>
    <row r="13755" spans="5:8" x14ac:dyDescent="0.2">
      <c r="E13755" s="93"/>
      <c r="F13755" s="261"/>
      <c r="G13755" s="261"/>
      <c r="H13755" s="261"/>
    </row>
    <row r="13756" spans="5:8" x14ac:dyDescent="0.2">
      <c r="E13756" s="93"/>
      <c r="F13756" s="261"/>
      <c r="G13756" s="261"/>
      <c r="H13756" s="261"/>
    </row>
    <row r="13757" spans="5:8" x14ac:dyDescent="0.2">
      <c r="E13757" s="93"/>
      <c r="F13757" s="261"/>
      <c r="G13757" s="261"/>
      <c r="H13757" s="261"/>
    </row>
    <row r="13758" spans="5:8" x14ac:dyDescent="0.2">
      <c r="E13758" s="93"/>
      <c r="F13758" s="261"/>
      <c r="G13758" s="261"/>
      <c r="H13758" s="261"/>
    </row>
    <row r="13759" spans="5:8" x14ac:dyDescent="0.2">
      <c r="E13759" s="93"/>
      <c r="F13759" s="261"/>
      <c r="G13759" s="261"/>
      <c r="H13759" s="261"/>
    </row>
    <row r="13760" spans="5:8" x14ac:dyDescent="0.2">
      <c r="E13760" s="93"/>
      <c r="F13760" s="261"/>
      <c r="G13760" s="261"/>
      <c r="H13760" s="261"/>
    </row>
    <row r="13761" spans="5:8" x14ac:dyDescent="0.2">
      <c r="E13761" s="93"/>
      <c r="F13761" s="261"/>
      <c r="G13761" s="261"/>
      <c r="H13761" s="261"/>
    </row>
    <row r="13762" spans="5:8" x14ac:dyDescent="0.2">
      <c r="E13762" s="93"/>
      <c r="F13762" s="261"/>
      <c r="G13762" s="261"/>
      <c r="H13762" s="261"/>
    </row>
    <row r="13763" spans="5:8" x14ac:dyDescent="0.2">
      <c r="E13763" s="93"/>
      <c r="F13763" s="261"/>
      <c r="G13763" s="261"/>
      <c r="H13763" s="261"/>
    </row>
    <row r="13764" spans="5:8" x14ac:dyDescent="0.2">
      <c r="E13764" s="93"/>
      <c r="F13764" s="261"/>
      <c r="G13764" s="261"/>
      <c r="H13764" s="261"/>
    </row>
    <row r="13765" spans="5:8" x14ac:dyDescent="0.2">
      <c r="E13765" s="93"/>
      <c r="F13765" s="261"/>
      <c r="G13765" s="261"/>
      <c r="H13765" s="261"/>
    </row>
    <row r="13766" spans="5:8" x14ac:dyDescent="0.2">
      <c r="E13766" s="93"/>
      <c r="F13766" s="261"/>
      <c r="G13766" s="261"/>
      <c r="H13766" s="261"/>
    </row>
    <row r="13767" spans="5:8" x14ac:dyDescent="0.2">
      <c r="E13767" s="93"/>
      <c r="F13767" s="261"/>
      <c r="G13767" s="261"/>
      <c r="H13767" s="261"/>
    </row>
    <row r="13768" spans="5:8" x14ac:dyDescent="0.2">
      <c r="E13768" s="93"/>
      <c r="F13768" s="261"/>
      <c r="G13768" s="261"/>
      <c r="H13768" s="261"/>
    </row>
    <row r="13769" spans="5:8" x14ac:dyDescent="0.2">
      <c r="E13769" s="93"/>
      <c r="F13769" s="261"/>
      <c r="G13769" s="261"/>
      <c r="H13769" s="261"/>
    </row>
    <row r="13770" spans="5:8" x14ac:dyDescent="0.2">
      <c r="E13770" s="93"/>
      <c r="F13770" s="261"/>
      <c r="G13770" s="261"/>
      <c r="H13770" s="261"/>
    </row>
    <row r="13771" spans="5:8" x14ac:dyDescent="0.2">
      <c r="E13771" s="93"/>
      <c r="F13771" s="261"/>
      <c r="G13771" s="261"/>
      <c r="H13771" s="261"/>
    </row>
    <row r="13772" spans="5:8" x14ac:dyDescent="0.2">
      <c r="E13772" s="93"/>
      <c r="F13772" s="261"/>
      <c r="G13772" s="261"/>
      <c r="H13772" s="261"/>
    </row>
    <row r="13773" spans="5:8" x14ac:dyDescent="0.2">
      <c r="E13773" s="93"/>
      <c r="F13773" s="261"/>
      <c r="G13773" s="261"/>
      <c r="H13773" s="261"/>
    </row>
    <row r="13774" spans="5:8" x14ac:dyDescent="0.2">
      <c r="E13774" s="93"/>
      <c r="F13774" s="261"/>
      <c r="G13774" s="261"/>
      <c r="H13774" s="261"/>
    </row>
    <row r="13775" spans="5:8" x14ac:dyDescent="0.2">
      <c r="E13775" s="93"/>
      <c r="F13775" s="261"/>
      <c r="G13775" s="261"/>
      <c r="H13775" s="261"/>
    </row>
    <row r="13776" spans="5:8" x14ac:dyDescent="0.2">
      <c r="E13776" s="93"/>
      <c r="F13776" s="261"/>
      <c r="G13776" s="261"/>
      <c r="H13776" s="261"/>
    </row>
    <row r="13777" spans="5:8" x14ac:dyDescent="0.2">
      <c r="E13777" s="93"/>
      <c r="F13777" s="261"/>
      <c r="G13777" s="261"/>
      <c r="H13777" s="261"/>
    </row>
    <row r="13778" spans="5:8" x14ac:dyDescent="0.2">
      <c r="E13778" s="93"/>
      <c r="F13778" s="261"/>
      <c r="G13778" s="261"/>
      <c r="H13778" s="261"/>
    </row>
    <row r="13779" spans="5:8" x14ac:dyDescent="0.2">
      <c r="E13779" s="93"/>
      <c r="F13779" s="261"/>
      <c r="G13779" s="261"/>
      <c r="H13779" s="261"/>
    </row>
    <row r="13780" spans="5:8" x14ac:dyDescent="0.2">
      <c r="E13780" s="93"/>
      <c r="F13780" s="261"/>
      <c r="G13780" s="261"/>
      <c r="H13780" s="261"/>
    </row>
    <row r="13781" spans="5:8" x14ac:dyDescent="0.2">
      <c r="E13781" s="93"/>
      <c r="F13781" s="261"/>
      <c r="G13781" s="261"/>
      <c r="H13781" s="261"/>
    </row>
    <row r="13782" spans="5:8" x14ac:dyDescent="0.2">
      <c r="E13782" s="93"/>
      <c r="F13782" s="261"/>
      <c r="G13782" s="261"/>
      <c r="H13782" s="261"/>
    </row>
    <row r="13783" spans="5:8" x14ac:dyDescent="0.2">
      <c r="E13783" s="93"/>
      <c r="F13783" s="261"/>
      <c r="G13783" s="261"/>
      <c r="H13783" s="261"/>
    </row>
    <row r="13784" spans="5:8" x14ac:dyDescent="0.2">
      <c r="E13784" s="93"/>
      <c r="F13784" s="261"/>
      <c r="G13784" s="261"/>
      <c r="H13784" s="261"/>
    </row>
    <row r="13785" spans="5:8" x14ac:dyDescent="0.2">
      <c r="E13785" s="93"/>
      <c r="F13785" s="261"/>
      <c r="G13785" s="261"/>
      <c r="H13785" s="261"/>
    </row>
    <row r="13786" spans="5:8" x14ac:dyDescent="0.2">
      <c r="E13786" s="93"/>
      <c r="F13786" s="261"/>
      <c r="G13786" s="261"/>
      <c r="H13786" s="261"/>
    </row>
    <row r="13787" spans="5:8" x14ac:dyDescent="0.2">
      <c r="E13787" s="93"/>
      <c r="F13787" s="261"/>
      <c r="G13787" s="261"/>
      <c r="H13787" s="261"/>
    </row>
    <row r="13788" spans="5:8" x14ac:dyDescent="0.2">
      <c r="E13788" s="93"/>
      <c r="F13788" s="261"/>
      <c r="G13788" s="261"/>
      <c r="H13788" s="261"/>
    </row>
    <row r="13789" spans="5:8" x14ac:dyDescent="0.2">
      <c r="E13789" s="93"/>
      <c r="F13789" s="261"/>
      <c r="G13789" s="261"/>
      <c r="H13789" s="261"/>
    </row>
    <row r="13790" spans="5:8" x14ac:dyDescent="0.2">
      <c r="E13790" s="93"/>
      <c r="F13790" s="261"/>
      <c r="G13790" s="261"/>
      <c r="H13790" s="261"/>
    </row>
    <row r="13791" spans="5:8" x14ac:dyDescent="0.2">
      <c r="E13791" s="93"/>
      <c r="F13791" s="261"/>
      <c r="G13791" s="261"/>
      <c r="H13791" s="261"/>
    </row>
    <row r="13792" spans="5:8" x14ac:dyDescent="0.2">
      <c r="E13792" s="93"/>
      <c r="F13792" s="261"/>
      <c r="G13792" s="261"/>
      <c r="H13792" s="261"/>
    </row>
    <row r="13793" spans="5:8" x14ac:dyDescent="0.2">
      <c r="E13793" s="93"/>
      <c r="F13793" s="261"/>
      <c r="G13793" s="261"/>
      <c r="H13793" s="261"/>
    </row>
    <row r="13794" spans="5:8" x14ac:dyDescent="0.2">
      <c r="E13794" s="93"/>
      <c r="F13794" s="261"/>
      <c r="G13794" s="261"/>
      <c r="H13794" s="261"/>
    </row>
    <row r="13795" spans="5:8" x14ac:dyDescent="0.2">
      <c r="E13795" s="93"/>
      <c r="F13795" s="261"/>
      <c r="G13795" s="261"/>
      <c r="H13795" s="261"/>
    </row>
    <row r="13796" spans="5:8" x14ac:dyDescent="0.2">
      <c r="E13796" s="93"/>
      <c r="F13796" s="261"/>
      <c r="G13796" s="261"/>
      <c r="H13796" s="261"/>
    </row>
    <row r="13797" spans="5:8" x14ac:dyDescent="0.2">
      <c r="E13797" s="93"/>
      <c r="F13797" s="261"/>
      <c r="G13797" s="261"/>
      <c r="H13797" s="261"/>
    </row>
    <row r="13798" spans="5:8" x14ac:dyDescent="0.2">
      <c r="E13798" s="93"/>
      <c r="F13798" s="261"/>
      <c r="G13798" s="261"/>
      <c r="H13798" s="261"/>
    </row>
    <row r="13799" spans="5:8" x14ac:dyDescent="0.2">
      <c r="E13799" s="93"/>
      <c r="F13799" s="261"/>
      <c r="G13799" s="261"/>
      <c r="H13799" s="261"/>
    </row>
    <row r="13800" spans="5:8" x14ac:dyDescent="0.2">
      <c r="E13800" s="93"/>
      <c r="F13800" s="261"/>
      <c r="G13800" s="261"/>
      <c r="H13800" s="261"/>
    </row>
    <row r="13801" spans="5:8" x14ac:dyDescent="0.2">
      <c r="E13801" s="93"/>
      <c r="F13801" s="261"/>
      <c r="G13801" s="261"/>
      <c r="H13801" s="261"/>
    </row>
    <row r="13802" spans="5:8" x14ac:dyDescent="0.2">
      <c r="E13802" s="93"/>
      <c r="F13802" s="261"/>
      <c r="G13802" s="261"/>
      <c r="H13802" s="261"/>
    </row>
    <row r="13803" spans="5:8" x14ac:dyDescent="0.2">
      <c r="E13803" s="93"/>
      <c r="F13803" s="261"/>
      <c r="G13803" s="261"/>
      <c r="H13803" s="261"/>
    </row>
    <row r="13804" spans="5:8" x14ac:dyDescent="0.2">
      <c r="E13804" s="93"/>
      <c r="F13804" s="261"/>
      <c r="G13804" s="261"/>
      <c r="H13804" s="261"/>
    </row>
    <row r="13805" spans="5:8" x14ac:dyDescent="0.2">
      <c r="E13805" s="93"/>
      <c r="F13805" s="261"/>
      <c r="G13805" s="261"/>
      <c r="H13805" s="261"/>
    </row>
    <row r="13806" spans="5:8" x14ac:dyDescent="0.2">
      <c r="E13806" s="93"/>
      <c r="F13806" s="261"/>
      <c r="G13806" s="261"/>
      <c r="H13806" s="261"/>
    </row>
    <row r="13807" spans="5:8" x14ac:dyDescent="0.2">
      <c r="E13807" s="93"/>
      <c r="F13807" s="261"/>
      <c r="G13807" s="261"/>
      <c r="H13807" s="261"/>
    </row>
    <row r="13808" spans="5:8" x14ac:dyDescent="0.2">
      <c r="E13808" s="93"/>
      <c r="F13808" s="261"/>
      <c r="G13808" s="261"/>
      <c r="H13808" s="261"/>
    </row>
    <row r="13809" spans="5:8" x14ac:dyDescent="0.2">
      <c r="E13809" s="93"/>
      <c r="F13809" s="261"/>
      <c r="G13809" s="261"/>
      <c r="H13809" s="261"/>
    </row>
    <row r="13810" spans="5:8" x14ac:dyDescent="0.2">
      <c r="E13810" s="93"/>
      <c r="F13810" s="261"/>
      <c r="G13810" s="261"/>
      <c r="H13810" s="261"/>
    </row>
    <row r="13811" spans="5:8" x14ac:dyDescent="0.2">
      <c r="E13811" s="93"/>
      <c r="F13811" s="261"/>
      <c r="G13811" s="261"/>
      <c r="H13811" s="261"/>
    </row>
    <row r="13812" spans="5:8" x14ac:dyDescent="0.2">
      <c r="E13812" s="93"/>
      <c r="F13812" s="261"/>
      <c r="G13812" s="261"/>
      <c r="H13812" s="261"/>
    </row>
    <row r="13813" spans="5:8" x14ac:dyDescent="0.2">
      <c r="E13813" s="93"/>
      <c r="F13813" s="261"/>
      <c r="G13813" s="261"/>
      <c r="H13813" s="261"/>
    </row>
    <row r="13814" spans="5:8" x14ac:dyDescent="0.2">
      <c r="E13814" s="93"/>
      <c r="F13814" s="261"/>
      <c r="G13814" s="261"/>
      <c r="H13814" s="261"/>
    </row>
    <row r="13815" spans="5:8" x14ac:dyDescent="0.2">
      <c r="E13815" s="93"/>
      <c r="F13815" s="261"/>
      <c r="G13815" s="261"/>
      <c r="H13815" s="261"/>
    </row>
    <row r="13816" spans="5:8" x14ac:dyDescent="0.2">
      <c r="E13816" s="93"/>
      <c r="F13816" s="261"/>
      <c r="G13816" s="261"/>
      <c r="H13816" s="261"/>
    </row>
    <row r="13817" spans="5:8" x14ac:dyDescent="0.2">
      <c r="E13817" s="93"/>
      <c r="F13817" s="261"/>
      <c r="G13817" s="261"/>
      <c r="H13817" s="261"/>
    </row>
    <row r="13818" spans="5:8" x14ac:dyDescent="0.2">
      <c r="E13818" s="93"/>
      <c r="F13818" s="261"/>
      <c r="G13818" s="261"/>
      <c r="H13818" s="261"/>
    </row>
    <row r="13819" spans="5:8" x14ac:dyDescent="0.2">
      <c r="E13819" s="93"/>
      <c r="F13819" s="261"/>
      <c r="G13819" s="261"/>
      <c r="H13819" s="261"/>
    </row>
    <row r="13820" spans="5:8" x14ac:dyDescent="0.2">
      <c r="E13820" s="93"/>
      <c r="F13820" s="261"/>
      <c r="G13820" s="261"/>
      <c r="H13820" s="261"/>
    </row>
    <row r="13821" spans="5:8" x14ac:dyDescent="0.2">
      <c r="E13821" s="93"/>
      <c r="F13821" s="261"/>
      <c r="G13821" s="261"/>
      <c r="H13821" s="261"/>
    </row>
    <row r="13822" spans="5:8" x14ac:dyDescent="0.2">
      <c r="E13822" s="93"/>
      <c r="F13822" s="261"/>
      <c r="G13822" s="261"/>
      <c r="H13822" s="261"/>
    </row>
    <row r="13823" spans="5:8" x14ac:dyDescent="0.2">
      <c r="E13823" s="93"/>
      <c r="F13823" s="261"/>
      <c r="G13823" s="261"/>
      <c r="H13823" s="261"/>
    </row>
    <row r="13824" spans="5:8" x14ac:dyDescent="0.2">
      <c r="E13824" s="93"/>
      <c r="F13824" s="261"/>
      <c r="G13824" s="261"/>
      <c r="H13824" s="261"/>
    </row>
    <row r="13825" spans="5:8" x14ac:dyDescent="0.2">
      <c r="E13825" s="93"/>
      <c r="F13825" s="261"/>
      <c r="G13825" s="261"/>
      <c r="H13825" s="261"/>
    </row>
    <row r="13826" spans="5:8" x14ac:dyDescent="0.2">
      <c r="E13826" s="93"/>
      <c r="F13826" s="261"/>
      <c r="G13826" s="261"/>
      <c r="H13826" s="261"/>
    </row>
    <row r="13827" spans="5:8" x14ac:dyDescent="0.2">
      <c r="E13827" s="93"/>
      <c r="F13827" s="261"/>
      <c r="G13827" s="261"/>
      <c r="H13827" s="261"/>
    </row>
    <row r="13828" spans="5:8" x14ac:dyDescent="0.2">
      <c r="E13828" s="93"/>
      <c r="F13828" s="261"/>
      <c r="G13828" s="261"/>
      <c r="H13828" s="261"/>
    </row>
    <row r="13829" spans="5:8" x14ac:dyDescent="0.2">
      <c r="E13829" s="93"/>
      <c r="F13829" s="261"/>
      <c r="G13829" s="261"/>
      <c r="H13829" s="261"/>
    </row>
    <row r="13830" spans="5:8" x14ac:dyDescent="0.2">
      <c r="E13830" s="93"/>
      <c r="F13830" s="261"/>
      <c r="G13830" s="261"/>
      <c r="H13830" s="261"/>
    </row>
    <row r="13831" spans="5:8" x14ac:dyDescent="0.2">
      <c r="E13831" s="93"/>
      <c r="F13831" s="261"/>
      <c r="G13831" s="261"/>
      <c r="H13831" s="261"/>
    </row>
    <row r="13832" spans="5:8" x14ac:dyDescent="0.2">
      <c r="E13832" s="93"/>
      <c r="F13832" s="261"/>
      <c r="G13832" s="261"/>
      <c r="H13832" s="261"/>
    </row>
    <row r="13833" spans="5:8" x14ac:dyDescent="0.2">
      <c r="E13833" s="93"/>
      <c r="F13833" s="261"/>
      <c r="G13833" s="261"/>
      <c r="H13833" s="261"/>
    </row>
    <row r="13834" spans="5:8" x14ac:dyDescent="0.2">
      <c r="E13834" s="93"/>
      <c r="F13834" s="261"/>
      <c r="G13834" s="261"/>
      <c r="H13834" s="261"/>
    </row>
    <row r="13835" spans="5:8" x14ac:dyDescent="0.2">
      <c r="E13835" s="93"/>
      <c r="F13835" s="261"/>
      <c r="G13835" s="261"/>
      <c r="H13835" s="261"/>
    </row>
    <row r="13836" spans="5:8" x14ac:dyDescent="0.2">
      <c r="E13836" s="93"/>
      <c r="F13836" s="261"/>
      <c r="G13836" s="261"/>
      <c r="H13836" s="261"/>
    </row>
    <row r="13837" spans="5:8" x14ac:dyDescent="0.2">
      <c r="E13837" s="93"/>
      <c r="F13837" s="261"/>
      <c r="G13837" s="261"/>
      <c r="H13837" s="261"/>
    </row>
    <row r="13838" spans="5:8" x14ac:dyDescent="0.2">
      <c r="E13838" s="93"/>
      <c r="F13838" s="261"/>
      <c r="G13838" s="261"/>
      <c r="H13838" s="261"/>
    </row>
    <row r="13839" spans="5:8" x14ac:dyDescent="0.2">
      <c r="E13839" s="93"/>
      <c r="F13839" s="261"/>
      <c r="G13839" s="261"/>
      <c r="H13839" s="261"/>
    </row>
    <row r="13840" spans="5:8" x14ac:dyDescent="0.2">
      <c r="E13840" s="93"/>
      <c r="F13840" s="261"/>
      <c r="G13840" s="261"/>
      <c r="H13840" s="261"/>
    </row>
    <row r="13841" spans="5:8" x14ac:dyDescent="0.2">
      <c r="E13841" s="93"/>
      <c r="F13841" s="261"/>
      <c r="G13841" s="261"/>
      <c r="H13841" s="261"/>
    </row>
    <row r="13842" spans="5:8" x14ac:dyDescent="0.2">
      <c r="E13842" s="93"/>
      <c r="F13842" s="261"/>
      <c r="G13842" s="261"/>
      <c r="H13842" s="261"/>
    </row>
    <row r="13843" spans="5:8" x14ac:dyDescent="0.2">
      <c r="E13843" s="93"/>
      <c r="F13843" s="261"/>
      <c r="G13843" s="261"/>
      <c r="H13843" s="261"/>
    </row>
    <row r="13844" spans="5:8" x14ac:dyDescent="0.2">
      <c r="E13844" s="93"/>
      <c r="F13844" s="261"/>
      <c r="G13844" s="261"/>
      <c r="H13844" s="261"/>
    </row>
    <row r="13845" spans="5:8" x14ac:dyDescent="0.2">
      <c r="E13845" s="93"/>
      <c r="F13845" s="261"/>
      <c r="G13845" s="261"/>
      <c r="H13845" s="261"/>
    </row>
    <row r="13846" spans="5:8" x14ac:dyDescent="0.2">
      <c r="E13846" s="93"/>
      <c r="F13846" s="261"/>
      <c r="G13846" s="261"/>
      <c r="H13846" s="261"/>
    </row>
    <row r="13847" spans="5:8" x14ac:dyDescent="0.2">
      <c r="E13847" s="93"/>
      <c r="F13847" s="261"/>
      <c r="G13847" s="261"/>
      <c r="H13847" s="261"/>
    </row>
    <row r="13848" spans="5:8" x14ac:dyDescent="0.2">
      <c r="E13848" s="93"/>
      <c r="F13848" s="261"/>
      <c r="G13848" s="261"/>
      <c r="H13848" s="261"/>
    </row>
    <row r="13849" spans="5:8" x14ac:dyDescent="0.2">
      <c r="E13849" s="93"/>
      <c r="F13849" s="261"/>
      <c r="G13849" s="261"/>
      <c r="H13849" s="261"/>
    </row>
    <row r="13850" spans="5:8" x14ac:dyDescent="0.2">
      <c r="E13850" s="93"/>
      <c r="F13850" s="261"/>
      <c r="G13850" s="261"/>
      <c r="H13850" s="261"/>
    </row>
    <row r="13851" spans="5:8" x14ac:dyDescent="0.2">
      <c r="E13851" s="93"/>
      <c r="F13851" s="261"/>
      <c r="G13851" s="261"/>
      <c r="H13851" s="261"/>
    </row>
    <row r="13852" spans="5:8" x14ac:dyDescent="0.2">
      <c r="E13852" s="93"/>
      <c r="F13852" s="261"/>
      <c r="G13852" s="261"/>
      <c r="H13852" s="261"/>
    </row>
    <row r="13853" spans="5:8" x14ac:dyDescent="0.2">
      <c r="E13853" s="93"/>
      <c r="F13853" s="261"/>
      <c r="G13853" s="261"/>
      <c r="H13853" s="261"/>
    </row>
    <row r="13854" spans="5:8" x14ac:dyDescent="0.2">
      <c r="E13854" s="93"/>
      <c r="F13854" s="261"/>
      <c r="G13854" s="261"/>
      <c r="H13854" s="261"/>
    </row>
    <row r="13855" spans="5:8" x14ac:dyDescent="0.2">
      <c r="E13855" s="93"/>
      <c r="F13855" s="261"/>
      <c r="G13855" s="261"/>
      <c r="H13855" s="261"/>
    </row>
    <row r="13856" spans="5:8" x14ac:dyDescent="0.2">
      <c r="E13856" s="93"/>
      <c r="F13856" s="261"/>
      <c r="G13856" s="261"/>
      <c r="H13856" s="261"/>
    </row>
    <row r="13857" spans="5:8" x14ac:dyDescent="0.2">
      <c r="E13857" s="93"/>
      <c r="F13857" s="261"/>
      <c r="G13857" s="261"/>
      <c r="H13857" s="261"/>
    </row>
    <row r="13858" spans="5:8" x14ac:dyDescent="0.2">
      <c r="E13858" s="93"/>
      <c r="F13858" s="261"/>
      <c r="G13858" s="261"/>
      <c r="H13858" s="261"/>
    </row>
    <row r="13859" spans="5:8" x14ac:dyDescent="0.2">
      <c r="E13859" s="93"/>
      <c r="F13859" s="261"/>
      <c r="G13859" s="261"/>
      <c r="H13859" s="261"/>
    </row>
    <row r="13860" spans="5:8" x14ac:dyDescent="0.2">
      <c r="E13860" s="93"/>
      <c r="F13860" s="261"/>
      <c r="G13860" s="261"/>
      <c r="H13860" s="261"/>
    </row>
    <row r="13861" spans="5:8" x14ac:dyDescent="0.2">
      <c r="E13861" s="93"/>
      <c r="F13861" s="261"/>
      <c r="G13861" s="261"/>
      <c r="H13861" s="261"/>
    </row>
    <row r="13862" spans="5:8" x14ac:dyDescent="0.2">
      <c r="E13862" s="93"/>
      <c r="F13862" s="261"/>
      <c r="G13862" s="261"/>
      <c r="H13862" s="261"/>
    </row>
    <row r="13863" spans="5:8" x14ac:dyDescent="0.2">
      <c r="E13863" s="93"/>
      <c r="F13863" s="261"/>
      <c r="G13863" s="261"/>
      <c r="H13863" s="261"/>
    </row>
    <row r="13864" spans="5:8" x14ac:dyDescent="0.2">
      <c r="E13864" s="93"/>
      <c r="F13864" s="261"/>
      <c r="G13864" s="261"/>
      <c r="H13864" s="261"/>
    </row>
    <row r="13865" spans="5:8" x14ac:dyDescent="0.2">
      <c r="E13865" s="93"/>
      <c r="F13865" s="261"/>
      <c r="G13865" s="261"/>
      <c r="H13865" s="261"/>
    </row>
    <row r="13866" spans="5:8" x14ac:dyDescent="0.2">
      <c r="E13866" s="93"/>
      <c r="F13866" s="261"/>
      <c r="G13866" s="261"/>
      <c r="H13866" s="261"/>
    </row>
    <row r="13867" spans="5:8" x14ac:dyDescent="0.2">
      <c r="E13867" s="93"/>
      <c r="F13867" s="261"/>
      <c r="G13867" s="261"/>
      <c r="H13867" s="261"/>
    </row>
    <row r="13868" spans="5:8" x14ac:dyDescent="0.2">
      <c r="E13868" s="93"/>
      <c r="F13868" s="261"/>
      <c r="G13868" s="261"/>
      <c r="H13868" s="261"/>
    </row>
    <row r="13869" spans="5:8" x14ac:dyDescent="0.2">
      <c r="E13869" s="93"/>
      <c r="F13869" s="261"/>
      <c r="G13869" s="261"/>
      <c r="H13869" s="261"/>
    </row>
    <row r="13870" spans="5:8" x14ac:dyDescent="0.2">
      <c r="E13870" s="93"/>
      <c r="F13870" s="261"/>
      <c r="G13870" s="261"/>
      <c r="H13870" s="261"/>
    </row>
    <row r="13871" spans="5:8" x14ac:dyDescent="0.2">
      <c r="E13871" s="93"/>
      <c r="F13871" s="261"/>
      <c r="G13871" s="261"/>
      <c r="H13871" s="261"/>
    </row>
    <row r="13872" spans="5:8" x14ac:dyDescent="0.2">
      <c r="E13872" s="93"/>
      <c r="F13872" s="261"/>
      <c r="G13872" s="261"/>
      <c r="H13872" s="261"/>
    </row>
    <row r="13873" spans="5:8" x14ac:dyDescent="0.2">
      <c r="E13873" s="93"/>
      <c r="F13873" s="261"/>
      <c r="G13873" s="261"/>
      <c r="H13873" s="261"/>
    </row>
    <row r="13874" spans="5:8" x14ac:dyDescent="0.2">
      <c r="E13874" s="93"/>
      <c r="F13874" s="261"/>
      <c r="G13874" s="261"/>
      <c r="H13874" s="261"/>
    </row>
    <row r="13875" spans="5:8" x14ac:dyDescent="0.2">
      <c r="E13875" s="93"/>
      <c r="F13875" s="261"/>
      <c r="G13875" s="261"/>
      <c r="H13875" s="261"/>
    </row>
    <row r="13876" spans="5:8" x14ac:dyDescent="0.2">
      <c r="E13876" s="93"/>
      <c r="F13876" s="261"/>
      <c r="G13876" s="261"/>
      <c r="H13876" s="261"/>
    </row>
    <row r="13877" spans="5:8" x14ac:dyDescent="0.2">
      <c r="E13877" s="93"/>
      <c r="F13877" s="261"/>
      <c r="G13877" s="261"/>
      <c r="H13877" s="261"/>
    </row>
    <row r="13878" spans="5:8" x14ac:dyDescent="0.2">
      <c r="E13878" s="93"/>
      <c r="F13878" s="261"/>
      <c r="G13878" s="261"/>
      <c r="H13878" s="261"/>
    </row>
    <row r="13879" spans="5:8" x14ac:dyDescent="0.2">
      <c r="E13879" s="93"/>
      <c r="F13879" s="261"/>
      <c r="G13879" s="261"/>
      <c r="H13879" s="261"/>
    </row>
    <row r="13880" spans="5:8" x14ac:dyDescent="0.2">
      <c r="E13880" s="93"/>
      <c r="F13880" s="261"/>
      <c r="G13880" s="261"/>
      <c r="H13880" s="261"/>
    </row>
    <row r="13881" spans="5:8" x14ac:dyDescent="0.2">
      <c r="E13881" s="93"/>
      <c r="F13881" s="261"/>
      <c r="G13881" s="261"/>
      <c r="H13881" s="261"/>
    </row>
    <row r="13882" spans="5:8" x14ac:dyDescent="0.2">
      <c r="E13882" s="93"/>
      <c r="F13882" s="261"/>
      <c r="G13882" s="261"/>
      <c r="H13882" s="261"/>
    </row>
    <row r="13883" spans="5:8" x14ac:dyDescent="0.2">
      <c r="E13883" s="93"/>
      <c r="F13883" s="261"/>
      <c r="G13883" s="261"/>
      <c r="H13883" s="261"/>
    </row>
    <row r="13884" spans="5:8" x14ac:dyDescent="0.2">
      <c r="E13884" s="93"/>
      <c r="F13884" s="261"/>
      <c r="G13884" s="261"/>
      <c r="H13884" s="261"/>
    </row>
    <row r="13885" spans="5:8" x14ac:dyDescent="0.2">
      <c r="E13885" s="93"/>
      <c r="F13885" s="261"/>
      <c r="G13885" s="261"/>
      <c r="H13885" s="261"/>
    </row>
    <row r="13886" spans="5:8" x14ac:dyDescent="0.2">
      <c r="E13886" s="93"/>
      <c r="F13886" s="261"/>
      <c r="G13886" s="261"/>
      <c r="H13886" s="261"/>
    </row>
    <row r="13887" spans="5:8" x14ac:dyDescent="0.2">
      <c r="E13887" s="93"/>
      <c r="F13887" s="261"/>
      <c r="G13887" s="261"/>
      <c r="H13887" s="261"/>
    </row>
    <row r="13888" spans="5:8" x14ac:dyDescent="0.2">
      <c r="E13888" s="93"/>
      <c r="F13888" s="261"/>
      <c r="G13888" s="261"/>
      <c r="H13888" s="261"/>
    </row>
    <row r="13889" spans="5:8" x14ac:dyDescent="0.2">
      <c r="E13889" s="93"/>
      <c r="F13889" s="261"/>
      <c r="G13889" s="261"/>
      <c r="H13889" s="261"/>
    </row>
    <row r="13890" spans="5:8" x14ac:dyDescent="0.2">
      <c r="E13890" s="93"/>
      <c r="F13890" s="261"/>
      <c r="G13890" s="261"/>
      <c r="H13890" s="261"/>
    </row>
    <row r="13891" spans="5:8" x14ac:dyDescent="0.2">
      <c r="E13891" s="93"/>
      <c r="F13891" s="261"/>
      <c r="G13891" s="261"/>
      <c r="H13891" s="261"/>
    </row>
    <row r="13892" spans="5:8" x14ac:dyDescent="0.2">
      <c r="E13892" s="93"/>
      <c r="F13892" s="261"/>
      <c r="G13892" s="261"/>
      <c r="H13892" s="261"/>
    </row>
    <row r="13893" spans="5:8" x14ac:dyDescent="0.2">
      <c r="E13893" s="93"/>
      <c r="F13893" s="261"/>
      <c r="G13893" s="261"/>
      <c r="H13893" s="261"/>
    </row>
    <row r="13894" spans="5:8" x14ac:dyDescent="0.2">
      <c r="E13894" s="93"/>
      <c r="F13894" s="261"/>
      <c r="G13894" s="261"/>
      <c r="H13894" s="261"/>
    </row>
    <row r="13895" spans="5:8" x14ac:dyDescent="0.2">
      <c r="E13895" s="93"/>
      <c r="F13895" s="261"/>
      <c r="G13895" s="261"/>
      <c r="H13895" s="261"/>
    </row>
    <row r="13896" spans="5:8" x14ac:dyDescent="0.2">
      <c r="E13896" s="93"/>
      <c r="F13896" s="261"/>
      <c r="G13896" s="261"/>
      <c r="H13896" s="261"/>
    </row>
    <row r="13897" spans="5:8" x14ac:dyDescent="0.2">
      <c r="E13897" s="93"/>
      <c r="F13897" s="261"/>
      <c r="G13897" s="261"/>
      <c r="H13897" s="261"/>
    </row>
    <row r="13898" spans="5:8" x14ac:dyDescent="0.2">
      <c r="E13898" s="93"/>
      <c r="F13898" s="261"/>
      <c r="G13898" s="261"/>
      <c r="H13898" s="261"/>
    </row>
    <row r="13899" spans="5:8" x14ac:dyDescent="0.2">
      <c r="E13899" s="93"/>
      <c r="F13899" s="261"/>
      <c r="G13899" s="261"/>
      <c r="H13899" s="261"/>
    </row>
    <row r="13900" spans="5:8" x14ac:dyDescent="0.2">
      <c r="E13900" s="93"/>
      <c r="F13900" s="261"/>
      <c r="G13900" s="261"/>
      <c r="H13900" s="261"/>
    </row>
    <row r="13901" spans="5:8" x14ac:dyDescent="0.2">
      <c r="E13901" s="93"/>
      <c r="F13901" s="261"/>
      <c r="G13901" s="261"/>
      <c r="H13901" s="261"/>
    </row>
    <row r="13902" spans="5:8" x14ac:dyDescent="0.2">
      <c r="E13902" s="93"/>
      <c r="F13902" s="261"/>
      <c r="G13902" s="261"/>
      <c r="H13902" s="261"/>
    </row>
    <row r="13903" spans="5:8" x14ac:dyDescent="0.2">
      <c r="E13903" s="93"/>
      <c r="F13903" s="261"/>
      <c r="G13903" s="261"/>
      <c r="H13903" s="261"/>
    </row>
    <row r="13904" spans="5:8" x14ac:dyDescent="0.2">
      <c r="E13904" s="93"/>
      <c r="F13904" s="261"/>
      <c r="G13904" s="261"/>
      <c r="H13904" s="261"/>
    </row>
    <row r="13905" spans="5:8" x14ac:dyDescent="0.2">
      <c r="E13905" s="93"/>
      <c r="F13905" s="261"/>
      <c r="G13905" s="261"/>
      <c r="H13905" s="261"/>
    </row>
    <row r="13906" spans="5:8" x14ac:dyDescent="0.2">
      <c r="E13906" s="93"/>
      <c r="F13906" s="261"/>
      <c r="G13906" s="261"/>
      <c r="H13906" s="261"/>
    </row>
    <row r="13907" spans="5:8" x14ac:dyDescent="0.2">
      <c r="E13907" s="93"/>
      <c r="F13907" s="261"/>
      <c r="G13907" s="261"/>
      <c r="H13907" s="261"/>
    </row>
    <row r="13908" spans="5:8" x14ac:dyDescent="0.2">
      <c r="E13908" s="93"/>
      <c r="F13908" s="261"/>
      <c r="G13908" s="261"/>
      <c r="H13908" s="261"/>
    </row>
    <row r="13909" spans="5:8" x14ac:dyDescent="0.2">
      <c r="E13909" s="93"/>
      <c r="F13909" s="261"/>
      <c r="G13909" s="261"/>
      <c r="H13909" s="261"/>
    </row>
    <row r="13910" spans="5:8" x14ac:dyDescent="0.2">
      <c r="E13910" s="93"/>
      <c r="F13910" s="261"/>
      <c r="G13910" s="261"/>
      <c r="H13910" s="261"/>
    </row>
    <row r="13911" spans="5:8" x14ac:dyDescent="0.2">
      <c r="E13911" s="93"/>
      <c r="F13911" s="261"/>
      <c r="G13911" s="261"/>
      <c r="H13911" s="261"/>
    </row>
    <row r="13912" spans="5:8" x14ac:dyDescent="0.2">
      <c r="E13912" s="93"/>
      <c r="F13912" s="261"/>
      <c r="G13912" s="261"/>
      <c r="H13912" s="261"/>
    </row>
    <row r="13913" spans="5:8" x14ac:dyDescent="0.2">
      <c r="E13913" s="93"/>
      <c r="F13913" s="261"/>
      <c r="G13913" s="261"/>
      <c r="H13913" s="261"/>
    </row>
    <row r="13914" spans="5:8" x14ac:dyDescent="0.2">
      <c r="E13914" s="93"/>
      <c r="F13914" s="261"/>
      <c r="G13914" s="261"/>
      <c r="H13914" s="261"/>
    </row>
    <row r="13915" spans="5:8" x14ac:dyDescent="0.2">
      <c r="E13915" s="93"/>
      <c r="F13915" s="261"/>
      <c r="G13915" s="261"/>
      <c r="H13915" s="261"/>
    </row>
    <row r="13916" spans="5:8" x14ac:dyDescent="0.2">
      <c r="E13916" s="93"/>
      <c r="F13916" s="261"/>
      <c r="G13916" s="261"/>
      <c r="H13916" s="261"/>
    </row>
    <row r="13917" spans="5:8" x14ac:dyDescent="0.2">
      <c r="E13917" s="93"/>
      <c r="F13917" s="261"/>
      <c r="G13917" s="261"/>
      <c r="H13917" s="261"/>
    </row>
    <row r="13918" spans="5:8" x14ac:dyDescent="0.2">
      <c r="E13918" s="93"/>
      <c r="F13918" s="261"/>
      <c r="G13918" s="261"/>
      <c r="H13918" s="261"/>
    </row>
    <row r="13919" spans="5:8" x14ac:dyDescent="0.2">
      <c r="E13919" s="93"/>
      <c r="F13919" s="261"/>
      <c r="G13919" s="261"/>
      <c r="H13919" s="261"/>
    </row>
    <row r="13920" spans="5:8" x14ac:dyDescent="0.2">
      <c r="E13920" s="93"/>
      <c r="F13920" s="261"/>
      <c r="G13920" s="261"/>
      <c r="H13920" s="261"/>
    </row>
    <row r="13921" spans="5:8" x14ac:dyDescent="0.2">
      <c r="E13921" s="93"/>
      <c r="F13921" s="261"/>
      <c r="G13921" s="261"/>
      <c r="H13921" s="261"/>
    </row>
    <row r="13922" spans="5:8" x14ac:dyDescent="0.2">
      <c r="E13922" s="93"/>
      <c r="F13922" s="261"/>
      <c r="G13922" s="261"/>
      <c r="H13922" s="261"/>
    </row>
    <row r="13923" spans="5:8" x14ac:dyDescent="0.2">
      <c r="E13923" s="93"/>
      <c r="F13923" s="261"/>
      <c r="G13923" s="261"/>
      <c r="H13923" s="261"/>
    </row>
    <row r="13924" spans="5:8" x14ac:dyDescent="0.2">
      <c r="E13924" s="93"/>
      <c r="F13924" s="261"/>
      <c r="G13924" s="261"/>
      <c r="H13924" s="261"/>
    </row>
    <row r="13925" spans="5:8" x14ac:dyDescent="0.2">
      <c r="E13925" s="93"/>
      <c r="F13925" s="261"/>
      <c r="G13925" s="261"/>
      <c r="H13925" s="261"/>
    </row>
    <row r="13926" spans="5:8" x14ac:dyDescent="0.2">
      <c r="E13926" s="93"/>
      <c r="F13926" s="261"/>
      <c r="G13926" s="261"/>
      <c r="H13926" s="261"/>
    </row>
    <row r="13927" spans="5:8" x14ac:dyDescent="0.2">
      <c r="E13927" s="93"/>
      <c r="F13927" s="261"/>
      <c r="G13927" s="261"/>
      <c r="H13927" s="261"/>
    </row>
    <row r="13928" spans="5:8" x14ac:dyDescent="0.2">
      <c r="E13928" s="93"/>
      <c r="F13928" s="261"/>
      <c r="G13928" s="261"/>
      <c r="H13928" s="261"/>
    </row>
    <row r="13929" spans="5:8" x14ac:dyDescent="0.2">
      <c r="E13929" s="93"/>
      <c r="F13929" s="261"/>
      <c r="G13929" s="261"/>
      <c r="H13929" s="261"/>
    </row>
    <row r="13930" spans="5:8" x14ac:dyDescent="0.2">
      <c r="E13930" s="93"/>
      <c r="F13930" s="261"/>
      <c r="G13930" s="261"/>
      <c r="H13930" s="261"/>
    </row>
    <row r="13931" spans="5:8" x14ac:dyDescent="0.2">
      <c r="E13931" s="93"/>
      <c r="F13931" s="261"/>
      <c r="G13931" s="261"/>
      <c r="H13931" s="261"/>
    </row>
    <row r="13932" spans="5:8" x14ac:dyDescent="0.2">
      <c r="E13932" s="93"/>
      <c r="F13932" s="261"/>
      <c r="G13932" s="261"/>
      <c r="H13932" s="261"/>
    </row>
    <row r="13933" spans="5:8" x14ac:dyDescent="0.2">
      <c r="E13933" s="93"/>
      <c r="F13933" s="261"/>
      <c r="G13933" s="261"/>
      <c r="H13933" s="261"/>
    </row>
    <row r="13934" spans="5:8" x14ac:dyDescent="0.2">
      <c r="E13934" s="93"/>
      <c r="F13934" s="261"/>
      <c r="G13934" s="261"/>
      <c r="H13934" s="261"/>
    </row>
    <row r="13935" spans="5:8" x14ac:dyDescent="0.2">
      <c r="E13935" s="93"/>
      <c r="F13935" s="261"/>
      <c r="G13935" s="261"/>
      <c r="H13935" s="261"/>
    </row>
    <row r="13936" spans="5:8" x14ac:dyDescent="0.2">
      <c r="E13936" s="93"/>
      <c r="F13936" s="261"/>
      <c r="G13936" s="261"/>
      <c r="H13936" s="261"/>
    </row>
    <row r="13937" spans="5:8" x14ac:dyDescent="0.2">
      <c r="E13937" s="93"/>
      <c r="F13937" s="261"/>
      <c r="G13937" s="261"/>
      <c r="H13937" s="261"/>
    </row>
    <row r="13938" spans="5:8" x14ac:dyDescent="0.2">
      <c r="E13938" s="93"/>
      <c r="F13938" s="261"/>
      <c r="G13938" s="261"/>
      <c r="H13938" s="261"/>
    </row>
    <row r="13939" spans="5:8" x14ac:dyDescent="0.2">
      <c r="E13939" s="93"/>
      <c r="F13939" s="261"/>
      <c r="G13939" s="261"/>
      <c r="H13939" s="261"/>
    </row>
    <row r="13940" spans="5:8" x14ac:dyDescent="0.2">
      <c r="E13940" s="93"/>
      <c r="F13940" s="261"/>
      <c r="G13940" s="261"/>
      <c r="H13940" s="261"/>
    </row>
    <row r="13941" spans="5:8" x14ac:dyDescent="0.2">
      <c r="E13941" s="93"/>
      <c r="F13941" s="261"/>
      <c r="G13941" s="261"/>
      <c r="H13941" s="261"/>
    </row>
    <row r="13942" spans="5:8" x14ac:dyDescent="0.2">
      <c r="E13942" s="93"/>
      <c r="F13942" s="261"/>
      <c r="G13942" s="261"/>
      <c r="H13942" s="261"/>
    </row>
    <row r="13943" spans="5:8" x14ac:dyDescent="0.2">
      <c r="E13943" s="93"/>
      <c r="F13943" s="261"/>
      <c r="G13943" s="261"/>
      <c r="H13943" s="261"/>
    </row>
    <row r="13944" spans="5:8" x14ac:dyDescent="0.2">
      <c r="E13944" s="93"/>
      <c r="F13944" s="261"/>
      <c r="G13944" s="261"/>
      <c r="H13944" s="261"/>
    </row>
    <row r="13945" spans="5:8" x14ac:dyDescent="0.2">
      <c r="E13945" s="93"/>
      <c r="F13945" s="261"/>
      <c r="G13945" s="261"/>
      <c r="H13945" s="261"/>
    </row>
    <row r="13946" spans="5:8" x14ac:dyDescent="0.2">
      <c r="E13946" s="93"/>
      <c r="F13946" s="261"/>
      <c r="G13946" s="261"/>
      <c r="H13946" s="261"/>
    </row>
    <row r="13947" spans="5:8" x14ac:dyDescent="0.2">
      <c r="E13947" s="93"/>
      <c r="F13947" s="261"/>
      <c r="G13947" s="261"/>
      <c r="H13947" s="261"/>
    </row>
    <row r="13948" spans="5:8" x14ac:dyDescent="0.2">
      <c r="E13948" s="93"/>
      <c r="F13948" s="261"/>
      <c r="G13948" s="261"/>
      <c r="H13948" s="261"/>
    </row>
    <row r="13949" spans="5:8" x14ac:dyDescent="0.2">
      <c r="E13949" s="93"/>
      <c r="F13949" s="261"/>
      <c r="G13949" s="261"/>
      <c r="H13949" s="261"/>
    </row>
    <row r="13950" spans="5:8" x14ac:dyDescent="0.2">
      <c r="E13950" s="93"/>
      <c r="F13950" s="261"/>
      <c r="G13950" s="261"/>
      <c r="H13950" s="261"/>
    </row>
    <row r="13951" spans="5:8" x14ac:dyDescent="0.2">
      <c r="E13951" s="93"/>
      <c r="F13951" s="261"/>
      <c r="G13951" s="261"/>
      <c r="H13951" s="261"/>
    </row>
    <row r="13952" spans="5:8" x14ac:dyDescent="0.2">
      <c r="E13952" s="93"/>
      <c r="F13952" s="261"/>
      <c r="G13952" s="261"/>
      <c r="H13952" s="261"/>
    </row>
    <row r="13953" spans="5:8" x14ac:dyDescent="0.2">
      <c r="E13953" s="93"/>
      <c r="F13953" s="261"/>
      <c r="G13953" s="261"/>
      <c r="H13953" s="261"/>
    </row>
    <row r="13954" spans="5:8" x14ac:dyDescent="0.2">
      <c r="E13954" s="93"/>
      <c r="F13954" s="261"/>
      <c r="G13954" s="261"/>
      <c r="H13954" s="261"/>
    </row>
    <row r="13955" spans="5:8" x14ac:dyDescent="0.2">
      <c r="E13955" s="93"/>
      <c r="F13955" s="261"/>
      <c r="G13955" s="261"/>
      <c r="H13955" s="261"/>
    </row>
    <row r="13956" spans="5:8" x14ac:dyDescent="0.2">
      <c r="E13956" s="93"/>
      <c r="F13956" s="261"/>
      <c r="G13956" s="261"/>
      <c r="H13956" s="261"/>
    </row>
    <row r="13957" spans="5:8" x14ac:dyDescent="0.2">
      <c r="E13957" s="93"/>
      <c r="F13957" s="261"/>
      <c r="G13957" s="261"/>
      <c r="H13957" s="261"/>
    </row>
    <row r="13958" spans="5:8" x14ac:dyDescent="0.2">
      <c r="E13958" s="93"/>
      <c r="F13958" s="261"/>
      <c r="G13958" s="261"/>
      <c r="H13958" s="261"/>
    </row>
    <row r="13959" spans="5:8" x14ac:dyDescent="0.2">
      <c r="E13959" s="93"/>
      <c r="F13959" s="261"/>
      <c r="G13959" s="261"/>
      <c r="H13959" s="261"/>
    </row>
    <row r="13960" spans="5:8" x14ac:dyDescent="0.2">
      <c r="E13960" s="93"/>
      <c r="F13960" s="261"/>
      <c r="G13960" s="261"/>
      <c r="H13960" s="261"/>
    </row>
    <row r="13961" spans="5:8" x14ac:dyDescent="0.2">
      <c r="E13961" s="93"/>
      <c r="F13961" s="261"/>
      <c r="G13961" s="261"/>
      <c r="H13961" s="261"/>
    </row>
    <row r="13962" spans="5:8" x14ac:dyDescent="0.2">
      <c r="E13962" s="93"/>
      <c r="F13962" s="261"/>
      <c r="G13962" s="261"/>
      <c r="H13962" s="261"/>
    </row>
    <row r="13963" spans="5:8" x14ac:dyDescent="0.2">
      <c r="E13963" s="93"/>
      <c r="F13963" s="261"/>
      <c r="G13963" s="261"/>
      <c r="H13963" s="261"/>
    </row>
    <row r="13964" spans="5:8" x14ac:dyDescent="0.2">
      <c r="E13964" s="93"/>
      <c r="F13964" s="261"/>
      <c r="G13964" s="261"/>
      <c r="H13964" s="261"/>
    </row>
    <row r="13965" spans="5:8" x14ac:dyDescent="0.2">
      <c r="E13965" s="93"/>
      <c r="F13965" s="261"/>
      <c r="G13965" s="261"/>
      <c r="H13965" s="261"/>
    </row>
    <row r="13966" spans="5:8" x14ac:dyDescent="0.2">
      <c r="E13966" s="93"/>
      <c r="F13966" s="261"/>
      <c r="G13966" s="261"/>
      <c r="H13966" s="261"/>
    </row>
    <row r="13967" spans="5:8" x14ac:dyDescent="0.2">
      <c r="E13967" s="93"/>
      <c r="F13967" s="261"/>
      <c r="G13967" s="261"/>
      <c r="H13967" s="261"/>
    </row>
    <row r="13968" spans="5:8" x14ac:dyDescent="0.2">
      <c r="E13968" s="93"/>
      <c r="F13968" s="261"/>
      <c r="G13968" s="261"/>
      <c r="H13968" s="261"/>
    </row>
    <row r="13969" spans="5:8" x14ac:dyDescent="0.2">
      <c r="E13969" s="93"/>
      <c r="F13969" s="261"/>
      <c r="G13969" s="261"/>
      <c r="H13969" s="261"/>
    </row>
    <row r="13970" spans="5:8" x14ac:dyDescent="0.2">
      <c r="E13970" s="93"/>
      <c r="F13970" s="261"/>
      <c r="G13970" s="261"/>
      <c r="H13970" s="261"/>
    </row>
    <row r="13971" spans="5:8" x14ac:dyDescent="0.2">
      <c r="E13971" s="93"/>
      <c r="F13971" s="261"/>
      <c r="G13971" s="261"/>
      <c r="H13971" s="261"/>
    </row>
    <row r="13972" spans="5:8" x14ac:dyDescent="0.2">
      <c r="E13972" s="93"/>
      <c r="F13972" s="261"/>
      <c r="G13972" s="261"/>
      <c r="H13972" s="261"/>
    </row>
    <row r="13973" spans="5:8" x14ac:dyDescent="0.2">
      <c r="E13973" s="93"/>
      <c r="F13973" s="261"/>
      <c r="G13973" s="261"/>
      <c r="H13973" s="261"/>
    </row>
    <row r="13974" spans="5:8" x14ac:dyDescent="0.2">
      <c r="E13974" s="93"/>
      <c r="F13974" s="261"/>
      <c r="G13974" s="261"/>
      <c r="H13974" s="261"/>
    </row>
    <row r="13975" spans="5:8" x14ac:dyDescent="0.2">
      <c r="E13975" s="93"/>
      <c r="F13975" s="261"/>
      <c r="G13975" s="261"/>
      <c r="H13975" s="261"/>
    </row>
    <row r="13976" spans="5:8" x14ac:dyDescent="0.2">
      <c r="E13976" s="93"/>
      <c r="F13976" s="261"/>
      <c r="G13976" s="261"/>
      <c r="H13976" s="261"/>
    </row>
    <row r="13977" spans="5:8" x14ac:dyDescent="0.2">
      <c r="E13977" s="93"/>
      <c r="F13977" s="261"/>
      <c r="G13977" s="261"/>
      <c r="H13977" s="261"/>
    </row>
    <row r="13978" spans="5:8" x14ac:dyDescent="0.2">
      <c r="E13978" s="93"/>
      <c r="F13978" s="261"/>
      <c r="G13978" s="261"/>
      <c r="H13978" s="261"/>
    </row>
    <row r="13979" spans="5:8" x14ac:dyDescent="0.2">
      <c r="E13979" s="93"/>
      <c r="F13979" s="261"/>
      <c r="G13979" s="261"/>
      <c r="H13979" s="261"/>
    </row>
    <row r="13980" spans="5:8" x14ac:dyDescent="0.2">
      <c r="E13980" s="93"/>
      <c r="F13980" s="261"/>
      <c r="G13980" s="261"/>
      <c r="H13980" s="261"/>
    </row>
    <row r="13981" spans="5:8" x14ac:dyDescent="0.2">
      <c r="E13981" s="93"/>
      <c r="F13981" s="261"/>
      <c r="G13981" s="261"/>
      <c r="H13981" s="261"/>
    </row>
    <row r="13982" spans="5:8" x14ac:dyDescent="0.2">
      <c r="E13982" s="93"/>
      <c r="F13982" s="261"/>
      <c r="G13982" s="261"/>
      <c r="H13982" s="261"/>
    </row>
    <row r="13983" spans="5:8" x14ac:dyDescent="0.2">
      <c r="E13983" s="93"/>
      <c r="F13983" s="261"/>
      <c r="G13983" s="261"/>
      <c r="H13983" s="261"/>
    </row>
    <row r="13984" spans="5:8" x14ac:dyDescent="0.2">
      <c r="E13984" s="93"/>
      <c r="F13984" s="261"/>
      <c r="G13984" s="261"/>
      <c r="H13984" s="261"/>
    </row>
    <row r="13985" spans="5:8" x14ac:dyDescent="0.2">
      <c r="E13985" s="93"/>
      <c r="F13985" s="261"/>
      <c r="G13985" s="261"/>
      <c r="H13985" s="261"/>
    </row>
    <row r="13986" spans="5:8" x14ac:dyDescent="0.2">
      <c r="E13986" s="93"/>
      <c r="F13986" s="261"/>
      <c r="G13986" s="261"/>
      <c r="H13986" s="261"/>
    </row>
    <row r="13987" spans="5:8" x14ac:dyDescent="0.2">
      <c r="E13987" s="93"/>
      <c r="F13987" s="261"/>
      <c r="G13987" s="261"/>
      <c r="H13987" s="261"/>
    </row>
    <row r="13988" spans="5:8" x14ac:dyDescent="0.2">
      <c r="E13988" s="93"/>
      <c r="F13988" s="261"/>
      <c r="G13988" s="261"/>
      <c r="H13988" s="261"/>
    </row>
    <row r="13989" spans="5:8" x14ac:dyDescent="0.2">
      <c r="E13989" s="93"/>
      <c r="F13989" s="261"/>
      <c r="G13989" s="261"/>
      <c r="H13989" s="261"/>
    </row>
    <row r="13990" spans="5:8" x14ac:dyDescent="0.2">
      <c r="E13990" s="93"/>
      <c r="F13990" s="261"/>
      <c r="G13990" s="261"/>
      <c r="H13990" s="261"/>
    </row>
    <row r="13991" spans="5:8" x14ac:dyDescent="0.2">
      <c r="E13991" s="93"/>
      <c r="F13991" s="261"/>
      <c r="G13991" s="261"/>
      <c r="H13991" s="261"/>
    </row>
    <row r="13992" spans="5:8" x14ac:dyDescent="0.2">
      <c r="E13992" s="93"/>
      <c r="F13992" s="261"/>
      <c r="G13992" s="261"/>
      <c r="H13992" s="261"/>
    </row>
    <row r="13993" spans="5:8" x14ac:dyDescent="0.2">
      <c r="E13993" s="93"/>
      <c r="F13993" s="261"/>
      <c r="G13993" s="261"/>
      <c r="H13993" s="261"/>
    </row>
    <row r="13994" spans="5:8" x14ac:dyDescent="0.2">
      <c r="E13994" s="93"/>
      <c r="F13994" s="261"/>
      <c r="G13994" s="261"/>
      <c r="H13994" s="261"/>
    </row>
    <row r="13995" spans="5:8" x14ac:dyDescent="0.2">
      <c r="E13995" s="93"/>
      <c r="F13995" s="261"/>
      <c r="G13995" s="261"/>
      <c r="H13995" s="261"/>
    </row>
    <row r="13996" spans="5:8" x14ac:dyDescent="0.2">
      <c r="E13996" s="93"/>
      <c r="F13996" s="261"/>
      <c r="G13996" s="261"/>
      <c r="H13996" s="261"/>
    </row>
    <row r="13997" spans="5:8" x14ac:dyDescent="0.2">
      <c r="E13997" s="93"/>
      <c r="F13997" s="261"/>
      <c r="G13997" s="261"/>
      <c r="H13997" s="261"/>
    </row>
    <row r="13998" spans="5:8" x14ac:dyDescent="0.2">
      <c r="E13998" s="93"/>
      <c r="F13998" s="261"/>
      <c r="G13998" s="261"/>
      <c r="H13998" s="261"/>
    </row>
    <row r="13999" spans="5:8" x14ac:dyDescent="0.2">
      <c r="E13999" s="93"/>
      <c r="F13999" s="261"/>
      <c r="G13999" s="261"/>
      <c r="H13999" s="261"/>
    </row>
    <row r="14000" spans="5:8" x14ac:dyDescent="0.2">
      <c r="E14000" s="93"/>
      <c r="F14000" s="261"/>
      <c r="G14000" s="261"/>
      <c r="H14000" s="261"/>
    </row>
    <row r="14001" spans="5:8" x14ac:dyDescent="0.2">
      <c r="E14001" s="93"/>
      <c r="F14001" s="261"/>
      <c r="G14001" s="261"/>
      <c r="H14001" s="261"/>
    </row>
    <row r="14002" spans="5:8" x14ac:dyDescent="0.2">
      <c r="E14002" s="93"/>
      <c r="F14002" s="261"/>
      <c r="G14002" s="261"/>
      <c r="H14002" s="261"/>
    </row>
    <row r="14003" spans="5:8" x14ac:dyDescent="0.2">
      <c r="E14003" s="93"/>
      <c r="F14003" s="261"/>
      <c r="G14003" s="261"/>
      <c r="H14003" s="261"/>
    </row>
    <row r="14004" spans="5:8" x14ac:dyDescent="0.2">
      <c r="E14004" s="93"/>
      <c r="F14004" s="261"/>
      <c r="G14004" s="261"/>
      <c r="H14004" s="261"/>
    </row>
    <row r="14005" spans="5:8" x14ac:dyDescent="0.2">
      <c r="E14005" s="93"/>
      <c r="F14005" s="261"/>
      <c r="G14005" s="261"/>
      <c r="H14005" s="261"/>
    </row>
    <row r="14006" spans="5:8" x14ac:dyDescent="0.2">
      <c r="E14006" s="93"/>
      <c r="F14006" s="261"/>
      <c r="G14006" s="261"/>
      <c r="H14006" s="261"/>
    </row>
    <row r="14007" spans="5:8" x14ac:dyDescent="0.2">
      <c r="E14007" s="93"/>
      <c r="F14007" s="261"/>
      <c r="G14007" s="261"/>
      <c r="H14007" s="261"/>
    </row>
    <row r="14008" spans="5:8" x14ac:dyDescent="0.2">
      <c r="E14008" s="93"/>
      <c r="F14008" s="261"/>
      <c r="G14008" s="261"/>
      <c r="H14008" s="261"/>
    </row>
    <row r="14009" spans="5:8" x14ac:dyDescent="0.2">
      <c r="E14009" s="93"/>
      <c r="F14009" s="261"/>
      <c r="G14009" s="261"/>
      <c r="H14009" s="261"/>
    </row>
    <row r="14010" spans="5:8" x14ac:dyDescent="0.2">
      <c r="E14010" s="93"/>
      <c r="F14010" s="261"/>
      <c r="G14010" s="261"/>
      <c r="H14010" s="261"/>
    </row>
    <row r="14011" spans="5:8" x14ac:dyDescent="0.2">
      <c r="E14011" s="93"/>
      <c r="F14011" s="261"/>
      <c r="G14011" s="261"/>
      <c r="H14011" s="261"/>
    </row>
    <row r="14012" spans="5:8" x14ac:dyDescent="0.2">
      <c r="E14012" s="93"/>
      <c r="F14012" s="261"/>
      <c r="G14012" s="261"/>
      <c r="H14012" s="261"/>
    </row>
    <row r="14013" spans="5:8" x14ac:dyDescent="0.2">
      <c r="E14013" s="93"/>
      <c r="F14013" s="261"/>
      <c r="G14013" s="261"/>
      <c r="H14013" s="261"/>
    </row>
    <row r="14014" spans="5:8" x14ac:dyDescent="0.2">
      <c r="E14014" s="93"/>
      <c r="F14014" s="261"/>
      <c r="G14014" s="261"/>
      <c r="H14014" s="261"/>
    </row>
    <row r="14015" spans="5:8" x14ac:dyDescent="0.2">
      <c r="E14015" s="93"/>
      <c r="F14015" s="261"/>
      <c r="G14015" s="261"/>
      <c r="H14015" s="261"/>
    </row>
    <row r="14016" spans="5:8" x14ac:dyDescent="0.2">
      <c r="E14016" s="93"/>
      <c r="F14016" s="261"/>
      <c r="G14016" s="261"/>
      <c r="H14016" s="261"/>
    </row>
    <row r="14017" spans="5:8" x14ac:dyDescent="0.2">
      <c r="E14017" s="93"/>
      <c r="F14017" s="261"/>
      <c r="G14017" s="261"/>
      <c r="H14017" s="261"/>
    </row>
    <row r="14018" spans="5:8" x14ac:dyDescent="0.2">
      <c r="E14018" s="93"/>
      <c r="F14018" s="261"/>
      <c r="G14018" s="261"/>
      <c r="H14018" s="261"/>
    </row>
    <row r="14019" spans="5:8" x14ac:dyDescent="0.2">
      <c r="E14019" s="93"/>
      <c r="F14019" s="261"/>
      <c r="G14019" s="261"/>
      <c r="H14019" s="261"/>
    </row>
    <row r="14020" spans="5:8" x14ac:dyDescent="0.2">
      <c r="E14020" s="93"/>
      <c r="F14020" s="261"/>
      <c r="G14020" s="261"/>
      <c r="H14020" s="261"/>
    </row>
    <row r="14021" spans="5:8" x14ac:dyDescent="0.2">
      <c r="E14021" s="93"/>
      <c r="F14021" s="261"/>
      <c r="G14021" s="261"/>
      <c r="H14021" s="261"/>
    </row>
    <row r="14022" spans="5:8" x14ac:dyDescent="0.2">
      <c r="E14022" s="93"/>
      <c r="F14022" s="261"/>
      <c r="G14022" s="261"/>
      <c r="H14022" s="261"/>
    </row>
    <row r="14023" spans="5:8" x14ac:dyDescent="0.2">
      <c r="E14023" s="93"/>
      <c r="F14023" s="261"/>
      <c r="G14023" s="261"/>
      <c r="H14023" s="261"/>
    </row>
    <row r="14024" spans="5:8" x14ac:dyDescent="0.2">
      <c r="E14024" s="93"/>
      <c r="F14024" s="261"/>
      <c r="G14024" s="261"/>
      <c r="H14024" s="261"/>
    </row>
    <row r="14025" spans="5:8" x14ac:dyDescent="0.2">
      <c r="E14025" s="93"/>
      <c r="F14025" s="261"/>
      <c r="G14025" s="261"/>
      <c r="H14025" s="261"/>
    </row>
    <row r="14026" spans="5:8" x14ac:dyDescent="0.2">
      <c r="E14026" s="93"/>
      <c r="F14026" s="261"/>
      <c r="G14026" s="261"/>
      <c r="H14026" s="261"/>
    </row>
    <row r="14027" spans="5:8" x14ac:dyDescent="0.2">
      <c r="E14027" s="93"/>
      <c r="F14027" s="261"/>
      <c r="G14027" s="261"/>
      <c r="H14027" s="261"/>
    </row>
    <row r="14028" spans="5:8" x14ac:dyDescent="0.2">
      <c r="E14028" s="93"/>
      <c r="F14028" s="261"/>
      <c r="G14028" s="261"/>
      <c r="H14028" s="261"/>
    </row>
    <row r="14029" spans="5:8" x14ac:dyDescent="0.2">
      <c r="E14029" s="93"/>
      <c r="F14029" s="261"/>
      <c r="G14029" s="261"/>
      <c r="H14029" s="261"/>
    </row>
    <row r="14030" spans="5:8" x14ac:dyDescent="0.2">
      <c r="E14030" s="93"/>
      <c r="F14030" s="261"/>
      <c r="G14030" s="261"/>
      <c r="H14030" s="261"/>
    </row>
    <row r="14031" spans="5:8" x14ac:dyDescent="0.2">
      <c r="E14031" s="93"/>
      <c r="F14031" s="261"/>
      <c r="G14031" s="261"/>
      <c r="H14031" s="261"/>
    </row>
    <row r="14032" spans="5:8" x14ac:dyDescent="0.2">
      <c r="E14032" s="93"/>
      <c r="F14032" s="261"/>
      <c r="G14032" s="261"/>
      <c r="H14032" s="261"/>
    </row>
    <row r="14033" spans="5:8" x14ac:dyDescent="0.2">
      <c r="E14033" s="93"/>
      <c r="F14033" s="261"/>
      <c r="G14033" s="261"/>
      <c r="H14033" s="261"/>
    </row>
    <row r="14034" spans="5:8" x14ac:dyDescent="0.2">
      <c r="E14034" s="93"/>
      <c r="F14034" s="261"/>
      <c r="G14034" s="261"/>
      <c r="H14034" s="261"/>
    </row>
    <row r="14035" spans="5:8" x14ac:dyDescent="0.2">
      <c r="E14035" s="93"/>
      <c r="F14035" s="261"/>
      <c r="G14035" s="261"/>
      <c r="H14035" s="261"/>
    </row>
    <row r="14036" spans="5:8" x14ac:dyDescent="0.2">
      <c r="E14036" s="93"/>
      <c r="F14036" s="261"/>
      <c r="G14036" s="261"/>
      <c r="H14036" s="261"/>
    </row>
    <row r="14037" spans="5:8" x14ac:dyDescent="0.2">
      <c r="E14037" s="93"/>
      <c r="F14037" s="261"/>
      <c r="G14037" s="261"/>
      <c r="H14037" s="261"/>
    </row>
    <row r="14038" spans="5:8" x14ac:dyDescent="0.2">
      <c r="E14038" s="93"/>
      <c r="F14038" s="261"/>
      <c r="G14038" s="261"/>
      <c r="H14038" s="261"/>
    </row>
    <row r="14039" spans="5:8" x14ac:dyDescent="0.2">
      <c r="E14039" s="93"/>
      <c r="F14039" s="261"/>
      <c r="G14039" s="261"/>
      <c r="H14039" s="261"/>
    </row>
    <row r="14040" spans="5:8" x14ac:dyDescent="0.2">
      <c r="E14040" s="93"/>
      <c r="F14040" s="261"/>
      <c r="G14040" s="261"/>
      <c r="H14040" s="261"/>
    </row>
    <row r="14041" spans="5:8" x14ac:dyDescent="0.2">
      <c r="E14041" s="93"/>
      <c r="F14041" s="261"/>
      <c r="G14041" s="261"/>
      <c r="H14041" s="261"/>
    </row>
    <row r="14042" spans="5:8" x14ac:dyDescent="0.2">
      <c r="E14042" s="93"/>
      <c r="F14042" s="261"/>
      <c r="G14042" s="261"/>
      <c r="H14042" s="261"/>
    </row>
    <row r="14043" spans="5:8" x14ac:dyDescent="0.2">
      <c r="E14043" s="93"/>
      <c r="F14043" s="261"/>
      <c r="G14043" s="261"/>
      <c r="H14043" s="261"/>
    </row>
    <row r="14044" spans="5:8" x14ac:dyDescent="0.2">
      <c r="E14044" s="93"/>
      <c r="F14044" s="261"/>
      <c r="G14044" s="261"/>
      <c r="H14044" s="261"/>
    </row>
    <row r="14045" spans="5:8" x14ac:dyDescent="0.2">
      <c r="E14045" s="93"/>
      <c r="F14045" s="261"/>
      <c r="G14045" s="261"/>
      <c r="H14045" s="261"/>
    </row>
    <row r="14046" spans="5:8" x14ac:dyDescent="0.2">
      <c r="E14046" s="93"/>
      <c r="F14046" s="261"/>
      <c r="G14046" s="261"/>
      <c r="H14046" s="261"/>
    </row>
    <row r="14047" spans="5:8" x14ac:dyDescent="0.2">
      <c r="E14047" s="93"/>
      <c r="F14047" s="261"/>
      <c r="G14047" s="261"/>
      <c r="H14047" s="261"/>
    </row>
    <row r="14048" spans="5:8" x14ac:dyDescent="0.2">
      <c r="E14048" s="93"/>
      <c r="F14048" s="261"/>
      <c r="G14048" s="261"/>
      <c r="H14048" s="261"/>
    </row>
    <row r="14049" spans="5:8" x14ac:dyDescent="0.2">
      <c r="E14049" s="93"/>
      <c r="F14049" s="261"/>
      <c r="G14049" s="261"/>
      <c r="H14049" s="261"/>
    </row>
    <row r="14050" spans="5:8" x14ac:dyDescent="0.2">
      <c r="E14050" s="93"/>
      <c r="F14050" s="261"/>
      <c r="G14050" s="261"/>
      <c r="H14050" s="261"/>
    </row>
    <row r="14051" spans="5:8" x14ac:dyDescent="0.2">
      <c r="E14051" s="93"/>
      <c r="F14051" s="261"/>
      <c r="G14051" s="261"/>
      <c r="H14051" s="261"/>
    </row>
    <row r="14052" spans="5:8" x14ac:dyDescent="0.2">
      <c r="E14052" s="93"/>
      <c r="F14052" s="261"/>
      <c r="G14052" s="261"/>
      <c r="H14052" s="261"/>
    </row>
    <row r="14053" spans="5:8" x14ac:dyDescent="0.2">
      <c r="E14053" s="93"/>
      <c r="F14053" s="261"/>
      <c r="G14053" s="261"/>
      <c r="H14053" s="261"/>
    </row>
    <row r="14054" spans="5:8" x14ac:dyDescent="0.2">
      <c r="E14054" s="93"/>
      <c r="F14054" s="261"/>
      <c r="G14054" s="261"/>
      <c r="H14054" s="261"/>
    </row>
    <row r="14055" spans="5:8" x14ac:dyDescent="0.2">
      <c r="E14055" s="93"/>
      <c r="F14055" s="261"/>
      <c r="G14055" s="261"/>
      <c r="H14055" s="261"/>
    </row>
    <row r="14056" spans="5:8" x14ac:dyDescent="0.2">
      <c r="E14056" s="93"/>
      <c r="F14056" s="261"/>
      <c r="G14056" s="261"/>
      <c r="H14056" s="261"/>
    </row>
    <row r="14057" spans="5:8" x14ac:dyDescent="0.2">
      <c r="E14057" s="93"/>
      <c r="F14057" s="261"/>
      <c r="G14057" s="261"/>
      <c r="H14057" s="261"/>
    </row>
    <row r="14058" spans="5:8" x14ac:dyDescent="0.2">
      <c r="E14058" s="93"/>
      <c r="F14058" s="261"/>
      <c r="G14058" s="261"/>
      <c r="H14058" s="261"/>
    </row>
    <row r="14059" spans="5:8" x14ac:dyDescent="0.2">
      <c r="E14059" s="93"/>
      <c r="F14059" s="261"/>
      <c r="G14059" s="261"/>
      <c r="H14059" s="261"/>
    </row>
    <row r="14060" spans="5:8" x14ac:dyDescent="0.2">
      <c r="E14060" s="93"/>
      <c r="F14060" s="261"/>
      <c r="G14060" s="261"/>
      <c r="H14060" s="261"/>
    </row>
    <row r="14061" spans="5:8" x14ac:dyDescent="0.2">
      <c r="E14061" s="93"/>
      <c r="F14061" s="261"/>
      <c r="G14061" s="261"/>
      <c r="H14061" s="261"/>
    </row>
    <row r="14062" spans="5:8" x14ac:dyDescent="0.2">
      <c r="E14062" s="93"/>
      <c r="F14062" s="261"/>
      <c r="G14062" s="261"/>
      <c r="H14062" s="261"/>
    </row>
    <row r="14063" spans="5:8" x14ac:dyDescent="0.2">
      <c r="E14063" s="93"/>
      <c r="F14063" s="261"/>
      <c r="G14063" s="261"/>
      <c r="H14063" s="261"/>
    </row>
    <row r="14064" spans="5:8" x14ac:dyDescent="0.2">
      <c r="E14064" s="93"/>
      <c r="F14064" s="261"/>
      <c r="G14064" s="261"/>
      <c r="H14064" s="261"/>
    </row>
    <row r="14065" spans="5:8" x14ac:dyDescent="0.2">
      <c r="E14065" s="93"/>
      <c r="F14065" s="261"/>
      <c r="G14065" s="261"/>
      <c r="H14065" s="261"/>
    </row>
    <row r="14066" spans="5:8" x14ac:dyDescent="0.2">
      <c r="E14066" s="93"/>
      <c r="F14066" s="261"/>
      <c r="G14066" s="261"/>
      <c r="H14066" s="261"/>
    </row>
    <row r="14067" spans="5:8" x14ac:dyDescent="0.2">
      <c r="E14067" s="93"/>
      <c r="F14067" s="261"/>
      <c r="G14067" s="261"/>
      <c r="H14067" s="261"/>
    </row>
    <row r="14068" spans="5:8" x14ac:dyDescent="0.2">
      <c r="E14068" s="93"/>
      <c r="F14068" s="261"/>
      <c r="G14068" s="261"/>
      <c r="H14068" s="261"/>
    </row>
    <row r="14069" spans="5:8" x14ac:dyDescent="0.2">
      <c r="E14069" s="93"/>
      <c r="F14069" s="261"/>
      <c r="G14069" s="261"/>
      <c r="H14069" s="261"/>
    </row>
    <row r="14070" spans="5:8" x14ac:dyDescent="0.2">
      <c r="E14070" s="93"/>
      <c r="F14070" s="261"/>
      <c r="G14070" s="261"/>
      <c r="H14070" s="261"/>
    </row>
    <row r="14071" spans="5:8" x14ac:dyDescent="0.2">
      <c r="E14071" s="93"/>
      <c r="F14071" s="261"/>
      <c r="G14071" s="261"/>
      <c r="H14071" s="261"/>
    </row>
    <row r="14072" spans="5:8" x14ac:dyDescent="0.2">
      <c r="E14072" s="93"/>
      <c r="F14072" s="261"/>
      <c r="G14072" s="261"/>
      <c r="H14072" s="261"/>
    </row>
    <row r="14073" spans="5:8" x14ac:dyDescent="0.2">
      <c r="E14073" s="93"/>
      <c r="F14073" s="261"/>
      <c r="G14073" s="261"/>
      <c r="H14073" s="261"/>
    </row>
    <row r="14074" spans="5:8" x14ac:dyDescent="0.2">
      <c r="E14074" s="93"/>
      <c r="F14074" s="261"/>
      <c r="G14074" s="261"/>
      <c r="H14074" s="261"/>
    </row>
    <row r="14075" spans="5:8" x14ac:dyDescent="0.2">
      <c r="E14075" s="93"/>
      <c r="F14075" s="261"/>
      <c r="G14075" s="261"/>
      <c r="H14075" s="261"/>
    </row>
    <row r="14076" spans="5:8" x14ac:dyDescent="0.2">
      <c r="E14076" s="93"/>
      <c r="F14076" s="261"/>
      <c r="G14076" s="261"/>
      <c r="H14076" s="261"/>
    </row>
    <row r="14077" spans="5:8" x14ac:dyDescent="0.2">
      <c r="E14077" s="93"/>
      <c r="F14077" s="261"/>
      <c r="G14077" s="261"/>
      <c r="H14077" s="261"/>
    </row>
    <row r="14078" spans="5:8" x14ac:dyDescent="0.2">
      <c r="E14078" s="93"/>
      <c r="F14078" s="261"/>
      <c r="G14078" s="261"/>
      <c r="H14078" s="261"/>
    </row>
    <row r="14079" spans="5:8" x14ac:dyDescent="0.2">
      <c r="E14079" s="93"/>
      <c r="F14079" s="261"/>
      <c r="G14079" s="261"/>
      <c r="H14079" s="261"/>
    </row>
    <row r="14080" spans="5:8" x14ac:dyDescent="0.2">
      <c r="E14080" s="93"/>
      <c r="F14080" s="261"/>
      <c r="G14080" s="261"/>
      <c r="H14080" s="261"/>
    </row>
    <row r="14081" spans="5:8" x14ac:dyDescent="0.2">
      <c r="E14081" s="93"/>
      <c r="F14081" s="261"/>
      <c r="G14081" s="261"/>
      <c r="H14081" s="261"/>
    </row>
    <row r="14082" spans="5:8" x14ac:dyDescent="0.2">
      <c r="E14082" s="93"/>
      <c r="F14082" s="261"/>
      <c r="G14082" s="261"/>
      <c r="H14082" s="261"/>
    </row>
    <row r="14083" spans="5:8" x14ac:dyDescent="0.2">
      <c r="E14083" s="93"/>
      <c r="F14083" s="261"/>
      <c r="G14083" s="261"/>
      <c r="H14083" s="261"/>
    </row>
    <row r="14084" spans="5:8" x14ac:dyDescent="0.2">
      <c r="E14084" s="93"/>
      <c r="F14084" s="261"/>
      <c r="G14084" s="261"/>
      <c r="H14084" s="261"/>
    </row>
    <row r="14085" spans="5:8" x14ac:dyDescent="0.2">
      <c r="E14085" s="93"/>
      <c r="F14085" s="261"/>
      <c r="G14085" s="261"/>
      <c r="H14085" s="261"/>
    </row>
    <row r="14086" spans="5:8" x14ac:dyDescent="0.2">
      <c r="E14086" s="93"/>
      <c r="F14086" s="261"/>
      <c r="G14086" s="261"/>
      <c r="H14086" s="261"/>
    </row>
    <row r="14087" spans="5:8" x14ac:dyDescent="0.2">
      <c r="E14087" s="93"/>
      <c r="F14087" s="261"/>
      <c r="G14087" s="261"/>
      <c r="H14087" s="261"/>
    </row>
    <row r="14088" spans="5:8" x14ac:dyDescent="0.2">
      <c r="E14088" s="93"/>
      <c r="F14088" s="261"/>
      <c r="G14088" s="261"/>
      <c r="H14088" s="261"/>
    </row>
    <row r="14089" spans="5:8" x14ac:dyDescent="0.2">
      <c r="E14089" s="93"/>
      <c r="F14089" s="261"/>
      <c r="G14089" s="261"/>
      <c r="H14089" s="261"/>
    </row>
    <row r="14090" spans="5:8" x14ac:dyDescent="0.2">
      <c r="E14090" s="93"/>
      <c r="F14090" s="261"/>
      <c r="G14090" s="261"/>
      <c r="H14090" s="261"/>
    </row>
    <row r="14091" spans="5:8" x14ac:dyDescent="0.2">
      <c r="E14091" s="93"/>
      <c r="F14091" s="261"/>
      <c r="G14091" s="261"/>
      <c r="H14091" s="261"/>
    </row>
    <row r="14092" spans="5:8" x14ac:dyDescent="0.2">
      <c r="E14092" s="93"/>
      <c r="F14092" s="261"/>
      <c r="G14092" s="261"/>
      <c r="H14092" s="261"/>
    </row>
    <row r="14093" spans="5:8" x14ac:dyDescent="0.2">
      <c r="E14093" s="93"/>
      <c r="F14093" s="261"/>
      <c r="G14093" s="261"/>
      <c r="H14093" s="261"/>
    </row>
    <row r="14094" spans="5:8" x14ac:dyDescent="0.2">
      <c r="E14094" s="93"/>
      <c r="F14094" s="261"/>
      <c r="G14094" s="261"/>
      <c r="H14094" s="261"/>
    </row>
    <row r="14095" spans="5:8" x14ac:dyDescent="0.2">
      <c r="E14095" s="93"/>
      <c r="F14095" s="261"/>
      <c r="G14095" s="261"/>
      <c r="H14095" s="261"/>
    </row>
    <row r="14096" spans="5:8" x14ac:dyDescent="0.2">
      <c r="E14096" s="93"/>
      <c r="F14096" s="261"/>
      <c r="G14096" s="261"/>
      <c r="H14096" s="261"/>
    </row>
    <row r="14097" spans="5:8" x14ac:dyDescent="0.2">
      <c r="E14097" s="93"/>
      <c r="F14097" s="261"/>
      <c r="G14097" s="261"/>
      <c r="H14097" s="261"/>
    </row>
    <row r="14098" spans="5:8" x14ac:dyDescent="0.2">
      <c r="E14098" s="93"/>
      <c r="F14098" s="261"/>
      <c r="G14098" s="261"/>
      <c r="H14098" s="261"/>
    </row>
    <row r="14099" spans="5:8" x14ac:dyDescent="0.2">
      <c r="E14099" s="93"/>
      <c r="F14099" s="261"/>
      <c r="G14099" s="261"/>
      <c r="H14099" s="261"/>
    </row>
    <row r="14100" spans="5:8" x14ac:dyDescent="0.2">
      <c r="E14100" s="93"/>
      <c r="F14100" s="261"/>
      <c r="G14100" s="261"/>
      <c r="H14100" s="261"/>
    </row>
    <row r="14101" spans="5:8" x14ac:dyDescent="0.2">
      <c r="E14101" s="93"/>
      <c r="F14101" s="261"/>
      <c r="G14101" s="261"/>
      <c r="H14101" s="261"/>
    </row>
    <row r="14102" spans="5:8" x14ac:dyDescent="0.2">
      <c r="E14102" s="93"/>
      <c r="F14102" s="261"/>
      <c r="G14102" s="261"/>
      <c r="H14102" s="261"/>
    </row>
    <row r="14103" spans="5:8" x14ac:dyDescent="0.2">
      <c r="E14103" s="93"/>
      <c r="F14103" s="261"/>
      <c r="G14103" s="261"/>
      <c r="H14103" s="261"/>
    </row>
    <row r="14104" spans="5:8" x14ac:dyDescent="0.2">
      <c r="E14104" s="93"/>
      <c r="F14104" s="261"/>
      <c r="G14104" s="261"/>
      <c r="H14104" s="261"/>
    </row>
    <row r="14105" spans="5:8" x14ac:dyDescent="0.2">
      <c r="E14105" s="93"/>
      <c r="F14105" s="261"/>
      <c r="G14105" s="261"/>
      <c r="H14105" s="261"/>
    </row>
    <row r="14106" spans="5:8" x14ac:dyDescent="0.2">
      <c r="E14106" s="93"/>
      <c r="F14106" s="261"/>
      <c r="G14106" s="261"/>
      <c r="H14106" s="261"/>
    </row>
    <row r="14107" spans="5:8" x14ac:dyDescent="0.2">
      <c r="E14107" s="93"/>
      <c r="F14107" s="261"/>
      <c r="G14107" s="261"/>
      <c r="H14107" s="261"/>
    </row>
    <row r="14108" spans="5:8" x14ac:dyDescent="0.2">
      <c r="E14108" s="93"/>
      <c r="F14108" s="261"/>
      <c r="G14108" s="261"/>
      <c r="H14108" s="261"/>
    </row>
    <row r="14109" spans="5:8" x14ac:dyDescent="0.2">
      <c r="E14109" s="93"/>
      <c r="F14109" s="261"/>
      <c r="G14109" s="261"/>
      <c r="H14109" s="261"/>
    </row>
    <row r="14110" spans="5:8" x14ac:dyDescent="0.2">
      <c r="E14110" s="93"/>
      <c r="F14110" s="261"/>
      <c r="G14110" s="261"/>
      <c r="H14110" s="261"/>
    </row>
    <row r="14111" spans="5:8" x14ac:dyDescent="0.2">
      <c r="E14111" s="93"/>
      <c r="F14111" s="261"/>
      <c r="G14111" s="261"/>
      <c r="H14111" s="261"/>
    </row>
    <row r="14112" spans="5:8" x14ac:dyDescent="0.2">
      <c r="E14112" s="93"/>
      <c r="F14112" s="261"/>
      <c r="G14112" s="261"/>
      <c r="H14112" s="261"/>
    </row>
    <row r="14113" spans="5:8" x14ac:dyDescent="0.2">
      <c r="E14113" s="93"/>
      <c r="F14113" s="261"/>
      <c r="G14113" s="261"/>
      <c r="H14113" s="261"/>
    </row>
    <row r="14114" spans="5:8" x14ac:dyDescent="0.2">
      <c r="E14114" s="93"/>
      <c r="F14114" s="261"/>
      <c r="G14114" s="261"/>
      <c r="H14114" s="261"/>
    </row>
    <row r="14115" spans="5:8" x14ac:dyDescent="0.2">
      <c r="E14115" s="93"/>
      <c r="F14115" s="261"/>
      <c r="G14115" s="261"/>
      <c r="H14115" s="261"/>
    </row>
    <row r="14116" spans="5:8" x14ac:dyDescent="0.2">
      <c r="E14116" s="93"/>
      <c r="F14116" s="261"/>
      <c r="G14116" s="261"/>
      <c r="H14116" s="261"/>
    </row>
    <row r="14117" spans="5:8" x14ac:dyDescent="0.2">
      <c r="E14117" s="93"/>
      <c r="F14117" s="261"/>
      <c r="G14117" s="261"/>
      <c r="H14117" s="261"/>
    </row>
    <row r="14118" spans="5:8" x14ac:dyDescent="0.2">
      <c r="E14118" s="93"/>
      <c r="F14118" s="261"/>
      <c r="G14118" s="261"/>
      <c r="H14118" s="261"/>
    </row>
    <row r="14119" spans="5:8" x14ac:dyDescent="0.2">
      <c r="E14119" s="93"/>
      <c r="F14119" s="261"/>
      <c r="G14119" s="261"/>
      <c r="H14119" s="261"/>
    </row>
    <row r="14120" spans="5:8" x14ac:dyDescent="0.2">
      <c r="E14120" s="93"/>
      <c r="F14120" s="261"/>
      <c r="G14120" s="261"/>
      <c r="H14120" s="261"/>
    </row>
    <row r="14121" spans="5:8" x14ac:dyDescent="0.2">
      <c r="E14121" s="93"/>
      <c r="F14121" s="261"/>
      <c r="G14121" s="261"/>
      <c r="H14121" s="261"/>
    </row>
    <row r="14122" spans="5:8" x14ac:dyDescent="0.2">
      <c r="E14122" s="93"/>
      <c r="F14122" s="261"/>
      <c r="G14122" s="261"/>
      <c r="H14122" s="261"/>
    </row>
    <row r="14123" spans="5:8" x14ac:dyDescent="0.2">
      <c r="E14123" s="93"/>
      <c r="F14123" s="261"/>
      <c r="G14123" s="261"/>
      <c r="H14123" s="261"/>
    </row>
    <row r="14124" spans="5:8" x14ac:dyDescent="0.2">
      <c r="E14124" s="93"/>
      <c r="F14124" s="261"/>
      <c r="G14124" s="261"/>
      <c r="H14124" s="261"/>
    </row>
    <row r="14125" spans="5:8" x14ac:dyDescent="0.2">
      <c r="E14125" s="93"/>
      <c r="F14125" s="261"/>
      <c r="G14125" s="261"/>
      <c r="H14125" s="261"/>
    </row>
    <row r="14126" spans="5:8" x14ac:dyDescent="0.2">
      <c r="E14126" s="93"/>
      <c r="F14126" s="261"/>
      <c r="G14126" s="261"/>
      <c r="H14126" s="261"/>
    </row>
    <row r="14127" spans="5:8" x14ac:dyDescent="0.2">
      <c r="E14127" s="93"/>
      <c r="F14127" s="261"/>
      <c r="G14127" s="261"/>
      <c r="H14127" s="261"/>
    </row>
    <row r="14128" spans="5:8" x14ac:dyDescent="0.2">
      <c r="E14128" s="93"/>
      <c r="F14128" s="261"/>
      <c r="G14128" s="261"/>
      <c r="H14128" s="261"/>
    </row>
    <row r="14129" spans="5:8" x14ac:dyDescent="0.2">
      <c r="E14129" s="93"/>
      <c r="F14129" s="261"/>
      <c r="G14129" s="261"/>
      <c r="H14129" s="261"/>
    </row>
    <row r="14130" spans="5:8" x14ac:dyDescent="0.2">
      <c r="E14130" s="93"/>
      <c r="F14130" s="261"/>
      <c r="G14130" s="261"/>
      <c r="H14130" s="261"/>
    </row>
    <row r="14131" spans="5:8" x14ac:dyDescent="0.2">
      <c r="E14131" s="93"/>
      <c r="F14131" s="261"/>
      <c r="G14131" s="261"/>
      <c r="H14131" s="261"/>
    </row>
    <row r="14132" spans="5:8" x14ac:dyDescent="0.2">
      <c r="E14132" s="93"/>
      <c r="F14132" s="261"/>
      <c r="G14132" s="261"/>
      <c r="H14132" s="261"/>
    </row>
    <row r="14133" spans="5:8" x14ac:dyDescent="0.2">
      <c r="E14133" s="93"/>
      <c r="F14133" s="261"/>
      <c r="G14133" s="261"/>
      <c r="H14133" s="261"/>
    </row>
    <row r="14134" spans="5:8" x14ac:dyDescent="0.2">
      <c r="E14134" s="93"/>
      <c r="F14134" s="261"/>
      <c r="G14134" s="261"/>
      <c r="H14134" s="261"/>
    </row>
    <row r="14135" spans="5:8" x14ac:dyDescent="0.2">
      <c r="E14135" s="93"/>
      <c r="F14135" s="261"/>
      <c r="G14135" s="261"/>
      <c r="H14135" s="261"/>
    </row>
    <row r="14136" spans="5:8" x14ac:dyDescent="0.2">
      <c r="E14136" s="93"/>
      <c r="F14136" s="261"/>
      <c r="G14136" s="261"/>
      <c r="H14136" s="261"/>
    </row>
    <row r="14137" spans="5:8" x14ac:dyDescent="0.2">
      <c r="E14137" s="93"/>
      <c r="F14137" s="261"/>
      <c r="G14137" s="261"/>
      <c r="H14137" s="261"/>
    </row>
    <row r="14138" spans="5:8" x14ac:dyDescent="0.2">
      <c r="E14138" s="93"/>
      <c r="F14138" s="261"/>
      <c r="G14138" s="261"/>
      <c r="H14138" s="261"/>
    </row>
    <row r="14139" spans="5:8" x14ac:dyDescent="0.2">
      <c r="E14139" s="93"/>
      <c r="F14139" s="261"/>
      <c r="G14139" s="261"/>
      <c r="H14139" s="261"/>
    </row>
    <row r="14140" spans="5:8" x14ac:dyDescent="0.2">
      <c r="E14140" s="93"/>
      <c r="F14140" s="261"/>
      <c r="G14140" s="261"/>
      <c r="H14140" s="261"/>
    </row>
    <row r="14141" spans="5:8" x14ac:dyDescent="0.2">
      <c r="E14141" s="93"/>
      <c r="F14141" s="261"/>
      <c r="G14141" s="261"/>
      <c r="H14141" s="261"/>
    </row>
    <row r="14142" spans="5:8" x14ac:dyDescent="0.2">
      <c r="E14142" s="93"/>
      <c r="F14142" s="261"/>
      <c r="G14142" s="261"/>
      <c r="H14142" s="261"/>
    </row>
    <row r="14143" spans="5:8" x14ac:dyDescent="0.2">
      <c r="E14143" s="93"/>
      <c r="F14143" s="261"/>
      <c r="G14143" s="261"/>
      <c r="H14143" s="261"/>
    </row>
    <row r="14144" spans="5:8" x14ac:dyDescent="0.2">
      <c r="E14144" s="93"/>
      <c r="F14144" s="261"/>
      <c r="G14144" s="261"/>
      <c r="H14144" s="261"/>
    </row>
    <row r="14145" spans="5:8" x14ac:dyDescent="0.2">
      <c r="E14145" s="93"/>
      <c r="F14145" s="261"/>
      <c r="G14145" s="261"/>
      <c r="H14145" s="261"/>
    </row>
    <row r="14146" spans="5:8" x14ac:dyDescent="0.2">
      <c r="E14146" s="93"/>
      <c r="F14146" s="261"/>
      <c r="G14146" s="261"/>
      <c r="H14146" s="261"/>
    </row>
    <row r="14147" spans="5:8" x14ac:dyDescent="0.2">
      <c r="E14147" s="93"/>
      <c r="F14147" s="261"/>
      <c r="G14147" s="261"/>
      <c r="H14147" s="261"/>
    </row>
    <row r="14148" spans="5:8" x14ac:dyDescent="0.2">
      <c r="E14148" s="93"/>
      <c r="F14148" s="261"/>
      <c r="G14148" s="261"/>
      <c r="H14148" s="261"/>
    </row>
    <row r="14149" spans="5:8" x14ac:dyDescent="0.2">
      <c r="E14149" s="93"/>
      <c r="F14149" s="261"/>
      <c r="G14149" s="261"/>
      <c r="H14149" s="261"/>
    </row>
    <row r="14150" spans="5:8" x14ac:dyDescent="0.2">
      <c r="E14150" s="93"/>
      <c r="F14150" s="261"/>
      <c r="G14150" s="261"/>
      <c r="H14150" s="261"/>
    </row>
    <row r="14151" spans="5:8" x14ac:dyDescent="0.2">
      <c r="E14151" s="93"/>
      <c r="F14151" s="261"/>
      <c r="G14151" s="261"/>
      <c r="H14151" s="261"/>
    </row>
    <row r="14152" spans="5:8" x14ac:dyDescent="0.2">
      <c r="E14152" s="93"/>
      <c r="F14152" s="261"/>
      <c r="G14152" s="261"/>
      <c r="H14152" s="261"/>
    </row>
    <row r="14153" spans="5:8" x14ac:dyDescent="0.2">
      <c r="E14153" s="93"/>
      <c r="F14153" s="261"/>
      <c r="G14153" s="261"/>
      <c r="H14153" s="261"/>
    </row>
    <row r="14154" spans="5:8" x14ac:dyDescent="0.2">
      <c r="E14154" s="93"/>
      <c r="F14154" s="261"/>
      <c r="G14154" s="261"/>
      <c r="H14154" s="261"/>
    </row>
    <row r="14155" spans="5:8" x14ac:dyDescent="0.2">
      <c r="E14155" s="93"/>
      <c r="F14155" s="261"/>
      <c r="G14155" s="261"/>
      <c r="H14155" s="261"/>
    </row>
    <row r="14156" spans="5:8" x14ac:dyDescent="0.2">
      <c r="E14156" s="93"/>
      <c r="F14156" s="261"/>
      <c r="G14156" s="261"/>
      <c r="H14156" s="261"/>
    </row>
    <row r="14157" spans="5:8" x14ac:dyDescent="0.2">
      <c r="E14157" s="93"/>
      <c r="F14157" s="261"/>
      <c r="G14157" s="261"/>
      <c r="H14157" s="261"/>
    </row>
    <row r="14158" spans="5:8" x14ac:dyDescent="0.2">
      <c r="E14158" s="93"/>
      <c r="F14158" s="261"/>
      <c r="G14158" s="261"/>
      <c r="H14158" s="261"/>
    </row>
    <row r="14159" spans="5:8" x14ac:dyDescent="0.2">
      <c r="E14159" s="93"/>
      <c r="F14159" s="261"/>
      <c r="G14159" s="261"/>
      <c r="H14159" s="261"/>
    </row>
    <row r="14160" spans="5:8" x14ac:dyDescent="0.2">
      <c r="E14160" s="93"/>
      <c r="F14160" s="261"/>
      <c r="G14160" s="261"/>
      <c r="H14160" s="261"/>
    </row>
    <row r="14161" spans="5:8" x14ac:dyDescent="0.2">
      <c r="E14161" s="93"/>
      <c r="F14161" s="261"/>
      <c r="G14161" s="261"/>
      <c r="H14161" s="261"/>
    </row>
    <row r="14162" spans="5:8" x14ac:dyDescent="0.2">
      <c r="E14162" s="93"/>
      <c r="F14162" s="261"/>
      <c r="G14162" s="261"/>
      <c r="H14162" s="261"/>
    </row>
    <row r="14163" spans="5:8" x14ac:dyDescent="0.2">
      <c r="E14163" s="93"/>
      <c r="F14163" s="261"/>
      <c r="G14163" s="261"/>
      <c r="H14163" s="261"/>
    </row>
    <row r="14164" spans="5:8" x14ac:dyDescent="0.2">
      <c r="E14164" s="93"/>
      <c r="F14164" s="261"/>
      <c r="G14164" s="261"/>
      <c r="H14164" s="261"/>
    </row>
    <row r="14165" spans="5:8" x14ac:dyDescent="0.2">
      <c r="E14165" s="93"/>
      <c r="F14165" s="261"/>
      <c r="G14165" s="261"/>
      <c r="H14165" s="261"/>
    </row>
    <row r="14166" spans="5:8" x14ac:dyDescent="0.2">
      <c r="E14166" s="93"/>
      <c r="F14166" s="261"/>
      <c r="G14166" s="261"/>
      <c r="H14166" s="261"/>
    </row>
    <row r="14167" spans="5:8" x14ac:dyDescent="0.2">
      <c r="E14167" s="93"/>
      <c r="F14167" s="261"/>
      <c r="G14167" s="261"/>
      <c r="H14167" s="261"/>
    </row>
    <row r="14168" spans="5:8" x14ac:dyDescent="0.2">
      <c r="E14168" s="93"/>
      <c r="F14168" s="261"/>
      <c r="G14168" s="261"/>
      <c r="H14168" s="261"/>
    </row>
    <row r="14169" spans="5:8" x14ac:dyDescent="0.2">
      <c r="E14169" s="93"/>
      <c r="F14169" s="261"/>
      <c r="G14169" s="261"/>
      <c r="H14169" s="261"/>
    </row>
    <row r="14170" spans="5:8" x14ac:dyDescent="0.2">
      <c r="E14170" s="93"/>
      <c r="F14170" s="261"/>
      <c r="G14170" s="261"/>
      <c r="H14170" s="261"/>
    </row>
    <row r="14171" spans="5:8" x14ac:dyDescent="0.2">
      <c r="E14171" s="93"/>
      <c r="F14171" s="261"/>
      <c r="G14171" s="261"/>
      <c r="H14171" s="261"/>
    </row>
    <row r="14172" spans="5:8" x14ac:dyDescent="0.2">
      <c r="E14172" s="93"/>
      <c r="F14172" s="261"/>
      <c r="G14172" s="261"/>
      <c r="H14172" s="261"/>
    </row>
    <row r="14173" spans="5:8" x14ac:dyDescent="0.2">
      <c r="E14173" s="93"/>
      <c r="F14173" s="261"/>
      <c r="G14173" s="261"/>
      <c r="H14173" s="261"/>
    </row>
    <row r="14174" spans="5:8" x14ac:dyDescent="0.2">
      <c r="E14174" s="93"/>
      <c r="F14174" s="261"/>
      <c r="G14174" s="261"/>
      <c r="H14174" s="261"/>
    </row>
    <row r="14175" spans="5:8" x14ac:dyDescent="0.2">
      <c r="E14175" s="93"/>
      <c r="F14175" s="261"/>
      <c r="G14175" s="261"/>
      <c r="H14175" s="261"/>
    </row>
    <row r="14176" spans="5:8" x14ac:dyDescent="0.2">
      <c r="E14176" s="93"/>
      <c r="F14176" s="261"/>
      <c r="G14176" s="261"/>
      <c r="H14176" s="261"/>
    </row>
    <row r="14177" spans="5:8" x14ac:dyDescent="0.2">
      <c r="E14177" s="93"/>
      <c r="F14177" s="261"/>
      <c r="G14177" s="261"/>
      <c r="H14177" s="261"/>
    </row>
    <row r="14178" spans="5:8" x14ac:dyDescent="0.2">
      <c r="E14178" s="93"/>
      <c r="F14178" s="261"/>
      <c r="G14178" s="261"/>
      <c r="H14178" s="261"/>
    </row>
    <row r="14179" spans="5:8" x14ac:dyDescent="0.2">
      <c r="E14179" s="93"/>
      <c r="F14179" s="261"/>
      <c r="G14179" s="261"/>
      <c r="H14179" s="261"/>
    </row>
    <row r="14180" spans="5:8" x14ac:dyDescent="0.2">
      <c r="E14180" s="93"/>
      <c r="F14180" s="261"/>
      <c r="G14180" s="261"/>
      <c r="H14180" s="261"/>
    </row>
    <row r="14181" spans="5:8" x14ac:dyDescent="0.2">
      <c r="E14181" s="93"/>
      <c r="F14181" s="261"/>
      <c r="G14181" s="261"/>
      <c r="H14181" s="261"/>
    </row>
    <row r="14182" spans="5:8" x14ac:dyDescent="0.2">
      <c r="E14182" s="93"/>
      <c r="F14182" s="261"/>
      <c r="G14182" s="261"/>
      <c r="H14182" s="261"/>
    </row>
    <row r="14183" spans="5:8" x14ac:dyDescent="0.2">
      <c r="E14183" s="93"/>
      <c r="F14183" s="261"/>
      <c r="G14183" s="261"/>
      <c r="H14183" s="261"/>
    </row>
    <row r="14184" spans="5:8" x14ac:dyDescent="0.2">
      <c r="E14184" s="93"/>
      <c r="F14184" s="261"/>
      <c r="G14184" s="261"/>
      <c r="H14184" s="261"/>
    </row>
    <row r="14185" spans="5:8" x14ac:dyDescent="0.2">
      <c r="E14185" s="93"/>
      <c r="F14185" s="261"/>
      <c r="G14185" s="261"/>
      <c r="H14185" s="261"/>
    </row>
    <row r="14186" spans="5:8" x14ac:dyDescent="0.2">
      <c r="E14186" s="93"/>
      <c r="F14186" s="261"/>
      <c r="G14186" s="261"/>
      <c r="H14186" s="261"/>
    </row>
    <row r="14187" spans="5:8" x14ac:dyDescent="0.2">
      <c r="E14187" s="93"/>
      <c r="F14187" s="261"/>
      <c r="G14187" s="261"/>
      <c r="H14187" s="261"/>
    </row>
    <row r="14188" spans="5:8" x14ac:dyDescent="0.2">
      <c r="E14188" s="93"/>
      <c r="F14188" s="261"/>
      <c r="G14188" s="261"/>
      <c r="H14188" s="261"/>
    </row>
    <row r="14189" spans="5:8" x14ac:dyDescent="0.2">
      <c r="E14189" s="93"/>
      <c r="F14189" s="261"/>
      <c r="G14189" s="261"/>
      <c r="H14189" s="261"/>
    </row>
    <row r="14190" spans="5:8" x14ac:dyDescent="0.2">
      <c r="E14190" s="93"/>
      <c r="F14190" s="261"/>
      <c r="G14190" s="261"/>
      <c r="H14190" s="261"/>
    </row>
    <row r="14191" spans="5:8" x14ac:dyDescent="0.2">
      <c r="E14191" s="93"/>
      <c r="F14191" s="261"/>
      <c r="G14191" s="261"/>
      <c r="H14191" s="261"/>
    </row>
    <row r="14192" spans="5:8" x14ac:dyDescent="0.2">
      <c r="E14192" s="93"/>
      <c r="F14192" s="261"/>
      <c r="G14192" s="261"/>
      <c r="H14192" s="261"/>
    </row>
    <row r="14193" spans="5:8" x14ac:dyDescent="0.2">
      <c r="E14193" s="93"/>
      <c r="F14193" s="261"/>
      <c r="G14193" s="261"/>
      <c r="H14193" s="261"/>
    </row>
    <row r="14194" spans="5:8" x14ac:dyDescent="0.2">
      <c r="E14194" s="93"/>
      <c r="F14194" s="261"/>
      <c r="G14194" s="261"/>
      <c r="H14194" s="261"/>
    </row>
    <row r="14195" spans="5:8" x14ac:dyDescent="0.2">
      <c r="E14195" s="93"/>
      <c r="F14195" s="261"/>
      <c r="G14195" s="261"/>
      <c r="H14195" s="261"/>
    </row>
    <row r="14196" spans="5:8" x14ac:dyDescent="0.2">
      <c r="E14196" s="93"/>
      <c r="F14196" s="261"/>
      <c r="G14196" s="261"/>
      <c r="H14196" s="261"/>
    </row>
    <row r="14197" spans="5:8" x14ac:dyDescent="0.2">
      <c r="E14197" s="93"/>
      <c r="F14197" s="261"/>
      <c r="G14197" s="261"/>
      <c r="H14197" s="261"/>
    </row>
    <row r="14198" spans="5:8" x14ac:dyDescent="0.2">
      <c r="E14198" s="93"/>
      <c r="F14198" s="261"/>
      <c r="G14198" s="261"/>
      <c r="H14198" s="261"/>
    </row>
    <row r="14199" spans="5:8" x14ac:dyDescent="0.2">
      <c r="E14199" s="93"/>
      <c r="F14199" s="261"/>
      <c r="G14199" s="261"/>
      <c r="H14199" s="261"/>
    </row>
    <row r="14200" spans="5:8" x14ac:dyDescent="0.2">
      <c r="E14200" s="93"/>
      <c r="F14200" s="261"/>
      <c r="G14200" s="261"/>
      <c r="H14200" s="261"/>
    </row>
    <row r="14201" spans="5:8" x14ac:dyDescent="0.2">
      <c r="E14201" s="93"/>
      <c r="F14201" s="261"/>
      <c r="G14201" s="261"/>
      <c r="H14201" s="261"/>
    </row>
    <row r="14202" spans="5:8" x14ac:dyDescent="0.2">
      <c r="E14202" s="93"/>
      <c r="F14202" s="261"/>
      <c r="G14202" s="261"/>
      <c r="H14202" s="261"/>
    </row>
    <row r="14203" spans="5:8" x14ac:dyDescent="0.2">
      <c r="E14203" s="93"/>
      <c r="F14203" s="261"/>
      <c r="G14203" s="261"/>
      <c r="H14203" s="261"/>
    </row>
    <row r="14204" spans="5:8" x14ac:dyDescent="0.2">
      <c r="E14204" s="93"/>
      <c r="F14204" s="261"/>
      <c r="G14204" s="261"/>
      <c r="H14204" s="261"/>
    </row>
    <row r="14205" spans="5:8" x14ac:dyDescent="0.2">
      <c r="E14205" s="93"/>
      <c r="F14205" s="261"/>
      <c r="G14205" s="261"/>
      <c r="H14205" s="261"/>
    </row>
    <row r="14206" spans="5:8" x14ac:dyDescent="0.2">
      <c r="E14206" s="93"/>
      <c r="F14206" s="261"/>
      <c r="G14206" s="261"/>
      <c r="H14206" s="261"/>
    </row>
    <row r="14207" spans="5:8" x14ac:dyDescent="0.2">
      <c r="E14207" s="93"/>
      <c r="F14207" s="261"/>
      <c r="G14207" s="261"/>
      <c r="H14207" s="261"/>
    </row>
    <row r="14208" spans="5:8" x14ac:dyDescent="0.2">
      <c r="E14208" s="93"/>
      <c r="F14208" s="261"/>
      <c r="G14208" s="261"/>
      <c r="H14208" s="261"/>
    </row>
    <row r="14209" spans="5:8" x14ac:dyDescent="0.2">
      <c r="E14209" s="93"/>
      <c r="F14209" s="261"/>
      <c r="G14209" s="261"/>
      <c r="H14209" s="261"/>
    </row>
    <row r="14210" spans="5:8" x14ac:dyDescent="0.2">
      <c r="E14210" s="93"/>
      <c r="F14210" s="261"/>
      <c r="G14210" s="261"/>
      <c r="H14210" s="261"/>
    </row>
    <row r="14211" spans="5:8" x14ac:dyDescent="0.2">
      <c r="E14211" s="93"/>
      <c r="F14211" s="261"/>
      <c r="G14211" s="261"/>
      <c r="H14211" s="261"/>
    </row>
    <row r="14212" spans="5:8" x14ac:dyDescent="0.2">
      <c r="E14212" s="93"/>
      <c r="F14212" s="261"/>
      <c r="G14212" s="261"/>
      <c r="H14212" s="261"/>
    </row>
    <row r="14213" spans="5:8" x14ac:dyDescent="0.2">
      <c r="E14213" s="93"/>
      <c r="F14213" s="261"/>
      <c r="G14213" s="261"/>
      <c r="H14213" s="261"/>
    </row>
    <row r="14214" spans="5:8" x14ac:dyDescent="0.2">
      <c r="E14214" s="93"/>
      <c r="F14214" s="261"/>
      <c r="G14214" s="261"/>
      <c r="H14214" s="261"/>
    </row>
    <row r="14215" spans="5:8" x14ac:dyDescent="0.2">
      <c r="E14215" s="93"/>
      <c r="F14215" s="261"/>
      <c r="G14215" s="261"/>
      <c r="H14215" s="261"/>
    </row>
    <row r="14216" spans="5:8" x14ac:dyDescent="0.2">
      <c r="E14216" s="93"/>
      <c r="F14216" s="261"/>
      <c r="G14216" s="261"/>
      <c r="H14216" s="261"/>
    </row>
    <row r="14217" spans="5:8" x14ac:dyDescent="0.2">
      <c r="E14217" s="93"/>
      <c r="F14217" s="261"/>
      <c r="G14217" s="261"/>
      <c r="H14217" s="261"/>
    </row>
    <row r="14218" spans="5:8" x14ac:dyDescent="0.2">
      <c r="E14218" s="93"/>
      <c r="F14218" s="261"/>
      <c r="G14218" s="261"/>
      <c r="H14218" s="261"/>
    </row>
    <row r="14219" spans="5:8" x14ac:dyDescent="0.2">
      <c r="E14219" s="93"/>
      <c r="F14219" s="261"/>
      <c r="G14219" s="261"/>
      <c r="H14219" s="261"/>
    </row>
    <row r="14220" spans="5:8" x14ac:dyDescent="0.2">
      <c r="E14220" s="93"/>
      <c r="F14220" s="261"/>
      <c r="G14220" s="261"/>
      <c r="H14220" s="261"/>
    </row>
    <row r="14221" spans="5:8" x14ac:dyDescent="0.2">
      <c r="E14221" s="93"/>
      <c r="F14221" s="261"/>
      <c r="G14221" s="261"/>
      <c r="H14221" s="261"/>
    </row>
    <row r="14222" spans="5:8" x14ac:dyDescent="0.2">
      <c r="E14222" s="93"/>
      <c r="F14222" s="261"/>
      <c r="G14222" s="261"/>
      <c r="H14222" s="261"/>
    </row>
    <row r="14223" spans="5:8" x14ac:dyDescent="0.2">
      <c r="E14223" s="93"/>
      <c r="F14223" s="261"/>
      <c r="G14223" s="261"/>
      <c r="H14223" s="261"/>
    </row>
    <row r="14224" spans="5:8" x14ac:dyDescent="0.2">
      <c r="E14224" s="93"/>
      <c r="F14224" s="261"/>
      <c r="G14224" s="261"/>
      <c r="H14224" s="261"/>
    </row>
    <row r="14225" spans="5:8" x14ac:dyDescent="0.2">
      <c r="E14225" s="93"/>
      <c r="F14225" s="261"/>
      <c r="G14225" s="261"/>
      <c r="H14225" s="261"/>
    </row>
    <row r="14226" spans="5:8" x14ac:dyDescent="0.2">
      <c r="E14226" s="93"/>
      <c r="F14226" s="261"/>
      <c r="G14226" s="261"/>
      <c r="H14226" s="261"/>
    </row>
    <row r="14227" spans="5:8" x14ac:dyDescent="0.2">
      <c r="E14227" s="93"/>
      <c r="F14227" s="261"/>
      <c r="G14227" s="261"/>
      <c r="H14227" s="261"/>
    </row>
    <row r="14228" spans="5:8" x14ac:dyDescent="0.2">
      <c r="E14228" s="93"/>
      <c r="F14228" s="261"/>
      <c r="G14228" s="261"/>
      <c r="H14228" s="261"/>
    </row>
    <row r="14229" spans="5:8" x14ac:dyDescent="0.2">
      <c r="E14229" s="93"/>
      <c r="F14229" s="261"/>
      <c r="G14229" s="261"/>
      <c r="H14229" s="261"/>
    </row>
    <row r="14230" spans="5:8" x14ac:dyDescent="0.2">
      <c r="E14230" s="93"/>
      <c r="F14230" s="261"/>
      <c r="G14230" s="261"/>
      <c r="H14230" s="261"/>
    </row>
    <row r="14231" spans="5:8" x14ac:dyDescent="0.2">
      <c r="E14231" s="93"/>
      <c r="F14231" s="261"/>
      <c r="G14231" s="261"/>
      <c r="H14231" s="261"/>
    </row>
    <row r="14232" spans="5:8" x14ac:dyDescent="0.2">
      <c r="E14232" s="93"/>
      <c r="F14232" s="261"/>
      <c r="G14232" s="261"/>
      <c r="H14232" s="261"/>
    </row>
    <row r="14233" spans="5:8" x14ac:dyDescent="0.2">
      <c r="E14233" s="93"/>
      <c r="F14233" s="261"/>
      <c r="G14233" s="261"/>
      <c r="H14233" s="261"/>
    </row>
    <row r="14234" spans="5:8" x14ac:dyDescent="0.2">
      <c r="E14234" s="93"/>
      <c r="F14234" s="261"/>
      <c r="G14234" s="261"/>
      <c r="H14234" s="261"/>
    </row>
    <row r="14235" spans="5:8" x14ac:dyDescent="0.2">
      <c r="E14235" s="93"/>
      <c r="F14235" s="261"/>
      <c r="G14235" s="261"/>
      <c r="H14235" s="261"/>
    </row>
    <row r="14236" spans="5:8" x14ac:dyDescent="0.2">
      <c r="E14236" s="93"/>
      <c r="F14236" s="261"/>
      <c r="G14236" s="261"/>
      <c r="H14236" s="261"/>
    </row>
    <row r="14237" spans="5:8" x14ac:dyDescent="0.2">
      <c r="E14237" s="93"/>
      <c r="F14237" s="261"/>
      <c r="G14237" s="261"/>
      <c r="H14237" s="261"/>
    </row>
    <row r="14238" spans="5:8" x14ac:dyDescent="0.2">
      <c r="E14238" s="93"/>
      <c r="F14238" s="261"/>
      <c r="G14238" s="261"/>
      <c r="H14238" s="261"/>
    </row>
    <row r="14239" spans="5:8" x14ac:dyDescent="0.2">
      <c r="E14239" s="93"/>
      <c r="F14239" s="261"/>
      <c r="G14239" s="261"/>
      <c r="H14239" s="261"/>
    </row>
    <row r="14240" spans="5:8" x14ac:dyDescent="0.2">
      <c r="E14240" s="93"/>
      <c r="F14240" s="261"/>
      <c r="G14240" s="261"/>
      <c r="H14240" s="261"/>
    </row>
    <row r="14241" spans="5:8" x14ac:dyDescent="0.2">
      <c r="E14241" s="93"/>
      <c r="F14241" s="261"/>
      <c r="G14241" s="261"/>
      <c r="H14241" s="261"/>
    </row>
    <row r="14242" spans="5:8" x14ac:dyDescent="0.2">
      <c r="E14242" s="93"/>
      <c r="F14242" s="261"/>
      <c r="G14242" s="261"/>
      <c r="H14242" s="261"/>
    </row>
    <row r="14243" spans="5:8" x14ac:dyDescent="0.2">
      <c r="E14243" s="93"/>
      <c r="F14243" s="261"/>
      <c r="G14243" s="261"/>
      <c r="H14243" s="261"/>
    </row>
    <row r="14244" spans="5:8" x14ac:dyDescent="0.2">
      <c r="E14244" s="93"/>
      <c r="F14244" s="261"/>
      <c r="G14244" s="261"/>
      <c r="H14244" s="261"/>
    </row>
    <row r="14245" spans="5:8" x14ac:dyDescent="0.2">
      <c r="E14245" s="93"/>
      <c r="F14245" s="261"/>
      <c r="G14245" s="261"/>
      <c r="H14245" s="261"/>
    </row>
    <row r="14246" spans="5:8" x14ac:dyDescent="0.2">
      <c r="E14246" s="93"/>
      <c r="F14246" s="261"/>
      <c r="G14246" s="261"/>
      <c r="H14246" s="261"/>
    </row>
    <row r="14247" spans="5:8" x14ac:dyDescent="0.2">
      <c r="E14247" s="93"/>
      <c r="F14247" s="261"/>
      <c r="G14247" s="261"/>
      <c r="H14247" s="261"/>
    </row>
    <row r="14248" spans="5:8" x14ac:dyDescent="0.2">
      <c r="E14248" s="93"/>
      <c r="F14248" s="261"/>
      <c r="G14248" s="261"/>
      <c r="H14248" s="261"/>
    </row>
    <row r="14249" spans="5:8" x14ac:dyDescent="0.2">
      <c r="E14249" s="93"/>
      <c r="F14249" s="261"/>
      <c r="G14249" s="261"/>
      <c r="H14249" s="261"/>
    </row>
    <row r="14250" spans="5:8" x14ac:dyDescent="0.2">
      <c r="E14250" s="93"/>
      <c r="F14250" s="261"/>
      <c r="G14250" s="261"/>
      <c r="H14250" s="261"/>
    </row>
    <row r="14251" spans="5:8" x14ac:dyDescent="0.2">
      <c r="E14251" s="93"/>
      <c r="F14251" s="261"/>
      <c r="G14251" s="261"/>
      <c r="H14251" s="261"/>
    </row>
    <row r="14252" spans="5:8" x14ac:dyDescent="0.2">
      <c r="E14252" s="93"/>
      <c r="F14252" s="261"/>
      <c r="G14252" s="261"/>
      <c r="H14252" s="261"/>
    </row>
    <row r="14253" spans="5:8" x14ac:dyDescent="0.2">
      <c r="E14253" s="93"/>
      <c r="F14253" s="261"/>
      <c r="G14253" s="261"/>
      <c r="H14253" s="261"/>
    </row>
    <row r="14254" spans="5:8" x14ac:dyDescent="0.2">
      <c r="E14254" s="93"/>
      <c r="F14254" s="261"/>
      <c r="G14254" s="261"/>
      <c r="H14254" s="261"/>
    </row>
    <row r="14255" spans="5:8" x14ac:dyDescent="0.2">
      <c r="E14255" s="93"/>
      <c r="F14255" s="261"/>
      <c r="G14255" s="261"/>
      <c r="H14255" s="261"/>
    </row>
    <row r="14256" spans="5:8" x14ac:dyDescent="0.2">
      <c r="E14256" s="93"/>
      <c r="F14256" s="261"/>
      <c r="G14256" s="261"/>
      <c r="H14256" s="261"/>
    </row>
    <row r="14257" spans="5:8" x14ac:dyDescent="0.2">
      <c r="E14257" s="93"/>
      <c r="F14257" s="261"/>
      <c r="G14257" s="261"/>
      <c r="H14257" s="261"/>
    </row>
    <row r="14258" spans="5:8" x14ac:dyDescent="0.2">
      <c r="E14258" s="93"/>
      <c r="F14258" s="261"/>
      <c r="G14258" s="261"/>
      <c r="H14258" s="261"/>
    </row>
    <row r="14259" spans="5:8" x14ac:dyDescent="0.2">
      <c r="E14259" s="93"/>
      <c r="F14259" s="261"/>
      <c r="G14259" s="261"/>
      <c r="H14259" s="261"/>
    </row>
    <row r="14260" spans="5:8" x14ac:dyDescent="0.2">
      <c r="E14260" s="93"/>
      <c r="F14260" s="261"/>
      <c r="G14260" s="261"/>
      <c r="H14260" s="261"/>
    </row>
    <row r="14261" spans="5:8" x14ac:dyDescent="0.2">
      <c r="E14261" s="93"/>
      <c r="F14261" s="261"/>
      <c r="G14261" s="261"/>
      <c r="H14261" s="261"/>
    </row>
    <row r="14262" spans="5:8" x14ac:dyDescent="0.2">
      <c r="E14262" s="93"/>
      <c r="F14262" s="261"/>
      <c r="G14262" s="261"/>
      <c r="H14262" s="261"/>
    </row>
    <row r="14263" spans="5:8" x14ac:dyDescent="0.2">
      <c r="E14263" s="93"/>
      <c r="F14263" s="261"/>
      <c r="G14263" s="261"/>
      <c r="H14263" s="261"/>
    </row>
    <row r="14264" spans="5:8" x14ac:dyDescent="0.2">
      <c r="E14264" s="93"/>
      <c r="F14264" s="261"/>
      <c r="G14264" s="261"/>
      <c r="H14264" s="261"/>
    </row>
    <row r="14265" spans="5:8" x14ac:dyDescent="0.2">
      <c r="E14265" s="93"/>
      <c r="F14265" s="261"/>
      <c r="G14265" s="261"/>
      <c r="H14265" s="261"/>
    </row>
    <row r="14266" spans="5:8" x14ac:dyDescent="0.2">
      <c r="E14266" s="93"/>
      <c r="F14266" s="261"/>
      <c r="G14266" s="261"/>
      <c r="H14266" s="261"/>
    </row>
    <row r="14267" spans="5:8" x14ac:dyDescent="0.2">
      <c r="E14267" s="93"/>
      <c r="F14267" s="261"/>
      <c r="G14267" s="261"/>
      <c r="H14267" s="261"/>
    </row>
    <row r="14268" spans="5:8" x14ac:dyDescent="0.2">
      <c r="E14268" s="93"/>
      <c r="F14268" s="261"/>
      <c r="G14268" s="261"/>
      <c r="H14268" s="261"/>
    </row>
    <row r="14269" spans="5:8" x14ac:dyDescent="0.2">
      <c r="E14269" s="93"/>
      <c r="F14269" s="261"/>
      <c r="G14269" s="261"/>
      <c r="H14269" s="261"/>
    </row>
    <row r="14270" spans="5:8" x14ac:dyDescent="0.2">
      <c r="E14270" s="93"/>
      <c r="F14270" s="261"/>
      <c r="G14270" s="261"/>
      <c r="H14270" s="261"/>
    </row>
    <row r="14271" spans="5:8" x14ac:dyDescent="0.2">
      <c r="E14271" s="93"/>
      <c r="F14271" s="261"/>
      <c r="G14271" s="261"/>
      <c r="H14271" s="261"/>
    </row>
    <row r="14272" spans="5:8" x14ac:dyDescent="0.2">
      <c r="E14272" s="93"/>
      <c r="F14272" s="261"/>
      <c r="G14272" s="261"/>
      <c r="H14272" s="261"/>
    </row>
    <row r="14273" spans="5:8" x14ac:dyDescent="0.2">
      <c r="E14273" s="93"/>
      <c r="F14273" s="261"/>
      <c r="G14273" s="261"/>
      <c r="H14273" s="261"/>
    </row>
    <row r="14274" spans="5:8" x14ac:dyDescent="0.2">
      <c r="E14274" s="93"/>
      <c r="F14274" s="261"/>
      <c r="G14274" s="261"/>
      <c r="H14274" s="261"/>
    </row>
    <row r="14275" spans="5:8" x14ac:dyDescent="0.2">
      <c r="E14275" s="93"/>
      <c r="F14275" s="261"/>
      <c r="G14275" s="261"/>
      <c r="H14275" s="261"/>
    </row>
    <row r="14276" spans="5:8" x14ac:dyDescent="0.2">
      <c r="E14276" s="93"/>
      <c r="F14276" s="261"/>
      <c r="G14276" s="261"/>
      <c r="H14276" s="261"/>
    </row>
    <row r="14277" spans="5:8" x14ac:dyDescent="0.2">
      <c r="E14277" s="93"/>
      <c r="F14277" s="261"/>
      <c r="G14277" s="261"/>
      <c r="H14277" s="261"/>
    </row>
    <row r="14278" spans="5:8" x14ac:dyDescent="0.2">
      <c r="E14278" s="93"/>
      <c r="F14278" s="261"/>
      <c r="G14278" s="261"/>
      <c r="H14278" s="261"/>
    </row>
    <row r="14279" spans="5:8" x14ac:dyDescent="0.2">
      <c r="E14279" s="93"/>
      <c r="F14279" s="261"/>
      <c r="G14279" s="261"/>
      <c r="H14279" s="261"/>
    </row>
    <row r="14280" spans="5:8" x14ac:dyDescent="0.2">
      <c r="E14280" s="93"/>
      <c r="F14280" s="261"/>
      <c r="G14280" s="261"/>
      <c r="H14280" s="261"/>
    </row>
    <row r="14281" spans="5:8" x14ac:dyDescent="0.2">
      <c r="E14281" s="93"/>
      <c r="F14281" s="261"/>
      <c r="G14281" s="261"/>
      <c r="H14281" s="261"/>
    </row>
    <row r="14282" spans="5:8" x14ac:dyDescent="0.2">
      <c r="E14282" s="93"/>
      <c r="F14282" s="261"/>
      <c r="G14282" s="261"/>
      <c r="H14282" s="261"/>
    </row>
    <row r="14283" spans="5:8" x14ac:dyDescent="0.2">
      <c r="E14283" s="93"/>
      <c r="F14283" s="261"/>
      <c r="G14283" s="261"/>
      <c r="H14283" s="261"/>
    </row>
    <row r="14284" spans="5:8" x14ac:dyDescent="0.2">
      <c r="E14284" s="93"/>
      <c r="F14284" s="261"/>
      <c r="G14284" s="261"/>
      <c r="H14284" s="261"/>
    </row>
    <row r="14285" spans="5:8" x14ac:dyDescent="0.2">
      <c r="E14285" s="93"/>
      <c r="F14285" s="261"/>
      <c r="G14285" s="261"/>
      <c r="H14285" s="261"/>
    </row>
    <row r="14286" spans="5:8" x14ac:dyDescent="0.2">
      <c r="E14286" s="93"/>
      <c r="F14286" s="261"/>
      <c r="G14286" s="261"/>
      <c r="H14286" s="261"/>
    </row>
    <row r="14287" spans="5:8" x14ac:dyDescent="0.2">
      <c r="E14287" s="93"/>
      <c r="F14287" s="261"/>
      <c r="G14287" s="261"/>
      <c r="H14287" s="261"/>
    </row>
    <row r="14288" spans="5:8" x14ac:dyDescent="0.2">
      <c r="E14288" s="93"/>
      <c r="F14288" s="261"/>
      <c r="G14288" s="261"/>
      <c r="H14288" s="261"/>
    </row>
    <row r="14289" spans="5:8" x14ac:dyDescent="0.2">
      <c r="E14289" s="93"/>
      <c r="F14289" s="261"/>
      <c r="G14289" s="261"/>
      <c r="H14289" s="261"/>
    </row>
    <row r="14290" spans="5:8" x14ac:dyDescent="0.2">
      <c r="E14290" s="93"/>
      <c r="F14290" s="261"/>
      <c r="G14290" s="261"/>
      <c r="H14290" s="261"/>
    </row>
    <row r="14291" spans="5:8" x14ac:dyDescent="0.2">
      <c r="E14291" s="93"/>
      <c r="F14291" s="261"/>
      <c r="G14291" s="261"/>
      <c r="H14291" s="261"/>
    </row>
    <row r="14292" spans="5:8" x14ac:dyDescent="0.2">
      <c r="E14292" s="93"/>
      <c r="F14292" s="261"/>
      <c r="G14292" s="261"/>
      <c r="H14292" s="261"/>
    </row>
    <row r="14293" spans="5:8" x14ac:dyDescent="0.2">
      <c r="E14293" s="93"/>
      <c r="F14293" s="261"/>
      <c r="G14293" s="261"/>
      <c r="H14293" s="261"/>
    </row>
    <row r="14294" spans="5:8" x14ac:dyDescent="0.2">
      <c r="E14294" s="93"/>
      <c r="F14294" s="261"/>
      <c r="G14294" s="261"/>
      <c r="H14294" s="261"/>
    </row>
    <row r="14295" spans="5:8" x14ac:dyDescent="0.2">
      <c r="E14295" s="93"/>
      <c r="F14295" s="261"/>
      <c r="G14295" s="261"/>
      <c r="H14295" s="261"/>
    </row>
    <row r="14296" spans="5:8" x14ac:dyDescent="0.2">
      <c r="E14296" s="93"/>
      <c r="F14296" s="261"/>
      <c r="G14296" s="261"/>
      <c r="H14296" s="261"/>
    </row>
    <row r="14297" spans="5:8" x14ac:dyDescent="0.2">
      <c r="E14297" s="93"/>
      <c r="F14297" s="261"/>
      <c r="G14297" s="261"/>
      <c r="H14297" s="261"/>
    </row>
    <row r="14298" spans="5:8" x14ac:dyDescent="0.2">
      <c r="E14298" s="93"/>
      <c r="F14298" s="261"/>
      <c r="G14298" s="261"/>
      <c r="H14298" s="261"/>
    </row>
    <row r="14299" spans="5:8" x14ac:dyDescent="0.2">
      <c r="E14299" s="93"/>
      <c r="F14299" s="261"/>
      <c r="G14299" s="261"/>
      <c r="H14299" s="261"/>
    </row>
    <row r="14300" spans="5:8" x14ac:dyDescent="0.2">
      <c r="E14300" s="93"/>
      <c r="F14300" s="261"/>
      <c r="G14300" s="261"/>
      <c r="H14300" s="261"/>
    </row>
    <row r="14301" spans="5:8" x14ac:dyDescent="0.2">
      <c r="E14301" s="93"/>
      <c r="F14301" s="261"/>
      <c r="G14301" s="261"/>
      <c r="H14301" s="261"/>
    </row>
    <row r="14302" spans="5:8" x14ac:dyDescent="0.2">
      <c r="E14302" s="93"/>
      <c r="F14302" s="261"/>
      <c r="G14302" s="261"/>
      <c r="H14302" s="261"/>
    </row>
    <row r="14303" spans="5:8" x14ac:dyDescent="0.2">
      <c r="E14303" s="93"/>
      <c r="F14303" s="261"/>
      <c r="G14303" s="261"/>
      <c r="H14303" s="261"/>
    </row>
    <row r="14304" spans="5:8" x14ac:dyDescent="0.2">
      <c r="E14304" s="93"/>
      <c r="F14304" s="261"/>
      <c r="G14304" s="261"/>
      <c r="H14304" s="261"/>
    </row>
    <row r="14305" spans="5:8" x14ac:dyDescent="0.2">
      <c r="E14305" s="93"/>
      <c r="F14305" s="261"/>
      <c r="G14305" s="261"/>
      <c r="H14305" s="261"/>
    </row>
    <row r="14306" spans="5:8" x14ac:dyDescent="0.2">
      <c r="E14306" s="93"/>
      <c r="F14306" s="261"/>
      <c r="G14306" s="261"/>
      <c r="H14306" s="261"/>
    </row>
    <row r="14307" spans="5:8" x14ac:dyDescent="0.2">
      <c r="E14307" s="93"/>
      <c r="F14307" s="261"/>
      <c r="G14307" s="261"/>
      <c r="H14307" s="261"/>
    </row>
    <row r="14308" spans="5:8" x14ac:dyDescent="0.2">
      <c r="E14308" s="93"/>
      <c r="F14308" s="261"/>
      <c r="G14308" s="261"/>
      <c r="H14308" s="261"/>
    </row>
    <row r="14309" spans="5:8" x14ac:dyDescent="0.2">
      <c r="E14309" s="93"/>
      <c r="F14309" s="261"/>
      <c r="G14309" s="261"/>
      <c r="H14309" s="261"/>
    </row>
    <row r="14310" spans="5:8" x14ac:dyDescent="0.2">
      <c r="E14310" s="93"/>
      <c r="F14310" s="261"/>
      <c r="G14310" s="261"/>
      <c r="H14310" s="261"/>
    </row>
    <row r="14311" spans="5:8" x14ac:dyDescent="0.2">
      <c r="E14311" s="93"/>
      <c r="F14311" s="261"/>
      <c r="G14311" s="261"/>
      <c r="H14311" s="261"/>
    </row>
    <row r="14312" spans="5:8" x14ac:dyDescent="0.2">
      <c r="E14312" s="93"/>
      <c r="F14312" s="261"/>
      <c r="G14312" s="261"/>
      <c r="H14312" s="261"/>
    </row>
    <row r="14313" spans="5:8" x14ac:dyDescent="0.2">
      <c r="E14313" s="93"/>
      <c r="F14313" s="261"/>
      <c r="G14313" s="261"/>
      <c r="H14313" s="261"/>
    </row>
    <row r="14314" spans="5:8" x14ac:dyDescent="0.2">
      <c r="E14314" s="93"/>
      <c r="F14314" s="261"/>
      <c r="G14314" s="261"/>
      <c r="H14314" s="261"/>
    </row>
    <row r="14315" spans="5:8" x14ac:dyDescent="0.2">
      <c r="E14315" s="93"/>
      <c r="F14315" s="261"/>
      <c r="G14315" s="261"/>
      <c r="H14315" s="261"/>
    </row>
    <row r="14316" spans="5:8" x14ac:dyDescent="0.2">
      <c r="E14316" s="93"/>
      <c r="F14316" s="261"/>
      <c r="G14316" s="261"/>
      <c r="H14316" s="261"/>
    </row>
    <row r="14317" spans="5:8" x14ac:dyDescent="0.2">
      <c r="E14317" s="93"/>
      <c r="F14317" s="261"/>
      <c r="G14317" s="261"/>
      <c r="H14317" s="261"/>
    </row>
    <row r="14318" spans="5:8" x14ac:dyDescent="0.2">
      <c r="E14318" s="93"/>
      <c r="F14318" s="261"/>
      <c r="G14318" s="261"/>
      <c r="H14318" s="261"/>
    </row>
    <row r="14319" spans="5:8" x14ac:dyDescent="0.2">
      <c r="E14319" s="93"/>
      <c r="F14319" s="261"/>
      <c r="G14319" s="261"/>
      <c r="H14319" s="261"/>
    </row>
    <row r="14320" spans="5:8" x14ac:dyDescent="0.2">
      <c r="E14320" s="93"/>
      <c r="F14320" s="261"/>
      <c r="G14320" s="261"/>
      <c r="H14320" s="261"/>
    </row>
    <row r="14321" spans="5:8" x14ac:dyDescent="0.2">
      <c r="E14321" s="93"/>
      <c r="F14321" s="261"/>
      <c r="G14321" s="261"/>
      <c r="H14321" s="261"/>
    </row>
    <row r="14322" spans="5:8" x14ac:dyDescent="0.2">
      <c r="E14322" s="93"/>
      <c r="F14322" s="261"/>
      <c r="G14322" s="261"/>
      <c r="H14322" s="261"/>
    </row>
    <row r="14323" spans="5:8" x14ac:dyDescent="0.2">
      <c r="E14323" s="93"/>
      <c r="F14323" s="261"/>
      <c r="G14323" s="261"/>
      <c r="H14323" s="261"/>
    </row>
    <row r="14324" spans="5:8" x14ac:dyDescent="0.2">
      <c r="E14324" s="93"/>
      <c r="F14324" s="261"/>
      <c r="G14324" s="261"/>
      <c r="H14324" s="261"/>
    </row>
    <row r="14325" spans="5:8" x14ac:dyDescent="0.2">
      <c r="E14325" s="93"/>
      <c r="F14325" s="261"/>
      <c r="G14325" s="261"/>
      <c r="H14325" s="261"/>
    </row>
    <row r="14326" spans="5:8" x14ac:dyDescent="0.2">
      <c r="E14326" s="93"/>
      <c r="F14326" s="261"/>
      <c r="G14326" s="261"/>
      <c r="H14326" s="261"/>
    </row>
    <row r="14327" spans="5:8" x14ac:dyDescent="0.2">
      <c r="E14327" s="93"/>
      <c r="F14327" s="261"/>
      <c r="G14327" s="261"/>
      <c r="H14327" s="261"/>
    </row>
    <row r="14328" spans="5:8" x14ac:dyDescent="0.2">
      <c r="E14328" s="93"/>
      <c r="F14328" s="261"/>
      <c r="G14328" s="261"/>
      <c r="H14328" s="261"/>
    </row>
    <row r="14329" spans="5:8" x14ac:dyDescent="0.2">
      <c r="E14329" s="93"/>
      <c r="F14329" s="261"/>
      <c r="G14329" s="261"/>
      <c r="H14329" s="261"/>
    </row>
    <row r="14330" spans="5:8" x14ac:dyDescent="0.2">
      <c r="E14330" s="93"/>
      <c r="F14330" s="261"/>
      <c r="G14330" s="261"/>
      <c r="H14330" s="261"/>
    </row>
    <row r="14331" spans="5:8" x14ac:dyDescent="0.2">
      <c r="E14331" s="93"/>
      <c r="F14331" s="261"/>
      <c r="G14331" s="261"/>
      <c r="H14331" s="261"/>
    </row>
    <row r="14332" spans="5:8" x14ac:dyDescent="0.2">
      <c r="E14332" s="93"/>
      <c r="F14332" s="261"/>
      <c r="G14332" s="261"/>
      <c r="H14332" s="261"/>
    </row>
    <row r="14333" spans="5:8" x14ac:dyDescent="0.2">
      <c r="E14333" s="93"/>
      <c r="F14333" s="261"/>
      <c r="G14333" s="261"/>
      <c r="H14333" s="261"/>
    </row>
    <row r="14334" spans="5:8" x14ac:dyDescent="0.2">
      <c r="E14334" s="93"/>
      <c r="F14334" s="261"/>
      <c r="G14334" s="261"/>
      <c r="H14334" s="261"/>
    </row>
    <row r="14335" spans="5:8" x14ac:dyDescent="0.2">
      <c r="E14335" s="93"/>
      <c r="F14335" s="261"/>
      <c r="G14335" s="261"/>
      <c r="H14335" s="261"/>
    </row>
    <row r="14336" spans="5:8" x14ac:dyDescent="0.2">
      <c r="E14336" s="93"/>
      <c r="F14336" s="261"/>
      <c r="G14336" s="261"/>
      <c r="H14336" s="261"/>
    </row>
    <row r="14337" spans="5:8" x14ac:dyDescent="0.2">
      <c r="E14337" s="93"/>
      <c r="F14337" s="261"/>
      <c r="G14337" s="261"/>
      <c r="H14337" s="261"/>
    </row>
    <row r="14338" spans="5:8" x14ac:dyDescent="0.2">
      <c r="E14338" s="93"/>
      <c r="F14338" s="261"/>
      <c r="G14338" s="261"/>
      <c r="H14338" s="261"/>
    </row>
    <row r="14339" spans="5:8" x14ac:dyDescent="0.2">
      <c r="E14339" s="93"/>
      <c r="F14339" s="261"/>
      <c r="G14339" s="261"/>
      <c r="H14339" s="261"/>
    </row>
    <row r="14340" spans="5:8" x14ac:dyDescent="0.2">
      <c r="E14340" s="93"/>
      <c r="F14340" s="261"/>
      <c r="G14340" s="261"/>
      <c r="H14340" s="261"/>
    </row>
    <row r="14341" spans="5:8" x14ac:dyDescent="0.2">
      <c r="E14341" s="93"/>
      <c r="F14341" s="261"/>
      <c r="G14341" s="261"/>
      <c r="H14341" s="261"/>
    </row>
    <row r="14342" spans="5:8" x14ac:dyDescent="0.2">
      <c r="E14342" s="93"/>
      <c r="F14342" s="261"/>
      <c r="G14342" s="261"/>
      <c r="H14342" s="261"/>
    </row>
    <row r="14343" spans="5:8" x14ac:dyDescent="0.2">
      <c r="E14343" s="93"/>
      <c r="F14343" s="261"/>
      <c r="G14343" s="261"/>
      <c r="H14343" s="261"/>
    </row>
    <row r="14344" spans="5:8" x14ac:dyDescent="0.2">
      <c r="E14344" s="93"/>
      <c r="F14344" s="261"/>
      <c r="G14344" s="261"/>
      <c r="H14344" s="261"/>
    </row>
    <row r="14345" spans="5:8" x14ac:dyDescent="0.2">
      <c r="E14345" s="93"/>
      <c r="F14345" s="261"/>
      <c r="G14345" s="261"/>
      <c r="H14345" s="261"/>
    </row>
    <row r="14346" spans="5:8" x14ac:dyDescent="0.2">
      <c r="E14346" s="93"/>
      <c r="F14346" s="261"/>
      <c r="G14346" s="261"/>
      <c r="H14346" s="261"/>
    </row>
    <row r="14347" spans="5:8" x14ac:dyDescent="0.2">
      <c r="E14347" s="93"/>
      <c r="F14347" s="261"/>
      <c r="G14347" s="261"/>
      <c r="H14347" s="261"/>
    </row>
    <row r="14348" spans="5:8" x14ac:dyDescent="0.2">
      <c r="E14348" s="93"/>
      <c r="F14348" s="261"/>
      <c r="G14348" s="261"/>
      <c r="H14348" s="261"/>
    </row>
    <row r="14349" spans="5:8" x14ac:dyDescent="0.2">
      <c r="E14349" s="93"/>
      <c r="F14349" s="261"/>
      <c r="G14349" s="261"/>
      <c r="H14349" s="261"/>
    </row>
    <row r="14350" spans="5:8" x14ac:dyDescent="0.2">
      <c r="E14350" s="93"/>
      <c r="F14350" s="261"/>
      <c r="G14350" s="261"/>
      <c r="H14350" s="261"/>
    </row>
    <row r="14351" spans="5:8" x14ac:dyDescent="0.2">
      <c r="E14351" s="93"/>
      <c r="F14351" s="261"/>
      <c r="G14351" s="261"/>
      <c r="H14351" s="261"/>
    </row>
    <row r="14352" spans="5:8" x14ac:dyDescent="0.2">
      <c r="E14352" s="93"/>
      <c r="F14352" s="261"/>
      <c r="G14352" s="261"/>
      <c r="H14352" s="261"/>
    </row>
    <row r="14353" spans="5:8" x14ac:dyDescent="0.2">
      <c r="E14353" s="93"/>
      <c r="F14353" s="261"/>
      <c r="G14353" s="261"/>
      <c r="H14353" s="261"/>
    </row>
    <row r="14354" spans="5:8" x14ac:dyDescent="0.2">
      <c r="E14354" s="93"/>
      <c r="F14354" s="261"/>
      <c r="G14354" s="261"/>
      <c r="H14354" s="261"/>
    </row>
    <row r="14355" spans="5:8" x14ac:dyDescent="0.2">
      <c r="E14355" s="93"/>
      <c r="F14355" s="261"/>
      <c r="G14355" s="261"/>
      <c r="H14355" s="261"/>
    </row>
    <row r="14356" spans="5:8" x14ac:dyDescent="0.2">
      <c r="E14356" s="93"/>
      <c r="F14356" s="261"/>
      <c r="G14356" s="261"/>
      <c r="H14356" s="261"/>
    </row>
    <row r="14357" spans="5:8" x14ac:dyDescent="0.2">
      <c r="E14357" s="93"/>
      <c r="F14357" s="261"/>
      <c r="G14357" s="261"/>
      <c r="H14357" s="261"/>
    </row>
    <row r="14358" spans="5:8" x14ac:dyDescent="0.2">
      <c r="E14358" s="93"/>
      <c r="F14358" s="261"/>
      <c r="G14358" s="261"/>
      <c r="H14358" s="261"/>
    </row>
    <row r="14359" spans="5:8" x14ac:dyDescent="0.2">
      <c r="E14359" s="93"/>
      <c r="F14359" s="261"/>
      <c r="G14359" s="261"/>
      <c r="H14359" s="261"/>
    </row>
    <row r="14360" spans="5:8" x14ac:dyDescent="0.2">
      <c r="E14360" s="93"/>
      <c r="F14360" s="261"/>
      <c r="G14360" s="261"/>
      <c r="H14360" s="261"/>
    </row>
    <row r="14361" spans="5:8" x14ac:dyDescent="0.2">
      <c r="E14361" s="93"/>
      <c r="F14361" s="261"/>
      <c r="G14361" s="261"/>
      <c r="H14361" s="261"/>
    </row>
    <row r="14362" spans="5:8" x14ac:dyDescent="0.2">
      <c r="E14362" s="93"/>
      <c r="F14362" s="261"/>
      <c r="G14362" s="261"/>
      <c r="H14362" s="261"/>
    </row>
    <row r="14363" spans="5:8" x14ac:dyDescent="0.2">
      <c r="E14363" s="93"/>
      <c r="F14363" s="261"/>
      <c r="G14363" s="261"/>
      <c r="H14363" s="261"/>
    </row>
    <row r="14364" spans="5:8" x14ac:dyDescent="0.2">
      <c r="E14364" s="93"/>
      <c r="F14364" s="261"/>
      <c r="G14364" s="261"/>
      <c r="H14364" s="261"/>
    </row>
    <row r="14365" spans="5:8" x14ac:dyDescent="0.2">
      <c r="E14365" s="93"/>
      <c r="F14365" s="261"/>
      <c r="G14365" s="261"/>
      <c r="H14365" s="261"/>
    </row>
    <row r="14366" spans="5:8" x14ac:dyDescent="0.2">
      <c r="E14366" s="93"/>
      <c r="F14366" s="261"/>
      <c r="G14366" s="261"/>
      <c r="H14366" s="261"/>
    </row>
    <row r="14367" spans="5:8" x14ac:dyDescent="0.2">
      <c r="E14367" s="93"/>
      <c r="F14367" s="261"/>
      <c r="G14367" s="261"/>
      <c r="H14367" s="261"/>
    </row>
    <row r="14368" spans="5:8" x14ac:dyDescent="0.2">
      <c r="E14368" s="93"/>
      <c r="F14368" s="261"/>
      <c r="G14368" s="261"/>
      <c r="H14368" s="261"/>
    </row>
    <row r="14369" spans="5:8" x14ac:dyDescent="0.2">
      <c r="E14369" s="93"/>
      <c r="F14369" s="261"/>
      <c r="G14369" s="261"/>
      <c r="H14369" s="261"/>
    </row>
    <row r="14370" spans="5:8" x14ac:dyDescent="0.2">
      <c r="E14370" s="93"/>
      <c r="F14370" s="261"/>
      <c r="G14370" s="261"/>
      <c r="H14370" s="261"/>
    </row>
    <row r="14371" spans="5:8" x14ac:dyDescent="0.2">
      <c r="E14371" s="93"/>
      <c r="F14371" s="261"/>
      <c r="G14371" s="261"/>
      <c r="H14371" s="261"/>
    </row>
    <row r="14372" spans="5:8" x14ac:dyDescent="0.2">
      <c r="E14372" s="93"/>
      <c r="F14372" s="261"/>
      <c r="G14372" s="261"/>
      <c r="H14372" s="261"/>
    </row>
    <row r="14373" spans="5:8" x14ac:dyDescent="0.2">
      <c r="E14373" s="93"/>
      <c r="F14373" s="261"/>
      <c r="G14373" s="261"/>
      <c r="H14373" s="261"/>
    </row>
    <row r="14374" spans="5:8" x14ac:dyDescent="0.2">
      <c r="E14374" s="93"/>
      <c r="F14374" s="261"/>
      <c r="G14374" s="261"/>
      <c r="H14374" s="261"/>
    </row>
    <row r="14375" spans="5:8" x14ac:dyDescent="0.2">
      <c r="E14375" s="93"/>
      <c r="F14375" s="261"/>
      <c r="G14375" s="261"/>
      <c r="H14375" s="261"/>
    </row>
    <row r="14376" spans="5:8" x14ac:dyDescent="0.2">
      <c r="E14376" s="93"/>
      <c r="F14376" s="261"/>
      <c r="G14376" s="261"/>
      <c r="H14376" s="261"/>
    </row>
    <row r="14377" spans="5:8" x14ac:dyDescent="0.2">
      <c r="E14377" s="93"/>
      <c r="F14377" s="261"/>
      <c r="G14377" s="261"/>
      <c r="H14377" s="261"/>
    </row>
    <row r="14378" spans="5:8" x14ac:dyDescent="0.2">
      <c r="E14378" s="93"/>
      <c r="F14378" s="261"/>
      <c r="G14378" s="261"/>
      <c r="H14378" s="261"/>
    </row>
    <row r="14379" spans="5:8" x14ac:dyDescent="0.2">
      <c r="E14379" s="93"/>
      <c r="F14379" s="261"/>
      <c r="G14379" s="261"/>
      <c r="H14379" s="261"/>
    </row>
    <row r="14380" spans="5:8" x14ac:dyDescent="0.2">
      <c r="E14380" s="93"/>
      <c r="F14380" s="261"/>
      <c r="G14380" s="261"/>
      <c r="H14380" s="261"/>
    </row>
    <row r="14381" spans="5:8" x14ac:dyDescent="0.2">
      <c r="E14381" s="93"/>
      <c r="F14381" s="261"/>
      <c r="G14381" s="261"/>
      <c r="H14381" s="261"/>
    </row>
    <row r="14382" spans="5:8" x14ac:dyDescent="0.2">
      <c r="E14382" s="93"/>
      <c r="F14382" s="261"/>
      <c r="G14382" s="261"/>
      <c r="H14382" s="261"/>
    </row>
    <row r="14383" spans="5:8" x14ac:dyDescent="0.2">
      <c r="E14383" s="93"/>
      <c r="F14383" s="261"/>
      <c r="G14383" s="261"/>
      <c r="H14383" s="261"/>
    </row>
    <row r="14384" spans="5:8" x14ac:dyDescent="0.2">
      <c r="E14384" s="93"/>
      <c r="F14384" s="261"/>
      <c r="G14384" s="261"/>
      <c r="H14384" s="261"/>
    </row>
    <row r="14385" spans="5:8" x14ac:dyDescent="0.2">
      <c r="E14385" s="93"/>
      <c r="F14385" s="261"/>
      <c r="G14385" s="261"/>
      <c r="H14385" s="261"/>
    </row>
    <row r="14386" spans="5:8" x14ac:dyDescent="0.2">
      <c r="E14386" s="93"/>
      <c r="F14386" s="261"/>
      <c r="G14386" s="261"/>
      <c r="H14386" s="261"/>
    </row>
    <row r="14387" spans="5:8" x14ac:dyDescent="0.2">
      <c r="E14387" s="93"/>
      <c r="F14387" s="261"/>
      <c r="G14387" s="261"/>
      <c r="H14387" s="261"/>
    </row>
    <row r="14388" spans="5:8" x14ac:dyDescent="0.2">
      <c r="E14388" s="93"/>
      <c r="F14388" s="261"/>
      <c r="G14388" s="261"/>
      <c r="H14388" s="261"/>
    </row>
    <row r="14389" spans="5:8" x14ac:dyDescent="0.2">
      <c r="E14389" s="93"/>
      <c r="F14389" s="261"/>
      <c r="G14389" s="261"/>
      <c r="H14389" s="261"/>
    </row>
    <row r="14390" spans="5:8" x14ac:dyDescent="0.2">
      <c r="E14390" s="93"/>
      <c r="F14390" s="261"/>
      <c r="G14390" s="261"/>
      <c r="H14390" s="261"/>
    </row>
    <row r="14391" spans="5:8" x14ac:dyDescent="0.2">
      <c r="E14391" s="93"/>
      <c r="F14391" s="261"/>
      <c r="G14391" s="261"/>
      <c r="H14391" s="261"/>
    </row>
    <row r="14392" spans="5:8" x14ac:dyDescent="0.2">
      <c r="E14392" s="93"/>
      <c r="F14392" s="261"/>
      <c r="G14392" s="261"/>
      <c r="H14392" s="261"/>
    </row>
    <row r="14393" spans="5:8" x14ac:dyDescent="0.2">
      <c r="E14393" s="93"/>
      <c r="F14393" s="261"/>
      <c r="G14393" s="261"/>
      <c r="H14393" s="261"/>
    </row>
    <row r="14394" spans="5:8" x14ac:dyDescent="0.2">
      <c r="E14394" s="93"/>
      <c r="F14394" s="261"/>
      <c r="G14394" s="261"/>
      <c r="H14394" s="261"/>
    </row>
    <row r="14395" spans="5:8" x14ac:dyDescent="0.2">
      <c r="E14395" s="93"/>
      <c r="F14395" s="261"/>
      <c r="G14395" s="261"/>
      <c r="H14395" s="261"/>
    </row>
    <row r="14396" spans="5:8" x14ac:dyDescent="0.2">
      <c r="E14396" s="93"/>
      <c r="F14396" s="261"/>
      <c r="G14396" s="261"/>
      <c r="H14396" s="261"/>
    </row>
    <row r="14397" spans="5:8" x14ac:dyDescent="0.2">
      <c r="E14397" s="93"/>
      <c r="F14397" s="261"/>
      <c r="G14397" s="261"/>
      <c r="H14397" s="261"/>
    </row>
    <row r="14398" spans="5:8" x14ac:dyDescent="0.2">
      <c r="E14398" s="93"/>
      <c r="F14398" s="261"/>
      <c r="G14398" s="261"/>
      <c r="H14398" s="261"/>
    </row>
    <row r="14399" spans="5:8" x14ac:dyDescent="0.2">
      <c r="E14399" s="93"/>
      <c r="F14399" s="261"/>
      <c r="G14399" s="261"/>
      <c r="H14399" s="261"/>
    </row>
    <row r="14400" spans="5:8" x14ac:dyDescent="0.2">
      <c r="E14400" s="93"/>
      <c r="F14400" s="261"/>
      <c r="G14400" s="261"/>
      <c r="H14400" s="261"/>
    </row>
    <row r="14401" spans="5:8" x14ac:dyDescent="0.2">
      <c r="E14401" s="93"/>
      <c r="F14401" s="261"/>
      <c r="G14401" s="261"/>
      <c r="H14401" s="261"/>
    </row>
    <row r="14402" spans="5:8" x14ac:dyDescent="0.2">
      <c r="E14402" s="93"/>
      <c r="F14402" s="261"/>
      <c r="G14402" s="261"/>
      <c r="H14402" s="261"/>
    </row>
    <row r="14403" spans="5:8" x14ac:dyDescent="0.2">
      <c r="E14403" s="93"/>
      <c r="F14403" s="261"/>
      <c r="G14403" s="261"/>
      <c r="H14403" s="261"/>
    </row>
    <row r="14404" spans="5:8" x14ac:dyDescent="0.2">
      <c r="E14404" s="93"/>
      <c r="F14404" s="261"/>
      <c r="G14404" s="261"/>
      <c r="H14404" s="261"/>
    </row>
    <row r="14405" spans="5:8" x14ac:dyDescent="0.2">
      <c r="E14405" s="93"/>
      <c r="F14405" s="261"/>
      <c r="G14405" s="261"/>
      <c r="H14405" s="261"/>
    </row>
    <row r="14406" spans="5:8" x14ac:dyDescent="0.2">
      <c r="E14406" s="93"/>
      <c r="F14406" s="261"/>
      <c r="G14406" s="261"/>
      <c r="H14406" s="261"/>
    </row>
    <row r="14407" spans="5:8" x14ac:dyDescent="0.2">
      <c r="E14407" s="93"/>
      <c r="F14407" s="261"/>
      <c r="G14407" s="261"/>
      <c r="H14407" s="261"/>
    </row>
    <row r="14408" spans="5:8" x14ac:dyDescent="0.2">
      <c r="E14408" s="93"/>
      <c r="F14408" s="261"/>
      <c r="G14408" s="261"/>
      <c r="H14408" s="261"/>
    </row>
    <row r="14409" spans="5:8" x14ac:dyDescent="0.2">
      <c r="E14409" s="93"/>
      <c r="F14409" s="261"/>
      <c r="G14409" s="261"/>
      <c r="H14409" s="261"/>
    </row>
    <row r="14410" spans="5:8" x14ac:dyDescent="0.2">
      <c r="E14410" s="93"/>
      <c r="F14410" s="261"/>
      <c r="G14410" s="261"/>
      <c r="H14410" s="261"/>
    </row>
    <row r="14411" spans="5:8" x14ac:dyDescent="0.2">
      <c r="E14411" s="93"/>
      <c r="F14411" s="261"/>
      <c r="G14411" s="261"/>
      <c r="H14411" s="261"/>
    </row>
    <row r="14412" spans="5:8" x14ac:dyDescent="0.2">
      <c r="E14412" s="93"/>
      <c r="F14412" s="261"/>
      <c r="G14412" s="261"/>
      <c r="H14412" s="261"/>
    </row>
    <row r="14413" spans="5:8" x14ac:dyDescent="0.2">
      <c r="E14413" s="93"/>
      <c r="F14413" s="261"/>
      <c r="G14413" s="261"/>
      <c r="H14413" s="261"/>
    </row>
    <row r="14414" spans="5:8" x14ac:dyDescent="0.2">
      <c r="E14414" s="93"/>
      <c r="F14414" s="261"/>
      <c r="G14414" s="261"/>
      <c r="H14414" s="261"/>
    </row>
    <row r="14415" spans="5:8" x14ac:dyDescent="0.2">
      <c r="E14415" s="93"/>
      <c r="F14415" s="261"/>
      <c r="G14415" s="261"/>
      <c r="H14415" s="261"/>
    </row>
    <row r="14416" spans="5:8" x14ac:dyDescent="0.2">
      <c r="E14416" s="93"/>
      <c r="F14416" s="261"/>
      <c r="G14416" s="261"/>
      <c r="H14416" s="261"/>
    </row>
    <row r="14417" spans="5:8" x14ac:dyDescent="0.2">
      <c r="E14417" s="93"/>
      <c r="F14417" s="261"/>
      <c r="G14417" s="261"/>
      <c r="H14417" s="261"/>
    </row>
    <row r="14418" spans="5:8" x14ac:dyDescent="0.2">
      <c r="E14418" s="93"/>
      <c r="F14418" s="261"/>
      <c r="G14418" s="261"/>
      <c r="H14418" s="261"/>
    </row>
    <row r="14419" spans="5:8" x14ac:dyDescent="0.2">
      <c r="E14419" s="93"/>
      <c r="F14419" s="261"/>
      <c r="G14419" s="261"/>
      <c r="H14419" s="261"/>
    </row>
    <row r="14420" spans="5:8" x14ac:dyDescent="0.2">
      <c r="E14420" s="93"/>
      <c r="F14420" s="261"/>
      <c r="G14420" s="261"/>
      <c r="H14420" s="261"/>
    </row>
    <row r="14421" spans="5:8" x14ac:dyDescent="0.2">
      <c r="E14421" s="93"/>
      <c r="F14421" s="261"/>
      <c r="G14421" s="261"/>
      <c r="H14421" s="261"/>
    </row>
    <row r="14422" spans="5:8" x14ac:dyDescent="0.2">
      <c r="E14422" s="93"/>
      <c r="F14422" s="261"/>
      <c r="G14422" s="261"/>
      <c r="H14422" s="261"/>
    </row>
    <row r="14423" spans="5:8" x14ac:dyDescent="0.2">
      <c r="E14423" s="93"/>
      <c r="F14423" s="261"/>
      <c r="G14423" s="261"/>
      <c r="H14423" s="261"/>
    </row>
    <row r="14424" spans="5:8" x14ac:dyDescent="0.2">
      <c r="E14424" s="93"/>
      <c r="F14424" s="261"/>
      <c r="G14424" s="261"/>
      <c r="H14424" s="261"/>
    </row>
    <row r="14425" spans="5:8" x14ac:dyDescent="0.2">
      <c r="E14425" s="93"/>
      <c r="F14425" s="261"/>
      <c r="G14425" s="261"/>
      <c r="H14425" s="261"/>
    </row>
    <row r="14426" spans="5:8" x14ac:dyDescent="0.2">
      <c r="E14426" s="93"/>
      <c r="F14426" s="261"/>
      <c r="G14426" s="261"/>
      <c r="H14426" s="261"/>
    </row>
    <row r="14427" spans="5:8" x14ac:dyDescent="0.2">
      <c r="E14427" s="93"/>
      <c r="F14427" s="261"/>
      <c r="G14427" s="261"/>
      <c r="H14427" s="261"/>
    </row>
    <row r="14428" spans="5:8" x14ac:dyDescent="0.2">
      <c r="E14428" s="93"/>
      <c r="F14428" s="261"/>
      <c r="G14428" s="261"/>
      <c r="H14428" s="261"/>
    </row>
    <row r="14429" spans="5:8" x14ac:dyDescent="0.2">
      <c r="E14429" s="93"/>
      <c r="F14429" s="261"/>
      <c r="G14429" s="261"/>
      <c r="H14429" s="261"/>
    </row>
    <row r="14430" spans="5:8" x14ac:dyDescent="0.2">
      <c r="E14430" s="93"/>
      <c r="F14430" s="261"/>
      <c r="G14430" s="261"/>
      <c r="H14430" s="261"/>
    </row>
    <row r="14431" spans="5:8" x14ac:dyDescent="0.2">
      <c r="E14431" s="93"/>
      <c r="F14431" s="261"/>
      <c r="G14431" s="261"/>
      <c r="H14431" s="261"/>
    </row>
    <row r="14432" spans="5:8" x14ac:dyDescent="0.2">
      <c r="E14432" s="93"/>
      <c r="F14432" s="261"/>
      <c r="G14432" s="261"/>
      <c r="H14432" s="261"/>
    </row>
    <row r="14433" spans="5:8" x14ac:dyDescent="0.2">
      <c r="E14433" s="93"/>
      <c r="F14433" s="261"/>
      <c r="G14433" s="261"/>
      <c r="H14433" s="261"/>
    </row>
    <row r="14434" spans="5:8" x14ac:dyDescent="0.2">
      <c r="E14434" s="93"/>
      <c r="F14434" s="261"/>
      <c r="G14434" s="261"/>
      <c r="H14434" s="261"/>
    </row>
    <row r="14435" spans="5:8" x14ac:dyDescent="0.2">
      <c r="E14435" s="93"/>
      <c r="F14435" s="261"/>
      <c r="G14435" s="261"/>
      <c r="H14435" s="261"/>
    </row>
    <row r="14436" spans="5:8" x14ac:dyDescent="0.2">
      <c r="E14436" s="93"/>
      <c r="F14436" s="261"/>
      <c r="G14436" s="261"/>
      <c r="H14436" s="261"/>
    </row>
    <row r="14437" spans="5:8" x14ac:dyDescent="0.2">
      <c r="E14437" s="93"/>
      <c r="F14437" s="261"/>
      <c r="G14437" s="261"/>
      <c r="H14437" s="261"/>
    </row>
    <row r="14438" spans="5:8" x14ac:dyDescent="0.2">
      <c r="E14438" s="93"/>
      <c r="F14438" s="261"/>
      <c r="G14438" s="261"/>
      <c r="H14438" s="261"/>
    </row>
    <row r="14439" spans="5:8" x14ac:dyDescent="0.2">
      <c r="E14439" s="93"/>
      <c r="F14439" s="261"/>
      <c r="G14439" s="261"/>
      <c r="H14439" s="261"/>
    </row>
    <row r="14440" spans="5:8" x14ac:dyDescent="0.2">
      <c r="E14440" s="93"/>
      <c r="F14440" s="261"/>
      <c r="G14440" s="261"/>
      <c r="H14440" s="261"/>
    </row>
    <row r="14441" spans="5:8" x14ac:dyDescent="0.2">
      <c r="E14441" s="93"/>
      <c r="F14441" s="261"/>
      <c r="G14441" s="261"/>
      <c r="H14441" s="261"/>
    </row>
    <row r="14442" spans="5:8" x14ac:dyDescent="0.2">
      <c r="E14442" s="93"/>
      <c r="F14442" s="261"/>
      <c r="G14442" s="261"/>
      <c r="H14442" s="261"/>
    </row>
    <row r="14443" spans="5:8" x14ac:dyDescent="0.2">
      <c r="E14443" s="93"/>
      <c r="F14443" s="261"/>
      <c r="G14443" s="261"/>
      <c r="H14443" s="261"/>
    </row>
    <row r="14444" spans="5:8" x14ac:dyDescent="0.2">
      <c r="E14444" s="93"/>
      <c r="F14444" s="261"/>
      <c r="G14444" s="261"/>
      <c r="H14444" s="261"/>
    </row>
    <row r="14445" spans="5:8" x14ac:dyDescent="0.2">
      <c r="E14445" s="93"/>
      <c r="F14445" s="261"/>
      <c r="G14445" s="261"/>
      <c r="H14445" s="261"/>
    </row>
    <row r="14446" spans="5:8" x14ac:dyDescent="0.2">
      <c r="E14446" s="93"/>
      <c r="F14446" s="261"/>
      <c r="G14446" s="261"/>
      <c r="H14446" s="261"/>
    </row>
    <row r="14447" spans="5:8" x14ac:dyDescent="0.2">
      <c r="E14447" s="93"/>
      <c r="F14447" s="261"/>
      <c r="G14447" s="261"/>
      <c r="H14447" s="261"/>
    </row>
    <row r="14448" spans="5:8" x14ac:dyDescent="0.2">
      <c r="E14448" s="93"/>
      <c r="F14448" s="261"/>
      <c r="G14448" s="261"/>
      <c r="H14448" s="261"/>
    </row>
    <row r="14449" spans="5:8" x14ac:dyDescent="0.2">
      <c r="E14449" s="93"/>
      <c r="F14449" s="261"/>
      <c r="G14449" s="261"/>
      <c r="H14449" s="261"/>
    </row>
    <row r="14450" spans="5:8" x14ac:dyDescent="0.2">
      <c r="E14450" s="93"/>
      <c r="F14450" s="261"/>
      <c r="G14450" s="261"/>
      <c r="H14450" s="261"/>
    </row>
    <row r="14451" spans="5:8" x14ac:dyDescent="0.2">
      <c r="E14451" s="93"/>
      <c r="F14451" s="261"/>
      <c r="G14451" s="261"/>
      <c r="H14451" s="261"/>
    </row>
    <row r="14452" spans="5:8" x14ac:dyDescent="0.2">
      <c r="E14452" s="93"/>
      <c r="F14452" s="261"/>
      <c r="G14452" s="261"/>
      <c r="H14452" s="261"/>
    </row>
    <row r="14453" spans="5:8" x14ac:dyDescent="0.2">
      <c r="E14453" s="93"/>
      <c r="F14453" s="261"/>
      <c r="G14453" s="261"/>
      <c r="H14453" s="261"/>
    </row>
    <row r="14454" spans="5:8" x14ac:dyDescent="0.2">
      <c r="E14454" s="93"/>
      <c r="F14454" s="261"/>
      <c r="G14454" s="261"/>
      <c r="H14454" s="261"/>
    </row>
    <row r="14455" spans="5:8" x14ac:dyDescent="0.2">
      <c r="E14455" s="93"/>
      <c r="F14455" s="261"/>
      <c r="G14455" s="261"/>
      <c r="H14455" s="261"/>
    </row>
    <row r="14456" spans="5:8" x14ac:dyDescent="0.2">
      <c r="E14456" s="93"/>
      <c r="F14456" s="261"/>
      <c r="G14456" s="261"/>
      <c r="H14456" s="261"/>
    </row>
    <row r="14457" spans="5:8" x14ac:dyDescent="0.2">
      <c r="E14457" s="93"/>
      <c r="F14457" s="261"/>
      <c r="G14457" s="261"/>
      <c r="H14457" s="261"/>
    </row>
    <row r="14458" spans="5:8" x14ac:dyDescent="0.2">
      <c r="E14458" s="93"/>
      <c r="F14458" s="261"/>
      <c r="G14458" s="261"/>
      <c r="H14458" s="261"/>
    </row>
    <row r="14459" spans="5:8" x14ac:dyDescent="0.2">
      <c r="E14459" s="93"/>
      <c r="F14459" s="261"/>
      <c r="G14459" s="261"/>
      <c r="H14459" s="261"/>
    </row>
    <row r="14460" spans="5:8" x14ac:dyDescent="0.2">
      <c r="E14460" s="93"/>
      <c r="F14460" s="261"/>
      <c r="G14460" s="261"/>
      <c r="H14460" s="261"/>
    </row>
    <row r="14461" spans="5:8" x14ac:dyDescent="0.2">
      <c r="E14461" s="93"/>
      <c r="F14461" s="261"/>
      <c r="G14461" s="261"/>
      <c r="H14461" s="261"/>
    </row>
    <row r="14462" spans="5:8" x14ac:dyDescent="0.2">
      <c r="E14462" s="93"/>
      <c r="F14462" s="261"/>
      <c r="G14462" s="261"/>
      <c r="H14462" s="261"/>
    </row>
    <row r="14463" spans="5:8" x14ac:dyDescent="0.2">
      <c r="E14463" s="93"/>
      <c r="F14463" s="261"/>
      <c r="G14463" s="261"/>
      <c r="H14463" s="261"/>
    </row>
    <row r="14464" spans="5:8" x14ac:dyDescent="0.2">
      <c r="E14464" s="93"/>
      <c r="F14464" s="261"/>
      <c r="G14464" s="261"/>
      <c r="H14464" s="261"/>
    </row>
    <row r="14465" spans="5:8" x14ac:dyDescent="0.2">
      <c r="E14465" s="93"/>
      <c r="F14465" s="261"/>
      <c r="G14465" s="261"/>
      <c r="H14465" s="261"/>
    </row>
    <row r="14466" spans="5:8" x14ac:dyDescent="0.2">
      <c r="E14466" s="93"/>
      <c r="F14466" s="261"/>
      <c r="G14466" s="261"/>
      <c r="H14466" s="261"/>
    </row>
    <row r="14467" spans="5:8" x14ac:dyDescent="0.2">
      <c r="E14467" s="93"/>
      <c r="F14467" s="261"/>
      <c r="G14467" s="261"/>
      <c r="H14467" s="261"/>
    </row>
    <row r="14468" spans="5:8" x14ac:dyDescent="0.2">
      <c r="E14468" s="93"/>
      <c r="F14468" s="261"/>
      <c r="G14468" s="261"/>
      <c r="H14468" s="261"/>
    </row>
    <row r="14469" spans="5:8" x14ac:dyDescent="0.2">
      <c r="E14469" s="93"/>
      <c r="F14469" s="261"/>
      <c r="G14469" s="261"/>
      <c r="H14469" s="261"/>
    </row>
    <row r="14470" spans="5:8" x14ac:dyDescent="0.2">
      <c r="E14470" s="93"/>
      <c r="F14470" s="261"/>
      <c r="G14470" s="261"/>
      <c r="H14470" s="261"/>
    </row>
    <row r="14471" spans="5:8" x14ac:dyDescent="0.2">
      <c r="E14471" s="93"/>
      <c r="F14471" s="261"/>
      <c r="G14471" s="261"/>
      <c r="H14471" s="261"/>
    </row>
    <row r="14472" spans="5:8" x14ac:dyDescent="0.2">
      <c r="E14472" s="93"/>
      <c r="F14472" s="261"/>
      <c r="G14472" s="261"/>
      <c r="H14472" s="261"/>
    </row>
    <row r="14473" spans="5:8" x14ac:dyDescent="0.2">
      <c r="E14473" s="93"/>
      <c r="F14473" s="261"/>
      <c r="G14473" s="261"/>
      <c r="H14473" s="261"/>
    </row>
    <row r="14474" spans="5:8" x14ac:dyDescent="0.2">
      <c r="E14474" s="93"/>
      <c r="F14474" s="261"/>
      <c r="G14474" s="261"/>
      <c r="H14474" s="261"/>
    </row>
    <row r="14475" spans="5:8" x14ac:dyDescent="0.2">
      <c r="E14475" s="93"/>
      <c r="F14475" s="261"/>
      <c r="G14475" s="261"/>
      <c r="H14475" s="261"/>
    </row>
    <row r="14476" spans="5:8" x14ac:dyDescent="0.2">
      <c r="E14476" s="93"/>
      <c r="F14476" s="261"/>
      <c r="G14476" s="261"/>
      <c r="H14476" s="261"/>
    </row>
    <row r="14477" spans="5:8" x14ac:dyDescent="0.2">
      <c r="E14477" s="93"/>
      <c r="F14477" s="261"/>
      <c r="G14477" s="261"/>
      <c r="H14477" s="261"/>
    </row>
    <row r="14478" spans="5:8" x14ac:dyDescent="0.2">
      <c r="E14478" s="93"/>
      <c r="F14478" s="261"/>
      <c r="G14478" s="261"/>
      <c r="H14478" s="261"/>
    </row>
    <row r="14479" spans="5:8" x14ac:dyDescent="0.2">
      <c r="E14479" s="93"/>
      <c r="F14479" s="261"/>
      <c r="G14479" s="261"/>
      <c r="H14479" s="261"/>
    </row>
    <row r="14480" spans="5:8" x14ac:dyDescent="0.2">
      <c r="E14480" s="93"/>
      <c r="F14480" s="261"/>
      <c r="G14480" s="261"/>
      <c r="H14480" s="261"/>
    </row>
    <row r="14481" spans="5:8" x14ac:dyDescent="0.2">
      <c r="E14481" s="93"/>
      <c r="F14481" s="261"/>
      <c r="G14481" s="261"/>
      <c r="H14481" s="261"/>
    </row>
    <row r="14482" spans="5:8" x14ac:dyDescent="0.2">
      <c r="E14482" s="93"/>
      <c r="F14482" s="261"/>
      <c r="G14482" s="261"/>
      <c r="H14482" s="261"/>
    </row>
    <row r="14483" spans="5:8" x14ac:dyDescent="0.2">
      <c r="E14483" s="93"/>
      <c r="F14483" s="261"/>
      <c r="G14483" s="261"/>
      <c r="H14483" s="261"/>
    </row>
    <row r="14484" spans="5:8" x14ac:dyDescent="0.2">
      <c r="E14484" s="93"/>
      <c r="F14484" s="261"/>
      <c r="G14484" s="261"/>
      <c r="H14484" s="261"/>
    </row>
    <row r="14485" spans="5:8" x14ac:dyDescent="0.2">
      <c r="E14485" s="93"/>
      <c r="F14485" s="261"/>
      <c r="G14485" s="261"/>
      <c r="H14485" s="261"/>
    </row>
    <row r="14486" spans="5:8" x14ac:dyDescent="0.2">
      <c r="E14486" s="93"/>
      <c r="F14486" s="261"/>
      <c r="G14486" s="261"/>
      <c r="H14486" s="261"/>
    </row>
    <row r="14487" spans="5:8" x14ac:dyDescent="0.2">
      <c r="E14487" s="93"/>
      <c r="F14487" s="261"/>
      <c r="G14487" s="261"/>
      <c r="H14487" s="261"/>
    </row>
    <row r="14488" spans="5:8" x14ac:dyDescent="0.2">
      <c r="E14488" s="93"/>
      <c r="F14488" s="261"/>
      <c r="G14488" s="261"/>
      <c r="H14488" s="261"/>
    </row>
    <row r="14489" spans="5:8" x14ac:dyDescent="0.2">
      <c r="E14489" s="93"/>
      <c r="F14489" s="261"/>
      <c r="G14489" s="261"/>
      <c r="H14489" s="261"/>
    </row>
    <row r="14490" spans="5:8" x14ac:dyDescent="0.2">
      <c r="E14490" s="93"/>
      <c r="F14490" s="261"/>
      <c r="G14490" s="261"/>
      <c r="H14490" s="261"/>
    </row>
    <row r="14491" spans="5:8" x14ac:dyDescent="0.2">
      <c r="E14491" s="93"/>
      <c r="F14491" s="261"/>
      <c r="G14491" s="261"/>
      <c r="H14491" s="261"/>
    </row>
    <row r="14492" spans="5:8" x14ac:dyDescent="0.2">
      <c r="E14492" s="93"/>
      <c r="F14492" s="261"/>
      <c r="G14492" s="261"/>
      <c r="H14492" s="261"/>
    </row>
    <row r="14493" spans="5:8" x14ac:dyDescent="0.2">
      <c r="E14493" s="93"/>
      <c r="F14493" s="261"/>
      <c r="G14493" s="261"/>
      <c r="H14493" s="261"/>
    </row>
    <row r="14494" spans="5:8" x14ac:dyDescent="0.2">
      <c r="E14494" s="93"/>
      <c r="F14494" s="261"/>
      <c r="G14494" s="261"/>
      <c r="H14494" s="261"/>
    </row>
    <row r="14495" spans="5:8" x14ac:dyDescent="0.2">
      <c r="E14495" s="93"/>
      <c r="F14495" s="261"/>
      <c r="G14495" s="261"/>
      <c r="H14495" s="261"/>
    </row>
    <row r="14496" spans="5:8" x14ac:dyDescent="0.2">
      <c r="E14496" s="93"/>
      <c r="F14496" s="261"/>
      <c r="G14496" s="261"/>
      <c r="H14496" s="261"/>
    </row>
    <row r="14497" spans="5:8" x14ac:dyDescent="0.2">
      <c r="E14497" s="93"/>
      <c r="F14497" s="261"/>
      <c r="G14497" s="261"/>
      <c r="H14497" s="261"/>
    </row>
    <row r="14498" spans="5:8" x14ac:dyDescent="0.2">
      <c r="E14498" s="93"/>
      <c r="F14498" s="261"/>
      <c r="G14498" s="261"/>
      <c r="H14498" s="261"/>
    </row>
    <row r="14499" spans="5:8" x14ac:dyDescent="0.2">
      <c r="E14499" s="93"/>
      <c r="F14499" s="261"/>
      <c r="G14499" s="261"/>
      <c r="H14499" s="261"/>
    </row>
    <row r="14500" spans="5:8" x14ac:dyDescent="0.2">
      <c r="E14500" s="93"/>
      <c r="F14500" s="261"/>
      <c r="G14500" s="261"/>
      <c r="H14500" s="261"/>
    </row>
    <row r="14501" spans="5:8" x14ac:dyDescent="0.2">
      <c r="E14501" s="93"/>
      <c r="F14501" s="261"/>
      <c r="G14501" s="261"/>
      <c r="H14501" s="261"/>
    </row>
    <row r="14502" spans="5:8" x14ac:dyDescent="0.2">
      <c r="E14502" s="93"/>
      <c r="F14502" s="261"/>
      <c r="G14502" s="261"/>
      <c r="H14502" s="261"/>
    </row>
    <row r="14503" spans="5:8" x14ac:dyDescent="0.2">
      <c r="E14503" s="93"/>
      <c r="F14503" s="261"/>
      <c r="G14503" s="261"/>
      <c r="H14503" s="261"/>
    </row>
    <row r="14504" spans="5:8" x14ac:dyDescent="0.2">
      <c r="E14504" s="93"/>
      <c r="F14504" s="261"/>
      <c r="G14504" s="261"/>
      <c r="H14504" s="261"/>
    </row>
    <row r="14505" spans="5:8" x14ac:dyDescent="0.2">
      <c r="E14505" s="93"/>
      <c r="F14505" s="261"/>
      <c r="G14505" s="261"/>
      <c r="H14505" s="261"/>
    </row>
    <row r="14506" spans="5:8" x14ac:dyDescent="0.2">
      <c r="E14506" s="93"/>
      <c r="F14506" s="261"/>
      <c r="G14506" s="261"/>
      <c r="H14506" s="261"/>
    </row>
    <row r="14507" spans="5:8" x14ac:dyDescent="0.2">
      <c r="E14507" s="93"/>
      <c r="F14507" s="261"/>
      <c r="G14507" s="261"/>
      <c r="H14507" s="261"/>
    </row>
    <row r="14508" spans="5:8" x14ac:dyDescent="0.2">
      <c r="E14508" s="93"/>
      <c r="F14508" s="261"/>
      <c r="G14508" s="261"/>
      <c r="H14508" s="261"/>
    </row>
    <row r="14509" spans="5:8" x14ac:dyDescent="0.2">
      <c r="E14509" s="93"/>
      <c r="F14509" s="261"/>
      <c r="G14509" s="261"/>
      <c r="H14509" s="261"/>
    </row>
    <row r="14510" spans="5:8" x14ac:dyDescent="0.2">
      <c r="E14510" s="93"/>
      <c r="F14510" s="261"/>
      <c r="G14510" s="261"/>
      <c r="H14510" s="261"/>
    </row>
    <row r="14511" spans="5:8" x14ac:dyDescent="0.2">
      <c r="E14511" s="93"/>
      <c r="F14511" s="261"/>
      <c r="G14511" s="261"/>
      <c r="H14511" s="261"/>
    </row>
    <row r="14512" spans="5:8" x14ac:dyDescent="0.2">
      <c r="E14512" s="93"/>
      <c r="F14512" s="261"/>
      <c r="G14512" s="261"/>
      <c r="H14512" s="261"/>
    </row>
    <row r="14513" spans="5:8" x14ac:dyDescent="0.2">
      <c r="E14513" s="93"/>
      <c r="F14513" s="261"/>
      <c r="G14513" s="261"/>
      <c r="H14513" s="261"/>
    </row>
    <row r="14514" spans="5:8" x14ac:dyDescent="0.2">
      <c r="E14514" s="93"/>
      <c r="F14514" s="261"/>
      <c r="G14514" s="261"/>
      <c r="H14514" s="261"/>
    </row>
    <row r="14515" spans="5:8" x14ac:dyDescent="0.2">
      <c r="E14515" s="93"/>
      <c r="F14515" s="261"/>
      <c r="G14515" s="261"/>
      <c r="H14515" s="261"/>
    </row>
    <row r="14516" spans="5:8" x14ac:dyDescent="0.2">
      <c r="E14516" s="93"/>
      <c r="F14516" s="261"/>
      <c r="G14516" s="261"/>
      <c r="H14516" s="261"/>
    </row>
    <row r="14517" spans="5:8" x14ac:dyDescent="0.2">
      <c r="E14517" s="93"/>
      <c r="F14517" s="261"/>
      <c r="G14517" s="261"/>
      <c r="H14517" s="261"/>
    </row>
    <row r="14518" spans="5:8" x14ac:dyDescent="0.2">
      <c r="E14518" s="93"/>
      <c r="F14518" s="261"/>
      <c r="G14518" s="261"/>
      <c r="H14518" s="261"/>
    </row>
    <row r="14519" spans="5:8" x14ac:dyDescent="0.2">
      <c r="E14519" s="93"/>
      <c r="F14519" s="261"/>
      <c r="G14519" s="261"/>
      <c r="H14519" s="261"/>
    </row>
    <row r="14520" spans="5:8" x14ac:dyDescent="0.2">
      <c r="E14520" s="93"/>
      <c r="F14520" s="261"/>
      <c r="G14520" s="261"/>
      <c r="H14520" s="261"/>
    </row>
    <row r="14521" spans="5:8" x14ac:dyDescent="0.2">
      <c r="E14521" s="93"/>
      <c r="F14521" s="261"/>
      <c r="G14521" s="261"/>
      <c r="H14521" s="261"/>
    </row>
    <row r="14522" spans="5:8" x14ac:dyDescent="0.2">
      <c r="E14522" s="93"/>
      <c r="F14522" s="261"/>
      <c r="G14522" s="261"/>
      <c r="H14522" s="261"/>
    </row>
    <row r="14523" spans="5:8" x14ac:dyDescent="0.2">
      <c r="E14523" s="93"/>
      <c r="F14523" s="261"/>
      <c r="G14523" s="261"/>
      <c r="H14523" s="261"/>
    </row>
    <row r="14524" spans="5:8" x14ac:dyDescent="0.2">
      <c r="E14524" s="93"/>
      <c r="F14524" s="261"/>
      <c r="G14524" s="261"/>
      <c r="H14524" s="261"/>
    </row>
    <row r="14525" spans="5:8" x14ac:dyDescent="0.2">
      <c r="E14525" s="93"/>
      <c r="F14525" s="261"/>
      <c r="G14525" s="261"/>
      <c r="H14525" s="261"/>
    </row>
    <row r="14526" spans="5:8" x14ac:dyDescent="0.2">
      <c r="E14526" s="93"/>
      <c r="F14526" s="261"/>
      <c r="G14526" s="261"/>
      <c r="H14526" s="261"/>
    </row>
    <row r="14527" spans="5:8" x14ac:dyDescent="0.2">
      <c r="E14527" s="93"/>
      <c r="F14527" s="261"/>
      <c r="G14527" s="261"/>
      <c r="H14527" s="261"/>
    </row>
    <row r="14528" spans="5:8" x14ac:dyDescent="0.2">
      <c r="E14528" s="93"/>
      <c r="F14528" s="261"/>
      <c r="G14528" s="261"/>
      <c r="H14528" s="261"/>
    </row>
    <row r="14529" spans="5:8" x14ac:dyDescent="0.2">
      <c r="E14529" s="93"/>
      <c r="F14529" s="261"/>
      <c r="G14529" s="261"/>
      <c r="H14529" s="261"/>
    </row>
    <row r="14530" spans="5:8" x14ac:dyDescent="0.2">
      <c r="E14530" s="93"/>
      <c r="F14530" s="261"/>
      <c r="G14530" s="261"/>
      <c r="H14530" s="261"/>
    </row>
    <row r="14531" spans="5:8" x14ac:dyDescent="0.2">
      <c r="E14531" s="93"/>
      <c r="F14531" s="261"/>
      <c r="G14531" s="261"/>
      <c r="H14531" s="261"/>
    </row>
    <row r="14532" spans="5:8" x14ac:dyDescent="0.2">
      <c r="E14532" s="93"/>
      <c r="F14532" s="261"/>
      <c r="G14532" s="261"/>
      <c r="H14532" s="261"/>
    </row>
    <row r="14533" spans="5:8" x14ac:dyDescent="0.2">
      <c r="E14533" s="93"/>
      <c r="F14533" s="261"/>
      <c r="G14533" s="261"/>
      <c r="H14533" s="261"/>
    </row>
    <row r="14534" spans="5:8" x14ac:dyDescent="0.2">
      <c r="E14534" s="93"/>
      <c r="F14534" s="261"/>
      <c r="G14534" s="261"/>
      <c r="H14534" s="261"/>
    </row>
    <row r="14535" spans="5:8" x14ac:dyDescent="0.2">
      <c r="E14535" s="93"/>
      <c r="F14535" s="261"/>
      <c r="G14535" s="261"/>
      <c r="H14535" s="261"/>
    </row>
    <row r="14536" spans="5:8" x14ac:dyDescent="0.2">
      <c r="E14536" s="93"/>
      <c r="F14536" s="261"/>
      <c r="G14536" s="261"/>
      <c r="H14536" s="261"/>
    </row>
    <row r="14537" spans="5:8" x14ac:dyDescent="0.2">
      <c r="E14537" s="93"/>
      <c r="F14537" s="261"/>
      <c r="G14537" s="261"/>
      <c r="H14537" s="261"/>
    </row>
    <row r="14538" spans="5:8" x14ac:dyDescent="0.2">
      <c r="E14538" s="93"/>
      <c r="F14538" s="261"/>
      <c r="G14538" s="261"/>
      <c r="H14538" s="261"/>
    </row>
    <row r="14539" spans="5:8" x14ac:dyDescent="0.2">
      <c r="E14539" s="93"/>
      <c r="F14539" s="261"/>
      <c r="G14539" s="261"/>
      <c r="H14539" s="261"/>
    </row>
    <row r="14540" spans="5:8" x14ac:dyDescent="0.2">
      <c r="E14540" s="93"/>
      <c r="F14540" s="261"/>
      <c r="G14540" s="261"/>
      <c r="H14540" s="261"/>
    </row>
    <row r="14541" spans="5:8" x14ac:dyDescent="0.2">
      <c r="E14541" s="93"/>
      <c r="F14541" s="261"/>
      <c r="G14541" s="261"/>
      <c r="H14541" s="261"/>
    </row>
    <row r="14542" spans="5:8" x14ac:dyDescent="0.2">
      <c r="E14542" s="93"/>
      <c r="F14542" s="261"/>
      <c r="G14542" s="261"/>
      <c r="H14542" s="261"/>
    </row>
    <row r="14543" spans="5:8" x14ac:dyDescent="0.2">
      <c r="E14543" s="93"/>
      <c r="F14543" s="261"/>
      <c r="G14543" s="261"/>
      <c r="H14543" s="261"/>
    </row>
    <row r="14544" spans="5:8" x14ac:dyDescent="0.2">
      <c r="E14544" s="93"/>
      <c r="F14544" s="261"/>
      <c r="G14544" s="261"/>
      <c r="H14544" s="261"/>
    </row>
    <row r="14545" spans="5:8" x14ac:dyDescent="0.2">
      <c r="E14545" s="93"/>
      <c r="F14545" s="261"/>
      <c r="G14545" s="261"/>
      <c r="H14545" s="261"/>
    </row>
    <row r="14546" spans="5:8" x14ac:dyDescent="0.2">
      <c r="E14546" s="93"/>
      <c r="F14546" s="261"/>
      <c r="G14546" s="261"/>
      <c r="H14546" s="261"/>
    </row>
    <row r="14547" spans="5:8" x14ac:dyDescent="0.2">
      <c r="E14547" s="93"/>
      <c r="F14547" s="261"/>
      <c r="G14547" s="261"/>
      <c r="H14547" s="261"/>
    </row>
    <row r="14548" spans="5:8" x14ac:dyDescent="0.2">
      <c r="E14548" s="93"/>
      <c r="F14548" s="261"/>
      <c r="G14548" s="261"/>
      <c r="H14548" s="261"/>
    </row>
    <row r="14549" spans="5:8" x14ac:dyDescent="0.2">
      <c r="E14549" s="93"/>
      <c r="F14549" s="261"/>
      <c r="G14549" s="261"/>
      <c r="H14549" s="261"/>
    </row>
    <row r="14550" spans="5:8" x14ac:dyDescent="0.2">
      <c r="E14550" s="93"/>
      <c r="F14550" s="261"/>
      <c r="G14550" s="261"/>
      <c r="H14550" s="261"/>
    </row>
    <row r="14551" spans="5:8" x14ac:dyDescent="0.2">
      <c r="E14551" s="93"/>
      <c r="F14551" s="261"/>
      <c r="G14551" s="261"/>
      <c r="H14551" s="261"/>
    </row>
    <row r="14552" spans="5:8" x14ac:dyDescent="0.2">
      <c r="E14552" s="93"/>
      <c r="F14552" s="261"/>
      <c r="G14552" s="261"/>
      <c r="H14552" s="261"/>
    </row>
    <row r="14553" spans="5:8" x14ac:dyDescent="0.2">
      <c r="E14553" s="93"/>
      <c r="F14553" s="261"/>
      <c r="G14553" s="261"/>
      <c r="H14553" s="261"/>
    </row>
    <row r="14554" spans="5:8" x14ac:dyDescent="0.2">
      <c r="E14554" s="93"/>
      <c r="F14554" s="261"/>
      <c r="G14554" s="261"/>
      <c r="H14554" s="261"/>
    </row>
    <row r="14555" spans="5:8" x14ac:dyDescent="0.2">
      <c r="E14555" s="93"/>
      <c r="F14555" s="261"/>
      <c r="G14555" s="261"/>
      <c r="H14555" s="261"/>
    </row>
    <row r="14556" spans="5:8" x14ac:dyDescent="0.2">
      <c r="E14556" s="93"/>
      <c r="F14556" s="261"/>
      <c r="G14556" s="261"/>
      <c r="H14556" s="261"/>
    </row>
    <row r="14557" spans="5:8" x14ac:dyDescent="0.2">
      <c r="E14557" s="93"/>
      <c r="F14557" s="261"/>
      <c r="G14557" s="261"/>
      <c r="H14557" s="261"/>
    </row>
    <row r="14558" spans="5:8" x14ac:dyDescent="0.2">
      <c r="E14558" s="93"/>
      <c r="F14558" s="261"/>
      <c r="G14558" s="261"/>
      <c r="H14558" s="261"/>
    </row>
    <row r="14559" spans="5:8" x14ac:dyDescent="0.2">
      <c r="E14559" s="93"/>
      <c r="F14559" s="261"/>
      <c r="G14559" s="261"/>
      <c r="H14559" s="261"/>
    </row>
    <row r="14560" spans="5:8" x14ac:dyDescent="0.2">
      <c r="E14560" s="93"/>
      <c r="F14560" s="261"/>
      <c r="G14560" s="261"/>
      <c r="H14560" s="261"/>
    </row>
    <row r="14561" spans="5:8" x14ac:dyDescent="0.2">
      <c r="E14561" s="93"/>
      <c r="F14561" s="261"/>
      <c r="G14561" s="261"/>
      <c r="H14561" s="261"/>
    </row>
    <row r="14562" spans="5:8" x14ac:dyDescent="0.2">
      <c r="E14562" s="93"/>
      <c r="F14562" s="261"/>
      <c r="G14562" s="261"/>
      <c r="H14562" s="261"/>
    </row>
    <row r="14563" spans="5:8" x14ac:dyDescent="0.2">
      <c r="E14563" s="93"/>
      <c r="F14563" s="261"/>
      <c r="G14563" s="261"/>
      <c r="H14563" s="261"/>
    </row>
    <row r="14564" spans="5:8" x14ac:dyDescent="0.2">
      <c r="E14564" s="93"/>
      <c r="F14564" s="261"/>
      <c r="G14564" s="261"/>
      <c r="H14564" s="261"/>
    </row>
    <row r="14565" spans="5:8" x14ac:dyDescent="0.2">
      <c r="E14565" s="93"/>
      <c r="F14565" s="261"/>
      <c r="G14565" s="261"/>
      <c r="H14565" s="261"/>
    </row>
    <row r="14566" spans="5:8" x14ac:dyDescent="0.2">
      <c r="E14566" s="93"/>
      <c r="F14566" s="261"/>
      <c r="G14566" s="261"/>
      <c r="H14566" s="261"/>
    </row>
    <row r="14567" spans="5:8" x14ac:dyDescent="0.2">
      <c r="E14567" s="93"/>
      <c r="F14567" s="261"/>
      <c r="G14567" s="261"/>
      <c r="H14567" s="261"/>
    </row>
    <row r="14568" spans="5:8" x14ac:dyDescent="0.2">
      <c r="E14568" s="93"/>
      <c r="F14568" s="261"/>
      <c r="G14568" s="261"/>
      <c r="H14568" s="261"/>
    </row>
    <row r="14569" spans="5:8" x14ac:dyDescent="0.2">
      <c r="E14569" s="93"/>
      <c r="F14569" s="261"/>
      <c r="G14569" s="261"/>
      <c r="H14569" s="261"/>
    </row>
    <row r="14570" spans="5:8" x14ac:dyDescent="0.2">
      <c r="E14570" s="93"/>
      <c r="F14570" s="261"/>
      <c r="G14570" s="261"/>
      <c r="H14570" s="261"/>
    </row>
    <row r="14571" spans="5:8" x14ac:dyDescent="0.2">
      <c r="E14571" s="93"/>
      <c r="F14571" s="261"/>
      <c r="G14571" s="261"/>
      <c r="H14571" s="261"/>
    </row>
    <row r="14572" spans="5:8" x14ac:dyDescent="0.2">
      <c r="E14572" s="93"/>
      <c r="F14572" s="261"/>
      <c r="G14572" s="261"/>
      <c r="H14572" s="261"/>
    </row>
    <row r="14573" spans="5:8" x14ac:dyDescent="0.2">
      <c r="E14573" s="93"/>
      <c r="F14573" s="261"/>
      <c r="G14573" s="261"/>
      <c r="H14573" s="261"/>
    </row>
    <row r="14574" spans="5:8" x14ac:dyDescent="0.2">
      <c r="E14574" s="93"/>
      <c r="F14574" s="261"/>
      <c r="G14574" s="261"/>
      <c r="H14574" s="261"/>
    </row>
    <row r="14575" spans="5:8" x14ac:dyDescent="0.2">
      <c r="E14575" s="93"/>
      <c r="F14575" s="261"/>
      <c r="G14575" s="261"/>
      <c r="H14575" s="261"/>
    </row>
    <row r="14576" spans="5:8" x14ac:dyDescent="0.2">
      <c r="E14576" s="93"/>
      <c r="F14576" s="261"/>
      <c r="G14576" s="261"/>
      <c r="H14576" s="261"/>
    </row>
    <row r="14577" spans="5:8" x14ac:dyDescent="0.2">
      <c r="E14577" s="93"/>
      <c r="F14577" s="261"/>
      <c r="G14577" s="261"/>
      <c r="H14577" s="261"/>
    </row>
    <row r="14578" spans="5:8" x14ac:dyDescent="0.2">
      <c r="E14578" s="93"/>
      <c r="F14578" s="261"/>
      <c r="G14578" s="261"/>
      <c r="H14578" s="261"/>
    </row>
    <row r="14579" spans="5:8" x14ac:dyDescent="0.2">
      <c r="E14579" s="93"/>
      <c r="F14579" s="261"/>
      <c r="G14579" s="261"/>
      <c r="H14579" s="261"/>
    </row>
    <row r="14580" spans="5:8" x14ac:dyDescent="0.2">
      <c r="E14580" s="93"/>
      <c r="F14580" s="261"/>
      <c r="G14580" s="261"/>
      <c r="H14580" s="261"/>
    </row>
    <row r="14581" spans="5:8" x14ac:dyDescent="0.2">
      <c r="E14581" s="93"/>
      <c r="F14581" s="261"/>
      <c r="G14581" s="261"/>
      <c r="H14581" s="261"/>
    </row>
    <row r="14582" spans="5:8" x14ac:dyDescent="0.2">
      <c r="E14582" s="93"/>
      <c r="F14582" s="261"/>
      <c r="G14582" s="261"/>
      <c r="H14582" s="261"/>
    </row>
    <row r="14583" spans="5:8" x14ac:dyDescent="0.2">
      <c r="E14583" s="93"/>
      <c r="F14583" s="261"/>
      <c r="G14583" s="261"/>
      <c r="H14583" s="261"/>
    </row>
    <row r="14584" spans="5:8" x14ac:dyDescent="0.2">
      <c r="E14584" s="93"/>
      <c r="F14584" s="261"/>
      <c r="G14584" s="261"/>
      <c r="H14584" s="261"/>
    </row>
    <row r="14585" spans="5:8" x14ac:dyDescent="0.2">
      <c r="E14585" s="93"/>
      <c r="F14585" s="261"/>
      <c r="G14585" s="261"/>
      <c r="H14585" s="261"/>
    </row>
    <row r="14586" spans="5:8" x14ac:dyDescent="0.2">
      <c r="E14586" s="93"/>
      <c r="F14586" s="261"/>
      <c r="G14586" s="261"/>
      <c r="H14586" s="261"/>
    </row>
    <row r="14587" spans="5:8" x14ac:dyDescent="0.2">
      <c r="E14587" s="93"/>
      <c r="F14587" s="261"/>
      <c r="G14587" s="261"/>
      <c r="H14587" s="261"/>
    </row>
    <row r="14588" spans="5:8" x14ac:dyDescent="0.2">
      <c r="E14588" s="93"/>
      <c r="F14588" s="261"/>
      <c r="G14588" s="261"/>
      <c r="H14588" s="261"/>
    </row>
    <row r="14589" spans="5:8" x14ac:dyDescent="0.2">
      <c r="E14589" s="93"/>
      <c r="F14589" s="261"/>
      <c r="G14589" s="261"/>
      <c r="H14589" s="261"/>
    </row>
    <row r="14590" spans="5:8" x14ac:dyDescent="0.2">
      <c r="E14590" s="93"/>
      <c r="F14590" s="261"/>
      <c r="G14590" s="261"/>
      <c r="H14590" s="261"/>
    </row>
    <row r="14591" spans="5:8" x14ac:dyDescent="0.2">
      <c r="E14591" s="93"/>
      <c r="F14591" s="261"/>
      <c r="G14591" s="261"/>
      <c r="H14591" s="261"/>
    </row>
    <row r="14592" spans="5:8" x14ac:dyDescent="0.2">
      <c r="E14592" s="93"/>
      <c r="F14592" s="261"/>
      <c r="G14592" s="261"/>
      <c r="H14592" s="261"/>
    </row>
    <row r="14593" spans="5:8" x14ac:dyDescent="0.2">
      <c r="E14593" s="93"/>
      <c r="F14593" s="261"/>
      <c r="G14593" s="261"/>
      <c r="H14593" s="261"/>
    </row>
    <row r="14594" spans="5:8" x14ac:dyDescent="0.2">
      <c r="E14594" s="93"/>
      <c r="F14594" s="261"/>
      <c r="G14594" s="261"/>
      <c r="H14594" s="261"/>
    </row>
    <row r="14595" spans="5:8" x14ac:dyDescent="0.2">
      <c r="E14595" s="93"/>
      <c r="F14595" s="261"/>
      <c r="G14595" s="261"/>
      <c r="H14595" s="261"/>
    </row>
    <row r="14596" spans="5:8" x14ac:dyDescent="0.2">
      <c r="E14596" s="93"/>
      <c r="F14596" s="261"/>
      <c r="G14596" s="261"/>
      <c r="H14596" s="261"/>
    </row>
    <row r="14597" spans="5:8" x14ac:dyDescent="0.2">
      <c r="E14597" s="93"/>
      <c r="F14597" s="261"/>
      <c r="G14597" s="261"/>
      <c r="H14597" s="261"/>
    </row>
    <row r="14598" spans="5:8" x14ac:dyDescent="0.2">
      <c r="E14598" s="93"/>
      <c r="F14598" s="261"/>
      <c r="G14598" s="261"/>
      <c r="H14598" s="261"/>
    </row>
    <row r="14599" spans="5:8" x14ac:dyDescent="0.2">
      <c r="E14599" s="93"/>
      <c r="F14599" s="261"/>
      <c r="G14599" s="261"/>
      <c r="H14599" s="261"/>
    </row>
    <row r="14600" spans="5:8" x14ac:dyDescent="0.2">
      <c r="E14600" s="93"/>
      <c r="F14600" s="261"/>
      <c r="G14600" s="261"/>
      <c r="H14600" s="261"/>
    </row>
    <row r="14601" spans="5:8" x14ac:dyDescent="0.2">
      <c r="E14601" s="93"/>
      <c r="F14601" s="261"/>
      <c r="G14601" s="261"/>
      <c r="H14601" s="261"/>
    </row>
    <row r="14602" spans="5:8" x14ac:dyDescent="0.2">
      <c r="E14602" s="93"/>
      <c r="F14602" s="261"/>
      <c r="G14602" s="261"/>
      <c r="H14602" s="261"/>
    </row>
    <row r="14603" spans="5:8" x14ac:dyDescent="0.2">
      <c r="E14603" s="93"/>
      <c r="F14603" s="261"/>
      <c r="G14603" s="261"/>
      <c r="H14603" s="261"/>
    </row>
    <row r="14604" spans="5:8" x14ac:dyDescent="0.2">
      <c r="E14604" s="93"/>
      <c r="F14604" s="261"/>
      <c r="G14604" s="261"/>
      <c r="H14604" s="261"/>
    </row>
    <row r="14605" spans="5:8" x14ac:dyDescent="0.2">
      <c r="E14605" s="93"/>
      <c r="F14605" s="261"/>
      <c r="G14605" s="261"/>
      <c r="H14605" s="261"/>
    </row>
    <row r="14606" spans="5:8" x14ac:dyDescent="0.2">
      <c r="E14606" s="93"/>
      <c r="F14606" s="261"/>
      <c r="G14606" s="261"/>
      <c r="H14606" s="261"/>
    </row>
    <row r="14607" spans="5:8" x14ac:dyDescent="0.2">
      <c r="E14607" s="93"/>
      <c r="F14607" s="261"/>
      <c r="G14607" s="261"/>
      <c r="H14607" s="261"/>
    </row>
    <row r="14608" spans="5:8" x14ac:dyDescent="0.2">
      <c r="E14608" s="93"/>
      <c r="F14608" s="261"/>
      <c r="G14608" s="261"/>
      <c r="H14608" s="261"/>
    </row>
    <row r="14609" spans="5:8" x14ac:dyDescent="0.2">
      <c r="E14609" s="93"/>
      <c r="F14609" s="261"/>
      <c r="G14609" s="261"/>
      <c r="H14609" s="261"/>
    </row>
    <row r="14610" spans="5:8" x14ac:dyDescent="0.2">
      <c r="E14610" s="93"/>
      <c r="F14610" s="261"/>
      <c r="G14610" s="261"/>
      <c r="H14610" s="261"/>
    </row>
    <row r="14611" spans="5:8" x14ac:dyDescent="0.2">
      <c r="E14611" s="93"/>
      <c r="F14611" s="261"/>
      <c r="G14611" s="261"/>
      <c r="H14611" s="261"/>
    </row>
    <row r="14612" spans="5:8" x14ac:dyDescent="0.2">
      <c r="E14612" s="93"/>
      <c r="F14612" s="261"/>
      <c r="G14612" s="261"/>
      <c r="H14612" s="261"/>
    </row>
    <row r="14613" spans="5:8" x14ac:dyDescent="0.2">
      <c r="E14613" s="93"/>
      <c r="F14613" s="261"/>
      <c r="G14613" s="261"/>
      <c r="H14613" s="261"/>
    </row>
    <row r="14614" spans="5:8" x14ac:dyDescent="0.2">
      <c r="E14614" s="93"/>
      <c r="F14614" s="261"/>
      <c r="G14614" s="261"/>
      <c r="H14614" s="261"/>
    </row>
    <row r="14615" spans="5:8" x14ac:dyDescent="0.2">
      <c r="E14615" s="93"/>
      <c r="F14615" s="261"/>
      <c r="G14615" s="261"/>
      <c r="H14615" s="261"/>
    </row>
    <row r="14616" spans="5:8" x14ac:dyDescent="0.2">
      <c r="E14616" s="93"/>
      <c r="F14616" s="261"/>
      <c r="G14616" s="261"/>
      <c r="H14616" s="261"/>
    </row>
    <row r="14617" spans="5:8" x14ac:dyDescent="0.2">
      <c r="E14617" s="93"/>
      <c r="F14617" s="261"/>
      <c r="G14617" s="261"/>
      <c r="H14617" s="261"/>
    </row>
    <row r="14618" spans="5:8" x14ac:dyDescent="0.2">
      <c r="E14618" s="93"/>
      <c r="F14618" s="261"/>
      <c r="G14618" s="261"/>
      <c r="H14618" s="261"/>
    </row>
    <row r="14619" spans="5:8" x14ac:dyDescent="0.2">
      <c r="E14619" s="93"/>
      <c r="F14619" s="261"/>
      <c r="G14619" s="261"/>
      <c r="H14619" s="261"/>
    </row>
    <row r="14620" spans="5:8" x14ac:dyDescent="0.2">
      <c r="E14620" s="93"/>
      <c r="F14620" s="261"/>
      <c r="G14620" s="261"/>
      <c r="H14620" s="261"/>
    </row>
    <row r="14621" spans="5:8" x14ac:dyDescent="0.2">
      <c r="E14621" s="93"/>
      <c r="F14621" s="261"/>
      <c r="G14621" s="261"/>
      <c r="H14621" s="261"/>
    </row>
    <row r="14622" spans="5:8" x14ac:dyDescent="0.2">
      <c r="E14622" s="93"/>
      <c r="F14622" s="261"/>
      <c r="G14622" s="261"/>
      <c r="H14622" s="261"/>
    </row>
    <row r="14623" spans="5:8" x14ac:dyDescent="0.2">
      <c r="E14623" s="93"/>
      <c r="F14623" s="261"/>
      <c r="G14623" s="261"/>
      <c r="H14623" s="261"/>
    </row>
    <row r="14624" spans="5:8" x14ac:dyDescent="0.2">
      <c r="E14624" s="93"/>
      <c r="F14624" s="261"/>
      <c r="G14624" s="261"/>
      <c r="H14624" s="261"/>
    </row>
    <row r="14625" spans="5:8" x14ac:dyDescent="0.2">
      <c r="E14625" s="93"/>
      <c r="F14625" s="261"/>
      <c r="G14625" s="261"/>
      <c r="H14625" s="261"/>
    </row>
    <row r="14626" spans="5:8" x14ac:dyDescent="0.2">
      <c r="E14626" s="93"/>
      <c r="F14626" s="261"/>
      <c r="G14626" s="261"/>
      <c r="H14626" s="261"/>
    </row>
    <row r="14627" spans="5:8" x14ac:dyDescent="0.2">
      <c r="E14627" s="93"/>
      <c r="F14627" s="261"/>
      <c r="G14627" s="261"/>
      <c r="H14627" s="261"/>
    </row>
    <row r="14628" spans="5:8" x14ac:dyDescent="0.2">
      <c r="E14628" s="93"/>
      <c r="F14628" s="261"/>
      <c r="G14628" s="261"/>
      <c r="H14628" s="261"/>
    </row>
    <row r="14629" spans="5:8" x14ac:dyDescent="0.2">
      <c r="E14629" s="93"/>
      <c r="F14629" s="261"/>
      <c r="G14629" s="261"/>
      <c r="H14629" s="261"/>
    </row>
    <row r="14630" spans="5:8" x14ac:dyDescent="0.2">
      <c r="E14630" s="93"/>
      <c r="F14630" s="261"/>
      <c r="G14630" s="261"/>
      <c r="H14630" s="261"/>
    </row>
    <row r="14631" spans="5:8" x14ac:dyDescent="0.2">
      <c r="E14631" s="93"/>
      <c r="F14631" s="261"/>
      <c r="G14631" s="261"/>
      <c r="H14631" s="261"/>
    </row>
    <row r="14632" spans="5:8" x14ac:dyDescent="0.2">
      <c r="E14632" s="93"/>
      <c r="F14632" s="261"/>
      <c r="G14632" s="261"/>
      <c r="H14632" s="261"/>
    </row>
    <row r="14633" spans="5:8" x14ac:dyDescent="0.2">
      <c r="E14633" s="93"/>
      <c r="F14633" s="261"/>
      <c r="G14633" s="261"/>
      <c r="H14633" s="261"/>
    </row>
    <row r="14634" spans="5:8" x14ac:dyDescent="0.2">
      <c r="E14634" s="93"/>
      <c r="F14634" s="261"/>
      <c r="G14634" s="261"/>
      <c r="H14634" s="261"/>
    </row>
    <row r="14635" spans="5:8" x14ac:dyDescent="0.2">
      <c r="E14635" s="93"/>
      <c r="F14635" s="261"/>
      <c r="G14635" s="261"/>
      <c r="H14635" s="261"/>
    </row>
    <row r="14636" spans="5:8" x14ac:dyDescent="0.2">
      <c r="E14636" s="93"/>
      <c r="F14636" s="261"/>
      <c r="G14636" s="261"/>
      <c r="H14636" s="261"/>
    </row>
    <row r="14637" spans="5:8" x14ac:dyDescent="0.2">
      <c r="E14637" s="93"/>
      <c r="F14637" s="261"/>
      <c r="G14637" s="261"/>
      <c r="H14637" s="261"/>
    </row>
    <row r="14638" spans="5:8" x14ac:dyDescent="0.2">
      <c r="E14638" s="93"/>
      <c r="F14638" s="261"/>
      <c r="G14638" s="261"/>
      <c r="H14638" s="261"/>
    </row>
    <row r="14639" spans="5:8" x14ac:dyDescent="0.2">
      <c r="E14639" s="93"/>
      <c r="F14639" s="261"/>
      <c r="G14639" s="261"/>
      <c r="H14639" s="261"/>
    </row>
    <row r="14640" spans="5:8" x14ac:dyDescent="0.2">
      <c r="E14640" s="93"/>
      <c r="F14640" s="261"/>
      <c r="G14640" s="261"/>
      <c r="H14640" s="261"/>
    </row>
    <row r="14641" spans="5:8" x14ac:dyDescent="0.2">
      <c r="E14641" s="93"/>
      <c r="F14641" s="261"/>
      <c r="G14641" s="261"/>
      <c r="H14641" s="261"/>
    </row>
    <row r="14642" spans="5:8" x14ac:dyDescent="0.2">
      <c r="E14642" s="93"/>
      <c r="F14642" s="261"/>
      <c r="G14642" s="261"/>
      <c r="H14642" s="261"/>
    </row>
    <row r="14643" spans="5:8" x14ac:dyDescent="0.2">
      <c r="E14643" s="93"/>
      <c r="F14643" s="261"/>
      <c r="G14643" s="261"/>
      <c r="H14643" s="261"/>
    </row>
    <row r="14644" spans="5:8" x14ac:dyDescent="0.2">
      <c r="E14644" s="93"/>
      <c r="F14644" s="261"/>
      <c r="G14644" s="261"/>
      <c r="H14644" s="261"/>
    </row>
    <row r="14645" spans="5:8" x14ac:dyDescent="0.2">
      <c r="E14645" s="93"/>
      <c r="F14645" s="261"/>
      <c r="G14645" s="261"/>
      <c r="H14645" s="261"/>
    </row>
    <row r="14646" spans="5:8" x14ac:dyDescent="0.2">
      <c r="E14646" s="93"/>
      <c r="F14646" s="261"/>
      <c r="G14646" s="261"/>
      <c r="H14646" s="261"/>
    </row>
    <row r="14647" spans="5:8" x14ac:dyDescent="0.2">
      <c r="E14647" s="93"/>
      <c r="F14647" s="261"/>
      <c r="G14647" s="261"/>
      <c r="H14647" s="261"/>
    </row>
    <row r="14648" spans="5:8" x14ac:dyDescent="0.2">
      <c r="E14648" s="93"/>
      <c r="F14648" s="261"/>
      <c r="G14648" s="261"/>
      <c r="H14648" s="261"/>
    </row>
    <row r="14649" spans="5:8" x14ac:dyDescent="0.2">
      <c r="E14649" s="93"/>
      <c r="F14649" s="261"/>
      <c r="G14649" s="261"/>
      <c r="H14649" s="261"/>
    </row>
    <row r="14650" spans="5:8" x14ac:dyDescent="0.2">
      <c r="E14650" s="93"/>
      <c r="F14650" s="261"/>
      <c r="G14650" s="261"/>
      <c r="H14650" s="261"/>
    </row>
    <row r="14651" spans="5:8" x14ac:dyDescent="0.2">
      <c r="E14651" s="93"/>
      <c r="F14651" s="261"/>
      <c r="G14651" s="261"/>
      <c r="H14651" s="261"/>
    </row>
    <row r="14652" spans="5:8" x14ac:dyDescent="0.2">
      <c r="E14652" s="93"/>
      <c r="F14652" s="261"/>
      <c r="G14652" s="261"/>
      <c r="H14652" s="261"/>
    </row>
    <row r="14653" spans="5:8" x14ac:dyDescent="0.2">
      <c r="E14653" s="93"/>
      <c r="F14653" s="261"/>
      <c r="G14653" s="261"/>
      <c r="H14653" s="261"/>
    </row>
    <row r="14654" spans="5:8" x14ac:dyDescent="0.2">
      <c r="E14654" s="93"/>
      <c r="F14654" s="261"/>
      <c r="G14654" s="261"/>
      <c r="H14654" s="261"/>
    </row>
    <row r="14655" spans="5:8" x14ac:dyDescent="0.2">
      <c r="E14655" s="93"/>
      <c r="F14655" s="261"/>
      <c r="G14655" s="261"/>
      <c r="H14655" s="261"/>
    </row>
    <row r="14656" spans="5:8" x14ac:dyDescent="0.2">
      <c r="E14656" s="93"/>
      <c r="F14656" s="261"/>
      <c r="G14656" s="261"/>
      <c r="H14656" s="261"/>
    </row>
    <row r="14657" spans="5:8" x14ac:dyDescent="0.2">
      <c r="E14657" s="93"/>
      <c r="F14657" s="261"/>
      <c r="G14657" s="261"/>
      <c r="H14657" s="261"/>
    </row>
    <row r="14658" spans="5:8" x14ac:dyDescent="0.2">
      <c r="E14658" s="93"/>
      <c r="F14658" s="261"/>
      <c r="G14658" s="261"/>
      <c r="H14658" s="261"/>
    </row>
    <row r="14659" spans="5:8" x14ac:dyDescent="0.2">
      <c r="E14659" s="93"/>
      <c r="F14659" s="261"/>
      <c r="G14659" s="261"/>
      <c r="H14659" s="261"/>
    </row>
    <row r="14660" spans="5:8" x14ac:dyDescent="0.2">
      <c r="E14660" s="93"/>
      <c r="F14660" s="261"/>
      <c r="G14660" s="261"/>
      <c r="H14660" s="261"/>
    </row>
    <row r="14661" spans="5:8" x14ac:dyDescent="0.2">
      <c r="E14661" s="93"/>
      <c r="F14661" s="261"/>
      <c r="G14661" s="261"/>
      <c r="H14661" s="261"/>
    </row>
    <row r="14662" spans="5:8" x14ac:dyDescent="0.2">
      <c r="E14662" s="93"/>
      <c r="F14662" s="261"/>
      <c r="G14662" s="261"/>
      <c r="H14662" s="261"/>
    </row>
    <row r="14663" spans="5:8" x14ac:dyDescent="0.2">
      <c r="E14663" s="93"/>
      <c r="F14663" s="261"/>
      <c r="G14663" s="261"/>
      <c r="H14663" s="261"/>
    </row>
    <row r="14664" spans="5:8" x14ac:dyDescent="0.2">
      <c r="E14664" s="93"/>
      <c r="F14664" s="261"/>
      <c r="G14664" s="261"/>
      <c r="H14664" s="261"/>
    </row>
    <row r="14665" spans="5:8" x14ac:dyDescent="0.2">
      <c r="E14665" s="93"/>
      <c r="F14665" s="261"/>
      <c r="G14665" s="261"/>
      <c r="H14665" s="261"/>
    </row>
    <row r="14666" spans="5:8" x14ac:dyDescent="0.2">
      <c r="E14666" s="93"/>
      <c r="F14666" s="261"/>
      <c r="G14666" s="261"/>
      <c r="H14666" s="261"/>
    </row>
    <row r="14667" spans="5:8" x14ac:dyDescent="0.2">
      <c r="E14667" s="93"/>
      <c r="F14667" s="261"/>
      <c r="G14667" s="261"/>
      <c r="H14667" s="261"/>
    </row>
    <row r="14668" spans="5:8" x14ac:dyDescent="0.2">
      <c r="E14668" s="93"/>
      <c r="F14668" s="261"/>
      <c r="G14668" s="261"/>
      <c r="H14668" s="261"/>
    </row>
    <row r="14669" spans="5:8" x14ac:dyDescent="0.2">
      <c r="E14669" s="93"/>
      <c r="F14669" s="261"/>
      <c r="G14669" s="261"/>
      <c r="H14669" s="261"/>
    </row>
    <row r="14670" spans="5:8" x14ac:dyDescent="0.2">
      <c r="E14670" s="93"/>
      <c r="F14670" s="261"/>
      <c r="G14670" s="261"/>
      <c r="H14670" s="261"/>
    </row>
    <row r="14671" spans="5:8" x14ac:dyDescent="0.2">
      <c r="E14671" s="93"/>
      <c r="F14671" s="261"/>
      <c r="G14671" s="261"/>
      <c r="H14671" s="261"/>
    </row>
    <row r="14672" spans="5:8" x14ac:dyDescent="0.2">
      <c r="E14672" s="93"/>
      <c r="F14672" s="261"/>
      <c r="G14672" s="261"/>
      <c r="H14672" s="261"/>
    </row>
    <row r="14673" spans="5:8" x14ac:dyDescent="0.2">
      <c r="E14673" s="93"/>
      <c r="F14673" s="261"/>
      <c r="G14673" s="261"/>
      <c r="H14673" s="261"/>
    </row>
    <row r="14674" spans="5:8" x14ac:dyDescent="0.2">
      <c r="E14674" s="93"/>
      <c r="F14674" s="261"/>
      <c r="G14674" s="261"/>
      <c r="H14674" s="261"/>
    </row>
    <row r="14675" spans="5:8" x14ac:dyDescent="0.2">
      <c r="E14675" s="93"/>
      <c r="F14675" s="261"/>
      <c r="G14675" s="261"/>
      <c r="H14675" s="261"/>
    </row>
    <row r="14676" spans="5:8" x14ac:dyDescent="0.2">
      <c r="E14676" s="93"/>
      <c r="F14676" s="261"/>
      <c r="G14676" s="261"/>
      <c r="H14676" s="261"/>
    </row>
    <row r="14677" spans="5:8" x14ac:dyDescent="0.2">
      <c r="E14677" s="93"/>
      <c r="F14677" s="261"/>
      <c r="G14677" s="261"/>
      <c r="H14677" s="261"/>
    </row>
    <row r="14678" spans="5:8" x14ac:dyDescent="0.2">
      <c r="E14678" s="93"/>
      <c r="F14678" s="261"/>
      <c r="G14678" s="261"/>
      <c r="H14678" s="261"/>
    </row>
    <row r="14679" spans="5:8" x14ac:dyDescent="0.2">
      <c r="E14679" s="93"/>
      <c r="F14679" s="261"/>
      <c r="G14679" s="261"/>
      <c r="H14679" s="261"/>
    </row>
    <row r="14680" spans="5:8" x14ac:dyDescent="0.2">
      <c r="E14680" s="93"/>
      <c r="F14680" s="261"/>
      <c r="G14680" s="261"/>
      <c r="H14680" s="261"/>
    </row>
    <row r="14681" spans="5:8" x14ac:dyDescent="0.2">
      <c r="E14681" s="93"/>
      <c r="F14681" s="261"/>
      <c r="G14681" s="261"/>
      <c r="H14681" s="261"/>
    </row>
    <row r="14682" spans="5:8" x14ac:dyDescent="0.2">
      <c r="E14682" s="93"/>
      <c r="F14682" s="261"/>
      <c r="G14682" s="261"/>
      <c r="H14682" s="261"/>
    </row>
    <row r="14683" spans="5:8" x14ac:dyDescent="0.2">
      <c r="E14683" s="93"/>
      <c r="F14683" s="261"/>
      <c r="G14683" s="261"/>
      <c r="H14683" s="261"/>
    </row>
    <row r="14684" spans="5:8" x14ac:dyDescent="0.2">
      <c r="E14684" s="93"/>
      <c r="F14684" s="261"/>
      <c r="G14684" s="261"/>
      <c r="H14684" s="261"/>
    </row>
    <row r="14685" spans="5:8" x14ac:dyDescent="0.2">
      <c r="E14685" s="93"/>
      <c r="F14685" s="261"/>
      <c r="G14685" s="261"/>
      <c r="H14685" s="261"/>
    </row>
    <row r="14686" spans="5:8" x14ac:dyDescent="0.2">
      <c r="E14686" s="93"/>
      <c r="F14686" s="261"/>
      <c r="G14686" s="261"/>
      <c r="H14686" s="261"/>
    </row>
    <row r="14687" spans="5:8" x14ac:dyDescent="0.2">
      <c r="E14687" s="93"/>
      <c r="F14687" s="261"/>
      <c r="G14687" s="261"/>
      <c r="H14687" s="261"/>
    </row>
    <row r="14688" spans="5:8" x14ac:dyDescent="0.2">
      <c r="E14688" s="93"/>
      <c r="F14688" s="261"/>
      <c r="G14688" s="261"/>
      <c r="H14688" s="261"/>
    </row>
    <row r="14689" spans="5:8" x14ac:dyDescent="0.2">
      <c r="E14689" s="93"/>
      <c r="F14689" s="261"/>
      <c r="G14689" s="261"/>
      <c r="H14689" s="261"/>
    </row>
    <row r="14690" spans="5:8" x14ac:dyDescent="0.2">
      <c r="E14690" s="93"/>
      <c r="F14690" s="261"/>
      <c r="G14690" s="261"/>
      <c r="H14690" s="261"/>
    </row>
    <row r="14691" spans="5:8" x14ac:dyDescent="0.2">
      <c r="E14691" s="93"/>
      <c r="F14691" s="261"/>
      <c r="G14691" s="261"/>
      <c r="H14691" s="261"/>
    </row>
    <row r="14692" spans="5:8" x14ac:dyDescent="0.2">
      <c r="E14692" s="93"/>
      <c r="F14692" s="261"/>
      <c r="G14692" s="261"/>
      <c r="H14692" s="261"/>
    </row>
    <row r="14693" spans="5:8" x14ac:dyDescent="0.2">
      <c r="E14693" s="93"/>
      <c r="F14693" s="261"/>
      <c r="G14693" s="261"/>
      <c r="H14693" s="261"/>
    </row>
    <row r="14694" spans="5:8" x14ac:dyDescent="0.2">
      <c r="E14694" s="93"/>
      <c r="F14694" s="261"/>
      <c r="G14694" s="261"/>
      <c r="H14694" s="261"/>
    </row>
    <row r="14695" spans="5:8" x14ac:dyDescent="0.2">
      <c r="E14695" s="93"/>
      <c r="F14695" s="261"/>
      <c r="G14695" s="261"/>
      <c r="H14695" s="261"/>
    </row>
    <row r="14696" spans="5:8" x14ac:dyDescent="0.2">
      <c r="E14696" s="93"/>
      <c r="F14696" s="261"/>
      <c r="G14696" s="261"/>
      <c r="H14696" s="261"/>
    </row>
    <row r="14697" spans="5:8" x14ac:dyDescent="0.2">
      <c r="E14697" s="93"/>
      <c r="F14697" s="261"/>
      <c r="G14697" s="261"/>
      <c r="H14697" s="261"/>
    </row>
    <row r="14698" spans="5:8" x14ac:dyDescent="0.2">
      <c r="E14698" s="93"/>
      <c r="F14698" s="261"/>
      <c r="G14698" s="261"/>
      <c r="H14698" s="261"/>
    </row>
    <row r="14699" spans="5:8" x14ac:dyDescent="0.2">
      <c r="E14699" s="93"/>
      <c r="F14699" s="261"/>
      <c r="G14699" s="261"/>
      <c r="H14699" s="261"/>
    </row>
    <row r="14700" spans="5:8" x14ac:dyDescent="0.2">
      <c r="E14700" s="93"/>
      <c r="F14700" s="261"/>
      <c r="G14700" s="261"/>
      <c r="H14700" s="261"/>
    </row>
    <row r="14701" spans="5:8" x14ac:dyDescent="0.2">
      <c r="E14701" s="93"/>
      <c r="F14701" s="261"/>
      <c r="G14701" s="261"/>
      <c r="H14701" s="261"/>
    </row>
    <row r="14702" spans="5:8" x14ac:dyDescent="0.2">
      <c r="E14702" s="93"/>
      <c r="F14702" s="261"/>
      <c r="G14702" s="261"/>
      <c r="H14702" s="261"/>
    </row>
    <row r="14703" spans="5:8" x14ac:dyDescent="0.2">
      <c r="E14703" s="93"/>
      <c r="F14703" s="261"/>
      <c r="G14703" s="261"/>
      <c r="H14703" s="261"/>
    </row>
    <row r="14704" spans="5:8" x14ac:dyDescent="0.2">
      <c r="E14704" s="93"/>
      <c r="F14704" s="261"/>
      <c r="G14704" s="261"/>
      <c r="H14704" s="261"/>
    </row>
    <row r="14705" spans="5:8" x14ac:dyDescent="0.2">
      <c r="E14705" s="93"/>
      <c r="F14705" s="261"/>
      <c r="G14705" s="261"/>
      <c r="H14705" s="261"/>
    </row>
    <row r="14706" spans="5:8" x14ac:dyDescent="0.2">
      <c r="E14706" s="93"/>
      <c r="F14706" s="261"/>
      <c r="G14706" s="261"/>
      <c r="H14706" s="261"/>
    </row>
    <row r="14707" spans="5:8" x14ac:dyDescent="0.2">
      <c r="E14707" s="93"/>
      <c r="F14707" s="261"/>
      <c r="G14707" s="261"/>
      <c r="H14707" s="261"/>
    </row>
    <row r="14708" spans="5:8" x14ac:dyDescent="0.2">
      <c r="E14708" s="93"/>
      <c r="F14708" s="261"/>
      <c r="G14708" s="261"/>
      <c r="H14708" s="261"/>
    </row>
    <row r="14709" spans="5:8" x14ac:dyDescent="0.2">
      <c r="E14709" s="93"/>
      <c r="F14709" s="261"/>
      <c r="G14709" s="261"/>
      <c r="H14709" s="261"/>
    </row>
    <row r="14710" spans="5:8" x14ac:dyDescent="0.2">
      <c r="E14710" s="93"/>
      <c r="F14710" s="261"/>
      <c r="G14710" s="261"/>
      <c r="H14710" s="261"/>
    </row>
    <row r="14711" spans="5:8" x14ac:dyDescent="0.2">
      <c r="E14711" s="93"/>
      <c r="F14711" s="261"/>
      <c r="G14711" s="261"/>
      <c r="H14711" s="261"/>
    </row>
    <row r="14712" spans="5:8" x14ac:dyDescent="0.2">
      <c r="E14712" s="93"/>
      <c r="F14712" s="261"/>
      <c r="G14712" s="261"/>
      <c r="H14712" s="261"/>
    </row>
    <row r="14713" spans="5:8" x14ac:dyDescent="0.2">
      <c r="E14713" s="93"/>
      <c r="F14713" s="261"/>
      <c r="G14713" s="261"/>
      <c r="H14713" s="261"/>
    </row>
    <row r="14714" spans="5:8" x14ac:dyDescent="0.2">
      <c r="E14714" s="93"/>
      <c r="F14714" s="261"/>
      <c r="G14714" s="261"/>
      <c r="H14714" s="261"/>
    </row>
    <row r="14715" spans="5:8" x14ac:dyDescent="0.2">
      <c r="E14715" s="93"/>
      <c r="F14715" s="261"/>
      <c r="G14715" s="261"/>
      <c r="H14715" s="261"/>
    </row>
    <row r="14716" spans="5:8" x14ac:dyDescent="0.2">
      <c r="E14716" s="93"/>
      <c r="F14716" s="261"/>
      <c r="G14716" s="261"/>
      <c r="H14716" s="261"/>
    </row>
    <row r="14717" spans="5:8" x14ac:dyDescent="0.2">
      <c r="E14717" s="93"/>
      <c r="F14717" s="261"/>
      <c r="G14717" s="261"/>
      <c r="H14717" s="261"/>
    </row>
    <row r="14718" spans="5:8" x14ac:dyDescent="0.2">
      <c r="E14718" s="93"/>
      <c r="F14718" s="261"/>
      <c r="G14718" s="261"/>
      <c r="H14718" s="261"/>
    </row>
    <row r="14719" spans="5:8" x14ac:dyDescent="0.2">
      <c r="E14719" s="93"/>
      <c r="F14719" s="261"/>
      <c r="G14719" s="261"/>
      <c r="H14719" s="261"/>
    </row>
    <row r="14720" spans="5:8" x14ac:dyDescent="0.2">
      <c r="E14720" s="93"/>
      <c r="F14720" s="261"/>
      <c r="G14720" s="261"/>
      <c r="H14720" s="261"/>
    </row>
    <row r="14721" spans="5:8" x14ac:dyDescent="0.2">
      <c r="E14721" s="93"/>
      <c r="F14721" s="261"/>
      <c r="G14721" s="261"/>
      <c r="H14721" s="261"/>
    </row>
    <row r="14722" spans="5:8" x14ac:dyDescent="0.2">
      <c r="E14722" s="93"/>
      <c r="F14722" s="261"/>
      <c r="G14722" s="261"/>
      <c r="H14722" s="261"/>
    </row>
    <row r="14723" spans="5:8" x14ac:dyDescent="0.2">
      <c r="E14723" s="93"/>
      <c r="F14723" s="261"/>
      <c r="G14723" s="261"/>
      <c r="H14723" s="261"/>
    </row>
    <row r="14724" spans="5:8" x14ac:dyDescent="0.2">
      <c r="E14724" s="93"/>
      <c r="F14724" s="261"/>
      <c r="G14724" s="261"/>
      <c r="H14724" s="261"/>
    </row>
    <row r="14725" spans="5:8" x14ac:dyDescent="0.2">
      <c r="E14725" s="93"/>
      <c r="F14725" s="261"/>
      <c r="G14725" s="261"/>
      <c r="H14725" s="261"/>
    </row>
    <row r="14726" spans="5:8" x14ac:dyDescent="0.2">
      <c r="E14726" s="93"/>
      <c r="F14726" s="261"/>
      <c r="G14726" s="261"/>
      <c r="H14726" s="261"/>
    </row>
    <row r="14727" spans="5:8" x14ac:dyDescent="0.2">
      <c r="E14727" s="93"/>
      <c r="F14727" s="261"/>
      <c r="G14727" s="261"/>
      <c r="H14727" s="261"/>
    </row>
    <row r="14728" spans="5:8" x14ac:dyDescent="0.2">
      <c r="E14728" s="93"/>
      <c r="F14728" s="261"/>
      <c r="G14728" s="261"/>
      <c r="H14728" s="261"/>
    </row>
    <row r="14729" spans="5:8" x14ac:dyDescent="0.2">
      <c r="E14729" s="93"/>
      <c r="F14729" s="261"/>
      <c r="G14729" s="261"/>
      <c r="H14729" s="261"/>
    </row>
    <row r="14730" spans="5:8" x14ac:dyDescent="0.2">
      <c r="E14730" s="93"/>
      <c r="F14730" s="261"/>
      <c r="G14730" s="261"/>
      <c r="H14730" s="261"/>
    </row>
    <row r="14731" spans="5:8" x14ac:dyDescent="0.2">
      <c r="E14731" s="93"/>
      <c r="F14731" s="261"/>
      <c r="G14731" s="261"/>
      <c r="H14731" s="261"/>
    </row>
    <row r="14732" spans="5:8" x14ac:dyDescent="0.2">
      <c r="E14732" s="93"/>
      <c r="F14732" s="261"/>
      <c r="G14732" s="261"/>
      <c r="H14732" s="261"/>
    </row>
    <row r="14733" spans="5:8" x14ac:dyDescent="0.2">
      <c r="E14733" s="93"/>
      <c r="F14733" s="261"/>
      <c r="G14733" s="261"/>
      <c r="H14733" s="261"/>
    </row>
    <row r="14734" spans="5:8" x14ac:dyDescent="0.2">
      <c r="E14734" s="93"/>
      <c r="F14734" s="261"/>
      <c r="G14734" s="261"/>
      <c r="H14734" s="261"/>
    </row>
    <row r="14735" spans="5:8" x14ac:dyDescent="0.2">
      <c r="E14735" s="93"/>
      <c r="F14735" s="261"/>
      <c r="G14735" s="261"/>
      <c r="H14735" s="261"/>
    </row>
    <row r="14736" spans="5:8" x14ac:dyDescent="0.2">
      <c r="E14736" s="93"/>
      <c r="F14736" s="261"/>
      <c r="G14736" s="261"/>
      <c r="H14736" s="261"/>
    </row>
    <row r="14737" spans="5:8" x14ac:dyDescent="0.2">
      <c r="E14737" s="93"/>
      <c r="F14737" s="261"/>
      <c r="G14737" s="261"/>
      <c r="H14737" s="261"/>
    </row>
    <row r="14738" spans="5:8" x14ac:dyDescent="0.2">
      <c r="E14738" s="93"/>
      <c r="F14738" s="261"/>
      <c r="G14738" s="261"/>
      <c r="H14738" s="261"/>
    </row>
    <row r="14739" spans="5:8" x14ac:dyDescent="0.2">
      <c r="E14739" s="93"/>
      <c r="F14739" s="261"/>
      <c r="G14739" s="261"/>
      <c r="H14739" s="261"/>
    </row>
    <row r="14740" spans="5:8" x14ac:dyDescent="0.2">
      <c r="E14740" s="93"/>
      <c r="F14740" s="261"/>
      <c r="G14740" s="261"/>
      <c r="H14740" s="261"/>
    </row>
    <row r="14741" spans="5:8" x14ac:dyDescent="0.2">
      <c r="E14741" s="93"/>
      <c r="F14741" s="261"/>
      <c r="G14741" s="261"/>
      <c r="H14741" s="261"/>
    </row>
    <row r="14742" spans="5:8" x14ac:dyDescent="0.2">
      <c r="E14742" s="93"/>
      <c r="F14742" s="261"/>
      <c r="G14742" s="261"/>
      <c r="H14742" s="261"/>
    </row>
    <row r="14743" spans="5:8" x14ac:dyDescent="0.2">
      <c r="E14743" s="93"/>
      <c r="F14743" s="261"/>
      <c r="G14743" s="261"/>
      <c r="H14743" s="261"/>
    </row>
    <row r="14744" spans="5:8" x14ac:dyDescent="0.2">
      <c r="E14744" s="93"/>
      <c r="F14744" s="261"/>
      <c r="G14744" s="261"/>
      <c r="H14744" s="261"/>
    </row>
    <row r="14745" spans="5:8" x14ac:dyDescent="0.2">
      <c r="E14745" s="93"/>
      <c r="F14745" s="261"/>
      <c r="G14745" s="261"/>
      <c r="H14745" s="261"/>
    </row>
    <row r="14746" spans="5:8" x14ac:dyDescent="0.2">
      <c r="E14746" s="93"/>
      <c r="F14746" s="261"/>
      <c r="G14746" s="261"/>
      <c r="H14746" s="261"/>
    </row>
    <row r="14747" spans="5:8" x14ac:dyDescent="0.2">
      <c r="E14747" s="93"/>
      <c r="F14747" s="261"/>
      <c r="G14747" s="261"/>
      <c r="H14747" s="261"/>
    </row>
    <row r="14748" spans="5:8" x14ac:dyDescent="0.2">
      <c r="E14748" s="93"/>
      <c r="F14748" s="261"/>
      <c r="G14748" s="261"/>
      <c r="H14748" s="261"/>
    </row>
    <row r="14749" spans="5:8" x14ac:dyDescent="0.2">
      <c r="E14749" s="93"/>
      <c r="F14749" s="261"/>
      <c r="G14749" s="261"/>
      <c r="H14749" s="261"/>
    </row>
    <row r="14750" spans="5:8" x14ac:dyDescent="0.2">
      <c r="E14750" s="93"/>
      <c r="F14750" s="261"/>
      <c r="G14750" s="261"/>
      <c r="H14750" s="261"/>
    </row>
    <row r="14751" spans="5:8" x14ac:dyDescent="0.2">
      <c r="E14751" s="93"/>
      <c r="F14751" s="261"/>
      <c r="G14751" s="261"/>
      <c r="H14751" s="261"/>
    </row>
    <row r="14752" spans="5:8" x14ac:dyDescent="0.2">
      <c r="E14752" s="93"/>
      <c r="F14752" s="261"/>
      <c r="G14752" s="261"/>
      <c r="H14752" s="261"/>
    </row>
    <row r="14753" spans="5:8" x14ac:dyDescent="0.2">
      <c r="E14753" s="93"/>
      <c r="F14753" s="261"/>
      <c r="G14753" s="261"/>
      <c r="H14753" s="261"/>
    </row>
    <row r="14754" spans="5:8" x14ac:dyDescent="0.2">
      <c r="E14754" s="93"/>
      <c r="F14754" s="261"/>
      <c r="G14754" s="261"/>
      <c r="H14754" s="261"/>
    </row>
    <row r="14755" spans="5:8" x14ac:dyDescent="0.2">
      <c r="E14755" s="93"/>
      <c r="F14755" s="261"/>
      <c r="G14755" s="261"/>
      <c r="H14755" s="261"/>
    </row>
    <row r="14756" spans="5:8" x14ac:dyDescent="0.2">
      <c r="E14756" s="93"/>
      <c r="F14756" s="261"/>
      <c r="G14756" s="261"/>
      <c r="H14756" s="261"/>
    </row>
    <row r="14757" spans="5:8" x14ac:dyDescent="0.2">
      <c r="E14757" s="93"/>
      <c r="F14757" s="261"/>
      <c r="G14757" s="261"/>
      <c r="H14757" s="261"/>
    </row>
    <row r="14758" spans="5:8" x14ac:dyDescent="0.2">
      <c r="E14758" s="93"/>
      <c r="F14758" s="261"/>
      <c r="G14758" s="261"/>
      <c r="H14758" s="261"/>
    </row>
    <row r="14759" spans="5:8" x14ac:dyDescent="0.2">
      <c r="E14759" s="93"/>
      <c r="F14759" s="261"/>
      <c r="G14759" s="261"/>
      <c r="H14759" s="261"/>
    </row>
    <row r="14760" spans="5:8" x14ac:dyDescent="0.2">
      <c r="E14760" s="93"/>
      <c r="F14760" s="261"/>
      <c r="G14760" s="261"/>
      <c r="H14760" s="261"/>
    </row>
    <row r="14761" spans="5:8" x14ac:dyDescent="0.2">
      <c r="E14761" s="93"/>
      <c r="F14761" s="261"/>
      <c r="G14761" s="261"/>
      <c r="H14761" s="261"/>
    </row>
    <row r="14762" spans="5:8" x14ac:dyDescent="0.2">
      <c r="E14762" s="93"/>
      <c r="F14762" s="261"/>
      <c r="G14762" s="261"/>
      <c r="H14762" s="261"/>
    </row>
    <row r="14763" spans="5:8" x14ac:dyDescent="0.2">
      <c r="E14763" s="93"/>
      <c r="F14763" s="261"/>
      <c r="G14763" s="261"/>
      <c r="H14763" s="261"/>
    </row>
    <row r="14764" spans="5:8" x14ac:dyDescent="0.2">
      <c r="E14764" s="93"/>
      <c r="F14764" s="261"/>
      <c r="G14764" s="261"/>
      <c r="H14764" s="261"/>
    </row>
    <row r="14765" spans="5:8" x14ac:dyDescent="0.2">
      <c r="E14765" s="93"/>
      <c r="F14765" s="261"/>
      <c r="G14765" s="261"/>
      <c r="H14765" s="261"/>
    </row>
    <row r="14766" spans="5:8" x14ac:dyDescent="0.2">
      <c r="E14766" s="93"/>
      <c r="F14766" s="261"/>
      <c r="G14766" s="261"/>
      <c r="H14766" s="261"/>
    </row>
    <row r="14767" spans="5:8" x14ac:dyDescent="0.2">
      <c r="E14767" s="93"/>
      <c r="F14767" s="261"/>
      <c r="G14767" s="261"/>
      <c r="H14767" s="261"/>
    </row>
    <row r="14768" spans="5:8" x14ac:dyDescent="0.2">
      <c r="E14768" s="93"/>
      <c r="F14768" s="261"/>
      <c r="G14768" s="261"/>
      <c r="H14768" s="261"/>
    </row>
    <row r="14769" spans="5:8" x14ac:dyDescent="0.2">
      <c r="E14769" s="93"/>
      <c r="F14769" s="261"/>
      <c r="G14769" s="261"/>
      <c r="H14769" s="261"/>
    </row>
    <row r="14770" spans="5:8" x14ac:dyDescent="0.2">
      <c r="E14770" s="93"/>
      <c r="F14770" s="261"/>
      <c r="G14770" s="261"/>
      <c r="H14770" s="261"/>
    </row>
    <row r="14771" spans="5:8" x14ac:dyDescent="0.2">
      <c r="E14771" s="93"/>
      <c r="F14771" s="261"/>
      <c r="G14771" s="261"/>
      <c r="H14771" s="261"/>
    </row>
    <row r="14772" spans="5:8" x14ac:dyDescent="0.2">
      <c r="E14772" s="93"/>
      <c r="F14772" s="261"/>
      <c r="G14772" s="261"/>
      <c r="H14772" s="261"/>
    </row>
    <row r="14773" spans="5:8" x14ac:dyDescent="0.2">
      <c r="E14773" s="93"/>
      <c r="F14773" s="261"/>
      <c r="G14773" s="261"/>
      <c r="H14773" s="261"/>
    </row>
    <row r="14774" spans="5:8" x14ac:dyDescent="0.2">
      <c r="E14774" s="93"/>
      <c r="F14774" s="261"/>
      <c r="G14774" s="261"/>
      <c r="H14774" s="261"/>
    </row>
    <row r="14775" spans="5:8" x14ac:dyDescent="0.2">
      <c r="E14775" s="93"/>
      <c r="F14775" s="261"/>
      <c r="G14775" s="261"/>
      <c r="H14775" s="261"/>
    </row>
    <row r="14776" spans="5:8" x14ac:dyDescent="0.2">
      <c r="E14776" s="93"/>
      <c r="F14776" s="261"/>
      <c r="G14776" s="261"/>
      <c r="H14776" s="261"/>
    </row>
    <row r="14777" spans="5:8" x14ac:dyDescent="0.2">
      <c r="E14777" s="93"/>
      <c r="F14777" s="261"/>
      <c r="G14777" s="261"/>
      <c r="H14777" s="261"/>
    </row>
    <row r="14778" spans="5:8" x14ac:dyDescent="0.2">
      <c r="E14778" s="93"/>
      <c r="F14778" s="261"/>
      <c r="G14778" s="261"/>
      <c r="H14778" s="261"/>
    </row>
    <row r="14779" spans="5:8" x14ac:dyDescent="0.2">
      <c r="E14779" s="93"/>
      <c r="F14779" s="261"/>
      <c r="G14779" s="261"/>
      <c r="H14779" s="261"/>
    </row>
    <row r="14780" spans="5:8" x14ac:dyDescent="0.2">
      <c r="E14780" s="93"/>
      <c r="F14780" s="261"/>
      <c r="G14780" s="261"/>
      <c r="H14780" s="261"/>
    </row>
    <row r="14781" spans="5:8" x14ac:dyDescent="0.2">
      <c r="E14781" s="93"/>
      <c r="F14781" s="261"/>
      <c r="G14781" s="261"/>
      <c r="H14781" s="261"/>
    </row>
    <row r="14782" spans="5:8" x14ac:dyDescent="0.2">
      <c r="E14782" s="93"/>
      <c r="F14782" s="261"/>
      <c r="G14782" s="261"/>
      <c r="H14782" s="261"/>
    </row>
    <row r="14783" spans="5:8" x14ac:dyDescent="0.2">
      <c r="E14783" s="93"/>
      <c r="F14783" s="261"/>
      <c r="G14783" s="261"/>
      <c r="H14783" s="261"/>
    </row>
    <row r="14784" spans="5:8" x14ac:dyDescent="0.2">
      <c r="E14784" s="93"/>
      <c r="F14784" s="261"/>
      <c r="G14784" s="261"/>
      <c r="H14784" s="261"/>
    </row>
    <row r="14785" spans="5:8" x14ac:dyDescent="0.2">
      <c r="E14785" s="93"/>
      <c r="F14785" s="261"/>
      <c r="G14785" s="261"/>
      <c r="H14785" s="261"/>
    </row>
    <row r="14786" spans="5:8" x14ac:dyDescent="0.2">
      <c r="E14786" s="93"/>
      <c r="F14786" s="261"/>
      <c r="G14786" s="261"/>
      <c r="H14786" s="261"/>
    </row>
    <row r="14787" spans="5:8" x14ac:dyDescent="0.2">
      <c r="E14787" s="93"/>
      <c r="F14787" s="261"/>
      <c r="G14787" s="261"/>
      <c r="H14787" s="261"/>
    </row>
    <row r="14788" spans="5:8" x14ac:dyDescent="0.2">
      <c r="E14788" s="93"/>
      <c r="F14788" s="261"/>
      <c r="G14788" s="261"/>
      <c r="H14788" s="261"/>
    </row>
    <row r="14789" spans="5:8" x14ac:dyDescent="0.2">
      <c r="E14789" s="93"/>
      <c r="F14789" s="261"/>
      <c r="G14789" s="261"/>
      <c r="H14789" s="261"/>
    </row>
    <row r="14790" spans="5:8" x14ac:dyDescent="0.2">
      <c r="E14790" s="93"/>
      <c r="F14790" s="261"/>
      <c r="G14790" s="261"/>
      <c r="H14790" s="261"/>
    </row>
    <row r="14791" spans="5:8" x14ac:dyDescent="0.2">
      <c r="E14791" s="93"/>
      <c r="F14791" s="261"/>
      <c r="G14791" s="261"/>
      <c r="H14791" s="261"/>
    </row>
    <row r="14792" spans="5:8" x14ac:dyDescent="0.2">
      <c r="E14792" s="93"/>
      <c r="F14792" s="261"/>
      <c r="G14792" s="261"/>
      <c r="H14792" s="261"/>
    </row>
    <row r="14793" spans="5:8" x14ac:dyDescent="0.2">
      <c r="E14793" s="93"/>
      <c r="F14793" s="261"/>
      <c r="G14793" s="261"/>
      <c r="H14793" s="261"/>
    </row>
    <row r="14794" spans="5:8" x14ac:dyDescent="0.2">
      <c r="E14794" s="93"/>
      <c r="F14794" s="261"/>
      <c r="G14794" s="261"/>
      <c r="H14794" s="261"/>
    </row>
    <row r="14795" spans="5:8" x14ac:dyDescent="0.2">
      <c r="E14795" s="93"/>
      <c r="F14795" s="261"/>
      <c r="G14795" s="261"/>
      <c r="H14795" s="261"/>
    </row>
    <row r="14796" spans="5:8" x14ac:dyDescent="0.2">
      <c r="E14796" s="93"/>
      <c r="F14796" s="261"/>
      <c r="G14796" s="261"/>
      <c r="H14796" s="261"/>
    </row>
    <row r="14797" spans="5:8" x14ac:dyDescent="0.2">
      <c r="E14797" s="93"/>
      <c r="F14797" s="261"/>
      <c r="G14797" s="261"/>
      <c r="H14797" s="261"/>
    </row>
    <row r="14798" spans="5:8" x14ac:dyDescent="0.2">
      <c r="E14798" s="93"/>
      <c r="F14798" s="261"/>
      <c r="G14798" s="261"/>
      <c r="H14798" s="261"/>
    </row>
    <row r="14799" spans="5:8" x14ac:dyDescent="0.2">
      <c r="E14799" s="93"/>
      <c r="F14799" s="261"/>
      <c r="G14799" s="261"/>
      <c r="H14799" s="261"/>
    </row>
    <row r="14800" spans="5:8" x14ac:dyDescent="0.2">
      <c r="E14800" s="93"/>
      <c r="F14800" s="261"/>
      <c r="G14800" s="261"/>
      <c r="H14800" s="261"/>
    </row>
    <row r="14801" spans="5:8" x14ac:dyDescent="0.2">
      <c r="E14801" s="93"/>
      <c r="F14801" s="261"/>
      <c r="G14801" s="261"/>
      <c r="H14801" s="261"/>
    </row>
    <row r="14802" spans="5:8" x14ac:dyDescent="0.2">
      <c r="E14802" s="93"/>
      <c r="F14802" s="261"/>
      <c r="G14802" s="261"/>
      <c r="H14802" s="261"/>
    </row>
    <row r="14803" spans="5:8" x14ac:dyDescent="0.2">
      <c r="E14803" s="93"/>
      <c r="F14803" s="261"/>
      <c r="G14803" s="261"/>
      <c r="H14803" s="261"/>
    </row>
    <row r="14804" spans="5:8" x14ac:dyDescent="0.2">
      <c r="E14804" s="93"/>
      <c r="F14804" s="261"/>
      <c r="G14804" s="261"/>
      <c r="H14804" s="261"/>
    </row>
    <row r="14805" spans="5:8" x14ac:dyDescent="0.2">
      <c r="E14805" s="93"/>
      <c r="F14805" s="261"/>
      <c r="G14805" s="261"/>
      <c r="H14805" s="261"/>
    </row>
    <row r="14806" spans="5:8" x14ac:dyDescent="0.2">
      <c r="E14806" s="93"/>
      <c r="F14806" s="261"/>
      <c r="G14806" s="261"/>
      <c r="H14806" s="261"/>
    </row>
    <row r="14807" spans="5:8" x14ac:dyDescent="0.2">
      <c r="E14807" s="93"/>
      <c r="F14807" s="261"/>
      <c r="G14807" s="261"/>
      <c r="H14807" s="261"/>
    </row>
    <row r="14808" spans="5:8" x14ac:dyDescent="0.2">
      <c r="E14808" s="93"/>
      <c r="F14808" s="261"/>
      <c r="G14808" s="261"/>
      <c r="H14808" s="261"/>
    </row>
    <row r="14809" spans="5:8" x14ac:dyDescent="0.2">
      <c r="E14809" s="93"/>
      <c r="F14809" s="261"/>
      <c r="G14809" s="261"/>
      <c r="H14809" s="261"/>
    </row>
    <row r="14810" spans="5:8" x14ac:dyDescent="0.2">
      <c r="E14810" s="93"/>
      <c r="F14810" s="261"/>
      <c r="G14810" s="261"/>
      <c r="H14810" s="261"/>
    </row>
    <row r="14811" spans="5:8" x14ac:dyDescent="0.2">
      <c r="E14811" s="93"/>
      <c r="F14811" s="261"/>
      <c r="G14811" s="261"/>
      <c r="H14811" s="261"/>
    </row>
    <row r="14812" spans="5:8" x14ac:dyDescent="0.2">
      <c r="E14812" s="93"/>
      <c r="F14812" s="261"/>
      <c r="G14812" s="261"/>
      <c r="H14812" s="261"/>
    </row>
    <row r="14813" spans="5:8" x14ac:dyDescent="0.2">
      <c r="E14813" s="93"/>
      <c r="F14813" s="261"/>
      <c r="G14813" s="261"/>
      <c r="H14813" s="261"/>
    </row>
    <row r="14814" spans="5:8" x14ac:dyDescent="0.2">
      <c r="E14814" s="93"/>
      <c r="F14814" s="261"/>
      <c r="G14814" s="261"/>
      <c r="H14814" s="261"/>
    </row>
    <row r="14815" spans="5:8" x14ac:dyDescent="0.2">
      <c r="E14815" s="93"/>
      <c r="F14815" s="261"/>
      <c r="G14815" s="261"/>
      <c r="H14815" s="261"/>
    </row>
    <row r="14816" spans="5:8" x14ac:dyDescent="0.2">
      <c r="E14816" s="93"/>
      <c r="F14816" s="261"/>
      <c r="G14816" s="261"/>
      <c r="H14816" s="261"/>
    </row>
    <row r="14817" spans="5:8" x14ac:dyDescent="0.2">
      <c r="E14817" s="93"/>
      <c r="F14817" s="261"/>
      <c r="G14817" s="261"/>
      <c r="H14817" s="261"/>
    </row>
    <row r="14818" spans="5:8" x14ac:dyDescent="0.2">
      <c r="E14818" s="93"/>
      <c r="F14818" s="261"/>
      <c r="G14818" s="261"/>
      <c r="H14818" s="261"/>
    </row>
    <row r="14819" spans="5:8" x14ac:dyDescent="0.2">
      <c r="E14819" s="93"/>
      <c r="F14819" s="261"/>
      <c r="G14819" s="261"/>
      <c r="H14819" s="261"/>
    </row>
    <row r="14820" spans="5:8" x14ac:dyDescent="0.2">
      <c r="E14820" s="93"/>
      <c r="F14820" s="261"/>
      <c r="G14820" s="261"/>
      <c r="H14820" s="261"/>
    </row>
    <row r="14821" spans="5:8" x14ac:dyDescent="0.2">
      <c r="E14821" s="93"/>
      <c r="F14821" s="261"/>
      <c r="G14821" s="261"/>
      <c r="H14821" s="261"/>
    </row>
    <row r="14822" spans="5:8" x14ac:dyDescent="0.2">
      <c r="E14822" s="93"/>
      <c r="F14822" s="261"/>
      <c r="G14822" s="261"/>
      <c r="H14822" s="261"/>
    </row>
    <row r="14823" spans="5:8" x14ac:dyDescent="0.2">
      <c r="E14823" s="93"/>
      <c r="F14823" s="261"/>
      <c r="G14823" s="261"/>
      <c r="H14823" s="261"/>
    </row>
    <row r="14824" spans="5:8" x14ac:dyDescent="0.2">
      <c r="E14824" s="93"/>
      <c r="F14824" s="261"/>
      <c r="G14824" s="261"/>
      <c r="H14824" s="261"/>
    </row>
    <row r="14825" spans="5:8" x14ac:dyDescent="0.2">
      <c r="E14825" s="93"/>
      <c r="F14825" s="261"/>
      <c r="G14825" s="261"/>
      <c r="H14825" s="261"/>
    </row>
    <row r="14826" spans="5:8" x14ac:dyDescent="0.2">
      <c r="E14826" s="93"/>
      <c r="F14826" s="261"/>
      <c r="G14826" s="261"/>
      <c r="H14826" s="261"/>
    </row>
    <row r="14827" spans="5:8" x14ac:dyDescent="0.2">
      <c r="E14827" s="93"/>
      <c r="F14827" s="261"/>
      <c r="G14827" s="261"/>
      <c r="H14827" s="261"/>
    </row>
    <row r="14828" spans="5:8" x14ac:dyDescent="0.2">
      <c r="E14828" s="93"/>
      <c r="F14828" s="261"/>
      <c r="G14828" s="261"/>
      <c r="H14828" s="261"/>
    </row>
    <row r="14829" spans="5:8" x14ac:dyDescent="0.2">
      <c r="E14829" s="93"/>
      <c r="F14829" s="261"/>
      <c r="G14829" s="261"/>
      <c r="H14829" s="261"/>
    </row>
    <row r="14830" spans="5:8" x14ac:dyDescent="0.2">
      <c r="E14830" s="93"/>
      <c r="F14830" s="261"/>
      <c r="G14830" s="261"/>
      <c r="H14830" s="261"/>
    </row>
    <row r="14831" spans="5:8" x14ac:dyDescent="0.2">
      <c r="E14831" s="93"/>
      <c r="F14831" s="261"/>
      <c r="G14831" s="261"/>
      <c r="H14831" s="261"/>
    </row>
    <row r="14832" spans="5:8" x14ac:dyDescent="0.2">
      <c r="E14832" s="93"/>
      <c r="F14832" s="261"/>
      <c r="G14832" s="261"/>
      <c r="H14832" s="261"/>
    </row>
    <row r="14833" spans="5:8" x14ac:dyDescent="0.2">
      <c r="E14833" s="93"/>
      <c r="F14833" s="261"/>
      <c r="G14833" s="261"/>
      <c r="H14833" s="261"/>
    </row>
    <row r="14834" spans="5:8" x14ac:dyDescent="0.2">
      <c r="E14834" s="93"/>
      <c r="F14834" s="261"/>
      <c r="G14834" s="261"/>
      <c r="H14834" s="261"/>
    </row>
    <row r="14835" spans="5:8" x14ac:dyDescent="0.2">
      <c r="E14835" s="93"/>
      <c r="F14835" s="261"/>
      <c r="G14835" s="261"/>
      <c r="H14835" s="261"/>
    </row>
    <row r="14836" spans="5:8" x14ac:dyDescent="0.2">
      <c r="E14836" s="93"/>
      <c r="F14836" s="261"/>
      <c r="G14836" s="261"/>
      <c r="H14836" s="261"/>
    </row>
    <row r="14837" spans="5:8" x14ac:dyDescent="0.2">
      <c r="E14837" s="93"/>
      <c r="F14837" s="261"/>
      <c r="G14837" s="261"/>
      <c r="H14837" s="261"/>
    </row>
    <row r="14838" spans="5:8" x14ac:dyDescent="0.2">
      <c r="E14838" s="93"/>
      <c r="F14838" s="261"/>
      <c r="G14838" s="261"/>
      <c r="H14838" s="261"/>
    </row>
    <row r="14839" spans="5:8" x14ac:dyDescent="0.2">
      <c r="E14839" s="93"/>
      <c r="F14839" s="261"/>
      <c r="G14839" s="261"/>
      <c r="H14839" s="261"/>
    </row>
    <row r="14840" spans="5:8" x14ac:dyDescent="0.2">
      <c r="E14840" s="93"/>
      <c r="F14840" s="261"/>
      <c r="G14840" s="261"/>
      <c r="H14840" s="261"/>
    </row>
    <row r="14841" spans="5:8" x14ac:dyDescent="0.2">
      <c r="E14841" s="93"/>
      <c r="F14841" s="261"/>
      <c r="G14841" s="261"/>
      <c r="H14841" s="261"/>
    </row>
    <row r="14842" spans="5:8" x14ac:dyDescent="0.2">
      <c r="E14842" s="93"/>
      <c r="F14842" s="261"/>
      <c r="G14842" s="261"/>
      <c r="H14842" s="261"/>
    </row>
    <row r="14843" spans="5:8" x14ac:dyDescent="0.2">
      <c r="E14843" s="93"/>
      <c r="F14843" s="261"/>
      <c r="G14843" s="261"/>
      <c r="H14843" s="261"/>
    </row>
    <row r="14844" spans="5:8" x14ac:dyDescent="0.2">
      <c r="E14844" s="93"/>
      <c r="F14844" s="261"/>
      <c r="G14844" s="261"/>
      <c r="H14844" s="261"/>
    </row>
    <row r="14845" spans="5:8" x14ac:dyDescent="0.2">
      <c r="E14845" s="93"/>
      <c r="F14845" s="261"/>
      <c r="G14845" s="261"/>
      <c r="H14845" s="261"/>
    </row>
    <row r="14846" spans="5:8" x14ac:dyDescent="0.2">
      <c r="E14846" s="93"/>
      <c r="F14846" s="261"/>
      <c r="G14846" s="261"/>
      <c r="H14846" s="261"/>
    </row>
    <row r="14847" spans="5:8" x14ac:dyDescent="0.2">
      <c r="E14847" s="93"/>
      <c r="F14847" s="261"/>
      <c r="G14847" s="261"/>
      <c r="H14847" s="261"/>
    </row>
    <row r="14848" spans="5:8" x14ac:dyDescent="0.2">
      <c r="E14848" s="93"/>
      <c r="F14848" s="261"/>
      <c r="G14848" s="261"/>
      <c r="H14848" s="261"/>
    </row>
    <row r="14849" spans="5:8" x14ac:dyDescent="0.2">
      <c r="E14849" s="93"/>
      <c r="F14849" s="261"/>
      <c r="G14849" s="261"/>
      <c r="H14849" s="261"/>
    </row>
    <row r="14850" spans="5:8" x14ac:dyDescent="0.2">
      <c r="E14850" s="93"/>
      <c r="F14850" s="261"/>
      <c r="G14850" s="261"/>
      <c r="H14850" s="261"/>
    </row>
    <row r="14851" spans="5:8" x14ac:dyDescent="0.2">
      <c r="E14851" s="93"/>
      <c r="F14851" s="261"/>
      <c r="G14851" s="261"/>
      <c r="H14851" s="261"/>
    </row>
    <row r="14852" spans="5:8" x14ac:dyDescent="0.2">
      <c r="E14852" s="93"/>
      <c r="F14852" s="261"/>
      <c r="G14852" s="261"/>
      <c r="H14852" s="261"/>
    </row>
    <row r="14853" spans="5:8" x14ac:dyDescent="0.2">
      <c r="E14853" s="93"/>
      <c r="F14853" s="261"/>
      <c r="G14853" s="261"/>
      <c r="H14853" s="261"/>
    </row>
    <row r="14854" spans="5:8" x14ac:dyDescent="0.2">
      <c r="E14854" s="93"/>
      <c r="F14854" s="261"/>
      <c r="G14854" s="261"/>
      <c r="H14854" s="261"/>
    </row>
    <row r="14855" spans="5:8" x14ac:dyDescent="0.2">
      <c r="E14855" s="93"/>
      <c r="F14855" s="261"/>
      <c r="G14855" s="261"/>
      <c r="H14855" s="261"/>
    </row>
    <row r="14856" spans="5:8" x14ac:dyDescent="0.2">
      <c r="E14856" s="93"/>
      <c r="F14856" s="261"/>
      <c r="G14856" s="261"/>
      <c r="H14856" s="261"/>
    </row>
    <row r="14857" spans="5:8" x14ac:dyDescent="0.2">
      <c r="E14857" s="93"/>
      <c r="F14857" s="261"/>
      <c r="G14857" s="261"/>
      <c r="H14857" s="261"/>
    </row>
    <row r="14858" spans="5:8" x14ac:dyDescent="0.2">
      <c r="E14858" s="93"/>
      <c r="F14858" s="261"/>
      <c r="G14858" s="261"/>
      <c r="H14858" s="261"/>
    </row>
    <row r="14859" spans="5:8" x14ac:dyDescent="0.2">
      <c r="E14859" s="93"/>
      <c r="F14859" s="261"/>
      <c r="G14859" s="261"/>
      <c r="H14859" s="261"/>
    </row>
    <row r="14860" spans="5:8" x14ac:dyDescent="0.2">
      <c r="E14860" s="93"/>
      <c r="F14860" s="261"/>
      <c r="G14860" s="261"/>
      <c r="H14860" s="261"/>
    </row>
    <row r="14861" spans="5:8" x14ac:dyDescent="0.2">
      <c r="E14861" s="93"/>
      <c r="F14861" s="261"/>
      <c r="G14861" s="261"/>
      <c r="H14861" s="261"/>
    </row>
    <row r="14862" spans="5:8" x14ac:dyDescent="0.2">
      <c r="E14862" s="93"/>
      <c r="F14862" s="261"/>
      <c r="G14862" s="261"/>
      <c r="H14862" s="261"/>
    </row>
    <row r="14863" spans="5:8" x14ac:dyDescent="0.2">
      <c r="E14863" s="93"/>
      <c r="F14863" s="261"/>
      <c r="G14863" s="261"/>
      <c r="H14863" s="261"/>
    </row>
    <row r="14864" spans="5:8" x14ac:dyDescent="0.2">
      <c r="E14864" s="93"/>
      <c r="F14864" s="261"/>
      <c r="G14864" s="261"/>
      <c r="H14864" s="261"/>
    </row>
    <row r="14865" spans="5:8" x14ac:dyDescent="0.2">
      <c r="E14865" s="93"/>
      <c r="F14865" s="261"/>
      <c r="G14865" s="261"/>
      <c r="H14865" s="261"/>
    </row>
    <row r="14866" spans="5:8" x14ac:dyDescent="0.2">
      <c r="E14866" s="93"/>
      <c r="F14866" s="261"/>
      <c r="G14866" s="261"/>
      <c r="H14866" s="261"/>
    </row>
    <row r="14867" spans="5:8" x14ac:dyDescent="0.2">
      <c r="E14867" s="93"/>
      <c r="F14867" s="261"/>
      <c r="G14867" s="261"/>
      <c r="H14867" s="261"/>
    </row>
    <row r="14868" spans="5:8" x14ac:dyDescent="0.2">
      <c r="E14868" s="93"/>
      <c r="F14868" s="261"/>
      <c r="G14868" s="261"/>
      <c r="H14868" s="261"/>
    </row>
    <row r="14869" spans="5:8" x14ac:dyDescent="0.2">
      <c r="E14869" s="93"/>
      <c r="F14869" s="261"/>
      <c r="G14869" s="261"/>
      <c r="H14869" s="261"/>
    </row>
    <row r="14870" spans="5:8" x14ac:dyDescent="0.2">
      <c r="E14870" s="93"/>
      <c r="F14870" s="261"/>
      <c r="G14870" s="261"/>
      <c r="H14870" s="261"/>
    </row>
    <row r="14871" spans="5:8" x14ac:dyDescent="0.2">
      <c r="E14871" s="93"/>
      <c r="F14871" s="261"/>
      <c r="G14871" s="261"/>
      <c r="H14871" s="261"/>
    </row>
    <row r="14872" spans="5:8" x14ac:dyDescent="0.2">
      <c r="E14872" s="93"/>
      <c r="F14872" s="261"/>
      <c r="G14872" s="261"/>
      <c r="H14872" s="261"/>
    </row>
    <row r="14873" spans="5:8" x14ac:dyDescent="0.2">
      <c r="E14873" s="93"/>
      <c r="F14873" s="261"/>
      <c r="G14873" s="261"/>
      <c r="H14873" s="261"/>
    </row>
    <row r="14874" spans="5:8" x14ac:dyDescent="0.2">
      <c r="E14874" s="93"/>
      <c r="F14874" s="261"/>
      <c r="G14874" s="261"/>
      <c r="H14874" s="261"/>
    </row>
    <row r="14875" spans="5:8" x14ac:dyDescent="0.2">
      <c r="E14875" s="93"/>
      <c r="F14875" s="261"/>
      <c r="G14875" s="261"/>
      <c r="H14875" s="261"/>
    </row>
    <row r="14876" spans="5:8" x14ac:dyDescent="0.2">
      <c r="E14876" s="93"/>
      <c r="F14876" s="261"/>
      <c r="G14876" s="261"/>
      <c r="H14876" s="261"/>
    </row>
    <row r="14877" spans="5:8" x14ac:dyDescent="0.2">
      <c r="E14877" s="93"/>
      <c r="F14877" s="261"/>
      <c r="G14877" s="261"/>
      <c r="H14877" s="261"/>
    </row>
    <row r="14878" spans="5:8" x14ac:dyDescent="0.2">
      <c r="E14878" s="93"/>
      <c r="F14878" s="261"/>
      <c r="G14878" s="261"/>
      <c r="H14878" s="261"/>
    </row>
    <row r="14879" spans="5:8" x14ac:dyDescent="0.2">
      <c r="E14879" s="93"/>
      <c r="F14879" s="261"/>
      <c r="G14879" s="261"/>
      <c r="H14879" s="261"/>
    </row>
    <row r="14880" spans="5:8" x14ac:dyDescent="0.2">
      <c r="E14880" s="93"/>
      <c r="F14880" s="261"/>
      <c r="G14880" s="261"/>
      <c r="H14880" s="261"/>
    </row>
    <row r="14881" spans="5:8" x14ac:dyDescent="0.2">
      <c r="E14881" s="93"/>
      <c r="F14881" s="261"/>
      <c r="G14881" s="261"/>
      <c r="H14881" s="261"/>
    </row>
    <row r="14882" spans="5:8" x14ac:dyDescent="0.2">
      <c r="E14882" s="93"/>
      <c r="F14882" s="261"/>
      <c r="G14882" s="261"/>
      <c r="H14882" s="261"/>
    </row>
    <row r="14883" spans="5:8" x14ac:dyDescent="0.2">
      <c r="E14883" s="93"/>
      <c r="F14883" s="261"/>
      <c r="G14883" s="261"/>
      <c r="H14883" s="261"/>
    </row>
    <row r="14884" spans="5:8" x14ac:dyDescent="0.2">
      <c r="E14884" s="93"/>
      <c r="F14884" s="261"/>
      <c r="G14884" s="261"/>
      <c r="H14884" s="261"/>
    </row>
    <row r="14885" spans="5:8" x14ac:dyDescent="0.2">
      <c r="E14885" s="93"/>
      <c r="F14885" s="261"/>
      <c r="G14885" s="261"/>
      <c r="H14885" s="261"/>
    </row>
    <row r="14886" spans="5:8" x14ac:dyDescent="0.2">
      <c r="E14886" s="93"/>
      <c r="F14886" s="261"/>
      <c r="G14886" s="261"/>
      <c r="H14886" s="261"/>
    </row>
    <row r="14887" spans="5:8" x14ac:dyDescent="0.2">
      <c r="E14887" s="93"/>
      <c r="F14887" s="261"/>
      <c r="G14887" s="261"/>
      <c r="H14887" s="261"/>
    </row>
    <row r="14888" spans="5:8" x14ac:dyDescent="0.2">
      <c r="E14888" s="93"/>
      <c r="F14888" s="261"/>
      <c r="G14888" s="261"/>
      <c r="H14888" s="261"/>
    </row>
    <row r="14889" spans="5:8" x14ac:dyDescent="0.2">
      <c r="E14889" s="93"/>
      <c r="F14889" s="261"/>
      <c r="G14889" s="261"/>
      <c r="H14889" s="261"/>
    </row>
    <row r="14890" spans="5:8" x14ac:dyDescent="0.2">
      <c r="E14890" s="93"/>
      <c r="F14890" s="261"/>
      <c r="G14890" s="261"/>
      <c r="H14890" s="261"/>
    </row>
    <row r="14891" spans="5:8" x14ac:dyDescent="0.2">
      <c r="E14891" s="93"/>
      <c r="F14891" s="261"/>
      <c r="G14891" s="261"/>
      <c r="H14891" s="261"/>
    </row>
    <row r="14892" spans="5:8" x14ac:dyDescent="0.2">
      <c r="E14892" s="93"/>
      <c r="F14892" s="261"/>
      <c r="G14892" s="261"/>
      <c r="H14892" s="261"/>
    </row>
    <row r="14893" spans="5:8" x14ac:dyDescent="0.2">
      <c r="E14893" s="93"/>
      <c r="F14893" s="261"/>
      <c r="G14893" s="261"/>
      <c r="H14893" s="261"/>
    </row>
    <row r="14894" spans="5:8" x14ac:dyDescent="0.2">
      <c r="E14894" s="93"/>
      <c r="F14894" s="261"/>
      <c r="G14894" s="261"/>
      <c r="H14894" s="261"/>
    </row>
    <row r="14895" spans="5:8" x14ac:dyDescent="0.2">
      <c r="E14895" s="93"/>
      <c r="F14895" s="261"/>
      <c r="G14895" s="261"/>
      <c r="H14895" s="261"/>
    </row>
    <row r="14896" spans="5:8" x14ac:dyDescent="0.2">
      <c r="E14896" s="93"/>
      <c r="F14896" s="261"/>
      <c r="G14896" s="261"/>
      <c r="H14896" s="261"/>
    </row>
    <row r="14897" spans="5:8" x14ac:dyDescent="0.2">
      <c r="E14897" s="93"/>
      <c r="F14897" s="261"/>
      <c r="G14897" s="261"/>
      <c r="H14897" s="261"/>
    </row>
    <row r="14898" spans="5:8" x14ac:dyDescent="0.2">
      <c r="E14898" s="93"/>
      <c r="F14898" s="261"/>
      <c r="G14898" s="261"/>
      <c r="H14898" s="261"/>
    </row>
    <row r="14899" spans="5:8" x14ac:dyDescent="0.2">
      <c r="E14899" s="93"/>
      <c r="F14899" s="261"/>
      <c r="G14899" s="261"/>
      <c r="H14899" s="261"/>
    </row>
    <row r="14900" spans="5:8" x14ac:dyDescent="0.2">
      <c r="E14900" s="93"/>
      <c r="F14900" s="261"/>
      <c r="G14900" s="261"/>
      <c r="H14900" s="261"/>
    </row>
    <row r="14901" spans="5:8" x14ac:dyDescent="0.2">
      <c r="E14901" s="93"/>
      <c r="F14901" s="261"/>
      <c r="G14901" s="261"/>
      <c r="H14901" s="261"/>
    </row>
    <row r="14902" spans="5:8" x14ac:dyDescent="0.2">
      <c r="E14902" s="93"/>
      <c r="F14902" s="261"/>
      <c r="G14902" s="261"/>
      <c r="H14902" s="261"/>
    </row>
    <row r="14903" spans="5:8" x14ac:dyDescent="0.2">
      <c r="E14903" s="93"/>
      <c r="F14903" s="261"/>
      <c r="G14903" s="261"/>
      <c r="H14903" s="261"/>
    </row>
    <row r="14904" spans="5:8" x14ac:dyDescent="0.2">
      <c r="E14904" s="93"/>
      <c r="F14904" s="261"/>
      <c r="G14904" s="261"/>
      <c r="H14904" s="261"/>
    </row>
    <row r="14905" spans="5:8" x14ac:dyDescent="0.2">
      <c r="E14905" s="93"/>
      <c r="F14905" s="261"/>
      <c r="G14905" s="261"/>
      <c r="H14905" s="261"/>
    </row>
    <row r="14906" spans="5:8" x14ac:dyDescent="0.2">
      <c r="E14906" s="93"/>
      <c r="F14906" s="261"/>
      <c r="G14906" s="261"/>
      <c r="H14906" s="261"/>
    </row>
    <row r="14907" spans="5:8" x14ac:dyDescent="0.2">
      <c r="E14907" s="93"/>
      <c r="F14907" s="261"/>
      <c r="G14907" s="261"/>
      <c r="H14907" s="261"/>
    </row>
    <row r="14908" spans="5:8" x14ac:dyDescent="0.2">
      <c r="E14908" s="93"/>
      <c r="F14908" s="261"/>
      <c r="G14908" s="261"/>
      <c r="H14908" s="261"/>
    </row>
    <row r="14909" spans="5:8" x14ac:dyDescent="0.2">
      <c r="E14909" s="93"/>
      <c r="F14909" s="261"/>
      <c r="G14909" s="261"/>
      <c r="H14909" s="261"/>
    </row>
    <row r="14910" spans="5:8" x14ac:dyDescent="0.2">
      <c r="E14910" s="93"/>
      <c r="F14910" s="261"/>
      <c r="G14910" s="261"/>
      <c r="H14910" s="261"/>
    </row>
    <row r="14911" spans="5:8" x14ac:dyDescent="0.2">
      <c r="E14911" s="93"/>
      <c r="F14911" s="261"/>
      <c r="G14911" s="261"/>
      <c r="H14911" s="261"/>
    </row>
    <row r="14912" spans="5:8" x14ac:dyDescent="0.2">
      <c r="E14912" s="93"/>
      <c r="F14912" s="261"/>
      <c r="G14912" s="261"/>
      <c r="H14912" s="261"/>
    </row>
    <row r="14913" spans="5:8" x14ac:dyDescent="0.2">
      <c r="E14913" s="93"/>
      <c r="F14913" s="261"/>
      <c r="G14913" s="261"/>
      <c r="H14913" s="261"/>
    </row>
    <row r="14914" spans="5:8" x14ac:dyDescent="0.2">
      <c r="E14914" s="93"/>
      <c r="F14914" s="261"/>
      <c r="G14914" s="261"/>
      <c r="H14914" s="261"/>
    </row>
    <row r="14915" spans="5:8" x14ac:dyDescent="0.2">
      <c r="E14915" s="93"/>
      <c r="F14915" s="261"/>
      <c r="G14915" s="261"/>
      <c r="H14915" s="261"/>
    </row>
    <row r="14916" spans="5:8" x14ac:dyDescent="0.2">
      <c r="E14916" s="93"/>
      <c r="F14916" s="261"/>
      <c r="G14916" s="261"/>
      <c r="H14916" s="261"/>
    </row>
    <row r="14917" spans="5:8" x14ac:dyDescent="0.2">
      <c r="E14917" s="93"/>
      <c r="F14917" s="261"/>
      <c r="G14917" s="261"/>
      <c r="H14917" s="261"/>
    </row>
    <row r="14918" spans="5:8" x14ac:dyDescent="0.2">
      <c r="E14918" s="93"/>
      <c r="F14918" s="261"/>
      <c r="G14918" s="261"/>
      <c r="H14918" s="261"/>
    </row>
    <row r="14919" spans="5:8" x14ac:dyDescent="0.2">
      <c r="E14919" s="93"/>
      <c r="F14919" s="261"/>
      <c r="G14919" s="261"/>
      <c r="H14919" s="261"/>
    </row>
    <row r="14920" spans="5:8" x14ac:dyDescent="0.2">
      <c r="E14920" s="93"/>
      <c r="F14920" s="261"/>
      <c r="G14920" s="261"/>
      <c r="H14920" s="261"/>
    </row>
    <row r="14921" spans="5:8" x14ac:dyDescent="0.2">
      <c r="E14921" s="93"/>
      <c r="F14921" s="261"/>
      <c r="G14921" s="261"/>
      <c r="H14921" s="261"/>
    </row>
    <row r="14922" spans="5:8" x14ac:dyDescent="0.2">
      <c r="E14922" s="93"/>
      <c r="F14922" s="261"/>
      <c r="G14922" s="261"/>
      <c r="H14922" s="261"/>
    </row>
    <row r="14923" spans="5:8" x14ac:dyDescent="0.2">
      <c r="E14923" s="93"/>
      <c r="F14923" s="261"/>
      <c r="G14923" s="261"/>
      <c r="H14923" s="261"/>
    </row>
    <row r="14924" spans="5:8" x14ac:dyDescent="0.2">
      <c r="E14924" s="93"/>
      <c r="F14924" s="261"/>
      <c r="G14924" s="261"/>
      <c r="H14924" s="261"/>
    </row>
    <row r="14925" spans="5:8" x14ac:dyDescent="0.2">
      <c r="E14925" s="93"/>
      <c r="F14925" s="261"/>
      <c r="G14925" s="261"/>
      <c r="H14925" s="261"/>
    </row>
    <row r="14926" spans="5:8" x14ac:dyDescent="0.2">
      <c r="E14926" s="93"/>
      <c r="F14926" s="261"/>
      <c r="G14926" s="261"/>
      <c r="H14926" s="261"/>
    </row>
    <row r="14927" spans="5:8" x14ac:dyDescent="0.2">
      <c r="E14927" s="93"/>
      <c r="F14927" s="261"/>
      <c r="G14927" s="261"/>
      <c r="H14927" s="261"/>
    </row>
    <row r="14928" spans="5:8" x14ac:dyDescent="0.2">
      <c r="E14928" s="93"/>
      <c r="F14928" s="261"/>
      <c r="G14928" s="261"/>
      <c r="H14928" s="261"/>
    </row>
    <row r="14929" spans="5:8" x14ac:dyDescent="0.2">
      <c r="E14929" s="93"/>
      <c r="F14929" s="261"/>
      <c r="G14929" s="261"/>
      <c r="H14929" s="261"/>
    </row>
    <row r="14930" spans="5:8" x14ac:dyDescent="0.2">
      <c r="E14930" s="93"/>
      <c r="F14930" s="261"/>
      <c r="G14930" s="261"/>
      <c r="H14930" s="261"/>
    </row>
    <row r="14931" spans="5:8" x14ac:dyDescent="0.2">
      <c r="E14931" s="93"/>
      <c r="F14931" s="261"/>
      <c r="G14931" s="261"/>
      <c r="H14931" s="261"/>
    </row>
    <row r="14932" spans="5:8" x14ac:dyDescent="0.2">
      <c r="E14932" s="93"/>
      <c r="F14932" s="261"/>
      <c r="G14932" s="261"/>
      <c r="H14932" s="261"/>
    </row>
    <row r="14933" spans="5:8" x14ac:dyDescent="0.2">
      <c r="E14933" s="93"/>
      <c r="F14933" s="261"/>
      <c r="G14933" s="261"/>
      <c r="H14933" s="261"/>
    </row>
    <row r="14934" spans="5:8" x14ac:dyDescent="0.2">
      <c r="E14934" s="93"/>
      <c r="F14934" s="261"/>
      <c r="G14934" s="261"/>
      <c r="H14934" s="261"/>
    </row>
    <row r="14935" spans="5:8" x14ac:dyDescent="0.2">
      <c r="E14935" s="93"/>
      <c r="F14935" s="261"/>
      <c r="G14935" s="261"/>
      <c r="H14935" s="261"/>
    </row>
    <row r="14936" spans="5:8" x14ac:dyDescent="0.2">
      <c r="E14936" s="93"/>
      <c r="F14936" s="261"/>
      <c r="G14936" s="261"/>
      <c r="H14936" s="261"/>
    </row>
    <row r="14937" spans="5:8" x14ac:dyDescent="0.2">
      <c r="E14937" s="93"/>
      <c r="F14937" s="261"/>
      <c r="G14937" s="261"/>
      <c r="H14937" s="261"/>
    </row>
    <row r="14938" spans="5:8" x14ac:dyDescent="0.2">
      <c r="E14938" s="93"/>
      <c r="F14938" s="261"/>
      <c r="G14938" s="261"/>
      <c r="H14938" s="261"/>
    </row>
    <row r="14939" spans="5:8" x14ac:dyDescent="0.2">
      <c r="E14939" s="93"/>
      <c r="F14939" s="261"/>
      <c r="G14939" s="261"/>
      <c r="H14939" s="261"/>
    </row>
    <row r="14940" spans="5:8" x14ac:dyDescent="0.2">
      <c r="E14940" s="93"/>
      <c r="F14940" s="261"/>
      <c r="G14940" s="261"/>
      <c r="H14940" s="261"/>
    </row>
    <row r="14941" spans="5:8" x14ac:dyDescent="0.2">
      <c r="E14941" s="93"/>
      <c r="F14941" s="261"/>
      <c r="G14941" s="261"/>
      <c r="H14941" s="261"/>
    </row>
    <row r="14942" spans="5:8" x14ac:dyDescent="0.2">
      <c r="E14942" s="93"/>
      <c r="F14942" s="261"/>
      <c r="G14942" s="261"/>
      <c r="H14942" s="261"/>
    </row>
    <row r="14943" spans="5:8" x14ac:dyDescent="0.2">
      <c r="E14943" s="93"/>
      <c r="F14943" s="261"/>
      <c r="G14943" s="261"/>
      <c r="H14943" s="261"/>
    </row>
    <row r="14944" spans="5:8" x14ac:dyDescent="0.2">
      <c r="E14944" s="93"/>
      <c r="F14944" s="261"/>
      <c r="G14944" s="261"/>
      <c r="H14944" s="261"/>
    </row>
    <row r="14945" spans="5:8" x14ac:dyDescent="0.2">
      <c r="E14945" s="93"/>
      <c r="F14945" s="261"/>
      <c r="G14945" s="261"/>
      <c r="H14945" s="261"/>
    </row>
    <row r="14946" spans="5:8" x14ac:dyDescent="0.2">
      <c r="E14946" s="93"/>
      <c r="F14946" s="261"/>
      <c r="G14946" s="261"/>
      <c r="H14946" s="261"/>
    </row>
    <row r="14947" spans="5:8" x14ac:dyDescent="0.2">
      <c r="E14947" s="93"/>
      <c r="F14947" s="261"/>
      <c r="G14947" s="261"/>
      <c r="H14947" s="261"/>
    </row>
    <row r="14948" spans="5:8" x14ac:dyDescent="0.2">
      <c r="E14948" s="93"/>
      <c r="F14948" s="261"/>
      <c r="G14948" s="261"/>
      <c r="H14948" s="261"/>
    </row>
    <row r="14949" spans="5:8" x14ac:dyDescent="0.2">
      <c r="E14949" s="93"/>
      <c r="F14949" s="261"/>
      <c r="G14949" s="261"/>
      <c r="H14949" s="261"/>
    </row>
    <row r="14950" spans="5:8" x14ac:dyDescent="0.2">
      <c r="E14950" s="93"/>
      <c r="F14950" s="261"/>
      <c r="G14950" s="261"/>
      <c r="H14950" s="261"/>
    </row>
    <row r="14951" spans="5:8" x14ac:dyDescent="0.2">
      <c r="E14951" s="93"/>
      <c r="F14951" s="261"/>
      <c r="G14951" s="261"/>
      <c r="H14951" s="261"/>
    </row>
    <row r="14952" spans="5:8" x14ac:dyDescent="0.2">
      <c r="E14952" s="93"/>
      <c r="F14952" s="261"/>
      <c r="G14952" s="261"/>
      <c r="H14952" s="261"/>
    </row>
    <row r="14953" spans="5:8" x14ac:dyDescent="0.2">
      <c r="E14953" s="93"/>
      <c r="F14953" s="261"/>
      <c r="G14953" s="261"/>
      <c r="H14953" s="261"/>
    </row>
    <row r="14954" spans="5:8" x14ac:dyDescent="0.2">
      <c r="E14954" s="93"/>
      <c r="F14954" s="261"/>
      <c r="G14954" s="261"/>
      <c r="H14954" s="261"/>
    </row>
    <row r="14955" spans="5:8" x14ac:dyDescent="0.2">
      <c r="E14955" s="93"/>
      <c r="F14955" s="261"/>
      <c r="G14955" s="261"/>
      <c r="H14955" s="261"/>
    </row>
    <row r="14956" spans="5:8" x14ac:dyDescent="0.2">
      <c r="E14956" s="93"/>
      <c r="F14956" s="261"/>
      <c r="G14956" s="261"/>
      <c r="H14956" s="261"/>
    </row>
    <row r="14957" spans="5:8" x14ac:dyDescent="0.2">
      <c r="E14957" s="93"/>
      <c r="F14957" s="261"/>
      <c r="G14957" s="261"/>
      <c r="H14957" s="261"/>
    </row>
    <row r="14958" spans="5:8" x14ac:dyDescent="0.2">
      <c r="E14958" s="93"/>
      <c r="F14958" s="261"/>
      <c r="G14958" s="261"/>
      <c r="H14958" s="261"/>
    </row>
    <row r="14959" spans="5:8" x14ac:dyDescent="0.2">
      <c r="E14959" s="93"/>
      <c r="F14959" s="261"/>
      <c r="G14959" s="261"/>
      <c r="H14959" s="261"/>
    </row>
    <row r="14960" spans="5:8" x14ac:dyDescent="0.2">
      <c r="E14960" s="93"/>
      <c r="F14960" s="261"/>
      <c r="G14960" s="261"/>
      <c r="H14960" s="261"/>
    </row>
    <row r="14961" spans="5:8" x14ac:dyDescent="0.2">
      <c r="E14961" s="93"/>
      <c r="F14961" s="261"/>
      <c r="G14961" s="261"/>
      <c r="H14961" s="261"/>
    </row>
    <row r="14962" spans="5:8" x14ac:dyDescent="0.2">
      <c r="E14962" s="93"/>
      <c r="F14962" s="261"/>
      <c r="G14962" s="261"/>
      <c r="H14962" s="261"/>
    </row>
    <row r="14963" spans="5:8" x14ac:dyDescent="0.2">
      <c r="E14963" s="93"/>
      <c r="F14963" s="261"/>
      <c r="G14963" s="261"/>
      <c r="H14963" s="261"/>
    </row>
    <row r="14964" spans="5:8" x14ac:dyDescent="0.2">
      <c r="E14964" s="93"/>
      <c r="F14964" s="261"/>
      <c r="G14964" s="261"/>
      <c r="H14964" s="261"/>
    </row>
    <row r="14965" spans="5:8" x14ac:dyDescent="0.2">
      <c r="E14965" s="93"/>
      <c r="F14965" s="261"/>
      <c r="G14965" s="261"/>
      <c r="H14965" s="261"/>
    </row>
    <row r="14966" spans="5:8" x14ac:dyDescent="0.2">
      <c r="E14966" s="93"/>
      <c r="F14966" s="261"/>
      <c r="G14966" s="261"/>
      <c r="H14966" s="261"/>
    </row>
    <row r="14967" spans="5:8" x14ac:dyDescent="0.2">
      <c r="E14967" s="93"/>
      <c r="F14967" s="261"/>
      <c r="G14967" s="261"/>
      <c r="H14967" s="261"/>
    </row>
    <row r="14968" spans="5:8" x14ac:dyDescent="0.2">
      <c r="E14968" s="93"/>
      <c r="F14968" s="261"/>
      <c r="G14968" s="261"/>
      <c r="H14968" s="261"/>
    </row>
    <row r="14969" spans="5:8" x14ac:dyDescent="0.2">
      <c r="E14969" s="93"/>
      <c r="F14969" s="261"/>
      <c r="G14969" s="261"/>
      <c r="H14969" s="261"/>
    </row>
    <row r="14970" spans="5:8" x14ac:dyDescent="0.2">
      <c r="E14970" s="93"/>
      <c r="F14970" s="261"/>
      <c r="G14970" s="261"/>
      <c r="H14970" s="261"/>
    </row>
    <row r="14971" spans="5:8" x14ac:dyDescent="0.2">
      <c r="E14971" s="93"/>
      <c r="F14971" s="261"/>
      <c r="G14971" s="261"/>
      <c r="H14971" s="261"/>
    </row>
    <row r="14972" spans="5:8" x14ac:dyDescent="0.2">
      <c r="E14972" s="93"/>
      <c r="F14972" s="261"/>
      <c r="G14972" s="261"/>
      <c r="H14972" s="261"/>
    </row>
    <row r="14973" spans="5:8" x14ac:dyDescent="0.2">
      <c r="E14973" s="93"/>
      <c r="F14973" s="261"/>
      <c r="G14973" s="261"/>
      <c r="H14973" s="261"/>
    </row>
    <row r="14974" spans="5:8" x14ac:dyDescent="0.2">
      <c r="E14974" s="93"/>
      <c r="F14974" s="261"/>
      <c r="G14974" s="261"/>
      <c r="H14974" s="261"/>
    </row>
    <row r="14975" spans="5:8" x14ac:dyDescent="0.2">
      <c r="E14975" s="93"/>
      <c r="F14975" s="261"/>
      <c r="G14975" s="261"/>
      <c r="H14975" s="261"/>
    </row>
    <row r="14976" spans="5:8" x14ac:dyDescent="0.2">
      <c r="E14976" s="93"/>
      <c r="F14976" s="261"/>
      <c r="G14976" s="261"/>
      <c r="H14976" s="261"/>
    </row>
    <row r="14977" spans="5:8" x14ac:dyDescent="0.2">
      <c r="E14977" s="93"/>
      <c r="F14977" s="261"/>
      <c r="G14977" s="261"/>
      <c r="H14977" s="261"/>
    </row>
    <row r="14978" spans="5:8" x14ac:dyDescent="0.2">
      <c r="E14978" s="93"/>
      <c r="F14978" s="261"/>
      <c r="G14978" s="261"/>
      <c r="H14978" s="261"/>
    </row>
    <row r="14979" spans="5:8" x14ac:dyDescent="0.2">
      <c r="E14979" s="93"/>
      <c r="F14979" s="261"/>
      <c r="G14979" s="261"/>
      <c r="H14979" s="261"/>
    </row>
    <row r="14980" spans="5:8" x14ac:dyDescent="0.2">
      <c r="E14980" s="93"/>
      <c r="F14980" s="261"/>
      <c r="G14980" s="261"/>
      <c r="H14980" s="261"/>
    </row>
    <row r="14981" spans="5:8" x14ac:dyDescent="0.2">
      <c r="E14981" s="93"/>
      <c r="F14981" s="261"/>
      <c r="G14981" s="261"/>
      <c r="H14981" s="261"/>
    </row>
    <row r="14982" spans="5:8" x14ac:dyDescent="0.2">
      <c r="E14982" s="93"/>
      <c r="F14982" s="261"/>
      <c r="G14982" s="261"/>
      <c r="H14982" s="261"/>
    </row>
    <row r="14983" spans="5:8" x14ac:dyDescent="0.2">
      <c r="E14983" s="93"/>
      <c r="F14983" s="261"/>
      <c r="G14983" s="261"/>
      <c r="H14983" s="261"/>
    </row>
    <row r="14984" spans="5:8" x14ac:dyDescent="0.2">
      <c r="E14984" s="93"/>
      <c r="F14984" s="261"/>
      <c r="G14984" s="261"/>
      <c r="H14984" s="261"/>
    </row>
    <row r="14985" spans="5:8" x14ac:dyDescent="0.2">
      <c r="E14985" s="93"/>
      <c r="F14985" s="261"/>
      <c r="G14985" s="261"/>
      <c r="H14985" s="261"/>
    </row>
    <row r="14986" spans="5:8" x14ac:dyDescent="0.2">
      <c r="E14986" s="93"/>
      <c r="F14986" s="261"/>
      <c r="G14986" s="261"/>
      <c r="H14986" s="261"/>
    </row>
    <row r="14987" spans="5:8" x14ac:dyDescent="0.2">
      <c r="E14987" s="93"/>
      <c r="F14987" s="261"/>
      <c r="G14987" s="261"/>
      <c r="H14987" s="261"/>
    </row>
    <row r="14988" spans="5:8" x14ac:dyDescent="0.2">
      <c r="E14988" s="93"/>
      <c r="F14988" s="261"/>
      <c r="G14988" s="261"/>
      <c r="H14988" s="261"/>
    </row>
    <row r="14989" spans="5:8" x14ac:dyDescent="0.2">
      <c r="E14989" s="93"/>
      <c r="F14989" s="261"/>
      <c r="G14989" s="261"/>
      <c r="H14989" s="261"/>
    </row>
    <row r="14990" spans="5:8" x14ac:dyDescent="0.2">
      <c r="E14990" s="93"/>
      <c r="F14990" s="261"/>
      <c r="G14990" s="261"/>
      <c r="H14990" s="261"/>
    </row>
    <row r="14991" spans="5:8" x14ac:dyDescent="0.2">
      <c r="E14991" s="93"/>
      <c r="F14991" s="261"/>
      <c r="G14991" s="261"/>
      <c r="H14991" s="261"/>
    </row>
    <row r="14992" spans="5:8" x14ac:dyDescent="0.2">
      <c r="E14992" s="93"/>
      <c r="F14992" s="261"/>
      <c r="G14992" s="261"/>
      <c r="H14992" s="261"/>
    </row>
    <row r="14993" spans="5:8" x14ac:dyDescent="0.2">
      <c r="E14993" s="93"/>
      <c r="F14993" s="261"/>
      <c r="G14993" s="261"/>
      <c r="H14993" s="261"/>
    </row>
    <row r="14994" spans="5:8" x14ac:dyDescent="0.2">
      <c r="E14994" s="93"/>
      <c r="F14994" s="261"/>
      <c r="G14994" s="261"/>
      <c r="H14994" s="261"/>
    </row>
    <row r="14995" spans="5:8" x14ac:dyDescent="0.2">
      <c r="E14995" s="93"/>
      <c r="F14995" s="261"/>
      <c r="G14995" s="261"/>
      <c r="H14995" s="261"/>
    </row>
    <row r="14996" spans="5:8" x14ac:dyDescent="0.2">
      <c r="E14996" s="93"/>
      <c r="F14996" s="261"/>
      <c r="G14996" s="261"/>
      <c r="H14996" s="261"/>
    </row>
    <row r="14997" spans="5:8" x14ac:dyDescent="0.2">
      <c r="E14997" s="93"/>
      <c r="F14997" s="261"/>
      <c r="G14997" s="261"/>
      <c r="H14997" s="261"/>
    </row>
    <row r="14998" spans="5:8" x14ac:dyDescent="0.2">
      <c r="E14998" s="93"/>
      <c r="F14998" s="261"/>
      <c r="G14998" s="261"/>
      <c r="H14998" s="261"/>
    </row>
    <row r="14999" spans="5:8" x14ac:dyDescent="0.2">
      <c r="E14999" s="93"/>
      <c r="F14999" s="261"/>
      <c r="G14999" s="261"/>
      <c r="H14999" s="261"/>
    </row>
    <row r="15000" spans="5:8" x14ac:dyDescent="0.2">
      <c r="E15000" s="93"/>
      <c r="F15000" s="261"/>
      <c r="G15000" s="261"/>
      <c r="H15000" s="261"/>
    </row>
    <row r="15001" spans="5:8" x14ac:dyDescent="0.2">
      <c r="E15001" s="93"/>
      <c r="F15001" s="261"/>
      <c r="G15001" s="261"/>
      <c r="H15001" s="261"/>
    </row>
    <row r="15002" spans="5:8" x14ac:dyDescent="0.2">
      <c r="E15002" s="93"/>
      <c r="F15002" s="261"/>
      <c r="G15002" s="261"/>
      <c r="H15002" s="261"/>
    </row>
    <row r="15003" spans="5:8" x14ac:dyDescent="0.2">
      <c r="E15003" s="93"/>
      <c r="F15003" s="261"/>
      <c r="G15003" s="261"/>
      <c r="H15003" s="261"/>
    </row>
    <row r="15004" spans="5:8" x14ac:dyDescent="0.2">
      <c r="E15004" s="93"/>
      <c r="F15004" s="261"/>
      <c r="G15004" s="261"/>
      <c r="H15004" s="261"/>
    </row>
    <row r="15005" spans="5:8" x14ac:dyDescent="0.2">
      <c r="E15005" s="93"/>
      <c r="F15005" s="261"/>
      <c r="G15005" s="261"/>
      <c r="H15005" s="261"/>
    </row>
    <row r="15006" spans="5:8" x14ac:dyDescent="0.2">
      <c r="E15006" s="93"/>
      <c r="F15006" s="261"/>
      <c r="G15006" s="261"/>
      <c r="H15006" s="261"/>
    </row>
    <row r="15007" spans="5:8" x14ac:dyDescent="0.2">
      <c r="E15007" s="93"/>
      <c r="F15007" s="261"/>
      <c r="G15007" s="261"/>
      <c r="H15007" s="261"/>
    </row>
    <row r="15008" spans="5:8" x14ac:dyDescent="0.2">
      <c r="E15008" s="93"/>
      <c r="F15008" s="261"/>
      <c r="G15008" s="261"/>
      <c r="H15008" s="261"/>
    </row>
    <row r="15009" spans="5:8" x14ac:dyDescent="0.2">
      <c r="E15009" s="93"/>
      <c r="F15009" s="261"/>
      <c r="G15009" s="261"/>
      <c r="H15009" s="261"/>
    </row>
    <row r="15010" spans="5:8" x14ac:dyDescent="0.2">
      <c r="E15010" s="93"/>
      <c r="F15010" s="261"/>
      <c r="G15010" s="261"/>
      <c r="H15010" s="261"/>
    </row>
    <row r="15011" spans="5:8" x14ac:dyDescent="0.2">
      <c r="E15011" s="93"/>
      <c r="F15011" s="261"/>
      <c r="G15011" s="261"/>
      <c r="H15011" s="261"/>
    </row>
    <row r="15012" spans="5:8" x14ac:dyDescent="0.2">
      <c r="E15012" s="93"/>
      <c r="F15012" s="261"/>
      <c r="G15012" s="261"/>
      <c r="H15012" s="261"/>
    </row>
    <row r="15013" spans="5:8" x14ac:dyDescent="0.2">
      <c r="E15013" s="93"/>
      <c r="F15013" s="261"/>
      <c r="G15013" s="261"/>
      <c r="H15013" s="261"/>
    </row>
    <row r="15014" spans="5:8" x14ac:dyDescent="0.2">
      <c r="E15014" s="93"/>
      <c r="F15014" s="261"/>
      <c r="G15014" s="261"/>
      <c r="H15014" s="261"/>
    </row>
    <row r="15015" spans="5:8" x14ac:dyDescent="0.2">
      <c r="E15015" s="93"/>
      <c r="F15015" s="261"/>
      <c r="G15015" s="261"/>
      <c r="H15015" s="261"/>
    </row>
    <row r="15016" spans="5:8" x14ac:dyDescent="0.2">
      <c r="E15016" s="93"/>
      <c r="F15016" s="261"/>
      <c r="G15016" s="261"/>
      <c r="H15016" s="261"/>
    </row>
    <row r="15017" spans="5:8" x14ac:dyDescent="0.2">
      <c r="E15017" s="93"/>
      <c r="F15017" s="261"/>
      <c r="G15017" s="261"/>
      <c r="H15017" s="261"/>
    </row>
    <row r="15018" spans="5:8" x14ac:dyDescent="0.2">
      <c r="E15018" s="93"/>
      <c r="F15018" s="261"/>
      <c r="G15018" s="261"/>
      <c r="H15018" s="261"/>
    </row>
    <row r="15019" spans="5:8" x14ac:dyDescent="0.2">
      <c r="E15019" s="93"/>
      <c r="F15019" s="261"/>
      <c r="G15019" s="261"/>
      <c r="H15019" s="261"/>
    </row>
    <row r="15020" spans="5:8" x14ac:dyDescent="0.2">
      <c r="E15020" s="93"/>
      <c r="F15020" s="261"/>
      <c r="G15020" s="261"/>
      <c r="H15020" s="261"/>
    </row>
    <row r="15021" spans="5:8" x14ac:dyDescent="0.2">
      <c r="E15021" s="93"/>
      <c r="F15021" s="261"/>
      <c r="G15021" s="261"/>
      <c r="H15021" s="261"/>
    </row>
    <row r="15022" spans="5:8" x14ac:dyDescent="0.2">
      <c r="E15022" s="93"/>
      <c r="F15022" s="261"/>
      <c r="G15022" s="261"/>
      <c r="H15022" s="261"/>
    </row>
    <row r="15023" spans="5:8" x14ac:dyDescent="0.2">
      <c r="E15023" s="93"/>
      <c r="F15023" s="261"/>
      <c r="G15023" s="261"/>
      <c r="H15023" s="261"/>
    </row>
    <row r="15024" spans="5:8" x14ac:dyDescent="0.2">
      <c r="E15024" s="93"/>
      <c r="F15024" s="261"/>
      <c r="G15024" s="261"/>
      <c r="H15024" s="261"/>
    </row>
    <row r="15025" spans="5:8" x14ac:dyDescent="0.2">
      <c r="E15025" s="93"/>
      <c r="F15025" s="261"/>
      <c r="G15025" s="261"/>
      <c r="H15025" s="261"/>
    </row>
    <row r="15026" spans="5:8" x14ac:dyDescent="0.2">
      <c r="E15026" s="93"/>
      <c r="F15026" s="261"/>
      <c r="G15026" s="261"/>
      <c r="H15026" s="261"/>
    </row>
    <row r="15027" spans="5:8" x14ac:dyDescent="0.2">
      <c r="E15027" s="93"/>
      <c r="F15027" s="261"/>
      <c r="G15027" s="261"/>
      <c r="H15027" s="261"/>
    </row>
    <row r="15028" spans="5:8" x14ac:dyDescent="0.2">
      <c r="E15028" s="93"/>
      <c r="F15028" s="261"/>
      <c r="G15028" s="261"/>
      <c r="H15028" s="261"/>
    </row>
    <row r="15029" spans="5:8" x14ac:dyDescent="0.2">
      <c r="E15029" s="93"/>
      <c r="F15029" s="261"/>
      <c r="G15029" s="261"/>
      <c r="H15029" s="261"/>
    </row>
    <row r="15030" spans="5:8" x14ac:dyDescent="0.2">
      <c r="E15030" s="93"/>
      <c r="F15030" s="261"/>
      <c r="G15030" s="261"/>
      <c r="H15030" s="261"/>
    </row>
    <row r="15031" spans="5:8" x14ac:dyDescent="0.2">
      <c r="E15031" s="93"/>
      <c r="F15031" s="261"/>
      <c r="G15031" s="261"/>
      <c r="H15031" s="261"/>
    </row>
    <row r="15032" spans="5:8" x14ac:dyDescent="0.2">
      <c r="E15032" s="93"/>
      <c r="F15032" s="261"/>
      <c r="G15032" s="261"/>
      <c r="H15032" s="261"/>
    </row>
    <row r="15033" spans="5:8" x14ac:dyDescent="0.2">
      <c r="E15033" s="93"/>
      <c r="F15033" s="261"/>
      <c r="G15033" s="261"/>
      <c r="H15033" s="261"/>
    </row>
    <row r="15034" spans="5:8" x14ac:dyDescent="0.2">
      <c r="E15034" s="93"/>
      <c r="F15034" s="261"/>
      <c r="G15034" s="261"/>
      <c r="H15034" s="261"/>
    </row>
    <row r="15035" spans="5:8" x14ac:dyDescent="0.2">
      <c r="E15035" s="93"/>
      <c r="F15035" s="261"/>
      <c r="G15035" s="261"/>
      <c r="H15035" s="261"/>
    </row>
    <row r="15036" spans="5:8" x14ac:dyDescent="0.2">
      <c r="E15036" s="93"/>
      <c r="F15036" s="261"/>
      <c r="G15036" s="261"/>
      <c r="H15036" s="261"/>
    </row>
    <row r="15037" spans="5:8" x14ac:dyDescent="0.2">
      <c r="E15037" s="93"/>
      <c r="F15037" s="261"/>
      <c r="G15037" s="261"/>
      <c r="H15037" s="261"/>
    </row>
    <row r="15038" spans="5:8" x14ac:dyDescent="0.2">
      <c r="E15038" s="93"/>
      <c r="F15038" s="261"/>
      <c r="G15038" s="261"/>
      <c r="H15038" s="261"/>
    </row>
    <row r="15039" spans="5:8" x14ac:dyDescent="0.2">
      <c r="E15039" s="93"/>
      <c r="F15039" s="261"/>
      <c r="G15039" s="261"/>
      <c r="H15039" s="261"/>
    </row>
    <row r="15040" spans="5:8" x14ac:dyDescent="0.2">
      <c r="E15040" s="93"/>
      <c r="F15040" s="261"/>
      <c r="G15040" s="261"/>
      <c r="H15040" s="261"/>
    </row>
    <row r="15041" spans="5:8" x14ac:dyDescent="0.2">
      <c r="E15041" s="93"/>
      <c r="F15041" s="261"/>
      <c r="G15041" s="261"/>
      <c r="H15041" s="261"/>
    </row>
    <row r="15042" spans="5:8" x14ac:dyDescent="0.2">
      <c r="E15042" s="93"/>
      <c r="F15042" s="261"/>
      <c r="G15042" s="261"/>
      <c r="H15042" s="261"/>
    </row>
    <row r="15043" spans="5:8" x14ac:dyDescent="0.2">
      <c r="E15043" s="93"/>
      <c r="F15043" s="261"/>
      <c r="G15043" s="261"/>
      <c r="H15043" s="261"/>
    </row>
    <row r="15044" spans="5:8" x14ac:dyDescent="0.2">
      <c r="E15044" s="93"/>
      <c r="F15044" s="261"/>
      <c r="G15044" s="261"/>
      <c r="H15044" s="261"/>
    </row>
    <row r="15045" spans="5:8" x14ac:dyDescent="0.2">
      <c r="E15045" s="93"/>
      <c r="F15045" s="261"/>
      <c r="G15045" s="261"/>
      <c r="H15045" s="261"/>
    </row>
    <row r="15046" spans="5:8" x14ac:dyDescent="0.2">
      <c r="E15046" s="93"/>
      <c r="F15046" s="261"/>
      <c r="G15046" s="261"/>
      <c r="H15046" s="261"/>
    </row>
    <row r="15047" spans="5:8" x14ac:dyDescent="0.2">
      <c r="E15047" s="93"/>
      <c r="F15047" s="261"/>
      <c r="G15047" s="261"/>
      <c r="H15047" s="261"/>
    </row>
    <row r="15048" spans="5:8" x14ac:dyDescent="0.2">
      <c r="E15048" s="93"/>
      <c r="F15048" s="261"/>
      <c r="G15048" s="261"/>
      <c r="H15048" s="261"/>
    </row>
    <row r="15049" spans="5:8" x14ac:dyDescent="0.2">
      <c r="E15049" s="93"/>
      <c r="F15049" s="261"/>
      <c r="G15049" s="261"/>
      <c r="H15049" s="261"/>
    </row>
    <row r="15050" spans="5:8" x14ac:dyDescent="0.2">
      <c r="E15050" s="93"/>
      <c r="F15050" s="261"/>
      <c r="G15050" s="261"/>
      <c r="H15050" s="261"/>
    </row>
    <row r="15051" spans="5:8" x14ac:dyDescent="0.2">
      <c r="E15051" s="93"/>
      <c r="F15051" s="261"/>
      <c r="G15051" s="261"/>
      <c r="H15051" s="261"/>
    </row>
    <row r="15052" spans="5:8" x14ac:dyDescent="0.2">
      <c r="E15052" s="93"/>
      <c r="F15052" s="261"/>
      <c r="G15052" s="261"/>
      <c r="H15052" s="261"/>
    </row>
    <row r="15053" spans="5:8" x14ac:dyDescent="0.2">
      <c r="E15053" s="93"/>
      <c r="F15053" s="261"/>
      <c r="G15053" s="261"/>
      <c r="H15053" s="261"/>
    </row>
    <row r="15054" spans="5:8" x14ac:dyDescent="0.2">
      <c r="E15054" s="93"/>
      <c r="F15054" s="261"/>
      <c r="G15054" s="261"/>
      <c r="H15054" s="261"/>
    </row>
    <row r="15055" spans="5:8" x14ac:dyDescent="0.2">
      <c r="E15055" s="93"/>
      <c r="F15055" s="261"/>
      <c r="G15055" s="261"/>
      <c r="H15055" s="261"/>
    </row>
    <row r="15056" spans="5:8" x14ac:dyDescent="0.2">
      <c r="E15056" s="93"/>
      <c r="F15056" s="261"/>
      <c r="G15056" s="261"/>
      <c r="H15056" s="261"/>
    </row>
    <row r="15057" spans="5:8" x14ac:dyDescent="0.2">
      <c r="E15057" s="93"/>
      <c r="F15057" s="261"/>
      <c r="G15057" s="261"/>
      <c r="H15057" s="261"/>
    </row>
    <row r="15058" spans="5:8" x14ac:dyDescent="0.2">
      <c r="E15058" s="93"/>
      <c r="F15058" s="261"/>
      <c r="G15058" s="261"/>
      <c r="H15058" s="261"/>
    </row>
    <row r="15059" spans="5:8" x14ac:dyDescent="0.2">
      <c r="E15059" s="93"/>
      <c r="F15059" s="261"/>
      <c r="G15059" s="261"/>
      <c r="H15059" s="261"/>
    </row>
    <row r="15060" spans="5:8" x14ac:dyDescent="0.2">
      <c r="E15060" s="93"/>
      <c r="F15060" s="261"/>
      <c r="G15060" s="261"/>
      <c r="H15060" s="261"/>
    </row>
    <row r="15061" spans="5:8" x14ac:dyDescent="0.2">
      <c r="E15061" s="93"/>
      <c r="F15061" s="261"/>
      <c r="G15061" s="261"/>
      <c r="H15061" s="261"/>
    </row>
    <row r="15062" spans="5:8" x14ac:dyDescent="0.2">
      <c r="E15062" s="93"/>
      <c r="F15062" s="261"/>
      <c r="G15062" s="261"/>
      <c r="H15062" s="261"/>
    </row>
    <row r="15063" spans="5:8" x14ac:dyDescent="0.2">
      <c r="E15063" s="93"/>
      <c r="F15063" s="261"/>
      <c r="G15063" s="261"/>
      <c r="H15063" s="261"/>
    </row>
    <row r="15064" spans="5:8" x14ac:dyDescent="0.2">
      <c r="E15064" s="93"/>
      <c r="F15064" s="261"/>
      <c r="G15064" s="261"/>
      <c r="H15064" s="261"/>
    </row>
    <row r="15065" spans="5:8" x14ac:dyDescent="0.2">
      <c r="E15065" s="93"/>
      <c r="F15065" s="261"/>
      <c r="G15065" s="261"/>
      <c r="H15065" s="261"/>
    </row>
    <row r="15066" spans="5:8" x14ac:dyDescent="0.2">
      <c r="E15066" s="93"/>
      <c r="F15066" s="261"/>
      <c r="G15066" s="261"/>
      <c r="H15066" s="261"/>
    </row>
    <row r="15067" spans="5:8" x14ac:dyDescent="0.2">
      <c r="E15067" s="93"/>
      <c r="F15067" s="261"/>
      <c r="G15067" s="261"/>
      <c r="H15067" s="261"/>
    </row>
    <row r="15068" spans="5:8" x14ac:dyDescent="0.2">
      <c r="E15068" s="93"/>
      <c r="F15068" s="261"/>
      <c r="G15068" s="261"/>
      <c r="H15068" s="261"/>
    </row>
    <row r="15069" spans="5:8" x14ac:dyDescent="0.2">
      <c r="E15069" s="93"/>
      <c r="F15069" s="261"/>
      <c r="G15069" s="261"/>
      <c r="H15069" s="261"/>
    </row>
    <row r="15070" spans="5:8" x14ac:dyDescent="0.2">
      <c r="E15070" s="93"/>
      <c r="F15070" s="261"/>
      <c r="G15070" s="261"/>
      <c r="H15070" s="261"/>
    </row>
    <row r="15071" spans="5:8" x14ac:dyDescent="0.2">
      <c r="E15071" s="93"/>
      <c r="F15071" s="261"/>
      <c r="G15071" s="261"/>
      <c r="H15071" s="261"/>
    </row>
    <row r="15072" spans="5:8" x14ac:dyDescent="0.2">
      <c r="E15072" s="93"/>
      <c r="F15072" s="261"/>
      <c r="G15072" s="261"/>
      <c r="H15072" s="261"/>
    </row>
    <row r="15073" spans="5:8" x14ac:dyDescent="0.2">
      <c r="E15073" s="93"/>
      <c r="F15073" s="261"/>
      <c r="G15073" s="261"/>
      <c r="H15073" s="261"/>
    </row>
    <row r="15074" spans="5:8" x14ac:dyDescent="0.2">
      <c r="E15074" s="93"/>
      <c r="F15074" s="261"/>
      <c r="G15074" s="261"/>
      <c r="H15074" s="261"/>
    </row>
    <row r="15075" spans="5:8" x14ac:dyDescent="0.2">
      <c r="E15075" s="93"/>
      <c r="F15075" s="261"/>
      <c r="G15075" s="261"/>
      <c r="H15075" s="261"/>
    </row>
    <row r="15076" spans="5:8" x14ac:dyDescent="0.2">
      <c r="E15076" s="93"/>
      <c r="F15076" s="261"/>
      <c r="G15076" s="261"/>
      <c r="H15076" s="261"/>
    </row>
    <row r="15077" spans="5:8" x14ac:dyDescent="0.2">
      <c r="E15077" s="93"/>
      <c r="F15077" s="261"/>
      <c r="G15077" s="261"/>
      <c r="H15077" s="261"/>
    </row>
    <row r="15078" spans="5:8" x14ac:dyDescent="0.2">
      <c r="E15078" s="93"/>
      <c r="F15078" s="261"/>
      <c r="G15078" s="261"/>
      <c r="H15078" s="261"/>
    </row>
    <row r="15079" spans="5:8" x14ac:dyDescent="0.2">
      <c r="E15079" s="93"/>
      <c r="F15079" s="261"/>
      <c r="G15079" s="261"/>
      <c r="H15079" s="261"/>
    </row>
    <row r="15080" spans="5:8" x14ac:dyDescent="0.2">
      <c r="E15080" s="93"/>
      <c r="F15080" s="261"/>
      <c r="G15080" s="261"/>
      <c r="H15080" s="261"/>
    </row>
    <row r="15081" spans="5:8" x14ac:dyDescent="0.2">
      <c r="E15081" s="93"/>
      <c r="F15081" s="261"/>
      <c r="G15081" s="261"/>
      <c r="H15081" s="261"/>
    </row>
    <row r="15082" spans="5:8" x14ac:dyDescent="0.2">
      <c r="E15082" s="93"/>
      <c r="F15082" s="261"/>
      <c r="G15082" s="261"/>
      <c r="H15082" s="261"/>
    </row>
    <row r="15083" spans="5:8" x14ac:dyDescent="0.2">
      <c r="E15083" s="93"/>
      <c r="F15083" s="261"/>
      <c r="G15083" s="261"/>
      <c r="H15083" s="261"/>
    </row>
    <row r="15084" spans="5:8" x14ac:dyDescent="0.2">
      <c r="E15084" s="93"/>
      <c r="F15084" s="261"/>
      <c r="G15084" s="261"/>
      <c r="H15084" s="261"/>
    </row>
    <row r="15085" spans="5:8" x14ac:dyDescent="0.2">
      <c r="E15085" s="93"/>
      <c r="F15085" s="261"/>
      <c r="G15085" s="261"/>
      <c r="H15085" s="261"/>
    </row>
    <row r="15086" spans="5:8" x14ac:dyDescent="0.2">
      <c r="E15086" s="93"/>
      <c r="F15086" s="261"/>
      <c r="G15086" s="261"/>
      <c r="H15086" s="261"/>
    </row>
    <row r="15087" spans="5:8" x14ac:dyDescent="0.2">
      <c r="E15087" s="93"/>
      <c r="F15087" s="261"/>
      <c r="G15087" s="261"/>
      <c r="H15087" s="261"/>
    </row>
    <row r="15088" spans="5:8" x14ac:dyDescent="0.2">
      <c r="E15088" s="93"/>
      <c r="F15088" s="261"/>
      <c r="G15088" s="261"/>
      <c r="H15088" s="261"/>
    </row>
    <row r="15089" spans="5:8" x14ac:dyDescent="0.2">
      <c r="E15089" s="93"/>
      <c r="F15089" s="261"/>
      <c r="G15089" s="261"/>
      <c r="H15089" s="261"/>
    </row>
    <row r="15090" spans="5:8" x14ac:dyDescent="0.2">
      <c r="E15090" s="93"/>
      <c r="F15090" s="261"/>
      <c r="G15090" s="261"/>
      <c r="H15090" s="261"/>
    </row>
    <row r="15091" spans="5:8" x14ac:dyDescent="0.2">
      <c r="E15091" s="93"/>
      <c r="F15091" s="261"/>
      <c r="G15091" s="261"/>
      <c r="H15091" s="261"/>
    </row>
    <row r="15092" spans="5:8" x14ac:dyDescent="0.2">
      <c r="E15092" s="93"/>
      <c r="F15092" s="261"/>
      <c r="G15092" s="261"/>
      <c r="H15092" s="261"/>
    </row>
    <row r="15093" spans="5:8" x14ac:dyDescent="0.2">
      <c r="E15093" s="93"/>
      <c r="F15093" s="261"/>
      <c r="G15093" s="261"/>
      <c r="H15093" s="261"/>
    </row>
    <row r="15094" spans="5:8" x14ac:dyDescent="0.2">
      <c r="E15094" s="93"/>
      <c r="F15094" s="261"/>
      <c r="G15094" s="261"/>
      <c r="H15094" s="261"/>
    </row>
    <row r="15095" spans="5:8" x14ac:dyDescent="0.2">
      <c r="E15095" s="93"/>
      <c r="F15095" s="261"/>
      <c r="G15095" s="261"/>
      <c r="H15095" s="261"/>
    </row>
    <row r="15096" spans="5:8" x14ac:dyDescent="0.2">
      <c r="E15096" s="93"/>
      <c r="F15096" s="261"/>
      <c r="G15096" s="261"/>
      <c r="H15096" s="261"/>
    </row>
    <row r="15097" spans="5:8" x14ac:dyDescent="0.2">
      <c r="E15097" s="93"/>
      <c r="F15097" s="261"/>
      <c r="G15097" s="261"/>
      <c r="H15097" s="261"/>
    </row>
    <row r="15098" spans="5:8" x14ac:dyDescent="0.2">
      <c r="E15098" s="93"/>
      <c r="F15098" s="261"/>
      <c r="G15098" s="261"/>
      <c r="H15098" s="261"/>
    </row>
    <row r="15099" spans="5:8" x14ac:dyDescent="0.2">
      <c r="E15099" s="93"/>
      <c r="F15099" s="261"/>
      <c r="G15099" s="261"/>
      <c r="H15099" s="261"/>
    </row>
    <row r="15100" spans="5:8" x14ac:dyDescent="0.2">
      <c r="E15100" s="93"/>
      <c r="F15100" s="261"/>
      <c r="G15100" s="261"/>
      <c r="H15100" s="261"/>
    </row>
    <row r="15101" spans="5:8" x14ac:dyDescent="0.2">
      <c r="E15101" s="93"/>
      <c r="F15101" s="261"/>
      <c r="G15101" s="261"/>
      <c r="H15101" s="261"/>
    </row>
    <row r="15102" spans="5:8" x14ac:dyDescent="0.2">
      <c r="E15102" s="93"/>
      <c r="F15102" s="261"/>
      <c r="G15102" s="261"/>
      <c r="H15102" s="261"/>
    </row>
    <row r="15103" spans="5:8" x14ac:dyDescent="0.2">
      <c r="E15103" s="93"/>
      <c r="F15103" s="261"/>
      <c r="G15103" s="261"/>
      <c r="H15103" s="261"/>
    </row>
    <row r="15104" spans="5:8" x14ac:dyDescent="0.2">
      <c r="E15104" s="93"/>
      <c r="F15104" s="261"/>
      <c r="G15104" s="261"/>
      <c r="H15104" s="261"/>
    </row>
    <row r="15105" spans="5:8" x14ac:dyDescent="0.2">
      <c r="E15105" s="93"/>
      <c r="F15105" s="261"/>
      <c r="G15105" s="261"/>
      <c r="H15105" s="261"/>
    </row>
    <row r="15106" spans="5:8" x14ac:dyDescent="0.2">
      <c r="E15106" s="93"/>
      <c r="F15106" s="261"/>
      <c r="G15106" s="261"/>
      <c r="H15106" s="261"/>
    </row>
    <row r="15107" spans="5:8" x14ac:dyDescent="0.2">
      <c r="E15107" s="93"/>
      <c r="F15107" s="261"/>
      <c r="G15107" s="261"/>
      <c r="H15107" s="261"/>
    </row>
    <row r="15108" spans="5:8" x14ac:dyDescent="0.2">
      <c r="E15108" s="93"/>
      <c r="F15108" s="261"/>
      <c r="G15108" s="261"/>
      <c r="H15108" s="261"/>
    </row>
    <row r="15109" spans="5:8" x14ac:dyDescent="0.2">
      <c r="E15109" s="93"/>
      <c r="F15109" s="261"/>
      <c r="G15109" s="261"/>
      <c r="H15109" s="261"/>
    </row>
    <row r="15110" spans="5:8" x14ac:dyDescent="0.2">
      <c r="E15110" s="93"/>
      <c r="F15110" s="261"/>
      <c r="G15110" s="261"/>
      <c r="H15110" s="261"/>
    </row>
    <row r="15111" spans="5:8" x14ac:dyDescent="0.2">
      <c r="E15111" s="93"/>
      <c r="F15111" s="261"/>
      <c r="G15111" s="261"/>
      <c r="H15111" s="261"/>
    </row>
    <row r="15112" spans="5:8" x14ac:dyDescent="0.2">
      <c r="E15112" s="93"/>
      <c r="F15112" s="261"/>
      <c r="G15112" s="261"/>
      <c r="H15112" s="261"/>
    </row>
    <row r="15113" spans="5:8" x14ac:dyDescent="0.2">
      <c r="E15113" s="93"/>
      <c r="F15113" s="261"/>
      <c r="G15113" s="261"/>
      <c r="H15113" s="261"/>
    </row>
    <row r="15114" spans="5:8" x14ac:dyDescent="0.2">
      <c r="E15114" s="93"/>
      <c r="F15114" s="261"/>
      <c r="G15114" s="261"/>
      <c r="H15114" s="261"/>
    </row>
    <row r="15115" spans="5:8" x14ac:dyDescent="0.2">
      <c r="E15115" s="93"/>
      <c r="F15115" s="261"/>
      <c r="G15115" s="261"/>
      <c r="H15115" s="261"/>
    </row>
    <row r="15116" spans="5:8" x14ac:dyDescent="0.2">
      <c r="E15116" s="93"/>
      <c r="F15116" s="261"/>
      <c r="G15116" s="261"/>
      <c r="H15116" s="261"/>
    </row>
    <row r="15117" spans="5:8" x14ac:dyDescent="0.2">
      <c r="E15117" s="93"/>
      <c r="F15117" s="261"/>
      <c r="G15117" s="261"/>
      <c r="H15117" s="261"/>
    </row>
    <row r="15118" spans="5:8" x14ac:dyDescent="0.2">
      <c r="E15118" s="93"/>
      <c r="F15118" s="261"/>
      <c r="G15118" s="261"/>
      <c r="H15118" s="261"/>
    </row>
    <row r="15119" spans="5:8" x14ac:dyDescent="0.2">
      <c r="E15119" s="93"/>
      <c r="F15119" s="261"/>
      <c r="G15119" s="261"/>
      <c r="H15119" s="261"/>
    </row>
    <row r="15120" spans="5:8" x14ac:dyDescent="0.2">
      <c r="E15120" s="93"/>
      <c r="F15120" s="261"/>
      <c r="G15120" s="261"/>
      <c r="H15120" s="261"/>
    </row>
    <row r="15121" spans="5:8" x14ac:dyDescent="0.2">
      <c r="E15121" s="93"/>
      <c r="F15121" s="261"/>
      <c r="G15121" s="261"/>
      <c r="H15121" s="261"/>
    </row>
    <row r="15122" spans="5:8" x14ac:dyDescent="0.2">
      <c r="E15122" s="93"/>
      <c r="F15122" s="261"/>
      <c r="G15122" s="261"/>
      <c r="H15122" s="261"/>
    </row>
    <row r="15123" spans="5:8" x14ac:dyDescent="0.2">
      <c r="E15123" s="93"/>
      <c r="F15123" s="261"/>
      <c r="G15123" s="261"/>
      <c r="H15123" s="261"/>
    </row>
    <row r="15124" spans="5:8" x14ac:dyDescent="0.2">
      <c r="E15124" s="93"/>
      <c r="F15124" s="261"/>
      <c r="G15124" s="261"/>
      <c r="H15124" s="261"/>
    </row>
    <row r="15125" spans="5:8" x14ac:dyDescent="0.2">
      <c r="E15125" s="93"/>
      <c r="F15125" s="261"/>
      <c r="G15125" s="261"/>
      <c r="H15125" s="261"/>
    </row>
    <row r="15126" spans="5:8" x14ac:dyDescent="0.2">
      <c r="E15126" s="93"/>
      <c r="F15126" s="261"/>
      <c r="G15126" s="261"/>
      <c r="H15126" s="261"/>
    </row>
    <row r="15127" spans="5:8" x14ac:dyDescent="0.2">
      <c r="E15127" s="93"/>
      <c r="F15127" s="261"/>
      <c r="G15127" s="261"/>
      <c r="H15127" s="261"/>
    </row>
    <row r="15128" spans="5:8" x14ac:dyDescent="0.2">
      <c r="E15128" s="93"/>
      <c r="F15128" s="261"/>
      <c r="G15128" s="261"/>
      <c r="H15128" s="261"/>
    </row>
    <row r="15129" spans="5:8" x14ac:dyDescent="0.2">
      <c r="E15129" s="93"/>
      <c r="F15129" s="261"/>
      <c r="G15129" s="261"/>
      <c r="H15129" s="261"/>
    </row>
    <row r="15130" spans="5:8" x14ac:dyDescent="0.2">
      <c r="E15130" s="93"/>
      <c r="F15130" s="261"/>
      <c r="G15130" s="261"/>
      <c r="H15130" s="261"/>
    </row>
    <row r="15131" spans="5:8" x14ac:dyDescent="0.2">
      <c r="E15131" s="93"/>
      <c r="F15131" s="261"/>
      <c r="G15131" s="261"/>
      <c r="H15131" s="261"/>
    </row>
    <row r="15132" spans="5:8" x14ac:dyDescent="0.2">
      <c r="E15132" s="93"/>
      <c r="F15132" s="261"/>
      <c r="G15132" s="261"/>
      <c r="H15132" s="261"/>
    </row>
    <row r="15133" spans="5:8" x14ac:dyDescent="0.2">
      <c r="E15133" s="93"/>
      <c r="F15133" s="261"/>
      <c r="G15133" s="261"/>
      <c r="H15133" s="261"/>
    </row>
    <row r="15134" spans="5:8" x14ac:dyDescent="0.2">
      <c r="E15134" s="93"/>
      <c r="F15134" s="261"/>
      <c r="G15134" s="261"/>
      <c r="H15134" s="261"/>
    </row>
    <row r="15135" spans="5:8" x14ac:dyDescent="0.2">
      <c r="E15135" s="93"/>
      <c r="F15135" s="261"/>
      <c r="G15135" s="261"/>
      <c r="H15135" s="261"/>
    </row>
    <row r="15136" spans="5:8" x14ac:dyDescent="0.2">
      <c r="E15136" s="93"/>
      <c r="F15136" s="261"/>
      <c r="G15136" s="261"/>
      <c r="H15136" s="261"/>
    </row>
    <row r="15137" spans="5:8" x14ac:dyDescent="0.2">
      <c r="E15137" s="93"/>
      <c r="F15137" s="261"/>
      <c r="G15137" s="261"/>
      <c r="H15137" s="261"/>
    </row>
    <row r="15138" spans="5:8" x14ac:dyDescent="0.2">
      <c r="E15138" s="93"/>
      <c r="F15138" s="261"/>
      <c r="G15138" s="261"/>
      <c r="H15138" s="261"/>
    </row>
    <row r="15139" spans="5:8" x14ac:dyDescent="0.2">
      <c r="E15139" s="93"/>
      <c r="F15139" s="261"/>
      <c r="G15139" s="261"/>
      <c r="H15139" s="261"/>
    </row>
    <row r="15140" spans="5:8" x14ac:dyDescent="0.2">
      <c r="E15140" s="93"/>
      <c r="F15140" s="261"/>
      <c r="G15140" s="261"/>
      <c r="H15140" s="261"/>
    </row>
    <row r="15141" spans="5:8" x14ac:dyDescent="0.2">
      <c r="E15141" s="93"/>
      <c r="F15141" s="261"/>
      <c r="G15141" s="261"/>
      <c r="H15141" s="261"/>
    </row>
    <row r="15142" spans="5:8" x14ac:dyDescent="0.2">
      <c r="E15142" s="93"/>
      <c r="F15142" s="261"/>
      <c r="G15142" s="261"/>
      <c r="H15142" s="261"/>
    </row>
    <row r="15143" spans="5:8" x14ac:dyDescent="0.2">
      <c r="E15143" s="93"/>
      <c r="F15143" s="261"/>
      <c r="G15143" s="261"/>
      <c r="H15143" s="261"/>
    </row>
    <row r="15144" spans="5:8" x14ac:dyDescent="0.2">
      <c r="E15144" s="93"/>
      <c r="F15144" s="261"/>
      <c r="G15144" s="261"/>
      <c r="H15144" s="261"/>
    </row>
    <row r="15145" spans="5:8" x14ac:dyDescent="0.2">
      <c r="E15145" s="93"/>
      <c r="F15145" s="261"/>
      <c r="G15145" s="261"/>
      <c r="H15145" s="261"/>
    </row>
    <row r="15146" spans="5:8" x14ac:dyDescent="0.2">
      <c r="E15146" s="93"/>
      <c r="F15146" s="261"/>
      <c r="G15146" s="261"/>
      <c r="H15146" s="261"/>
    </row>
    <row r="15147" spans="5:8" x14ac:dyDescent="0.2">
      <c r="E15147" s="93"/>
      <c r="F15147" s="261"/>
      <c r="G15147" s="261"/>
      <c r="H15147" s="261"/>
    </row>
    <row r="15148" spans="5:8" x14ac:dyDescent="0.2">
      <c r="E15148" s="93"/>
      <c r="F15148" s="261"/>
      <c r="G15148" s="261"/>
      <c r="H15148" s="261"/>
    </row>
    <row r="15149" spans="5:8" x14ac:dyDescent="0.2">
      <c r="E15149" s="93"/>
      <c r="F15149" s="261"/>
      <c r="G15149" s="261"/>
      <c r="H15149" s="261"/>
    </row>
    <row r="15150" spans="5:8" x14ac:dyDescent="0.2">
      <c r="E15150" s="93"/>
      <c r="F15150" s="261"/>
      <c r="G15150" s="261"/>
      <c r="H15150" s="261"/>
    </row>
    <row r="15151" spans="5:8" x14ac:dyDescent="0.2">
      <c r="E15151" s="93"/>
      <c r="F15151" s="261"/>
      <c r="G15151" s="261"/>
      <c r="H15151" s="261"/>
    </row>
    <row r="15152" spans="5:8" x14ac:dyDescent="0.2">
      <c r="E15152" s="93"/>
      <c r="F15152" s="261"/>
      <c r="G15152" s="261"/>
      <c r="H15152" s="261"/>
    </row>
    <row r="15153" spans="5:8" x14ac:dyDescent="0.2">
      <c r="E15153" s="93"/>
      <c r="F15153" s="261"/>
      <c r="G15153" s="261"/>
      <c r="H15153" s="261"/>
    </row>
    <row r="15154" spans="5:8" x14ac:dyDescent="0.2">
      <c r="E15154" s="93"/>
      <c r="F15154" s="261"/>
      <c r="G15154" s="261"/>
      <c r="H15154" s="261"/>
    </row>
    <row r="15155" spans="5:8" x14ac:dyDescent="0.2">
      <c r="E15155" s="93"/>
      <c r="F15155" s="261"/>
      <c r="G15155" s="261"/>
      <c r="H15155" s="261"/>
    </row>
    <row r="15156" spans="5:8" x14ac:dyDescent="0.2">
      <c r="E15156" s="93"/>
      <c r="F15156" s="261"/>
      <c r="G15156" s="261"/>
      <c r="H15156" s="261"/>
    </row>
    <row r="15157" spans="5:8" x14ac:dyDescent="0.2">
      <c r="E15157" s="93"/>
      <c r="F15157" s="261"/>
      <c r="G15157" s="261"/>
      <c r="H15157" s="261"/>
    </row>
    <row r="15158" spans="5:8" x14ac:dyDescent="0.2">
      <c r="E15158" s="93"/>
      <c r="F15158" s="261"/>
      <c r="G15158" s="261"/>
      <c r="H15158" s="261"/>
    </row>
    <row r="15159" spans="5:8" x14ac:dyDescent="0.2">
      <c r="E15159" s="93"/>
      <c r="F15159" s="261"/>
      <c r="G15159" s="261"/>
      <c r="H15159" s="261"/>
    </row>
    <row r="15160" spans="5:8" x14ac:dyDescent="0.2">
      <c r="E15160" s="93"/>
      <c r="F15160" s="261"/>
      <c r="G15160" s="261"/>
      <c r="H15160" s="261"/>
    </row>
    <row r="15161" spans="5:8" x14ac:dyDescent="0.2">
      <c r="E15161" s="93"/>
      <c r="F15161" s="261"/>
      <c r="G15161" s="261"/>
      <c r="H15161" s="261"/>
    </row>
    <row r="15162" spans="5:8" x14ac:dyDescent="0.2">
      <c r="E15162" s="93"/>
      <c r="F15162" s="261"/>
      <c r="G15162" s="261"/>
      <c r="H15162" s="261"/>
    </row>
    <row r="15163" spans="5:8" x14ac:dyDescent="0.2">
      <c r="E15163" s="93"/>
      <c r="F15163" s="261"/>
      <c r="G15163" s="261"/>
      <c r="H15163" s="261"/>
    </row>
    <row r="15164" spans="5:8" x14ac:dyDescent="0.2">
      <c r="E15164" s="93"/>
      <c r="F15164" s="261"/>
      <c r="G15164" s="261"/>
      <c r="H15164" s="261"/>
    </row>
    <row r="15165" spans="5:8" x14ac:dyDescent="0.2">
      <c r="E15165" s="93"/>
      <c r="F15165" s="261"/>
      <c r="G15165" s="261"/>
      <c r="H15165" s="261"/>
    </row>
    <row r="15166" spans="5:8" x14ac:dyDescent="0.2">
      <c r="E15166" s="93"/>
      <c r="F15166" s="261"/>
      <c r="G15166" s="261"/>
      <c r="H15166" s="261"/>
    </row>
    <row r="15167" spans="5:8" x14ac:dyDescent="0.2">
      <c r="E15167" s="93"/>
      <c r="F15167" s="261"/>
      <c r="G15167" s="261"/>
      <c r="H15167" s="261"/>
    </row>
    <row r="15168" spans="5:8" x14ac:dyDescent="0.2">
      <c r="E15168" s="93"/>
      <c r="F15168" s="261"/>
      <c r="G15168" s="261"/>
      <c r="H15168" s="261"/>
    </row>
    <row r="15169" spans="5:8" x14ac:dyDescent="0.2">
      <c r="E15169" s="93"/>
      <c r="F15169" s="261"/>
      <c r="G15169" s="261"/>
      <c r="H15169" s="261"/>
    </row>
    <row r="15170" spans="5:8" x14ac:dyDescent="0.2">
      <c r="E15170" s="93"/>
      <c r="F15170" s="261"/>
      <c r="G15170" s="261"/>
      <c r="H15170" s="261"/>
    </row>
    <row r="15171" spans="5:8" x14ac:dyDescent="0.2">
      <c r="E15171" s="93"/>
      <c r="F15171" s="261"/>
      <c r="G15171" s="261"/>
      <c r="H15171" s="261"/>
    </row>
    <row r="15172" spans="5:8" x14ac:dyDescent="0.2">
      <c r="E15172" s="93"/>
      <c r="F15172" s="261"/>
      <c r="G15172" s="261"/>
      <c r="H15172" s="261"/>
    </row>
    <row r="15173" spans="5:8" x14ac:dyDescent="0.2">
      <c r="E15173" s="93"/>
      <c r="F15173" s="261"/>
      <c r="G15173" s="261"/>
      <c r="H15173" s="261"/>
    </row>
    <row r="15174" spans="5:8" x14ac:dyDescent="0.2">
      <c r="E15174" s="93"/>
      <c r="F15174" s="261"/>
      <c r="G15174" s="261"/>
      <c r="H15174" s="261"/>
    </row>
    <row r="15175" spans="5:8" x14ac:dyDescent="0.2">
      <c r="E15175" s="93"/>
      <c r="F15175" s="261"/>
      <c r="G15175" s="261"/>
      <c r="H15175" s="261"/>
    </row>
    <row r="15176" spans="5:8" x14ac:dyDescent="0.2">
      <c r="E15176" s="93"/>
      <c r="F15176" s="261"/>
      <c r="G15176" s="261"/>
      <c r="H15176" s="261"/>
    </row>
    <row r="15177" spans="5:8" x14ac:dyDescent="0.2">
      <c r="E15177" s="93"/>
      <c r="F15177" s="261"/>
      <c r="G15177" s="261"/>
      <c r="H15177" s="261"/>
    </row>
    <row r="15178" spans="5:8" x14ac:dyDescent="0.2">
      <c r="E15178" s="93"/>
      <c r="F15178" s="261"/>
      <c r="G15178" s="261"/>
      <c r="H15178" s="261"/>
    </row>
    <row r="15179" spans="5:8" x14ac:dyDescent="0.2">
      <c r="E15179" s="93"/>
      <c r="F15179" s="261"/>
      <c r="G15179" s="261"/>
      <c r="H15179" s="261"/>
    </row>
    <row r="15180" spans="5:8" x14ac:dyDescent="0.2">
      <c r="E15180" s="93"/>
      <c r="F15180" s="261"/>
      <c r="G15180" s="261"/>
      <c r="H15180" s="261"/>
    </row>
    <row r="15181" spans="5:8" x14ac:dyDescent="0.2">
      <c r="E15181" s="93"/>
      <c r="F15181" s="261"/>
      <c r="G15181" s="261"/>
      <c r="H15181" s="261"/>
    </row>
    <row r="15182" spans="5:8" x14ac:dyDescent="0.2">
      <c r="E15182" s="93"/>
      <c r="F15182" s="261"/>
      <c r="G15182" s="261"/>
      <c r="H15182" s="261"/>
    </row>
    <row r="15183" spans="5:8" x14ac:dyDescent="0.2">
      <c r="E15183" s="93"/>
      <c r="F15183" s="261"/>
      <c r="G15183" s="261"/>
      <c r="H15183" s="261"/>
    </row>
    <row r="15184" spans="5:8" x14ac:dyDescent="0.2">
      <c r="E15184" s="93"/>
      <c r="F15184" s="261"/>
      <c r="G15184" s="261"/>
      <c r="H15184" s="261"/>
    </row>
    <row r="15185" spans="5:8" x14ac:dyDescent="0.2">
      <c r="E15185" s="93"/>
      <c r="F15185" s="261"/>
      <c r="G15185" s="261"/>
      <c r="H15185" s="261"/>
    </row>
    <row r="15186" spans="5:8" x14ac:dyDescent="0.2">
      <c r="E15186" s="93"/>
      <c r="F15186" s="261"/>
      <c r="G15186" s="261"/>
      <c r="H15186" s="261"/>
    </row>
    <row r="15187" spans="5:8" x14ac:dyDescent="0.2">
      <c r="E15187" s="93"/>
      <c r="F15187" s="261"/>
      <c r="G15187" s="261"/>
      <c r="H15187" s="261"/>
    </row>
    <row r="15188" spans="5:8" x14ac:dyDescent="0.2">
      <c r="E15188" s="93"/>
      <c r="F15188" s="261"/>
      <c r="G15188" s="261"/>
      <c r="H15188" s="261"/>
    </row>
    <row r="15189" spans="5:8" x14ac:dyDescent="0.2">
      <c r="E15189" s="93"/>
      <c r="F15189" s="261"/>
      <c r="G15189" s="261"/>
      <c r="H15189" s="261"/>
    </row>
    <row r="15190" spans="5:8" x14ac:dyDescent="0.2">
      <c r="E15190" s="93"/>
      <c r="F15190" s="261"/>
      <c r="G15190" s="261"/>
      <c r="H15190" s="261"/>
    </row>
    <row r="15191" spans="5:8" x14ac:dyDescent="0.2">
      <c r="E15191" s="93"/>
      <c r="F15191" s="261"/>
      <c r="G15191" s="261"/>
      <c r="H15191" s="261"/>
    </row>
    <row r="15192" spans="5:8" x14ac:dyDescent="0.2">
      <c r="E15192" s="93"/>
      <c r="F15192" s="261"/>
      <c r="G15192" s="261"/>
      <c r="H15192" s="261"/>
    </row>
    <row r="15193" spans="5:8" x14ac:dyDescent="0.2">
      <c r="E15193" s="93"/>
      <c r="F15193" s="261"/>
      <c r="G15193" s="261"/>
      <c r="H15193" s="261"/>
    </row>
    <row r="15194" spans="5:8" x14ac:dyDescent="0.2">
      <c r="E15194" s="93"/>
      <c r="F15194" s="261"/>
      <c r="G15194" s="261"/>
      <c r="H15194" s="261"/>
    </row>
    <row r="15195" spans="5:8" x14ac:dyDescent="0.2">
      <c r="E15195" s="93"/>
      <c r="F15195" s="261"/>
      <c r="G15195" s="261"/>
      <c r="H15195" s="261"/>
    </row>
    <row r="15196" spans="5:8" x14ac:dyDescent="0.2">
      <c r="E15196" s="93"/>
      <c r="F15196" s="261"/>
      <c r="G15196" s="261"/>
      <c r="H15196" s="261"/>
    </row>
    <row r="15197" spans="5:8" x14ac:dyDescent="0.2">
      <c r="E15197" s="93"/>
      <c r="F15197" s="261"/>
      <c r="G15197" s="261"/>
      <c r="H15197" s="261"/>
    </row>
    <row r="15198" spans="5:8" x14ac:dyDescent="0.2">
      <c r="E15198" s="93"/>
      <c r="F15198" s="261"/>
      <c r="G15198" s="261"/>
      <c r="H15198" s="261"/>
    </row>
    <row r="15199" spans="5:8" x14ac:dyDescent="0.2">
      <c r="E15199" s="93"/>
      <c r="F15199" s="261"/>
      <c r="G15199" s="261"/>
      <c r="H15199" s="261"/>
    </row>
    <row r="15200" spans="5:8" x14ac:dyDescent="0.2">
      <c r="E15200" s="93"/>
      <c r="F15200" s="261"/>
      <c r="G15200" s="261"/>
      <c r="H15200" s="261"/>
    </row>
    <row r="15201" spans="5:8" x14ac:dyDescent="0.2">
      <c r="E15201" s="93"/>
      <c r="F15201" s="261"/>
      <c r="G15201" s="261"/>
      <c r="H15201" s="261"/>
    </row>
    <row r="15202" spans="5:8" x14ac:dyDescent="0.2">
      <c r="E15202" s="93"/>
      <c r="F15202" s="261"/>
      <c r="G15202" s="261"/>
      <c r="H15202" s="261"/>
    </row>
    <row r="15203" spans="5:8" x14ac:dyDescent="0.2">
      <c r="E15203" s="93"/>
      <c r="F15203" s="261"/>
      <c r="G15203" s="261"/>
      <c r="H15203" s="261"/>
    </row>
    <row r="15204" spans="5:8" x14ac:dyDescent="0.2">
      <c r="E15204" s="93"/>
      <c r="F15204" s="261"/>
      <c r="G15204" s="261"/>
      <c r="H15204" s="261"/>
    </row>
    <row r="15205" spans="5:8" x14ac:dyDescent="0.2">
      <c r="E15205" s="93"/>
      <c r="F15205" s="261"/>
      <c r="G15205" s="261"/>
      <c r="H15205" s="261"/>
    </row>
    <row r="15206" spans="5:8" x14ac:dyDescent="0.2">
      <c r="E15206" s="93"/>
      <c r="F15206" s="261"/>
      <c r="G15206" s="261"/>
      <c r="H15206" s="261"/>
    </row>
    <row r="15207" spans="5:8" x14ac:dyDescent="0.2">
      <c r="E15207" s="93"/>
      <c r="F15207" s="261"/>
      <c r="G15207" s="261"/>
      <c r="H15207" s="261"/>
    </row>
    <row r="15208" spans="5:8" x14ac:dyDescent="0.2">
      <c r="E15208" s="93"/>
      <c r="F15208" s="261"/>
      <c r="G15208" s="261"/>
      <c r="H15208" s="261"/>
    </row>
    <row r="15209" spans="5:8" x14ac:dyDescent="0.2">
      <c r="E15209" s="93"/>
      <c r="F15209" s="261"/>
      <c r="G15209" s="261"/>
      <c r="H15209" s="261"/>
    </row>
    <row r="15210" spans="5:8" x14ac:dyDescent="0.2">
      <c r="E15210" s="93"/>
      <c r="F15210" s="261"/>
      <c r="G15210" s="261"/>
      <c r="H15210" s="261"/>
    </row>
    <row r="15211" spans="5:8" x14ac:dyDescent="0.2">
      <c r="E15211" s="93"/>
      <c r="F15211" s="261"/>
      <c r="G15211" s="261"/>
      <c r="H15211" s="261"/>
    </row>
    <row r="15212" spans="5:8" x14ac:dyDescent="0.2">
      <c r="E15212" s="93"/>
      <c r="F15212" s="261"/>
      <c r="G15212" s="261"/>
      <c r="H15212" s="261"/>
    </row>
    <row r="15213" spans="5:8" x14ac:dyDescent="0.2">
      <c r="E15213" s="93"/>
      <c r="F15213" s="261"/>
      <c r="G15213" s="261"/>
      <c r="H15213" s="261"/>
    </row>
    <row r="15214" spans="5:8" x14ac:dyDescent="0.2">
      <c r="E15214" s="93"/>
      <c r="F15214" s="261"/>
      <c r="G15214" s="261"/>
      <c r="H15214" s="261"/>
    </row>
    <row r="15215" spans="5:8" x14ac:dyDescent="0.2">
      <c r="E15215" s="93"/>
      <c r="F15215" s="261"/>
      <c r="G15215" s="261"/>
      <c r="H15215" s="261"/>
    </row>
    <row r="15216" spans="5:8" x14ac:dyDescent="0.2">
      <c r="E15216" s="93"/>
      <c r="F15216" s="261"/>
      <c r="G15216" s="261"/>
      <c r="H15216" s="261"/>
    </row>
    <row r="15217" spans="5:8" x14ac:dyDescent="0.2">
      <c r="E15217" s="93"/>
      <c r="F15217" s="261"/>
      <c r="G15217" s="261"/>
      <c r="H15217" s="261"/>
    </row>
    <row r="15218" spans="5:8" x14ac:dyDescent="0.2">
      <c r="E15218" s="93"/>
      <c r="F15218" s="261"/>
      <c r="G15218" s="261"/>
      <c r="H15218" s="261"/>
    </row>
    <row r="15219" spans="5:8" x14ac:dyDescent="0.2">
      <c r="E15219" s="93"/>
      <c r="F15219" s="261"/>
      <c r="G15219" s="261"/>
      <c r="H15219" s="261"/>
    </row>
    <row r="15220" spans="5:8" x14ac:dyDescent="0.2">
      <c r="E15220" s="93"/>
      <c r="F15220" s="261"/>
      <c r="G15220" s="261"/>
      <c r="H15220" s="261"/>
    </row>
    <row r="15221" spans="5:8" x14ac:dyDescent="0.2">
      <c r="E15221" s="93"/>
      <c r="F15221" s="261"/>
      <c r="G15221" s="261"/>
      <c r="H15221" s="261"/>
    </row>
    <row r="15222" spans="5:8" x14ac:dyDescent="0.2">
      <c r="E15222" s="93"/>
      <c r="F15222" s="261"/>
      <c r="G15222" s="261"/>
      <c r="H15222" s="261"/>
    </row>
    <row r="15223" spans="5:8" x14ac:dyDescent="0.2">
      <c r="E15223" s="93"/>
      <c r="F15223" s="261"/>
      <c r="G15223" s="261"/>
      <c r="H15223" s="261"/>
    </row>
    <row r="15224" spans="5:8" x14ac:dyDescent="0.2">
      <c r="E15224" s="93"/>
      <c r="F15224" s="261"/>
      <c r="G15224" s="261"/>
      <c r="H15224" s="261"/>
    </row>
    <row r="15225" spans="5:8" x14ac:dyDescent="0.2">
      <c r="E15225" s="93"/>
      <c r="F15225" s="261"/>
      <c r="G15225" s="261"/>
      <c r="H15225" s="261"/>
    </row>
    <row r="15226" spans="5:8" x14ac:dyDescent="0.2">
      <c r="E15226" s="93"/>
      <c r="F15226" s="261"/>
      <c r="G15226" s="261"/>
      <c r="H15226" s="261"/>
    </row>
    <row r="15227" spans="5:8" x14ac:dyDescent="0.2">
      <c r="E15227" s="93"/>
      <c r="F15227" s="261"/>
      <c r="G15227" s="261"/>
      <c r="H15227" s="261"/>
    </row>
    <row r="15228" spans="5:8" x14ac:dyDescent="0.2">
      <c r="E15228" s="93"/>
      <c r="F15228" s="261"/>
      <c r="G15228" s="261"/>
      <c r="H15228" s="261"/>
    </row>
    <row r="15229" spans="5:8" x14ac:dyDescent="0.2">
      <c r="E15229" s="93"/>
      <c r="F15229" s="261"/>
      <c r="G15229" s="261"/>
      <c r="H15229" s="261"/>
    </row>
    <row r="15230" spans="5:8" x14ac:dyDescent="0.2">
      <c r="E15230" s="93"/>
      <c r="F15230" s="261"/>
      <c r="G15230" s="261"/>
      <c r="H15230" s="261"/>
    </row>
    <row r="15231" spans="5:8" x14ac:dyDescent="0.2">
      <c r="E15231" s="93"/>
      <c r="F15231" s="261"/>
      <c r="G15231" s="261"/>
      <c r="H15231" s="261"/>
    </row>
    <row r="15232" spans="5:8" x14ac:dyDescent="0.2">
      <c r="E15232" s="93"/>
      <c r="F15232" s="261"/>
      <c r="G15232" s="261"/>
      <c r="H15232" s="261"/>
    </row>
    <row r="15233" spans="5:8" x14ac:dyDescent="0.2">
      <c r="E15233" s="93"/>
      <c r="F15233" s="261"/>
      <c r="G15233" s="261"/>
      <c r="H15233" s="261"/>
    </row>
    <row r="15234" spans="5:8" x14ac:dyDescent="0.2">
      <c r="E15234" s="93"/>
      <c r="F15234" s="261"/>
      <c r="G15234" s="261"/>
      <c r="H15234" s="261"/>
    </row>
    <row r="15235" spans="5:8" x14ac:dyDescent="0.2">
      <c r="E15235" s="93"/>
      <c r="F15235" s="261"/>
      <c r="G15235" s="261"/>
      <c r="H15235" s="261"/>
    </row>
    <row r="15236" spans="5:8" x14ac:dyDescent="0.2">
      <c r="E15236" s="93"/>
      <c r="F15236" s="261"/>
      <c r="G15236" s="261"/>
      <c r="H15236" s="261"/>
    </row>
    <row r="15237" spans="5:8" x14ac:dyDescent="0.2">
      <c r="E15237" s="93"/>
      <c r="F15237" s="261"/>
      <c r="G15237" s="261"/>
      <c r="H15237" s="261"/>
    </row>
    <row r="15238" spans="5:8" x14ac:dyDescent="0.2">
      <c r="E15238" s="93"/>
      <c r="F15238" s="261"/>
      <c r="G15238" s="261"/>
      <c r="H15238" s="261"/>
    </row>
    <row r="15239" spans="5:8" x14ac:dyDescent="0.2">
      <c r="E15239" s="93"/>
      <c r="F15239" s="261"/>
      <c r="G15239" s="261"/>
      <c r="H15239" s="261"/>
    </row>
    <row r="15240" spans="5:8" x14ac:dyDescent="0.2">
      <c r="E15240" s="93"/>
      <c r="F15240" s="261"/>
      <c r="G15240" s="261"/>
      <c r="H15240" s="261"/>
    </row>
    <row r="15241" spans="5:8" x14ac:dyDescent="0.2">
      <c r="E15241" s="93"/>
      <c r="F15241" s="261"/>
      <c r="G15241" s="261"/>
      <c r="H15241" s="261"/>
    </row>
    <row r="15242" spans="5:8" x14ac:dyDescent="0.2">
      <c r="E15242" s="93"/>
      <c r="F15242" s="261"/>
      <c r="G15242" s="261"/>
      <c r="H15242" s="261"/>
    </row>
    <row r="15243" spans="5:8" x14ac:dyDescent="0.2">
      <c r="E15243" s="93"/>
      <c r="F15243" s="261"/>
      <c r="G15243" s="261"/>
      <c r="H15243" s="261"/>
    </row>
    <row r="15244" spans="5:8" x14ac:dyDescent="0.2">
      <c r="E15244" s="93"/>
      <c r="F15244" s="261"/>
      <c r="G15244" s="261"/>
      <c r="H15244" s="261"/>
    </row>
    <row r="15245" spans="5:8" x14ac:dyDescent="0.2">
      <c r="E15245" s="93"/>
      <c r="F15245" s="261"/>
      <c r="G15245" s="261"/>
      <c r="H15245" s="261"/>
    </row>
    <row r="15246" spans="5:8" x14ac:dyDescent="0.2">
      <c r="E15246" s="93"/>
      <c r="F15246" s="261"/>
      <c r="G15246" s="261"/>
      <c r="H15246" s="261"/>
    </row>
    <row r="15247" spans="5:8" x14ac:dyDescent="0.2">
      <c r="E15247" s="93"/>
      <c r="F15247" s="261"/>
      <c r="G15247" s="261"/>
      <c r="H15247" s="261"/>
    </row>
    <row r="15248" spans="5:8" x14ac:dyDescent="0.2">
      <c r="E15248" s="93"/>
      <c r="F15248" s="261"/>
      <c r="G15248" s="261"/>
      <c r="H15248" s="261"/>
    </row>
    <row r="15249" spans="5:8" x14ac:dyDescent="0.2">
      <c r="E15249" s="93"/>
      <c r="F15249" s="261"/>
      <c r="G15249" s="261"/>
      <c r="H15249" s="261"/>
    </row>
    <row r="15250" spans="5:8" x14ac:dyDescent="0.2">
      <c r="E15250" s="93"/>
      <c r="F15250" s="261"/>
      <c r="G15250" s="261"/>
      <c r="H15250" s="261"/>
    </row>
    <row r="15251" spans="5:8" x14ac:dyDescent="0.2">
      <c r="E15251" s="93"/>
      <c r="F15251" s="261"/>
      <c r="G15251" s="261"/>
      <c r="H15251" s="261"/>
    </row>
    <row r="15252" spans="5:8" x14ac:dyDescent="0.2">
      <c r="E15252" s="93"/>
      <c r="F15252" s="261"/>
      <c r="G15252" s="261"/>
      <c r="H15252" s="261"/>
    </row>
    <row r="15253" spans="5:8" x14ac:dyDescent="0.2">
      <c r="E15253" s="93"/>
      <c r="F15253" s="261"/>
      <c r="G15253" s="261"/>
      <c r="H15253" s="261"/>
    </row>
    <row r="15254" spans="5:8" x14ac:dyDescent="0.2">
      <c r="E15254" s="93"/>
      <c r="F15254" s="261"/>
      <c r="G15254" s="261"/>
      <c r="H15254" s="261"/>
    </row>
    <row r="15255" spans="5:8" x14ac:dyDescent="0.2">
      <c r="E15255" s="93"/>
      <c r="F15255" s="261"/>
      <c r="G15255" s="261"/>
      <c r="H15255" s="261"/>
    </row>
    <row r="15256" spans="5:8" x14ac:dyDescent="0.2">
      <c r="E15256" s="93"/>
      <c r="F15256" s="261"/>
      <c r="G15256" s="261"/>
      <c r="H15256" s="261"/>
    </row>
    <row r="15257" spans="5:8" x14ac:dyDescent="0.2">
      <c r="E15257" s="93"/>
      <c r="F15257" s="261"/>
      <c r="G15257" s="261"/>
      <c r="H15257" s="261"/>
    </row>
    <row r="15258" spans="5:8" x14ac:dyDescent="0.2">
      <c r="E15258" s="93"/>
      <c r="F15258" s="261"/>
      <c r="G15258" s="261"/>
      <c r="H15258" s="261"/>
    </row>
    <row r="15259" spans="5:8" x14ac:dyDescent="0.2">
      <c r="E15259" s="93"/>
      <c r="F15259" s="261"/>
      <c r="G15259" s="261"/>
      <c r="H15259" s="261"/>
    </row>
    <row r="15260" spans="5:8" x14ac:dyDescent="0.2">
      <c r="E15260" s="93"/>
      <c r="F15260" s="261"/>
      <c r="G15260" s="261"/>
      <c r="H15260" s="261"/>
    </row>
    <row r="15261" spans="5:8" x14ac:dyDescent="0.2">
      <c r="E15261" s="93"/>
      <c r="F15261" s="261"/>
      <c r="G15261" s="261"/>
      <c r="H15261" s="261"/>
    </row>
    <row r="15262" spans="5:8" x14ac:dyDescent="0.2">
      <c r="E15262" s="93"/>
      <c r="F15262" s="261"/>
      <c r="G15262" s="261"/>
      <c r="H15262" s="261"/>
    </row>
    <row r="15263" spans="5:8" x14ac:dyDescent="0.2">
      <c r="E15263" s="93"/>
      <c r="F15263" s="261"/>
      <c r="G15263" s="261"/>
      <c r="H15263" s="261"/>
    </row>
    <row r="15264" spans="5:8" x14ac:dyDescent="0.2">
      <c r="E15264" s="93"/>
      <c r="F15264" s="261"/>
      <c r="G15264" s="261"/>
      <c r="H15264" s="261"/>
    </row>
    <row r="15265" spans="5:8" x14ac:dyDescent="0.2">
      <c r="E15265" s="93"/>
      <c r="F15265" s="261"/>
      <c r="G15265" s="261"/>
      <c r="H15265" s="261"/>
    </row>
    <row r="15266" spans="5:8" x14ac:dyDescent="0.2">
      <c r="E15266" s="93"/>
      <c r="F15266" s="261"/>
      <c r="G15266" s="261"/>
      <c r="H15266" s="261"/>
    </row>
    <row r="15267" spans="5:8" x14ac:dyDescent="0.2">
      <c r="E15267" s="93"/>
      <c r="F15267" s="261"/>
      <c r="G15267" s="261"/>
      <c r="H15267" s="261"/>
    </row>
    <row r="15268" spans="5:8" x14ac:dyDescent="0.2">
      <c r="E15268" s="93"/>
      <c r="F15268" s="261"/>
      <c r="G15268" s="261"/>
      <c r="H15268" s="261"/>
    </row>
    <row r="15269" spans="5:8" x14ac:dyDescent="0.2">
      <c r="E15269" s="93"/>
      <c r="F15269" s="261"/>
      <c r="G15269" s="261"/>
      <c r="H15269" s="261"/>
    </row>
    <row r="15270" spans="5:8" x14ac:dyDescent="0.2">
      <c r="E15270" s="93"/>
      <c r="F15270" s="261"/>
      <c r="G15270" s="261"/>
      <c r="H15270" s="261"/>
    </row>
    <row r="15271" spans="5:8" x14ac:dyDescent="0.2">
      <c r="E15271" s="93"/>
      <c r="F15271" s="261"/>
      <c r="G15271" s="261"/>
      <c r="H15271" s="261"/>
    </row>
    <row r="15272" spans="5:8" x14ac:dyDescent="0.2">
      <c r="E15272" s="93"/>
      <c r="F15272" s="261"/>
      <c r="G15272" s="261"/>
      <c r="H15272" s="261"/>
    </row>
    <row r="15273" spans="5:8" x14ac:dyDescent="0.2">
      <c r="E15273" s="93"/>
      <c r="F15273" s="261"/>
      <c r="G15273" s="261"/>
      <c r="H15273" s="261"/>
    </row>
    <row r="15274" spans="5:8" x14ac:dyDescent="0.2">
      <c r="E15274" s="93"/>
      <c r="F15274" s="261"/>
      <c r="G15274" s="261"/>
      <c r="H15274" s="261"/>
    </row>
    <row r="15275" spans="5:8" x14ac:dyDescent="0.2">
      <c r="E15275" s="93"/>
      <c r="F15275" s="261"/>
      <c r="G15275" s="261"/>
      <c r="H15275" s="261"/>
    </row>
    <row r="15276" spans="5:8" x14ac:dyDescent="0.2">
      <c r="E15276" s="93"/>
      <c r="F15276" s="261"/>
      <c r="G15276" s="261"/>
      <c r="H15276" s="261"/>
    </row>
    <row r="15277" spans="5:8" x14ac:dyDescent="0.2">
      <c r="E15277" s="93"/>
      <c r="F15277" s="261"/>
      <c r="G15277" s="261"/>
      <c r="H15277" s="261"/>
    </row>
    <row r="15278" spans="5:8" x14ac:dyDescent="0.2">
      <c r="E15278" s="93"/>
      <c r="F15278" s="261"/>
      <c r="G15278" s="261"/>
      <c r="H15278" s="261"/>
    </row>
    <row r="15279" spans="5:8" x14ac:dyDescent="0.2">
      <c r="E15279" s="93"/>
      <c r="F15279" s="261"/>
      <c r="G15279" s="261"/>
      <c r="H15279" s="261"/>
    </row>
    <row r="15280" spans="5:8" x14ac:dyDescent="0.2">
      <c r="E15280" s="93"/>
      <c r="F15280" s="261"/>
      <c r="G15280" s="261"/>
      <c r="H15280" s="261"/>
    </row>
    <row r="15281" spans="5:8" x14ac:dyDescent="0.2">
      <c r="E15281" s="93"/>
      <c r="F15281" s="261"/>
      <c r="G15281" s="261"/>
      <c r="H15281" s="261"/>
    </row>
    <row r="15282" spans="5:8" x14ac:dyDescent="0.2">
      <c r="E15282" s="93"/>
      <c r="F15282" s="261"/>
      <c r="G15282" s="261"/>
      <c r="H15282" s="261"/>
    </row>
    <row r="15283" spans="5:8" x14ac:dyDescent="0.2">
      <c r="E15283" s="93"/>
      <c r="F15283" s="261"/>
      <c r="G15283" s="261"/>
      <c r="H15283" s="261"/>
    </row>
    <row r="15284" spans="5:8" x14ac:dyDescent="0.2">
      <c r="E15284" s="93"/>
      <c r="F15284" s="261"/>
      <c r="G15284" s="261"/>
      <c r="H15284" s="261"/>
    </row>
    <row r="15285" spans="5:8" x14ac:dyDescent="0.2">
      <c r="E15285" s="93"/>
      <c r="F15285" s="261"/>
      <c r="G15285" s="261"/>
      <c r="H15285" s="261"/>
    </row>
    <row r="15286" spans="5:8" x14ac:dyDescent="0.2">
      <c r="E15286" s="93"/>
      <c r="F15286" s="261"/>
      <c r="G15286" s="261"/>
      <c r="H15286" s="261"/>
    </row>
    <row r="15287" spans="5:8" x14ac:dyDescent="0.2">
      <c r="E15287" s="93"/>
      <c r="F15287" s="261"/>
      <c r="G15287" s="261"/>
      <c r="H15287" s="261"/>
    </row>
    <row r="15288" spans="5:8" x14ac:dyDescent="0.2">
      <c r="E15288" s="93"/>
      <c r="F15288" s="261"/>
      <c r="G15288" s="261"/>
      <c r="H15288" s="261"/>
    </row>
    <row r="15289" spans="5:8" x14ac:dyDescent="0.2">
      <c r="E15289" s="93"/>
      <c r="F15289" s="261"/>
      <c r="G15289" s="261"/>
      <c r="H15289" s="261"/>
    </row>
    <row r="15290" spans="5:8" x14ac:dyDescent="0.2">
      <c r="E15290" s="93"/>
      <c r="F15290" s="261"/>
      <c r="G15290" s="261"/>
      <c r="H15290" s="261"/>
    </row>
    <row r="15291" spans="5:8" x14ac:dyDescent="0.2">
      <c r="E15291" s="93"/>
      <c r="F15291" s="261"/>
      <c r="G15291" s="261"/>
      <c r="H15291" s="261"/>
    </row>
    <row r="15292" spans="5:8" x14ac:dyDescent="0.2">
      <c r="E15292" s="93"/>
      <c r="F15292" s="261"/>
      <c r="G15292" s="261"/>
      <c r="H15292" s="261"/>
    </row>
    <row r="15293" spans="5:8" x14ac:dyDescent="0.2">
      <c r="E15293" s="93"/>
      <c r="F15293" s="261"/>
      <c r="G15293" s="261"/>
      <c r="H15293" s="261"/>
    </row>
    <row r="15294" spans="5:8" x14ac:dyDescent="0.2">
      <c r="E15294" s="93"/>
      <c r="F15294" s="261"/>
      <c r="G15294" s="261"/>
      <c r="H15294" s="261"/>
    </row>
    <row r="15295" spans="5:8" x14ac:dyDescent="0.2">
      <c r="E15295" s="93"/>
      <c r="F15295" s="261"/>
      <c r="G15295" s="261"/>
      <c r="H15295" s="261"/>
    </row>
    <row r="15296" spans="5:8" x14ac:dyDescent="0.2">
      <c r="E15296" s="93"/>
      <c r="F15296" s="261"/>
      <c r="G15296" s="261"/>
      <c r="H15296" s="261"/>
    </row>
    <row r="15297" spans="5:8" x14ac:dyDescent="0.2">
      <c r="E15297" s="93"/>
      <c r="F15297" s="261"/>
      <c r="G15297" s="261"/>
      <c r="H15297" s="261"/>
    </row>
    <row r="15298" spans="5:8" x14ac:dyDescent="0.2">
      <c r="E15298" s="93"/>
      <c r="F15298" s="261"/>
      <c r="G15298" s="261"/>
      <c r="H15298" s="261"/>
    </row>
    <row r="15299" spans="5:8" x14ac:dyDescent="0.2">
      <c r="E15299" s="93"/>
      <c r="F15299" s="261"/>
      <c r="G15299" s="261"/>
      <c r="H15299" s="261"/>
    </row>
    <row r="15300" spans="5:8" x14ac:dyDescent="0.2">
      <c r="E15300" s="93"/>
      <c r="F15300" s="261"/>
      <c r="G15300" s="261"/>
      <c r="H15300" s="261"/>
    </row>
    <row r="15301" spans="5:8" x14ac:dyDescent="0.2">
      <c r="E15301" s="93"/>
      <c r="F15301" s="261"/>
      <c r="G15301" s="261"/>
      <c r="H15301" s="261"/>
    </row>
    <row r="15302" spans="5:8" x14ac:dyDescent="0.2">
      <c r="E15302" s="93"/>
      <c r="F15302" s="261"/>
      <c r="G15302" s="261"/>
      <c r="H15302" s="261"/>
    </row>
    <row r="15303" spans="5:8" x14ac:dyDescent="0.2">
      <c r="E15303" s="93"/>
      <c r="F15303" s="261"/>
      <c r="G15303" s="261"/>
      <c r="H15303" s="261"/>
    </row>
    <row r="15304" spans="5:8" x14ac:dyDescent="0.2">
      <c r="E15304" s="93"/>
      <c r="F15304" s="261"/>
      <c r="G15304" s="261"/>
      <c r="H15304" s="261"/>
    </row>
    <row r="15305" spans="5:8" x14ac:dyDescent="0.2">
      <c r="E15305" s="93"/>
      <c r="F15305" s="261"/>
      <c r="G15305" s="261"/>
      <c r="H15305" s="261"/>
    </row>
    <row r="15306" spans="5:8" x14ac:dyDescent="0.2">
      <c r="E15306" s="93"/>
      <c r="F15306" s="261"/>
      <c r="G15306" s="261"/>
      <c r="H15306" s="261"/>
    </row>
    <row r="15307" spans="5:8" x14ac:dyDescent="0.2">
      <c r="E15307" s="93"/>
      <c r="F15307" s="261"/>
      <c r="G15307" s="261"/>
      <c r="H15307" s="261"/>
    </row>
    <row r="15308" spans="5:8" x14ac:dyDescent="0.2">
      <c r="E15308" s="93"/>
      <c r="F15308" s="261"/>
      <c r="G15308" s="261"/>
      <c r="H15308" s="261"/>
    </row>
    <row r="15309" spans="5:8" x14ac:dyDescent="0.2">
      <c r="E15309" s="93"/>
      <c r="F15309" s="261"/>
      <c r="G15309" s="261"/>
      <c r="H15309" s="261"/>
    </row>
    <row r="15310" spans="5:8" x14ac:dyDescent="0.2">
      <c r="E15310" s="93"/>
      <c r="F15310" s="261"/>
      <c r="G15310" s="261"/>
      <c r="H15310" s="261"/>
    </row>
    <row r="15311" spans="5:8" x14ac:dyDescent="0.2">
      <c r="E15311" s="93"/>
      <c r="F15311" s="261"/>
      <c r="G15311" s="261"/>
      <c r="H15311" s="261"/>
    </row>
    <row r="15312" spans="5:8" x14ac:dyDescent="0.2">
      <c r="E15312" s="93"/>
      <c r="F15312" s="261"/>
      <c r="G15312" s="261"/>
      <c r="H15312" s="261"/>
    </row>
    <row r="15313" spans="5:8" x14ac:dyDescent="0.2">
      <c r="E15313" s="93"/>
      <c r="F15313" s="261"/>
      <c r="G15313" s="261"/>
      <c r="H15313" s="261"/>
    </row>
    <row r="15314" spans="5:8" x14ac:dyDescent="0.2">
      <c r="E15314" s="93"/>
      <c r="F15314" s="261"/>
      <c r="G15314" s="261"/>
      <c r="H15314" s="261"/>
    </row>
    <row r="15315" spans="5:8" x14ac:dyDescent="0.2">
      <c r="E15315" s="93"/>
      <c r="F15315" s="261"/>
      <c r="G15315" s="261"/>
      <c r="H15315" s="261"/>
    </row>
    <row r="15316" spans="5:8" x14ac:dyDescent="0.2">
      <c r="E15316" s="93"/>
      <c r="F15316" s="261"/>
      <c r="G15316" s="261"/>
      <c r="H15316" s="261"/>
    </row>
    <row r="15317" spans="5:8" x14ac:dyDescent="0.2">
      <c r="E15317" s="93"/>
      <c r="F15317" s="261"/>
      <c r="G15317" s="261"/>
      <c r="H15317" s="261"/>
    </row>
    <row r="15318" spans="5:8" x14ac:dyDescent="0.2">
      <c r="E15318" s="93"/>
      <c r="F15318" s="261"/>
      <c r="G15318" s="261"/>
      <c r="H15318" s="261"/>
    </row>
    <row r="15319" spans="5:8" x14ac:dyDescent="0.2">
      <c r="E15319" s="93"/>
      <c r="F15319" s="261"/>
      <c r="G15319" s="261"/>
      <c r="H15319" s="261"/>
    </row>
    <row r="15320" spans="5:8" x14ac:dyDescent="0.2">
      <c r="E15320" s="93"/>
      <c r="F15320" s="261"/>
      <c r="G15320" s="261"/>
      <c r="H15320" s="261"/>
    </row>
    <row r="15321" spans="5:8" x14ac:dyDescent="0.2">
      <c r="E15321" s="93"/>
      <c r="F15321" s="261"/>
      <c r="G15321" s="261"/>
      <c r="H15321" s="261"/>
    </row>
    <row r="15322" spans="5:8" x14ac:dyDescent="0.2">
      <c r="E15322" s="93"/>
      <c r="F15322" s="261"/>
      <c r="G15322" s="261"/>
      <c r="H15322" s="261"/>
    </row>
    <row r="15323" spans="5:8" x14ac:dyDescent="0.2">
      <c r="E15323" s="93"/>
      <c r="F15323" s="261"/>
      <c r="G15323" s="261"/>
      <c r="H15323" s="261"/>
    </row>
    <row r="15324" spans="5:8" x14ac:dyDescent="0.2">
      <c r="E15324" s="93"/>
      <c r="F15324" s="261"/>
      <c r="G15324" s="261"/>
      <c r="H15324" s="261"/>
    </row>
    <row r="15325" spans="5:8" x14ac:dyDescent="0.2">
      <c r="E15325" s="93"/>
      <c r="F15325" s="261"/>
      <c r="G15325" s="261"/>
      <c r="H15325" s="261"/>
    </row>
    <row r="15326" spans="5:8" x14ac:dyDescent="0.2">
      <c r="E15326" s="93"/>
      <c r="F15326" s="261"/>
      <c r="G15326" s="261"/>
      <c r="H15326" s="261"/>
    </row>
    <row r="15327" spans="5:8" x14ac:dyDescent="0.2">
      <c r="E15327" s="93"/>
      <c r="F15327" s="261"/>
      <c r="G15327" s="261"/>
      <c r="H15327" s="261"/>
    </row>
    <row r="15328" spans="5:8" x14ac:dyDescent="0.2">
      <c r="E15328" s="93"/>
      <c r="F15328" s="261"/>
      <c r="G15328" s="261"/>
      <c r="H15328" s="261"/>
    </row>
    <row r="15329" spans="5:8" x14ac:dyDescent="0.2">
      <c r="E15329" s="93"/>
      <c r="F15329" s="261"/>
      <c r="G15329" s="261"/>
      <c r="H15329" s="261"/>
    </row>
    <row r="15330" spans="5:8" x14ac:dyDescent="0.2">
      <c r="E15330" s="93"/>
      <c r="F15330" s="261"/>
      <c r="G15330" s="261"/>
      <c r="H15330" s="261"/>
    </row>
    <row r="15331" spans="5:8" x14ac:dyDescent="0.2">
      <c r="E15331" s="93"/>
      <c r="F15331" s="261"/>
      <c r="G15331" s="261"/>
      <c r="H15331" s="261"/>
    </row>
    <row r="15332" spans="5:8" x14ac:dyDescent="0.2">
      <c r="E15332" s="93"/>
      <c r="F15332" s="261"/>
      <c r="G15332" s="261"/>
      <c r="H15332" s="261"/>
    </row>
    <row r="15333" spans="5:8" x14ac:dyDescent="0.2">
      <c r="E15333" s="93"/>
      <c r="F15333" s="261"/>
      <c r="G15333" s="261"/>
      <c r="H15333" s="261"/>
    </row>
    <row r="15334" spans="5:8" x14ac:dyDescent="0.2">
      <c r="E15334" s="93"/>
      <c r="F15334" s="261"/>
      <c r="G15334" s="261"/>
      <c r="H15334" s="261"/>
    </row>
    <row r="15335" spans="5:8" x14ac:dyDescent="0.2">
      <c r="E15335" s="93"/>
      <c r="F15335" s="261"/>
      <c r="G15335" s="261"/>
      <c r="H15335" s="261"/>
    </row>
    <row r="15336" spans="5:8" x14ac:dyDescent="0.2">
      <c r="E15336" s="93"/>
      <c r="F15336" s="261"/>
      <c r="G15336" s="261"/>
      <c r="H15336" s="261"/>
    </row>
    <row r="15337" spans="5:8" x14ac:dyDescent="0.2">
      <c r="E15337" s="93"/>
      <c r="F15337" s="261"/>
      <c r="G15337" s="261"/>
      <c r="H15337" s="261"/>
    </row>
    <row r="15338" spans="5:8" x14ac:dyDescent="0.2">
      <c r="E15338" s="93"/>
      <c r="F15338" s="261"/>
      <c r="G15338" s="261"/>
      <c r="H15338" s="261"/>
    </row>
    <row r="15339" spans="5:8" x14ac:dyDescent="0.2">
      <c r="E15339" s="93"/>
      <c r="F15339" s="261"/>
      <c r="G15339" s="261"/>
      <c r="H15339" s="261"/>
    </row>
    <row r="15340" spans="5:8" x14ac:dyDescent="0.2">
      <c r="E15340" s="93"/>
      <c r="F15340" s="261"/>
      <c r="G15340" s="261"/>
      <c r="H15340" s="261"/>
    </row>
    <row r="15341" spans="5:8" x14ac:dyDescent="0.2">
      <c r="E15341" s="93"/>
      <c r="F15341" s="261"/>
      <c r="G15341" s="261"/>
      <c r="H15341" s="261"/>
    </row>
    <row r="15342" spans="5:8" x14ac:dyDescent="0.2">
      <c r="E15342" s="93"/>
      <c r="F15342" s="261"/>
      <c r="G15342" s="261"/>
      <c r="H15342" s="261"/>
    </row>
    <row r="15343" spans="5:8" x14ac:dyDescent="0.2">
      <c r="E15343" s="93"/>
      <c r="F15343" s="261"/>
      <c r="G15343" s="261"/>
      <c r="H15343" s="261"/>
    </row>
    <row r="15344" spans="5:8" x14ac:dyDescent="0.2">
      <c r="E15344" s="93"/>
      <c r="F15344" s="261"/>
      <c r="G15344" s="261"/>
      <c r="H15344" s="261"/>
    </row>
    <row r="15345" spans="5:8" x14ac:dyDescent="0.2">
      <c r="E15345" s="93"/>
      <c r="F15345" s="261"/>
      <c r="G15345" s="261"/>
      <c r="H15345" s="261"/>
    </row>
    <row r="15346" spans="5:8" x14ac:dyDescent="0.2">
      <c r="E15346" s="93"/>
      <c r="F15346" s="261"/>
      <c r="G15346" s="261"/>
      <c r="H15346" s="261"/>
    </row>
    <row r="15347" spans="5:8" x14ac:dyDescent="0.2">
      <c r="E15347" s="93"/>
      <c r="F15347" s="261"/>
      <c r="G15347" s="261"/>
      <c r="H15347" s="261"/>
    </row>
    <row r="15348" spans="5:8" x14ac:dyDescent="0.2">
      <c r="E15348" s="93"/>
      <c r="F15348" s="261"/>
      <c r="G15348" s="261"/>
      <c r="H15348" s="261"/>
    </row>
    <row r="15349" spans="5:8" x14ac:dyDescent="0.2">
      <c r="E15349" s="93"/>
      <c r="F15349" s="261"/>
      <c r="G15349" s="261"/>
      <c r="H15349" s="261"/>
    </row>
    <row r="15350" spans="5:8" x14ac:dyDescent="0.2">
      <c r="E15350" s="93"/>
      <c r="F15350" s="261"/>
      <c r="G15350" s="261"/>
      <c r="H15350" s="261"/>
    </row>
    <row r="15351" spans="5:8" x14ac:dyDescent="0.2">
      <c r="E15351" s="93"/>
      <c r="F15351" s="261"/>
      <c r="G15351" s="261"/>
      <c r="H15351" s="261"/>
    </row>
    <row r="15352" spans="5:8" x14ac:dyDescent="0.2">
      <c r="E15352" s="93"/>
      <c r="F15352" s="261"/>
      <c r="G15352" s="261"/>
      <c r="H15352" s="261"/>
    </row>
    <row r="15353" spans="5:8" x14ac:dyDescent="0.2">
      <c r="E15353" s="93"/>
      <c r="F15353" s="261"/>
      <c r="G15353" s="261"/>
      <c r="H15353" s="261"/>
    </row>
    <row r="15354" spans="5:8" x14ac:dyDescent="0.2">
      <c r="E15354" s="93"/>
      <c r="F15354" s="261"/>
      <c r="G15354" s="261"/>
      <c r="H15354" s="261"/>
    </row>
    <row r="15355" spans="5:8" x14ac:dyDescent="0.2">
      <c r="E15355" s="93"/>
      <c r="F15355" s="261"/>
      <c r="G15355" s="261"/>
      <c r="H15355" s="261"/>
    </row>
    <row r="15356" spans="5:8" x14ac:dyDescent="0.2">
      <c r="E15356" s="93"/>
      <c r="F15356" s="261"/>
      <c r="G15356" s="261"/>
      <c r="H15356" s="261"/>
    </row>
    <row r="15357" spans="5:8" x14ac:dyDescent="0.2">
      <c r="E15357" s="93"/>
      <c r="F15357" s="261"/>
      <c r="G15357" s="261"/>
      <c r="H15357" s="261"/>
    </row>
    <row r="15358" spans="5:8" x14ac:dyDescent="0.2">
      <c r="E15358" s="93"/>
      <c r="F15358" s="261"/>
      <c r="G15358" s="261"/>
      <c r="H15358" s="261"/>
    </row>
    <row r="15359" spans="5:8" x14ac:dyDescent="0.2">
      <c r="E15359" s="93"/>
      <c r="F15359" s="261"/>
      <c r="G15359" s="261"/>
      <c r="H15359" s="261"/>
    </row>
    <row r="15360" spans="5:8" x14ac:dyDescent="0.2">
      <c r="E15360" s="93"/>
      <c r="F15360" s="261"/>
      <c r="G15360" s="261"/>
      <c r="H15360" s="261"/>
    </row>
    <row r="15361" spans="5:8" x14ac:dyDescent="0.2">
      <c r="E15361" s="93"/>
      <c r="F15361" s="261"/>
      <c r="G15361" s="261"/>
      <c r="H15361" s="261"/>
    </row>
    <row r="15362" spans="5:8" x14ac:dyDescent="0.2">
      <c r="E15362" s="93"/>
      <c r="F15362" s="261"/>
      <c r="G15362" s="261"/>
      <c r="H15362" s="261"/>
    </row>
    <row r="15363" spans="5:8" x14ac:dyDescent="0.2">
      <c r="E15363" s="93"/>
      <c r="F15363" s="261"/>
      <c r="G15363" s="261"/>
      <c r="H15363" s="261"/>
    </row>
    <row r="15364" spans="5:8" x14ac:dyDescent="0.2">
      <c r="E15364" s="93"/>
      <c r="F15364" s="261"/>
      <c r="G15364" s="261"/>
      <c r="H15364" s="261"/>
    </row>
    <row r="15365" spans="5:8" x14ac:dyDescent="0.2">
      <c r="E15365" s="93"/>
      <c r="F15365" s="261"/>
      <c r="G15365" s="261"/>
      <c r="H15365" s="261"/>
    </row>
    <row r="15366" spans="5:8" x14ac:dyDescent="0.2">
      <c r="E15366" s="93"/>
      <c r="F15366" s="261"/>
      <c r="G15366" s="261"/>
      <c r="H15366" s="261"/>
    </row>
    <row r="15367" spans="5:8" x14ac:dyDescent="0.2">
      <c r="E15367" s="93"/>
      <c r="F15367" s="261"/>
      <c r="G15367" s="261"/>
      <c r="H15367" s="261"/>
    </row>
    <row r="15368" spans="5:8" x14ac:dyDescent="0.2">
      <c r="E15368" s="93"/>
      <c r="F15368" s="261"/>
      <c r="G15368" s="261"/>
      <c r="H15368" s="261"/>
    </row>
    <row r="15369" spans="5:8" x14ac:dyDescent="0.2">
      <c r="E15369" s="93"/>
      <c r="F15369" s="261"/>
      <c r="G15369" s="261"/>
      <c r="H15369" s="261"/>
    </row>
    <row r="15370" spans="5:8" x14ac:dyDescent="0.2">
      <c r="E15370" s="93"/>
      <c r="F15370" s="261"/>
      <c r="G15370" s="261"/>
      <c r="H15370" s="261"/>
    </row>
    <row r="15371" spans="5:8" x14ac:dyDescent="0.2">
      <c r="E15371" s="93"/>
      <c r="F15371" s="261"/>
      <c r="G15371" s="261"/>
      <c r="H15371" s="261"/>
    </row>
    <row r="15372" spans="5:8" x14ac:dyDescent="0.2">
      <c r="E15372" s="93"/>
      <c r="F15372" s="261"/>
      <c r="G15372" s="261"/>
      <c r="H15372" s="261"/>
    </row>
    <row r="15373" spans="5:8" x14ac:dyDescent="0.2">
      <c r="E15373" s="93"/>
      <c r="F15373" s="261"/>
      <c r="G15373" s="261"/>
      <c r="H15373" s="261"/>
    </row>
    <row r="15374" spans="5:8" x14ac:dyDescent="0.2">
      <c r="E15374" s="93"/>
      <c r="F15374" s="261"/>
      <c r="G15374" s="261"/>
      <c r="H15374" s="261"/>
    </row>
    <row r="15375" spans="5:8" x14ac:dyDescent="0.2">
      <c r="E15375" s="93"/>
      <c r="F15375" s="261"/>
      <c r="G15375" s="261"/>
      <c r="H15375" s="261"/>
    </row>
    <row r="15376" spans="5:8" x14ac:dyDescent="0.2">
      <c r="E15376" s="93"/>
      <c r="F15376" s="261"/>
      <c r="G15376" s="261"/>
      <c r="H15376" s="261"/>
    </row>
    <row r="15377" spans="5:8" x14ac:dyDescent="0.2">
      <c r="E15377" s="93"/>
      <c r="F15377" s="261"/>
      <c r="G15377" s="261"/>
      <c r="H15377" s="261"/>
    </row>
    <row r="15378" spans="5:8" x14ac:dyDescent="0.2">
      <c r="E15378" s="93"/>
      <c r="F15378" s="261"/>
      <c r="G15378" s="261"/>
      <c r="H15378" s="261"/>
    </row>
    <row r="15379" spans="5:8" x14ac:dyDescent="0.2">
      <c r="E15379" s="93"/>
      <c r="F15379" s="261"/>
      <c r="G15379" s="261"/>
      <c r="H15379" s="261"/>
    </row>
    <row r="15380" spans="5:8" x14ac:dyDescent="0.2">
      <c r="E15380" s="93"/>
      <c r="F15380" s="261"/>
      <c r="G15380" s="261"/>
      <c r="H15380" s="261"/>
    </row>
    <row r="15381" spans="5:8" x14ac:dyDescent="0.2">
      <c r="E15381" s="93"/>
      <c r="F15381" s="261"/>
      <c r="G15381" s="261"/>
      <c r="H15381" s="261"/>
    </row>
    <row r="15382" spans="5:8" x14ac:dyDescent="0.2">
      <c r="E15382" s="93"/>
      <c r="F15382" s="261"/>
      <c r="G15382" s="261"/>
      <c r="H15382" s="261"/>
    </row>
    <row r="15383" spans="5:8" x14ac:dyDescent="0.2">
      <c r="E15383" s="93"/>
      <c r="F15383" s="261"/>
      <c r="G15383" s="261"/>
      <c r="H15383" s="261"/>
    </row>
    <row r="15384" spans="5:8" x14ac:dyDescent="0.2">
      <c r="E15384" s="93"/>
      <c r="F15384" s="261"/>
      <c r="G15384" s="261"/>
      <c r="H15384" s="261"/>
    </row>
    <row r="15385" spans="5:8" x14ac:dyDescent="0.2">
      <c r="E15385" s="93"/>
      <c r="F15385" s="261"/>
      <c r="G15385" s="261"/>
      <c r="H15385" s="261"/>
    </row>
    <row r="15386" spans="5:8" x14ac:dyDescent="0.2">
      <c r="E15386" s="93"/>
      <c r="F15386" s="261"/>
      <c r="G15386" s="261"/>
      <c r="H15386" s="261"/>
    </row>
    <row r="15387" spans="5:8" x14ac:dyDescent="0.2">
      <c r="E15387" s="93"/>
      <c r="F15387" s="261"/>
      <c r="G15387" s="261"/>
      <c r="H15387" s="261"/>
    </row>
    <row r="15388" spans="5:8" x14ac:dyDescent="0.2">
      <c r="E15388" s="93"/>
      <c r="F15388" s="261"/>
      <c r="G15388" s="261"/>
      <c r="H15388" s="261"/>
    </row>
    <row r="15389" spans="5:8" x14ac:dyDescent="0.2">
      <c r="E15389" s="93"/>
      <c r="F15389" s="261"/>
      <c r="G15389" s="261"/>
      <c r="H15389" s="261"/>
    </row>
    <row r="15390" spans="5:8" x14ac:dyDescent="0.2">
      <c r="E15390" s="93"/>
      <c r="F15390" s="261"/>
      <c r="G15390" s="261"/>
      <c r="H15390" s="261"/>
    </row>
    <row r="15391" spans="5:8" x14ac:dyDescent="0.2">
      <c r="E15391" s="93"/>
      <c r="F15391" s="261"/>
      <c r="G15391" s="261"/>
      <c r="H15391" s="261"/>
    </row>
    <row r="15392" spans="5:8" x14ac:dyDescent="0.2">
      <c r="E15392" s="93"/>
      <c r="F15392" s="261"/>
      <c r="G15392" s="261"/>
      <c r="H15392" s="261"/>
    </row>
    <row r="15393" spans="5:8" x14ac:dyDescent="0.2">
      <c r="E15393" s="93"/>
      <c r="F15393" s="261"/>
      <c r="G15393" s="261"/>
      <c r="H15393" s="261"/>
    </row>
    <row r="15394" spans="5:8" x14ac:dyDescent="0.2">
      <c r="E15394" s="93"/>
      <c r="F15394" s="261"/>
      <c r="G15394" s="261"/>
      <c r="H15394" s="261"/>
    </row>
    <row r="15395" spans="5:8" x14ac:dyDescent="0.2">
      <c r="E15395" s="93"/>
      <c r="F15395" s="261"/>
      <c r="G15395" s="261"/>
      <c r="H15395" s="261"/>
    </row>
    <row r="15396" spans="5:8" x14ac:dyDescent="0.2">
      <c r="E15396" s="93"/>
      <c r="F15396" s="261"/>
      <c r="G15396" s="261"/>
      <c r="H15396" s="261"/>
    </row>
    <row r="15397" spans="5:8" x14ac:dyDescent="0.2">
      <c r="E15397" s="93"/>
      <c r="F15397" s="261"/>
      <c r="G15397" s="261"/>
      <c r="H15397" s="261"/>
    </row>
    <row r="15398" spans="5:8" x14ac:dyDescent="0.2">
      <c r="E15398" s="93"/>
      <c r="F15398" s="261"/>
      <c r="G15398" s="261"/>
      <c r="H15398" s="261"/>
    </row>
    <row r="15399" spans="5:8" x14ac:dyDescent="0.2">
      <c r="E15399" s="93"/>
      <c r="F15399" s="261"/>
      <c r="G15399" s="261"/>
      <c r="H15399" s="261"/>
    </row>
    <row r="15400" spans="5:8" x14ac:dyDescent="0.2">
      <c r="E15400" s="93"/>
      <c r="F15400" s="261"/>
      <c r="G15400" s="261"/>
      <c r="H15400" s="261"/>
    </row>
    <row r="15401" spans="5:8" x14ac:dyDescent="0.2">
      <c r="E15401" s="93"/>
      <c r="F15401" s="261"/>
      <c r="G15401" s="261"/>
      <c r="H15401" s="261"/>
    </row>
    <row r="15402" spans="5:8" x14ac:dyDescent="0.2">
      <c r="E15402" s="93"/>
      <c r="F15402" s="261"/>
      <c r="G15402" s="261"/>
      <c r="H15402" s="261"/>
    </row>
    <row r="15403" spans="5:8" x14ac:dyDescent="0.2">
      <c r="E15403" s="93"/>
      <c r="F15403" s="261"/>
      <c r="G15403" s="261"/>
      <c r="H15403" s="261"/>
    </row>
    <row r="15404" spans="5:8" x14ac:dyDescent="0.2">
      <c r="E15404" s="93"/>
      <c r="F15404" s="261"/>
      <c r="G15404" s="261"/>
      <c r="H15404" s="261"/>
    </row>
    <row r="15405" spans="5:8" x14ac:dyDescent="0.2">
      <c r="E15405" s="93"/>
      <c r="F15405" s="261"/>
      <c r="G15405" s="261"/>
      <c r="H15405" s="261"/>
    </row>
    <row r="15406" spans="5:8" x14ac:dyDescent="0.2">
      <c r="E15406" s="93"/>
      <c r="F15406" s="261"/>
      <c r="G15406" s="261"/>
      <c r="H15406" s="261"/>
    </row>
    <row r="15407" spans="5:8" x14ac:dyDescent="0.2">
      <c r="E15407" s="93"/>
      <c r="F15407" s="261"/>
      <c r="G15407" s="261"/>
      <c r="H15407" s="261"/>
    </row>
    <row r="15408" spans="5:8" x14ac:dyDescent="0.2">
      <c r="E15408" s="93"/>
      <c r="F15408" s="261"/>
      <c r="G15408" s="261"/>
      <c r="H15408" s="261"/>
    </row>
    <row r="15409" spans="5:8" x14ac:dyDescent="0.2">
      <c r="E15409" s="93"/>
      <c r="F15409" s="261"/>
      <c r="G15409" s="261"/>
      <c r="H15409" s="261"/>
    </row>
    <row r="15410" spans="5:8" x14ac:dyDescent="0.2">
      <c r="E15410" s="93"/>
      <c r="F15410" s="261"/>
      <c r="G15410" s="261"/>
      <c r="H15410" s="261"/>
    </row>
    <row r="15411" spans="5:8" x14ac:dyDescent="0.2">
      <c r="E15411" s="93"/>
      <c r="F15411" s="261"/>
      <c r="G15411" s="261"/>
      <c r="H15411" s="261"/>
    </row>
    <row r="15412" spans="5:8" x14ac:dyDescent="0.2">
      <c r="E15412" s="93"/>
      <c r="F15412" s="261"/>
      <c r="G15412" s="261"/>
      <c r="H15412" s="261"/>
    </row>
    <row r="15413" spans="5:8" x14ac:dyDescent="0.2">
      <c r="E15413" s="93"/>
      <c r="F15413" s="261"/>
      <c r="G15413" s="261"/>
      <c r="H15413" s="261"/>
    </row>
    <row r="15414" spans="5:8" x14ac:dyDescent="0.2">
      <c r="E15414" s="93"/>
      <c r="F15414" s="261"/>
      <c r="G15414" s="261"/>
      <c r="H15414" s="261"/>
    </row>
    <row r="15415" spans="5:8" x14ac:dyDescent="0.2">
      <c r="E15415" s="93"/>
      <c r="F15415" s="261"/>
      <c r="G15415" s="261"/>
      <c r="H15415" s="261"/>
    </row>
    <row r="15416" spans="5:8" x14ac:dyDescent="0.2">
      <c r="E15416" s="93"/>
      <c r="F15416" s="261"/>
      <c r="G15416" s="261"/>
      <c r="H15416" s="261"/>
    </row>
    <row r="15417" spans="5:8" x14ac:dyDescent="0.2">
      <c r="E15417" s="93"/>
      <c r="F15417" s="261"/>
      <c r="G15417" s="261"/>
      <c r="H15417" s="261"/>
    </row>
    <row r="15418" spans="5:8" x14ac:dyDescent="0.2">
      <c r="E15418" s="93"/>
      <c r="F15418" s="261"/>
      <c r="G15418" s="261"/>
      <c r="H15418" s="261"/>
    </row>
    <row r="15419" spans="5:8" x14ac:dyDescent="0.2">
      <c r="E15419" s="93"/>
      <c r="F15419" s="261"/>
      <c r="G15419" s="261"/>
      <c r="H15419" s="261"/>
    </row>
    <row r="15420" spans="5:8" x14ac:dyDescent="0.2">
      <c r="E15420" s="93"/>
      <c r="F15420" s="261"/>
      <c r="G15420" s="261"/>
      <c r="H15420" s="261"/>
    </row>
    <row r="15421" spans="5:8" x14ac:dyDescent="0.2">
      <c r="E15421" s="93"/>
      <c r="F15421" s="261"/>
      <c r="G15421" s="261"/>
      <c r="H15421" s="261"/>
    </row>
    <row r="15422" spans="5:8" x14ac:dyDescent="0.2">
      <c r="E15422" s="93"/>
      <c r="F15422" s="261"/>
      <c r="G15422" s="261"/>
      <c r="H15422" s="261"/>
    </row>
    <row r="15423" spans="5:8" x14ac:dyDescent="0.2">
      <c r="E15423" s="93"/>
      <c r="F15423" s="261"/>
      <c r="G15423" s="261"/>
      <c r="H15423" s="261"/>
    </row>
    <row r="15424" spans="5:8" x14ac:dyDescent="0.2">
      <c r="E15424" s="93"/>
      <c r="F15424" s="261"/>
      <c r="G15424" s="261"/>
      <c r="H15424" s="261"/>
    </row>
    <row r="15425" spans="5:8" x14ac:dyDescent="0.2">
      <c r="E15425" s="93"/>
      <c r="F15425" s="261"/>
      <c r="G15425" s="261"/>
      <c r="H15425" s="261"/>
    </row>
    <row r="15426" spans="5:8" x14ac:dyDescent="0.2">
      <c r="E15426" s="93"/>
      <c r="F15426" s="261"/>
      <c r="G15426" s="261"/>
      <c r="H15426" s="261"/>
    </row>
    <row r="15427" spans="5:8" x14ac:dyDescent="0.2">
      <c r="E15427" s="93"/>
      <c r="F15427" s="261"/>
      <c r="G15427" s="261"/>
      <c r="H15427" s="261"/>
    </row>
    <row r="15428" spans="5:8" x14ac:dyDescent="0.2">
      <c r="E15428" s="93"/>
      <c r="F15428" s="261"/>
      <c r="G15428" s="261"/>
      <c r="H15428" s="261"/>
    </row>
    <row r="15429" spans="5:8" x14ac:dyDescent="0.2">
      <c r="E15429" s="93"/>
      <c r="F15429" s="261"/>
      <c r="G15429" s="261"/>
      <c r="H15429" s="261"/>
    </row>
    <row r="15430" spans="5:8" x14ac:dyDescent="0.2">
      <c r="E15430" s="93"/>
      <c r="F15430" s="261"/>
      <c r="G15430" s="261"/>
      <c r="H15430" s="261"/>
    </row>
    <row r="15431" spans="5:8" x14ac:dyDescent="0.2">
      <c r="E15431" s="93"/>
      <c r="F15431" s="261"/>
      <c r="G15431" s="261"/>
      <c r="H15431" s="261"/>
    </row>
    <row r="15432" spans="5:8" x14ac:dyDescent="0.2">
      <c r="E15432" s="93"/>
      <c r="F15432" s="261"/>
      <c r="G15432" s="261"/>
      <c r="H15432" s="261"/>
    </row>
    <row r="15433" spans="5:8" x14ac:dyDescent="0.2">
      <c r="E15433" s="93"/>
      <c r="F15433" s="261"/>
      <c r="G15433" s="261"/>
      <c r="H15433" s="261"/>
    </row>
    <row r="15434" spans="5:8" x14ac:dyDescent="0.2">
      <c r="E15434" s="93"/>
      <c r="F15434" s="261"/>
      <c r="G15434" s="261"/>
      <c r="H15434" s="261"/>
    </row>
    <row r="15435" spans="5:8" x14ac:dyDescent="0.2">
      <c r="E15435" s="93"/>
      <c r="F15435" s="261"/>
      <c r="G15435" s="261"/>
      <c r="H15435" s="261"/>
    </row>
    <row r="15436" spans="5:8" x14ac:dyDescent="0.2">
      <c r="E15436" s="93"/>
      <c r="F15436" s="261"/>
      <c r="G15436" s="261"/>
      <c r="H15436" s="261"/>
    </row>
    <row r="15437" spans="5:8" x14ac:dyDescent="0.2">
      <c r="E15437" s="93"/>
      <c r="F15437" s="261"/>
      <c r="G15437" s="261"/>
      <c r="H15437" s="261"/>
    </row>
    <row r="15438" spans="5:8" x14ac:dyDescent="0.2">
      <c r="E15438" s="93"/>
      <c r="F15438" s="261"/>
      <c r="G15438" s="261"/>
      <c r="H15438" s="261"/>
    </row>
    <row r="15439" spans="5:8" x14ac:dyDescent="0.2">
      <c r="E15439" s="93"/>
      <c r="F15439" s="261"/>
      <c r="G15439" s="261"/>
      <c r="H15439" s="261"/>
    </row>
    <row r="15440" spans="5:8" x14ac:dyDescent="0.2">
      <c r="E15440" s="93"/>
      <c r="F15440" s="261"/>
      <c r="G15440" s="261"/>
      <c r="H15440" s="261"/>
    </row>
    <row r="15441" spans="5:8" x14ac:dyDescent="0.2">
      <c r="E15441" s="93"/>
      <c r="F15441" s="261"/>
      <c r="G15441" s="261"/>
      <c r="H15441" s="261"/>
    </row>
    <row r="15442" spans="5:8" x14ac:dyDescent="0.2">
      <c r="E15442" s="93"/>
      <c r="F15442" s="261"/>
      <c r="G15442" s="261"/>
      <c r="H15442" s="261"/>
    </row>
    <row r="15443" spans="5:8" x14ac:dyDescent="0.2">
      <c r="E15443" s="93"/>
      <c r="F15443" s="261"/>
      <c r="G15443" s="261"/>
      <c r="H15443" s="261"/>
    </row>
    <row r="15444" spans="5:8" x14ac:dyDescent="0.2">
      <c r="E15444" s="93"/>
      <c r="F15444" s="261"/>
      <c r="G15444" s="261"/>
      <c r="H15444" s="261"/>
    </row>
    <row r="15445" spans="5:8" x14ac:dyDescent="0.2">
      <c r="E15445" s="93"/>
      <c r="F15445" s="261"/>
      <c r="G15445" s="261"/>
      <c r="H15445" s="261"/>
    </row>
    <row r="15446" spans="5:8" x14ac:dyDescent="0.2">
      <c r="E15446" s="93"/>
      <c r="F15446" s="261"/>
      <c r="G15446" s="261"/>
      <c r="H15446" s="261"/>
    </row>
    <row r="15447" spans="5:8" x14ac:dyDescent="0.2">
      <c r="E15447" s="93"/>
      <c r="F15447" s="261"/>
      <c r="G15447" s="261"/>
      <c r="H15447" s="261"/>
    </row>
    <row r="15448" spans="5:8" x14ac:dyDescent="0.2">
      <c r="E15448" s="93"/>
      <c r="F15448" s="261"/>
      <c r="G15448" s="261"/>
      <c r="H15448" s="261"/>
    </row>
    <row r="15449" spans="5:8" x14ac:dyDescent="0.2">
      <c r="E15449" s="93"/>
      <c r="F15449" s="261"/>
      <c r="G15449" s="261"/>
      <c r="H15449" s="261"/>
    </row>
    <row r="15450" spans="5:8" x14ac:dyDescent="0.2">
      <c r="E15450" s="93"/>
      <c r="F15450" s="261"/>
      <c r="G15450" s="261"/>
      <c r="H15450" s="261"/>
    </row>
    <row r="15451" spans="5:8" x14ac:dyDescent="0.2">
      <c r="E15451" s="93"/>
      <c r="F15451" s="261"/>
      <c r="G15451" s="261"/>
      <c r="H15451" s="261"/>
    </row>
    <row r="15452" spans="5:8" x14ac:dyDescent="0.2">
      <c r="E15452" s="93"/>
      <c r="F15452" s="261"/>
      <c r="G15452" s="261"/>
      <c r="H15452" s="261"/>
    </row>
    <row r="15453" spans="5:8" x14ac:dyDescent="0.2">
      <c r="E15453" s="93"/>
      <c r="F15453" s="261"/>
      <c r="G15453" s="261"/>
      <c r="H15453" s="261"/>
    </row>
    <row r="15454" spans="5:8" x14ac:dyDescent="0.2">
      <c r="E15454" s="93"/>
      <c r="F15454" s="261"/>
      <c r="G15454" s="261"/>
      <c r="H15454" s="261"/>
    </row>
    <row r="15455" spans="5:8" x14ac:dyDescent="0.2">
      <c r="E15455" s="93"/>
      <c r="F15455" s="261"/>
      <c r="G15455" s="261"/>
      <c r="H15455" s="261"/>
    </row>
    <row r="15456" spans="5:8" x14ac:dyDescent="0.2">
      <c r="E15456" s="93"/>
      <c r="F15456" s="261"/>
      <c r="G15456" s="261"/>
      <c r="H15456" s="261"/>
    </row>
    <row r="15457" spans="5:8" x14ac:dyDescent="0.2">
      <c r="E15457" s="93"/>
      <c r="F15457" s="261"/>
      <c r="G15457" s="261"/>
      <c r="H15457" s="261"/>
    </row>
    <row r="15458" spans="5:8" x14ac:dyDescent="0.2">
      <c r="E15458" s="93"/>
      <c r="F15458" s="261"/>
      <c r="G15458" s="261"/>
      <c r="H15458" s="261"/>
    </row>
    <row r="15459" spans="5:8" x14ac:dyDescent="0.2">
      <c r="E15459" s="93"/>
      <c r="F15459" s="261"/>
      <c r="G15459" s="261"/>
      <c r="H15459" s="261"/>
    </row>
    <row r="15460" spans="5:8" x14ac:dyDescent="0.2">
      <c r="E15460" s="93"/>
      <c r="F15460" s="261"/>
      <c r="G15460" s="261"/>
      <c r="H15460" s="261"/>
    </row>
    <row r="15461" spans="5:8" x14ac:dyDescent="0.2">
      <c r="E15461" s="93"/>
      <c r="F15461" s="261"/>
      <c r="G15461" s="261"/>
      <c r="H15461" s="261"/>
    </row>
    <row r="15462" spans="5:8" x14ac:dyDescent="0.2">
      <c r="E15462" s="93"/>
      <c r="F15462" s="261"/>
      <c r="G15462" s="261"/>
      <c r="H15462" s="261"/>
    </row>
    <row r="15463" spans="5:8" x14ac:dyDescent="0.2">
      <c r="E15463" s="93"/>
      <c r="F15463" s="261"/>
      <c r="G15463" s="261"/>
      <c r="H15463" s="261"/>
    </row>
    <row r="15464" spans="5:8" x14ac:dyDescent="0.2">
      <c r="E15464" s="93"/>
      <c r="F15464" s="261"/>
      <c r="G15464" s="261"/>
      <c r="H15464" s="261"/>
    </row>
    <row r="15465" spans="5:8" x14ac:dyDescent="0.2">
      <c r="E15465" s="93"/>
      <c r="F15465" s="261"/>
      <c r="G15465" s="261"/>
      <c r="H15465" s="261"/>
    </row>
    <row r="15466" spans="5:8" x14ac:dyDescent="0.2">
      <c r="E15466" s="93"/>
      <c r="F15466" s="261"/>
      <c r="G15466" s="261"/>
      <c r="H15466" s="261"/>
    </row>
    <row r="15467" spans="5:8" x14ac:dyDescent="0.2">
      <c r="E15467" s="93"/>
      <c r="F15467" s="261"/>
      <c r="G15467" s="261"/>
      <c r="H15467" s="261"/>
    </row>
    <row r="15468" spans="5:8" x14ac:dyDescent="0.2">
      <c r="E15468" s="93"/>
      <c r="F15468" s="261"/>
      <c r="G15468" s="261"/>
      <c r="H15468" s="261"/>
    </row>
    <row r="15469" spans="5:8" x14ac:dyDescent="0.2">
      <c r="E15469" s="93"/>
      <c r="F15469" s="261"/>
      <c r="G15469" s="261"/>
      <c r="H15469" s="261"/>
    </row>
    <row r="15470" spans="5:8" x14ac:dyDescent="0.2">
      <c r="E15470" s="93"/>
      <c r="F15470" s="261"/>
      <c r="G15470" s="261"/>
      <c r="H15470" s="261"/>
    </row>
    <row r="15471" spans="5:8" x14ac:dyDescent="0.2">
      <c r="E15471" s="93"/>
      <c r="F15471" s="261"/>
      <c r="G15471" s="261"/>
      <c r="H15471" s="261"/>
    </row>
    <row r="15472" spans="5:8" x14ac:dyDescent="0.2">
      <c r="E15472" s="93"/>
      <c r="F15472" s="261"/>
      <c r="G15472" s="261"/>
      <c r="H15472" s="261"/>
    </row>
    <row r="15473" spans="5:8" x14ac:dyDescent="0.2">
      <c r="E15473" s="93"/>
      <c r="F15473" s="261"/>
      <c r="G15473" s="261"/>
      <c r="H15473" s="261"/>
    </row>
    <row r="15474" spans="5:8" x14ac:dyDescent="0.2">
      <c r="E15474" s="93"/>
      <c r="F15474" s="261"/>
      <c r="G15474" s="261"/>
      <c r="H15474" s="261"/>
    </row>
    <row r="15475" spans="5:8" x14ac:dyDescent="0.2">
      <c r="E15475" s="93"/>
      <c r="F15475" s="261"/>
      <c r="G15475" s="261"/>
      <c r="H15475" s="261"/>
    </row>
    <row r="15476" spans="5:8" x14ac:dyDescent="0.2">
      <c r="E15476" s="93"/>
      <c r="F15476" s="261"/>
      <c r="G15476" s="261"/>
      <c r="H15476" s="261"/>
    </row>
    <row r="15477" spans="5:8" x14ac:dyDescent="0.2">
      <c r="E15477" s="93"/>
      <c r="F15477" s="261"/>
      <c r="G15477" s="261"/>
      <c r="H15477" s="261"/>
    </row>
    <row r="15478" spans="5:8" x14ac:dyDescent="0.2">
      <c r="E15478" s="93"/>
      <c r="F15478" s="261"/>
      <c r="G15478" s="261"/>
      <c r="H15478" s="261"/>
    </row>
    <row r="15479" spans="5:8" x14ac:dyDescent="0.2">
      <c r="E15479" s="93"/>
      <c r="F15479" s="261"/>
      <c r="G15479" s="261"/>
      <c r="H15479" s="261"/>
    </row>
    <row r="15480" spans="5:8" x14ac:dyDescent="0.2">
      <c r="E15480" s="93"/>
      <c r="F15480" s="261"/>
      <c r="G15480" s="261"/>
      <c r="H15480" s="261"/>
    </row>
    <row r="15481" spans="5:8" x14ac:dyDescent="0.2">
      <c r="E15481" s="93"/>
      <c r="F15481" s="261"/>
      <c r="G15481" s="261"/>
      <c r="H15481" s="261"/>
    </row>
    <row r="15482" spans="5:8" x14ac:dyDescent="0.2">
      <c r="E15482" s="93"/>
      <c r="F15482" s="261"/>
      <c r="G15482" s="261"/>
      <c r="H15482" s="261"/>
    </row>
    <row r="15483" spans="5:8" x14ac:dyDescent="0.2">
      <c r="E15483" s="93"/>
      <c r="F15483" s="261"/>
      <c r="G15483" s="261"/>
      <c r="H15483" s="261"/>
    </row>
    <row r="15484" spans="5:8" x14ac:dyDescent="0.2">
      <c r="E15484" s="93"/>
      <c r="F15484" s="261"/>
      <c r="G15484" s="261"/>
      <c r="H15484" s="261"/>
    </row>
    <row r="15485" spans="5:8" x14ac:dyDescent="0.2">
      <c r="E15485" s="93"/>
      <c r="F15485" s="261"/>
      <c r="G15485" s="261"/>
      <c r="H15485" s="261"/>
    </row>
    <row r="15486" spans="5:8" x14ac:dyDescent="0.2">
      <c r="E15486" s="93"/>
      <c r="F15486" s="261"/>
      <c r="G15486" s="261"/>
      <c r="H15486" s="261"/>
    </row>
    <row r="15487" spans="5:8" x14ac:dyDescent="0.2">
      <c r="E15487" s="93"/>
      <c r="F15487" s="261"/>
      <c r="G15487" s="261"/>
      <c r="H15487" s="261"/>
    </row>
    <row r="15488" spans="5:8" x14ac:dyDescent="0.2">
      <c r="E15488" s="93"/>
      <c r="F15488" s="261"/>
      <c r="G15488" s="261"/>
      <c r="H15488" s="261"/>
    </row>
    <row r="15489" spans="5:8" x14ac:dyDescent="0.2">
      <c r="E15489" s="93"/>
      <c r="F15489" s="261"/>
      <c r="G15489" s="261"/>
      <c r="H15489" s="261"/>
    </row>
    <row r="15490" spans="5:8" x14ac:dyDescent="0.2">
      <c r="E15490" s="93"/>
      <c r="F15490" s="261"/>
      <c r="G15490" s="261"/>
      <c r="H15490" s="261"/>
    </row>
    <row r="15491" spans="5:8" x14ac:dyDescent="0.2">
      <c r="E15491" s="93"/>
      <c r="F15491" s="261"/>
      <c r="G15491" s="261"/>
      <c r="H15491" s="261"/>
    </row>
    <row r="15492" spans="5:8" x14ac:dyDescent="0.2">
      <c r="E15492" s="93"/>
      <c r="F15492" s="261"/>
      <c r="G15492" s="261"/>
      <c r="H15492" s="261"/>
    </row>
    <row r="15493" spans="5:8" x14ac:dyDescent="0.2">
      <c r="E15493" s="93"/>
      <c r="F15493" s="261"/>
      <c r="G15493" s="261"/>
      <c r="H15493" s="261"/>
    </row>
    <row r="15494" spans="5:8" x14ac:dyDescent="0.2">
      <c r="E15494" s="93"/>
      <c r="F15494" s="261"/>
      <c r="G15494" s="261"/>
      <c r="H15494" s="261"/>
    </row>
    <row r="15495" spans="5:8" x14ac:dyDescent="0.2">
      <c r="E15495" s="93"/>
      <c r="F15495" s="261"/>
      <c r="G15495" s="261"/>
      <c r="H15495" s="261"/>
    </row>
    <row r="15496" spans="5:8" x14ac:dyDescent="0.2">
      <c r="E15496" s="93"/>
      <c r="F15496" s="261"/>
      <c r="G15496" s="261"/>
      <c r="H15496" s="261"/>
    </row>
    <row r="15497" spans="5:8" x14ac:dyDescent="0.2">
      <c r="E15497" s="93"/>
      <c r="F15497" s="261"/>
      <c r="G15497" s="261"/>
      <c r="H15497" s="261"/>
    </row>
    <row r="15498" spans="5:8" x14ac:dyDescent="0.2">
      <c r="E15498" s="93"/>
      <c r="F15498" s="261"/>
      <c r="G15498" s="261"/>
      <c r="H15498" s="261"/>
    </row>
    <row r="15499" spans="5:8" x14ac:dyDescent="0.2">
      <c r="E15499" s="93"/>
      <c r="F15499" s="261"/>
      <c r="G15499" s="261"/>
      <c r="H15499" s="261"/>
    </row>
    <row r="15500" spans="5:8" x14ac:dyDescent="0.2">
      <c r="E15500" s="93"/>
      <c r="F15500" s="261"/>
      <c r="G15500" s="261"/>
      <c r="H15500" s="261"/>
    </row>
    <row r="15501" spans="5:8" x14ac:dyDescent="0.2">
      <c r="E15501" s="93"/>
      <c r="F15501" s="261"/>
      <c r="G15501" s="261"/>
      <c r="H15501" s="261"/>
    </row>
    <row r="15502" spans="5:8" x14ac:dyDescent="0.2">
      <c r="E15502" s="93"/>
      <c r="F15502" s="261"/>
      <c r="G15502" s="261"/>
      <c r="H15502" s="261"/>
    </row>
    <row r="15503" spans="5:8" x14ac:dyDescent="0.2">
      <c r="E15503" s="93"/>
      <c r="F15503" s="261"/>
      <c r="G15503" s="261"/>
      <c r="H15503" s="261"/>
    </row>
    <row r="15504" spans="5:8" x14ac:dyDescent="0.2">
      <c r="E15504" s="93"/>
      <c r="F15504" s="261"/>
      <c r="G15504" s="261"/>
      <c r="H15504" s="261"/>
    </row>
    <row r="15505" spans="5:8" x14ac:dyDescent="0.2">
      <c r="E15505" s="93"/>
      <c r="F15505" s="261"/>
      <c r="G15505" s="261"/>
      <c r="H15505" s="261"/>
    </row>
    <row r="15506" spans="5:8" x14ac:dyDescent="0.2">
      <c r="E15506" s="93"/>
      <c r="F15506" s="261"/>
      <c r="G15506" s="261"/>
      <c r="H15506" s="261"/>
    </row>
    <row r="15507" spans="5:8" x14ac:dyDescent="0.2">
      <c r="E15507" s="93"/>
      <c r="F15507" s="261"/>
      <c r="G15507" s="261"/>
      <c r="H15507" s="261"/>
    </row>
    <row r="15508" spans="5:8" x14ac:dyDescent="0.2">
      <c r="E15508" s="93"/>
      <c r="F15508" s="261"/>
      <c r="G15508" s="261"/>
      <c r="H15508" s="261"/>
    </row>
    <row r="15509" spans="5:8" x14ac:dyDescent="0.2">
      <c r="E15509" s="93"/>
      <c r="F15509" s="261"/>
      <c r="G15509" s="261"/>
      <c r="H15509" s="261"/>
    </row>
    <row r="15510" spans="5:8" x14ac:dyDescent="0.2">
      <c r="E15510" s="93"/>
      <c r="F15510" s="261"/>
      <c r="G15510" s="261"/>
      <c r="H15510" s="261"/>
    </row>
    <row r="15511" spans="5:8" x14ac:dyDescent="0.2">
      <c r="E15511" s="93"/>
      <c r="F15511" s="261"/>
      <c r="G15511" s="261"/>
      <c r="H15511" s="261"/>
    </row>
    <row r="15512" spans="5:8" x14ac:dyDescent="0.2">
      <c r="E15512" s="93"/>
      <c r="F15512" s="261"/>
      <c r="G15512" s="261"/>
      <c r="H15512" s="261"/>
    </row>
    <row r="15513" spans="5:8" x14ac:dyDescent="0.2">
      <c r="E15513" s="93"/>
      <c r="F15513" s="261"/>
      <c r="G15513" s="261"/>
      <c r="H15513" s="261"/>
    </row>
    <row r="15514" spans="5:8" x14ac:dyDescent="0.2">
      <c r="E15514" s="93"/>
      <c r="F15514" s="261"/>
      <c r="G15514" s="261"/>
      <c r="H15514" s="261"/>
    </row>
    <row r="15515" spans="5:8" x14ac:dyDescent="0.2">
      <c r="E15515" s="93"/>
      <c r="F15515" s="261"/>
      <c r="G15515" s="261"/>
      <c r="H15515" s="261"/>
    </row>
    <row r="15516" spans="5:8" x14ac:dyDescent="0.2">
      <c r="E15516" s="93"/>
      <c r="F15516" s="261"/>
      <c r="G15516" s="261"/>
      <c r="H15516" s="261"/>
    </row>
    <row r="15517" spans="5:8" x14ac:dyDescent="0.2">
      <c r="E15517" s="93"/>
      <c r="F15517" s="261"/>
      <c r="G15517" s="261"/>
      <c r="H15517" s="261"/>
    </row>
    <row r="15518" spans="5:8" x14ac:dyDescent="0.2">
      <c r="E15518" s="93"/>
      <c r="F15518" s="261"/>
      <c r="G15518" s="261"/>
      <c r="H15518" s="261"/>
    </row>
    <row r="15519" spans="5:8" x14ac:dyDescent="0.2">
      <c r="E15519" s="93"/>
      <c r="F15519" s="261"/>
      <c r="G15519" s="261"/>
      <c r="H15519" s="261"/>
    </row>
    <row r="15520" spans="5:8" x14ac:dyDescent="0.2">
      <c r="E15520" s="93"/>
      <c r="F15520" s="261"/>
      <c r="G15520" s="261"/>
      <c r="H15520" s="261"/>
    </row>
    <row r="15521" spans="5:8" x14ac:dyDescent="0.2">
      <c r="E15521" s="93"/>
      <c r="F15521" s="261"/>
      <c r="G15521" s="261"/>
      <c r="H15521" s="261"/>
    </row>
    <row r="15522" spans="5:8" x14ac:dyDescent="0.2">
      <c r="E15522" s="93"/>
      <c r="F15522" s="261"/>
      <c r="G15522" s="261"/>
      <c r="H15522" s="261"/>
    </row>
    <row r="15523" spans="5:8" x14ac:dyDescent="0.2">
      <c r="E15523" s="93"/>
      <c r="F15523" s="261"/>
      <c r="G15523" s="261"/>
      <c r="H15523" s="261"/>
    </row>
    <row r="15524" spans="5:8" x14ac:dyDescent="0.2">
      <c r="E15524" s="93"/>
      <c r="F15524" s="261"/>
      <c r="G15524" s="261"/>
      <c r="H15524" s="261"/>
    </row>
    <row r="15525" spans="5:8" x14ac:dyDescent="0.2">
      <c r="E15525" s="93"/>
      <c r="F15525" s="261"/>
      <c r="G15525" s="261"/>
      <c r="H15525" s="261"/>
    </row>
    <row r="15526" spans="5:8" x14ac:dyDescent="0.2">
      <c r="E15526" s="93"/>
      <c r="F15526" s="261"/>
      <c r="G15526" s="261"/>
      <c r="H15526" s="261"/>
    </row>
    <row r="15527" spans="5:8" x14ac:dyDescent="0.2">
      <c r="E15527" s="93"/>
      <c r="F15527" s="261"/>
      <c r="G15527" s="261"/>
      <c r="H15527" s="261"/>
    </row>
    <row r="15528" spans="5:8" x14ac:dyDescent="0.2">
      <c r="E15528" s="93"/>
      <c r="F15528" s="261"/>
      <c r="G15528" s="261"/>
      <c r="H15528" s="261"/>
    </row>
    <row r="15529" spans="5:8" x14ac:dyDescent="0.2">
      <c r="E15529" s="93"/>
      <c r="F15529" s="261"/>
      <c r="G15529" s="261"/>
      <c r="H15529" s="261"/>
    </row>
    <row r="15530" spans="5:8" x14ac:dyDescent="0.2">
      <c r="E15530" s="93"/>
      <c r="F15530" s="261"/>
      <c r="G15530" s="261"/>
      <c r="H15530" s="261"/>
    </row>
    <row r="15531" spans="5:8" x14ac:dyDescent="0.2">
      <c r="E15531" s="93"/>
      <c r="F15531" s="261"/>
      <c r="G15531" s="261"/>
      <c r="H15531" s="261"/>
    </row>
    <row r="15532" spans="5:8" x14ac:dyDescent="0.2">
      <c r="E15532" s="93"/>
      <c r="F15532" s="261"/>
      <c r="G15532" s="261"/>
      <c r="H15532" s="261"/>
    </row>
    <row r="15533" spans="5:8" x14ac:dyDescent="0.2">
      <c r="E15533" s="93"/>
      <c r="F15533" s="261"/>
      <c r="G15533" s="261"/>
      <c r="H15533" s="261"/>
    </row>
    <row r="15534" spans="5:8" x14ac:dyDescent="0.2">
      <c r="E15534" s="93"/>
      <c r="F15534" s="261"/>
      <c r="G15534" s="261"/>
      <c r="H15534" s="261"/>
    </row>
    <row r="15535" spans="5:8" x14ac:dyDescent="0.2">
      <c r="E15535" s="93"/>
      <c r="F15535" s="261"/>
      <c r="G15535" s="261"/>
      <c r="H15535" s="261"/>
    </row>
    <row r="15536" spans="5:8" x14ac:dyDescent="0.2">
      <c r="E15536" s="93"/>
      <c r="F15536" s="261"/>
      <c r="G15536" s="261"/>
      <c r="H15536" s="261"/>
    </row>
    <row r="15537" spans="5:8" x14ac:dyDescent="0.2">
      <c r="E15537" s="93"/>
      <c r="F15537" s="261"/>
      <c r="G15537" s="261"/>
      <c r="H15537" s="261"/>
    </row>
    <row r="15538" spans="5:8" x14ac:dyDescent="0.2">
      <c r="E15538" s="93"/>
      <c r="F15538" s="261"/>
      <c r="G15538" s="261"/>
      <c r="H15538" s="261"/>
    </row>
    <row r="15539" spans="5:8" x14ac:dyDescent="0.2">
      <c r="E15539" s="93"/>
      <c r="F15539" s="261"/>
      <c r="G15539" s="261"/>
      <c r="H15539" s="261"/>
    </row>
    <row r="15540" spans="5:8" x14ac:dyDescent="0.2">
      <c r="E15540" s="93"/>
      <c r="F15540" s="261"/>
      <c r="G15540" s="261"/>
      <c r="H15540" s="261"/>
    </row>
    <row r="15541" spans="5:8" x14ac:dyDescent="0.2">
      <c r="E15541" s="93"/>
      <c r="F15541" s="261"/>
      <c r="G15541" s="261"/>
      <c r="H15541" s="261"/>
    </row>
    <row r="15542" spans="5:8" x14ac:dyDescent="0.2">
      <c r="E15542" s="93"/>
      <c r="F15542" s="261"/>
      <c r="G15542" s="261"/>
      <c r="H15542" s="261"/>
    </row>
    <row r="15543" spans="5:8" x14ac:dyDescent="0.2">
      <c r="E15543" s="93"/>
      <c r="F15543" s="261"/>
      <c r="G15543" s="261"/>
      <c r="H15543" s="261"/>
    </row>
    <row r="15544" spans="5:8" x14ac:dyDescent="0.2">
      <c r="E15544" s="93"/>
      <c r="F15544" s="261"/>
      <c r="G15544" s="261"/>
      <c r="H15544" s="261"/>
    </row>
    <row r="15545" spans="5:8" x14ac:dyDescent="0.2">
      <c r="E15545" s="93"/>
      <c r="F15545" s="261"/>
      <c r="G15545" s="261"/>
      <c r="H15545" s="261"/>
    </row>
    <row r="15546" spans="5:8" x14ac:dyDescent="0.2">
      <c r="E15546" s="93"/>
      <c r="F15546" s="261"/>
      <c r="G15546" s="261"/>
      <c r="H15546" s="261"/>
    </row>
    <row r="15547" spans="5:8" x14ac:dyDescent="0.2">
      <c r="E15547" s="93"/>
      <c r="F15547" s="261"/>
      <c r="G15547" s="261"/>
      <c r="H15547" s="261"/>
    </row>
    <row r="15548" spans="5:8" x14ac:dyDescent="0.2">
      <c r="E15548" s="93"/>
      <c r="F15548" s="261"/>
      <c r="G15548" s="261"/>
      <c r="H15548" s="261"/>
    </row>
    <row r="15549" spans="5:8" x14ac:dyDescent="0.2">
      <c r="E15549" s="93"/>
      <c r="F15549" s="261"/>
      <c r="G15549" s="261"/>
      <c r="H15549" s="261"/>
    </row>
    <row r="15550" spans="5:8" x14ac:dyDescent="0.2">
      <c r="E15550" s="93"/>
      <c r="F15550" s="261"/>
      <c r="G15550" s="261"/>
      <c r="H15550" s="261"/>
    </row>
    <row r="15551" spans="5:8" x14ac:dyDescent="0.2">
      <c r="E15551" s="93"/>
      <c r="F15551" s="261"/>
      <c r="G15551" s="261"/>
      <c r="H15551" s="261"/>
    </row>
    <row r="15552" spans="5:8" x14ac:dyDescent="0.2">
      <c r="E15552" s="93"/>
      <c r="F15552" s="261"/>
      <c r="G15552" s="261"/>
      <c r="H15552" s="261"/>
    </row>
    <row r="15553" spans="5:8" x14ac:dyDescent="0.2">
      <c r="E15553" s="93"/>
      <c r="F15553" s="261"/>
      <c r="G15553" s="261"/>
      <c r="H15553" s="261"/>
    </row>
    <row r="15554" spans="5:8" x14ac:dyDescent="0.2">
      <c r="E15554" s="93"/>
      <c r="F15554" s="261"/>
      <c r="G15554" s="261"/>
      <c r="H15554" s="261"/>
    </row>
    <row r="15555" spans="5:8" x14ac:dyDescent="0.2">
      <c r="E15555" s="93"/>
      <c r="F15555" s="261"/>
      <c r="G15555" s="261"/>
      <c r="H15555" s="261"/>
    </row>
    <row r="15556" spans="5:8" x14ac:dyDescent="0.2">
      <c r="E15556" s="93"/>
      <c r="F15556" s="261"/>
      <c r="G15556" s="261"/>
      <c r="H15556" s="261"/>
    </row>
    <row r="15557" spans="5:8" x14ac:dyDescent="0.2">
      <c r="E15557" s="93"/>
      <c r="F15557" s="261"/>
      <c r="G15557" s="261"/>
      <c r="H15557" s="261"/>
    </row>
    <row r="15558" spans="5:8" x14ac:dyDescent="0.2">
      <c r="E15558" s="93"/>
      <c r="F15558" s="261"/>
      <c r="G15558" s="261"/>
      <c r="H15558" s="261"/>
    </row>
    <row r="15559" spans="5:8" x14ac:dyDescent="0.2">
      <c r="E15559" s="93"/>
      <c r="F15559" s="261"/>
      <c r="G15559" s="261"/>
      <c r="H15559" s="261"/>
    </row>
    <row r="15560" spans="5:8" x14ac:dyDescent="0.2">
      <c r="E15560" s="93"/>
      <c r="F15560" s="261"/>
      <c r="G15560" s="261"/>
      <c r="H15560" s="261"/>
    </row>
    <row r="15561" spans="5:8" x14ac:dyDescent="0.2">
      <c r="E15561" s="93"/>
      <c r="F15561" s="261"/>
      <c r="G15561" s="261"/>
      <c r="H15561" s="261"/>
    </row>
    <row r="15562" spans="5:8" x14ac:dyDescent="0.2">
      <c r="E15562" s="93"/>
      <c r="F15562" s="261"/>
      <c r="G15562" s="261"/>
      <c r="H15562" s="261"/>
    </row>
    <row r="15563" spans="5:8" x14ac:dyDescent="0.2">
      <c r="E15563" s="93"/>
      <c r="F15563" s="261"/>
      <c r="G15563" s="261"/>
      <c r="H15563" s="261"/>
    </row>
    <row r="15564" spans="5:8" x14ac:dyDescent="0.2">
      <c r="E15564" s="93"/>
      <c r="F15564" s="261"/>
      <c r="G15564" s="261"/>
      <c r="H15564" s="261"/>
    </row>
    <row r="15565" spans="5:8" x14ac:dyDescent="0.2">
      <c r="E15565" s="93"/>
      <c r="F15565" s="261"/>
      <c r="G15565" s="261"/>
      <c r="H15565" s="261"/>
    </row>
    <row r="15566" spans="5:8" x14ac:dyDescent="0.2">
      <c r="E15566" s="93"/>
      <c r="F15566" s="261"/>
      <c r="G15566" s="261"/>
      <c r="H15566" s="261"/>
    </row>
    <row r="15567" spans="5:8" x14ac:dyDescent="0.2">
      <c r="E15567" s="93"/>
      <c r="F15567" s="261"/>
      <c r="G15567" s="261"/>
      <c r="H15567" s="261"/>
    </row>
    <row r="15568" spans="5:8" x14ac:dyDescent="0.2">
      <c r="E15568" s="93"/>
      <c r="F15568" s="261"/>
      <c r="G15568" s="261"/>
      <c r="H15568" s="261"/>
    </row>
    <row r="15569" spans="5:8" x14ac:dyDescent="0.2">
      <c r="E15569" s="93"/>
      <c r="F15569" s="261"/>
      <c r="G15569" s="261"/>
      <c r="H15569" s="261"/>
    </row>
    <row r="15570" spans="5:8" x14ac:dyDescent="0.2">
      <c r="E15570" s="93"/>
      <c r="F15570" s="261"/>
      <c r="G15570" s="261"/>
      <c r="H15570" s="261"/>
    </row>
    <row r="15571" spans="5:8" x14ac:dyDescent="0.2">
      <c r="E15571" s="93"/>
      <c r="F15571" s="261"/>
      <c r="G15571" s="261"/>
      <c r="H15571" s="261"/>
    </row>
    <row r="15572" spans="5:8" x14ac:dyDescent="0.2">
      <c r="E15572" s="93"/>
      <c r="F15572" s="261"/>
      <c r="G15572" s="261"/>
      <c r="H15572" s="261"/>
    </row>
    <row r="15573" spans="5:8" x14ac:dyDescent="0.2">
      <c r="E15573" s="93"/>
      <c r="F15573" s="261"/>
      <c r="G15573" s="261"/>
      <c r="H15573" s="261"/>
    </row>
    <row r="15574" spans="5:8" x14ac:dyDescent="0.2">
      <c r="E15574" s="93"/>
      <c r="F15574" s="261"/>
      <c r="G15574" s="261"/>
      <c r="H15574" s="261"/>
    </row>
    <row r="15575" spans="5:8" x14ac:dyDescent="0.2">
      <c r="E15575" s="93"/>
      <c r="F15575" s="261"/>
      <c r="G15575" s="261"/>
      <c r="H15575" s="261"/>
    </row>
    <row r="15576" spans="5:8" x14ac:dyDescent="0.2">
      <c r="E15576" s="93"/>
      <c r="F15576" s="261"/>
      <c r="G15576" s="261"/>
      <c r="H15576" s="261"/>
    </row>
    <row r="15577" spans="5:8" x14ac:dyDescent="0.2">
      <c r="E15577" s="93"/>
      <c r="F15577" s="261"/>
      <c r="G15577" s="261"/>
      <c r="H15577" s="261"/>
    </row>
    <row r="15578" spans="5:8" x14ac:dyDescent="0.2">
      <c r="E15578" s="93"/>
      <c r="F15578" s="261"/>
      <c r="G15578" s="261"/>
      <c r="H15578" s="261"/>
    </row>
    <row r="15579" spans="5:8" x14ac:dyDescent="0.2">
      <c r="E15579" s="93"/>
      <c r="F15579" s="261"/>
      <c r="G15579" s="261"/>
      <c r="H15579" s="261"/>
    </row>
    <row r="15580" spans="5:8" x14ac:dyDescent="0.2">
      <c r="E15580" s="93"/>
      <c r="F15580" s="261"/>
      <c r="G15580" s="261"/>
      <c r="H15580" s="261"/>
    </row>
    <row r="15581" spans="5:8" x14ac:dyDescent="0.2">
      <c r="E15581" s="93"/>
      <c r="F15581" s="261"/>
      <c r="G15581" s="261"/>
      <c r="H15581" s="261"/>
    </row>
    <row r="15582" spans="5:8" x14ac:dyDescent="0.2">
      <c r="E15582" s="93"/>
      <c r="F15582" s="261"/>
      <c r="G15582" s="261"/>
      <c r="H15582" s="261"/>
    </row>
    <row r="15583" spans="5:8" x14ac:dyDescent="0.2">
      <c r="E15583" s="93"/>
      <c r="F15583" s="261"/>
      <c r="G15583" s="261"/>
      <c r="H15583" s="261"/>
    </row>
    <row r="15584" spans="5:8" x14ac:dyDescent="0.2">
      <c r="E15584" s="93"/>
      <c r="F15584" s="261"/>
      <c r="G15584" s="261"/>
      <c r="H15584" s="261"/>
    </row>
    <row r="15585" spans="5:8" x14ac:dyDescent="0.2">
      <c r="E15585" s="93"/>
      <c r="F15585" s="261"/>
      <c r="G15585" s="261"/>
      <c r="H15585" s="261"/>
    </row>
    <row r="15586" spans="5:8" x14ac:dyDescent="0.2">
      <c r="E15586" s="93"/>
      <c r="F15586" s="261"/>
      <c r="G15586" s="261"/>
      <c r="H15586" s="261"/>
    </row>
    <row r="15587" spans="5:8" x14ac:dyDescent="0.2">
      <c r="E15587" s="93"/>
      <c r="F15587" s="261"/>
      <c r="G15587" s="261"/>
      <c r="H15587" s="261"/>
    </row>
    <row r="15588" spans="5:8" x14ac:dyDescent="0.2">
      <c r="E15588" s="93"/>
      <c r="F15588" s="261"/>
      <c r="G15588" s="261"/>
      <c r="H15588" s="261"/>
    </row>
    <row r="15589" spans="5:8" x14ac:dyDescent="0.2">
      <c r="E15589" s="93"/>
      <c r="F15589" s="261"/>
      <c r="G15589" s="261"/>
      <c r="H15589" s="261"/>
    </row>
    <row r="15590" spans="5:8" x14ac:dyDescent="0.2">
      <c r="E15590" s="93"/>
      <c r="F15590" s="261"/>
      <c r="G15590" s="261"/>
      <c r="H15590" s="261"/>
    </row>
    <row r="15591" spans="5:8" x14ac:dyDescent="0.2">
      <c r="E15591" s="93"/>
      <c r="F15591" s="261"/>
      <c r="G15591" s="261"/>
      <c r="H15591" s="261"/>
    </row>
    <row r="15592" spans="5:8" x14ac:dyDescent="0.2">
      <c r="E15592" s="93"/>
      <c r="F15592" s="261"/>
      <c r="G15592" s="261"/>
      <c r="H15592" s="261"/>
    </row>
    <row r="15593" spans="5:8" x14ac:dyDescent="0.2">
      <c r="E15593" s="93"/>
      <c r="F15593" s="261"/>
      <c r="G15593" s="261"/>
      <c r="H15593" s="261"/>
    </row>
    <row r="15594" spans="5:8" x14ac:dyDescent="0.2">
      <c r="E15594" s="93"/>
      <c r="F15594" s="261"/>
      <c r="G15594" s="261"/>
      <c r="H15594" s="261"/>
    </row>
    <row r="15595" spans="5:8" x14ac:dyDescent="0.2">
      <c r="E15595" s="93"/>
      <c r="F15595" s="261"/>
      <c r="G15595" s="261"/>
      <c r="H15595" s="261"/>
    </row>
    <row r="15596" spans="5:8" x14ac:dyDescent="0.2">
      <c r="E15596" s="93"/>
      <c r="F15596" s="261"/>
      <c r="G15596" s="261"/>
      <c r="H15596" s="261"/>
    </row>
    <row r="15597" spans="5:8" x14ac:dyDescent="0.2">
      <c r="E15597" s="93"/>
      <c r="F15597" s="261"/>
      <c r="G15597" s="261"/>
      <c r="H15597" s="261"/>
    </row>
    <row r="15598" spans="5:8" x14ac:dyDescent="0.2">
      <c r="E15598" s="93"/>
      <c r="F15598" s="261"/>
      <c r="G15598" s="261"/>
      <c r="H15598" s="261"/>
    </row>
    <row r="15599" spans="5:8" x14ac:dyDescent="0.2">
      <c r="E15599" s="93"/>
      <c r="F15599" s="261"/>
      <c r="G15599" s="261"/>
      <c r="H15599" s="261"/>
    </row>
    <row r="15600" spans="5:8" x14ac:dyDescent="0.2">
      <c r="E15600" s="93"/>
      <c r="F15600" s="261"/>
      <c r="G15600" s="261"/>
      <c r="H15600" s="261"/>
    </row>
    <row r="15601" spans="5:8" x14ac:dyDescent="0.2">
      <c r="E15601" s="93"/>
      <c r="F15601" s="261"/>
      <c r="G15601" s="261"/>
      <c r="H15601" s="261"/>
    </row>
    <row r="15602" spans="5:8" x14ac:dyDescent="0.2">
      <c r="E15602" s="93"/>
      <c r="F15602" s="261"/>
      <c r="G15602" s="261"/>
      <c r="H15602" s="261"/>
    </row>
    <row r="15603" spans="5:8" x14ac:dyDescent="0.2">
      <c r="E15603" s="93"/>
      <c r="F15603" s="261"/>
      <c r="G15603" s="261"/>
      <c r="H15603" s="261"/>
    </row>
    <row r="15604" spans="5:8" x14ac:dyDescent="0.2">
      <c r="E15604" s="93"/>
      <c r="F15604" s="261"/>
      <c r="G15604" s="261"/>
      <c r="H15604" s="261"/>
    </row>
    <row r="15605" spans="5:8" x14ac:dyDescent="0.2">
      <c r="E15605" s="93"/>
      <c r="F15605" s="261"/>
      <c r="G15605" s="261"/>
      <c r="H15605" s="261"/>
    </row>
    <row r="15606" spans="5:8" x14ac:dyDescent="0.2">
      <c r="E15606" s="93"/>
      <c r="F15606" s="261"/>
      <c r="G15606" s="261"/>
      <c r="H15606" s="261"/>
    </row>
    <row r="15607" spans="5:8" x14ac:dyDescent="0.2">
      <c r="E15607" s="93"/>
      <c r="F15607" s="261"/>
      <c r="G15607" s="261"/>
      <c r="H15607" s="261"/>
    </row>
    <row r="15608" spans="5:8" x14ac:dyDescent="0.2">
      <c r="E15608" s="93"/>
      <c r="F15608" s="261"/>
      <c r="G15608" s="261"/>
      <c r="H15608" s="261"/>
    </row>
    <row r="15609" spans="5:8" x14ac:dyDescent="0.2">
      <c r="E15609" s="93"/>
      <c r="F15609" s="261"/>
      <c r="G15609" s="261"/>
      <c r="H15609" s="261"/>
    </row>
    <row r="15610" spans="5:8" x14ac:dyDescent="0.2">
      <c r="E15610" s="93"/>
      <c r="F15610" s="261"/>
      <c r="G15610" s="261"/>
      <c r="H15610" s="261"/>
    </row>
    <row r="15611" spans="5:8" x14ac:dyDescent="0.2">
      <c r="E15611" s="93"/>
      <c r="F15611" s="261"/>
      <c r="G15611" s="261"/>
      <c r="H15611" s="261"/>
    </row>
    <row r="15612" spans="5:8" x14ac:dyDescent="0.2">
      <c r="E15612" s="93"/>
      <c r="F15612" s="261"/>
      <c r="G15612" s="261"/>
      <c r="H15612" s="261"/>
    </row>
    <row r="15613" spans="5:8" x14ac:dyDescent="0.2">
      <c r="E15613" s="93"/>
      <c r="F15613" s="261"/>
      <c r="G15613" s="261"/>
      <c r="H15613" s="261"/>
    </row>
    <row r="15614" spans="5:8" x14ac:dyDescent="0.2">
      <c r="E15614" s="93"/>
      <c r="F15614" s="261"/>
      <c r="G15614" s="261"/>
      <c r="H15614" s="261"/>
    </row>
    <row r="15615" spans="5:8" x14ac:dyDescent="0.2">
      <c r="E15615" s="93"/>
      <c r="F15615" s="261"/>
      <c r="G15615" s="261"/>
      <c r="H15615" s="261"/>
    </row>
    <row r="15616" spans="5:8" x14ac:dyDescent="0.2">
      <c r="E15616" s="93"/>
      <c r="F15616" s="261"/>
      <c r="G15616" s="261"/>
      <c r="H15616" s="261"/>
    </row>
    <row r="15617" spans="5:8" x14ac:dyDescent="0.2">
      <c r="E15617" s="93"/>
      <c r="F15617" s="261"/>
      <c r="G15617" s="261"/>
      <c r="H15617" s="261"/>
    </row>
    <row r="15618" spans="5:8" x14ac:dyDescent="0.2">
      <c r="E15618" s="93"/>
      <c r="F15618" s="261"/>
      <c r="G15618" s="261"/>
      <c r="H15618" s="261"/>
    </row>
    <row r="15619" spans="5:8" x14ac:dyDescent="0.2">
      <c r="E15619" s="93"/>
      <c r="F15619" s="261"/>
      <c r="G15619" s="261"/>
      <c r="H15619" s="261"/>
    </row>
    <row r="15620" spans="5:8" x14ac:dyDescent="0.2">
      <c r="E15620" s="93"/>
      <c r="F15620" s="261"/>
      <c r="G15620" s="261"/>
      <c r="H15620" s="261"/>
    </row>
    <row r="15621" spans="5:8" x14ac:dyDescent="0.2">
      <c r="E15621" s="93"/>
      <c r="F15621" s="261"/>
      <c r="G15621" s="261"/>
      <c r="H15621" s="261"/>
    </row>
    <row r="15622" spans="5:8" x14ac:dyDescent="0.2">
      <c r="E15622" s="93"/>
      <c r="F15622" s="261"/>
      <c r="G15622" s="261"/>
      <c r="H15622" s="261"/>
    </row>
    <row r="15623" spans="5:8" x14ac:dyDescent="0.2">
      <c r="E15623" s="93"/>
      <c r="F15623" s="261"/>
      <c r="G15623" s="261"/>
      <c r="H15623" s="261"/>
    </row>
    <row r="15624" spans="5:8" x14ac:dyDescent="0.2">
      <c r="E15624" s="93"/>
      <c r="F15624" s="261"/>
      <c r="G15624" s="261"/>
      <c r="H15624" s="261"/>
    </row>
    <row r="15625" spans="5:8" x14ac:dyDescent="0.2">
      <c r="E15625" s="93"/>
      <c r="F15625" s="261"/>
      <c r="G15625" s="261"/>
      <c r="H15625" s="261"/>
    </row>
    <row r="15626" spans="5:8" x14ac:dyDescent="0.2">
      <c r="E15626" s="93"/>
      <c r="F15626" s="261"/>
      <c r="G15626" s="261"/>
      <c r="H15626" s="261"/>
    </row>
    <row r="15627" spans="5:8" x14ac:dyDescent="0.2">
      <c r="E15627" s="93"/>
      <c r="F15627" s="261"/>
      <c r="G15627" s="261"/>
      <c r="H15627" s="261"/>
    </row>
    <row r="15628" spans="5:8" x14ac:dyDescent="0.2">
      <c r="E15628" s="93"/>
      <c r="F15628" s="261"/>
      <c r="G15628" s="261"/>
      <c r="H15628" s="261"/>
    </row>
    <row r="15629" spans="5:8" x14ac:dyDescent="0.2">
      <c r="E15629" s="93"/>
      <c r="F15629" s="261"/>
      <c r="G15629" s="261"/>
      <c r="H15629" s="261"/>
    </row>
    <row r="15630" spans="5:8" x14ac:dyDescent="0.2">
      <c r="E15630" s="93"/>
      <c r="F15630" s="261"/>
      <c r="G15630" s="261"/>
      <c r="H15630" s="261"/>
    </row>
    <row r="15631" spans="5:8" x14ac:dyDescent="0.2">
      <c r="E15631" s="93"/>
      <c r="F15631" s="261"/>
      <c r="G15631" s="261"/>
      <c r="H15631" s="261"/>
    </row>
    <row r="15632" spans="5:8" x14ac:dyDescent="0.2">
      <c r="E15632" s="93"/>
      <c r="F15632" s="261"/>
      <c r="G15632" s="261"/>
      <c r="H15632" s="261"/>
    </row>
    <row r="15633" spans="5:8" x14ac:dyDescent="0.2">
      <c r="E15633" s="93"/>
      <c r="F15633" s="261"/>
      <c r="G15633" s="261"/>
      <c r="H15633" s="261"/>
    </row>
    <row r="15634" spans="5:8" x14ac:dyDescent="0.2">
      <c r="E15634" s="93"/>
      <c r="F15634" s="261"/>
      <c r="G15634" s="261"/>
      <c r="H15634" s="261"/>
    </row>
    <row r="15635" spans="5:8" x14ac:dyDescent="0.2">
      <c r="E15635" s="93"/>
      <c r="F15635" s="261"/>
      <c r="G15635" s="261"/>
      <c r="H15635" s="261"/>
    </row>
    <row r="15636" spans="5:8" x14ac:dyDescent="0.2">
      <c r="E15636" s="93"/>
      <c r="F15636" s="261"/>
      <c r="G15636" s="261"/>
      <c r="H15636" s="261"/>
    </row>
    <row r="15637" spans="5:8" x14ac:dyDescent="0.2">
      <c r="E15637" s="93"/>
      <c r="F15637" s="261"/>
      <c r="G15637" s="261"/>
      <c r="H15637" s="261"/>
    </row>
    <row r="15638" spans="5:8" x14ac:dyDescent="0.2">
      <c r="E15638" s="93"/>
      <c r="F15638" s="261"/>
      <c r="G15638" s="261"/>
      <c r="H15638" s="261"/>
    </row>
    <row r="15639" spans="5:8" x14ac:dyDescent="0.2">
      <c r="E15639" s="93"/>
      <c r="F15639" s="261"/>
      <c r="G15639" s="261"/>
      <c r="H15639" s="261"/>
    </row>
    <row r="15640" spans="5:8" x14ac:dyDescent="0.2">
      <c r="E15640" s="93"/>
      <c r="F15640" s="261"/>
      <c r="G15640" s="261"/>
      <c r="H15640" s="261"/>
    </row>
    <row r="15641" spans="5:8" x14ac:dyDescent="0.2">
      <c r="E15641" s="93"/>
      <c r="F15641" s="261"/>
      <c r="G15641" s="261"/>
      <c r="H15641" s="261"/>
    </row>
    <row r="15642" spans="5:8" x14ac:dyDescent="0.2">
      <c r="E15642" s="93"/>
      <c r="F15642" s="261"/>
      <c r="G15642" s="261"/>
      <c r="H15642" s="261"/>
    </row>
    <row r="15643" spans="5:8" x14ac:dyDescent="0.2">
      <c r="E15643" s="93"/>
      <c r="F15643" s="261"/>
      <c r="G15643" s="261"/>
      <c r="H15643" s="261"/>
    </row>
    <row r="15644" spans="5:8" x14ac:dyDescent="0.2">
      <c r="E15644" s="93"/>
      <c r="F15644" s="261"/>
      <c r="G15644" s="261"/>
      <c r="H15644" s="261"/>
    </row>
    <row r="15645" spans="5:8" x14ac:dyDescent="0.2">
      <c r="E15645" s="93"/>
      <c r="F15645" s="261"/>
      <c r="G15645" s="261"/>
      <c r="H15645" s="261"/>
    </row>
    <row r="15646" spans="5:8" x14ac:dyDescent="0.2">
      <c r="E15646" s="93"/>
      <c r="F15646" s="261"/>
      <c r="G15646" s="261"/>
      <c r="H15646" s="261"/>
    </row>
    <row r="15647" spans="5:8" x14ac:dyDescent="0.2">
      <c r="E15647" s="93"/>
      <c r="F15647" s="261"/>
      <c r="G15647" s="261"/>
      <c r="H15647" s="261"/>
    </row>
    <row r="15648" spans="5:8" x14ac:dyDescent="0.2">
      <c r="E15648" s="93"/>
      <c r="F15648" s="261"/>
      <c r="G15648" s="261"/>
      <c r="H15648" s="261"/>
    </row>
    <row r="15649" spans="5:8" x14ac:dyDescent="0.2">
      <c r="E15649" s="93"/>
      <c r="F15649" s="261"/>
      <c r="G15649" s="261"/>
      <c r="H15649" s="261"/>
    </row>
    <row r="15650" spans="5:8" x14ac:dyDescent="0.2">
      <c r="E15650" s="93"/>
      <c r="F15650" s="261"/>
      <c r="G15650" s="261"/>
      <c r="H15650" s="261"/>
    </row>
    <row r="15651" spans="5:8" x14ac:dyDescent="0.2">
      <c r="E15651" s="93"/>
      <c r="F15651" s="261"/>
      <c r="G15651" s="261"/>
      <c r="H15651" s="261"/>
    </row>
    <row r="15652" spans="5:8" x14ac:dyDescent="0.2">
      <c r="E15652" s="93"/>
      <c r="F15652" s="261"/>
      <c r="G15652" s="261"/>
      <c r="H15652" s="261"/>
    </row>
    <row r="15653" spans="5:8" x14ac:dyDescent="0.2">
      <c r="E15653" s="93"/>
      <c r="F15653" s="261"/>
      <c r="G15653" s="261"/>
      <c r="H15653" s="261"/>
    </row>
    <row r="15654" spans="5:8" x14ac:dyDescent="0.2">
      <c r="E15654" s="93"/>
      <c r="F15654" s="261"/>
      <c r="G15654" s="261"/>
      <c r="H15654" s="261"/>
    </row>
    <row r="15655" spans="5:8" x14ac:dyDescent="0.2">
      <c r="E15655" s="93"/>
      <c r="F15655" s="261"/>
      <c r="G15655" s="261"/>
      <c r="H15655" s="261"/>
    </row>
    <row r="15656" spans="5:8" x14ac:dyDescent="0.2">
      <c r="E15656" s="93"/>
      <c r="F15656" s="261"/>
      <c r="G15656" s="261"/>
      <c r="H15656" s="261"/>
    </row>
    <row r="15657" spans="5:8" x14ac:dyDescent="0.2">
      <c r="E15657" s="93"/>
      <c r="F15657" s="261"/>
      <c r="G15657" s="261"/>
      <c r="H15657" s="261"/>
    </row>
    <row r="15658" spans="5:8" x14ac:dyDescent="0.2">
      <c r="E15658" s="93"/>
      <c r="F15658" s="261"/>
      <c r="G15658" s="261"/>
      <c r="H15658" s="261"/>
    </row>
    <row r="15659" spans="5:8" x14ac:dyDescent="0.2">
      <c r="E15659" s="93"/>
      <c r="F15659" s="261"/>
      <c r="G15659" s="261"/>
      <c r="H15659" s="261"/>
    </row>
    <row r="15660" spans="5:8" x14ac:dyDescent="0.2">
      <c r="E15660" s="93"/>
      <c r="F15660" s="261"/>
      <c r="G15660" s="261"/>
      <c r="H15660" s="261"/>
    </row>
    <row r="15661" spans="5:8" x14ac:dyDescent="0.2">
      <c r="E15661" s="93"/>
      <c r="F15661" s="261"/>
      <c r="G15661" s="261"/>
      <c r="H15661" s="261"/>
    </row>
    <row r="15662" spans="5:8" x14ac:dyDescent="0.2">
      <c r="E15662" s="93"/>
      <c r="F15662" s="261"/>
      <c r="G15662" s="261"/>
      <c r="H15662" s="261"/>
    </row>
    <row r="15663" spans="5:8" x14ac:dyDescent="0.2">
      <c r="E15663" s="93"/>
      <c r="F15663" s="261"/>
      <c r="G15663" s="261"/>
      <c r="H15663" s="261"/>
    </row>
    <row r="15664" spans="5:8" x14ac:dyDescent="0.2">
      <c r="E15664" s="93"/>
      <c r="F15664" s="261"/>
      <c r="G15664" s="261"/>
      <c r="H15664" s="261"/>
    </row>
    <row r="15665" spans="5:8" x14ac:dyDescent="0.2">
      <c r="E15665" s="93"/>
      <c r="F15665" s="261"/>
      <c r="G15665" s="261"/>
      <c r="H15665" s="261"/>
    </row>
    <row r="15666" spans="5:8" x14ac:dyDescent="0.2">
      <c r="E15666" s="93"/>
      <c r="F15666" s="261"/>
      <c r="G15666" s="261"/>
      <c r="H15666" s="261"/>
    </row>
    <row r="15667" spans="5:8" x14ac:dyDescent="0.2">
      <c r="E15667" s="93"/>
      <c r="F15667" s="261"/>
      <c r="G15667" s="261"/>
      <c r="H15667" s="261"/>
    </row>
    <row r="15668" spans="5:8" x14ac:dyDescent="0.2">
      <c r="E15668" s="93"/>
      <c r="F15668" s="261"/>
      <c r="G15668" s="261"/>
      <c r="H15668" s="261"/>
    </row>
    <row r="15669" spans="5:8" x14ac:dyDescent="0.2">
      <c r="E15669" s="93"/>
      <c r="F15669" s="261"/>
      <c r="G15669" s="261"/>
      <c r="H15669" s="261"/>
    </row>
    <row r="15670" spans="5:8" x14ac:dyDescent="0.2">
      <c r="E15670" s="93"/>
      <c r="F15670" s="261"/>
      <c r="G15670" s="261"/>
      <c r="H15670" s="261"/>
    </row>
    <row r="15671" spans="5:8" x14ac:dyDescent="0.2">
      <c r="E15671" s="93"/>
      <c r="F15671" s="261"/>
      <c r="G15671" s="261"/>
      <c r="H15671" s="261"/>
    </row>
    <row r="15672" spans="5:8" x14ac:dyDescent="0.2">
      <c r="E15672" s="93"/>
      <c r="F15672" s="261"/>
      <c r="G15672" s="261"/>
      <c r="H15672" s="261"/>
    </row>
    <row r="15673" spans="5:8" x14ac:dyDescent="0.2">
      <c r="E15673" s="93"/>
      <c r="F15673" s="261"/>
      <c r="G15673" s="261"/>
      <c r="H15673" s="261"/>
    </row>
    <row r="15674" spans="5:8" x14ac:dyDescent="0.2">
      <c r="E15674" s="93"/>
      <c r="F15674" s="261"/>
      <c r="G15674" s="261"/>
      <c r="H15674" s="261"/>
    </row>
    <row r="15675" spans="5:8" x14ac:dyDescent="0.2">
      <c r="E15675" s="93"/>
      <c r="F15675" s="261"/>
      <c r="G15675" s="261"/>
      <c r="H15675" s="261"/>
    </row>
    <row r="15676" spans="5:8" x14ac:dyDescent="0.2">
      <c r="E15676" s="93"/>
      <c r="F15676" s="261"/>
      <c r="G15676" s="261"/>
      <c r="H15676" s="261"/>
    </row>
    <row r="15677" spans="5:8" x14ac:dyDescent="0.2">
      <c r="E15677" s="93"/>
      <c r="F15677" s="261"/>
      <c r="G15677" s="261"/>
      <c r="H15677" s="261"/>
    </row>
    <row r="15678" spans="5:8" x14ac:dyDescent="0.2">
      <c r="E15678" s="93"/>
      <c r="F15678" s="261"/>
      <c r="G15678" s="261"/>
      <c r="H15678" s="261"/>
    </row>
    <row r="15679" spans="5:8" x14ac:dyDescent="0.2">
      <c r="E15679" s="93"/>
      <c r="F15679" s="261"/>
      <c r="G15679" s="261"/>
      <c r="H15679" s="261"/>
    </row>
    <row r="15680" spans="5:8" x14ac:dyDescent="0.2">
      <c r="E15680" s="93"/>
      <c r="F15680" s="261"/>
      <c r="G15680" s="261"/>
      <c r="H15680" s="261"/>
    </row>
    <row r="15681" spans="5:8" x14ac:dyDescent="0.2">
      <c r="E15681" s="93"/>
      <c r="F15681" s="261"/>
      <c r="G15681" s="261"/>
      <c r="H15681" s="261"/>
    </row>
    <row r="15682" spans="5:8" x14ac:dyDescent="0.2">
      <c r="E15682" s="93"/>
      <c r="F15682" s="261"/>
      <c r="G15682" s="261"/>
      <c r="H15682" s="261"/>
    </row>
    <row r="15683" spans="5:8" x14ac:dyDescent="0.2">
      <c r="E15683" s="93"/>
      <c r="F15683" s="261"/>
      <c r="G15683" s="261"/>
      <c r="H15683" s="261"/>
    </row>
    <row r="15684" spans="5:8" x14ac:dyDescent="0.2">
      <c r="E15684" s="93"/>
      <c r="F15684" s="261"/>
      <c r="G15684" s="261"/>
      <c r="H15684" s="261"/>
    </row>
    <row r="15685" spans="5:8" x14ac:dyDescent="0.2">
      <c r="E15685" s="93"/>
      <c r="F15685" s="261"/>
      <c r="G15685" s="261"/>
      <c r="H15685" s="261"/>
    </row>
    <row r="15686" spans="5:8" x14ac:dyDescent="0.2">
      <c r="E15686" s="93"/>
      <c r="F15686" s="261"/>
      <c r="G15686" s="261"/>
      <c r="H15686" s="261"/>
    </row>
    <row r="15687" spans="5:8" x14ac:dyDescent="0.2">
      <c r="E15687" s="93"/>
      <c r="F15687" s="261"/>
      <c r="G15687" s="261"/>
      <c r="H15687" s="261"/>
    </row>
    <row r="15688" spans="5:8" x14ac:dyDescent="0.2">
      <c r="E15688" s="93"/>
      <c r="F15688" s="261"/>
      <c r="G15688" s="261"/>
      <c r="H15688" s="261"/>
    </row>
    <row r="15689" spans="5:8" x14ac:dyDescent="0.2">
      <c r="E15689" s="93"/>
      <c r="F15689" s="261"/>
      <c r="G15689" s="261"/>
      <c r="H15689" s="261"/>
    </row>
    <row r="15690" spans="5:8" x14ac:dyDescent="0.2">
      <c r="E15690" s="93"/>
      <c r="F15690" s="261"/>
      <c r="G15690" s="261"/>
      <c r="H15690" s="261"/>
    </row>
    <row r="15691" spans="5:8" x14ac:dyDescent="0.2">
      <c r="E15691" s="93"/>
      <c r="F15691" s="261"/>
      <c r="G15691" s="261"/>
      <c r="H15691" s="261"/>
    </row>
    <row r="15692" spans="5:8" x14ac:dyDescent="0.2">
      <c r="E15692" s="93"/>
      <c r="F15692" s="261"/>
      <c r="G15692" s="261"/>
      <c r="H15692" s="261"/>
    </row>
    <row r="15693" spans="5:8" x14ac:dyDescent="0.2">
      <c r="E15693" s="93"/>
      <c r="F15693" s="261"/>
      <c r="G15693" s="261"/>
      <c r="H15693" s="261"/>
    </row>
    <row r="15694" spans="5:8" x14ac:dyDescent="0.2">
      <c r="E15694" s="93"/>
      <c r="F15694" s="261"/>
      <c r="G15694" s="261"/>
      <c r="H15694" s="261"/>
    </row>
    <row r="15695" spans="5:8" x14ac:dyDescent="0.2">
      <c r="E15695" s="93"/>
      <c r="F15695" s="261"/>
      <c r="G15695" s="261"/>
      <c r="H15695" s="261"/>
    </row>
    <row r="15696" spans="5:8" x14ac:dyDescent="0.2">
      <c r="E15696" s="93"/>
      <c r="F15696" s="261"/>
      <c r="G15696" s="261"/>
      <c r="H15696" s="261"/>
    </row>
    <row r="15697" spans="5:8" x14ac:dyDescent="0.2">
      <c r="E15697" s="93"/>
      <c r="F15697" s="261"/>
      <c r="G15697" s="261"/>
      <c r="H15697" s="261"/>
    </row>
    <row r="15698" spans="5:8" x14ac:dyDescent="0.2">
      <c r="E15698" s="93"/>
      <c r="F15698" s="261"/>
      <c r="G15698" s="261"/>
      <c r="H15698" s="261"/>
    </row>
    <row r="15699" spans="5:8" x14ac:dyDescent="0.2">
      <c r="E15699" s="93"/>
      <c r="F15699" s="261"/>
      <c r="G15699" s="261"/>
      <c r="H15699" s="261"/>
    </row>
    <row r="15700" spans="5:8" x14ac:dyDescent="0.2">
      <c r="E15700" s="93"/>
      <c r="F15700" s="261"/>
      <c r="G15700" s="261"/>
      <c r="H15700" s="261"/>
    </row>
    <row r="15701" spans="5:8" x14ac:dyDescent="0.2">
      <c r="E15701" s="93"/>
      <c r="F15701" s="261"/>
      <c r="G15701" s="261"/>
      <c r="H15701" s="261"/>
    </row>
    <row r="15702" spans="5:8" x14ac:dyDescent="0.2">
      <c r="E15702" s="93"/>
      <c r="F15702" s="261"/>
      <c r="G15702" s="261"/>
      <c r="H15702" s="261"/>
    </row>
    <row r="15703" spans="5:8" x14ac:dyDescent="0.2">
      <c r="E15703" s="93"/>
      <c r="F15703" s="261"/>
      <c r="G15703" s="261"/>
      <c r="H15703" s="261"/>
    </row>
    <row r="15704" spans="5:8" x14ac:dyDescent="0.2">
      <c r="E15704" s="93"/>
      <c r="F15704" s="261"/>
      <c r="G15704" s="261"/>
      <c r="H15704" s="261"/>
    </row>
    <row r="15705" spans="5:8" x14ac:dyDescent="0.2">
      <c r="E15705" s="93"/>
      <c r="F15705" s="261"/>
      <c r="G15705" s="261"/>
      <c r="H15705" s="261"/>
    </row>
    <row r="15706" spans="5:8" x14ac:dyDescent="0.2">
      <c r="E15706" s="93"/>
      <c r="F15706" s="261"/>
      <c r="G15706" s="261"/>
      <c r="H15706" s="261"/>
    </row>
    <row r="15707" spans="5:8" x14ac:dyDescent="0.2">
      <c r="E15707" s="93"/>
      <c r="F15707" s="261"/>
      <c r="G15707" s="261"/>
      <c r="H15707" s="261"/>
    </row>
    <row r="15708" spans="5:8" x14ac:dyDescent="0.2">
      <c r="E15708" s="93"/>
      <c r="F15708" s="261"/>
      <c r="G15708" s="261"/>
      <c r="H15708" s="261"/>
    </row>
    <row r="15709" spans="5:8" x14ac:dyDescent="0.2">
      <c r="E15709" s="93"/>
      <c r="F15709" s="261"/>
      <c r="G15709" s="261"/>
      <c r="H15709" s="261"/>
    </row>
    <row r="15710" spans="5:8" x14ac:dyDescent="0.2">
      <c r="E15710" s="93"/>
      <c r="F15710" s="261"/>
      <c r="G15710" s="261"/>
      <c r="H15710" s="261"/>
    </row>
    <row r="15711" spans="5:8" x14ac:dyDescent="0.2">
      <c r="E15711" s="93"/>
      <c r="F15711" s="261"/>
      <c r="G15711" s="261"/>
      <c r="H15711" s="261"/>
    </row>
    <row r="15712" spans="5:8" x14ac:dyDescent="0.2">
      <c r="E15712" s="93"/>
      <c r="F15712" s="261"/>
      <c r="G15712" s="261"/>
      <c r="H15712" s="261"/>
    </row>
    <row r="15713" spans="5:8" x14ac:dyDescent="0.2">
      <c r="E15713" s="93"/>
      <c r="F15713" s="261"/>
      <c r="G15713" s="261"/>
      <c r="H15713" s="261"/>
    </row>
    <row r="15714" spans="5:8" x14ac:dyDescent="0.2">
      <c r="E15714" s="93"/>
      <c r="F15714" s="261"/>
      <c r="G15714" s="261"/>
      <c r="H15714" s="261"/>
    </row>
    <row r="15715" spans="5:8" x14ac:dyDescent="0.2">
      <c r="E15715" s="93"/>
      <c r="F15715" s="261"/>
      <c r="G15715" s="261"/>
      <c r="H15715" s="261"/>
    </row>
    <row r="15716" spans="5:8" x14ac:dyDescent="0.2">
      <c r="E15716" s="93"/>
      <c r="F15716" s="261"/>
      <c r="G15716" s="261"/>
      <c r="H15716" s="261"/>
    </row>
    <row r="15717" spans="5:8" x14ac:dyDescent="0.2">
      <c r="E15717" s="93"/>
      <c r="F15717" s="261"/>
      <c r="G15717" s="261"/>
      <c r="H15717" s="261"/>
    </row>
    <row r="15718" spans="5:8" x14ac:dyDescent="0.2">
      <c r="E15718" s="93"/>
      <c r="F15718" s="261"/>
      <c r="G15718" s="261"/>
      <c r="H15718" s="261"/>
    </row>
    <row r="15719" spans="5:8" x14ac:dyDescent="0.2">
      <c r="E15719" s="93"/>
      <c r="F15719" s="261"/>
      <c r="G15719" s="261"/>
      <c r="H15719" s="261"/>
    </row>
    <row r="15720" spans="5:8" x14ac:dyDescent="0.2">
      <c r="E15720" s="93"/>
      <c r="F15720" s="261"/>
      <c r="G15720" s="261"/>
      <c r="H15720" s="261"/>
    </row>
    <row r="15721" spans="5:8" x14ac:dyDescent="0.2">
      <c r="E15721" s="93"/>
      <c r="F15721" s="261"/>
      <c r="G15721" s="261"/>
      <c r="H15721" s="261"/>
    </row>
    <row r="15722" spans="5:8" x14ac:dyDescent="0.2">
      <c r="E15722" s="93"/>
      <c r="F15722" s="261"/>
      <c r="G15722" s="261"/>
      <c r="H15722" s="261"/>
    </row>
    <row r="15723" spans="5:8" x14ac:dyDescent="0.2">
      <c r="E15723" s="93"/>
      <c r="F15723" s="261"/>
      <c r="G15723" s="261"/>
      <c r="H15723" s="261"/>
    </row>
    <row r="15724" spans="5:8" x14ac:dyDescent="0.2">
      <c r="E15724" s="93"/>
      <c r="F15724" s="261"/>
      <c r="G15724" s="261"/>
      <c r="H15724" s="261"/>
    </row>
    <row r="15725" spans="5:8" x14ac:dyDescent="0.2">
      <c r="E15725" s="93"/>
      <c r="F15725" s="261"/>
      <c r="G15725" s="261"/>
      <c r="H15725" s="261"/>
    </row>
    <row r="15726" spans="5:8" x14ac:dyDescent="0.2">
      <c r="E15726" s="93"/>
      <c r="F15726" s="261"/>
      <c r="G15726" s="261"/>
      <c r="H15726" s="261"/>
    </row>
    <row r="15727" spans="5:8" x14ac:dyDescent="0.2">
      <c r="E15727" s="93"/>
      <c r="F15727" s="261"/>
      <c r="G15727" s="261"/>
      <c r="H15727" s="261"/>
    </row>
    <row r="15728" spans="5:8" x14ac:dyDescent="0.2">
      <c r="E15728" s="93"/>
      <c r="F15728" s="261"/>
      <c r="G15728" s="261"/>
      <c r="H15728" s="261"/>
    </row>
    <row r="15729" spans="5:8" x14ac:dyDescent="0.2">
      <c r="E15729" s="93"/>
      <c r="F15729" s="261"/>
      <c r="G15729" s="261"/>
      <c r="H15729" s="261"/>
    </row>
    <row r="15730" spans="5:8" x14ac:dyDescent="0.2">
      <c r="E15730" s="93"/>
      <c r="F15730" s="261"/>
      <c r="G15730" s="261"/>
      <c r="H15730" s="261"/>
    </row>
    <row r="15731" spans="5:8" x14ac:dyDescent="0.2">
      <c r="E15731" s="93"/>
      <c r="F15731" s="261"/>
      <c r="G15731" s="261"/>
      <c r="H15731" s="261"/>
    </row>
    <row r="15732" spans="5:8" x14ac:dyDescent="0.2">
      <c r="E15732" s="93"/>
      <c r="F15732" s="261"/>
      <c r="G15732" s="261"/>
      <c r="H15732" s="261"/>
    </row>
    <row r="15733" spans="5:8" x14ac:dyDescent="0.2">
      <c r="E15733" s="93"/>
      <c r="F15733" s="261"/>
      <c r="G15733" s="261"/>
      <c r="H15733" s="261"/>
    </row>
    <row r="15734" spans="5:8" x14ac:dyDescent="0.2">
      <c r="E15734" s="93"/>
      <c r="F15734" s="261"/>
      <c r="G15734" s="261"/>
      <c r="H15734" s="261"/>
    </row>
    <row r="15735" spans="5:8" x14ac:dyDescent="0.2">
      <c r="E15735" s="93"/>
      <c r="F15735" s="261"/>
      <c r="G15735" s="261"/>
      <c r="H15735" s="261"/>
    </row>
    <row r="15736" spans="5:8" x14ac:dyDescent="0.2">
      <c r="E15736" s="93"/>
      <c r="F15736" s="261"/>
      <c r="G15736" s="261"/>
      <c r="H15736" s="261"/>
    </row>
    <row r="15737" spans="5:8" x14ac:dyDescent="0.2">
      <c r="E15737" s="93"/>
      <c r="F15737" s="261"/>
      <c r="G15737" s="261"/>
      <c r="H15737" s="261"/>
    </row>
    <row r="15738" spans="5:8" x14ac:dyDescent="0.2">
      <c r="E15738" s="93"/>
      <c r="F15738" s="261"/>
      <c r="G15738" s="261"/>
      <c r="H15738" s="261"/>
    </row>
    <row r="15739" spans="5:8" x14ac:dyDescent="0.2">
      <c r="E15739" s="93"/>
      <c r="F15739" s="261"/>
      <c r="G15739" s="261"/>
      <c r="H15739" s="261"/>
    </row>
    <row r="15740" spans="5:8" x14ac:dyDescent="0.2">
      <c r="E15740" s="93"/>
      <c r="F15740" s="261"/>
      <c r="G15740" s="261"/>
      <c r="H15740" s="261"/>
    </row>
    <row r="15741" spans="5:8" x14ac:dyDescent="0.2">
      <c r="E15741" s="93"/>
      <c r="F15741" s="261"/>
      <c r="G15741" s="261"/>
      <c r="H15741" s="261"/>
    </row>
    <row r="15742" spans="5:8" x14ac:dyDescent="0.2">
      <c r="E15742" s="93"/>
      <c r="F15742" s="261"/>
      <c r="G15742" s="261"/>
      <c r="H15742" s="261"/>
    </row>
    <row r="15743" spans="5:8" x14ac:dyDescent="0.2">
      <c r="E15743" s="93"/>
      <c r="F15743" s="261"/>
      <c r="G15743" s="261"/>
      <c r="H15743" s="261"/>
    </row>
    <row r="15744" spans="5:8" x14ac:dyDescent="0.2">
      <c r="E15744" s="93"/>
      <c r="F15744" s="261"/>
      <c r="G15744" s="261"/>
      <c r="H15744" s="261"/>
    </row>
    <row r="15745" spans="5:8" x14ac:dyDescent="0.2">
      <c r="E15745" s="93"/>
      <c r="F15745" s="261"/>
      <c r="G15745" s="261"/>
      <c r="H15745" s="261"/>
    </row>
    <row r="15746" spans="5:8" x14ac:dyDescent="0.2">
      <c r="E15746" s="93"/>
      <c r="F15746" s="261"/>
      <c r="G15746" s="261"/>
      <c r="H15746" s="261"/>
    </row>
    <row r="15747" spans="5:8" x14ac:dyDescent="0.2">
      <c r="E15747" s="93"/>
      <c r="F15747" s="261"/>
      <c r="G15747" s="261"/>
      <c r="H15747" s="261"/>
    </row>
    <row r="15748" spans="5:8" x14ac:dyDescent="0.2">
      <c r="E15748" s="93"/>
      <c r="F15748" s="261"/>
      <c r="G15748" s="261"/>
      <c r="H15748" s="261"/>
    </row>
    <row r="15749" spans="5:8" x14ac:dyDescent="0.2">
      <c r="E15749" s="93"/>
      <c r="F15749" s="261"/>
      <c r="G15749" s="261"/>
      <c r="H15749" s="261"/>
    </row>
    <row r="15750" spans="5:8" x14ac:dyDescent="0.2">
      <c r="E15750" s="93"/>
      <c r="F15750" s="261"/>
      <c r="G15750" s="261"/>
      <c r="H15750" s="261"/>
    </row>
    <row r="15751" spans="5:8" x14ac:dyDescent="0.2">
      <c r="E15751" s="93"/>
      <c r="F15751" s="261"/>
      <c r="G15751" s="261"/>
      <c r="H15751" s="261"/>
    </row>
    <row r="15752" spans="5:8" x14ac:dyDescent="0.2">
      <c r="E15752" s="93"/>
      <c r="F15752" s="261"/>
      <c r="G15752" s="261"/>
      <c r="H15752" s="261"/>
    </row>
    <row r="15753" spans="5:8" x14ac:dyDescent="0.2">
      <c r="E15753" s="93"/>
      <c r="F15753" s="261"/>
      <c r="G15753" s="261"/>
      <c r="H15753" s="261"/>
    </row>
    <row r="15754" spans="5:8" x14ac:dyDescent="0.2">
      <c r="E15754" s="93"/>
      <c r="F15754" s="261"/>
      <c r="G15754" s="261"/>
      <c r="H15754" s="261"/>
    </row>
    <row r="15755" spans="5:8" x14ac:dyDescent="0.2">
      <c r="E15755" s="93"/>
      <c r="F15755" s="261"/>
      <c r="G15755" s="261"/>
      <c r="H15755" s="261"/>
    </row>
    <row r="15756" spans="5:8" x14ac:dyDescent="0.2">
      <c r="E15756" s="93"/>
      <c r="F15756" s="261"/>
      <c r="G15756" s="261"/>
      <c r="H15756" s="261"/>
    </row>
    <row r="15757" spans="5:8" x14ac:dyDescent="0.2">
      <c r="E15757" s="93"/>
      <c r="F15757" s="261"/>
      <c r="G15757" s="261"/>
      <c r="H15757" s="261"/>
    </row>
    <row r="15758" spans="5:8" x14ac:dyDescent="0.2">
      <c r="E15758" s="93"/>
      <c r="F15758" s="261"/>
      <c r="G15758" s="261"/>
      <c r="H15758" s="261"/>
    </row>
    <row r="15759" spans="5:8" x14ac:dyDescent="0.2">
      <c r="E15759" s="93"/>
      <c r="F15759" s="261"/>
      <c r="G15759" s="261"/>
      <c r="H15759" s="261"/>
    </row>
    <row r="15760" spans="5:8" x14ac:dyDescent="0.2">
      <c r="E15760" s="93"/>
      <c r="F15760" s="261"/>
      <c r="G15760" s="261"/>
      <c r="H15760" s="261"/>
    </row>
    <row r="15761" spans="5:8" x14ac:dyDescent="0.2">
      <c r="E15761" s="93"/>
      <c r="F15761" s="261"/>
      <c r="G15761" s="261"/>
      <c r="H15761" s="261"/>
    </row>
    <row r="15762" spans="5:8" x14ac:dyDescent="0.2">
      <c r="E15762" s="93"/>
      <c r="F15762" s="261"/>
      <c r="G15762" s="261"/>
      <c r="H15762" s="261"/>
    </row>
    <row r="15763" spans="5:8" x14ac:dyDescent="0.2">
      <c r="E15763" s="93"/>
      <c r="F15763" s="261"/>
      <c r="G15763" s="261"/>
      <c r="H15763" s="261"/>
    </row>
    <row r="15764" spans="5:8" x14ac:dyDescent="0.2">
      <c r="E15764" s="93"/>
      <c r="F15764" s="261"/>
      <c r="G15764" s="261"/>
      <c r="H15764" s="261"/>
    </row>
    <row r="15765" spans="5:8" x14ac:dyDescent="0.2">
      <c r="E15765" s="93"/>
      <c r="F15765" s="261"/>
      <c r="G15765" s="261"/>
      <c r="H15765" s="261"/>
    </row>
    <row r="15766" spans="5:8" x14ac:dyDescent="0.2">
      <c r="E15766" s="93"/>
      <c r="F15766" s="261"/>
      <c r="G15766" s="261"/>
      <c r="H15766" s="261"/>
    </row>
    <row r="15767" spans="5:8" x14ac:dyDescent="0.2">
      <c r="E15767" s="93"/>
      <c r="F15767" s="261"/>
      <c r="G15767" s="261"/>
      <c r="H15767" s="261"/>
    </row>
    <row r="15768" spans="5:8" x14ac:dyDescent="0.2">
      <c r="E15768" s="93"/>
      <c r="F15768" s="261"/>
      <c r="G15768" s="261"/>
      <c r="H15768" s="261"/>
    </row>
    <row r="15769" spans="5:8" x14ac:dyDescent="0.2">
      <c r="E15769" s="93"/>
      <c r="F15769" s="261"/>
      <c r="G15769" s="261"/>
      <c r="H15769" s="261"/>
    </row>
    <row r="15770" spans="5:8" x14ac:dyDescent="0.2">
      <c r="E15770" s="93"/>
      <c r="F15770" s="261"/>
      <c r="G15770" s="261"/>
      <c r="H15770" s="261"/>
    </row>
    <row r="15771" spans="5:8" x14ac:dyDescent="0.2">
      <c r="E15771" s="93"/>
      <c r="F15771" s="261"/>
      <c r="G15771" s="261"/>
      <c r="H15771" s="261"/>
    </row>
    <row r="15772" spans="5:8" x14ac:dyDescent="0.2">
      <c r="E15772" s="93"/>
      <c r="F15772" s="261"/>
      <c r="G15772" s="261"/>
      <c r="H15772" s="261"/>
    </row>
    <row r="15773" spans="5:8" x14ac:dyDescent="0.2">
      <c r="E15773" s="93"/>
      <c r="F15773" s="261"/>
      <c r="G15773" s="261"/>
      <c r="H15773" s="261"/>
    </row>
    <row r="15774" spans="5:8" x14ac:dyDescent="0.2">
      <c r="E15774" s="93"/>
      <c r="F15774" s="261"/>
      <c r="G15774" s="261"/>
      <c r="H15774" s="261"/>
    </row>
    <row r="15775" spans="5:8" x14ac:dyDescent="0.2">
      <c r="E15775" s="93"/>
      <c r="F15775" s="261"/>
      <c r="G15775" s="261"/>
      <c r="H15775" s="261"/>
    </row>
    <row r="15776" spans="5:8" x14ac:dyDescent="0.2">
      <c r="E15776" s="93"/>
      <c r="F15776" s="261"/>
      <c r="G15776" s="261"/>
      <c r="H15776" s="261"/>
    </row>
    <row r="15777" spans="5:8" x14ac:dyDescent="0.2">
      <c r="E15777" s="93"/>
      <c r="F15777" s="261"/>
      <c r="G15777" s="261"/>
      <c r="H15777" s="261"/>
    </row>
    <row r="15778" spans="5:8" x14ac:dyDescent="0.2">
      <c r="E15778" s="93"/>
      <c r="F15778" s="261"/>
      <c r="G15778" s="261"/>
      <c r="H15778" s="261"/>
    </row>
    <row r="15779" spans="5:8" x14ac:dyDescent="0.2">
      <c r="E15779" s="93"/>
      <c r="F15779" s="261"/>
      <c r="G15779" s="261"/>
      <c r="H15779" s="261"/>
    </row>
    <row r="15780" spans="5:8" x14ac:dyDescent="0.2">
      <c r="E15780" s="93"/>
      <c r="F15780" s="261"/>
      <c r="G15780" s="261"/>
      <c r="H15780" s="261"/>
    </row>
    <row r="15781" spans="5:8" x14ac:dyDescent="0.2">
      <c r="E15781" s="93"/>
      <c r="F15781" s="261"/>
      <c r="G15781" s="261"/>
      <c r="H15781" s="261"/>
    </row>
    <row r="15782" spans="5:8" x14ac:dyDescent="0.2">
      <c r="E15782" s="93"/>
      <c r="F15782" s="261"/>
      <c r="G15782" s="261"/>
      <c r="H15782" s="261"/>
    </row>
    <row r="15783" spans="5:8" x14ac:dyDescent="0.2">
      <c r="E15783" s="93"/>
      <c r="F15783" s="261"/>
      <c r="G15783" s="261"/>
      <c r="H15783" s="261"/>
    </row>
    <row r="15784" spans="5:8" x14ac:dyDescent="0.2">
      <c r="E15784" s="93"/>
      <c r="F15784" s="261"/>
      <c r="G15784" s="261"/>
      <c r="H15784" s="261"/>
    </row>
    <row r="15785" spans="5:8" x14ac:dyDescent="0.2">
      <c r="E15785" s="93"/>
      <c r="F15785" s="261"/>
      <c r="G15785" s="261"/>
      <c r="H15785" s="261"/>
    </row>
    <row r="15786" spans="5:8" x14ac:dyDescent="0.2">
      <c r="E15786" s="93"/>
      <c r="F15786" s="261"/>
      <c r="G15786" s="261"/>
      <c r="H15786" s="261"/>
    </row>
    <row r="15787" spans="5:8" x14ac:dyDescent="0.2">
      <c r="E15787" s="93"/>
      <c r="F15787" s="261"/>
      <c r="G15787" s="261"/>
      <c r="H15787" s="261"/>
    </row>
    <row r="15788" spans="5:8" x14ac:dyDescent="0.2">
      <c r="E15788" s="93"/>
      <c r="F15788" s="261"/>
      <c r="G15788" s="261"/>
      <c r="H15788" s="261"/>
    </row>
    <row r="15789" spans="5:8" x14ac:dyDescent="0.2">
      <c r="E15789" s="93"/>
      <c r="F15789" s="261"/>
      <c r="G15789" s="261"/>
      <c r="H15789" s="261"/>
    </row>
    <row r="15790" spans="5:8" x14ac:dyDescent="0.2">
      <c r="E15790" s="93"/>
      <c r="F15790" s="261"/>
      <c r="G15790" s="261"/>
      <c r="H15790" s="261"/>
    </row>
    <row r="15791" spans="5:8" x14ac:dyDescent="0.2">
      <c r="E15791" s="93"/>
      <c r="F15791" s="261"/>
      <c r="G15791" s="261"/>
      <c r="H15791" s="261"/>
    </row>
    <row r="15792" spans="5:8" x14ac:dyDescent="0.2">
      <c r="E15792" s="93"/>
      <c r="F15792" s="261"/>
      <c r="G15792" s="261"/>
      <c r="H15792" s="261"/>
    </row>
    <row r="15793" spans="5:8" x14ac:dyDescent="0.2">
      <c r="E15793" s="93"/>
      <c r="F15793" s="261"/>
      <c r="G15793" s="261"/>
      <c r="H15793" s="261"/>
    </row>
    <row r="15794" spans="5:8" x14ac:dyDescent="0.2">
      <c r="E15794" s="93"/>
      <c r="F15794" s="261"/>
      <c r="G15794" s="261"/>
      <c r="H15794" s="261"/>
    </row>
    <row r="15795" spans="5:8" x14ac:dyDescent="0.2">
      <c r="E15795" s="93"/>
      <c r="F15795" s="261"/>
      <c r="G15795" s="261"/>
      <c r="H15795" s="261"/>
    </row>
    <row r="15796" spans="5:8" x14ac:dyDescent="0.2">
      <c r="E15796" s="93"/>
      <c r="F15796" s="261"/>
      <c r="G15796" s="261"/>
      <c r="H15796" s="261"/>
    </row>
    <row r="15797" spans="5:8" x14ac:dyDescent="0.2">
      <c r="E15797" s="93"/>
      <c r="F15797" s="261"/>
      <c r="G15797" s="261"/>
      <c r="H15797" s="261"/>
    </row>
    <row r="15798" spans="5:8" x14ac:dyDescent="0.2">
      <c r="E15798" s="93"/>
      <c r="F15798" s="261"/>
      <c r="G15798" s="261"/>
      <c r="H15798" s="261"/>
    </row>
    <row r="15799" spans="5:8" x14ac:dyDescent="0.2">
      <c r="E15799" s="93"/>
      <c r="F15799" s="261"/>
      <c r="G15799" s="261"/>
      <c r="H15799" s="261"/>
    </row>
    <row r="15800" spans="5:8" x14ac:dyDescent="0.2">
      <c r="E15800" s="93"/>
      <c r="F15800" s="261"/>
      <c r="G15800" s="261"/>
      <c r="H15800" s="261"/>
    </row>
    <row r="15801" spans="5:8" x14ac:dyDescent="0.2">
      <c r="E15801" s="93"/>
      <c r="F15801" s="261"/>
      <c r="G15801" s="261"/>
      <c r="H15801" s="261"/>
    </row>
    <row r="15802" spans="5:8" x14ac:dyDescent="0.2">
      <c r="E15802" s="93"/>
      <c r="F15802" s="261"/>
      <c r="G15802" s="261"/>
      <c r="H15802" s="261"/>
    </row>
    <row r="15803" spans="5:8" x14ac:dyDescent="0.2">
      <c r="E15803" s="93"/>
      <c r="F15803" s="261"/>
      <c r="G15803" s="261"/>
      <c r="H15803" s="261"/>
    </row>
    <row r="15804" spans="5:8" x14ac:dyDescent="0.2">
      <c r="E15804" s="93"/>
      <c r="F15804" s="261"/>
      <c r="G15804" s="261"/>
      <c r="H15804" s="261"/>
    </row>
    <row r="15805" spans="5:8" x14ac:dyDescent="0.2">
      <c r="E15805" s="93"/>
      <c r="F15805" s="261"/>
      <c r="G15805" s="261"/>
      <c r="H15805" s="261"/>
    </row>
    <row r="15806" spans="5:8" x14ac:dyDescent="0.2">
      <c r="E15806" s="93"/>
      <c r="F15806" s="261"/>
      <c r="G15806" s="261"/>
      <c r="H15806" s="261"/>
    </row>
    <row r="15807" spans="5:8" x14ac:dyDescent="0.2">
      <c r="E15807" s="93"/>
      <c r="F15807" s="261"/>
      <c r="G15807" s="261"/>
      <c r="H15807" s="261"/>
    </row>
    <row r="15808" spans="5:8" x14ac:dyDescent="0.2">
      <c r="E15808" s="93"/>
      <c r="F15808" s="261"/>
      <c r="G15808" s="261"/>
      <c r="H15808" s="261"/>
    </row>
    <row r="15809" spans="5:8" x14ac:dyDescent="0.2">
      <c r="E15809" s="93"/>
      <c r="F15809" s="261"/>
      <c r="G15809" s="261"/>
      <c r="H15809" s="261"/>
    </row>
    <row r="15810" spans="5:8" x14ac:dyDescent="0.2">
      <c r="E15810" s="93"/>
      <c r="F15810" s="261"/>
      <c r="G15810" s="261"/>
      <c r="H15810" s="261"/>
    </row>
    <row r="15811" spans="5:8" x14ac:dyDescent="0.2">
      <c r="E15811" s="93"/>
      <c r="F15811" s="261"/>
      <c r="G15811" s="261"/>
      <c r="H15811" s="261"/>
    </row>
    <row r="15812" spans="5:8" x14ac:dyDescent="0.2">
      <c r="E15812" s="93"/>
      <c r="F15812" s="261"/>
      <c r="G15812" s="261"/>
      <c r="H15812" s="261"/>
    </row>
    <row r="15813" spans="5:8" x14ac:dyDescent="0.2">
      <c r="E15813" s="93"/>
      <c r="F15813" s="261"/>
      <c r="G15813" s="261"/>
      <c r="H15813" s="261"/>
    </row>
    <row r="15814" spans="5:8" x14ac:dyDescent="0.2">
      <c r="E15814" s="93"/>
      <c r="F15814" s="261"/>
      <c r="G15814" s="261"/>
      <c r="H15814" s="261"/>
    </row>
    <row r="15815" spans="5:8" x14ac:dyDescent="0.2">
      <c r="E15815" s="93"/>
      <c r="F15815" s="261"/>
      <c r="G15815" s="261"/>
      <c r="H15815" s="261"/>
    </row>
    <row r="15816" spans="5:8" x14ac:dyDescent="0.2">
      <c r="E15816" s="93"/>
      <c r="F15816" s="261"/>
      <c r="G15816" s="261"/>
      <c r="H15816" s="261"/>
    </row>
    <row r="15817" spans="5:8" x14ac:dyDescent="0.2">
      <c r="E15817" s="93"/>
      <c r="F15817" s="261"/>
      <c r="G15817" s="261"/>
      <c r="H15817" s="261"/>
    </row>
    <row r="15818" spans="5:8" x14ac:dyDescent="0.2">
      <c r="E15818" s="93"/>
      <c r="F15818" s="261"/>
      <c r="G15818" s="261"/>
      <c r="H15818" s="261"/>
    </row>
    <row r="15819" spans="5:8" x14ac:dyDescent="0.2">
      <c r="E15819" s="93"/>
      <c r="F15819" s="261"/>
      <c r="G15819" s="261"/>
      <c r="H15819" s="261"/>
    </row>
    <row r="15820" spans="5:8" x14ac:dyDescent="0.2">
      <c r="E15820" s="93"/>
      <c r="F15820" s="261"/>
      <c r="G15820" s="261"/>
      <c r="H15820" s="261"/>
    </row>
    <row r="15821" spans="5:8" x14ac:dyDescent="0.2">
      <c r="E15821" s="93"/>
      <c r="F15821" s="261"/>
      <c r="G15821" s="261"/>
      <c r="H15821" s="261"/>
    </row>
    <row r="15822" spans="5:8" x14ac:dyDescent="0.2">
      <c r="E15822" s="93"/>
      <c r="F15822" s="261"/>
      <c r="G15822" s="261"/>
      <c r="H15822" s="261"/>
    </row>
    <row r="15823" spans="5:8" x14ac:dyDescent="0.2">
      <c r="E15823" s="93"/>
      <c r="F15823" s="261"/>
      <c r="G15823" s="261"/>
      <c r="H15823" s="261"/>
    </row>
    <row r="15824" spans="5:8" x14ac:dyDescent="0.2">
      <c r="E15824" s="93"/>
      <c r="F15824" s="261"/>
      <c r="G15824" s="261"/>
      <c r="H15824" s="261"/>
    </row>
    <row r="15825" spans="5:8" x14ac:dyDescent="0.2">
      <c r="E15825" s="93"/>
      <c r="F15825" s="261"/>
      <c r="G15825" s="261"/>
      <c r="H15825" s="261"/>
    </row>
    <row r="15826" spans="5:8" x14ac:dyDescent="0.2">
      <c r="E15826" s="93"/>
      <c r="F15826" s="261"/>
      <c r="G15826" s="261"/>
      <c r="H15826" s="261"/>
    </row>
    <row r="15827" spans="5:8" x14ac:dyDescent="0.2">
      <c r="E15827" s="93"/>
      <c r="F15827" s="261"/>
      <c r="G15827" s="261"/>
      <c r="H15827" s="261"/>
    </row>
    <row r="15828" spans="5:8" x14ac:dyDescent="0.2">
      <c r="E15828" s="93"/>
      <c r="F15828" s="261"/>
      <c r="G15828" s="261"/>
      <c r="H15828" s="261"/>
    </row>
    <row r="15829" spans="5:8" x14ac:dyDescent="0.2">
      <c r="E15829" s="93"/>
      <c r="F15829" s="261"/>
      <c r="G15829" s="261"/>
      <c r="H15829" s="261"/>
    </row>
    <row r="15830" spans="5:8" x14ac:dyDescent="0.2">
      <c r="E15830" s="93"/>
      <c r="F15830" s="261"/>
      <c r="G15830" s="261"/>
      <c r="H15830" s="261"/>
    </row>
    <row r="15831" spans="5:8" x14ac:dyDescent="0.2">
      <c r="E15831" s="93"/>
      <c r="F15831" s="261"/>
      <c r="G15831" s="261"/>
      <c r="H15831" s="261"/>
    </row>
    <row r="15832" spans="5:8" x14ac:dyDescent="0.2">
      <c r="E15832" s="93"/>
      <c r="F15832" s="261"/>
      <c r="G15832" s="261"/>
      <c r="H15832" s="261"/>
    </row>
    <row r="15833" spans="5:8" x14ac:dyDescent="0.2">
      <c r="E15833" s="93"/>
      <c r="F15833" s="261"/>
      <c r="G15833" s="261"/>
      <c r="H15833" s="261"/>
    </row>
    <row r="15834" spans="5:8" x14ac:dyDescent="0.2">
      <c r="E15834" s="93"/>
      <c r="F15834" s="261"/>
      <c r="G15834" s="261"/>
      <c r="H15834" s="261"/>
    </row>
    <row r="15835" spans="5:8" x14ac:dyDescent="0.2">
      <c r="E15835" s="93"/>
      <c r="F15835" s="261"/>
      <c r="G15835" s="261"/>
      <c r="H15835" s="261"/>
    </row>
    <row r="15836" spans="5:8" x14ac:dyDescent="0.2">
      <c r="E15836" s="93"/>
      <c r="F15836" s="261"/>
      <c r="G15836" s="261"/>
      <c r="H15836" s="261"/>
    </row>
    <row r="15837" spans="5:8" x14ac:dyDescent="0.2">
      <c r="E15837" s="93"/>
      <c r="F15837" s="261"/>
      <c r="G15837" s="261"/>
      <c r="H15837" s="261"/>
    </row>
    <row r="15838" spans="5:8" x14ac:dyDescent="0.2">
      <c r="E15838" s="93"/>
      <c r="F15838" s="261"/>
      <c r="G15838" s="261"/>
      <c r="H15838" s="261"/>
    </row>
    <row r="15839" spans="5:8" x14ac:dyDescent="0.2">
      <c r="E15839" s="93"/>
      <c r="F15839" s="261"/>
      <c r="G15839" s="261"/>
      <c r="H15839" s="261"/>
    </row>
    <row r="15840" spans="5:8" x14ac:dyDescent="0.2">
      <c r="E15840" s="93"/>
      <c r="F15840" s="261"/>
      <c r="G15840" s="261"/>
      <c r="H15840" s="261"/>
    </row>
    <row r="15841" spans="5:8" x14ac:dyDescent="0.2">
      <c r="E15841" s="93"/>
      <c r="F15841" s="261"/>
      <c r="G15841" s="261"/>
      <c r="H15841" s="261"/>
    </row>
    <row r="15842" spans="5:8" x14ac:dyDescent="0.2">
      <c r="E15842" s="93"/>
      <c r="F15842" s="261"/>
      <c r="G15842" s="261"/>
      <c r="H15842" s="261"/>
    </row>
    <row r="15843" spans="5:8" x14ac:dyDescent="0.2">
      <c r="E15843" s="93"/>
      <c r="F15843" s="261"/>
      <c r="G15843" s="261"/>
      <c r="H15843" s="261"/>
    </row>
    <row r="15844" spans="5:8" x14ac:dyDescent="0.2">
      <c r="E15844" s="93"/>
      <c r="F15844" s="261"/>
      <c r="G15844" s="261"/>
      <c r="H15844" s="261"/>
    </row>
    <row r="15845" spans="5:8" x14ac:dyDescent="0.2">
      <c r="E15845" s="93"/>
      <c r="F15845" s="261"/>
      <c r="G15845" s="261"/>
      <c r="H15845" s="261"/>
    </row>
    <row r="15846" spans="5:8" x14ac:dyDescent="0.2">
      <c r="E15846" s="93"/>
      <c r="F15846" s="261"/>
      <c r="G15846" s="261"/>
      <c r="H15846" s="261"/>
    </row>
    <row r="15847" spans="5:8" x14ac:dyDescent="0.2">
      <c r="E15847" s="93"/>
      <c r="F15847" s="261"/>
      <c r="G15847" s="261"/>
      <c r="H15847" s="261"/>
    </row>
    <row r="15848" spans="5:8" x14ac:dyDescent="0.2">
      <c r="E15848" s="93"/>
      <c r="F15848" s="261"/>
      <c r="G15848" s="261"/>
      <c r="H15848" s="261"/>
    </row>
    <row r="15849" spans="5:8" x14ac:dyDescent="0.2">
      <c r="E15849" s="93"/>
      <c r="F15849" s="261"/>
      <c r="G15849" s="261"/>
      <c r="H15849" s="261"/>
    </row>
    <row r="15850" spans="5:8" x14ac:dyDescent="0.2">
      <c r="E15850" s="93"/>
      <c r="F15850" s="261"/>
      <c r="G15850" s="261"/>
      <c r="H15850" s="261"/>
    </row>
    <row r="15851" spans="5:8" x14ac:dyDescent="0.2">
      <c r="E15851" s="93"/>
      <c r="F15851" s="261"/>
      <c r="G15851" s="261"/>
      <c r="H15851" s="261"/>
    </row>
    <row r="15852" spans="5:8" x14ac:dyDescent="0.2">
      <c r="E15852" s="93"/>
      <c r="F15852" s="261"/>
      <c r="G15852" s="261"/>
      <c r="H15852" s="261"/>
    </row>
    <row r="15853" spans="5:8" x14ac:dyDescent="0.2">
      <c r="E15853" s="93"/>
      <c r="F15853" s="261"/>
      <c r="G15853" s="261"/>
      <c r="H15853" s="261"/>
    </row>
    <row r="15854" spans="5:8" x14ac:dyDescent="0.2">
      <c r="E15854" s="93"/>
      <c r="F15854" s="261"/>
      <c r="G15854" s="261"/>
      <c r="H15854" s="261"/>
    </row>
    <row r="15855" spans="5:8" x14ac:dyDescent="0.2">
      <c r="E15855" s="93"/>
      <c r="F15855" s="261"/>
      <c r="G15855" s="261"/>
      <c r="H15855" s="261"/>
    </row>
    <row r="15856" spans="5:8" x14ac:dyDescent="0.2">
      <c r="E15856" s="93"/>
      <c r="F15856" s="261"/>
      <c r="G15856" s="261"/>
      <c r="H15856" s="261"/>
    </row>
    <row r="15857" spans="5:8" x14ac:dyDescent="0.2">
      <c r="E15857" s="93"/>
      <c r="F15857" s="261"/>
      <c r="G15857" s="261"/>
      <c r="H15857" s="261"/>
    </row>
    <row r="15858" spans="5:8" x14ac:dyDescent="0.2">
      <c r="E15858" s="93"/>
      <c r="F15858" s="261"/>
      <c r="G15858" s="261"/>
      <c r="H15858" s="261"/>
    </row>
    <row r="15859" spans="5:8" x14ac:dyDescent="0.2">
      <c r="E15859" s="93"/>
      <c r="F15859" s="261"/>
      <c r="G15859" s="261"/>
      <c r="H15859" s="261"/>
    </row>
    <row r="15860" spans="5:8" x14ac:dyDescent="0.2">
      <c r="E15860" s="93"/>
      <c r="F15860" s="261"/>
      <c r="G15860" s="261"/>
      <c r="H15860" s="261"/>
    </row>
    <row r="15861" spans="5:8" x14ac:dyDescent="0.2">
      <c r="E15861" s="93"/>
      <c r="F15861" s="261"/>
      <c r="G15861" s="261"/>
      <c r="H15861" s="261"/>
    </row>
    <row r="15862" spans="5:8" x14ac:dyDescent="0.2">
      <c r="E15862" s="93"/>
      <c r="F15862" s="261"/>
      <c r="G15862" s="261"/>
      <c r="H15862" s="261"/>
    </row>
    <row r="15863" spans="5:8" x14ac:dyDescent="0.2">
      <c r="E15863" s="93"/>
      <c r="F15863" s="261"/>
      <c r="G15863" s="261"/>
      <c r="H15863" s="261"/>
    </row>
    <row r="15864" spans="5:8" x14ac:dyDescent="0.2">
      <c r="E15864" s="93"/>
      <c r="F15864" s="261"/>
      <c r="G15864" s="261"/>
      <c r="H15864" s="261"/>
    </row>
    <row r="15865" spans="5:8" x14ac:dyDescent="0.2">
      <c r="E15865" s="93"/>
      <c r="F15865" s="261"/>
      <c r="G15865" s="261"/>
      <c r="H15865" s="261"/>
    </row>
    <row r="15866" spans="5:8" x14ac:dyDescent="0.2">
      <c r="E15866" s="93"/>
      <c r="F15866" s="261"/>
      <c r="G15866" s="261"/>
      <c r="H15866" s="261"/>
    </row>
    <row r="15867" spans="5:8" x14ac:dyDescent="0.2">
      <c r="E15867" s="93"/>
      <c r="F15867" s="261"/>
      <c r="G15867" s="261"/>
      <c r="H15867" s="261"/>
    </row>
    <row r="15868" spans="5:8" x14ac:dyDescent="0.2">
      <c r="E15868" s="93"/>
      <c r="F15868" s="261"/>
      <c r="G15868" s="261"/>
      <c r="H15868" s="261"/>
    </row>
    <row r="15869" spans="5:8" x14ac:dyDescent="0.2">
      <c r="E15869" s="93"/>
      <c r="F15869" s="261"/>
      <c r="G15869" s="261"/>
      <c r="H15869" s="261"/>
    </row>
    <row r="15870" spans="5:8" x14ac:dyDescent="0.2">
      <c r="E15870" s="93"/>
      <c r="F15870" s="261"/>
      <c r="G15870" s="261"/>
      <c r="H15870" s="261"/>
    </row>
    <row r="15871" spans="5:8" x14ac:dyDescent="0.2">
      <c r="E15871" s="93"/>
      <c r="F15871" s="261"/>
      <c r="G15871" s="261"/>
      <c r="H15871" s="261"/>
    </row>
    <row r="15872" spans="5:8" x14ac:dyDescent="0.2">
      <c r="E15872" s="93"/>
      <c r="F15872" s="261"/>
      <c r="G15872" s="261"/>
      <c r="H15872" s="261"/>
    </row>
    <row r="15873" spans="5:8" x14ac:dyDescent="0.2">
      <c r="E15873" s="93"/>
      <c r="F15873" s="261"/>
      <c r="G15873" s="261"/>
      <c r="H15873" s="261"/>
    </row>
    <row r="15874" spans="5:8" x14ac:dyDescent="0.2">
      <c r="E15874" s="93"/>
      <c r="F15874" s="261"/>
      <c r="G15874" s="261"/>
      <c r="H15874" s="261"/>
    </row>
    <row r="15875" spans="5:8" x14ac:dyDescent="0.2">
      <c r="E15875" s="93"/>
      <c r="F15875" s="261"/>
      <c r="G15875" s="261"/>
      <c r="H15875" s="261"/>
    </row>
    <row r="15876" spans="5:8" x14ac:dyDescent="0.2">
      <c r="E15876" s="93"/>
      <c r="F15876" s="261"/>
      <c r="G15876" s="261"/>
      <c r="H15876" s="261"/>
    </row>
    <row r="15877" spans="5:8" x14ac:dyDescent="0.2">
      <c r="E15877" s="93"/>
      <c r="F15877" s="261"/>
      <c r="G15877" s="261"/>
      <c r="H15877" s="261"/>
    </row>
    <row r="15878" spans="5:8" x14ac:dyDescent="0.2">
      <c r="E15878" s="93"/>
      <c r="F15878" s="261"/>
      <c r="G15878" s="261"/>
      <c r="H15878" s="261"/>
    </row>
    <row r="15879" spans="5:8" x14ac:dyDescent="0.2">
      <c r="E15879" s="93"/>
      <c r="F15879" s="261"/>
      <c r="G15879" s="261"/>
      <c r="H15879" s="261"/>
    </row>
    <row r="15880" spans="5:8" x14ac:dyDescent="0.2">
      <c r="E15880" s="93"/>
      <c r="F15880" s="261"/>
      <c r="G15880" s="261"/>
      <c r="H15880" s="261"/>
    </row>
    <row r="15881" spans="5:8" x14ac:dyDescent="0.2">
      <c r="E15881" s="93"/>
      <c r="F15881" s="261"/>
      <c r="G15881" s="261"/>
      <c r="H15881" s="261"/>
    </row>
    <row r="15882" spans="5:8" x14ac:dyDescent="0.2">
      <c r="E15882" s="93"/>
      <c r="F15882" s="261"/>
      <c r="G15882" s="261"/>
      <c r="H15882" s="261"/>
    </row>
    <row r="15883" spans="5:8" x14ac:dyDescent="0.2">
      <c r="E15883" s="93"/>
      <c r="F15883" s="261"/>
      <c r="G15883" s="261"/>
      <c r="H15883" s="261"/>
    </row>
    <row r="15884" spans="5:8" x14ac:dyDescent="0.2">
      <c r="E15884" s="93"/>
      <c r="F15884" s="261"/>
      <c r="G15884" s="261"/>
      <c r="H15884" s="261"/>
    </row>
    <row r="15885" spans="5:8" x14ac:dyDescent="0.2">
      <c r="E15885" s="93"/>
      <c r="F15885" s="261"/>
      <c r="G15885" s="261"/>
      <c r="H15885" s="261"/>
    </row>
    <row r="15886" spans="5:8" x14ac:dyDescent="0.2">
      <c r="E15886" s="93"/>
      <c r="F15886" s="261"/>
      <c r="G15886" s="261"/>
      <c r="H15886" s="261"/>
    </row>
    <row r="15887" spans="5:8" x14ac:dyDescent="0.2">
      <c r="E15887" s="93"/>
      <c r="F15887" s="261"/>
      <c r="G15887" s="261"/>
      <c r="H15887" s="261"/>
    </row>
    <row r="15888" spans="5:8" x14ac:dyDescent="0.2">
      <c r="E15888" s="93"/>
      <c r="F15888" s="261"/>
      <c r="G15888" s="261"/>
      <c r="H15888" s="261"/>
    </row>
    <row r="15889" spans="5:8" x14ac:dyDescent="0.2">
      <c r="E15889" s="93"/>
      <c r="F15889" s="261"/>
      <c r="G15889" s="261"/>
      <c r="H15889" s="261"/>
    </row>
    <row r="15890" spans="5:8" x14ac:dyDescent="0.2">
      <c r="E15890" s="93"/>
      <c r="F15890" s="261"/>
      <c r="G15890" s="261"/>
      <c r="H15890" s="261"/>
    </row>
    <row r="15891" spans="5:8" x14ac:dyDescent="0.2">
      <c r="E15891" s="93"/>
      <c r="F15891" s="261"/>
      <c r="G15891" s="261"/>
      <c r="H15891" s="261"/>
    </row>
    <row r="15892" spans="5:8" x14ac:dyDescent="0.2">
      <c r="E15892" s="93"/>
      <c r="F15892" s="261"/>
      <c r="G15892" s="261"/>
      <c r="H15892" s="261"/>
    </row>
    <row r="15893" spans="5:8" x14ac:dyDescent="0.2">
      <c r="E15893" s="93"/>
      <c r="F15893" s="261"/>
      <c r="G15893" s="261"/>
      <c r="H15893" s="261"/>
    </row>
    <row r="15894" spans="5:8" x14ac:dyDescent="0.2">
      <c r="E15894" s="93"/>
      <c r="F15894" s="261"/>
      <c r="G15894" s="261"/>
      <c r="H15894" s="261"/>
    </row>
    <row r="15895" spans="5:8" x14ac:dyDescent="0.2">
      <c r="E15895" s="93"/>
      <c r="F15895" s="261"/>
      <c r="G15895" s="261"/>
      <c r="H15895" s="261"/>
    </row>
    <row r="15896" spans="5:8" x14ac:dyDescent="0.2">
      <c r="E15896" s="93"/>
      <c r="F15896" s="261"/>
      <c r="G15896" s="261"/>
      <c r="H15896" s="261"/>
    </row>
    <row r="15897" spans="5:8" x14ac:dyDescent="0.2">
      <c r="E15897" s="93"/>
      <c r="F15897" s="261"/>
      <c r="G15897" s="261"/>
      <c r="H15897" s="261"/>
    </row>
    <row r="15898" spans="5:8" x14ac:dyDescent="0.2">
      <c r="E15898" s="93"/>
      <c r="F15898" s="261"/>
      <c r="G15898" s="261"/>
      <c r="H15898" s="261"/>
    </row>
    <row r="15899" spans="5:8" x14ac:dyDescent="0.2">
      <c r="E15899" s="93"/>
      <c r="F15899" s="261"/>
      <c r="G15899" s="261"/>
      <c r="H15899" s="261"/>
    </row>
    <row r="15900" spans="5:8" x14ac:dyDescent="0.2">
      <c r="E15900" s="93"/>
      <c r="F15900" s="261"/>
      <c r="G15900" s="261"/>
      <c r="H15900" s="261"/>
    </row>
    <row r="15901" spans="5:8" x14ac:dyDescent="0.2">
      <c r="E15901" s="93"/>
      <c r="F15901" s="261"/>
      <c r="G15901" s="261"/>
      <c r="H15901" s="261"/>
    </row>
    <row r="15902" spans="5:8" x14ac:dyDescent="0.2">
      <c r="E15902" s="93"/>
      <c r="F15902" s="261"/>
      <c r="G15902" s="261"/>
      <c r="H15902" s="261"/>
    </row>
    <row r="15903" spans="5:8" x14ac:dyDescent="0.2">
      <c r="E15903" s="93"/>
      <c r="F15903" s="261"/>
      <c r="G15903" s="261"/>
      <c r="H15903" s="261"/>
    </row>
    <row r="15904" spans="5:8" x14ac:dyDescent="0.2">
      <c r="E15904" s="93"/>
      <c r="F15904" s="261"/>
      <c r="G15904" s="261"/>
      <c r="H15904" s="261"/>
    </row>
    <row r="15905" spans="5:8" x14ac:dyDescent="0.2">
      <c r="E15905" s="93"/>
      <c r="F15905" s="261"/>
      <c r="G15905" s="261"/>
      <c r="H15905" s="261"/>
    </row>
    <row r="15906" spans="5:8" x14ac:dyDescent="0.2">
      <c r="E15906" s="93"/>
      <c r="F15906" s="261"/>
      <c r="G15906" s="261"/>
      <c r="H15906" s="261"/>
    </row>
    <row r="15907" spans="5:8" x14ac:dyDescent="0.2">
      <c r="E15907" s="93"/>
      <c r="F15907" s="261"/>
      <c r="G15907" s="261"/>
      <c r="H15907" s="261"/>
    </row>
    <row r="15908" spans="5:8" x14ac:dyDescent="0.2">
      <c r="E15908" s="93"/>
      <c r="F15908" s="261"/>
      <c r="G15908" s="261"/>
      <c r="H15908" s="261"/>
    </row>
    <row r="15909" spans="5:8" x14ac:dyDescent="0.2">
      <c r="E15909" s="93"/>
      <c r="F15909" s="261"/>
      <c r="G15909" s="261"/>
      <c r="H15909" s="261"/>
    </row>
    <row r="15910" spans="5:8" x14ac:dyDescent="0.2">
      <c r="E15910" s="93"/>
      <c r="F15910" s="261"/>
      <c r="G15910" s="261"/>
      <c r="H15910" s="261"/>
    </row>
    <row r="15911" spans="5:8" x14ac:dyDescent="0.2">
      <c r="E15911" s="93"/>
      <c r="F15911" s="261"/>
      <c r="G15911" s="261"/>
      <c r="H15911" s="261"/>
    </row>
    <row r="15912" spans="5:8" x14ac:dyDescent="0.2">
      <c r="E15912" s="93"/>
      <c r="F15912" s="261"/>
      <c r="G15912" s="261"/>
      <c r="H15912" s="261"/>
    </row>
    <row r="15913" spans="5:8" x14ac:dyDescent="0.2">
      <c r="E15913" s="93"/>
      <c r="F15913" s="261"/>
      <c r="G15913" s="261"/>
      <c r="H15913" s="261"/>
    </row>
    <row r="15914" spans="5:8" x14ac:dyDescent="0.2">
      <c r="E15914" s="93"/>
      <c r="F15914" s="261"/>
      <c r="G15914" s="261"/>
      <c r="H15914" s="261"/>
    </row>
    <row r="15915" spans="5:8" x14ac:dyDescent="0.2">
      <c r="E15915" s="93"/>
      <c r="F15915" s="261"/>
      <c r="G15915" s="261"/>
      <c r="H15915" s="261"/>
    </row>
    <row r="15916" spans="5:8" x14ac:dyDescent="0.2">
      <c r="E15916" s="93"/>
      <c r="F15916" s="261"/>
      <c r="G15916" s="261"/>
      <c r="H15916" s="261"/>
    </row>
    <row r="15917" spans="5:8" x14ac:dyDescent="0.2">
      <c r="E15917" s="93"/>
      <c r="F15917" s="261"/>
      <c r="G15917" s="261"/>
      <c r="H15917" s="261"/>
    </row>
    <row r="15918" spans="5:8" x14ac:dyDescent="0.2">
      <c r="E15918" s="93"/>
      <c r="F15918" s="261"/>
      <c r="G15918" s="261"/>
      <c r="H15918" s="261"/>
    </row>
    <row r="15919" spans="5:8" x14ac:dyDescent="0.2">
      <c r="E15919" s="93"/>
      <c r="F15919" s="261"/>
      <c r="G15919" s="261"/>
      <c r="H15919" s="261"/>
    </row>
    <row r="15920" spans="5:8" x14ac:dyDescent="0.2">
      <c r="E15920" s="93"/>
      <c r="F15920" s="261"/>
      <c r="G15920" s="261"/>
      <c r="H15920" s="261"/>
    </row>
    <row r="15921" spans="5:8" x14ac:dyDescent="0.2">
      <c r="E15921" s="93"/>
      <c r="F15921" s="261"/>
      <c r="G15921" s="261"/>
      <c r="H15921" s="261"/>
    </row>
    <row r="15922" spans="5:8" x14ac:dyDescent="0.2">
      <c r="E15922" s="93"/>
      <c r="F15922" s="261"/>
      <c r="G15922" s="261"/>
      <c r="H15922" s="261"/>
    </row>
    <row r="15923" spans="5:8" x14ac:dyDescent="0.2">
      <c r="E15923" s="93"/>
      <c r="F15923" s="261"/>
      <c r="G15923" s="261"/>
      <c r="H15923" s="261"/>
    </row>
    <row r="15924" spans="5:8" x14ac:dyDescent="0.2">
      <c r="E15924" s="93"/>
      <c r="F15924" s="261"/>
      <c r="G15924" s="261"/>
      <c r="H15924" s="261"/>
    </row>
    <row r="15925" spans="5:8" x14ac:dyDescent="0.2">
      <c r="E15925" s="93"/>
      <c r="F15925" s="261"/>
      <c r="G15925" s="261"/>
      <c r="H15925" s="261"/>
    </row>
    <row r="15926" spans="5:8" x14ac:dyDescent="0.2">
      <c r="E15926" s="93"/>
      <c r="F15926" s="261"/>
      <c r="G15926" s="261"/>
      <c r="H15926" s="261"/>
    </row>
    <row r="15927" spans="5:8" x14ac:dyDescent="0.2">
      <c r="E15927" s="93"/>
      <c r="F15927" s="261"/>
      <c r="G15927" s="261"/>
      <c r="H15927" s="261"/>
    </row>
    <row r="15928" spans="5:8" x14ac:dyDescent="0.2">
      <c r="E15928" s="93"/>
      <c r="F15928" s="261"/>
      <c r="G15928" s="261"/>
      <c r="H15928" s="261"/>
    </row>
    <row r="15929" spans="5:8" x14ac:dyDescent="0.2">
      <c r="E15929" s="93"/>
      <c r="F15929" s="261"/>
      <c r="G15929" s="261"/>
      <c r="H15929" s="261"/>
    </row>
    <row r="15930" spans="5:8" x14ac:dyDescent="0.2">
      <c r="E15930" s="93"/>
      <c r="F15930" s="261"/>
      <c r="G15930" s="261"/>
      <c r="H15930" s="261"/>
    </row>
    <row r="15931" spans="5:8" x14ac:dyDescent="0.2">
      <c r="E15931" s="93"/>
      <c r="F15931" s="261"/>
      <c r="G15931" s="261"/>
      <c r="H15931" s="261"/>
    </row>
    <row r="15932" spans="5:8" x14ac:dyDescent="0.2">
      <c r="E15932" s="93"/>
      <c r="F15932" s="261"/>
      <c r="G15932" s="261"/>
      <c r="H15932" s="261"/>
    </row>
    <row r="15933" spans="5:8" x14ac:dyDescent="0.2">
      <c r="E15933" s="93"/>
      <c r="F15933" s="261"/>
      <c r="G15933" s="261"/>
      <c r="H15933" s="261"/>
    </row>
    <row r="15934" spans="5:8" x14ac:dyDescent="0.2">
      <c r="E15934" s="93"/>
      <c r="F15934" s="261"/>
      <c r="G15934" s="261"/>
      <c r="H15934" s="261"/>
    </row>
    <row r="15935" spans="5:8" x14ac:dyDescent="0.2">
      <c r="E15935" s="93"/>
      <c r="F15935" s="261"/>
      <c r="G15935" s="261"/>
      <c r="H15935" s="261"/>
    </row>
    <row r="15936" spans="5:8" x14ac:dyDescent="0.2">
      <c r="E15936" s="93"/>
      <c r="F15936" s="261"/>
      <c r="G15936" s="261"/>
      <c r="H15936" s="261"/>
    </row>
    <row r="15937" spans="5:8" x14ac:dyDescent="0.2">
      <c r="E15937" s="93"/>
      <c r="F15937" s="261"/>
      <c r="G15937" s="261"/>
      <c r="H15937" s="261"/>
    </row>
    <row r="15938" spans="5:8" x14ac:dyDescent="0.2">
      <c r="E15938" s="93"/>
      <c r="F15938" s="261"/>
      <c r="G15938" s="261"/>
      <c r="H15938" s="261"/>
    </row>
    <row r="15939" spans="5:8" x14ac:dyDescent="0.2">
      <c r="E15939" s="93"/>
      <c r="F15939" s="261"/>
      <c r="G15939" s="261"/>
      <c r="H15939" s="261"/>
    </row>
    <row r="15940" spans="5:8" x14ac:dyDescent="0.2">
      <c r="E15940" s="93"/>
      <c r="F15940" s="261"/>
      <c r="G15940" s="261"/>
      <c r="H15940" s="261"/>
    </row>
    <row r="15941" spans="5:8" x14ac:dyDescent="0.2">
      <c r="E15941" s="93"/>
      <c r="F15941" s="261"/>
      <c r="G15941" s="261"/>
      <c r="H15941" s="261"/>
    </row>
    <row r="15942" spans="5:8" x14ac:dyDescent="0.2">
      <c r="E15942" s="93"/>
      <c r="F15942" s="261"/>
      <c r="G15942" s="261"/>
      <c r="H15942" s="261"/>
    </row>
    <row r="15943" spans="5:8" x14ac:dyDescent="0.2">
      <c r="E15943" s="93"/>
      <c r="F15943" s="261"/>
      <c r="G15943" s="261"/>
      <c r="H15943" s="261"/>
    </row>
    <row r="15944" spans="5:8" x14ac:dyDescent="0.2">
      <c r="E15944" s="93"/>
      <c r="F15944" s="261"/>
      <c r="G15944" s="261"/>
      <c r="H15944" s="261"/>
    </row>
    <row r="15945" spans="5:8" x14ac:dyDescent="0.2">
      <c r="E15945" s="93"/>
      <c r="F15945" s="261"/>
      <c r="G15945" s="261"/>
      <c r="H15945" s="261"/>
    </row>
    <row r="15946" spans="5:8" x14ac:dyDescent="0.2">
      <c r="E15946" s="93"/>
      <c r="F15946" s="261"/>
      <c r="G15946" s="261"/>
      <c r="H15946" s="261"/>
    </row>
    <row r="15947" spans="5:8" x14ac:dyDescent="0.2">
      <c r="E15947" s="93"/>
      <c r="F15947" s="261"/>
      <c r="G15947" s="261"/>
      <c r="H15947" s="261"/>
    </row>
    <row r="15948" spans="5:8" x14ac:dyDescent="0.2">
      <c r="E15948" s="93"/>
      <c r="F15948" s="261"/>
      <c r="G15948" s="261"/>
      <c r="H15948" s="261"/>
    </row>
    <row r="15949" spans="5:8" x14ac:dyDescent="0.2">
      <c r="E15949" s="93"/>
      <c r="F15949" s="261"/>
      <c r="G15949" s="261"/>
      <c r="H15949" s="261"/>
    </row>
    <row r="15950" spans="5:8" x14ac:dyDescent="0.2">
      <c r="E15950" s="93"/>
      <c r="F15950" s="261"/>
      <c r="G15950" s="261"/>
      <c r="H15950" s="261"/>
    </row>
    <row r="15951" spans="5:8" x14ac:dyDescent="0.2">
      <c r="E15951" s="93"/>
      <c r="F15951" s="261"/>
      <c r="G15951" s="261"/>
      <c r="H15951" s="261"/>
    </row>
    <row r="15952" spans="5:8" x14ac:dyDescent="0.2">
      <c r="E15952" s="93"/>
      <c r="F15952" s="261"/>
      <c r="G15952" s="261"/>
      <c r="H15952" s="261"/>
    </row>
    <row r="15953" spans="5:8" x14ac:dyDescent="0.2">
      <c r="E15953" s="93"/>
      <c r="F15953" s="261"/>
      <c r="G15953" s="261"/>
      <c r="H15953" s="261"/>
    </row>
    <row r="15954" spans="5:8" x14ac:dyDescent="0.2">
      <c r="E15954" s="93"/>
      <c r="F15954" s="261"/>
      <c r="G15954" s="261"/>
      <c r="H15954" s="261"/>
    </row>
    <row r="15955" spans="5:8" x14ac:dyDescent="0.2">
      <c r="E15955" s="93"/>
      <c r="F15955" s="261"/>
      <c r="G15955" s="261"/>
      <c r="H15955" s="261"/>
    </row>
    <row r="15956" spans="5:8" x14ac:dyDescent="0.2">
      <c r="E15956" s="93"/>
      <c r="F15956" s="261"/>
      <c r="G15956" s="261"/>
      <c r="H15956" s="261"/>
    </row>
    <row r="15957" spans="5:8" x14ac:dyDescent="0.2">
      <c r="E15957" s="93"/>
      <c r="F15957" s="261"/>
      <c r="G15957" s="261"/>
      <c r="H15957" s="261"/>
    </row>
    <row r="15958" spans="5:8" x14ac:dyDescent="0.2">
      <c r="E15958" s="93"/>
      <c r="F15958" s="261"/>
      <c r="G15958" s="261"/>
      <c r="H15958" s="261"/>
    </row>
    <row r="15959" spans="5:8" x14ac:dyDescent="0.2">
      <c r="E15959" s="93"/>
      <c r="F15959" s="261"/>
      <c r="G15959" s="261"/>
      <c r="H15959" s="261"/>
    </row>
    <row r="15960" spans="5:8" x14ac:dyDescent="0.2">
      <c r="E15960" s="93"/>
      <c r="F15960" s="261"/>
      <c r="G15960" s="261"/>
      <c r="H15960" s="261"/>
    </row>
    <row r="15961" spans="5:8" x14ac:dyDescent="0.2">
      <c r="E15961" s="93"/>
      <c r="F15961" s="261"/>
      <c r="G15961" s="261"/>
      <c r="H15961" s="261"/>
    </row>
    <row r="15962" spans="5:8" x14ac:dyDescent="0.2">
      <c r="E15962" s="93"/>
      <c r="F15962" s="261"/>
      <c r="G15962" s="261"/>
      <c r="H15962" s="261"/>
    </row>
    <row r="15963" spans="5:8" x14ac:dyDescent="0.2">
      <c r="E15963" s="93"/>
      <c r="F15963" s="261"/>
      <c r="G15963" s="261"/>
      <c r="H15963" s="261"/>
    </row>
    <row r="15964" spans="5:8" x14ac:dyDescent="0.2">
      <c r="E15964" s="93"/>
      <c r="F15964" s="261"/>
      <c r="G15964" s="261"/>
      <c r="H15964" s="261"/>
    </row>
    <row r="15965" spans="5:8" x14ac:dyDescent="0.2">
      <c r="E15965" s="93"/>
      <c r="F15965" s="261"/>
      <c r="G15965" s="261"/>
      <c r="H15965" s="261"/>
    </row>
    <row r="15966" spans="5:8" x14ac:dyDescent="0.2">
      <c r="E15966" s="93"/>
      <c r="F15966" s="261"/>
      <c r="G15966" s="261"/>
      <c r="H15966" s="261"/>
    </row>
    <row r="15967" spans="5:8" x14ac:dyDescent="0.2">
      <c r="E15967" s="93"/>
      <c r="F15967" s="261"/>
      <c r="G15967" s="261"/>
      <c r="H15967" s="261"/>
    </row>
    <row r="15968" spans="5:8" x14ac:dyDescent="0.2">
      <c r="E15968" s="93"/>
      <c r="F15968" s="261"/>
      <c r="G15968" s="261"/>
      <c r="H15968" s="261"/>
    </row>
    <row r="15969" spans="5:8" x14ac:dyDescent="0.2">
      <c r="E15969" s="93"/>
      <c r="F15969" s="261"/>
      <c r="G15969" s="261"/>
      <c r="H15969" s="261"/>
    </row>
    <row r="15970" spans="5:8" x14ac:dyDescent="0.2">
      <c r="E15970" s="93"/>
      <c r="F15970" s="261"/>
      <c r="G15970" s="261"/>
      <c r="H15970" s="261"/>
    </row>
    <row r="15971" spans="5:8" x14ac:dyDescent="0.2">
      <c r="E15971" s="93"/>
      <c r="F15971" s="261"/>
      <c r="G15971" s="261"/>
      <c r="H15971" s="261"/>
    </row>
    <row r="15972" spans="5:8" x14ac:dyDescent="0.2">
      <c r="E15972" s="93"/>
      <c r="F15972" s="261"/>
      <c r="G15972" s="261"/>
      <c r="H15972" s="261"/>
    </row>
    <row r="15973" spans="5:8" x14ac:dyDescent="0.2">
      <c r="E15973" s="93"/>
      <c r="F15973" s="261"/>
      <c r="G15973" s="261"/>
      <c r="H15973" s="261"/>
    </row>
    <row r="15974" spans="5:8" x14ac:dyDescent="0.2">
      <c r="E15974" s="93"/>
      <c r="F15974" s="261"/>
      <c r="G15974" s="261"/>
      <c r="H15974" s="261"/>
    </row>
    <row r="15975" spans="5:8" x14ac:dyDescent="0.2">
      <c r="E15975" s="93"/>
      <c r="F15975" s="261"/>
      <c r="G15975" s="261"/>
      <c r="H15975" s="261"/>
    </row>
    <row r="15976" spans="5:8" x14ac:dyDescent="0.2">
      <c r="E15976" s="93"/>
      <c r="F15976" s="261"/>
      <c r="G15976" s="261"/>
      <c r="H15976" s="261"/>
    </row>
    <row r="15977" spans="5:8" x14ac:dyDescent="0.2">
      <c r="E15977" s="93"/>
      <c r="F15977" s="261"/>
      <c r="G15977" s="261"/>
      <c r="H15977" s="261"/>
    </row>
    <row r="15978" spans="5:8" x14ac:dyDescent="0.2">
      <c r="E15978" s="93"/>
      <c r="F15978" s="261"/>
      <c r="G15978" s="261"/>
      <c r="H15978" s="261"/>
    </row>
    <row r="15979" spans="5:8" x14ac:dyDescent="0.2">
      <c r="E15979" s="93"/>
      <c r="F15979" s="261"/>
      <c r="G15979" s="261"/>
      <c r="H15979" s="261"/>
    </row>
    <row r="15980" spans="5:8" x14ac:dyDescent="0.2">
      <c r="E15980" s="93"/>
      <c r="F15980" s="261"/>
      <c r="G15980" s="261"/>
      <c r="H15980" s="261"/>
    </row>
    <row r="15981" spans="5:8" x14ac:dyDescent="0.2">
      <c r="E15981" s="93"/>
      <c r="F15981" s="261"/>
      <c r="G15981" s="261"/>
      <c r="H15981" s="261"/>
    </row>
    <row r="15982" spans="5:8" x14ac:dyDescent="0.2">
      <c r="E15982" s="93"/>
      <c r="F15982" s="261"/>
      <c r="G15982" s="261"/>
      <c r="H15982" s="261"/>
    </row>
    <row r="15983" spans="5:8" x14ac:dyDescent="0.2">
      <c r="E15983" s="93"/>
      <c r="F15983" s="261"/>
      <c r="G15983" s="261"/>
      <c r="H15983" s="261"/>
    </row>
    <row r="15984" spans="5:8" x14ac:dyDescent="0.2">
      <c r="E15984" s="93"/>
      <c r="F15984" s="261"/>
      <c r="G15984" s="261"/>
      <c r="H15984" s="261"/>
    </row>
    <row r="15985" spans="5:8" x14ac:dyDescent="0.2">
      <c r="E15985" s="93"/>
      <c r="F15985" s="261"/>
      <c r="G15985" s="261"/>
      <c r="H15985" s="261"/>
    </row>
    <row r="15986" spans="5:8" x14ac:dyDescent="0.2">
      <c r="E15986" s="93"/>
      <c r="F15986" s="261"/>
      <c r="G15986" s="261"/>
      <c r="H15986" s="261"/>
    </row>
    <row r="15987" spans="5:8" x14ac:dyDescent="0.2">
      <c r="E15987" s="93"/>
      <c r="F15987" s="261"/>
      <c r="G15987" s="261"/>
      <c r="H15987" s="261"/>
    </row>
    <row r="15988" spans="5:8" x14ac:dyDescent="0.2">
      <c r="E15988" s="93"/>
      <c r="F15988" s="261"/>
      <c r="G15988" s="261"/>
      <c r="H15988" s="261"/>
    </row>
    <row r="15989" spans="5:8" x14ac:dyDescent="0.2">
      <c r="E15989" s="93"/>
      <c r="F15989" s="261"/>
      <c r="G15989" s="261"/>
      <c r="H15989" s="261"/>
    </row>
    <row r="15990" spans="5:8" x14ac:dyDescent="0.2">
      <c r="E15990" s="93"/>
      <c r="F15990" s="261"/>
      <c r="G15990" s="261"/>
      <c r="H15990" s="261"/>
    </row>
    <row r="15991" spans="5:8" x14ac:dyDescent="0.2">
      <c r="E15991" s="93"/>
      <c r="F15991" s="261"/>
      <c r="G15991" s="261"/>
      <c r="H15991" s="261"/>
    </row>
    <row r="15992" spans="5:8" x14ac:dyDescent="0.2">
      <c r="E15992" s="93"/>
      <c r="F15992" s="261"/>
      <c r="G15992" s="261"/>
      <c r="H15992" s="261"/>
    </row>
    <row r="15993" spans="5:8" x14ac:dyDescent="0.2">
      <c r="E15993" s="93"/>
      <c r="F15993" s="261"/>
      <c r="G15993" s="261"/>
      <c r="H15993" s="261"/>
    </row>
    <row r="15994" spans="5:8" x14ac:dyDescent="0.2">
      <c r="E15994" s="93"/>
      <c r="F15994" s="261"/>
      <c r="G15994" s="261"/>
      <c r="H15994" s="261"/>
    </row>
    <row r="15995" spans="5:8" x14ac:dyDescent="0.2">
      <c r="E15995" s="93"/>
      <c r="F15995" s="261"/>
      <c r="G15995" s="261"/>
      <c r="H15995" s="261"/>
    </row>
    <row r="15996" spans="5:8" x14ac:dyDescent="0.2">
      <c r="E15996" s="93"/>
      <c r="F15996" s="261"/>
      <c r="G15996" s="261"/>
      <c r="H15996" s="261"/>
    </row>
    <row r="15997" spans="5:8" x14ac:dyDescent="0.2">
      <c r="E15997" s="93"/>
      <c r="F15997" s="261"/>
      <c r="G15997" s="261"/>
      <c r="H15997" s="261"/>
    </row>
    <row r="15998" spans="5:8" x14ac:dyDescent="0.2">
      <c r="E15998" s="93"/>
      <c r="F15998" s="261"/>
      <c r="G15998" s="261"/>
      <c r="H15998" s="261"/>
    </row>
    <row r="15999" spans="5:8" x14ac:dyDescent="0.2">
      <c r="E15999" s="93"/>
      <c r="F15999" s="261"/>
      <c r="G15999" s="261"/>
      <c r="H15999" s="261"/>
    </row>
    <row r="16000" spans="5:8" x14ac:dyDescent="0.2">
      <c r="E16000" s="93"/>
      <c r="F16000" s="261"/>
      <c r="G16000" s="261"/>
      <c r="H16000" s="261"/>
    </row>
    <row r="16001" spans="5:8" x14ac:dyDescent="0.2">
      <c r="E16001" s="93"/>
      <c r="F16001" s="261"/>
      <c r="G16001" s="261"/>
      <c r="H16001" s="261"/>
    </row>
    <row r="16002" spans="5:8" x14ac:dyDescent="0.2">
      <c r="E16002" s="93"/>
      <c r="F16002" s="261"/>
      <c r="G16002" s="261"/>
      <c r="H16002" s="261"/>
    </row>
    <row r="16003" spans="5:8" x14ac:dyDescent="0.2">
      <c r="E16003" s="93"/>
      <c r="F16003" s="261"/>
      <c r="G16003" s="261"/>
      <c r="H16003" s="261"/>
    </row>
    <row r="16004" spans="5:8" x14ac:dyDescent="0.2">
      <c r="E16004" s="93"/>
      <c r="F16004" s="261"/>
      <c r="G16004" s="261"/>
      <c r="H16004" s="261"/>
    </row>
    <row r="16005" spans="5:8" x14ac:dyDescent="0.2">
      <c r="E16005" s="93"/>
      <c r="F16005" s="261"/>
      <c r="G16005" s="261"/>
      <c r="H16005" s="261"/>
    </row>
    <row r="16006" spans="5:8" x14ac:dyDescent="0.2">
      <c r="E16006" s="93"/>
      <c r="F16006" s="261"/>
      <c r="G16006" s="261"/>
      <c r="H16006" s="261"/>
    </row>
    <row r="16007" spans="5:8" x14ac:dyDescent="0.2">
      <c r="E16007" s="93"/>
      <c r="F16007" s="261"/>
      <c r="G16007" s="261"/>
      <c r="H16007" s="261"/>
    </row>
    <row r="16008" spans="5:8" x14ac:dyDescent="0.2">
      <c r="E16008" s="93"/>
      <c r="F16008" s="261"/>
      <c r="G16008" s="261"/>
      <c r="H16008" s="261"/>
    </row>
    <row r="16009" spans="5:8" x14ac:dyDescent="0.2">
      <c r="E16009" s="93"/>
      <c r="F16009" s="261"/>
      <c r="G16009" s="261"/>
      <c r="H16009" s="261"/>
    </row>
    <row r="16010" spans="5:8" x14ac:dyDescent="0.2">
      <c r="E16010" s="93"/>
      <c r="F16010" s="261"/>
      <c r="G16010" s="261"/>
      <c r="H16010" s="261"/>
    </row>
    <row r="16011" spans="5:8" x14ac:dyDescent="0.2">
      <c r="E16011" s="93"/>
      <c r="F16011" s="261"/>
      <c r="G16011" s="261"/>
      <c r="H16011" s="261"/>
    </row>
    <row r="16012" spans="5:8" x14ac:dyDescent="0.2">
      <c r="E16012" s="93"/>
      <c r="F16012" s="261"/>
      <c r="G16012" s="261"/>
      <c r="H16012" s="261"/>
    </row>
    <row r="16013" spans="5:8" x14ac:dyDescent="0.2">
      <c r="E16013" s="93"/>
      <c r="F16013" s="261"/>
      <c r="G16013" s="261"/>
      <c r="H16013" s="261"/>
    </row>
    <row r="16014" spans="5:8" x14ac:dyDescent="0.2">
      <c r="E16014" s="93"/>
      <c r="F16014" s="261"/>
      <c r="G16014" s="261"/>
      <c r="H16014" s="261"/>
    </row>
    <row r="16015" spans="5:8" x14ac:dyDescent="0.2">
      <c r="E16015" s="93"/>
      <c r="F16015" s="261"/>
      <c r="G16015" s="261"/>
      <c r="H16015" s="261"/>
    </row>
    <row r="16016" spans="5:8" x14ac:dyDescent="0.2">
      <c r="E16016" s="93"/>
      <c r="F16016" s="261"/>
      <c r="G16016" s="261"/>
      <c r="H16016" s="261"/>
    </row>
    <row r="16017" spans="5:8" x14ac:dyDescent="0.2">
      <c r="E16017" s="93"/>
      <c r="F16017" s="261"/>
      <c r="G16017" s="261"/>
      <c r="H16017" s="261"/>
    </row>
    <row r="16018" spans="5:8" x14ac:dyDescent="0.2">
      <c r="E16018" s="93"/>
      <c r="F16018" s="261"/>
      <c r="G16018" s="261"/>
      <c r="H16018" s="261"/>
    </row>
    <row r="16019" spans="5:8" x14ac:dyDescent="0.2">
      <c r="E16019" s="93"/>
      <c r="F16019" s="261"/>
      <c r="G16019" s="261"/>
      <c r="H16019" s="261"/>
    </row>
    <row r="16020" spans="5:8" x14ac:dyDescent="0.2">
      <c r="E16020" s="93"/>
      <c r="F16020" s="261"/>
      <c r="G16020" s="261"/>
      <c r="H16020" s="261"/>
    </row>
    <row r="16021" spans="5:8" x14ac:dyDescent="0.2">
      <c r="E16021" s="93"/>
      <c r="F16021" s="261"/>
      <c r="G16021" s="261"/>
      <c r="H16021" s="261"/>
    </row>
    <row r="16022" spans="5:8" x14ac:dyDescent="0.2">
      <c r="E16022" s="93"/>
      <c r="F16022" s="261"/>
      <c r="G16022" s="261"/>
      <c r="H16022" s="261"/>
    </row>
    <row r="16023" spans="5:8" x14ac:dyDescent="0.2">
      <c r="E16023" s="93"/>
      <c r="F16023" s="261"/>
      <c r="G16023" s="261"/>
      <c r="H16023" s="261"/>
    </row>
    <row r="16024" spans="5:8" x14ac:dyDescent="0.2">
      <c r="E16024" s="93"/>
      <c r="F16024" s="261"/>
      <c r="G16024" s="261"/>
      <c r="H16024" s="261"/>
    </row>
    <row r="16025" spans="5:8" x14ac:dyDescent="0.2">
      <c r="E16025" s="93"/>
      <c r="F16025" s="261"/>
      <c r="G16025" s="261"/>
      <c r="H16025" s="261"/>
    </row>
    <row r="16026" spans="5:8" x14ac:dyDescent="0.2">
      <c r="E16026" s="93"/>
      <c r="F16026" s="261"/>
      <c r="G16026" s="261"/>
      <c r="H16026" s="261"/>
    </row>
    <row r="16027" spans="5:8" x14ac:dyDescent="0.2">
      <c r="E16027" s="93"/>
      <c r="F16027" s="261"/>
      <c r="G16027" s="261"/>
      <c r="H16027" s="261"/>
    </row>
    <row r="16028" spans="5:8" x14ac:dyDescent="0.2">
      <c r="E16028" s="93"/>
      <c r="F16028" s="261"/>
      <c r="G16028" s="261"/>
      <c r="H16028" s="261"/>
    </row>
    <row r="16029" spans="5:8" x14ac:dyDescent="0.2">
      <c r="E16029" s="93"/>
      <c r="F16029" s="261"/>
      <c r="G16029" s="261"/>
      <c r="H16029" s="261"/>
    </row>
    <row r="16030" spans="5:8" x14ac:dyDescent="0.2">
      <c r="E16030" s="93"/>
      <c r="F16030" s="261"/>
      <c r="G16030" s="261"/>
      <c r="H16030" s="261"/>
    </row>
    <row r="16031" spans="5:8" x14ac:dyDescent="0.2">
      <c r="E16031" s="93"/>
      <c r="F16031" s="261"/>
      <c r="G16031" s="261"/>
      <c r="H16031" s="261"/>
    </row>
    <row r="16032" spans="5:8" x14ac:dyDescent="0.2">
      <c r="E16032" s="93"/>
      <c r="F16032" s="261"/>
      <c r="G16032" s="261"/>
      <c r="H16032" s="261"/>
    </row>
    <row r="16033" spans="5:8" x14ac:dyDescent="0.2">
      <c r="E16033" s="93"/>
      <c r="F16033" s="261"/>
      <c r="G16033" s="261"/>
      <c r="H16033" s="261"/>
    </row>
    <row r="16034" spans="5:8" x14ac:dyDescent="0.2">
      <c r="E16034" s="93"/>
      <c r="F16034" s="261"/>
      <c r="G16034" s="261"/>
      <c r="H16034" s="261"/>
    </row>
    <row r="16035" spans="5:8" x14ac:dyDescent="0.2">
      <c r="E16035" s="93"/>
      <c r="F16035" s="261"/>
      <c r="G16035" s="261"/>
      <c r="H16035" s="261"/>
    </row>
    <row r="16036" spans="5:8" x14ac:dyDescent="0.2">
      <c r="E16036" s="93"/>
      <c r="F16036" s="261"/>
      <c r="G16036" s="261"/>
      <c r="H16036" s="261"/>
    </row>
    <row r="16037" spans="5:8" x14ac:dyDescent="0.2">
      <c r="E16037" s="93"/>
      <c r="F16037" s="261"/>
      <c r="G16037" s="261"/>
      <c r="H16037" s="261"/>
    </row>
    <row r="16038" spans="5:8" x14ac:dyDescent="0.2">
      <c r="E16038" s="93"/>
      <c r="F16038" s="261"/>
      <c r="G16038" s="261"/>
      <c r="H16038" s="261"/>
    </row>
    <row r="16039" spans="5:8" x14ac:dyDescent="0.2">
      <c r="E16039" s="93"/>
      <c r="F16039" s="261"/>
      <c r="G16039" s="261"/>
      <c r="H16039" s="261"/>
    </row>
    <row r="16040" spans="5:8" x14ac:dyDescent="0.2">
      <c r="E16040" s="93"/>
      <c r="F16040" s="261"/>
      <c r="G16040" s="261"/>
      <c r="H16040" s="261"/>
    </row>
    <row r="16041" spans="5:8" x14ac:dyDescent="0.2">
      <c r="E16041" s="93"/>
      <c r="F16041" s="261"/>
      <c r="G16041" s="261"/>
      <c r="H16041" s="261"/>
    </row>
    <row r="16042" spans="5:8" x14ac:dyDescent="0.2">
      <c r="E16042" s="93"/>
      <c r="F16042" s="261"/>
      <c r="G16042" s="261"/>
      <c r="H16042" s="261"/>
    </row>
    <row r="16043" spans="5:8" x14ac:dyDescent="0.2">
      <c r="E16043" s="93"/>
      <c r="F16043" s="261"/>
      <c r="G16043" s="261"/>
      <c r="H16043" s="261"/>
    </row>
    <row r="16044" spans="5:8" x14ac:dyDescent="0.2">
      <c r="E16044" s="93"/>
      <c r="F16044" s="261"/>
      <c r="G16044" s="261"/>
      <c r="H16044" s="261"/>
    </row>
    <row r="16045" spans="5:8" x14ac:dyDescent="0.2">
      <c r="E16045" s="93"/>
      <c r="F16045" s="261"/>
      <c r="G16045" s="261"/>
      <c r="H16045" s="261"/>
    </row>
    <row r="16046" spans="5:8" x14ac:dyDescent="0.2">
      <c r="E16046" s="93"/>
      <c r="F16046" s="261"/>
      <c r="G16046" s="261"/>
      <c r="H16046" s="261"/>
    </row>
    <row r="16047" spans="5:8" x14ac:dyDescent="0.2">
      <c r="E16047" s="93"/>
      <c r="F16047" s="261"/>
      <c r="G16047" s="261"/>
      <c r="H16047" s="261"/>
    </row>
    <row r="16048" spans="5:8" x14ac:dyDescent="0.2">
      <c r="E16048" s="93"/>
      <c r="F16048" s="261"/>
      <c r="G16048" s="261"/>
      <c r="H16048" s="261"/>
    </row>
    <row r="16049" spans="5:8" x14ac:dyDescent="0.2">
      <c r="E16049" s="93"/>
      <c r="F16049" s="261"/>
      <c r="G16049" s="261"/>
      <c r="H16049" s="261"/>
    </row>
    <row r="16050" spans="5:8" x14ac:dyDescent="0.2">
      <c r="E16050" s="93"/>
      <c r="F16050" s="261"/>
      <c r="G16050" s="261"/>
      <c r="H16050" s="261"/>
    </row>
    <row r="16051" spans="5:8" x14ac:dyDescent="0.2">
      <c r="E16051" s="93"/>
      <c r="F16051" s="261"/>
      <c r="G16051" s="261"/>
      <c r="H16051" s="261"/>
    </row>
    <row r="16052" spans="5:8" x14ac:dyDescent="0.2">
      <c r="E16052" s="93"/>
      <c r="F16052" s="261"/>
      <c r="G16052" s="261"/>
      <c r="H16052" s="261"/>
    </row>
    <row r="16053" spans="5:8" x14ac:dyDescent="0.2">
      <c r="E16053" s="93"/>
      <c r="F16053" s="261"/>
      <c r="G16053" s="261"/>
      <c r="H16053" s="261"/>
    </row>
    <row r="16054" spans="5:8" x14ac:dyDescent="0.2">
      <c r="E16054" s="93"/>
      <c r="F16054" s="261"/>
      <c r="G16054" s="261"/>
      <c r="H16054" s="261"/>
    </row>
    <row r="16055" spans="5:8" x14ac:dyDescent="0.2">
      <c r="E16055" s="93"/>
      <c r="F16055" s="261"/>
      <c r="G16055" s="261"/>
      <c r="H16055" s="261"/>
    </row>
    <row r="16056" spans="5:8" x14ac:dyDescent="0.2">
      <c r="E16056" s="93"/>
      <c r="F16056" s="261"/>
      <c r="G16056" s="261"/>
      <c r="H16056" s="261"/>
    </row>
    <row r="16057" spans="5:8" x14ac:dyDescent="0.2">
      <c r="E16057" s="93"/>
      <c r="F16057" s="261"/>
      <c r="G16057" s="261"/>
      <c r="H16057" s="261"/>
    </row>
    <row r="16058" spans="5:8" x14ac:dyDescent="0.2">
      <c r="E16058" s="93"/>
      <c r="F16058" s="261"/>
      <c r="G16058" s="261"/>
      <c r="H16058" s="261"/>
    </row>
    <row r="16059" spans="5:8" x14ac:dyDescent="0.2">
      <c r="E16059" s="93"/>
      <c r="F16059" s="261"/>
      <c r="G16059" s="261"/>
      <c r="H16059" s="261"/>
    </row>
    <row r="16060" spans="5:8" x14ac:dyDescent="0.2">
      <c r="E16060" s="93"/>
      <c r="F16060" s="261"/>
      <c r="G16060" s="261"/>
      <c r="H16060" s="261"/>
    </row>
    <row r="16061" spans="5:8" x14ac:dyDescent="0.2">
      <c r="E16061" s="93"/>
      <c r="F16061" s="261"/>
      <c r="G16061" s="261"/>
      <c r="H16061" s="261"/>
    </row>
    <row r="16062" spans="5:8" x14ac:dyDescent="0.2">
      <c r="E16062" s="93"/>
      <c r="F16062" s="261"/>
      <c r="G16062" s="261"/>
      <c r="H16062" s="261"/>
    </row>
    <row r="16063" spans="5:8" x14ac:dyDescent="0.2">
      <c r="E16063" s="93"/>
      <c r="F16063" s="261"/>
      <c r="G16063" s="261"/>
      <c r="H16063" s="261"/>
    </row>
    <row r="16064" spans="5:8" x14ac:dyDescent="0.2">
      <c r="E16064" s="93"/>
      <c r="F16064" s="261"/>
      <c r="G16064" s="261"/>
      <c r="H16064" s="261"/>
    </row>
    <row r="16065" spans="5:8" x14ac:dyDescent="0.2">
      <c r="E16065" s="93"/>
      <c r="F16065" s="261"/>
      <c r="G16065" s="261"/>
      <c r="H16065" s="261"/>
    </row>
    <row r="16066" spans="5:8" x14ac:dyDescent="0.2">
      <c r="E16066" s="93"/>
      <c r="F16066" s="261"/>
      <c r="G16066" s="261"/>
      <c r="H16066" s="261"/>
    </row>
    <row r="16067" spans="5:8" x14ac:dyDescent="0.2">
      <c r="E16067" s="93"/>
      <c r="F16067" s="261"/>
      <c r="G16067" s="261"/>
      <c r="H16067" s="261"/>
    </row>
    <row r="16068" spans="5:8" x14ac:dyDescent="0.2">
      <c r="E16068" s="93"/>
      <c r="F16068" s="261"/>
      <c r="G16068" s="261"/>
      <c r="H16068" s="261"/>
    </row>
    <row r="16069" spans="5:8" x14ac:dyDescent="0.2">
      <c r="E16069" s="93"/>
      <c r="F16069" s="261"/>
      <c r="G16069" s="261"/>
      <c r="H16069" s="261"/>
    </row>
    <row r="16070" spans="5:8" x14ac:dyDescent="0.2">
      <c r="E16070" s="93"/>
      <c r="F16070" s="261"/>
      <c r="G16070" s="261"/>
      <c r="H16070" s="261"/>
    </row>
    <row r="16071" spans="5:8" x14ac:dyDescent="0.2">
      <c r="E16071" s="93"/>
      <c r="F16071" s="261"/>
      <c r="G16071" s="261"/>
      <c r="H16071" s="261"/>
    </row>
    <row r="16072" spans="5:8" x14ac:dyDescent="0.2">
      <c r="E16072" s="93"/>
      <c r="F16072" s="261"/>
      <c r="G16072" s="261"/>
      <c r="H16072" s="261"/>
    </row>
    <row r="16073" spans="5:8" x14ac:dyDescent="0.2">
      <c r="E16073" s="93"/>
      <c r="F16073" s="261"/>
      <c r="G16073" s="261"/>
      <c r="H16073" s="261"/>
    </row>
    <row r="16074" spans="5:8" x14ac:dyDescent="0.2">
      <c r="E16074" s="93"/>
      <c r="F16074" s="261"/>
      <c r="G16074" s="261"/>
      <c r="H16074" s="261"/>
    </row>
    <row r="16075" spans="5:8" x14ac:dyDescent="0.2">
      <c r="E16075" s="93"/>
      <c r="F16075" s="261"/>
      <c r="G16075" s="261"/>
      <c r="H16075" s="261"/>
    </row>
    <row r="16076" spans="5:8" x14ac:dyDescent="0.2">
      <c r="E16076" s="93"/>
      <c r="F16076" s="261"/>
      <c r="G16076" s="261"/>
      <c r="H16076" s="261"/>
    </row>
    <row r="16077" spans="5:8" x14ac:dyDescent="0.2">
      <c r="E16077" s="93"/>
      <c r="F16077" s="261"/>
      <c r="G16077" s="261"/>
      <c r="H16077" s="261"/>
    </row>
    <row r="16078" spans="5:8" x14ac:dyDescent="0.2">
      <c r="E16078" s="93"/>
      <c r="F16078" s="261"/>
      <c r="G16078" s="261"/>
      <c r="H16078" s="261"/>
    </row>
    <row r="16079" spans="5:8" x14ac:dyDescent="0.2">
      <c r="E16079" s="93"/>
      <c r="F16079" s="261"/>
      <c r="G16079" s="261"/>
      <c r="H16079" s="261"/>
    </row>
    <row r="16080" spans="5:8" x14ac:dyDescent="0.2">
      <c r="E16080" s="93"/>
      <c r="F16080" s="261"/>
      <c r="G16080" s="261"/>
      <c r="H16080" s="261"/>
    </row>
    <row r="16081" spans="5:8" x14ac:dyDescent="0.2">
      <c r="E16081" s="93"/>
      <c r="F16081" s="261"/>
      <c r="G16081" s="261"/>
      <c r="H16081" s="261"/>
    </row>
    <row r="16082" spans="5:8" x14ac:dyDescent="0.2">
      <c r="E16082" s="93"/>
      <c r="F16082" s="261"/>
      <c r="G16082" s="261"/>
      <c r="H16082" s="261"/>
    </row>
    <row r="16083" spans="5:8" x14ac:dyDescent="0.2">
      <c r="E16083" s="93"/>
      <c r="F16083" s="261"/>
      <c r="G16083" s="261"/>
      <c r="H16083" s="261"/>
    </row>
    <row r="16084" spans="5:8" x14ac:dyDescent="0.2">
      <c r="E16084" s="93"/>
      <c r="F16084" s="261"/>
      <c r="G16084" s="261"/>
      <c r="H16084" s="261"/>
    </row>
    <row r="16085" spans="5:8" x14ac:dyDescent="0.2">
      <c r="E16085" s="93"/>
      <c r="F16085" s="261"/>
      <c r="G16085" s="261"/>
      <c r="H16085" s="261"/>
    </row>
    <row r="16086" spans="5:8" x14ac:dyDescent="0.2">
      <c r="E16086" s="93"/>
      <c r="F16086" s="261"/>
      <c r="G16086" s="261"/>
      <c r="H16086" s="261"/>
    </row>
    <row r="16087" spans="5:8" x14ac:dyDescent="0.2">
      <c r="E16087" s="93"/>
      <c r="F16087" s="261"/>
      <c r="G16087" s="261"/>
      <c r="H16087" s="261"/>
    </row>
    <row r="16088" spans="5:8" x14ac:dyDescent="0.2">
      <c r="E16088" s="93"/>
      <c r="F16088" s="261"/>
      <c r="G16088" s="261"/>
      <c r="H16088" s="261"/>
    </row>
    <row r="16089" spans="5:8" x14ac:dyDescent="0.2">
      <c r="E16089" s="93"/>
      <c r="F16089" s="261"/>
      <c r="G16089" s="261"/>
      <c r="H16089" s="261"/>
    </row>
    <row r="16090" spans="5:8" x14ac:dyDescent="0.2">
      <c r="E16090" s="93"/>
      <c r="F16090" s="261"/>
      <c r="G16090" s="261"/>
      <c r="H16090" s="261"/>
    </row>
    <row r="16091" spans="5:8" x14ac:dyDescent="0.2">
      <c r="E16091" s="93"/>
      <c r="F16091" s="261"/>
      <c r="G16091" s="261"/>
      <c r="H16091" s="261"/>
    </row>
    <row r="16092" spans="5:8" x14ac:dyDescent="0.2">
      <c r="E16092" s="93"/>
      <c r="F16092" s="261"/>
      <c r="G16092" s="261"/>
      <c r="H16092" s="261"/>
    </row>
    <row r="16093" spans="5:8" x14ac:dyDescent="0.2">
      <c r="E16093" s="93"/>
      <c r="F16093" s="261"/>
      <c r="G16093" s="261"/>
      <c r="H16093" s="261"/>
    </row>
    <row r="16094" spans="5:8" x14ac:dyDescent="0.2">
      <c r="E16094" s="93"/>
      <c r="F16094" s="261"/>
      <c r="G16094" s="261"/>
      <c r="H16094" s="261"/>
    </row>
    <row r="16095" spans="5:8" x14ac:dyDescent="0.2">
      <c r="E16095" s="93"/>
      <c r="F16095" s="261"/>
      <c r="G16095" s="261"/>
      <c r="H16095" s="261"/>
    </row>
    <row r="16096" spans="5:8" x14ac:dyDescent="0.2">
      <c r="E16096" s="93"/>
      <c r="F16096" s="261"/>
      <c r="G16096" s="261"/>
      <c r="H16096" s="261"/>
    </row>
    <row r="16097" spans="5:8" x14ac:dyDescent="0.2">
      <c r="E16097" s="93"/>
      <c r="F16097" s="261"/>
      <c r="G16097" s="261"/>
      <c r="H16097" s="261"/>
    </row>
    <row r="16098" spans="5:8" x14ac:dyDescent="0.2">
      <c r="E16098" s="93"/>
      <c r="F16098" s="261"/>
      <c r="G16098" s="261"/>
      <c r="H16098" s="261"/>
    </row>
    <row r="16099" spans="5:8" x14ac:dyDescent="0.2">
      <c r="E16099" s="93"/>
      <c r="F16099" s="261"/>
      <c r="G16099" s="261"/>
      <c r="H16099" s="261"/>
    </row>
    <row r="16100" spans="5:8" x14ac:dyDescent="0.2">
      <c r="E16100" s="93"/>
      <c r="F16100" s="261"/>
      <c r="G16100" s="261"/>
      <c r="H16100" s="261"/>
    </row>
    <row r="16101" spans="5:8" x14ac:dyDescent="0.2">
      <c r="E16101" s="93"/>
      <c r="F16101" s="261"/>
      <c r="G16101" s="261"/>
      <c r="H16101" s="261"/>
    </row>
    <row r="16102" spans="5:8" x14ac:dyDescent="0.2">
      <c r="E16102" s="93"/>
      <c r="F16102" s="261"/>
      <c r="G16102" s="261"/>
      <c r="H16102" s="261"/>
    </row>
    <row r="16103" spans="5:8" x14ac:dyDescent="0.2">
      <c r="E16103" s="93"/>
      <c r="F16103" s="261"/>
      <c r="G16103" s="261"/>
      <c r="H16103" s="261"/>
    </row>
    <row r="16104" spans="5:8" x14ac:dyDescent="0.2">
      <c r="E16104" s="93"/>
      <c r="F16104" s="261"/>
      <c r="G16104" s="261"/>
      <c r="H16104" s="261"/>
    </row>
    <row r="16105" spans="5:8" x14ac:dyDescent="0.2">
      <c r="E16105" s="93"/>
      <c r="F16105" s="261"/>
      <c r="G16105" s="261"/>
      <c r="H16105" s="261"/>
    </row>
    <row r="16106" spans="5:8" x14ac:dyDescent="0.2">
      <c r="E16106" s="93"/>
      <c r="F16106" s="261"/>
      <c r="G16106" s="261"/>
      <c r="H16106" s="261"/>
    </row>
    <row r="16107" spans="5:8" x14ac:dyDescent="0.2">
      <c r="E16107" s="93"/>
      <c r="F16107" s="261"/>
      <c r="G16107" s="261"/>
      <c r="H16107" s="261"/>
    </row>
    <row r="16108" spans="5:8" x14ac:dyDescent="0.2">
      <c r="E16108" s="93"/>
      <c r="F16108" s="261"/>
      <c r="G16108" s="261"/>
      <c r="H16108" s="261"/>
    </row>
    <row r="16109" spans="5:8" x14ac:dyDescent="0.2">
      <c r="E16109" s="93"/>
      <c r="F16109" s="261"/>
      <c r="G16109" s="261"/>
      <c r="H16109" s="261"/>
    </row>
    <row r="16110" spans="5:8" x14ac:dyDescent="0.2">
      <c r="E16110" s="93"/>
      <c r="F16110" s="261"/>
      <c r="G16110" s="261"/>
      <c r="H16110" s="261"/>
    </row>
    <row r="16111" spans="5:8" x14ac:dyDescent="0.2">
      <c r="E16111" s="93"/>
      <c r="F16111" s="261"/>
      <c r="G16111" s="261"/>
      <c r="H16111" s="261"/>
    </row>
    <row r="16112" spans="5:8" x14ac:dyDescent="0.2">
      <c r="E16112" s="93"/>
      <c r="F16112" s="261"/>
      <c r="G16112" s="261"/>
      <c r="H16112" s="261"/>
    </row>
    <row r="16113" spans="5:8" x14ac:dyDescent="0.2">
      <c r="E16113" s="93"/>
      <c r="F16113" s="261"/>
      <c r="G16113" s="261"/>
      <c r="H16113" s="261"/>
    </row>
    <row r="16114" spans="5:8" x14ac:dyDescent="0.2">
      <c r="E16114" s="93"/>
      <c r="F16114" s="261"/>
      <c r="G16114" s="261"/>
      <c r="H16114" s="261"/>
    </row>
    <row r="16115" spans="5:8" x14ac:dyDescent="0.2">
      <c r="E16115" s="93"/>
      <c r="F16115" s="261"/>
      <c r="G16115" s="261"/>
      <c r="H16115" s="261"/>
    </row>
    <row r="16116" spans="5:8" x14ac:dyDescent="0.2">
      <c r="E16116" s="93"/>
      <c r="F16116" s="261"/>
      <c r="G16116" s="261"/>
      <c r="H16116" s="261"/>
    </row>
    <row r="16117" spans="5:8" x14ac:dyDescent="0.2">
      <c r="E16117" s="93"/>
      <c r="F16117" s="261"/>
      <c r="G16117" s="261"/>
      <c r="H16117" s="261"/>
    </row>
    <row r="16118" spans="5:8" x14ac:dyDescent="0.2">
      <c r="E16118" s="93"/>
      <c r="F16118" s="261"/>
      <c r="G16118" s="261"/>
      <c r="H16118" s="261"/>
    </row>
    <row r="16119" spans="5:8" x14ac:dyDescent="0.2">
      <c r="E16119" s="93"/>
      <c r="F16119" s="261"/>
      <c r="G16119" s="261"/>
      <c r="H16119" s="261"/>
    </row>
    <row r="16120" spans="5:8" x14ac:dyDescent="0.2">
      <c r="E16120" s="93"/>
      <c r="F16120" s="261"/>
      <c r="G16120" s="261"/>
      <c r="H16120" s="261"/>
    </row>
    <row r="16121" spans="5:8" x14ac:dyDescent="0.2">
      <c r="E16121" s="93"/>
      <c r="F16121" s="261"/>
      <c r="G16121" s="261"/>
      <c r="H16121" s="261"/>
    </row>
    <row r="16122" spans="5:8" x14ac:dyDescent="0.2">
      <c r="E16122" s="93"/>
      <c r="F16122" s="261"/>
      <c r="G16122" s="261"/>
      <c r="H16122" s="261"/>
    </row>
    <row r="16123" spans="5:8" x14ac:dyDescent="0.2">
      <c r="E16123" s="93"/>
      <c r="F16123" s="261"/>
      <c r="G16123" s="261"/>
      <c r="H16123" s="261"/>
    </row>
    <row r="16124" spans="5:8" x14ac:dyDescent="0.2">
      <c r="E16124" s="93"/>
      <c r="F16124" s="261"/>
      <c r="G16124" s="261"/>
      <c r="H16124" s="261"/>
    </row>
    <row r="16125" spans="5:8" x14ac:dyDescent="0.2">
      <c r="E16125" s="93"/>
      <c r="F16125" s="261"/>
      <c r="G16125" s="261"/>
      <c r="H16125" s="261"/>
    </row>
    <row r="16126" spans="5:8" x14ac:dyDescent="0.2">
      <c r="E16126" s="93"/>
      <c r="F16126" s="261"/>
      <c r="G16126" s="261"/>
      <c r="H16126" s="261"/>
    </row>
    <row r="16127" spans="5:8" x14ac:dyDescent="0.2">
      <c r="E16127" s="93"/>
      <c r="F16127" s="261"/>
      <c r="G16127" s="261"/>
      <c r="H16127" s="261"/>
    </row>
    <row r="16128" spans="5:8" x14ac:dyDescent="0.2">
      <c r="E16128" s="93"/>
      <c r="F16128" s="261"/>
      <c r="G16128" s="261"/>
      <c r="H16128" s="261"/>
    </row>
    <row r="16129" spans="5:8" x14ac:dyDescent="0.2">
      <c r="E16129" s="93"/>
      <c r="F16129" s="261"/>
      <c r="G16129" s="261"/>
      <c r="H16129" s="261"/>
    </row>
    <row r="16130" spans="5:8" x14ac:dyDescent="0.2">
      <c r="E16130" s="93"/>
      <c r="F16130" s="261"/>
      <c r="G16130" s="261"/>
      <c r="H16130" s="261"/>
    </row>
    <row r="16131" spans="5:8" x14ac:dyDescent="0.2">
      <c r="E16131" s="93"/>
      <c r="F16131" s="261"/>
      <c r="G16131" s="261"/>
      <c r="H16131" s="261"/>
    </row>
    <row r="16132" spans="5:8" x14ac:dyDescent="0.2">
      <c r="E16132" s="93"/>
      <c r="F16132" s="261"/>
      <c r="G16132" s="261"/>
      <c r="H16132" s="261"/>
    </row>
    <row r="16133" spans="5:8" x14ac:dyDescent="0.2">
      <c r="E16133" s="93"/>
      <c r="F16133" s="261"/>
      <c r="G16133" s="261"/>
      <c r="H16133" s="261"/>
    </row>
    <row r="16134" spans="5:8" x14ac:dyDescent="0.2">
      <c r="E16134" s="93"/>
      <c r="F16134" s="261"/>
      <c r="G16134" s="261"/>
      <c r="H16134" s="261"/>
    </row>
    <row r="16135" spans="5:8" x14ac:dyDescent="0.2">
      <c r="E16135" s="93"/>
      <c r="F16135" s="261"/>
      <c r="G16135" s="261"/>
      <c r="H16135" s="261"/>
    </row>
    <row r="16136" spans="5:8" x14ac:dyDescent="0.2">
      <c r="E16136" s="93"/>
      <c r="F16136" s="261"/>
      <c r="G16136" s="261"/>
      <c r="H16136" s="261"/>
    </row>
    <row r="16137" spans="5:8" x14ac:dyDescent="0.2">
      <c r="E16137" s="93"/>
      <c r="F16137" s="261"/>
      <c r="G16137" s="261"/>
      <c r="H16137" s="261"/>
    </row>
    <row r="16138" spans="5:8" x14ac:dyDescent="0.2">
      <c r="E16138" s="93"/>
      <c r="F16138" s="261"/>
      <c r="G16138" s="261"/>
      <c r="H16138" s="261"/>
    </row>
    <row r="16139" spans="5:8" x14ac:dyDescent="0.2">
      <c r="E16139" s="93"/>
      <c r="F16139" s="261"/>
      <c r="G16139" s="261"/>
      <c r="H16139" s="261"/>
    </row>
    <row r="16140" spans="5:8" x14ac:dyDescent="0.2">
      <c r="E16140" s="93"/>
      <c r="F16140" s="261"/>
      <c r="G16140" s="261"/>
      <c r="H16140" s="261"/>
    </row>
    <row r="16141" spans="5:8" x14ac:dyDescent="0.2">
      <c r="E16141" s="93"/>
      <c r="F16141" s="261"/>
      <c r="G16141" s="261"/>
      <c r="H16141" s="261"/>
    </row>
    <row r="16142" spans="5:8" x14ac:dyDescent="0.2">
      <c r="E16142" s="93"/>
      <c r="F16142" s="261"/>
      <c r="G16142" s="261"/>
      <c r="H16142" s="261"/>
    </row>
    <row r="16143" spans="5:8" x14ac:dyDescent="0.2">
      <c r="E16143" s="93"/>
      <c r="F16143" s="261"/>
      <c r="G16143" s="261"/>
      <c r="H16143" s="261"/>
    </row>
    <row r="16144" spans="5:8" x14ac:dyDescent="0.2">
      <c r="E16144" s="93"/>
      <c r="F16144" s="261"/>
      <c r="G16144" s="261"/>
      <c r="H16144" s="261"/>
    </row>
    <row r="16145" spans="5:8" x14ac:dyDescent="0.2">
      <c r="E16145" s="93"/>
      <c r="F16145" s="261"/>
      <c r="G16145" s="261"/>
      <c r="H16145" s="261"/>
    </row>
    <row r="16146" spans="5:8" x14ac:dyDescent="0.2">
      <c r="E16146" s="93"/>
      <c r="F16146" s="261"/>
      <c r="G16146" s="261"/>
      <c r="H16146" s="261"/>
    </row>
    <row r="16147" spans="5:8" x14ac:dyDescent="0.2">
      <c r="E16147" s="93"/>
      <c r="F16147" s="261"/>
      <c r="G16147" s="261"/>
      <c r="H16147" s="261"/>
    </row>
    <row r="16148" spans="5:8" x14ac:dyDescent="0.2">
      <c r="E16148" s="93"/>
      <c r="F16148" s="261"/>
      <c r="G16148" s="261"/>
      <c r="H16148" s="261"/>
    </row>
    <row r="16149" spans="5:8" x14ac:dyDescent="0.2">
      <c r="E16149" s="93"/>
      <c r="F16149" s="261"/>
      <c r="G16149" s="261"/>
      <c r="H16149" s="261"/>
    </row>
    <row r="16150" spans="5:8" x14ac:dyDescent="0.2">
      <c r="E16150" s="93"/>
      <c r="F16150" s="261"/>
      <c r="G16150" s="261"/>
      <c r="H16150" s="261"/>
    </row>
    <row r="16151" spans="5:8" x14ac:dyDescent="0.2">
      <c r="E16151" s="93"/>
      <c r="F16151" s="261"/>
      <c r="G16151" s="261"/>
      <c r="H16151" s="261"/>
    </row>
    <row r="16152" spans="5:8" x14ac:dyDescent="0.2">
      <c r="E16152" s="93"/>
      <c r="F16152" s="261"/>
      <c r="G16152" s="261"/>
      <c r="H16152" s="261"/>
    </row>
    <row r="16153" spans="5:8" x14ac:dyDescent="0.2">
      <c r="E16153" s="93"/>
      <c r="F16153" s="261"/>
      <c r="G16153" s="261"/>
      <c r="H16153" s="261"/>
    </row>
    <row r="16154" spans="5:8" x14ac:dyDescent="0.2">
      <c r="E16154" s="93"/>
      <c r="F16154" s="261"/>
      <c r="G16154" s="261"/>
      <c r="H16154" s="261"/>
    </row>
    <row r="16155" spans="5:8" x14ac:dyDescent="0.2">
      <c r="E16155" s="93"/>
      <c r="F16155" s="261"/>
      <c r="G16155" s="261"/>
      <c r="H16155" s="261"/>
    </row>
    <row r="16156" spans="5:8" x14ac:dyDescent="0.2">
      <c r="E16156" s="93"/>
      <c r="F16156" s="261"/>
      <c r="G16156" s="261"/>
      <c r="H16156" s="261"/>
    </row>
    <row r="16157" spans="5:8" x14ac:dyDescent="0.2">
      <c r="E16157" s="93"/>
      <c r="F16157" s="261"/>
      <c r="G16157" s="261"/>
      <c r="H16157" s="261"/>
    </row>
    <row r="16158" spans="5:8" x14ac:dyDescent="0.2">
      <c r="E16158" s="93"/>
      <c r="F16158" s="261"/>
      <c r="G16158" s="261"/>
      <c r="H16158" s="261"/>
    </row>
    <row r="16159" spans="5:8" x14ac:dyDescent="0.2">
      <c r="E16159" s="93"/>
      <c r="F16159" s="261"/>
      <c r="G16159" s="261"/>
      <c r="H16159" s="261"/>
    </row>
    <row r="16160" spans="5:8" x14ac:dyDescent="0.2">
      <c r="E16160" s="93"/>
      <c r="F16160" s="261"/>
      <c r="G16160" s="261"/>
      <c r="H16160" s="261"/>
    </row>
    <row r="16161" spans="5:8" x14ac:dyDescent="0.2">
      <c r="E16161" s="93"/>
      <c r="F16161" s="261"/>
      <c r="G16161" s="261"/>
      <c r="H16161" s="261"/>
    </row>
    <row r="16162" spans="5:8" x14ac:dyDescent="0.2">
      <c r="E16162" s="93"/>
      <c r="F16162" s="261"/>
      <c r="G16162" s="261"/>
      <c r="H16162" s="261"/>
    </row>
    <row r="16163" spans="5:8" x14ac:dyDescent="0.2">
      <c r="E16163" s="93"/>
      <c r="F16163" s="261"/>
      <c r="G16163" s="261"/>
      <c r="H16163" s="261"/>
    </row>
    <row r="16164" spans="5:8" x14ac:dyDescent="0.2">
      <c r="E16164" s="93"/>
      <c r="F16164" s="261"/>
      <c r="G16164" s="261"/>
      <c r="H16164" s="261"/>
    </row>
    <row r="16165" spans="5:8" x14ac:dyDescent="0.2">
      <c r="E16165" s="93"/>
      <c r="F16165" s="261"/>
      <c r="G16165" s="261"/>
      <c r="H16165" s="261"/>
    </row>
    <row r="16166" spans="5:8" x14ac:dyDescent="0.2">
      <c r="E16166" s="93"/>
      <c r="F16166" s="261"/>
      <c r="G16166" s="261"/>
      <c r="H16166" s="261"/>
    </row>
    <row r="16167" spans="5:8" x14ac:dyDescent="0.2">
      <c r="E16167" s="93"/>
      <c r="F16167" s="261"/>
      <c r="G16167" s="261"/>
      <c r="H16167" s="261"/>
    </row>
    <row r="16168" spans="5:8" x14ac:dyDescent="0.2">
      <c r="E16168" s="93"/>
      <c r="F16168" s="261"/>
      <c r="G16168" s="261"/>
      <c r="H16168" s="261"/>
    </row>
    <row r="16169" spans="5:8" x14ac:dyDescent="0.2">
      <c r="E16169" s="93"/>
      <c r="F16169" s="261"/>
      <c r="G16169" s="261"/>
      <c r="H16169" s="261"/>
    </row>
    <row r="16170" spans="5:8" x14ac:dyDescent="0.2">
      <c r="E16170" s="93"/>
      <c r="F16170" s="261"/>
      <c r="G16170" s="261"/>
      <c r="H16170" s="261"/>
    </row>
    <row r="16171" spans="5:8" x14ac:dyDescent="0.2">
      <c r="E16171" s="93"/>
      <c r="F16171" s="261"/>
      <c r="G16171" s="261"/>
      <c r="H16171" s="261"/>
    </row>
    <row r="16172" spans="5:8" x14ac:dyDescent="0.2">
      <c r="E16172" s="93"/>
      <c r="F16172" s="261"/>
      <c r="G16172" s="261"/>
      <c r="H16172" s="261"/>
    </row>
    <row r="16173" spans="5:8" x14ac:dyDescent="0.2">
      <c r="E16173" s="93"/>
      <c r="F16173" s="261"/>
      <c r="G16173" s="261"/>
      <c r="H16173" s="261"/>
    </row>
    <row r="16174" spans="5:8" x14ac:dyDescent="0.2">
      <c r="E16174" s="93"/>
      <c r="F16174" s="261"/>
      <c r="G16174" s="261"/>
      <c r="H16174" s="261"/>
    </row>
    <row r="16175" spans="5:8" x14ac:dyDescent="0.2">
      <c r="E16175" s="93"/>
      <c r="F16175" s="261"/>
      <c r="G16175" s="261"/>
      <c r="H16175" s="261"/>
    </row>
    <row r="16176" spans="5:8" x14ac:dyDescent="0.2">
      <c r="E16176" s="93"/>
      <c r="F16176" s="261"/>
      <c r="G16176" s="261"/>
      <c r="H16176" s="261"/>
    </row>
    <row r="16177" spans="5:8" x14ac:dyDescent="0.2">
      <c r="E16177" s="93"/>
      <c r="F16177" s="261"/>
      <c r="G16177" s="261"/>
      <c r="H16177" s="261"/>
    </row>
    <row r="16178" spans="5:8" x14ac:dyDescent="0.2">
      <c r="E16178" s="93"/>
      <c r="F16178" s="261"/>
      <c r="G16178" s="261"/>
      <c r="H16178" s="261"/>
    </row>
    <row r="16179" spans="5:8" x14ac:dyDescent="0.2">
      <c r="E16179" s="93"/>
      <c r="F16179" s="261"/>
      <c r="G16179" s="261"/>
      <c r="H16179" s="261"/>
    </row>
    <row r="16180" spans="5:8" x14ac:dyDescent="0.2">
      <c r="E16180" s="93"/>
      <c r="F16180" s="261"/>
      <c r="G16180" s="261"/>
      <c r="H16180" s="261"/>
    </row>
    <row r="16181" spans="5:8" x14ac:dyDescent="0.2">
      <c r="E16181" s="93"/>
      <c r="F16181" s="261"/>
      <c r="G16181" s="261"/>
      <c r="H16181" s="261"/>
    </row>
    <row r="16182" spans="5:8" x14ac:dyDescent="0.2">
      <c r="E16182" s="93"/>
      <c r="F16182" s="261"/>
      <c r="G16182" s="261"/>
      <c r="H16182" s="261"/>
    </row>
    <row r="16183" spans="5:8" x14ac:dyDescent="0.2">
      <c r="E16183" s="93"/>
      <c r="F16183" s="261"/>
      <c r="G16183" s="261"/>
      <c r="H16183" s="261"/>
    </row>
    <row r="16184" spans="5:8" x14ac:dyDescent="0.2">
      <c r="E16184" s="93"/>
      <c r="F16184" s="261"/>
      <c r="G16184" s="261"/>
      <c r="H16184" s="261"/>
    </row>
    <row r="16185" spans="5:8" x14ac:dyDescent="0.2">
      <c r="E16185" s="93"/>
      <c r="F16185" s="261"/>
      <c r="G16185" s="261"/>
      <c r="H16185" s="261"/>
    </row>
    <row r="16186" spans="5:8" x14ac:dyDescent="0.2">
      <c r="E16186" s="93"/>
      <c r="F16186" s="261"/>
      <c r="G16186" s="261"/>
      <c r="H16186" s="261"/>
    </row>
    <row r="16187" spans="5:8" x14ac:dyDescent="0.2">
      <c r="E16187" s="93"/>
      <c r="F16187" s="261"/>
      <c r="G16187" s="261"/>
      <c r="H16187" s="261"/>
    </row>
    <row r="16188" spans="5:8" x14ac:dyDescent="0.2">
      <c r="E16188" s="93"/>
      <c r="F16188" s="261"/>
      <c r="G16188" s="261"/>
      <c r="H16188" s="261"/>
    </row>
    <row r="16189" spans="5:8" x14ac:dyDescent="0.2">
      <c r="E16189" s="93"/>
      <c r="F16189" s="261"/>
      <c r="G16189" s="261"/>
      <c r="H16189" s="261"/>
    </row>
    <row r="16190" spans="5:8" x14ac:dyDescent="0.2">
      <c r="E16190" s="93"/>
      <c r="F16190" s="261"/>
      <c r="G16190" s="261"/>
      <c r="H16190" s="261"/>
    </row>
    <row r="16191" spans="5:8" x14ac:dyDescent="0.2">
      <c r="E16191" s="93"/>
      <c r="F16191" s="261"/>
      <c r="G16191" s="261"/>
      <c r="H16191" s="261"/>
    </row>
    <row r="16192" spans="5:8" x14ac:dyDescent="0.2">
      <c r="E16192" s="93"/>
      <c r="F16192" s="261"/>
      <c r="G16192" s="261"/>
      <c r="H16192" s="261"/>
    </row>
    <row r="16193" spans="5:8" x14ac:dyDescent="0.2">
      <c r="E16193" s="93"/>
      <c r="F16193" s="261"/>
      <c r="G16193" s="261"/>
      <c r="H16193" s="261"/>
    </row>
    <row r="16194" spans="5:8" x14ac:dyDescent="0.2">
      <c r="E16194" s="93"/>
      <c r="F16194" s="261"/>
      <c r="G16194" s="261"/>
      <c r="H16194" s="261"/>
    </row>
    <row r="16195" spans="5:8" x14ac:dyDescent="0.2">
      <c r="E16195" s="93"/>
      <c r="F16195" s="261"/>
      <c r="G16195" s="261"/>
      <c r="H16195" s="261"/>
    </row>
    <row r="16196" spans="5:8" x14ac:dyDescent="0.2">
      <c r="E16196" s="93"/>
      <c r="F16196" s="261"/>
      <c r="G16196" s="261"/>
      <c r="H16196" s="261"/>
    </row>
    <row r="16197" spans="5:8" x14ac:dyDescent="0.2">
      <c r="E16197" s="93"/>
      <c r="F16197" s="261"/>
      <c r="G16197" s="261"/>
      <c r="H16197" s="261"/>
    </row>
    <row r="16198" spans="5:8" x14ac:dyDescent="0.2">
      <c r="E16198" s="93"/>
      <c r="F16198" s="261"/>
      <c r="G16198" s="261"/>
      <c r="H16198" s="261"/>
    </row>
    <row r="16199" spans="5:8" x14ac:dyDescent="0.2">
      <c r="E16199" s="93"/>
      <c r="F16199" s="261"/>
      <c r="G16199" s="261"/>
      <c r="H16199" s="261"/>
    </row>
    <row r="16200" spans="5:8" x14ac:dyDescent="0.2">
      <c r="E16200" s="93"/>
      <c r="F16200" s="261"/>
      <c r="G16200" s="261"/>
      <c r="H16200" s="261"/>
    </row>
    <row r="16201" spans="5:8" x14ac:dyDescent="0.2">
      <c r="E16201" s="93"/>
      <c r="F16201" s="261"/>
      <c r="G16201" s="261"/>
      <c r="H16201" s="261"/>
    </row>
    <row r="16202" spans="5:8" x14ac:dyDescent="0.2">
      <c r="E16202" s="93"/>
      <c r="F16202" s="261"/>
      <c r="G16202" s="261"/>
      <c r="H16202" s="261"/>
    </row>
    <row r="16203" spans="5:8" x14ac:dyDescent="0.2">
      <c r="E16203" s="93"/>
      <c r="F16203" s="261"/>
      <c r="G16203" s="261"/>
      <c r="H16203" s="261"/>
    </row>
    <row r="16204" spans="5:8" x14ac:dyDescent="0.2">
      <c r="E16204" s="93"/>
      <c r="F16204" s="261"/>
      <c r="G16204" s="261"/>
      <c r="H16204" s="261"/>
    </row>
    <row r="16205" spans="5:8" x14ac:dyDescent="0.2">
      <c r="E16205" s="93"/>
      <c r="F16205" s="261"/>
      <c r="G16205" s="261"/>
      <c r="H16205" s="261"/>
    </row>
    <row r="16206" spans="5:8" x14ac:dyDescent="0.2">
      <c r="E16206" s="93"/>
      <c r="F16206" s="261"/>
      <c r="G16206" s="261"/>
      <c r="H16206" s="261"/>
    </row>
    <row r="16207" spans="5:8" x14ac:dyDescent="0.2">
      <c r="E16207" s="93"/>
      <c r="F16207" s="261"/>
      <c r="G16207" s="261"/>
      <c r="H16207" s="261"/>
    </row>
    <row r="16208" spans="5:8" x14ac:dyDescent="0.2">
      <c r="E16208" s="93"/>
      <c r="F16208" s="261"/>
      <c r="G16208" s="261"/>
      <c r="H16208" s="261"/>
    </row>
    <row r="16209" spans="5:8" x14ac:dyDescent="0.2">
      <c r="E16209" s="93"/>
      <c r="F16209" s="261"/>
      <c r="G16209" s="261"/>
      <c r="H16209" s="261"/>
    </row>
    <row r="16210" spans="5:8" x14ac:dyDescent="0.2">
      <c r="E16210" s="93"/>
      <c r="F16210" s="261"/>
      <c r="G16210" s="261"/>
      <c r="H16210" s="261"/>
    </row>
    <row r="16211" spans="5:8" x14ac:dyDescent="0.2">
      <c r="E16211" s="93"/>
      <c r="F16211" s="261"/>
      <c r="G16211" s="261"/>
      <c r="H16211" s="261"/>
    </row>
    <row r="16212" spans="5:8" x14ac:dyDescent="0.2">
      <c r="E16212" s="93"/>
      <c r="F16212" s="261"/>
      <c r="G16212" s="261"/>
      <c r="H16212" s="261"/>
    </row>
    <row r="16213" spans="5:8" x14ac:dyDescent="0.2">
      <c r="E16213" s="93"/>
      <c r="F16213" s="261"/>
      <c r="G16213" s="261"/>
      <c r="H16213" s="261"/>
    </row>
    <row r="16214" spans="5:8" x14ac:dyDescent="0.2">
      <c r="E16214" s="93"/>
      <c r="F16214" s="261"/>
      <c r="G16214" s="261"/>
      <c r="H16214" s="261"/>
    </row>
    <row r="16215" spans="5:8" x14ac:dyDescent="0.2">
      <c r="E16215" s="93"/>
      <c r="F16215" s="261"/>
      <c r="G16215" s="261"/>
      <c r="H16215" s="261"/>
    </row>
    <row r="16216" spans="5:8" x14ac:dyDescent="0.2">
      <c r="E16216" s="93"/>
      <c r="F16216" s="261"/>
      <c r="G16216" s="261"/>
      <c r="H16216" s="261"/>
    </row>
    <row r="16217" spans="5:8" x14ac:dyDescent="0.2">
      <c r="E16217" s="93"/>
      <c r="F16217" s="261"/>
      <c r="G16217" s="261"/>
      <c r="H16217" s="261"/>
    </row>
    <row r="16218" spans="5:8" x14ac:dyDescent="0.2">
      <c r="E16218" s="93"/>
      <c r="F16218" s="261"/>
      <c r="G16218" s="261"/>
      <c r="H16218" s="261"/>
    </row>
    <row r="16219" spans="5:8" x14ac:dyDescent="0.2">
      <c r="E16219" s="93"/>
      <c r="F16219" s="261"/>
      <c r="G16219" s="261"/>
      <c r="H16219" s="261"/>
    </row>
    <row r="16220" spans="5:8" x14ac:dyDescent="0.2">
      <c r="E16220" s="93"/>
      <c r="F16220" s="261"/>
      <c r="G16220" s="261"/>
      <c r="H16220" s="261"/>
    </row>
    <row r="16221" spans="5:8" x14ac:dyDescent="0.2">
      <c r="E16221" s="93"/>
      <c r="F16221" s="261"/>
      <c r="G16221" s="261"/>
      <c r="H16221" s="261"/>
    </row>
    <row r="16222" spans="5:8" x14ac:dyDescent="0.2">
      <c r="E16222" s="93"/>
      <c r="F16222" s="261"/>
      <c r="G16222" s="261"/>
      <c r="H16222" s="261"/>
    </row>
    <row r="16223" spans="5:8" x14ac:dyDescent="0.2">
      <c r="E16223" s="93"/>
      <c r="F16223" s="261"/>
      <c r="G16223" s="261"/>
      <c r="H16223" s="261"/>
    </row>
    <row r="16224" spans="5:8" x14ac:dyDescent="0.2">
      <c r="E16224" s="93"/>
      <c r="F16224" s="261"/>
      <c r="G16224" s="261"/>
      <c r="H16224" s="261"/>
    </row>
    <row r="16225" spans="5:8" x14ac:dyDescent="0.2">
      <c r="E16225" s="93"/>
      <c r="F16225" s="261"/>
      <c r="G16225" s="261"/>
      <c r="H16225" s="261"/>
    </row>
    <row r="16226" spans="5:8" x14ac:dyDescent="0.2">
      <c r="E16226" s="93"/>
      <c r="F16226" s="261"/>
      <c r="G16226" s="261"/>
      <c r="H16226" s="261"/>
    </row>
    <row r="16227" spans="5:8" x14ac:dyDescent="0.2">
      <c r="E16227" s="93"/>
      <c r="F16227" s="261"/>
      <c r="G16227" s="261"/>
      <c r="H16227" s="261"/>
    </row>
    <row r="16228" spans="5:8" x14ac:dyDescent="0.2">
      <c r="E16228" s="93"/>
      <c r="F16228" s="261"/>
      <c r="G16228" s="261"/>
      <c r="H16228" s="261"/>
    </row>
    <row r="16229" spans="5:8" x14ac:dyDescent="0.2">
      <c r="E16229" s="93"/>
      <c r="F16229" s="261"/>
      <c r="G16229" s="261"/>
      <c r="H16229" s="261"/>
    </row>
    <row r="16230" spans="5:8" x14ac:dyDescent="0.2">
      <c r="E16230" s="93"/>
      <c r="F16230" s="261"/>
      <c r="G16230" s="261"/>
      <c r="H16230" s="261"/>
    </row>
    <row r="16231" spans="5:8" x14ac:dyDescent="0.2">
      <c r="E16231" s="93"/>
      <c r="F16231" s="261"/>
      <c r="G16231" s="261"/>
      <c r="H16231" s="261"/>
    </row>
    <row r="16232" spans="5:8" x14ac:dyDescent="0.2">
      <c r="E16232" s="93"/>
      <c r="F16232" s="261"/>
      <c r="G16232" s="261"/>
      <c r="H16232" s="261"/>
    </row>
    <row r="16233" spans="5:8" x14ac:dyDescent="0.2">
      <c r="E16233" s="93"/>
      <c r="F16233" s="261"/>
      <c r="G16233" s="261"/>
      <c r="H16233" s="261"/>
    </row>
    <row r="16234" spans="5:8" x14ac:dyDescent="0.2">
      <c r="E16234" s="93"/>
      <c r="F16234" s="261"/>
      <c r="G16234" s="261"/>
      <c r="H16234" s="261"/>
    </row>
    <row r="16235" spans="5:8" x14ac:dyDescent="0.2">
      <c r="E16235" s="93"/>
      <c r="F16235" s="261"/>
      <c r="G16235" s="261"/>
      <c r="H16235" s="261"/>
    </row>
    <row r="16236" spans="5:8" x14ac:dyDescent="0.2">
      <c r="E16236" s="93"/>
      <c r="F16236" s="261"/>
      <c r="G16236" s="261"/>
      <c r="H16236" s="261"/>
    </row>
    <row r="16237" spans="5:8" x14ac:dyDescent="0.2">
      <c r="E16237" s="93"/>
      <c r="F16237" s="261"/>
      <c r="G16237" s="261"/>
      <c r="H16237" s="261"/>
    </row>
    <row r="16238" spans="5:8" x14ac:dyDescent="0.2">
      <c r="E16238" s="93"/>
      <c r="F16238" s="261"/>
      <c r="G16238" s="261"/>
      <c r="H16238" s="261"/>
    </row>
    <row r="16239" spans="5:8" x14ac:dyDescent="0.2">
      <c r="E16239" s="93"/>
      <c r="F16239" s="261"/>
      <c r="G16239" s="261"/>
      <c r="H16239" s="261"/>
    </row>
    <row r="16240" spans="5:8" x14ac:dyDescent="0.2">
      <c r="E16240" s="93"/>
      <c r="F16240" s="261"/>
      <c r="G16240" s="261"/>
      <c r="H16240" s="261"/>
    </row>
    <row r="16241" spans="5:8" x14ac:dyDescent="0.2">
      <c r="E16241" s="93"/>
      <c r="F16241" s="261"/>
      <c r="G16241" s="261"/>
      <c r="H16241" s="261"/>
    </row>
    <row r="16242" spans="5:8" x14ac:dyDescent="0.2">
      <c r="E16242" s="93"/>
      <c r="F16242" s="261"/>
      <c r="G16242" s="261"/>
      <c r="H16242" s="261"/>
    </row>
    <row r="16243" spans="5:8" x14ac:dyDescent="0.2">
      <c r="E16243" s="93"/>
      <c r="F16243" s="261"/>
      <c r="G16243" s="261"/>
      <c r="H16243" s="261"/>
    </row>
    <row r="16244" spans="5:8" x14ac:dyDescent="0.2">
      <c r="E16244" s="93"/>
      <c r="F16244" s="261"/>
      <c r="G16244" s="261"/>
      <c r="H16244" s="261"/>
    </row>
    <row r="16245" spans="5:8" x14ac:dyDescent="0.2">
      <c r="E16245" s="93"/>
      <c r="F16245" s="261"/>
      <c r="G16245" s="261"/>
      <c r="H16245" s="261"/>
    </row>
    <row r="16246" spans="5:8" x14ac:dyDescent="0.2">
      <c r="E16246" s="93"/>
      <c r="F16246" s="261"/>
      <c r="G16246" s="261"/>
      <c r="H16246" s="261"/>
    </row>
    <row r="16247" spans="5:8" x14ac:dyDescent="0.2">
      <c r="E16247" s="93"/>
      <c r="F16247" s="261"/>
      <c r="G16247" s="261"/>
      <c r="H16247" s="261"/>
    </row>
    <row r="16248" spans="5:8" x14ac:dyDescent="0.2">
      <c r="E16248" s="93"/>
      <c r="F16248" s="261"/>
      <c r="G16248" s="261"/>
      <c r="H16248" s="261"/>
    </row>
    <row r="16249" spans="5:8" x14ac:dyDescent="0.2">
      <c r="E16249" s="93"/>
      <c r="F16249" s="261"/>
      <c r="G16249" s="261"/>
      <c r="H16249" s="261"/>
    </row>
    <row r="16250" spans="5:8" x14ac:dyDescent="0.2">
      <c r="E16250" s="93"/>
      <c r="F16250" s="261"/>
      <c r="G16250" s="261"/>
      <c r="H16250" s="261"/>
    </row>
    <row r="16251" spans="5:8" x14ac:dyDescent="0.2">
      <c r="E16251" s="93"/>
      <c r="F16251" s="261"/>
      <c r="G16251" s="261"/>
      <c r="H16251" s="261"/>
    </row>
    <row r="16252" spans="5:8" x14ac:dyDescent="0.2">
      <c r="E16252" s="93"/>
      <c r="F16252" s="261"/>
      <c r="G16252" s="261"/>
      <c r="H16252" s="261"/>
    </row>
    <row r="16253" spans="5:8" x14ac:dyDescent="0.2">
      <c r="E16253" s="93"/>
      <c r="F16253" s="261"/>
      <c r="G16253" s="261"/>
      <c r="H16253" s="261"/>
    </row>
    <row r="16254" spans="5:8" x14ac:dyDescent="0.2">
      <c r="E16254" s="93"/>
      <c r="F16254" s="261"/>
      <c r="G16254" s="261"/>
      <c r="H16254" s="261"/>
    </row>
    <row r="16255" spans="5:8" x14ac:dyDescent="0.2">
      <c r="E16255" s="93"/>
      <c r="F16255" s="261"/>
      <c r="G16255" s="261"/>
      <c r="H16255" s="261"/>
    </row>
    <row r="16256" spans="5:8" x14ac:dyDescent="0.2">
      <c r="E16256" s="93"/>
      <c r="F16256" s="261"/>
      <c r="G16256" s="261"/>
      <c r="H16256" s="261"/>
    </row>
    <row r="16257" spans="5:8" x14ac:dyDescent="0.2">
      <c r="E16257" s="93"/>
      <c r="F16257" s="261"/>
      <c r="G16257" s="261"/>
      <c r="H16257" s="261"/>
    </row>
    <row r="16258" spans="5:8" x14ac:dyDescent="0.2">
      <c r="E16258" s="93"/>
      <c r="F16258" s="261"/>
      <c r="G16258" s="261"/>
      <c r="H16258" s="261"/>
    </row>
    <row r="16259" spans="5:8" x14ac:dyDescent="0.2">
      <c r="E16259" s="93"/>
      <c r="F16259" s="261"/>
      <c r="G16259" s="261"/>
      <c r="H16259" s="261"/>
    </row>
    <row r="16260" spans="5:8" x14ac:dyDescent="0.2">
      <c r="E16260" s="93"/>
      <c r="F16260" s="261"/>
      <c r="G16260" s="261"/>
      <c r="H16260" s="261"/>
    </row>
    <row r="16261" spans="5:8" x14ac:dyDescent="0.2">
      <c r="E16261" s="93"/>
      <c r="F16261" s="261"/>
      <c r="G16261" s="261"/>
      <c r="H16261" s="261"/>
    </row>
    <row r="16262" spans="5:8" x14ac:dyDescent="0.2">
      <c r="E16262" s="93"/>
      <c r="F16262" s="261"/>
      <c r="G16262" s="261"/>
      <c r="H16262" s="261"/>
    </row>
    <row r="16263" spans="5:8" x14ac:dyDescent="0.2">
      <c r="E16263" s="93"/>
      <c r="F16263" s="261"/>
      <c r="G16263" s="261"/>
      <c r="H16263" s="261"/>
    </row>
    <row r="16264" spans="5:8" x14ac:dyDescent="0.2">
      <c r="E16264" s="93"/>
      <c r="F16264" s="261"/>
      <c r="G16264" s="261"/>
      <c r="H16264" s="261"/>
    </row>
    <row r="16265" spans="5:8" x14ac:dyDescent="0.2">
      <c r="E16265" s="93"/>
      <c r="F16265" s="261"/>
      <c r="G16265" s="261"/>
      <c r="H16265" s="261"/>
    </row>
    <row r="16266" spans="5:8" x14ac:dyDescent="0.2">
      <c r="E16266" s="93"/>
      <c r="F16266" s="261"/>
      <c r="G16266" s="261"/>
      <c r="H16266" s="261"/>
    </row>
    <row r="16267" spans="5:8" x14ac:dyDescent="0.2">
      <c r="E16267" s="93"/>
      <c r="F16267" s="261"/>
      <c r="G16267" s="261"/>
      <c r="H16267" s="261"/>
    </row>
    <row r="16268" spans="5:8" x14ac:dyDescent="0.2">
      <c r="E16268" s="93"/>
      <c r="F16268" s="261"/>
      <c r="G16268" s="261"/>
      <c r="H16268" s="261"/>
    </row>
    <row r="16269" spans="5:8" x14ac:dyDescent="0.2">
      <c r="E16269" s="93"/>
      <c r="F16269" s="261"/>
      <c r="G16269" s="261"/>
      <c r="H16269" s="261"/>
    </row>
    <row r="16270" spans="5:8" x14ac:dyDescent="0.2">
      <c r="E16270" s="93"/>
      <c r="F16270" s="261"/>
      <c r="G16270" s="261"/>
      <c r="H16270" s="261"/>
    </row>
    <row r="16271" spans="5:8" x14ac:dyDescent="0.2">
      <c r="E16271" s="93"/>
      <c r="F16271" s="261"/>
      <c r="G16271" s="261"/>
      <c r="H16271" s="261"/>
    </row>
    <row r="16272" spans="5:8" x14ac:dyDescent="0.2">
      <c r="E16272" s="93"/>
      <c r="F16272" s="261"/>
      <c r="G16272" s="261"/>
      <c r="H16272" s="261"/>
    </row>
    <row r="16273" spans="5:8" x14ac:dyDescent="0.2">
      <c r="E16273" s="93"/>
      <c r="F16273" s="261"/>
      <c r="G16273" s="261"/>
      <c r="H16273" s="261"/>
    </row>
    <row r="16274" spans="5:8" x14ac:dyDescent="0.2">
      <c r="E16274" s="93"/>
      <c r="F16274" s="261"/>
      <c r="G16274" s="261"/>
      <c r="H16274" s="261"/>
    </row>
    <row r="16275" spans="5:8" x14ac:dyDescent="0.2">
      <c r="E16275" s="93"/>
      <c r="F16275" s="261"/>
      <c r="G16275" s="261"/>
      <c r="H16275" s="261"/>
    </row>
    <row r="16276" spans="5:8" x14ac:dyDescent="0.2">
      <c r="E16276" s="93"/>
      <c r="F16276" s="261"/>
      <c r="G16276" s="261"/>
      <c r="H16276" s="261"/>
    </row>
    <row r="16277" spans="5:8" x14ac:dyDescent="0.2">
      <c r="E16277" s="93"/>
      <c r="F16277" s="261"/>
      <c r="G16277" s="261"/>
      <c r="H16277" s="261"/>
    </row>
    <row r="16278" spans="5:8" x14ac:dyDescent="0.2">
      <c r="E16278" s="93"/>
      <c r="F16278" s="261"/>
      <c r="G16278" s="261"/>
      <c r="H16278" s="261"/>
    </row>
    <row r="16279" spans="5:8" x14ac:dyDescent="0.2">
      <c r="E16279" s="93"/>
      <c r="F16279" s="261"/>
      <c r="G16279" s="261"/>
      <c r="H16279" s="261"/>
    </row>
    <row r="16280" spans="5:8" x14ac:dyDescent="0.2">
      <c r="E16280" s="93"/>
      <c r="F16280" s="261"/>
      <c r="G16280" s="261"/>
      <c r="H16280" s="261"/>
    </row>
    <row r="16281" spans="5:8" x14ac:dyDescent="0.2">
      <c r="E16281" s="93"/>
      <c r="F16281" s="261"/>
      <c r="G16281" s="261"/>
      <c r="H16281" s="261"/>
    </row>
    <row r="16282" spans="5:8" x14ac:dyDescent="0.2">
      <c r="E16282" s="93"/>
      <c r="F16282" s="261"/>
      <c r="G16282" s="261"/>
      <c r="H16282" s="261"/>
    </row>
    <row r="16283" spans="5:8" x14ac:dyDescent="0.2">
      <c r="E16283" s="93"/>
      <c r="F16283" s="261"/>
      <c r="G16283" s="261"/>
      <c r="H16283" s="261"/>
    </row>
    <row r="16284" spans="5:8" x14ac:dyDescent="0.2">
      <c r="E16284" s="93"/>
      <c r="F16284" s="261"/>
      <c r="G16284" s="261"/>
      <c r="H16284" s="261"/>
    </row>
    <row r="16285" spans="5:8" x14ac:dyDescent="0.2">
      <c r="E16285" s="93"/>
      <c r="F16285" s="261"/>
      <c r="G16285" s="261"/>
      <c r="H16285" s="261"/>
    </row>
    <row r="16286" spans="5:8" x14ac:dyDescent="0.2">
      <c r="E16286" s="93"/>
      <c r="F16286" s="261"/>
      <c r="G16286" s="261"/>
      <c r="H16286" s="261"/>
    </row>
    <row r="16287" spans="5:8" x14ac:dyDescent="0.2">
      <c r="E16287" s="93"/>
      <c r="F16287" s="261"/>
      <c r="G16287" s="261"/>
      <c r="H16287" s="261"/>
    </row>
    <row r="16288" spans="5:8" x14ac:dyDescent="0.2">
      <c r="E16288" s="93"/>
      <c r="F16288" s="261"/>
      <c r="G16288" s="261"/>
      <c r="H16288" s="261"/>
    </row>
    <row r="16289" spans="5:8" x14ac:dyDescent="0.2">
      <c r="E16289" s="93"/>
      <c r="F16289" s="261"/>
      <c r="G16289" s="261"/>
      <c r="H16289" s="261"/>
    </row>
    <row r="16290" spans="5:8" x14ac:dyDescent="0.2">
      <c r="E16290" s="93"/>
      <c r="F16290" s="261"/>
      <c r="G16290" s="261"/>
      <c r="H16290" s="261"/>
    </row>
    <row r="16291" spans="5:8" x14ac:dyDescent="0.2">
      <c r="E16291" s="93"/>
      <c r="F16291" s="261"/>
      <c r="G16291" s="261"/>
      <c r="H16291" s="261"/>
    </row>
    <row r="16292" spans="5:8" x14ac:dyDescent="0.2">
      <c r="E16292" s="93"/>
      <c r="F16292" s="261"/>
      <c r="G16292" s="261"/>
      <c r="H16292" s="261"/>
    </row>
    <row r="16293" spans="5:8" x14ac:dyDescent="0.2">
      <c r="E16293" s="93"/>
      <c r="F16293" s="261"/>
      <c r="G16293" s="261"/>
      <c r="H16293" s="261"/>
    </row>
    <row r="16294" spans="5:8" x14ac:dyDescent="0.2">
      <c r="E16294" s="93"/>
      <c r="F16294" s="261"/>
      <c r="G16294" s="261"/>
      <c r="H16294" s="261"/>
    </row>
    <row r="16295" spans="5:8" x14ac:dyDescent="0.2">
      <c r="E16295" s="93"/>
      <c r="F16295" s="261"/>
      <c r="G16295" s="261"/>
      <c r="H16295" s="261"/>
    </row>
    <row r="16296" spans="5:8" x14ac:dyDescent="0.2">
      <c r="E16296" s="93"/>
      <c r="F16296" s="261"/>
      <c r="G16296" s="261"/>
      <c r="H16296" s="261"/>
    </row>
    <row r="16297" spans="5:8" x14ac:dyDescent="0.2">
      <c r="E16297" s="93"/>
      <c r="F16297" s="261"/>
      <c r="G16297" s="261"/>
      <c r="H16297" s="261"/>
    </row>
    <row r="16298" spans="5:8" x14ac:dyDescent="0.2">
      <c r="E16298" s="93"/>
      <c r="F16298" s="261"/>
      <c r="G16298" s="261"/>
      <c r="H16298" s="261"/>
    </row>
    <row r="16299" spans="5:8" x14ac:dyDescent="0.2">
      <c r="E16299" s="93"/>
      <c r="F16299" s="261"/>
      <c r="G16299" s="261"/>
      <c r="H16299" s="261"/>
    </row>
    <row r="16300" spans="5:8" x14ac:dyDescent="0.2">
      <c r="E16300" s="93"/>
      <c r="F16300" s="261"/>
      <c r="G16300" s="261"/>
      <c r="H16300" s="261"/>
    </row>
    <row r="16301" spans="5:8" x14ac:dyDescent="0.2">
      <c r="E16301" s="93"/>
      <c r="F16301" s="261"/>
      <c r="G16301" s="261"/>
      <c r="H16301" s="261"/>
    </row>
    <row r="16302" spans="5:8" x14ac:dyDescent="0.2">
      <c r="E16302" s="93"/>
      <c r="F16302" s="261"/>
      <c r="G16302" s="261"/>
      <c r="H16302" s="261"/>
    </row>
    <row r="16303" spans="5:8" x14ac:dyDescent="0.2">
      <c r="E16303" s="93"/>
      <c r="F16303" s="261"/>
      <c r="G16303" s="261"/>
      <c r="H16303" s="261"/>
    </row>
    <row r="16304" spans="5:8" x14ac:dyDescent="0.2">
      <c r="E16304" s="93"/>
      <c r="F16304" s="261"/>
      <c r="G16304" s="261"/>
      <c r="H16304" s="261"/>
    </row>
    <row r="16305" spans="5:8" x14ac:dyDescent="0.2">
      <c r="E16305" s="93"/>
      <c r="F16305" s="261"/>
      <c r="G16305" s="261"/>
      <c r="H16305" s="261"/>
    </row>
    <row r="16306" spans="5:8" x14ac:dyDescent="0.2">
      <c r="E16306" s="93"/>
      <c r="F16306" s="261"/>
      <c r="G16306" s="261"/>
      <c r="H16306" s="261"/>
    </row>
    <row r="16307" spans="5:8" x14ac:dyDescent="0.2">
      <c r="E16307" s="93"/>
      <c r="F16307" s="261"/>
      <c r="G16307" s="261"/>
      <c r="H16307" s="261"/>
    </row>
    <row r="16308" spans="5:8" x14ac:dyDescent="0.2">
      <c r="E16308" s="93"/>
      <c r="F16308" s="261"/>
      <c r="G16308" s="261"/>
      <c r="H16308" s="261"/>
    </row>
    <row r="16309" spans="5:8" x14ac:dyDescent="0.2">
      <c r="E16309" s="93"/>
      <c r="F16309" s="261"/>
      <c r="G16309" s="261"/>
      <c r="H16309" s="261"/>
    </row>
    <row r="16310" spans="5:8" x14ac:dyDescent="0.2">
      <c r="E16310" s="93"/>
      <c r="F16310" s="261"/>
      <c r="G16310" s="261"/>
      <c r="H16310" s="261"/>
    </row>
    <row r="16311" spans="5:8" x14ac:dyDescent="0.2">
      <c r="E16311" s="93"/>
      <c r="F16311" s="261"/>
      <c r="G16311" s="261"/>
      <c r="H16311" s="261"/>
    </row>
    <row r="16312" spans="5:8" x14ac:dyDescent="0.2">
      <c r="E16312" s="93"/>
      <c r="F16312" s="261"/>
      <c r="G16312" s="261"/>
      <c r="H16312" s="261"/>
    </row>
    <row r="16313" spans="5:8" x14ac:dyDescent="0.2">
      <c r="E16313" s="93"/>
      <c r="F16313" s="261"/>
      <c r="G16313" s="261"/>
      <c r="H16313" s="261"/>
    </row>
    <row r="16314" spans="5:8" x14ac:dyDescent="0.2">
      <c r="E16314" s="93"/>
      <c r="F16314" s="261"/>
      <c r="G16314" s="261"/>
      <c r="H16314" s="261"/>
    </row>
    <row r="16315" spans="5:8" x14ac:dyDescent="0.2">
      <c r="E16315" s="93"/>
      <c r="F16315" s="261"/>
      <c r="G16315" s="261"/>
      <c r="H16315" s="261"/>
    </row>
    <row r="16316" spans="5:8" x14ac:dyDescent="0.2">
      <c r="E16316" s="93"/>
      <c r="F16316" s="261"/>
      <c r="G16316" s="261"/>
      <c r="H16316" s="261"/>
    </row>
    <row r="16317" spans="5:8" x14ac:dyDescent="0.2">
      <c r="E16317" s="93"/>
      <c r="F16317" s="261"/>
      <c r="G16317" s="261"/>
      <c r="H16317" s="261"/>
    </row>
    <row r="16318" spans="5:8" x14ac:dyDescent="0.2">
      <c r="E16318" s="93"/>
      <c r="F16318" s="261"/>
      <c r="G16318" s="261"/>
      <c r="H16318" s="261"/>
    </row>
    <row r="16319" spans="5:8" x14ac:dyDescent="0.2">
      <c r="E16319" s="93"/>
      <c r="F16319" s="261"/>
      <c r="G16319" s="261"/>
      <c r="H16319" s="261"/>
    </row>
    <row r="16320" spans="5:8" x14ac:dyDescent="0.2">
      <c r="E16320" s="93"/>
      <c r="F16320" s="261"/>
      <c r="G16320" s="261"/>
      <c r="H16320" s="261"/>
    </row>
    <row r="16321" spans="5:8" x14ac:dyDescent="0.2">
      <c r="E16321" s="93"/>
      <c r="F16321" s="261"/>
      <c r="G16321" s="261"/>
      <c r="H16321" s="261"/>
    </row>
    <row r="16322" spans="5:8" x14ac:dyDescent="0.2">
      <c r="E16322" s="93"/>
      <c r="F16322" s="261"/>
      <c r="G16322" s="261"/>
      <c r="H16322" s="261"/>
    </row>
    <row r="16323" spans="5:8" x14ac:dyDescent="0.2">
      <c r="E16323" s="93"/>
      <c r="F16323" s="261"/>
      <c r="G16323" s="261"/>
      <c r="H16323" s="261"/>
    </row>
    <row r="16324" spans="5:8" x14ac:dyDescent="0.2">
      <c r="E16324" s="93"/>
      <c r="F16324" s="261"/>
      <c r="G16324" s="261"/>
      <c r="H16324" s="261"/>
    </row>
    <row r="16325" spans="5:8" x14ac:dyDescent="0.2">
      <c r="E16325" s="93"/>
      <c r="F16325" s="261"/>
      <c r="G16325" s="261"/>
      <c r="H16325" s="261"/>
    </row>
    <row r="16326" spans="5:8" x14ac:dyDescent="0.2">
      <c r="E16326" s="93"/>
      <c r="F16326" s="261"/>
      <c r="G16326" s="261"/>
      <c r="H16326" s="261"/>
    </row>
    <row r="16327" spans="5:8" x14ac:dyDescent="0.2">
      <c r="E16327" s="93"/>
      <c r="F16327" s="261"/>
      <c r="G16327" s="261"/>
      <c r="H16327" s="261"/>
    </row>
    <row r="16328" spans="5:8" x14ac:dyDescent="0.2">
      <c r="E16328" s="93"/>
      <c r="F16328" s="261"/>
      <c r="G16328" s="261"/>
      <c r="H16328" s="261"/>
    </row>
    <row r="16329" spans="5:8" x14ac:dyDescent="0.2">
      <c r="E16329" s="93"/>
      <c r="F16329" s="261"/>
      <c r="G16329" s="261"/>
      <c r="H16329" s="261"/>
    </row>
    <row r="16330" spans="5:8" x14ac:dyDescent="0.2">
      <c r="E16330" s="93"/>
      <c r="F16330" s="261"/>
      <c r="G16330" s="261"/>
      <c r="H16330" s="261"/>
    </row>
    <row r="16331" spans="5:8" x14ac:dyDescent="0.2">
      <c r="E16331" s="93"/>
      <c r="F16331" s="261"/>
      <c r="G16331" s="261"/>
      <c r="H16331" s="261"/>
    </row>
    <row r="16332" spans="5:8" x14ac:dyDescent="0.2">
      <c r="E16332" s="93"/>
      <c r="F16332" s="261"/>
      <c r="G16332" s="261"/>
      <c r="H16332" s="261"/>
    </row>
    <row r="16333" spans="5:8" x14ac:dyDescent="0.2">
      <c r="E16333" s="93"/>
      <c r="F16333" s="261"/>
      <c r="G16333" s="261"/>
      <c r="H16333" s="261"/>
    </row>
    <row r="16334" spans="5:8" x14ac:dyDescent="0.2">
      <c r="E16334" s="93"/>
      <c r="F16334" s="261"/>
      <c r="G16334" s="261"/>
      <c r="H16334" s="261"/>
    </row>
    <row r="16335" spans="5:8" x14ac:dyDescent="0.2">
      <c r="E16335" s="93"/>
      <c r="F16335" s="261"/>
      <c r="G16335" s="261"/>
      <c r="H16335" s="261"/>
    </row>
    <row r="16336" spans="5:8" x14ac:dyDescent="0.2">
      <c r="E16336" s="93"/>
      <c r="F16336" s="261"/>
      <c r="G16336" s="261"/>
      <c r="H16336" s="261"/>
    </row>
    <row r="16337" spans="5:8" x14ac:dyDescent="0.2">
      <c r="E16337" s="93"/>
      <c r="F16337" s="261"/>
      <c r="G16337" s="261"/>
      <c r="H16337" s="261"/>
    </row>
    <row r="16338" spans="5:8" x14ac:dyDescent="0.2">
      <c r="E16338" s="93"/>
      <c r="F16338" s="261"/>
      <c r="G16338" s="261"/>
      <c r="H16338" s="261"/>
    </row>
    <row r="16339" spans="5:8" x14ac:dyDescent="0.2">
      <c r="E16339" s="93"/>
      <c r="F16339" s="261"/>
      <c r="G16339" s="261"/>
      <c r="H16339" s="261"/>
    </row>
    <row r="16340" spans="5:8" x14ac:dyDescent="0.2">
      <c r="E16340" s="93"/>
      <c r="F16340" s="261"/>
      <c r="G16340" s="261"/>
      <c r="H16340" s="261"/>
    </row>
    <row r="16341" spans="5:8" x14ac:dyDescent="0.2">
      <c r="E16341" s="93"/>
      <c r="F16341" s="261"/>
      <c r="G16341" s="261"/>
      <c r="H16341" s="261"/>
    </row>
    <row r="16342" spans="5:8" x14ac:dyDescent="0.2">
      <c r="E16342" s="93"/>
      <c r="F16342" s="261"/>
      <c r="G16342" s="261"/>
      <c r="H16342" s="261"/>
    </row>
    <row r="16343" spans="5:8" x14ac:dyDescent="0.2">
      <c r="E16343" s="93"/>
      <c r="F16343" s="261"/>
      <c r="G16343" s="261"/>
      <c r="H16343" s="261"/>
    </row>
    <row r="16344" spans="5:8" x14ac:dyDescent="0.2">
      <c r="E16344" s="93"/>
      <c r="F16344" s="261"/>
      <c r="G16344" s="261"/>
      <c r="H16344" s="261"/>
    </row>
    <row r="16345" spans="5:8" x14ac:dyDescent="0.2">
      <c r="E16345" s="93"/>
      <c r="F16345" s="261"/>
      <c r="G16345" s="261"/>
      <c r="H16345" s="261"/>
    </row>
    <row r="16346" spans="5:8" x14ac:dyDescent="0.2">
      <c r="E16346" s="93"/>
      <c r="F16346" s="261"/>
      <c r="G16346" s="261"/>
      <c r="H16346" s="261"/>
    </row>
    <row r="16347" spans="5:8" x14ac:dyDescent="0.2">
      <c r="E16347" s="93"/>
      <c r="F16347" s="261"/>
      <c r="G16347" s="261"/>
      <c r="H16347" s="261"/>
    </row>
    <row r="16348" spans="5:8" x14ac:dyDescent="0.2">
      <c r="E16348" s="93"/>
      <c r="F16348" s="261"/>
      <c r="G16348" s="261"/>
      <c r="H16348" s="261"/>
    </row>
    <row r="16349" spans="5:8" x14ac:dyDescent="0.2">
      <c r="E16349" s="93"/>
      <c r="F16349" s="261"/>
      <c r="G16349" s="261"/>
      <c r="H16349" s="261"/>
    </row>
    <row r="16350" spans="5:8" x14ac:dyDescent="0.2">
      <c r="E16350" s="93"/>
      <c r="F16350" s="261"/>
      <c r="G16350" s="261"/>
      <c r="H16350" s="261"/>
    </row>
    <row r="16351" spans="5:8" x14ac:dyDescent="0.2">
      <c r="E16351" s="93"/>
      <c r="F16351" s="261"/>
      <c r="G16351" s="261"/>
      <c r="H16351" s="261"/>
    </row>
    <row r="16352" spans="5:8" x14ac:dyDescent="0.2">
      <c r="E16352" s="93"/>
      <c r="F16352" s="261"/>
      <c r="G16352" s="261"/>
      <c r="H16352" s="261"/>
    </row>
    <row r="16353" spans="5:8" x14ac:dyDescent="0.2">
      <c r="E16353" s="93"/>
      <c r="F16353" s="261"/>
      <c r="G16353" s="261"/>
      <c r="H16353" s="261"/>
    </row>
    <row r="16354" spans="5:8" x14ac:dyDescent="0.2">
      <c r="E16354" s="93"/>
      <c r="F16354" s="261"/>
      <c r="G16354" s="261"/>
      <c r="H16354" s="261"/>
    </row>
    <row r="16355" spans="5:8" x14ac:dyDescent="0.2">
      <c r="E16355" s="93"/>
      <c r="F16355" s="261"/>
      <c r="G16355" s="261"/>
      <c r="H16355" s="261"/>
    </row>
    <row r="16356" spans="5:8" x14ac:dyDescent="0.2">
      <c r="E16356" s="93"/>
      <c r="F16356" s="261"/>
      <c r="G16356" s="261"/>
      <c r="H16356" s="261"/>
    </row>
    <row r="16357" spans="5:8" x14ac:dyDescent="0.2">
      <c r="E16357" s="93"/>
      <c r="F16357" s="261"/>
      <c r="G16357" s="261"/>
      <c r="H16357" s="261"/>
    </row>
    <row r="16358" spans="5:8" x14ac:dyDescent="0.2">
      <c r="E16358" s="93"/>
      <c r="F16358" s="261"/>
      <c r="G16358" s="261"/>
      <c r="H16358" s="261"/>
    </row>
    <row r="16359" spans="5:8" x14ac:dyDescent="0.2">
      <c r="E16359" s="93"/>
      <c r="F16359" s="261"/>
      <c r="G16359" s="261"/>
      <c r="H16359" s="261"/>
    </row>
    <row r="16360" spans="5:8" x14ac:dyDescent="0.2">
      <c r="E16360" s="93"/>
      <c r="F16360" s="261"/>
      <c r="G16360" s="261"/>
      <c r="H16360" s="261"/>
    </row>
    <row r="16361" spans="5:8" x14ac:dyDescent="0.2">
      <c r="E16361" s="93"/>
      <c r="F16361" s="261"/>
      <c r="G16361" s="261"/>
      <c r="H16361" s="261"/>
    </row>
    <row r="16362" spans="5:8" x14ac:dyDescent="0.2">
      <c r="E16362" s="93"/>
      <c r="F16362" s="261"/>
      <c r="G16362" s="261"/>
      <c r="H16362" s="261"/>
    </row>
    <row r="16363" spans="5:8" x14ac:dyDescent="0.2">
      <c r="E16363" s="93"/>
      <c r="F16363" s="261"/>
      <c r="G16363" s="261"/>
      <c r="H16363" s="261"/>
    </row>
    <row r="16364" spans="5:8" x14ac:dyDescent="0.2">
      <c r="E16364" s="93"/>
      <c r="F16364" s="261"/>
      <c r="G16364" s="261"/>
      <c r="H16364" s="261"/>
    </row>
    <row r="16365" spans="5:8" x14ac:dyDescent="0.2">
      <c r="E16365" s="93"/>
      <c r="F16365" s="261"/>
      <c r="G16365" s="261"/>
      <c r="H16365" s="261"/>
    </row>
    <row r="16366" spans="5:8" x14ac:dyDescent="0.2">
      <c r="E16366" s="93"/>
      <c r="F16366" s="261"/>
      <c r="G16366" s="261"/>
      <c r="H16366" s="261"/>
    </row>
    <row r="16367" spans="5:8" x14ac:dyDescent="0.2">
      <c r="E16367" s="93"/>
      <c r="F16367" s="261"/>
      <c r="G16367" s="261"/>
      <c r="H16367" s="261"/>
    </row>
    <row r="16368" spans="5:8" x14ac:dyDescent="0.2">
      <c r="E16368" s="93"/>
      <c r="F16368" s="261"/>
      <c r="G16368" s="261"/>
      <c r="H16368" s="261"/>
    </row>
    <row r="16369" spans="5:8" x14ac:dyDescent="0.2">
      <c r="E16369" s="93"/>
      <c r="F16369" s="261"/>
      <c r="G16369" s="261"/>
      <c r="H16369" s="261"/>
    </row>
    <row r="16370" spans="5:8" x14ac:dyDescent="0.2">
      <c r="E16370" s="93"/>
      <c r="F16370" s="261"/>
      <c r="G16370" s="261"/>
      <c r="H16370" s="261"/>
    </row>
    <row r="16371" spans="5:8" x14ac:dyDescent="0.2">
      <c r="E16371" s="93"/>
      <c r="F16371" s="261"/>
      <c r="G16371" s="261"/>
      <c r="H16371" s="261"/>
    </row>
    <row r="16372" spans="5:8" x14ac:dyDescent="0.2">
      <c r="E16372" s="93"/>
      <c r="F16372" s="261"/>
      <c r="G16372" s="261"/>
      <c r="H16372" s="26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7" tint="0.39997558519241921"/>
  </sheetPr>
  <dimension ref="A1:AL16372"/>
  <sheetViews>
    <sheetView workbookViewId="0">
      <pane xSplit="5" ySplit="2" topLeftCell="AI72" activePane="bottomRight" state="frozen"/>
      <selection activeCell="B12" sqref="B12"/>
      <selection pane="topRight" activeCell="B12" sqref="B12"/>
      <selection pane="bottomLeft" activeCell="B12" sqref="B12"/>
      <selection pane="bottomRight" activeCell="AI85" sqref="AI85"/>
    </sheetView>
  </sheetViews>
  <sheetFormatPr defaultColWidth="9" defaultRowHeight="14.25" x14ac:dyDescent="0.2"/>
  <cols>
    <col min="1" max="1" width="9" style="1"/>
    <col min="2" max="2" width="15.875" style="1" customWidth="1"/>
    <col min="3" max="3" width="7.5" style="206" bestFit="1" customWidth="1"/>
    <col min="4" max="4" width="34.375" style="206" customWidth="1"/>
    <col min="5" max="5" width="27" style="1" customWidth="1"/>
    <col min="6" max="6" width="15.875" style="279" customWidth="1"/>
    <col min="7" max="7" width="13.125" style="280" bestFit="1" customWidth="1"/>
    <col min="8" max="8" width="22.875" style="279" customWidth="1"/>
    <col min="9" max="9" width="18" style="261" customWidth="1"/>
    <col min="10" max="10" width="15.875" style="93" customWidth="1"/>
    <col min="11" max="11" width="14.125" style="93" bestFit="1" customWidth="1"/>
    <col min="12" max="12" width="18.125" style="281" customWidth="1"/>
    <col min="13" max="13" width="22.625" style="281" customWidth="1"/>
    <col min="14" max="15" width="15" style="281" bestFit="1" customWidth="1"/>
    <col min="16" max="16" width="15.875" style="93" bestFit="1" customWidth="1"/>
    <col min="17" max="19" width="15.125" style="93" bestFit="1" customWidth="1"/>
    <col min="20" max="20" width="14.75" style="282" bestFit="1" customWidth="1"/>
    <col min="21" max="23" width="15.625" style="282" bestFit="1" customWidth="1"/>
    <col min="24" max="24" width="14.25" style="282" bestFit="1" customWidth="1"/>
    <col min="25" max="26" width="15.375" style="282" bestFit="1" customWidth="1"/>
    <col min="27" max="27" width="15.375" style="267" bestFit="1" customWidth="1"/>
    <col min="28" max="28" width="14.375" style="267" bestFit="1" customWidth="1"/>
    <col min="29" max="29" width="15.25" style="267" bestFit="1" customWidth="1"/>
    <col min="30" max="30" width="14.625" style="267" bestFit="1" customWidth="1"/>
    <col min="31" max="31" width="14.375" style="267" bestFit="1" customWidth="1"/>
    <col min="32" max="32" width="15.625" style="267" bestFit="1" customWidth="1"/>
    <col min="33" max="33" width="16.375" style="89" bestFit="1" customWidth="1"/>
    <col min="34" max="34" width="13.375" style="52" bestFit="1" customWidth="1"/>
    <col min="35" max="35" width="13.125" style="49" bestFit="1" customWidth="1"/>
    <col min="36" max="36" width="13.125" style="83" bestFit="1" customWidth="1"/>
    <col min="37" max="37" width="13.125" style="59" bestFit="1" customWidth="1"/>
    <col min="38" max="38" width="14.625" style="50" bestFit="1" customWidth="1"/>
    <col min="39" max="16384" width="9" style="1"/>
  </cols>
  <sheetData>
    <row r="1" spans="1:38" x14ac:dyDescent="0.2">
      <c r="E1" s="1" t="s">
        <v>1277</v>
      </c>
      <c r="F1" s="261" t="s">
        <v>2155</v>
      </c>
      <c r="G1" s="261" t="s">
        <v>2157</v>
      </c>
      <c r="H1" s="261" t="s">
        <v>2159</v>
      </c>
      <c r="I1" s="261" t="s">
        <v>2305</v>
      </c>
      <c r="J1" s="93" t="s">
        <v>2161</v>
      </c>
      <c r="K1" s="93" t="s">
        <v>2163</v>
      </c>
      <c r="L1" s="281" t="s">
        <v>2167</v>
      </c>
      <c r="M1" s="281" t="s">
        <v>2169</v>
      </c>
      <c r="N1" s="281" t="s">
        <v>2171</v>
      </c>
      <c r="O1" s="281" t="s">
        <v>2173</v>
      </c>
      <c r="P1" s="93" t="s">
        <v>2175</v>
      </c>
      <c r="Q1" s="93" t="s">
        <v>2152</v>
      </c>
      <c r="R1" s="93" t="s">
        <v>2177</v>
      </c>
      <c r="S1" s="93" t="s">
        <v>2179</v>
      </c>
      <c r="T1" s="282" t="s">
        <v>2180</v>
      </c>
      <c r="U1" s="282" t="s">
        <v>2182</v>
      </c>
      <c r="V1" s="282" t="s">
        <v>2184</v>
      </c>
      <c r="W1" s="282" t="s">
        <v>2186</v>
      </c>
      <c r="X1" s="282" t="s">
        <v>2323</v>
      </c>
      <c r="Y1" s="282" t="s">
        <v>2188</v>
      </c>
      <c r="Z1" s="282" t="s">
        <v>2190</v>
      </c>
      <c r="AA1" s="267" t="s">
        <v>2192</v>
      </c>
      <c r="AB1" s="267" t="s">
        <v>2194</v>
      </c>
      <c r="AC1" s="267" t="s">
        <v>2196</v>
      </c>
      <c r="AD1" s="267" t="s">
        <v>2198</v>
      </c>
      <c r="AE1" s="267" t="s">
        <v>2200</v>
      </c>
      <c r="AF1" s="267" t="s">
        <v>2202</v>
      </c>
      <c r="AG1" s="88" t="s">
        <v>89</v>
      </c>
      <c r="AH1" s="51" t="s">
        <v>90</v>
      </c>
      <c r="AI1" s="32" t="s">
        <v>91</v>
      </c>
      <c r="AJ1" s="39" t="s">
        <v>92</v>
      </c>
      <c r="AK1" s="40" t="s">
        <v>93</v>
      </c>
      <c r="AL1" s="171" t="s">
        <v>94</v>
      </c>
    </row>
    <row r="2" spans="1:38" x14ac:dyDescent="0.2">
      <c r="E2" s="1" t="s">
        <v>1278</v>
      </c>
      <c r="F2" s="261" t="s">
        <v>2156</v>
      </c>
      <c r="G2" s="261" t="s">
        <v>2158</v>
      </c>
      <c r="H2" s="261" t="s">
        <v>2160</v>
      </c>
      <c r="I2" s="261" t="s">
        <v>2306</v>
      </c>
      <c r="J2" s="93" t="s">
        <v>2162</v>
      </c>
      <c r="K2" s="93" t="s">
        <v>2164</v>
      </c>
      <c r="L2" s="281" t="s">
        <v>2168</v>
      </c>
      <c r="M2" s="281" t="s">
        <v>2170</v>
      </c>
      <c r="N2" s="281" t="s">
        <v>2172</v>
      </c>
      <c r="O2" s="281" t="s">
        <v>2174</v>
      </c>
      <c r="P2" s="93" t="s">
        <v>2176</v>
      </c>
      <c r="Q2" s="93" t="s">
        <v>2153</v>
      </c>
      <c r="R2" s="93" t="s">
        <v>2178</v>
      </c>
      <c r="S2" s="93" t="s">
        <v>2154</v>
      </c>
      <c r="T2" s="282" t="s">
        <v>2181</v>
      </c>
      <c r="U2" s="282" t="s">
        <v>2183</v>
      </c>
      <c r="V2" s="282" t="s">
        <v>2185</v>
      </c>
      <c r="W2" s="282" t="s">
        <v>2187</v>
      </c>
      <c r="X2" s="282" t="s">
        <v>2324</v>
      </c>
      <c r="Y2" s="282" t="s">
        <v>2189</v>
      </c>
      <c r="Z2" s="282" t="s">
        <v>2191</v>
      </c>
      <c r="AA2" s="267" t="s">
        <v>2193</v>
      </c>
      <c r="AB2" s="267" t="s">
        <v>2195</v>
      </c>
      <c r="AC2" s="267" t="s">
        <v>2197</v>
      </c>
      <c r="AD2" s="267" t="s">
        <v>2199</v>
      </c>
      <c r="AE2" s="267" t="s">
        <v>2201</v>
      </c>
      <c r="AF2" s="267" t="s">
        <v>2203</v>
      </c>
      <c r="AG2" s="88"/>
      <c r="AH2" s="51"/>
      <c r="AI2" s="32"/>
      <c r="AJ2" s="41"/>
      <c r="AK2" s="42"/>
      <c r="AL2" s="32"/>
    </row>
    <row r="3" spans="1:38" x14ac:dyDescent="0.2">
      <c r="C3" s="206" t="s">
        <v>1542</v>
      </c>
      <c r="E3" s="1" t="s">
        <v>1279</v>
      </c>
      <c r="F3" s="261">
        <v>27092063.710000001</v>
      </c>
      <c r="G3" s="261">
        <v>2698833.96</v>
      </c>
      <c r="H3" s="261">
        <v>3086336.52</v>
      </c>
      <c r="I3" s="261">
        <v>690</v>
      </c>
      <c r="J3" s="93">
        <v>84033441.799999997</v>
      </c>
      <c r="K3" s="93">
        <v>33516716.940000001</v>
      </c>
      <c r="L3" s="281">
        <v>1020125</v>
      </c>
      <c r="M3" s="281">
        <v>1039085.78</v>
      </c>
      <c r="N3" s="281">
        <v>13000</v>
      </c>
      <c r="O3" s="281">
        <v>995563.06</v>
      </c>
      <c r="P3" s="93">
        <v>420316.04</v>
      </c>
      <c r="Q3" s="93">
        <v>-123447658.81</v>
      </c>
      <c r="R3" s="93">
        <v>133134308.03</v>
      </c>
      <c r="S3" s="93">
        <v>126626131.06999999</v>
      </c>
      <c r="T3" s="282">
        <v>6.4</v>
      </c>
      <c r="U3" s="282">
        <v>8870455.1400000006</v>
      </c>
      <c r="V3" s="282">
        <v>451371.75</v>
      </c>
      <c r="W3" s="282">
        <v>7675.65</v>
      </c>
      <c r="X3" s="282">
        <v>4150</v>
      </c>
      <c r="Y3" s="282">
        <v>11330560.810000001</v>
      </c>
      <c r="Z3" s="282">
        <v>261151</v>
      </c>
      <c r="AA3" s="267">
        <v>14575833.41</v>
      </c>
      <c r="AB3" s="267">
        <v>21151</v>
      </c>
      <c r="AC3" s="267">
        <v>36471</v>
      </c>
      <c r="AD3" s="267">
        <v>4924437.92</v>
      </c>
      <c r="AE3" s="267">
        <v>1780937.55</v>
      </c>
      <c r="AF3" s="267">
        <v>220423.72</v>
      </c>
      <c r="AG3" s="89">
        <f>SUM(AG4:AG123)</f>
        <v>32877924.189999998</v>
      </c>
      <c r="AH3" s="52">
        <f t="shared" ref="AH3:AL3" si="0">SUM(AH4:AH123)</f>
        <v>3067773.8400000003</v>
      </c>
      <c r="AI3" s="49">
        <f t="shared" si="0"/>
        <v>29810150.349999994</v>
      </c>
      <c r="AJ3" s="83">
        <f t="shared" si="0"/>
        <v>20925370.75</v>
      </c>
      <c r="AK3" s="59">
        <f t="shared" si="0"/>
        <v>21559254.600000001</v>
      </c>
      <c r="AL3" s="50">
        <f t="shared" si="0"/>
        <v>-633883.85000000044</v>
      </c>
    </row>
    <row r="4" spans="1:38" x14ac:dyDescent="0.2">
      <c r="E4" s="1" t="s">
        <v>1280</v>
      </c>
      <c r="F4" s="261">
        <v>620580</v>
      </c>
      <c r="G4" s="261">
        <v>0</v>
      </c>
      <c r="H4" s="261">
        <v>46096</v>
      </c>
      <c r="I4" s="261">
        <v>0</v>
      </c>
      <c r="J4" s="93">
        <v>9</v>
      </c>
      <c r="K4" s="93">
        <v>7</v>
      </c>
      <c r="O4" s="281">
        <v>152780</v>
      </c>
      <c r="R4" s="93">
        <v>-66504.12</v>
      </c>
      <c r="S4" s="93">
        <v>560321.12</v>
      </c>
      <c r="Y4" s="282">
        <v>258377</v>
      </c>
      <c r="Z4" s="282">
        <v>23470</v>
      </c>
      <c r="AA4" s="267">
        <v>258377</v>
      </c>
      <c r="AD4" s="267">
        <v>3375</v>
      </c>
      <c r="AG4" s="90">
        <f>SUM(F4:I4)</f>
        <v>666676</v>
      </c>
      <c r="AH4" s="53">
        <f>SUM(L4:O4)</f>
        <v>152780</v>
      </c>
      <c r="AI4" s="50">
        <f>AG4-AH4</f>
        <v>513896</v>
      </c>
      <c r="AJ4" s="47">
        <f>SUM(T4:Z4)</f>
        <v>281847</v>
      </c>
      <c r="AK4" s="46">
        <f>SUM(AA4:AF4)</f>
        <v>261752</v>
      </c>
      <c r="AL4" s="50">
        <f>AJ4-AK4</f>
        <v>20095</v>
      </c>
    </row>
    <row r="5" spans="1:38" x14ac:dyDescent="0.2">
      <c r="E5" s="1" t="s">
        <v>1281</v>
      </c>
      <c r="F5" s="261">
        <v>26830</v>
      </c>
      <c r="G5" s="261">
        <v>96900</v>
      </c>
      <c r="H5" s="261">
        <v>12168</v>
      </c>
      <c r="I5" s="261">
        <v>0</v>
      </c>
      <c r="J5" s="93">
        <v>188644.16</v>
      </c>
      <c r="K5" s="93">
        <v>71787.16</v>
      </c>
      <c r="L5" s="281">
        <v>0</v>
      </c>
      <c r="O5" s="281">
        <v>26830</v>
      </c>
      <c r="R5" s="93">
        <v>-1641729.24</v>
      </c>
      <c r="S5" s="93">
        <v>2026803.02</v>
      </c>
      <c r="Y5" s="282">
        <v>195450.5</v>
      </c>
      <c r="Z5" s="282">
        <v>5200</v>
      </c>
      <c r="AA5" s="267">
        <v>195450.5</v>
      </c>
      <c r="AD5" s="267">
        <v>8200</v>
      </c>
      <c r="AE5" s="267">
        <v>12574.46</v>
      </c>
      <c r="AG5" s="90">
        <f t="shared" ref="AG5:AG68" si="1">SUM(F5:I5)</f>
        <v>135898</v>
      </c>
      <c r="AH5" s="53">
        <f t="shared" ref="AH5:AH68" si="2">SUM(L5:O5)</f>
        <v>26830</v>
      </c>
      <c r="AI5" s="50">
        <f t="shared" ref="AI5:AI68" si="3">AG5-AH5</f>
        <v>109068</v>
      </c>
      <c r="AJ5" s="47">
        <f t="shared" ref="AJ5:AJ68" si="4">SUM(T5:Z5)</f>
        <v>200650.5</v>
      </c>
      <c r="AK5" s="46">
        <f t="shared" ref="AK5:AK68" si="5">SUM(AA5:AF5)</f>
        <v>216224.96</v>
      </c>
      <c r="AL5" s="50">
        <f t="shared" ref="AL5:AL68" si="6">AJ5-AK5</f>
        <v>-15574.459999999992</v>
      </c>
    </row>
    <row r="6" spans="1:38" x14ac:dyDescent="0.2">
      <c r="E6" s="1" t="s">
        <v>1282</v>
      </c>
      <c r="F6" s="261">
        <v>18706.41</v>
      </c>
      <c r="G6" s="261">
        <v>0</v>
      </c>
      <c r="H6" s="261">
        <v>42736</v>
      </c>
      <c r="I6" s="261">
        <v>0</v>
      </c>
      <c r="J6" s="93">
        <v>2886964.09</v>
      </c>
      <c r="K6" s="93">
        <v>22676.720000000001</v>
      </c>
      <c r="L6" s="281">
        <v>23400</v>
      </c>
      <c r="M6" s="281">
        <v>12802.42</v>
      </c>
      <c r="O6" s="281">
        <v>18706.41</v>
      </c>
      <c r="R6" s="93">
        <v>2242281.67</v>
      </c>
      <c r="S6" s="93">
        <v>716949.66</v>
      </c>
      <c r="Y6" s="282">
        <v>187157.5</v>
      </c>
      <c r="Z6" s="282">
        <v>0</v>
      </c>
      <c r="AA6" s="267">
        <v>187157.5</v>
      </c>
      <c r="AC6" s="267">
        <v>0</v>
      </c>
      <c r="AD6" s="267">
        <v>29635.84</v>
      </c>
      <c r="AE6" s="267">
        <v>13421.1</v>
      </c>
      <c r="AG6" s="90">
        <f t="shared" si="1"/>
        <v>61442.41</v>
      </c>
      <c r="AH6" s="53">
        <f t="shared" si="2"/>
        <v>54908.83</v>
      </c>
      <c r="AI6" s="50">
        <f t="shared" si="3"/>
        <v>6533.5800000000017</v>
      </c>
      <c r="AJ6" s="47">
        <f t="shared" si="4"/>
        <v>187157.5</v>
      </c>
      <c r="AK6" s="46">
        <f t="shared" si="5"/>
        <v>230214.44</v>
      </c>
      <c r="AL6" s="50">
        <f t="shared" si="6"/>
        <v>-43056.94</v>
      </c>
    </row>
    <row r="7" spans="1:38" x14ac:dyDescent="0.2">
      <c r="A7" s="1" t="s">
        <v>1312</v>
      </c>
      <c r="E7" s="1" t="s">
        <v>1283</v>
      </c>
      <c r="F7" s="261">
        <v>10656.91</v>
      </c>
      <c r="G7" s="261">
        <v>0</v>
      </c>
      <c r="H7" s="261">
        <v>34775.699999999997</v>
      </c>
      <c r="I7" s="261">
        <v>0</v>
      </c>
      <c r="J7" s="93">
        <v>3098202</v>
      </c>
      <c r="K7" s="93">
        <v>6</v>
      </c>
      <c r="L7" s="281">
        <v>0</v>
      </c>
      <c r="O7" s="281">
        <v>10650.51</v>
      </c>
      <c r="R7" s="93">
        <v>2601053.7799999998</v>
      </c>
      <c r="S7" s="93">
        <v>550717.67000000004</v>
      </c>
      <c r="T7" s="282">
        <v>6.4</v>
      </c>
      <c r="Y7" s="282">
        <v>106799</v>
      </c>
      <c r="Z7" s="282">
        <v>0</v>
      </c>
      <c r="AA7" s="267">
        <v>106799</v>
      </c>
      <c r="AD7" s="267">
        <v>7187.75</v>
      </c>
      <c r="AE7" s="267">
        <v>11600</v>
      </c>
      <c r="AG7" s="90">
        <f t="shared" si="1"/>
        <v>45432.61</v>
      </c>
      <c r="AH7" s="53">
        <f t="shared" si="2"/>
        <v>10650.51</v>
      </c>
      <c r="AI7" s="50">
        <f t="shared" si="3"/>
        <v>34782.1</v>
      </c>
      <c r="AJ7" s="47">
        <f t="shared" si="4"/>
        <v>106805.4</v>
      </c>
      <c r="AK7" s="46">
        <f t="shared" si="5"/>
        <v>125586.75</v>
      </c>
      <c r="AL7" s="50">
        <f t="shared" si="6"/>
        <v>-18781.350000000006</v>
      </c>
    </row>
    <row r="8" spans="1:38" x14ac:dyDescent="0.2">
      <c r="E8" s="1" t="s">
        <v>1284</v>
      </c>
      <c r="F8" s="261">
        <v>13110</v>
      </c>
      <c r="G8" s="261">
        <v>0</v>
      </c>
      <c r="H8" s="261">
        <v>21866</v>
      </c>
      <c r="I8" s="261">
        <v>690</v>
      </c>
      <c r="J8" s="93">
        <v>494773.11</v>
      </c>
      <c r="K8" s="93">
        <v>311571.78000000003</v>
      </c>
      <c r="L8" s="281">
        <v>0</v>
      </c>
      <c r="M8" s="281">
        <v>0</v>
      </c>
      <c r="O8" s="281">
        <v>0</v>
      </c>
      <c r="R8" s="93">
        <v>-1401932.9</v>
      </c>
      <c r="S8" s="93">
        <v>2257089.6800000002</v>
      </c>
      <c r="Y8" s="282">
        <v>66810</v>
      </c>
      <c r="Z8" s="282">
        <v>0</v>
      </c>
      <c r="AA8" s="267">
        <v>53010</v>
      </c>
      <c r="AD8" s="267">
        <v>6387</v>
      </c>
      <c r="AE8" s="267">
        <v>20558.89</v>
      </c>
      <c r="AG8" s="90">
        <f t="shared" si="1"/>
        <v>35666</v>
      </c>
      <c r="AH8" s="53">
        <f t="shared" si="2"/>
        <v>0</v>
      </c>
      <c r="AI8" s="50">
        <f t="shared" si="3"/>
        <v>35666</v>
      </c>
      <c r="AJ8" s="47">
        <f t="shared" si="4"/>
        <v>66810</v>
      </c>
      <c r="AK8" s="46">
        <f t="shared" si="5"/>
        <v>79955.89</v>
      </c>
      <c r="AL8" s="50">
        <f t="shared" si="6"/>
        <v>-13145.89</v>
      </c>
    </row>
    <row r="9" spans="1:38" x14ac:dyDescent="0.2">
      <c r="E9" s="1" t="s">
        <v>1285</v>
      </c>
      <c r="F9" s="261">
        <v>0</v>
      </c>
      <c r="G9" s="261">
        <v>0</v>
      </c>
      <c r="H9" s="261">
        <v>0</v>
      </c>
      <c r="I9" s="261">
        <v>0</v>
      </c>
      <c r="J9" s="93">
        <v>3910831.67</v>
      </c>
      <c r="K9" s="93">
        <v>475656.26</v>
      </c>
      <c r="L9" s="281">
        <v>0</v>
      </c>
      <c r="M9" s="281">
        <v>0</v>
      </c>
      <c r="O9" s="281">
        <v>0</v>
      </c>
      <c r="R9" s="93">
        <v>4160145.27</v>
      </c>
      <c r="S9" s="93">
        <v>253201</v>
      </c>
      <c r="Y9" s="282">
        <v>124871</v>
      </c>
      <c r="Z9" s="282">
        <v>0</v>
      </c>
      <c r="AA9" s="267">
        <v>124871</v>
      </c>
      <c r="AD9" s="267">
        <v>0</v>
      </c>
      <c r="AE9" s="267">
        <v>26858.34</v>
      </c>
      <c r="AG9" s="90">
        <f t="shared" si="1"/>
        <v>0</v>
      </c>
      <c r="AH9" s="53">
        <f t="shared" si="2"/>
        <v>0</v>
      </c>
      <c r="AI9" s="50">
        <f t="shared" si="3"/>
        <v>0</v>
      </c>
      <c r="AJ9" s="47">
        <f t="shared" si="4"/>
        <v>124871</v>
      </c>
      <c r="AK9" s="46">
        <f t="shared" si="5"/>
        <v>151729.34</v>
      </c>
      <c r="AL9" s="50">
        <f t="shared" si="6"/>
        <v>-26858.339999999997</v>
      </c>
    </row>
    <row r="10" spans="1:38" x14ac:dyDescent="0.2">
      <c r="E10" s="1" t="s">
        <v>1286</v>
      </c>
      <c r="F10" s="261">
        <v>20520.060000000001</v>
      </c>
      <c r="G10" s="261">
        <v>0</v>
      </c>
      <c r="H10" s="261">
        <v>0</v>
      </c>
      <c r="I10" s="261">
        <v>0</v>
      </c>
      <c r="J10" s="93">
        <v>2589450</v>
      </c>
      <c r="K10" s="93">
        <v>3</v>
      </c>
      <c r="L10" s="281">
        <v>0</v>
      </c>
      <c r="M10" s="281">
        <v>22977.81</v>
      </c>
      <c r="O10" s="281">
        <v>499.64</v>
      </c>
      <c r="R10" s="93">
        <v>2598603.5</v>
      </c>
      <c r="W10" s="282">
        <v>19.920000000000002</v>
      </c>
      <c r="Y10" s="282">
        <v>86670.5</v>
      </c>
      <c r="Z10" s="282">
        <v>0</v>
      </c>
      <c r="AA10" s="267">
        <v>86670.5</v>
      </c>
      <c r="AD10" s="267">
        <v>2977.81</v>
      </c>
      <c r="AE10" s="267">
        <v>9150</v>
      </c>
      <c r="AG10" s="90">
        <f t="shared" si="1"/>
        <v>20520.060000000001</v>
      </c>
      <c r="AH10" s="53">
        <f t="shared" si="2"/>
        <v>23477.45</v>
      </c>
      <c r="AI10" s="50">
        <f t="shared" si="3"/>
        <v>-2957.3899999999994</v>
      </c>
      <c r="AJ10" s="47">
        <f t="shared" si="4"/>
        <v>86690.42</v>
      </c>
      <c r="AK10" s="46">
        <f t="shared" si="5"/>
        <v>98798.31</v>
      </c>
      <c r="AL10" s="50">
        <f t="shared" si="6"/>
        <v>-12107.89</v>
      </c>
    </row>
    <row r="11" spans="1:38" x14ac:dyDescent="0.2">
      <c r="E11" s="1" t="s">
        <v>1287</v>
      </c>
      <c r="F11" s="261">
        <v>12400</v>
      </c>
      <c r="G11" s="261">
        <v>0</v>
      </c>
      <c r="H11" s="261"/>
      <c r="I11" s="261">
        <v>0</v>
      </c>
      <c r="J11" s="93">
        <v>1</v>
      </c>
      <c r="K11" s="93">
        <v>475637.37</v>
      </c>
      <c r="O11" s="281">
        <v>12400</v>
      </c>
      <c r="R11" s="93">
        <v>401061.08</v>
      </c>
      <c r="S11" s="93">
        <v>99610.62</v>
      </c>
      <c r="Y11" s="282">
        <v>40078.5</v>
      </c>
      <c r="Z11" s="282">
        <v>0</v>
      </c>
      <c r="AA11" s="267">
        <v>40078.5</v>
      </c>
      <c r="AD11" s="267">
        <v>0</v>
      </c>
      <c r="AE11" s="267">
        <v>25033.33</v>
      </c>
      <c r="AG11" s="90">
        <f t="shared" si="1"/>
        <v>12400</v>
      </c>
      <c r="AH11" s="53">
        <f t="shared" si="2"/>
        <v>12400</v>
      </c>
      <c r="AI11" s="50">
        <f t="shared" si="3"/>
        <v>0</v>
      </c>
      <c r="AJ11" s="47">
        <f t="shared" si="4"/>
        <v>40078.5</v>
      </c>
      <c r="AK11" s="46">
        <f t="shared" si="5"/>
        <v>65111.83</v>
      </c>
      <c r="AL11" s="50">
        <f t="shared" si="6"/>
        <v>-25033.33</v>
      </c>
    </row>
    <row r="12" spans="1:38" x14ac:dyDescent="0.2">
      <c r="A12" s="1" t="s">
        <v>741</v>
      </c>
      <c r="B12" s="1" t="s">
        <v>743</v>
      </c>
      <c r="C12" s="206">
        <v>4017</v>
      </c>
      <c r="D12" s="206" t="s">
        <v>1754</v>
      </c>
      <c r="E12" s="1" t="s">
        <v>1754</v>
      </c>
      <c r="F12" s="261">
        <v>483332.54</v>
      </c>
      <c r="G12" s="261">
        <v>0</v>
      </c>
      <c r="H12" s="261">
        <v>23607.78</v>
      </c>
      <c r="J12" s="93">
        <v>1418515.04</v>
      </c>
      <c r="K12" s="93">
        <v>507550.48</v>
      </c>
      <c r="L12" s="281">
        <v>0</v>
      </c>
      <c r="M12" s="281">
        <v>6720</v>
      </c>
      <c r="R12" s="93">
        <v>-18640</v>
      </c>
      <c r="S12" s="93">
        <v>685585.33</v>
      </c>
      <c r="U12" s="282">
        <v>880</v>
      </c>
      <c r="V12" s="282">
        <v>285027</v>
      </c>
      <c r="Y12" s="282">
        <v>231695.5</v>
      </c>
      <c r="AA12" s="267">
        <v>240885.7</v>
      </c>
      <c r="AD12" s="267">
        <v>16782.650000000001</v>
      </c>
      <c r="AE12" s="267">
        <v>44361.23</v>
      </c>
      <c r="AG12" s="90">
        <f t="shared" si="1"/>
        <v>506940.31999999995</v>
      </c>
      <c r="AH12" s="53">
        <f t="shared" si="2"/>
        <v>6720</v>
      </c>
      <c r="AI12" s="50">
        <f t="shared" si="3"/>
        <v>500220.31999999995</v>
      </c>
      <c r="AJ12" s="47">
        <f t="shared" si="4"/>
        <v>517602.5</v>
      </c>
      <c r="AK12" s="46">
        <f t="shared" si="5"/>
        <v>302029.58</v>
      </c>
      <c r="AL12" s="50">
        <f t="shared" si="6"/>
        <v>215572.91999999998</v>
      </c>
    </row>
    <row r="13" spans="1:38" x14ac:dyDescent="0.2">
      <c r="A13" s="1" t="s">
        <v>741</v>
      </c>
      <c r="B13" s="1" t="s">
        <v>743</v>
      </c>
      <c r="C13" s="206">
        <v>4254</v>
      </c>
      <c r="D13" s="206" t="s">
        <v>1755</v>
      </c>
      <c r="E13" s="1" t="s">
        <v>1755</v>
      </c>
      <c r="F13" s="261">
        <v>167430.17000000001</v>
      </c>
      <c r="G13" s="261">
        <v>25203</v>
      </c>
      <c r="H13" s="261">
        <v>168674.28</v>
      </c>
      <c r="J13" s="93">
        <v>497631.72</v>
      </c>
      <c r="K13" s="93">
        <v>297564.75</v>
      </c>
      <c r="L13" s="281">
        <v>14200</v>
      </c>
      <c r="M13" s="281">
        <v>0</v>
      </c>
      <c r="S13" s="93">
        <v>1517319.83</v>
      </c>
      <c r="U13" s="282">
        <v>35165.800000000003</v>
      </c>
      <c r="Y13" s="282">
        <v>184210.69</v>
      </c>
      <c r="AA13" s="267">
        <v>184210.69</v>
      </c>
      <c r="AD13" s="267">
        <v>59655.1</v>
      </c>
      <c r="AE13" s="267">
        <v>18680.29</v>
      </c>
      <c r="AG13" s="90">
        <f t="shared" si="1"/>
        <v>361307.45</v>
      </c>
      <c r="AH13" s="53">
        <f t="shared" si="2"/>
        <v>14200</v>
      </c>
      <c r="AI13" s="50">
        <f t="shared" si="3"/>
        <v>347107.45</v>
      </c>
      <c r="AJ13" s="47">
        <f t="shared" si="4"/>
        <v>219376.49</v>
      </c>
      <c r="AK13" s="46">
        <f t="shared" si="5"/>
        <v>262546.08</v>
      </c>
      <c r="AL13" s="50">
        <f t="shared" si="6"/>
        <v>-43169.590000000026</v>
      </c>
    </row>
    <row r="14" spans="1:38" x14ac:dyDescent="0.2">
      <c r="A14" s="1" t="s">
        <v>741</v>
      </c>
      <c r="B14" s="1" t="s">
        <v>743</v>
      </c>
      <c r="C14" s="206">
        <v>2828</v>
      </c>
      <c r="D14" s="206" t="s">
        <v>1756</v>
      </c>
      <c r="E14" s="1" t="s">
        <v>1756</v>
      </c>
      <c r="F14" s="261">
        <v>98590.9</v>
      </c>
      <c r="G14" s="261">
        <v>286645.15999999997</v>
      </c>
      <c r="H14" s="261">
        <v>29958.03</v>
      </c>
      <c r="J14" s="93">
        <v>1144778.32</v>
      </c>
      <c r="K14" s="93">
        <v>523814.09</v>
      </c>
      <c r="L14" s="281">
        <v>0</v>
      </c>
      <c r="M14" s="281">
        <v>17220</v>
      </c>
      <c r="O14" s="281">
        <v>100000</v>
      </c>
      <c r="R14" s="93">
        <v>0</v>
      </c>
      <c r="S14" s="93">
        <v>1326846.8</v>
      </c>
      <c r="U14" s="282">
        <v>29076.28</v>
      </c>
      <c r="Y14" s="282">
        <v>128791</v>
      </c>
      <c r="AA14" s="267">
        <v>137401</v>
      </c>
      <c r="AD14" s="267">
        <v>61363.01</v>
      </c>
      <c r="AE14" s="267">
        <v>26593.66</v>
      </c>
      <c r="AG14" s="90">
        <f t="shared" si="1"/>
        <v>415194.08999999997</v>
      </c>
      <c r="AH14" s="53">
        <f t="shared" si="2"/>
        <v>117220</v>
      </c>
      <c r="AI14" s="50">
        <f t="shared" si="3"/>
        <v>297974.08999999997</v>
      </c>
      <c r="AJ14" s="47">
        <f t="shared" si="4"/>
        <v>157867.28</v>
      </c>
      <c r="AK14" s="46">
        <f t="shared" si="5"/>
        <v>225357.67</v>
      </c>
      <c r="AL14" s="50">
        <f t="shared" si="6"/>
        <v>-67490.390000000014</v>
      </c>
    </row>
    <row r="15" spans="1:38" x14ac:dyDescent="0.2">
      <c r="A15" s="1" t="s">
        <v>741</v>
      </c>
      <c r="B15" s="1" t="s">
        <v>743</v>
      </c>
      <c r="C15" s="206">
        <v>4184</v>
      </c>
      <c r="D15" s="206" t="s">
        <v>1757</v>
      </c>
      <c r="E15" s="1" t="s">
        <v>1757</v>
      </c>
      <c r="F15" s="261">
        <v>302016.01</v>
      </c>
      <c r="G15" s="261">
        <v>32806.82</v>
      </c>
      <c r="H15" s="261">
        <v>2963</v>
      </c>
      <c r="J15" s="93">
        <v>182207.24</v>
      </c>
      <c r="K15" s="93">
        <v>277249.88</v>
      </c>
      <c r="L15" s="281">
        <v>0</v>
      </c>
      <c r="M15" s="281">
        <v>0</v>
      </c>
      <c r="S15" s="93">
        <v>1336486.2</v>
      </c>
      <c r="U15" s="282">
        <v>710</v>
      </c>
      <c r="V15" s="282">
        <v>0</v>
      </c>
      <c r="Y15" s="282">
        <v>199752</v>
      </c>
      <c r="AA15" s="267">
        <v>199752</v>
      </c>
      <c r="AD15" s="267">
        <v>10471.01</v>
      </c>
      <c r="AE15" s="267">
        <v>18147.09</v>
      </c>
      <c r="AG15" s="90">
        <f t="shared" si="1"/>
        <v>337785.83</v>
      </c>
      <c r="AH15" s="53">
        <f t="shared" si="2"/>
        <v>0</v>
      </c>
      <c r="AI15" s="50">
        <f t="shared" si="3"/>
        <v>337785.83</v>
      </c>
      <c r="AJ15" s="47">
        <f t="shared" si="4"/>
        <v>200462</v>
      </c>
      <c r="AK15" s="46">
        <f t="shared" si="5"/>
        <v>228370.1</v>
      </c>
      <c r="AL15" s="50">
        <f t="shared" si="6"/>
        <v>-27908.100000000006</v>
      </c>
    </row>
    <row r="16" spans="1:38" x14ac:dyDescent="0.2">
      <c r="A16" s="1" t="s">
        <v>741</v>
      </c>
      <c r="B16" s="1" t="s">
        <v>743</v>
      </c>
      <c r="C16" s="206">
        <v>7069</v>
      </c>
      <c r="D16" s="206" t="s">
        <v>1758</v>
      </c>
      <c r="E16" s="1" t="s">
        <v>1758</v>
      </c>
      <c r="F16" s="261">
        <v>48975.32</v>
      </c>
      <c r="G16" s="261">
        <v>12022.5</v>
      </c>
      <c r="H16" s="261">
        <v>117823.13</v>
      </c>
      <c r="J16" s="93">
        <v>1260252.76</v>
      </c>
      <c r="K16" s="93">
        <v>701276.2</v>
      </c>
      <c r="L16" s="281">
        <v>0</v>
      </c>
      <c r="M16" s="281">
        <v>25556</v>
      </c>
      <c r="R16" s="93">
        <v>0</v>
      </c>
      <c r="S16" s="93">
        <v>2146839.4900000002</v>
      </c>
      <c r="U16" s="282">
        <v>45322.06</v>
      </c>
      <c r="Y16" s="282">
        <v>231362</v>
      </c>
      <c r="AA16" s="267">
        <v>286581.59999999998</v>
      </c>
      <c r="AD16" s="267">
        <v>145477.63</v>
      </c>
      <c r="AE16" s="267">
        <v>34435.040000000001</v>
      </c>
      <c r="AG16" s="90">
        <f t="shared" si="1"/>
        <v>178820.95</v>
      </c>
      <c r="AH16" s="53">
        <f t="shared" si="2"/>
        <v>25556</v>
      </c>
      <c r="AI16" s="50">
        <f t="shared" si="3"/>
        <v>153264.95000000001</v>
      </c>
      <c r="AJ16" s="47">
        <f t="shared" si="4"/>
        <v>276684.06</v>
      </c>
      <c r="AK16" s="46">
        <f t="shared" si="5"/>
        <v>466494.26999999996</v>
      </c>
      <c r="AL16" s="50">
        <f t="shared" si="6"/>
        <v>-189810.20999999996</v>
      </c>
    </row>
    <row r="17" spans="1:38" x14ac:dyDescent="0.2">
      <c r="A17" s="1" t="s">
        <v>741</v>
      </c>
      <c r="B17" s="1" t="s">
        <v>743</v>
      </c>
      <c r="C17" s="206">
        <v>6198</v>
      </c>
      <c r="D17" s="206" t="s">
        <v>1759</v>
      </c>
      <c r="E17" s="1" t="s">
        <v>1759</v>
      </c>
      <c r="F17" s="261">
        <v>489128.25</v>
      </c>
      <c r="G17" s="261">
        <v>0</v>
      </c>
      <c r="H17" s="261">
        <v>50569.95</v>
      </c>
      <c r="J17" s="93">
        <v>243803.49</v>
      </c>
      <c r="K17" s="93">
        <v>310114.94</v>
      </c>
      <c r="L17" s="281">
        <v>14500</v>
      </c>
      <c r="M17" s="281">
        <v>21432.81</v>
      </c>
      <c r="O17" s="281">
        <v>0</v>
      </c>
      <c r="R17" s="93">
        <v>0</v>
      </c>
      <c r="S17" s="93">
        <v>1602780.76</v>
      </c>
      <c r="U17" s="282">
        <v>28795.52</v>
      </c>
      <c r="Y17" s="282">
        <v>178910</v>
      </c>
      <c r="AA17" s="267">
        <v>242049.8</v>
      </c>
      <c r="AD17" s="267">
        <v>31139.5</v>
      </c>
      <c r="AE17" s="267">
        <v>14365.71</v>
      </c>
      <c r="AG17" s="90">
        <f t="shared" si="1"/>
        <v>539698.19999999995</v>
      </c>
      <c r="AH17" s="53">
        <f t="shared" si="2"/>
        <v>35932.81</v>
      </c>
      <c r="AI17" s="50">
        <f t="shared" si="3"/>
        <v>503765.38999999996</v>
      </c>
      <c r="AJ17" s="47">
        <f t="shared" si="4"/>
        <v>207705.52</v>
      </c>
      <c r="AK17" s="46">
        <f t="shared" si="5"/>
        <v>287555.01</v>
      </c>
      <c r="AL17" s="50">
        <f t="shared" si="6"/>
        <v>-79849.49000000002</v>
      </c>
    </row>
    <row r="18" spans="1:38" x14ac:dyDescent="0.2">
      <c r="A18" s="1" t="s">
        <v>741</v>
      </c>
      <c r="B18" s="1" t="s">
        <v>743</v>
      </c>
      <c r="C18" s="206">
        <v>2120</v>
      </c>
      <c r="D18" s="206" t="s">
        <v>1760</v>
      </c>
      <c r="E18" s="1" t="s">
        <v>1760</v>
      </c>
      <c r="F18" s="261">
        <v>203991.16</v>
      </c>
      <c r="G18" s="261">
        <v>0</v>
      </c>
      <c r="H18" s="261">
        <v>10737.3</v>
      </c>
      <c r="J18" s="93">
        <v>586751.81000000006</v>
      </c>
      <c r="K18" s="93">
        <v>332431.99</v>
      </c>
      <c r="L18" s="281">
        <v>0</v>
      </c>
      <c r="M18" s="281">
        <v>7741.51</v>
      </c>
      <c r="S18" s="93">
        <v>2036704.82</v>
      </c>
      <c r="U18" s="282">
        <v>100</v>
      </c>
      <c r="Y18" s="282">
        <v>164902</v>
      </c>
      <c r="AA18" s="267">
        <v>164902</v>
      </c>
      <c r="AD18" s="267">
        <v>41856.25</v>
      </c>
      <c r="AE18" s="267">
        <v>19533.099999999999</v>
      </c>
      <c r="AG18" s="90">
        <f t="shared" si="1"/>
        <v>214728.46</v>
      </c>
      <c r="AH18" s="53">
        <f t="shared" si="2"/>
        <v>7741.51</v>
      </c>
      <c r="AI18" s="50">
        <f t="shared" si="3"/>
        <v>206986.94999999998</v>
      </c>
      <c r="AJ18" s="47">
        <f t="shared" si="4"/>
        <v>165002</v>
      </c>
      <c r="AK18" s="46">
        <f t="shared" si="5"/>
        <v>226291.35</v>
      </c>
      <c r="AL18" s="50">
        <f t="shared" si="6"/>
        <v>-61289.350000000006</v>
      </c>
    </row>
    <row r="19" spans="1:38" x14ac:dyDescent="0.2">
      <c r="A19" s="1" t="s">
        <v>741</v>
      </c>
      <c r="B19" s="1" t="s">
        <v>743</v>
      </c>
      <c r="C19" s="206">
        <v>808</v>
      </c>
      <c r="D19" s="206" t="s">
        <v>1761</v>
      </c>
      <c r="E19" s="1" t="s">
        <v>1761</v>
      </c>
      <c r="F19" s="261">
        <v>71870.080000000002</v>
      </c>
      <c r="G19" s="261">
        <v>0</v>
      </c>
      <c r="H19" s="261">
        <v>60283.12</v>
      </c>
      <c r="J19" s="93">
        <v>1311032.83</v>
      </c>
      <c r="K19" s="93">
        <v>930162.48</v>
      </c>
      <c r="L19" s="281">
        <v>0</v>
      </c>
      <c r="M19" s="281">
        <v>7000</v>
      </c>
      <c r="S19" s="93">
        <v>118427.08</v>
      </c>
      <c r="U19" s="282">
        <v>7032.28</v>
      </c>
      <c r="W19" s="282">
        <v>709.33</v>
      </c>
      <c r="Y19" s="282">
        <v>93200</v>
      </c>
      <c r="AA19" s="267">
        <v>93200</v>
      </c>
      <c r="AD19" s="267">
        <v>31685.61</v>
      </c>
      <c r="AE19" s="267">
        <v>33400.33</v>
      </c>
      <c r="AG19" s="90">
        <f t="shared" si="1"/>
        <v>132153.20000000001</v>
      </c>
      <c r="AH19" s="53">
        <f t="shared" si="2"/>
        <v>7000</v>
      </c>
      <c r="AI19" s="50">
        <f t="shared" si="3"/>
        <v>125153.20000000001</v>
      </c>
      <c r="AJ19" s="47">
        <f t="shared" si="4"/>
        <v>100941.61</v>
      </c>
      <c r="AK19" s="46">
        <f t="shared" si="5"/>
        <v>158285.94</v>
      </c>
      <c r="AL19" s="50">
        <f t="shared" si="6"/>
        <v>-57344.33</v>
      </c>
    </row>
    <row r="20" spans="1:38" x14ac:dyDescent="0.2">
      <c r="A20" s="1" t="s">
        <v>741</v>
      </c>
      <c r="B20" s="1" t="s">
        <v>743</v>
      </c>
      <c r="C20" s="206">
        <v>5257</v>
      </c>
      <c r="D20" s="206" t="s">
        <v>1762</v>
      </c>
      <c r="E20" s="1" t="s">
        <v>1762</v>
      </c>
      <c r="F20" s="261">
        <v>92700.77</v>
      </c>
      <c r="G20" s="261">
        <v>71291.199999999997</v>
      </c>
      <c r="H20" s="261">
        <v>15165.34</v>
      </c>
      <c r="J20" s="93">
        <v>242632.7</v>
      </c>
      <c r="K20" s="93">
        <v>428396.25</v>
      </c>
      <c r="L20" s="281">
        <v>0</v>
      </c>
      <c r="M20" s="281">
        <v>0</v>
      </c>
      <c r="R20" s="93">
        <v>0</v>
      </c>
      <c r="S20" s="93">
        <v>1863971.92</v>
      </c>
      <c r="U20" s="282">
        <v>9586.15</v>
      </c>
      <c r="V20" s="282">
        <v>0</v>
      </c>
      <c r="Y20" s="282">
        <v>93000</v>
      </c>
      <c r="AA20" s="267">
        <v>148865.79999999999</v>
      </c>
      <c r="AD20" s="267">
        <v>20584.59</v>
      </c>
      <c r="AE20" s="267">
        <v>22545.62</v>
      </c>
      <c r="AG20" s="90">
        <f t="shared" si="1"/>
        <v>179157.31</v>
      </c>
      <c r="AH20" s="53">
        <f t="shared" si="2"/>
        <v>0</v>
      </c>
      <c r="AI20" s="50">
        <f t="shared" si="3"/>
        <v>179157.31</v>
      </c>
      <c r="AJ20" s="47">
        <f t="shared" si="4"/>
        <v>102586.15</v>
      </c>
      <c r="AK20" s="46">
        <f t="shared" si="5"/>
        <v>191996.00999999998</v>
      </c>
      <c r="AL20" s="50">
        <f t="shared" si="6"/>
        <v>-89409.859999999986</v>
      </c>
    </row>
    <row r="21" spans="1:38" x14ac:dyDescent="0.2">
      <c r="A21" s="1" t="s">
        <v>741</v>
      </c>
      <c r="B21" s="1" t="s">
        <v>743</v>
      </c>
      <c r="C21" s="206">
        <v>5547</v>
      </c>
      <c r="D21" s="206" t="s">
        <v>1763</v>
      </c>
      <c r="E21" s="1" t="s">
        <v>1763</v>
      </c>
      <c r="F21" s="261">
        <v>448254.25</v>
      </c>
      <c r="G21" s="261">
        <v>15979.9</v>
      </c>
      <c r="H21" s="261">
        <v>107540.49</v>
      </c>
      <c r="J21" s="93">
        <v>860215.8</v>
      </c>
      <c r="K21" s="93">
        <v>446453.4</v>
      </c>
      <c r="L21" s="281">
        <v>0</v>
      </c>
      <c r="M21" s="281">
        <v>14400</v>
      </c>
      <c r="O21" s="281">
        <v>0</v>
      </c>
      <c r="R21" s="93">
        <v>0</v>
      </c>
      <c r="S21" s="93">
        <v>2519990.75</v>
      </c>
      <c r="U21" s="282">
        <v>57415.02</v>
      </c>
      <c r="Y21" s="282">
        <v>161266</v>
      </c>
      <c r="AA21" s="267">
        <v>216666</v>
      </c>
      <c r="AD21" s="267">
        <v>85619.16</v>
      </c>
      <c r="AE21" s="267">
        <v>27507.14</v>
      </c>
      <c r="AG21" s="90">
        <f t="shared" si="1"/>
        <v>571774.64</v>
      </c>
      <c r="AH21" s="53">
        <f t="shared" si="2"/>
        <v>14400</v>
      </c>
      <c r="AI21" s="50">
        <f t="shared" si="3"/>
        <v>557374.64</v>
      </c>
      <c r="AJ21" s="47">
        <f t="shared" si="4"/>
        <v>218681.02</v>
      </c>
      <c r="AK21" s="46">
        <f t="shared" si="5"/>
        <v>329792.30000000005</v>
      </c>
      <c r="AL21" s="50">
        <f t="shared" si="6"/>
        <v>-111111.28000000006</v>
      </c>
    </row>
    <row r="22" spans="1:38" x14ac:dyDescent="0.2">
      <c r="A22" s="1" t="s">
        <v>741</v>
      </c>
      <c r="B22" s="1" t="s">
        <v>743</v>
      </c>
      <c r="C22" s="206">
        <v>4817</v>
      </c>
      <c r="D22" s="206" t="s">
        <v>1764</v>
      </c>
      <c r="E22" s="1" t="s">
        <v>1764</v>
      </c>
      <c r="F22" s="261">
        <v>715110.59</v>
      </c>
      <c r="G22" s="261">
        <v>12825.83</v>
      </c>
      <c r="H22" s="261">
        <v>10000</v>
      </c>
      <c r="J22" s="93">
        <v>1051523.18</v>
      </c>
      <c r="K22" s="93">
        <v>936561.83</v>
      </c>
      <c r="L22" s="281">
        <v>0</v>
      </c>
      <c r="M22" s="281">
        <v>13475</v>
      </c>
      <c r="S22" s="93">
        <v>4994895.4800000004</v>
      </c>
      <c r="U22" s="282">
        <v>25611.119999999999</v>
      </c>
      <c r="Y22" s="282">
        <v>188601</v>
      </c>
      <c r="AA22" s="267">
        <v>188601</v>
      </c>
      <c r="AD22" s="267">
        <v>51407.03</v>
      </c>
      <c r="AE22" s="267">
        <v>47519.59</v>
      </c>
      <c r="AG22" s="90">
        <f t="shared" si="1"/>
        <v>737936.41999999993</v>
      </c>
      <c r="AH22" s="53">
        <f t="shared" si="2"/>
        <v>13475</v>
      </c>
      <c r="AI22" s="50">
        <f t="shared" si="3"/>
        <v>724461.41999999993</v>
      </c>
      <c r="AJ22" s="47">
        <f t="shared" si="4"/>
        <v>214212.12</v>
      </c>
      <c r="AK22" s="46">
        <f t="shared" si="5"/>
        <v>287527.62</v>
      </c>
      <c r="AL22" s="50">
        <f t="shared" si="6"/>
        <v>-73315.5</v>
      </c>
    </row>
    <row r="23" spans="1:38" x14ac:dyDescent="0.2">
      <c r="A23" s="1" t="s">
        <v>741</v>
      </c>
      <c r="B23" s="1" t="s">
        <v>743</v>
      </c>
      <c r="C23" s="206">
        <v>4661</v>
      </c>
      <c r="D23" s="206" t="s">
        <v>1765</v>
      </c>
      <c r="E23" s="1" t="s">
        <v>1765</v>
      </c>
      <c r="F23" s="261">
        <v>6840.97</v>
      </c>
      <c r="G23" s="261">
        <v>91208.5</v>
      </c>
      <c r="H23" s="261">
        <v>32893.660000000003</v>
      </c>
      <c r="J23" s="93">
        <v>241411.04</v>
      </c>
      <c r="K23" s="93">
        <v>378583.37</v>
      </c>
      <c r="L23" s="281">
        <v>7480</v>
      </c>
      <c r="M23" s="281">
        <v>0</v>
      </c>
      <c r="O23" s="281">
        <v>69.900000000000006</v>
      </c>
      <c r="S23" s="93">
        <v>1550129.81</v>
      </c>
      <c r="U23" s="282">
        <v>4139</v>
      </c>
      <c r="V23" s="282">
        <v>0</v>
      </c>
      <c r="Y23" s="282">
        <v>209523</v>
      </c>
      <c r="Z23" s="282">
        <v>4800</v>
      </c>
      <c r="AA23" s="267">
        <v>224288.4</v>
      </c>
      <c r="AD23" s="267">
        <v>33040.71</v>
      </c>
      <c r="AE23" s="267">
        <v>19497.14</v>
      </c>
      <c r="AG23" s="90">
        <f t="shared" si="1"/>
        <v>130943.13</v>
      </c>
      <c r="AH23" s="53">
        <f t="shared" si="2"/>
        <v>7549.9</v>
      </c>
      <c r="AI23" s="50">
        <f t="shared" si="3"/>
        <v>123393.23000000001</v>
      </c>
      <c r="AJ23" s="47">
        <f t="shared" si="4"/>
        <v>218462</v>
      </c>
      <c r="AK23" s="46">
        <f t="shared" si="5"/>
        <v>276826.25</v>
      </c>
      <c r="AL23" s="50">
        <f t="shared" si="6"/>
        <v>-58364.25</v>
      </c>
    </row>
    <row r="24" spans="1:38" x14ac:dyDescent="0.2">
      <c r="A24" s="1" t="s">
        <v>741</v>
      </c>
      <c r="B24" s="1" t="s">
        <v>743</v>
      </c>
      <c r="C24" s="206">
        <v>7585</v>
      </c>
      <c r="D24" s="206" t="s">
        <v>1766</v>
      </c>
      <c r="E24" s="1" t="s">
        <v>1766</v>
      </c>
      <c r="F24" s="261">
        <v>2628566.16</v>
      </c>
      <c r="G24" s="261">
        <v>17874.43</v>
      </c>
      <c r="H24" s="261">
        <v>25332.37</v>
      </c>
      <c r="J24" s="93">
        <v>302903.71000000002</v>
      </c>
      <c r="K24" s="93">
        <v>1093416.21</v>
      </c>
      <c r="L24" s="281">
        <v>0</v>
      </c>
      <c r="M24" s="281">
        <v>0</v>
      </c>
      <c r="O24" s="281">
        <v>0</v>
      </c>
      <c r="R24" s="93">
        <v>0</v>
      </c>
      <c r="S24" s="93">
        <v>2878887.21</v>
      </c>
      <c r="U24" s="282">
        <v>35930.74</v>
      </c>
      <c r="V24" s="282">
        <v>155000</v>
      </c>
      <c r="Y24" s="282">
        <v>280396.51</v>
      </c>
      <c r="AA24" s="267">
        <v>296856.51</v>
      </c>
      <c r="AD24" s="267">
        <v>81002.960000000006</v>
      </c>
      <c r="AE24" s="267">
        <v>41213.26</v>
      </c>
      <c r="AF24" s="267">
        <v>100000</v>
      </c>
      <c r="AG24" s="90">
        <f t="shared" si="1"/>
        <v>2671772.9600000004</v>
      </c>
      <c r="AH24" s="53">
        <f t="shared" si="2"/>
        <v>0</v>
      </c>
      <c r="AI24" s="50">
        <f t="shared" si="3"/>
        <v>2671772.9600000004</v>
      </c>
      <c r="AJ24" s="47">
        <f t="shared" si="4"/>
        <v>471327.25</v>
      </c>
      <c r="AK24" s="46">
        <f t="shared" si="5"/>
        <v>519072.73000000004</v>
      </c>
      <c r="AL24" s="50">
        <f t="shared" si="6"/>
        <v>-47745.48000000004</v>
      </c>
    </row>
    <row r="25" spans="1:38" x14ac:dyDescent="0.2">
      <c r="A25" s="1" t="s">
        <v>741</v>
      </c>
      <c r="B25" s="1" t="s">
        <v>743</v>
      </c>
      <c r="C25" s="206">
        <v>6519</v>
      </c>
      <c r="D25" s="206" t="s">
        <v>1767</v>
      </c>
      <c r="E25" s="1" t="s">
        <v>1767</v>
      </c>
      <c r="F25" s="261">
        <v>112452.08</v>
      </c>
      <c r="G25" s="261">
        <v>237252</v>
      </c>
      <c r="H25" s="261">
        <v>23165.74</v>
      </c>
      <c r="J25" s="93">
        <v>636245.27</v>
      </c>
      <c r="K25" s="93">
        <v>645950.61</v>
      </c>
      <c r="L25" s="281">
        <v>0</v>
      </c>
      <c r="O25" s="281">
        <v>543.9</v>
      </c>
      <c r="R25" s="93">
        <v>0</v>
      </c>
      <c r="S25" s="93">
        <v>2079998.65</v>
      </c>
      <c r="U25" s="282">
        <v>3325</v>
      </c>
      <c r="Y25" s="282">
        <v>201964.5</v>
      </c>
      <c r="AA25" s="267">
        <v>213764.5</v>
      </c>
      <c r="AD25" s="267">
        <v>29688.73</v>
      </c>
      <c r="AE25" s="267">
        <v>27834.28</v>
      </c>
      <c r="AG25" s="90">
        <f t="shared" si="1"/>
        <v>372869.82</v>
      </c>
      <c r="AH25" s="53">
        <f t="shared" si="2"/>
        <v>543.9</v>
      </c>
      <c r="AI25" s="50">
        <f t="shared" si="3"/>
        <v>372325.92</v>
      </c>
      <c r="AJ25" s="47">
        <f t="shared" si="4"/>
        <v>205289.5</v>
      </c>
      <c r="AK25" s="46">
        <f t="shared" si="5"/>
        <v>271287.51</v>
      </c>
      <c r="AL25" s="50">
        <f t="shared" si="6"/>
        <v>-65998.010000000009</v>
      </c>
    </row>
    <row r="26" spans="1:38" x14ac:dyDescent="0.2">
      <c r="A26" s="1" t="s">
        <v>741</v>
      </c>
      <c r="B26" s="1" t="s">
        <v>743</v>
      </c>
      <c r="C26" s="206">
        <v>4531</v>
      </c>
      <c r="D26" s="206" t="s">
        <v>1768</v>
      </c>
      <c r="E26" s="1" t="s">
        <v>1768</v>
      </c>
      <c r="F26" s="261">
        <v>166499.31</v>
      </c>
      <c r="G26" s="261">
        <v>12535</v>
      </c>
      <c r="H26" s="261">
        <v>27313.47</v>
      </c>
      <c r="J26" s="93">
        <v>1368386.12</v>
      </c>
      <c r="K26" s="93">
        <v>396210.67</v>
      </c>
      <c r="L26" s="281">
        <v>2500</v>
      </c>
      <c r="M26" s="281">
        <v>15611.11</v>
      </c>
      <c r="R26" s="93">
        <v>0</v>
      </c>
      <c r="S26" s="93">
        <v>413083.29</v>
      </c>
      <c r="U26" s="282">
        <v>16664.22</v>
      </c>
      <c r="Y26" s="282">
        <v>168673.7</v>
      </c>
      <c r="Z26" s="282">
        <v>3000</v>
      </c>
      <c r="AA26" s="267">
        <v>191568.5</v>
      </c>
      <c r="AD26" s="267">
        <v>34121.86</v>
      </c>
      <c r="AE26" s="267">
        <v>30291.34</v>
      </c>
      <c r="AG26" s="90">
        <f t="shared" si="1"/>
        <v>206347.78</v>
      </c>
      <c r="AH26" s="53">
        <f t="shared" si="2"/>
        <v>18111.11</v>
      </c>
      <c r="AI26" s="50">
        <f t="shared" si="3"/>
        <v>188236.66999999998</v>
      </c>
      <c r="AJ26" s="47">
        <f t="shared" si="4"/>
        <v>188337.92000000001</v>
      </c>
      <c r="AK26" s="46">
        <f t="shared" si="5"/>
        <v>255981.69999999998</v>
      </c>
      <c r="AL26" s="50">
        <f t="shared" si="6"/>
        <v>-67643.77999999997</v>
      </c>
    </row>
    <row r="27" spans="1:38" x14ac:dyDescent="0.2">
      <c r="A27" s="1" t="s">
        <v>741</v>
      </c>
      <c r="B27" s="1" t="s">
        <v>743</v>
      </c>
      <c r="C27" s="206">
        <v>2937</v>
      </c>
      <c r="D27" s="206" t="s">
        <v>1769</v>
      </c>
      <c r="E27" s="1" t="s">
        <v>1769</v>
      </c>
      <c r="F27" s="261">
        <v>328615.17</v>
      </c>
      <c r="G27" s="261">
        <v>15000</v>
      </c>
      <c r="H27" s="261">
        <v>1432</v>
      </c>
      <c r="J27" s="93">
        <v>817452.1</v>
      </c>
      <c r="K27" s="93">
        <v>577799.02</v>
      </c>
      <c r="L27" s="281">
        <v>0</v>
      </c>
      <c r="M27" s="281">
        <v>0</v>
      </c>
      <c r="R27" s="93">
        <v>101340</v>
      </c>
      <c r="S27" s="93">
        <v>2337378.21</v>
      </c>
      <c r="U27" s="282">
        <v>900</v>
      </c>
      <c r="Y27" s="282">
        <v>117142</v>
      </c>
      <c r="AA27" s="267">
        <v>135038</v>
      </c>
      <c r="AD27" s="267">
        <v>48063.59</v>
      </c>
      <c r="AE27" s="267">
        <v>29120.78</v>
      </c>
      <c r="AG27" s="90">
        <f t="shared" si="1"/>
        <v>345047.17</v>
      </c>
      <c r="AH27" s="53">
        <f t="shared" si="2"/>
        <v>0</v>
      </c>
      <c r="AI27" s="50">
        <f t="shared" si="3"/>
        <v>345047.17</v>
      </c>
      <c r="AJ27" s="47">
        <f t="shared" si="4"/>
        <v>118042</v>
      </c>
      <c r="AK27" s="46">
        <f t="shared" si="5"/>
        <v>212222.37</v>
      </c>
      <c r="AL27" s="50">
        <f t="shared" si="6"/>
        <v>-94180.37</v>
      </c>
    </row>
    <row r="28" spans="1:38" x14ac:dyDescent="0.2">
      <c r="A28" s="1" t="s">
        <v>741</v>
      </c>
      <c r="B28" s="1" t="s">
        <v>743</v>
      </c>
      <c r="C28" s="206">
        <v>2576</v>
      </c>
      <c r="D28" s="206" t="s">
        <v>1770</v>
      </c>
      <c r="E28" s="1" t="s">
        <v>1770</v>
      </c>
      <c r="F28" s="261">
        <v>137596.41</v>
      </c>
      <c r="G28" s="261">
        <v>0</v>
      </c>
      <c r="H28" s="261">
        <v>32397.71</v>
      </c>
      <c r="J28" s="93">
        <v>572438.93000000005</v>
      </c>
      <c r="K28" s="93">
        <v>539315.04</v>
      </c>
      <c r="L28" s="281">
        <v>500</v>
      </c>
      <c r="M28" s="281">
        <v>9600</v>
      </c>
      <c r="O28" s="281">
        <v>0</v>
      </c>
      <c r="S28" s="93">
        <v>2446216.73</v>
      </c>
      <c r="U28" s="282">
        <v>440</v>
      </c>
      <c r="Y28" s="282">
        <v>120564.5</v>
      </c>
      <c r="AA28" s="267">
        <v>140464.5</v>
      </c>
      <c r="AD28" s="267">
        <v>32296.880000000001</v>
      </c>
      <c r="AE28" s="267">
        <v>29059.09</v>
      </c>
      <c r="AG28" s="90">
        <f t="shared" si="1"/>
        <v>169994.12</v>
      </c>
      <c r="AH28" s="53">
        <f t="shared" si="2"/>
        <v>10100</v>
      </c>
      <c r="AI28" s="50">
        <f t="shared" si="3"/>
        <v>159894.12</v>
      </c>
      <c r="AJ28" s="47">
        <f t="shared" si="4"/>
        <v>121004.5</v>
      </c>
      <c r="AK28" s="46">
        <f t="shared" si="5"/>
        <v>201820.47</v>
      </c>
      <c r="AL28" s="50">
        <f t="shared" si="6"/>
        <v>-80815.97</v>
      </c>
    </row>
    <row r="29" spans="1:38" x14ac:dyDescent="0.2">
      <c r="A29" s="1" t="s">
        <v>763</v>
      </c>
      <c r="B29" s="1" t="s">
        <v>764</v>
      </c>
      <c r="C29" s="206">
        <v>3880</v>
      </c>
      <c r="D29" s="206" t="s">
        <v>1771</v>
      </c>
      <c r="E29" s="1" t="s">
        <v>1771</v>
      </c>
      <c r="F29" s="261">
        <v>252822.89</v>
      </c>
      <c r="G29" s="261">
        <v>193713.25</v>
      </c>
      <c r="H29" s="261">
        <v>20627.080000000002</v>
      </c>
      <c r="J29" s="93">
        <v>756703.08</v>
      </c>
      <c r="K29" s="93">
        <v>357888.08</v>
      </c>
      <c r="M29" s="281">
        <v>0</v>
      </c>
      <c r="O29" s="281">
        <v>0</v>
      </c>
      <c r="Q29" s="93">
        <v>0</v>
      </c>
      <c r="S29" s="93">
        <v>1940194.37</v>
      </c>
      <c r="U29" s="282">
        <v>61150.1</v>
      </c>
      <c r="W29" s="282">
        <v>0</v>
      </c>
      <c r="X29" s="282">
        <v>650</v>
      </c>
      <c r="Y29" s="282">
        <v>177840</v>
      </c>
      <c r="AA29" s="267">
        <v>196370</v>
      </c>
      <c r="AD29" s="267">
        <v>53855.09</v>
      </c>
      <c r="AE29" s="267">
        <v>20216.37</v>
      </c>
      <c r="AG29" s="90">
        <f t="shared" si="1"/>
        <v>467163.22000000003</v>
      </c>
      <c r="AH29" s="53">
        <f t="shared" si="2"/>
        <v>0</v>
      </c>
      <c r="AI29" s="50">
        <f t="shared" si="3"/>
        <v>467163.22000000003</v>
      </c>
      <c r="AJ29" s="47">
        <f t="shared" si="4"/>
        <v>239640.1</v>
      </c>
      <c r="AK29" s="46">
        <f t="shared" si="5"/>
        <v>270441.46000000002</v>
      </c>
      <c r="AL29" s="50">
        <f t="shared" si="6"/>
        <v>-30801.360000000015</v>
      </c>
    </row>
    <row r="30" spans="1:38" x14ac:dyDescent="0.2">
      <c r="A30" s="1" t="s">
        <v>763</v>
      </c>
      <c r="B30" s="1" t="s">
        <v>764</v>
      </c>
      <c r="C30" s="206">
        <v>3169</v>
      </c>
      <c r="D30" s="206" t="s">
        <v>1772</v>
      </c>
      <c r="E30" s="1" t="s">
        <v>1772</v>
      </c>
      <c r="F30" s="261">
        <v>285035.73</v>
      </c>
      <c r="G30" s="261">
        <v>198838.96</v>
      </c>
      <c r="H30" s="261">
        <v>30065.89</v>
      </c>
      <c r="J30" s="93">
        <v>2701865.87</v>
      </c>
      <c r="K30" s="93">
        <v>312357.32</v>
      </c>
      <c r="M30" s="281">
        <v>0</v>
      </c>
      <c r="O30" s="281">
        <v>0</v>
      </c>
      <c r="Q30" s="93">
        <v>0</v>
      </c>
      <c r="S30" s="93">
        <v>225942.27</v>
      </c>
      <c r="U30" s="282">
        <v>29708.91</v>
      </c>
      <c r="Y30" s="282">
        <v>114510</v>
      </c>
      <c r="AA30" s="267">
        <v>154820</v>
      </c>
      <c r="AD30" s="267">
        <v>22752.28</v>
      </c>
      <c r="AE30" s="267">
        <v>25863.7</v>
      </c>
      <c r="AG30" s="90">
        <f t="shared" si="1"/>
        <v>513940.57999999996</v>
      </c>
      <c r="AH30" s="53">
        <f t="shared" si="2"/>
        <v>0</v>
      </c>
      <c r="AI30" s="50">
        <f t="shared" si="3"/>
        <v>513940.57999999996</v>
      </c>
      <c r="AJ30" s="47">
        <f t="shared" si="4"/>
        <v>144218.91</v>
      </c>
      <c r="AK30" s="46">
        <f t="shared" si="5"/>
        <v>203435.98</v>
      </c>
      <c r="AL30" s="50">
        <f t="shared" si="6"/>
        <v>-59217.070000000007</v>
      </c>
    </row>
    <row r="31" spans="1:38" x14ac:dyDescent="0.2">
      <c r="A31" s="1" t="s">
        <v>763</v>
      </c>
      <c r="B31" s="1" t="s">
        <v>764</v>
      </c>
      <c r="C31" s="206">
        <v>7059</v>
      </c>
      <c r="D31" s="206" t="s">
        <v>1773</v>
      </c>
      <c r="E31" s="1" t="s">
        <v>1773</v>
      </c>
      <c r="F31" s="261">
        <v>945190.19</v>
      </c>
      <c r="G31" s="261">
        <v>222402</v>
      </c>
      <c r="H31" s="261">
        <v>26564.34</v>
      </c>
      <c r="J31" s="93">
        <v>1015134.61</v>
      </c>
      <c r="K31" s="93">
        <v>449488.86</v>
      </c>
      <c r="M31" s="281">
        <v>0</v>
      </c>
      <c r="Q31" s="93">
        <v>0</v>
      </c>
      <c r="S31" s="93">
        <v>519805.36</v>
      </c>
      <c r="U31" s="282">
        <v>90061.71</v>
      </c>
      <c r="X31" s="282">
        <v>3050</v>
      </c>
      <c r="Y31" s="282">
        <v>152470</v>
      </c>
      <c r="AA31" s="267">
        <v>203410</v>
      </c>
      <c r="AD31" s="267">
        <v>96819.85</v>
      </c>
      <c r="AE31" s="267">
        <v>15653.07</v>
      </c>
      <c r="AG31" s="90">
        <f t="shared" si="1"/>
        <v>1194156.53</v>
      </c>
      <c r="AH31" s="53">
        <f t="shared" si="2"/>
        <v>0</v>
      </c>
      <c r="AI31" s="50">
        <f t="shared" si="3"/>
        <v>1194156.53</v>
      </c>
      <c r="AJ31" s="47">
        <f t="shared" si="4"/>
        <v>245581.71000000002</v>
      </c>
      <c r="AK31" s="46">
        <f t="shared" si="5"/>
        <v>315882.92</v>
      </c>
      <c r="AL31" s="50">
        <f t="shared" si="6"/>
        <v>-70301.209999999963</v>
      </c>
    </row>
    <row r="32" spans="1:38" x14ac:dyDescent="0.2">
      <c r="A32" s="1" t="s">
        <v>763</v>
      </c>
      <c r="B32" s="1" t="s">
        <v>764</v>
      </c>
      <c r="C32" s="206">
        <v>4668</v>
      </c>
      <c r="D32" s="206" t="s">
        <v>1774</v>
      </c>
      <c r="E32" s="1" t="s">
        <v>1774</v>
      </c>
      <c r="F32" s="261">
        <v>685970.38</v>
      </c>
      <c r="G32" s="261">
        <v>77136.45</v>
      </c>
      <c r="H32" s="261">
        <v>35877.69</v>
      </c>
      <c r="J32" s="93">
        <v>2695214.77</v>
      </c>
      <c r="K32" s="93">
        <v>1194460.49</v>
      </c>
      <c r="M32" s="281">
        <v>0</v>
      </c>
      <c r="O32" s="281">
        <v>0</v>
      </c>
      <c r="Q32" s="93">
        <v>0</v>
      </c>
      <c r="S32" s="93">
        <v>164243.42000000001</v>
      </c>
      <c r="U32" s="282">
        <v>44787.79</v>
      </c>
      <c r="Y32" s="282">
        <v>124710</v>
      </c>
      <c r="AA32" s="267">
        <v>162490</v>
      </c>
      <c r="AD32" s="267">
        <v>46565.32</v>
      </c>
      <c r="AE32" s="267">
        <v>35089.31</v>
      </c>
      <c r="AG32" s="90">
        <f t="shared" si="1"/>
        <v>798984.52</v>
      </c>
      <c r="AH32" s="53">
        <f t="shared" si="2"/>
        <v>0</v>
      </c>
      <c r="AI32" s="50">
        <f t="shared" si="3"/>
        <v>798984.52</v>
      </c>
      <c r="AJ32" s="47">
        <f t="shared" si="4"/>
        <v>169497.79</v>
      </c>
      <c r="AK32" s="46">
        <f t="shared" si="5"/>
        <v>244144.63</v>
      </c>
      <c r="AL32" s="50">
        <f t="shared" si="6"/>
        <v>-74646.84</v>
      </c>
    </row>
    <row r="33" spans="1:38" x14ac:dyDescent="0.2">
      <c r="A33" s="1" t="s">
        <v>763</v>
      </c>
      <c r="B33" s="1" t="s">
        <v>764</v>
      </c>
      <c r="C33" s="206">
        <v>5951</v>
      </c>
      <c r="D33" s="206" t="s">
        <v>1775</v>
      </c>
      <c r="E33" s="1" t="s">
        <v>1775</v>
      </c>
      <c r="F33" s="261">
        <v>299889.98</v>
      </c>
      <c r="G33" s="261">
        <v>84843</v>
      </c>
      <c r="H33" s="261">
        <v>1132.02</v>
      </c>
      <c r="J33" s="93">
        <v>899147.7</v>
      </c>
      <c r="K33" s="93">
        <v>250939.95</v>
      </c>
      <c r="M33" s="281">
        <v>23046.36</v>
      </c>
      <c r="Q33" s="93">
        <v>-403659.22</v>
      </c>
      <c r="S33" s="93">
        <v>3631737.05</v>
      </c>
      <c r="U33" s="282">
        <v>76726.58</v>
      </c>
      <c r="Y33" s="282">
        <v>183590</v>
      </c>
      <c r="AA33" s="267">
        <v>210220</v>
      </c>
      <c r="AD33" s="267">
        <v>65051.98</v>
      </c>
      <c r="AE33" s="267">
        <v>28567.21</v>
      </c>
      <c r="AG33" s="90">
        <f t="shared" si="1"/>
        <v>385865</v>
      </c>
      <c r="AH33" s="53">
        <f t="shared" si="2"/>
        <v>23046.36</v>
      </c>
      <c r="AI33" s="50">
        <f t="shared" si="3"/>
        <v>362818.64</v>
      </c>
      <c r="AJ33" s="47">
        <f t="shared" si="4"/>
        <v>260316.58000000002</v>
      </c>
      <c r="AK33" s="46">
        <f t="shared" si="5"/>
        <v>303839.19</v>
      </c>
      <c r="AL33" s="50">
        <f t="shared" si="6"/>
        <v>-43522.609999999986</v>
      </c>
    </row>
    <row r="34" spans="1:38" x14ac:dyDescent="0.2">
      <c r="A34" s="1" t="s">
        <v>763</v>
      </c>
      <c r="B34" s="1" t="s">
        <v>764</v>
      </c>
      <c r="C34" s="206">
        <v>4528</v>
      </c>
      <c r="D34" s="206" t="s">
        <v>1776</v>
      </c>
      <c r="E34" s="1" t="s">
        <v>1776</v>
      </c>
      <c r="F34" s="261">
        <v>840648.12</v>
      </c>
      <c r="G34" s="261">
        <v>103944</v>
      </c>
      <c r="H34" s="261">
        <v>38188.6</v>
      </c>
      <c r="J34" s="93">
        <v>384522.69</v>
      </c>
      <c r="K34" s="93">
        <v>433196.65</v>
      </c>
      <c r="M34" s="281">
        <v>0</v>
      </c>
      <c r="O34" s="281">
        <v>0</v>
      </c>
      <c r="Q34" s="93">
        <v>0</v>
      </c>
      <c r="S34" s="93">
        <v>669957.9</v>
      </c>
      <c r="U34" s="282">
        <v>105123.11</v>
      </c>
      <c r="W34" s="282">
        <v>7.68</v>
      </c>
      <c r="Y34" s="282">
        <v>176980</v>
      </c>
      <c r="AA34" s="267">
        <v>211220</v>
      </c>
      <c r="AD34" s="267">
        <v>71881.63</v>
      </c>
      <c r="AE34" s="267">
        <v>15601.27</v>
      </c>
      <c r="AG34" s="90">
        <f t="shared" si="1"/>
        <v>982780.72</v>
      </c>
      <c r="AH34" s="53">
        <f t="shared" si="2"/>
        <v>0</v>
      </c>
      <c r="AI34" s="50">
        <f t="shared" si="3"/>
        <v>982780.72</v>
      </c>
      <c r="AJ34" s="47">
        <f t="shared" si="4"/>
        <v>282110.78999999998</v>
      </c>
      <c r="AK34" s="46">
        <f t="shared" si="5"/>
        <v>298702.90000000002</v>
      </c>
      <c r="AL34" s="50">
        <f t="shared" si="6"/>
        <v>-16592.110000000044</v>
      </c>
    </row>
    <row r="35" spans="1:38" x14ac:dyDescent="0.2">
      <c r="A35" s="1" t="s">
        <v>763</v>
      </c>
      <c r="B35" s="1" t="s">
        <v>764</v>
      </c>
      <c r="C35" s="206">
        <v>5805</v>
      </c>
      <c r="D35" s="206" t="s">
        <v>1777</v>
      </c>
      <c r="E35" s="1" t="s">
        <v>1777</v>
      </c>
      <c r="F35" s="261">
        <v>876435.5</v>
      </c>
      <c r="G35" s="261">
        <v>96958.57</v>
      </c>
      <c r="H35" s="261">
        <v>7632.21</v>
      </c>
      <c r="J35" s="93">
        <v>818594.49</v>
      </c>
      <c r="K35" s="93">
        <v>598057.93999999994</v>
      </c>
      <c r="M35" s="281">
        <v>0</v>
      </c>
      <c r="O35" s="281">
        <v>0</v>
      </c>
      <c r="Q35" s="93">
        <v>0</v>
      </c>
      <c r="S35" s="93">
        <v>2501284.2200000002</v>
      </c>
      <c r="U35" s="282">
        <v>250462.99</v>
      </c>
      <c r="Y35" s="282">
        <v>109180</v>
      </c>
      <c r="Z35" s="282">
        <v>0</v>
      </c>
      <c r="AA35" s="267">
        <v>162588</v>
      </c>
      <c r="AD35" s="267">
        <v>31099.72</v>
      </c>
      <c r="AE35" s="267">
        <v>39721.620000000003</v>
      </c>
      <c r="AG35" s="90">
        <f t="shared" si="1"/>
        <v>981026.28</v>
      </c>
      <c r="AH35" s="53">
        <f t="shared" si="2"/>
        <v>0</v>
      </c>
      <c r="AI35" s="50">
        <f t="shared" si="3"/>
        <v>981026.28</v>
      </c>
      <c r="AJ35" s="47">
        <f t="shared" si="4"/>
        <v>359642.99</v>
      </c>
      <c r="AK35" s="46">
        <f t="shared" si="5"/>
        <v>233409.34</v>
      </c>
      <c r="AL35" s="50">
        <f t="shared" si="6"/>
        <v>126233.65</v>
      </c>
    </row>
    <row r="36" spans="1:38" x14ac:dyDescent="0.2">
      <c r="A36" s="1" t="s">
        <v>763</v>
      </c>
      <c r="B36" s="1" t="s">
        <v>764</v>
      </c>
      <c r="C36" s="206">
        <v>3290</v>
      </c>
      <c r="D36" s="206" t="s">
        <v>1778</v>
      </c>
      <c r="E36" s="1" t="s">
        <v>1778</v>
      </c>
      <c r="F36" s="261">
        <v>308713.84000000003</v>
      </c>
      <c r="G36" s="261">
        <v>33099</v>
      </c>
      <c r="H36" s="261">
        <v>476.8</v>
      </c>
      <c r="J36" s="93">
        <v>569533.44999999995</v>
      </c>
      <c r="K36" s="93">
        <v>531225.46</v>
      </c>
      <c r="M36" s="281">
        <v>0</v>
      </c>
      <c r="O36" s="281">
        <v>0</v>
      </c>
      <c r="Q36" s="93">
        <v>-3423591.38</v>
      </c>
      <c r="S36" s="93">
        <v>1692932.58</v>
      </c>
      <c r="U36" s="282">
        <v>38089.26</v>
      </c>
      <c r="W36" s="282">
        <v>1134.47</v>
      </c>
      <c r="X36" s="282">
        <v>450</v>
      </c>
      <c r="Y36" s="282">
        <v>127620</v>
      </c>
      <c r="AA36" s="267">
        <v>175940</v>
      </c>
      <c r="AD36" s="267">
        <v>34215.22</v>
      </c>
      <c r="AE36" s="267">
        <v>22199.99</v>
      </c>
      <c r="AG36" s="90">
        <f t="shared" si="1"/>
        <v>342289.64</v>
      </c>
      <c r="AH36" s="53">
        <f t="shared" si="2"/>
        <v>0</v>
      </c>
      <c r="AI36" s="50">
        <f t="shared" si="3"/>
        <v>342289.64</v>
      </c>
      <c r="AJ36" s="47">
        <f t="shared" si="4"/>
        <v>167293.73000000001</v>
      </c>
      <c r="AK36" s="46">
        <f t="shared" si="5"/>
        <v>232355.21</v>
      </c>
      <c r="AL36" s="50">
        <f t="shared" si="6"/>
        <v>-65061.479999999981</v>
      </c>
    </row>
    <row r="37" spans="1:38" x14ac:dyDescent="0.2">
      <c r="A37" s="1" t="s">
        <v>763</v>
      </c>
      <c r="B37" s="1" t="s">
        <v>764</v>
      </c>
      <c r="C37" s="206">
        <v>5014</v>
      </c>
      <c r="D37" s="206" t="s">
        <v>1779</v>
      </c>
      <c r="E37" s="1" t="s">
        <v>1779</v>
      </c>
      <c r="F37" s="261">
        <v>196607.83</v>
      </c>
      <c r="G37" s="261">
        <v>120708.27</v>
      </c>
      <c r="H37" s="261">
        <v>0</v>
      </c>
      <c r="J37" s="93">
        <v>1480016.99</v>
      </c>
      <c r="K37" s="93">
        <v>730302.68</v>
      </c>
      <c r="M37" s="281">
        <v>0</v>
      </c>
      <c r="Q37" s="93">
        <v>0</v>
      </c>
      <c r="U37" s="282">
        <v>59877.2</v>
      </c>
      <c r="Y37" s="282">
        <v>190560</v>
      </c>
      <c r="AA37" s="267">
        <v>213840</v>
      </c>
      <c r="AD37" s="267">
        <v>51692.31</v>
      </c>
      <c r="AE37" s="267">
        <v>33748.15</v>
      </c>
      <c r="AG37" s="90">
        <f t="shared" si="1"/>
        <v>317316.09999999998</v>
      </c>
      <c r="AH37" s="53">
        <f t="shared" si="2"/>
        <v>0</v>
      </c>
      <c r="AI37" s="50">
        <f t="shared" si="3"/>
        <v>317316.09999999998</v>
      </c>
      <c r="AJ37" s="47">
        <f t="shared" si="4"/>
        <v>250437.2</v>
      </c>
      <c r="AK37" s="46">
        <f t="shared" si="5"/>
        <v>299280.46000000002</v>
      </c>
      <c r="AL37" s="50">
        <f t="shared" si="6"/>
        <v>-48843.260000000009</v>
      </c>
    </row>
    <row r="38" spans="1:38" x14ac:dyDescent="0.2">
      <c r="A38" s="1" t="s">
        <v>763</v>
      </c>
      <c r="B38" s="1" t="s">
        <v>764</v>
      </c>
      <c r="C38" s="206">
        <v>4611</v>
      </c>
      <c r="D38" s="206" t="s">
        <v>1780</v>
      </c>
      <c r="E38" s="1" t="s">
        <v>1780</v>
      </c>
      <c r="F38" s="261">
        <v>599017.32999999996</v>
      </c>
      <c r="G38" s="261">
        <v>150034.25</v>
      </c>
      <c r="H38" s="261">
        <v>2256.67</v>
      </c>
      <c r="J38" s="93">
        <v>1365123.37</v>
      </c>
      <c r="K38" s="93">
        <v>364603.18</v>
      </c>
      <c r="M38" s="281">
        <v>0</v>
      </c>
      <c r="Q38" s="93">
        <v>0</v>
      </c>
      <c r="U38" s="282">
        <v>126148.8</v>
      </c>
      <c r="W38" s="282">
        <v>157.15</v>
      </c>
      <c r="Y38" s="282">
        <v>206280</v>
      </c>
      <c r="AA38" s="267">
        <v>258612</v>
      </c>
      <c r="AD38" s="267">
        <v>177084.18</v>
      </c>
      <c r="AE38" s="267">
        <v>17225.509999999998</v>
      </c>
      <c r="AG38" s="90">
        <f t="shared" si="1"/>
        <v>751308.25</v>
      </c>
      <c r="AH38" s="53">
        <f t="shared" si="2"/>
        <v>0</v>
      </c>
      <c r="AI38" s="50">
        <f t="shared" si="3"/>
        <v>751308.25</v>
      </c>
      <c r="AJ38" s="47">
        <f t="shared" si="4"/>
        <v>332585.95</v>
      </c>
      <c r="AK38" s="46">
        <f t="shared" si="5"/>
        <v>452921.69</v>
      </c>
      <c r="AL38" s="50">
        <f t="shared" si="6"/>
        <v>-120335.73999999999</v>
      </c>
    </row>
    <row r="39" spans="1:38" x14ac:dyDescent="0.2">
      <c r="A39" s="1" t="s">
        <v>777</v>
      </c>
      <c r="B39" s="1" t="s">
        <v>778</v>
      </c>
      <c r="C39" s="206">
        <v>2051</v>
      </c>
      <c r="D39" s="206" t="s">
        <v>1781</v>
      </c>
      <c r="E39" s="1" t="s">
        <v>1781</v>
      </c>
      <c r="F39" s="261">
        <v>879108.82</v>
      </c>
      <c r="G39" s="261">
        <v>0</v>
      </c>
      <c r="H39" s="261">
        <v>102532.5</v>
      </c>
      <c r="J39" s="93">
        <v>505284.28</v>
      </c>
      <c r="K39" s="93">
        <v>126050.72</v>
      </c>
      <c r="L39" s="281">
        <v>11940</v>
      </c>
      <c r="M39" s="281">
        <v>10675</v>
      </c>
      <c r="O39" s="281">
        <v>524428.37</v>
      </c>
      <c r="P39" s="93">
        <v>64112.13</v>
      </c>
      <c r="S39" s="93">
        <v>1814650.86</v>
      </c>
      <c r="U39" s="282">
        <v>155184.38</v>
      </c>
      <c r="V39" s="282">
        <v>411.5</v>
      </c>
      <c r="W39" s="282">
        <v>0</v>
      </c>
      <c r="Y39" s="282">
        <v>144819.5</v>
      </c>
      <c r="Z39" s="282">
        <v>1500</v>
      </c>
      <c r="AA39" s="267">
        <v>172009.5</v>
      </c>
      <c r="AD39" s="267">
        <v>46054.93</v>
      </c>
      <c r="AE39" s="267">
        <v>16798.97</v>
      </c>
      <c r="AG39" s="90">
        <f t="shared" si="1"/>
        <v>981641.32</v>
      </c>
      <c r="AH39" s="53">
        <f t="shared" si="2"/>
        <v>547043.37</v>
      </c>
      <c r="AI39" s="50">
        <f t="shared" si="3"/>
        <v>434597.94999999995</v>
      </c>
      <c r="AJ39" s="47">
        <f t="shared" si="4"/>
        <v>301915.38</v>
      </c>
      <c r="AK39" s="46">
        <f t="shared" si="5"/>
        <v>234863.4</v>
      </c>
      <c r="AL39" s="50">
        <f t="shared" si="6"/>
        <v>67051.98000000001</v>
      </c>
    </row>
    <row r="40" spans="1:38" x14ac:dyDescent="0.2">
      <c r="A40" s="1" t="s">
        <v>777</v>
      </c>
      <c r="B40" s="1" t="s">
        <v>778</v>
      </c>
      <c r="C40" s="206">
        <v>1787</v>
      </c>
      <c r="D40" s="206" t="s">
        <v>1782</v>
      </c>
      <c r="E40" s="1" t="s">
        <v>1782</v>
      </c>
      <c r="F40" s="261">
        <v>57489.93</v>
      </c>
      <c r="G40" s="261">
        <v>0</v>
      </c>
      <c r="H40" s="261">
        <v>31920</v>
      </c>
      <c r="J40" s="93">
        <v>843747.18</v>
      </c>
      <c r="K40" s="93">
        <v>309480.74</v>
      </c>
      <c r="L40" s="281">
        <v>8649</v>
      </c>
      <c r="M40" s="281">
        <v>8625</v>
      </c>
      <c r="O40" s="281">
        <v>92666.87</v>
      </c>
      <c r="P40" s="93">
        <v>33555.56</v>
      </c>
      <c r="R40" s="93">
        <v>51728</v>
      </c>
      <c r="S40" s="93">
        <v>1633793.05</v>
      </c>
      <c r="U40" s="282">
        <v>52702</v>
      </c>
      <c r="V40" s="282">
        <v>6444.4</v>
      </c>
      <c r="Y40" s="282">
        <v>161518</v>
      </c>
      <c r="Z40" s="282">
        <v>13000</v>
      </c>
      <c r="AA40" s="267">
        <v>206628</v>
      </c>
      <c r="AD40" s="267">
        <v>46848.92</v>
      </c>
      <c r="AE40" s="267">
        <v>20644.14</v>
      </c>
      <c r="AG40" s="90">
        <f t="shared" si="1"/>
        <v>89409.93</v>
      </c>
      <c r="AH40" s="53">
        <f t="shared" si="2"/>
        <v>109940.87</v>
      </c>
      <c r="AI40" s="50">
        <f t="shared" si="3"/>
        <v>-20530.940000000002</v>
      </c>
      <c r="AJ40" s="47">
        <f t="shared" si="4"/>
        <v>233664.4</v>
      </c>
      <c r="AK40" s="46">
        <f t="shared" si="5"/>
        <v>274121.06</v>
      </c>
      <c r="AL40" s="50">
        <f t="shared" si="6"/>
        <v>-40456.660000000003</v>
      </c>
    </row>
    <row r="41" spans="1:38" x14ac:dyDescent="0.2">
      <c r="A41" s="1" t="s">
        <v>777</v>
      </c>
      <c r="B41" s="1" t="s">
        <v>778</v>
      </c>
      <c r="C41" s="206">
        <v>2904</v>
      </c>
      <c r="D41" s="206" t="s">
        <v>1783</v>
      </c>
      <c r="E41" s="1" t="s">
        <v>1783</v>
      </c>
      <c r="F41" s="261">
        <v>749598.44</v>
      </c>
      <c r="G41" s="261">
        <v>0</v>
      </c>
      <c r="H41" s="261">
        <v>32081.03</v>
      </c>
      <c r="J41" s="93">
        <v>1208635.18</v>
      </c>
      <c r="K41" s="93">
        <v>655372.31999999995</v>
      </c>
      <c r="L41" s="281">
        <v>5060</v>
      </c>
      <c r="M41" s="281">
        <v>12600</v>
      </c>
      <c r="R41" s="93">
        <v>48033.34</v>
      </c>
      <c r="S41" s="93">
        <v>174893.33</v>
      </c>
      <c r="U41" s="282">
        <v>30089.31</v>
      </c>
      <c r="Y41" s="282">
        <v>128597.5</v>
      </c>
      <c r="Z41" s="282">
        <v>1500</v>
      </c>
      <c r="AA41" s="267">
        <v>153267.5</v>
      </c>
      <c r="AD41" s="267">
        <v>45392.25</v>
      </c>
      <c r="AE41" s="267">
        <v>31730.080000000002</v>
      </c>
      <c r="AG41" s="90">
        <f t="shared" si="1"/>
        <v>781679.47</v>
      </c>
      <c r="AH41" s="53">
        <f t="shared" si="2"/>
        <v>17660</v>
      </c>
      <c r="AI41" s="50">
        <f t="shared" si="3"/>
        <v>764019.47</v>
      </c>
      <c r="AJ41" s="47">
        <f t="shared" si="4"/>
        <v>160186.81</v>
      </c>
      <c r="AK41" s="46">
        <f t="shared" si="5"/>
        <v>230389.83000000002</v>
      </c>
      <c r="AL41" s="50">
        <f t="shared" si="6"/>
        <v>-70203.020000000019</v>
      </c>
    </row>
    <row r="42" spans="1:38" x14ac:dyDescent="0.2">
      <c r="A42" s="1" t="s">
        <v>777</v>
      </c>
      <c r="B42" s="1" t="s">
        <v>778</v>
      </c>
      <c r="C42" s="206">
        <v>3978</v>
      </c>
      <c r="D42" s="206" t="s">
        <v>1784</v>
      </c>
      <c r="E42" s="1" t="s">
        <v>1784</v>
      </c>
      <c r="F42" s="261">
        <v>576709.27</v>
      </c>
      <c r="G42" s="261">
        <v>132000</v>
      </c>
      <c r="H42" s="261">
        <v>114160.21</v>
      </c>
      <c r="J42" s="93">
        <v>967580.7</v>
      </c>
      <c r="K42" s="93">
        <v>474679.17</v>
      </c>
      <c r="L42" s="281">
        <v>40624</v>
      </c>
      <c r="M42" s="281">
        <v>11036</v>
      </c>
      <c r="O42" s="281">
        <v>97.76</v>
      </c>
      <c r="P42" s="93">
        <v>27000</v>
      </c>
      <c r="R42" s="93">
        <v>-100124.88</v>
      </c>
      <c r="S42" s="93">
        <v>1781475.04</v>
      </c>
      <c r="U42" s="282">
        <v>79482.240000000005</v>
      </c>
      <c r="W42" s="282">
        <v>0</v>
      </c>
      <c r="Y42" s="282">
        <v>251525</v>
      </c>
      <c r="Z42" s="282">
        <v>4000</v>
      </c>
      <c r="AA42" s="267">
        <v>283630</v>
      </c>
      <c r="AD42" s="267">
        <v>64626.93</v>
      </c>
      <c r="AE42" s="267">
        <v>28574.84</v>
      </c>
      <c r="AG42" s="90">
        <f t="shared" si="1"/>
        <v>822869.48</v>
      </c>
      <c r="AH42" s="53">
        <f t="shared" si="2"/>
        <v>51757.760000000002</v>
      </c>
      <c r="AI42" s="50">
        <f t="shared" si="3"/>
        <v>771111.72</v>
      </c>
      <c r="AJ42" s="47">
        <f t="shared" si="4"/>
        <v>335007.24</v>
      </c>
      <c r="AK42" s="46">
        <f t="shared" si="5"/>
        <v>376831.77</v>
      </c>
      <c r="AL42" s="50">
        <f t="shared" si="6"/>
        <v>-41824.530000000028</v>
      </c>
    </row>
    <row r="43" spans="1:38" x14ac:dyDescent="0.2">
      <c r="A43" s="1" t="s">
        <v>777</v>
      </c>
      <c r="B43" s="1" t="s">
        <v>778</v>
      </c>
      <c r="C43" s="206">
        <v>3763</v>
      </c>
      <c r="D43" s="206" t="s">
        <v>1785</v>
      </c>
      <c r="E43" s="1" t="s">
        <v>1785</v>
      </c>
      <c r="F43" s="261">
        <v>309886.89</v>
      </c>
      <c r="G43" s="261">
        <v>0</v>
      </c>
      <c r="H43" s="261">
        <v>82050.740000000005</v>
      </c>
      <c r="J43" s="93">
        <v>442780.78</v>
      </c>
      <c r="K43" s="93">
        <v>350795.84</v>
      </c>
      <c r="L43" s="281">
        <v>20593</v>
      </c>
      <c r="M43" s="281">
        <v>10675</v>
      </c>
      <c r="O43" s="281">
        <v>157.29</v>
      </c>
      <c r="R43" s="93">
        <v>-598288.23</v>
      </c>
      <c r="S43" s="93">
        <v>1769380.27</v>
      </c>
      <c r="U43" s="282">
        <v>214806.48</v>
      </c>
      <c r="Y43" s="282">
        <v>213983</v>
      </c>
      <c r="Z43" s="282">
        <v>4500</v>
      </c>
      <c r="AA43" s="267">
        <v>275068</v>
      </c>
      <c r="AD43" s="267">
        <v>134632.48000000001</v>
      </c>
      <c r="AE43" s="267">
        <v>19415.21</v>
      </c>
      <c r="AG43" s="90">
        <f t="shared" si="1"/>
        <v>391937.63</v>
      </c>
      <c r="AH43" s="53">
        <f t="shared" si="2"/>
        <v>31425.29</v>
      </c>
      <c r="AI43" s="50">
        <f t="shared" si="3"/>
        <v>360512.34</v>
      </c>
      <c r="AJ43" s="47">
        <f t="shared" si="4"/>
        <v>433289.48</v>
      </c>
      <c r="AK43" s="46">
        <f t="shared" si="5"/>
        <v>429115.69</v>
      </c>
      <c r="AL43" s="50">
        <f t="shared" si="6"/>
        <v>4173.789999999979</v>
      </c>
    </row>
    <row r="44" spans="1:38" x14ac:dyDescent="0.2">
      <c r="A44" s="1" t="s">
        <v>777</v>
      </c>
      <c r="B44" s="1" t="s">
        <v>778</v>
      </c>
      <c r="C44" s="206">
        <v>973</v>
      </c>
      <c r="D44" s="206" t="s">
        <v>1786</v>
      </c>
      <c r="E44" s="1" t="s">
        <v>1786</v>
      </c>
      <c r="F44" s="261">
        <v>54615.09</v>
      </c>
      <c r="G44" s="261">
        <v>0</v>
      </c>
      <c r="H44" s="261">
        <v>54142</v>
      </c>
      <c r="J44" s="93">
        <v>1351365.89</v>
      </c>
      <c r="K44" s="93">
        <v>205345.52</v>
      </c>
      <c r="L44" s="281">
        <v>8799</v>
      </c>
      <c r="M44" s="281">
        <v>8400</v>
      </c>
      <c r="P44" s="93">
        <v>27931.67</v>
      </c>
      <c r="S44" s="93">
        <v>2854151.72</v>
      </c>
      <c r="U44" s="282">
        <v>74588.160000000003</v>
      </c>
      <c r="V44" s="282">
        <v>3233.31</v>
      </c>
      <c r="Y44" s="282">
        <v>149519</v>
      </c>
      <c r="Z44" s="282">
        <v>1500</v>
      </c>
      <c r="AA44" s="267">
        <v>179339</v>
      </c>
      <c r="AD44" s="267">
        <v>42510</v>
      </c>
      <c r="AE44" s="267">
        <v>26038.73</v>
      </c>
      <c r="AG44" s="90">
        <f t="shared" si="1"/>
        <v>108757.09</v>
      </c>
      <c r="AH44" s="53">
        <f t="shared" si="2"/>
        <v>17199</v>
      </c>
      <c r="AI44" s="50">
        <f t="shared" si="3"/>
        <v>91558.09</v>
      </c>
      <c r="AJ44" s="47">
        <f t="shared" si="4"/>
        <v>228840.47</v>
      </c>
      <c r="AK44" s="46">
        <f t="shared" si="5"/>
        <v>247887.73</v>
      </c>
      <c r="AL44" s="50">
        <f t="shared" si="6"/>
        <v>-19047.260000000009</v>
      </c>
    </row>
    <row r="45" spans="1:38" x14ac:dyDescent="0.2">
      <c r="A45" s="1" t="s">
        <v>777</v>
      </c>
      <c r="B45" s="1" t="s">
        <v>778</v>
      </c>
      <c r="C45" s="206">
        <v>4069</v>
      </c>
      <c r="D45" s="206" t="s">
        <v>1787</v>
      </c>
      <c r="E45" s="1" t="s">
        <v>1787</v>
      </c>
      <c r="F45" s="261">
        <v>239431.27</v>
      </c>
      <c r="G45" s="261">
        <v>0</v>
      </c>
      <c r="H45" s="261">
        <v>6550</v>
      </c>
      <c r="J45" s="93">
        <v>559265.62</v>
      </c>
      <c r="K45" s="93">
        <v>264528.71999999997</v>
      </c>
      <c r="L45" s="281">
        <v>12065</v>
      </c>
      <c r="M45" s="281">
        <v>18577.34</v>
      </c>
      <c r="O45" s="281">
        <v>0</v>
      </c>
      <c r="S45" s="93">
        <v>1653756.5</v>
      </c>
      <c r="U45" s="282">
        <v>217336.2</v>
      </c>
      <c r="Y45" s="282">
        <v>108016</v>
      </c>
      <c r="Z45" s="282">
        <v>21500</v>
      </c>
      <c r="AA45" s="267">
        <v>189386</v>
      </c>
      <c r="AD45" s="267">
        <v>51455.7</v>
      </c>
      <c r="AE45" s="267">
        <v>20756.57</v>
      </c>
      <c r="AG45" s="90">
        <f t="shared" si="1"/>
        <v>245981.27</v>
      </c>
      <c r="AH45" s="53">
        <f t="shared" si="2"/>
        <v>30642.34</v>
      </c>
      <c r="AI45" s="50">
        <f t="shared" si="3"/>
        <v>215338.93</v>
      </c>
      <c r="AJ45" s="47">
        <f t="shared" si="4"/>
        <v>346852.2</v>
      </c>
      <c r="AK45" s="46">
        <f t="shared" si="5"/>
        <v>261598.27000000002</v>
      </c>
      <c r="AL45" s="50">
        <f t="shared" si="6"/>
        <v>85253.93</v>
      </c>
    </row>
    <row r="46" spans="1:38" x14ac:dyDescent="0.2">
      <c r="A46" s="1" t="s">
        <v>777</v>
      </c>
      <c r="B46" s="1" t="s">
        <v>778</v>
      </c>
      <c r="C46" s="206">
        <v>5012</v>
      </c>
      <c r="D46" s="206" t="s">
        <v>1788</v>
      </c>
      <c r="E46" s="1" t="s">
        <v>1788</v>
      </c>
      <c r="F46" s="261">
        <v>97541.57</v>
      </c>
      <c r="G46" s="261">
        <v>126308.26</v>
      </c>
      <c r="H46" s="261">
        <v>13463.89</v>
      </c>
      <c r="J46" s="93">
        <v>910448.23</v>
      </c>
      <c r="K46" s="93">
        <v>431714.31</v>
      </c>
      <c r="L46" s="281">
        <v>0</v>
      </c>
      <c r="M46" s="281">
        <v>50683</v>
      </c>
      <c r="O46" s="281">
        <v>0</v>
      </c>
      <c r="S46" s="93">
        <v>1474437.8</v>
      </c>
      <c r="U46" s="282">
        <v>6788.79</v>
      </c>
      <c r="Y46" s="282">
        <v>96358.5</v>
      </c>
      <c r="Z46" s="282">
        <v>3000</v>
      </c>
      <c r="AA46" s="267">
        <v>138044.5</v>
      </c>
      <c r="AD46" s="267">
        <v>8911</v>
      </c>
      <c r="AE46" s="267">
        <v>22591.25</v>
      </c>
      <c r="AG46" s="90">
        <f t="shared" si="1"/>
        <v>237313.72000000003</v>
      </c>
      <c r="AH46" s="53">
        <f t="shared" si="2"/>
        <v>50683</v>
      </c>
      <c r="AI46" s="50">
        <f t="shared" si="3"/>
        <v>186630.72000000003</v>
      </c>
      <c r="AJ46" s="47">
        <f t="shared" si="4"/>
        <v>106147.29</v>
      </c>
      <c r="AK46" s="46">
        <f t="shared" si="5"/>
        <v>169546.75</v>
      </c>
      <c r="AL46" s="50">
        <f t="shared" si="6"/>
        <v>-63399.460000000006</v>
      </c>
    </row>
    <row r="47" spans="1:38" x14ac:dyDescent="0.2">
      <c r="A47" s="1" t="s">
        <v>777</v>
      </c>
      <c r="B47" s="1" t="s">
        <v>778</v>
      </c>
      <c r="C47" s="206">
        <v>5988</v>
      </c>
      <c r="D47" s="206" t="s">
        <v>1789</v>
      </c>
      <c r="E47" s="1" t="s">
        <v>1789</v>
      </c>
      <c r="F47" s="261">
        <v>190868.97</v>
      </c>
      <c r="G47" s="261">
        <v>27292.23</v>
      </c>
      <c r="H47" s="261">
        <v>62220.9</v>
      </c>
      <c r="J47" s="93">
        <v>1382236.33</v>
      </c>
      <c r="K47" s="93">
        <v>358330.57</v>
      </c>
      <c r="L47" s="281">
        <v>36252</v>
      </c>
      <c r="M47" s="281">
        <v>10250</v>
      </c>
      <c r="O47" s="281">
        <v>0</v>
      </c>
      <c r="S47" s="93">
        <v>2017007.85</v>
      </c>
      <c r="U47" s="282">
        <v>311345.8</v>
      </c>
      <c r="W47" s="282">
        <v>906.89</v>
      </c>
      <c r="Y47" s="282">
        <v>89995.5</v>
      </c>
      <c r="Z47" s="282">
        <v>10000</v>
      </c>
      <c r="AA47" s="267">
        <v>150934.5</v>
      </c>
      <c r="AD47" s="267">
        <v>97309.29</v>
      </c>
      <c r="AE47" s="267">
        <v>25692.71</v>
      </c>
      <c r="AG47" s="90">
        <f t="shared" si="1"/>
        <v>280382.10000000003</v>
      </c>
      <c r="AH47" s="53">
        <f t="shared" si="2"/>
        <v>46502</v>
      </c>
      <c r="AI47" s="50">
        <f t="shared" si="3"/>
        <v>233880.10000000003</v>
      </c>
      <c r="AJ47" s="47">
        <f t="shared" si="4"/>
        <v>412248.19</v>
      </c>
      <c r="AK47" s="46">
        <f t="shared" si="5"/>
        <v>273936.5</v>
      </c>
      <c r="AL47" s="50">
        <f t="shared" si="6"/>
        <v>138311.69</v>
      </c>
    </row>
    <row r="48" spans="1:38" x14ac:dyDescent="0.2">
      <c r="A48" s="1" t="s">
        <v>777</v>
      </c>
      <c r="B48" s="1" t="s">
        <v>778</v>
      </c>
      <c r="C48" s="206">
        <v>2518</v>
      </c>
      <c r="D48" s="206" t="s">
        <v>1790</v>
      </c>
      <c r="E48" s="1" t="s">
        <v>1790</v>
      </c>
      <c r="F48" s="261">
        <v>108323.73</v>
      </c>
      <c r="G48" s="261">
        <v>0</v>
      </c>
      <c r="H48" s="261">
        <v>23974</v>
      </c>
      <c r="J48" s="93">
        <v>1406195.65</v>
      </c>
      <c r="K48" s="93">
        <v>283082.3</v>
      </c>
      <c r="L48" s="281">
        <v>4049</v>
      </c>
      <c r="M48" s="281">
        <v>6500</v>
      </c>
      <c r="S48" s="93">
        <v>216270.07999999999</v>
      </c>
      <c r="U48" s="282">
        <v>22583.360000000001</v>
      </c>
      <c r="Y48" s="282">
        <v>112509</v>
      </c>
      <c r="Z48" s="282">
        <v>1500</v>
      </c>
      <c r="AA48" s="267">
        <v>142643</v>
      </c>
      <c r="AD48" s="267">
        <v>186738.99</v>
      </c>
      <c r="AE48" s="267">
        <v>22157.82</v>
      </c>
      <c r="AG48" s="90">
        <f t="shared" si="1"/>
        <v>132297.72999999998</v>
      </c>
      <c r="AH48" s="53">
        <f t="shared" si="2"/>
        <v>10549</v>
      </c>
      <c r="AI48" s="50">
        <f t="shared" si="3"/>
        <v>121748.72999999998</v>
      </c>
      <c r="AJ48" s="47">
        <f t="shared" si="4"/>
        <v>136592.35999999999</v>
      </c>
      <c r="AK48" s="46">
        <f t="shared" si="5"/>
        <v>351539.81</v>
      </c>
      <c r="AL48" s="50">
        <f t="shared" si="6"/>
        <v>-214947.45</v>
      </c>
    </row>
    <row r="49" spans="1:38" x14ac:dyDescent="0.2">
      <c r="A49" s="1" t="s">
        <v>777</v>
      </c>
      <c r="B49" s="1" t="s">
        <v>778</v>
      </c>
      <c r="C49" s="206">
        <v>5747</v>
      </c>
      <c r="D49" s="206" t="s">
        <v>1791</v>
      </c>
      <c r="E49" s="1" t="s">
        <v>1791</v>
      </c>
      <c r="F49" s="261">
        <v>26120.93</v>
      </c>
      <c r="G49" s="261">
        <v>0</v>
      </c>
      <c r="H49" s="261">
        <v>106046.1</v>
      </c>
      <c r="J49" s="93">
        <v>1502203.39</v>
      </c>
      <c r="K49" s="93">
        <v>429013.23</v>
      </c>
      <c r="L49" s="281">
        <v>8133</v>
      </c>
      <c r="M49" s="281">
        <v>7000</v>
      </c>
      <c r="O49" s="281">
        <v>0</v>
      </c>
      <c r="P49" s="93">
        <v>208750.01</v>
      </c>
      <c r="S49" s="93">
        <v>2076002.99</v>
      </c>
      <c r="U49" s="282">
        <v>108118.16</v>
      </c>
      <c r="V49" s="282">
        <v>916.66</v>
      </c>
      <c r="W49" s="282">
        <v>0</v>
      </c>
      <c r="Y49" s="282">
        <v>178650.5</v>
      </c>
      <c r="Z49" s="282">
        <v>4500</v>
      </c>
      <c r="AA49" s="267">
        <v>266610.5</v>
      </c>
      <c r="AD49" s="267">
        <v>89336.42</v>
      </c>
      <c r="AE49" s="267">
        <v>28104.27</v>
      </c>
      <c r="AG49" s="90">
        <f t="shared" si="1"/>
        <v>132167.03</v>
      </c>
      <c r="AH49" s="53">
        <f t="shared" si="2"/>
        <v>15133</v>
      </c>
      <c r="AI49" s="50">
        <f t="shared" si="3"/>
        <v>117034.03</v>
      </c>
      <c r="AJ49" s="47">
        <f t="shared" si="4"/>
        <v>292185.32</v>
      </c>
      <c r="AK49" s="46">
        <f t="shared" si="5"/>
        <v>384051.19</v>
      </c>
      <c r="AL49" s="50">
        <f t="shared" si="6"/>
        <v>-91865.87</v>
      </c>
    </row>
    <row r="50" spans="1:38" x14ac:dyDescent="0.2">
      <c r="A50" s="1" t="s">
        <v>777</v>
      </c>
      <c r="B50" s="1" t="s">
        <v>778</v>
      </c>
      <c r="C50" s="206">
        <v>3454</v>
      </c>
      <c r="D50" s="206" t="s">
        <v>1792</v>
      </c>
      <c r="E50" s="1" t="s">
        <v>1792</v>
      </c>
      <c r="F50" s="261">
        <v>155924.37</v>
      </c>
      <c r="G50" s="261">
        <v>0</v>
      </c>
      <c r="H50" s="261">
        <v>37844</v>
      </c>
      <c r="J50" s="93">
        <v>881210.39</v>
      </c>
      <c r="K50" s="93">
        <v>387774.89</v>
      </c>
      <c r="L50" s="281">
        <v>17578</v>
      </c>
      <c r="M50" s="281">
        <v>17510.88</v>
      </c>
      <c r="O50" s="281">
        <v>39.659999999999997</v>
      </c>
      <c r="S50" s="93">
        <v>2700044.99</v>
      </c>
      <c r="U50" s="282">
        <v>241446.36</v>
      </c>
      <c r="W50" s="282">
        <v>0</v>
      </c>
      <c r="Y50" s="282">
        <v>95956</v>
      </c>
      <c r="Z50" s="282">
        <v>3000</v>
      </c>
      <c r="AA50" s="267">
        <v>163041</v>
      </c>
      <c r="AD50" s="267">
        <v>46383.27</v>
      </c>
      <c r="AE50" s="267">
        <v>31985.73</v>
      </c>
      <c r="AG50" s="90">
        <f t="shared" si="1"/>
        <v>193768.37</v>
      </c>
      <c r="AH50" s="53">
        <f t="shared" si="2"/>
        <v>35128.540000000008</v>
      </c>
      <c r="AI50" s="50">
        <f t="shared" si="3"/>
        <v>158639.82999999999</v>
      </c>
      <c r="AJ50" s="47">
        <f t="shared" si="4"/>
        <v>340402.36</v>
      </c>
      <c r="AK50" s="46">
        <f t="shared" si="5"/>
        <v>241410</v>
      </c>
      <c r="AL50" s="50">
        <f t="shared" si="6"/>
        <v>98992.359999999986</v>
      </c>
    </row>
    <row r="51" spans="1:38" x14ac:dyDescent="0.2">
      <c r="A51" s="1" t="s">
        <v>777</v>
      </c>
      <c r="B51" s="1" t="s">
        <v>778</v>
      </c>
      <c r="C51" s="206">
        <v>3787</v>
      </c>
      <c r="D51" s="206" t="s">
        <v>1793</v>
      </c>
      <c r="E51" s="1" t="s">
        <v>1793</v>
      </c>
      <c r="F51" s="261">
        <v>274610.78000000003</v>
      </c>
      <c r="G51" s="261">
        <v>0</v>
      </c>
      <c r="H51" s="261">
        <v>47020</v>
      </c>
      <c r="J51" s="93">
        <v>826897.85</v>
      </c>
      <c r="K51" s="93">
        <v>246448.42</v>
      </c>
      <c r="L51" s="281">
        <v>4940</v>
      </c>
      <c r="M51" s="281">
        <v>7000</v>
      </c>
      <c r="O51" s="281">
        <v>0</v>
      </c>
      <c r="P51" s="93">
        <v>58966.67</v>
      </c>
      <c r="R51" s="93">
        <v>-278217.2</v>
      </c>
      <c r="S51" s="93">
        <v>1671717.03</v>
      </c>
      <c r="U51" s="282">
        <v>78018.16</v>
      </c>
      <c r="V51" s="282">
        <v>338.88</v>
      </c>
      <c r="W51" s="282">
        <v>0</v>
      </c>
      <c r="Y51" s="282">
        <v>103883</v>
      </c>
      <c r="Z51" s="282">
        <v>11500</v>
      </c>
      <c r="AA51" s="267">
        <v>154983</v>
      </c>
      <c r="AD51" s="267">
        <v>82754.91</v>
      </c>
      <c r="AE51" s="267">
        <v>22227.08</v>
      </c>
      <c r="AG51" s="90">
        <f t="shared" si="1"/>
        <v>321630.78000000003</v>
      </c>
      <c r="AH51" s="53">
        <f t="shared" si="2"/>
        <v>11940</v>
      </c>
      <c r="AI51" s="50">
        <f t="shared" si="3"/>
        <v>309690.78000000003</v>
      </c>
      <c r="AJ51" s="47">
        <f t="shared" si="4"/>
        <v>193740.04</v>
      </c>
      <c r="AK51" s="46">
        <f t="shared" si="5"/>
        <v>259964.99</v>
      </c>
      <c r="AL51" s="50">
        <f t="shared" si="6"/>
        <v>-66224.949999999983</v>
      </c>
    </row>
    <row r="52" spans="1:38" x14ac:dyDescent="0.2">
      <c r="A52" s="1" t="s">
        <v>777</v>
      </c>
      <c r="B52" s="1" t="s">
        <v>778</v>
      </c>
      <c r="C52" s="206">
        <v>4306</v>
      </c>
      <c r="D52" s="206" t="s">
        <v>1794</v>
      </c>
      <c r="E52" s="1" t="s">
        <v>1794</v>
      </c>
      <c r="F52" s="261">
        <v>406642.3</v>
      </c>
      <c r="G52" s="261">
        <v>0</v>
      </c>
      <c r="H52" s="261">
        <v>35494.6</v>
      </c>
      <c r="J52" s="93">
        <v>1011944.15</v>
      </c>
      <c r="K52" s="93">
        <v>377399.25</v>
      </c>
      <c r="L52" s="281">
        <v>20854</v>
      </c>
      <c r="M52" s="281">
        <v>7000</v>
      </c>
      <c r="R52" s="93">
        <v>16611</v>
      </c>
      <c r="S52" s="93">
        <v>579857.57999999996</v>
      </c>
      <c r="U52" s="282">
        <v>187519.1</v>
      </c>
      <c r="Y52" s="282">
        <v>73930.23</v>
      </c>
      <c r="Z52" s="282">
        <v>2500</v>
      </c>
      <c r="AA52" s="267">
        <v>114510.23</v>
      </c>
      <c r="AD52" s="267">
        <v>68257.03</v>
      </c>
      <c r="AE52" s="267">
        <v>24700.3</v>
      </c>
      <c r="AG52" s="90">
        <f t="shared" si="1"/>
        <v>442136.89999999997</v>
      </c>
      <c r="AH52" s="53">
        <f t="shared" si="2"/>
        <v>27854</v>
      </c>
      <c r="AI52" s="50">
        <f t="shared" si="3"/>
        <v>414282.89999999997</v>
      </c>
      <c r="AJ52" s="47">
        <f t="shared" si="4"/>
        <v>263949.33</v>
      </c>
      <c r="AK52" s="46">
        <f t="shared" si="5"/>
        <v>207467.56</v>
      </c>
      <c r="AL52" s="50">
        <f t="shared" si="6"/>
        <v>56481.770000000019</v>
      </c>
    </row>
    <row r="53" spans="1:38" x14ac:dyDescent="0.2">
      <c r="A53" s="1" t="s">
        <v>777</v>
      </c>
      <c r="B53" s="1" t="s">
        <v>778</v>
      </c>
      <c r="C53" s="206">
        <v>2587</v>
      </c>
      <c r="D53" s="206" t="s">
        <v>1795</v>
      </c>
      <c r="E53" s="1" t="s">
        <v>1795</v>
      </c>
      <c r="F53" s="261">
        <v>88314.52</v>
      </c>
      <c r="G53" s="261">
        <v>0</v>
      </c>
      <c r="H53" s="261">
        <v>59900</v>
      </c>
      <c r="J53" s="93">
        <v>1290019.68</v>
      </c>
      <c r="K53" s="93">
        <v>481240.92</v>
      </c>
      <c r="L53" s="281">
        <v>9493</v>
      </c>
      <c r="M53" s="281">
        <v>5720</v>
      </c>
      <c r="O53" s="281">
        <v>980</v>
      </c>
      <c r="S53" s="93">
        <v>446722.69</v>
      </c>
      <c r="U53" s="282">
        <v>71958.570000000007</v>
      </c>
      <c r="Y53" s="282">
        <v>129490</v>
      </c>
      <c r="Z53" s="282">
        <v>3900</v>
      </c>
      <c r="AA53" s="267">
        <v>169368</v>
      </c>
      <c r="AD53" s="267">
        <v>53625.02</v>
      </c>
      <c r="AE53" s="267">
        <v>30611.07</v>
      </c>
      <c r="AG53" s="90">
        <f t="shared" si="1"/>
        <v>148214.52000000002</v>
      </c>
      <c r="AH53" s="53">
        <f t="shared" si="2"/>
        <v>16193</v>
      </c>
      <c r="AI53" s="50">
        <f t="shared" si="3"/>
        <v>132021.52000000002</v>
      </c>
      <c r="AJ53" s="47">
        <f t="shared" si="4"/>
        <v>205348.57</v>
      </c>
      <c r="AK53" s="46">
        <f t="shared" si="5"/>
        <v>253604.09</v>
      </c>
      <c r="AL53" s="50">
        <f t="shared" si="6"/>
        <v>-48255.51999999999</v>
      </c>
    </row>
    <row r="54" spans="1:38" x14ac:dyDescent="0.2">
      <c r="A54" s="1" t="s">
        <v>796</v>
      </c>
      <c r="B54" s="1" t="s">
        <v>797</v>
      </c>
      <c r="C54" s="206">
        <v>2455</v>
      </c>
      <c r="D54" s="206" t="s">
        <v>1796</v>
      </c>
      <c r="E54" s="1" t="s">
        <v>1796</v>
      </c>
      <c r="F54" s="261">
        <v>112854.24</v>
      </c>
      <c r="G54" s="261">
        <v>2500</v>
      </c>
      <c r="H54" s="261">
        <v>55442.78</v>
      </c>
      <c r="J54" s="93">
        <v>154786.57999999999</v>
      </c>
      <c r="K54" s="93">
        <v>697042.1</v>
      </c>
      <c r="L54" s="281">
        <v>12318</v>
      </c>
      <c r="M54" s="281">
        <v>29610.94</v>
      </c>
      <c r="O54" s="281">
        <v>0</v>
      </c>
      <c r="Q54" s="93">
        <v>8348.7199999999993</v>
      </c>
      <c r="R54" s="93">
        <v>-578395.72</v>
      </c>
      <c r="S54" s="93">
        <v>1557377.06</v>
      </c>
      <c r="U54" s="282">
        <v>340</v>
      </c>
      <c r="Y54" s="282">
        <v>103145</v>
      </c>
      <c r="Z54" s="282">
        <v>50000</v>
      </c>
      <c r="AA54" s="267">
        <v>134310</v>
      </c>
      <c r="AC54" s="267">
        <v>960</v>
      </c>
      <c r="AD54" s="267">
        <v>26709.58</v>
      </c>
      <c r="AE54" s="267">
        <v>18141.36</v>
      </c>
      <c r="AG54" s="90">
        <f t="shared" si="1"/>
        <v>170797.02000000002</v>
      </c>
      <c r="AH54" s="53">
        <f t="shared" si="2"/>
        <v>41928.94</v>
      </c>
      <c r="AI54" s="50">
        <f t="shared" si="3"/>
        <v>128868.08000000002</v>
      </c>
      <c r="AJ54" s="47">
        <f t="shared" si="4"/>
        <v>153485</v>
      </c>
      <c r="AK54" s="46">
        <f t="shared" si="5"/>
        <v>180120.94</v>
      </c>
      <c r="AL54" s="50">
        <f t="shared" si="6"/>
        <v>-26635.940000000002</v>
      </c>
    </row>
    <row r="55" spans="1:38" x14ac:dyDescent="0.2">
      <c r="A55" s="1" t="s">
        <v>796</v>
      </c>
      <c r="B55" s="1" t="s">
        <v>797</v>
      </c>
      <c r="C55" s="206">
        <v>2020</v>
      </c>
      <c r="D55" s="206" t="s">
        <v>1797</v>
      </c>
      <c r="E55" s="1" t="s">
        <v>1797</v>
      </c>
      <c r="F55" s="261">
        <v>15418.11</v>
      </c>
      <c r="G55" s="261">
        <v>0</v>
      </c>
      <c r="H55" s="261">
        <v>73624.66</v>
      </c>
      <c r="J55" s="93">
        <v>197350.09</v>
      </c>
      <c r="K55" s="93">
        <v>333643.84000000003</v>
      </c>
      <c r="L55" s="281">
        <v>0</v>
      </c>
      <c r="M55" s="281">
        <v>28558.81</v>
      </c>
      <c r="O55" s="281">
        <v>633.38</v>
      </c>
      <c r="R55" s="93">
        <v>709028.53</v>
      </c>
      <c r="S55" s="93">
        <v>1296912.72</v>
      </c>
      <c r="U55" s="282">
        <v>2140</v>
      </c>
      <c r="W55" s="282">
        <v>0</v>
      </c>
      <c r="Y55" s="282">
        <v>112948.5</v>
      </c>
      <c r="AA55" s="267">
        <v>144943.5</v>
      </c>
      <c r="AC55" s="267">
        <v>1240</v>
      </c>
      <c r="AD55" s="267">
        <v>31232.81</v>
      </c>
      <c r="AE55" s="267">
        <v>10403.31</v>
      </c>
      <c r="AG55" s="90">
        <f t="shared" si="1"/>
        <v>89042.77</v>
      </c>
      <c r="AH55" s="53">
        <f t="shared" si="2"/>
        <v>29192.190000000002</v>
      </c>
      <c r="AI55" s="50">
        <f t="shared" si="3"/>
        <v>59850.58</v>
      </c>
      <c r="AJ55" s="47">
        <f t="shared" si="4"/>
        <v>115088.5</v>
      </c>
      <c r="AK55" s="46">
        <f t="shared" si="5"/>
        <v>187819.62</v>
      </c>
      <c r="AL55" s="50">
        <f t="shared" si="6"/>
        <v>-72731.12</v>
      </c>
    </row>
    <row r="56" spans="1:38" x14ac:dyDescent="0.2">
      <c r="A56" s="1" t="s">
        <v>796</v>
      </c>
      <c r="B56" s="1" t="s">
        <v>797</v>
      </c>
      <c r="C56" s="206">
        <v>3422</v>
      </c>
      <c r="D56" s="206" t="s">
        <v>1798</v>
      </c>
      <c r="E56" s="1" t="s">
        <v>1798</v>
      </c>
      <c r="F56" s="261">
        <v>267774.82</v>
      </c>
      <c r="G56" s="261">
        <v>0</v>
      </c>
      <c r="H56" s="261">
        <v>44166.57</v>
      </c>
      <c r="J56" s="93">
        <v>98215.69</v>
      </c>
      <c r="K56" s="93">
        <v>326639.98</v>
      </c>
      <c r="L56" s="281">
        <v>0</v>
      </c>
      <c r="M56" s="281">
        <v>31517.22</v>
      </c>
      <c r="O56" s="281">
        <v>75.14</v>
      </c>
      <c r="R56" s="93">
        <v>-147778.85999999999</v>
      </c>
      <c r="S56" s="93">
        <v>1593000.06</v>
      </c>
      <c r="U56" s="282">
        <v>250</v>
      </c>
      <c r="Y56" s="282">
        <v>113597</v>
      </c>
      <c r="Z56" s="282">
        <v>0</v>
      </c>
      <c r="AA56" s="267">
        <v>168807</v>
      </c>
      <c r="AC56" s="267">
        <v>0</v>
      </c>
      <c r="AD56" s="267">
        <v>34879.61</v>
      </c>
      <c r="AE56" s="267">
        <v>13877.72</v>
      </c>
      <c r="AF56" s="267">
        <v>0</v>
      </c>
      <c r="AG56" s="90">
        <f t="shared" si="1"/>
        <v>311941.39</v>
      </c>
      <c r="AH56" s="53">
        <f t="shared" si="2"/>
        <v>31592.36</v>
      </c>
      <c r="AI56" s="50">
        <f t="shared" si="3"/>
        <v>280349.03000000003</v>
      </c>
      <c r="AJ56" s="47">
        <f t="shared" si="4"/>
        <v>113847</v>
      </c>
      <c r="AK56" s="46">
        <f t="shared" si="5"/>
        <v>217564.33</v>
      </c>
      <c r="AL56" s="50">
        <f t="shared" si="6"/>
        <v>-103717.32999999999</v>
      </c>
    </row>
    <row r="57" spans="1:38" x14ac:dyDescent="0.2">
      <c r="A57" s="1" t="s">
        <v>796</v>
      </c>
      <c r="B57" s="1" t="s">
        <v>797</v>
      </c>
      <c r="C57" s="206">
        <v>2553</v>
      </c>
      <c r="D57" s="206" t="s">
        <v>1799</v>
      </c>
      <c r="E57" s="1" t="s">
        <v>1799</v>
      </c>
      <c r="F57" s="261">
        <v>118367.34</v>
      </c>
      <c r="G57" s="261">
        <v>0</v>
      </c>
      <c r="H57" s="261">
        <v>34599.49</v>
      </c>
      <c r="J57" s="93">
        <v>103398.9</v>
      </c>
      <c r="K57" s="93">
        <v>279458.90999999997</v>
      </c>
      <c r="L57" s="281">
        <v>0</v>
      </c>
      <c r="M57" s="281">
        <v>25535</v>
      </c>
      <c r="O57" s="281">
        <v>37.380000000000003</v>
      </c>
      <c r="R57" s="93">
        <v>-1386981.91</v>
      </c>
      <c r="S57" s="93">
        <v>1261656.71</v>
      </c>
      <c r="U57" s="282">
        <v>250</v>
      </c>
      <c r="Y57" s="282">
        <v>117470.5</v>
      </c>
      <c r="Z57" s="282">
        <v>0</v>
      </c>
      <c r="AA57" s="267">
        <v>164185.5</v>
      </c>
      <c r="AC57" s="267">
        <v>2200</v>
      </c>
      <c r="AD57" s="267">
        <v>30460.57</v>
      </c>
      <c r="AE57" s="267">
        <v>8864.61</v>
      </c>
      <c r="AG57" s="90">
        <f t="shared" si="1"/>
        <v>152966.82999999999</v>
      </c>
      <c r="AH57" s="53">
        <f t="shared" si="2"/>
        <v>25572.38</v>
      </c>
      <c r="AI57" s="50">
        <f t="shared" si="3"/>
        <v>127394.44999999998</v>
      </c>
      <c r="AJ57" s="47">
        <f t="shared" si="4"/>
        <v>117720.5</v>
      </c>
      <c r="AK57" s="46">
        <f t="shared" si="5"/>
        <v>205710.68</v>
      </c>
      <c r="AL57" s="50">
        <f t="shared" si="6"/>
        <v>-87990.18</v>
      </c>
    </row>
    <row r="58" spans="1:38" x14ac:dyDescent="0.2">
      <c r="A58" s="1" t="s">
        <v>796</v>
      </c>
      <c r="B58" s="1" t="s">
        <v>797</v>
      </c>
      <c r="C58" s="206">
        <v>961</v>
      </c>
      <c r="D58" s="206" t="s">
        <v>1800</v>
      </c>
      <c r="E58" s="1" t="s">
        <v>1800</v>
      </c>
      <c r="F58" s="261">
        <v>96849.24</v>
      </c>
      <c r="G58" s="261">
        <v>0</v>
      </c>
      <c r="H58" s="261">
        <v>22834.99</v>
      </c>
      <c r="J58" s="93">
        <v>3</v>
      </c>
      <c r="K58" s="93">
        <v>232438.55</v>
      </c>
      <c r="L58" s="281">
        <v>410</v>
      </c>
      <c r="M58" s="281">
        <v>21515.99</v>
      </c>
      <c r="O58" s="281">
        <v>28.04</v>
      </c>
      <c r="R58" s="93">
        <v>297606.34000000003</v>
      </c>
      <c r="S58" s="93">
        <v>2075132.5</v>
      </c>
      <c r="U58" s="282">
        <v>0</v>
      </c>
      <c r="Y58" s="282">
        <v>68785.5</v>
      </c>
      <c r="AA58" s="267">
        <v>88705.5</v>
      </c>
      <c r="AC58" s="267">
        <v>1120</v>
      </c>
      <c r="AD58" s="267">
        <v>22019.33</v>
      </c>
      <c r="AE58" s="267">
        <v>3368.88</v>
      </c>
      <c r="AG58" s="90">
        <f t="shared" si="1"/>
        <v>119684.23000000001</v>
      </c>
      <c r="AH58" s="53">
        <f t="shared" si="2"/>
        <v>21954.030000000002</v>
      </c>
      <c r="AI58" s="50">
        <f t="shared" si="3"/>
        <v>97730.200000000012</v>
      </c>
      <c r="AJ58" s="47">
        <f t="shared" si="4"/>
        <v>68785.5</v>
      </c>
      <c r="AK58" s="46">
        <f t="shared" si="5"/>
        <v>115213.71</v>
      </c>
      <c r="AL58" s="50">
        <f t="shared" si="6"/>
        <v>-46428.210000000006</v>
      </c>
    </row>
    <row r="59" spans="1:38" x14ac:dyDescent="0.2">
      <c r="A59" s="1" t="s">
        <v>796</v>
      </c>
      <c r="B59" s="1" t="s">
        <v>797</v>
      </c>
      <c r="C59" s="206">
        <v>2039</v>
      </c>
      <c r="D59" s="206" t="s">
        <v>1801</v>
      </c>
      <c r="E59" s="1" t="s">
        <v>1801</v>
      </c>
      <c r="F59" s="261">
        <v>380180.47</v>
      </c>
      <c r="G59" s="261">
        <v>64000</v>
      </c>
      <c r="H59" s="261">
        <v>40352.75</v>
      </c>
      <c r="J59" s="93">
        <v>776666.5</v>
      </c>
      <c r="K59" s="93">
        <v>250616.02</v>
      </c>
      <c r="L59" s="281">
        <v>0</v>
      </c>
      <c r="M59" s="281">
        <v>77596.27</v>
      </c>
      <c r="O59" s="281">
        <v>350</v>
      </c>
      <c r="R59" s="93">
        <v>1130085.51</v>
      </c>
      <c r="S59" s="93">
        <v>3409443.43</v>
      </c>
      <c r="U59" s="282">
        <v>330</v>
      </c>
      <c r="Y59" s="282">
        <v>112532</v>
      </c>
      <c r="Z59" s="282">
        <v>50000</v>
      </c>
      <c r="AA59" s="267">
        <v>139202</v>
      </c>
      <c r="AD59" s="267">
        <v>25192.01</v>
      </c>
      <c r="AE59" s="267">
        <v>11970.65</v>
      </c>
      <c r="AG59" s="90">
        <f t="shared" si="1"/>
        <v>484533.22</v>
      </c>
      <c r="AH59" s="53">
        <f t="shared" si="2"/>
        <v>77946.27</v>
      </c>
      <c r="AI59" s="50">
        <f t="shared" si="3"/>
        <v>406586.94999999995</v>
      </c>
      <c r="AJ59" s="47">
        <f t="shared" si="4"/>
        <v>162862</v>
      </c>
      <c r="AK59" s="46">
        <f t="shared" si="5"/>
        <v>176364.66</v>
      </c>
      <c r="AL59" s="50">
        <f t="shared" si="6"/>
        <v>-13502.660000000003</v>
      </c>
    </row>
    <row r="60" spans="1:38" x14ac:dyDescent="0.2">
      <c r="A60" s="1" t="s">
        <v>806</v>
      </c>
      <c r="B60" s="1" t="s">
        <v>807</v>
      </c>
      <c r="C60" s="206">
        <v>3187</v>
      </c>
      <c r="D60" s="206" t="s">
        <v>1802</v>
      </c>
      <c r="E60" s="1" t="s">
        <v>1802</v>
      </c>
      <c r="F60" s="261">
        <v>18196.53</v>
      </c>
      <c r="G60" s="261">
        <v>0</v>
      </c>
      <c r="H60" s="261">
        <v>8160</v>
      </c>
      <c r="J60" s="93">
        <v>4</v>
      </c>
      <c r="K60" s="93">
        <v>259061.6</v>
      </c>
      <c r="L60" s="281">
        <v>730688</v>
      </c>
      <c r="S60" s="93">
        <v>280935.62</v>
      </c>
      <c r="U60" s="282">
        <v>148298.17000000001</v>
      </c>
      <c r="Y60" s="282">
        <v>71340</v>
      </c>
      <c r="AA60" s="267">
        <v>182230</v>
      </c>
      <c r="AD60" s="267">
        <v>87958.99</v>
      </c>
      <c r="AE60" s="267">
        <v>3889.45</v>
      </c>
      <c r="AG60" s="90">
        <f t="shared" si="1"/>
        <v>26356.53</v>
      </c>
      <c r="AH60" s="53">
        <f t="shared" si="2"/>
        <v>730688</v>
      </c>
      <c r="AI60" s="50">
        <f t="shared" si="3"/>
        <v>-704331.47</v>
      </c>
      <c r="AJ60" s="47">
        <f t="shared" si="4"/>
        <v>219638.17</v>
      </c>
      <c r="AK60" s="46">
        <f t="shared" si="5"/>
        <v>274078.44</v>
      </c>
      <c r="AL60" s="50">
        <f t="shared" si="6"/>
        <v>-54440.26999999999</v>
      </c>
    </row>
    <row r="61" spans="1:38" x14ac:dyDescent="0.2">
      <c r="A61" s="1" t="s">
        <v>806</v>
      </c>
      <c r="B61" s="1" t="s">
        <v>807</v>
      </c>
      <c r="C61" s="206">
        <v>4931</v>
      </c>
      <c r="D61" s="206" t="s">
        <v>1803</v>
      </c>
      <c r="E61" s="1" t="s">
        <v>1803</v>
      </c>
      <c r="F61" s="261">
        <v>116116.15</v>
      </c>
      <c r="G61" s="261">
        <v>0</v>
      </c>
      <c r="H61" s="261">
        <v>6000.47</v>
      </c>
      <c r="J61" s="93">
        <v>765907.53</v>
      </c>
      <c r="K61" s="93">
        <v>150702.81</v>
      </c>
      <c r="S61" s="93">
        <v>179132.84</v>
      </c>
      <c r="U61" s="282">
        <v>238272.88</v>
      </c>
      <c r="AA61" s="267">
        <v>205440</v>
      </c>
      <c r="AD61" s="267">
        <v>20970</v>
      </c>
      <c r="AE61" s="267">
        <v>10049.33</v>
      </c>
      <c r="AG61" s="90">
        <f t="shared" si="1"/>
        <v>122116.62</v>
      </c>
      <c r="AH61" s="53">
        <f t="shared" si="2"/>
        <v>0</v>
      </c>
      <c r="AI61" s="50">
        <f t="shared" si="3"/>
        <v>122116.62</v>
      </c>
      <c r="AJ61" s="47">
        <f t="shared" si="4"/>
        <v>238272.88</v>
      </c>
      <c r="AK61" s="46">
        <f t="shared" si="5"/>
        <v>236459.33</v>
      </c>
      <c r="AL61" s="50">
        <f t="shared" si="6"/>
        <v>1813.5500000000175</v>
      </c>
    </row>
    <row r="62" spans="1:38" x14ac:dyDescent="0.2">
      <c r="A62" s="1" t="s">
        <v>1313</v>
      </c>
      <c r="B62" s="1" t="s">
        <v>807</v>
      </c>
      <c r="C62" s="206">
        <v>2673</v>
      </c>
      <c r="D62" s="206" t="s">
        <v>1804</v>
      </c>
      <c r="E62" s="1" t="s">
        <v>1804</v>
      </c>
      <c r="F62" s="261">
        <v>116364.65</v>
      </c>
      <c r="G62" s="261">
        <v>0</v>
      </c>
      <c r="H62" s="261">
        <v>10889.07</v>
      </c>
      <c r="J62" s="93">
        <v>412423.52</v>
      </c>
      <c r="K62" s="93">
        <v>218662.38</v>
      </c>
      <c r="S62" s="93">
        <v>2768470.84</v>
      </c>
      <c r="U62" s="282">
        <v>16565</v>
      </c>
      <c r="Y62" s="282">
        <v>112500</v>
      </c>
      <c r="AA62" s="267">
        <v>166890</v>
      </c>
      <c r="AD62" s="267">
        <v>27260</v>
      </c>
      <c r="AE62" s="267">
        <v>12190.67</v>
      </c>
      <c r="AG62" s="90">
        <f t="shared" si="1"/>
        <v>127253.72</v>
      </c>
      <c r="AH62" s="53">
        <f t="shared" si="2"/>
        <v>0</v>
      </c>
      <c r="AI62" s="50">
        <f t="shared" si="3"/>
        <v>127253.72</v>
      </c>
      <c r="AJ62" s="47">
        <f t="shared" si="4"/>
        <v>129065</v>
      </c>
      <c r="AK62" s="46">
        <f t="shared" si="5"/>
        <v>206340.67</v>
      </c>
      <c r="AL62" s="50">
        <f t="shared" si="6"/>
        <v>-77275.670000000013</v>
      </c>
    </row>
    <row r="63" spans="1:38" x14ac:dyDescent="0.2">
      <c r="A63" s="1" t="s">
        <v>806</v>
      </c>
      <c r="B63" s="1" t="s">
        <v>807</v>
      </c>
      <c r="C63" s="206">
        <v>3204</v>
      </c>
      <c r="D63" s="206" t="s">
        <v>1805</v>
      </c>
      <c r="E63" s="1" t="s">
        <v>1805</v>
      </c>
      <c r="F63" s="261">
        <v>67732.25</v>
      </c>
      <c r="G63" s="261">
        <v>0</v>
      </c>
      <c r="H63" s="261">
        <v>22529.67</v>
      </c>
      <c r="J63" s="93">
        <v>389092.89</v>
      </c>
      <c r="K63" s="93">
        <v>83921</v>
      </c>
      <c r="S63" s="93">
        <v>2027508.56</v>
      </c>
      <c r="U63" s="282">
        <v>205003.51999999999</v>
      </c>
      <c r="Y63" s="282">
        <v>109690</v>
      </c>
      <c r="AA63" s="267">
        <v>228470</v>
      </c>
      <c r="AD63" s="267">
        <v>88750</v>
      </c>
      <c r="AE63" s="267">
        <v>10946.67</v>
      </c>
      <c r="AG63" s="90">
        <f t="shared" si="1"/>
        <v>90261.92</v>
      </c>
      <c r="AH63" s="53">
        <f t="shared" si="2"/>
        <v>0</v>
      </c>
      <c r="AI63" s="50">
        <f t="shared" si="3"/>
        <v>90261.92</v>
      </c>
      <c r="AJ63" s="47">
        <f t="shared" si="4"/>
        <v>314693.52</v>
      </c>
      <c r="AK63" s="46">
        <f t="shared" si="5"/>
        <v>328166.67</v>
      </c>
      <c r="AL63" s="50">
        <f t="shared" si="6"/>
        <v>-13473.149999999965</v>
      </c>
    </row>
    <row r="64" spans="1:38" x14ac:dyDescent="0.2">
      <c r="A64" s="1" t="s">
        <v>806</v>
      </c>
      <c r="B64" s="1" t="s">
        <v>807</v>
      </c>
      <c r="C64" s="206">
        <v>2244</v>
      </c>
      <c r="D64" s="206" t="s">
        <v>1806</v>
      </c>
      <c r="E64" s="1" t="s">
        <v>1806</v>
      </c>
      <c r="F64" s="261">
        <v>65035.199999999997</v>
      </c>
      <c r="G64" s="261">
        <v>0</v>
      </c>
      <c r="H64" s="261">
        <v>510.69</v>
      </c>
      <c r="J64" s="93">
        <v>762502.52</v>
      </c>
      <c r="K64" s="93">
        <v>303023.08</v>
      </c>
      <c r="S64" s="93">
        <v>179132.84</v>
      </c>
      <c r="U64" s="282">
        <v>105594.7</v>
      </c>
      <c r="Y64" s="282">
        <v>79300</v>
      </c>
      <c r="AA64" s="267">
        <v>101125</v>
      </c>
      <c r="AD64" s="267">
        <v>103560.14</v>
      </c>
      <c r="AE64" s="267">
        <v>14636.69</v>
      </c>
      <c r="AG64" s="90">
        <f t="shared" si="1"/>
        <v>65545.89</v>
      </c>
      <c r="AH64" s="53">
        <f t="shared" si="2"/>
        <v>0</v>
      </c>
      <c r="AI64" s="50">
        <f t="shared" si="3"/>
        <v>65545.89</v>
      </c>
      <c r="AJ64" s="47">
        <f t="shared" si="4"/>
        <v>184894.7</v>
      </c>
      <c r="AK64" s="46">
        <f t="shared" si="5"/>
        <v>219321.83000000002</v>
      </c>
      <c r="AL64" s="50">
        <f t="shared" si="6"/>
        <v>-34427.130000000005</v>
      </c>
    </row>
    <row r="65" spans="1:38" x14ac:dyDescent="0.2">
      <c r="A65" s="1" t="s">
        <v>815</v>
      </c>
      <c r="B65" s="1" t="s">
        <v>816</v>
      </c>
      <c r="C65" s="206">
        <v>5619</v>
      </c>
      <c r="D65" s="206" t="s">
        <v>1807</v>
      </c>
      <c r="E65" s="1" t="s">
        <v>1807</v>
      </c>
      <c r="F65" s="261">
        <v>186261.6</v>
      </c>
      <c r="G65" s="261">
        <v>0</v>
      </c>
      <c r="H65" s="261">
        <v>58271.05</v>
      </c>
      <c r="J65" s="93">
        <v>2093302.8</v>
      </c>
      <c r="K65" s="93">
        <v>408306.33</v>
      </c>
      <c r="M65" s="281">
        <v>0</v>
      </c>
      <c r="O65" s="281">
        <v>0</v>
      </c>
      <c r="R65" s="93">
        <v>-100631.36</v>
      </c>
      <c r="S65" s="93">
        <v>2752937.45</v>
      </c>
      <c r="U65" s="282">
        <v>219534.3</v>
      </c>
      <c r="Y65" s="282">
        <v>212145.5</v>
      </c>
      <c r="Z65" s="282">
        <v>4000</v>
      </c>
      <c r="AA65" s="267">
        <v>233735.5</v>
      </c>
      <c r="AD65" s="267">
        <v>63933.13</v>
      </c>
      <c r="AE65" s="267">
        <v>30295.48</v>
      </c>
      <c r="AG65" s="90">
        <f t="shared" si="1"/>
        <v>244532.65000000002</v>
      </c>
      <c r="AH65" s="53">
        <f t="shared" si="2"/>
        <v>0</v>
      </c>
      <c r="AI65" s="50">
        <f t="shared" si="3"/>
        <v>244532.65000000002</v>
      </c>
      <c r="AJ65" s="47">
        <f t="shared" si="4"/>
        <v>435679.8</v>
      </c>
      <c r="AK65" s="46">
        <f t="shared" si="5"/>
        <v>327964.11</v>
      </c>
      <c r="AL65" s="50">
        <f t="shared" si="6"/>
        <v>107715.69</v>
      </c>
    </row>
    <row r="66" spans="1:38" x14ac:dyDescent="0.2">
      <c r="A66" s="1" t="s">
        <v>815</v>
      </c>
      <c r="B66" s="1" t="s">
        <v>816</v>
      </c>
      <c r="C66" s="206">
        <v>5086</v>
      </c>
      <c r="D66" s="206" t="s">
        <v>1808</v>
      </c>
      <c r="E66" s="1" t="s">
        <v>1808</v>
      </c>
      <c r="F66" s="261">
        <v>242753.8</v>
      </c>
      <c r="G66" s="261">
        <v>1956.4</v>
      </c>
      <c r="H66" s="261">
        <v>80800.92</v>
      </c>
      <c r="J66" s="93">
        <v>1058131.78</v>
      </c>
      <c r="K66" s="93">
        <v>409673.21</v>
      </c>
      <c r="M66" s="281">
        <v>0</v>
      </c>
      <c r="O66" s="281">
        <v>0</v>
      </c>
      <c r="R66" s="93">
        <v>-1782115.22</v>
      </c>
      <c r="S66" s="93">
        <v>3437556.74</v>
      </c>
      <c r="U66" s="282">
        <v>232205.84</v>
      </c>
      <c r="W66" s="282">
        <v>48.75</v>
      </c>
      <c r="Y66" s="282">
        <v>188529.5</v>
      </c>
      <c r="Z66" s="282">
        <v>11471</v>
      </c>
      <c r="AA66" s="267">
        <v>217470.5</v>
      </c>
      <c r="AD66" s="267">
        <v>48495.01</v>
      </c>
      <c r="AE66" s="267">
        <v>28414.99</v>
      </c>
      <c r="AG66" s="90">
        <f t="shared" si="1"/>
        <v>325511.12</v>
      </c>
      <c r="AH66" s="53">
        <f t="shared" si="2"/>
        <v>0</v>
      </c>
      <c r="AI66" s="50">
        <f t="shared" si="3"/>
        <v>325511.12</v>
      </c>
      <c r="AJ66" s="47">
        <f t="shared" si="4"/>
        <v>432255.08999999997</v>
      </c>
      <c r="AK66" s="46">
        <f t="shared" si="5"/>
        <v>294380.5</v>
      </c>
      <c r="AL66" s="50">
        <f t="shared" si="6"/>
        <v>137874.58999999997</v>
      </c>
    </row>
    <row r="67" spans="1:38" x14ac:dyDescent="0.2">
      <c r="A67" s="1" t="s">
        <v>815</v>
      </c>
      <c r="B67" s="1" t="s">
        <v>816</v>
      </c>
      <c r="C67" s="206">
        <v>7208</v>
      </c>
      <c r="D67" s="206" t="s">
        <v>1809</v>
      </c>
      <c r="E67" s="1" t="s">
        <v>1809</v>
      </c>
      <c r="F67" s="261">
        <v>444362.83</v>
      </c>
      <c r="G67" s="261">
        <v>5000</v>
      </c>
      <c r="H67" s="261">
        <v>48205.01</v>
      </c>
      <c r="J67" s="93">
        <v>1336673.51</v>
      </c>
      <c r="K67" s="93">
        <v>278166.08</v>
      </c>
      <c r="M67" s="281">
        <v>0</v>
      </c>
      <c r="O67" s="281">
        <v>0</v>
      </c>
      <c r="R67" s="93">
        <v>1222147.18</v>
      </c>
      <c r="S67" s="93">
        <v>785641.8</v>
      </c>
      <c r="U67" s="282">
        <v>211854.69</v>
      </c>
      <c r="V67" s="282">
        <v>0</v>
      </c>
      <c r="W67" s="282">
        <v>0.15</v>
      </c>
      <c r="Y67" s="282">
        <v>154587</v>
      </c>
      <c r="Z67" s="282">
        <v>4000</v>
      </c>
      <c r="AA67" s="267">
        <v>187287</v>
      </c>
      <c r="AD67" s="267">
        <v>34415.629999999997</v>
      </c>
      <c r="AE67" s="267">
        <v>18680.04</v>
      </c>
      <c r="AF67" s="267">
        <v>28.72</v>
      </c>
      <c r="AG67" s="90">
        <f t="shared" si="1"/>
        <v>497567.84</v>
      </c>
      <c r="AH67" s="53">
        <f t="shared" si="2"/>
        <v>0</v>
      </c>
      <c r="AI67" s="50">
        <f t="shared" si="3"/>
        <v>497567.84</v>
      </c>
      <c r="AJ67" s="47">
        <f t="shared" si="4"/>
        <v>370441.83999999997</v>
      </c>
      <c r="AK67" s="46">
        <f t="shared" si="5"/>
        <v>240411.39</v>
      </c>
      <c r="AL67" s="50">
        <f t="shared" si="6"/>
        <v>130030.44999999995</v>
      </c>
    </row>
    <row r="68" spans="1:38" x14ac:dyDescent="0.2">
      <c r="A68" s="1" t="s">
        <v>822</v>
      </c>
      <c r="B68" s="1" t="s">
        <v>823</v>
      </c>
      <c r="C68" s="206">
        <v>2983</v>
      </c>
      <c r="D68" s="206" t="s">
        <v>1810</v>
      </c>
      <c r="E68" s="1" t="s">
        <v>1810</v>
      </c>
      <c r="F68" s="261">
        <v>155548.87</v>
      </c>
      <c r="G68" s="261">
        <v>0</v>
      </c>
      <c r="H68" s="261">
        <v>68848.13</v>
      </c>
      <c r="J68" s="93">
        <v>713229.03</v>
      </c>
      <c r="K68" s="93">
        <v>441643.9</v>
      </c>
      <c r="M68" s="281">
        <v>6973.68</v>
      </c>
      <c r="O68" s="281">
        <v>2309.7199999999998</v>
      </c>
      <c r="Q68" s="93">
        <v>3911913.09</v>
      </c>
      <c r="R68" s="93">
        <v>-4404300</v>
      </c>
      <c r="S68" s="93">
        <v>2929218.73</v>
      </c>
      <c r="U68" s="282">
        <v>294135.42</v>
      </c>
      <c r="W68" s="282">
        <v>0</v>
      </c>
      <c r="Y68" s="282">
        <v>131203.20000000001</v>
      </c>
      <c r="AA68" s="267">
        <v>239953.2</v>
      </c>
      <c r="AD68" s="267">
        <v>101166.38</v>
      </c>
      <c r="AE68" s="267">
        <v>39768.57</v>
      </c>
      <c r="AG68" s="90">
        <f t="shared" si="1"/>
        <v>224397</v>
      </c>
      <c r="AH68" s="53">
        <f t="shared" si="2"/>
        <v>9283.4</v>
      </c>
      <c r="AI68" s="50">
        <f t="shared" si="3"/>
        <v>215113.60000000001</v>
      </c>
      <c r="AJ68" s="47">
        <f t="shared" si="4"/>
        <v>425338.62</v>
      </c>
      <c r="AK68" s="46">
        <f t="shared" si="5"/>
        <v>380888.15</v>
      </c>
      <c r="AL68" s="50">
        <f t="shared" si="6"/>
        <v>44450.469999999972</v>
      </c>
    </row>
    <row r="69" spans="1:38" x14ac:dyDescent="0.2">
      <c r="A69" s="1" t="s">
        <v>822</v>
      </c>
      <c r="B69" s="1" t="s">
        <v>823</v>
      </c>
      <c r="C69" s="206">
        <v>3185</v>
      </c>
      <c r="D69" s="206" t="s">
        <v>1811</v>
      </c>
      <c r="E69" s="1" t="s">
        <v>1811</v>
      </c>
      <c r="F69" s="261">
        <v>423042.61</v>
      </c>
      <c r="G69" s="261">
        <v>0</v>
      </c>
      <c r="H69" s="261">
        <v>17318.2</v>
      </c>
      <c r="J69" s="93">
        <v>1730991.75</v>
      </c>
      <c r="K69" s="93">
        <v>90642.23</v>
      </c>
      <c r="R69" s="93">
        <v>-95761.86</v>
      </c>
      <c r="S69" s="93">
        <v>574529.34</v>
      </c>
      <c r="U69" s="282">
        <v>101821.47</v>
      </c>
      <c r="W69" s="282">
        <v>0</v>
      </c>
      <c r="Y69" s="282">
        <v>67224.5</v>
      </c>
      <c r="AA69" s="267">
        <v>106842.5</v>
      </c>
      <c r="AD69" s="267">
        <v>46088.160000000003</v>
      </c>
      <c r="AE69" s="267">
        <v>19060.71</v>
      </c>
      <c r="AG69" s="90">
        <f t="shared" ref="AG69:AG86" si="7">SUM(F69:I69)</f>
        <v>440360.81</v>
      </c>
      <c r="AH69" s="53">
        <f t="shared" ref="AH69:AH86" si="8">SUM(L69:O69)</f>
        <v>0</v>
      </c>
      <c r="AI69" s="50">
        <f t="shared" ref="AI69:AI86" si="9">AG69-AH69</f>
        <v>440360.81</v>
      </c>
      <c r="AJ69" s="47">
        <f t="shared" ref="AJ69:AJ86" si="10">SUM(T69:Z69)</f>
        <v>169045.97</v>
      </c>
      <c r="AK69" s="46">
        <f t="shared" ref="AK69:AK86" si="11">SUM(AA69:AF69)</f>
        <v>171991.37</v>
      </c>
      <c r="AL69" s="50">
        <f t="shared" ref="AL69:AL86" si="12">AJ69-AK69</f>
        <v>-2945.3999999999942</v>
      </c>
    </row>
    <row r="70" spans="1:38" x14ac:dyDescent="0.2">
      <c r="A70" s="1" t="s">
        <v>822</v>
      </c>
      <c r="B70" s="1" t="s">
        <v>823</v>
      </c>
      <c r="C70" s="206">
        <v>5687</v>
      </c>
      <c r="D70" s="206" t="s">
        <v>1812</v>
      </c>
      <c r="E70" s="1" t="s">
        <v>1812</v>
      </c>
      <c r="F70" s="261">
        <v>118640.78</v>
      </c>
      <c r="G70" s="261">
        <v>0</v>
      </c>
      <c r="H70" s="261">
        <v>102058.78</v>
      </c>
      <c r="J70" s="93">
        <v>338345.16</v>
      </c>
      <c r="K70" s="93">
        <v>437976.92</v>
      </c>
      <c r="M70" s="281">
        <v>24015</v>
      </c>
      <c r="O70" s="281">
        <v>270</v>
      </c>
      <c r="R70" s="93">
        <v>-22057.27</v>
      </c>
      <c r="S70" s="93">
        <v>2183187.2799999998</v>
      </c>
      <c r="U70" s="282">
        <v>341656.85</v>
      </c>
      <c r="Y70" s="282">
        <v>163814</v>
      </c>
      <c r="AA70" s="267">
        <v>226754</v>
      </c>
      <c r="AD70" s="267">
        <v>102637.75</v>
      </c>
      <c r="AE70" s="267">
        <v>23638</v>
      </c>
      <c r="AG70" s="90">
        <f t="shared" si="7"/>
        <v>220699.56</v>
      </c>
      <c r="AH70" s="53">
        <f t="shared" si="8"/>
        <v>24285</v>
      </c>
      <c r="AI70" s="50">
        <f t="shared" si="9"/>
        <v>196414.56</v>
      </c>
      <c r="AJ70" s="47">
        <f t="shared" si="10"/>
        <v>505470.85</v>
      </c>
      <c r="AK70" s="46">
        <f t="shared" si="11"/>
        <v>353029.75</v>
      </c>
      <c r="AL70" s="50">
        <f t="shared" si="12"/>
        <v>152441.09999999998</v>
      </c>
    </row>
    <row r="71" spans="1:38" x14ac:dyDescent="0.2">
      <c r="A71" s="1" t="s">
        <v>822</v>
      </c>
      <c r="B71" s="1" t="s">
        <v>823</v>
      </c>
      <c r="C71" s="206">
        <v>5400</v>
      </c>
      <c r="D71" s="206" t="s">
        <v>1813</v>
      </c>
      <c r="E71" s="1" t="s">
        <v>1813</v>
      </c>
      <c r="F71" s="261">
        <v>1430821.15</v>
      </c>
      <c r="G71" s="261">
        <v>22100</v>
      </c>
      <c r="H71" s="261">
        <v>108628.5</v>
      </c>
      <c r="J71" s="93">
        <v>1891691.94</v>
      </c>
      <c r="K71" s="93">
        <v>375185.09</v>
      </c>
      <c r="L71" s="281">
        <v>0</v>
      </c>
      <c r="M71" s="281">
        <v>18040</v>
      </c>
      <c r="R71" s="93">
        <v>332614.73</v>
      </c>
      <c r="S71" s="93">
        <v>1562778.07</v>
      </c>
      <c r="U71" s="282">
        <v>256825.42</v>
      </c>
      <c r="Y71" s="282">
        <v>95109</v>
      </c>
      <c r="AA71" s="267">
        <v>153919</v>
      </c>
      <c r="AD71" s="267">
        <v>81503.350000000006</v>
      </c>
      <c r="AE71" s="267">
        <v>26645.78</v>
      </c>
      <c r="AG71" s="90">
        <f t="shared" si="7"/>
        <v>1561549.65</v>
      </c>
      <c r="AH71" s="53">
        <f t="shared" si="8"/>
        <v>18040</v>
      </c>
      <c r="AI71" s="50">
        <f t="shared" si="9"/>
        <v>1543509.65</v>
      </c>
      <c r="AJ71" s="47">
        <f t="shared" si="10"/>
        <v>351934.42000000004</v>
      </c>
      <c r="AK71" s="46">
        <f t="shared" si="11"/>
        <v>262068.13</v>
      </c>
      <c r="AL71" s="50">
        <f t="shared" si="12"/>
        <v>89866.290000000037</v>
      </c>
    </row>
    <row r="72" spans="1:38" x14ac:dyDescent="0.2">
      <c r="A72" s="1" t="s">
        <v>822</v>
      </c>
      <c r="B72" s="1" t="s">
        <v>823</v>
      </c>
      <c r="C72" s="206">
        <v>9957</v>
      </c>
      <c r="D72" s="206" t="s">
        <v>1814</v>
      </c>
      <c r="E72" s="1" t="s">
        <v>1814</v>
      </c>
      <c r="F72" s="261">
        <v>1348381.91</v>
      </c>
      <c r="G72" s="261">
        <v>0</v>
      </c>
      <c r="H72" s="261">
        <v>24400</v>
      </c>
      <c r="J72" s="93">
        <v>1403367.54</v>
      </c>
      <c r="K72" s="93">
        <v>495127.66</v>
      </c>
      <c r="L72" s="281">
        <v>5100</v>
      </c>
      <c r="M72" s="281">
        <v>26333.18</v>
      </c>
      <c r="N72" s="281">
        <v>13000</v>
      </c>
      <c r="O72" s="281">
        <v>0</v>
      </c>
      <c r="R72" s="93">
        <v>825905.68</v>
      </c>
      <c r="S72" s="93">
        <v>1881658.83</v>
      </c>
      <c r="U72" s="282">
        <v>375016.87</v>
      </c>
      <c r="W72" s="282">
        <v>4116.43</v>
      </c>
      <c r="Y72" s="282">
        <v>193844</v>
      </c>
      <c r="AA72" s="267">
        <v>300978</v>
      </c>
      <c r="AD72" s="267">
        <v>81882.73</v>
      </c>
      <c r="AE72" s="267">
        <v>23044.47</v>
      </c>
      <c r="AG72" s="90">
        <f t="shared" si="7"/>
        <v>1372781.91</v>
      </c>
      <c r="AH72" s="53">
        <f t="shared" si="8"/>
        <v>44433.18</v>
      </c>
      <c r="AI72" s="50">
        <f t="shared" si="9"/>
        <v>1328348.73</v>
      </c>
      <c r="AJ72" s="47">
        <f t="shared" si="10"/>
        <v>572977.30000000005</v>
      </c>
      <c r="AK72" s="46">
        <f t="shared" si="11"/>
        <v>405905.19999999995</v>
      </c>
      <c r="AL72" s="50">
        <f t="shared" si="12"/>
        <v>167072.10000000009</v>
      </c>
    </row>
    <row r="73" spans="1:38" x14ac:dyDescent="0.2">
      <c r="A73" s="1" t="s">
        <v>822</v>
      </c>
      <c r="B73" s="1" t="s">
        <v>823</v>
      </c>
      <c r="C73" s="206">
        <v>2898</v>
      </c>
      <c r="D73" s="206" t="s">
        <v>1815</v>
      </c>
      <c r="E73" s="1" t="s">
        <v>1815</v>
      </c>
      <c r="F73" s="261">
        <v>852952.16</v>
      </c>
      <c r="G73" s="261">
        <v>5230</v>
      </c>
      <c r="H73" s="261">
        <v>50913.03</v>
      </c>
      <c r="J73" s="93">
        <v>481392.74</v>
      </c>
      <c r="K73" s="93">
        <v>182866.6</v>
      </c>
      <c r="M73" s="281">
        <v>79855.25</v>
      </c>
      <c r="O73" s="281">
        <v>0</v>
      </c>
      <c r="R73" s="93">
        <v>156746.46</v>
      </c>
      <c r="S73" s="93">
        <v>1497958.46</v>
      </c>
      <c r="U73" s="282">
        <v>130360.17</v>
      </c>
      <c r="W73" s="282">
        <v>20.51</v>
      </c>
      <c r="Y73" s="282">
        <v>83062</v>
      </c>
      <c r="AA73" s="267">
        <v>110860</v>
      </c>
      <c r="AD73" s="267">
        <v>68523.09</v>
      </c>
      <c r="AE73" s="267">
        <v>11670.78</v>
      </c>
      <c r="AG73" s="90">
        <f t="shared" si="7"/>
        <v>909095.19000000006</v>
      </c>
      <c r="AH73" s="53">
        <f t="shared" si="8"/>
        <v>79855.25</v>
      </c>
      <c r="AI73" s="50">
        <f t="shared" si="9"/>
        <v>829239.94000000006</v>
      </c>
      <c r="AJ73" s="47">
        <f t="shared" si="10"/>
        <v>213442.68</v>
      </c>
      <c r="AK73" s="46">
        <f t="shared" si="11"/>
        <v>191053.87</v>
      </c>
      <c r="AL73" s="50">
        <f t="shared" si="12"/>
        <v>22388.809999999998</v>
      </c>
    </row>
    <row r="74" spans="1:38" x14ac:dyDescent="0.2">
      <c r="A74" s="1" t="s">
        <v>822</v>
      </c>
      <c r="B74" s="1" t="s">
        <v>823</v>
      </c>
      <c r="C74" s="206">
        <v>3080</v>
      </c>
      <c r="D74" s="206" t="s">
        <v>1816</v>
      </c>
      <c r="E74" s="1" t="s">
        <v>1816</v>
      </c>
      <c r="F74" s="261">
        <v>162935.22</v>
      </c>
      <c r="G74" s="261">
        <v>0</v>
      </c>
      <c r="H74" s="261">
        <v>40934.120000000003</v>
      </c>
      <c r="J74" s="93">
        <v>1192680.1599999999</v>
      </c>
      <c r="K74" s="93">
        <v>195675.56</v>
      </c>
      <c r="O74" s="281">
        <v>23373.91</v>
      </c>
      <c r="R74" s="93">
        <v>-506461.47</v>
      </c>
      <c r="S74" s="93">
        <v>2412599.04</v>
      </c>
      <c r="U74" s="282">
        <v>183975.38</v>
      </c>
      <c r="W74" s="282">
        <v>554.37</v>
      </c>
      <c r="Y74" s="282">
        <v>56304.5</v>
      </c>
      <c r="AA74" s="267">
        <v>90082.5</v>
      </c>
      <c r="AD74" s="267">
        <v>80977.53</v>
      </c>
      <c r="AE74" s="267">
        <v>12225.75</v>
      </c>
      <c r="AG74" s="90">
        <f t="shared" si="7"/>
        <v>203869.34</v>
      </c>
      <c r="AH74" s="53">
        <f t="shared" si="8"/>
        <v>23373.91</v>
      </c>
      <c r="AI74" s="50">
        <f t="shared" si="9"/>
        <v>180495.43</v>
      </c>
      <c r="AJ74" s="47">
        <f t="shared" si="10"/>
        <v>240834.25</v>
      </c>
      <c r="AK74" s="46">
        <f t="shared" si="11"/>
        <v>183285.78</v>
      </c>
      <c r="AL74" s="50">
        <f t="shared" si="12"/>
        <v>57548.47</v>
      </c>
    </row>
    <row r="75" spans="1:38" x14ac:dyDescent="0.2">
      <c r="A75" s="1" t="s">
        <v>833</v>
      </c>
      <c r="B75" s="1" t="s">
        <v>834</v>
      </c>
      <c r="C75" s="206">
        <v>5394</v>
      </c>
      <c r="D75" s="206" t="s">
        <v>1817</v>
      </c>
      <c r="E75" s="1" t="s">
        <v>1817</v>
      </c>
      <c r="F75" s="261">
        <v>172906.58</v>
      </c>
      <c r="G75" s="261">
        <v>25908.400000000001</v>
      </c>
      <c r="H75" s="261">
        <v>24400</v>
      </c>
      <c r="J75" s="93">
        <v>1109714.8799999999</v>
      </c>
      <c r="K75" s="93">
        <v>340760.7</v>
      </c>
      <c r="M75" s="281">
        <v>23430.97</v>
      </c>
      <c r="R75" s="93">
        <v>-484017.91999999998</v>
      </c>
      <c r="S75" s="93">
        <v>2174520.91</v>
      </c>
      <c r="U75" s="282">
        <v>250444.47</v>
      </c>
      <c r="Y75" s="282">
        <v>151538.5</v>
      </c>
      <c r="AA75" s="267">
        <v>220638.5</v>
      </c>
      <c r="AC75" s="267">
        <v>592</v>
      </c>
      <c r="AD75" s="267">
        <v>185770.28</v>
      </c>
      <c r="AE75" s="267">
        <v>24148.59</v>
      </c>
      <c r="AG75" s="90">
        <f t="shared" si="7"/>
        <v>223214.97999999998</v>
      </c>
      <c r="AH75" s="53">
        <f t="shared" si="8"/>
        <v>23430.97</v>
      </c>
      <c r="AI75" s="50">
        <f t="shared" si="9"/>
        <v>199784.00999999998</v>
      </c>
      <c r="AJ75" s="47">
        <f t="shared" si="10"/>
        <v>401982.97</v>
      </c>
      <c r="AK75" s="46">
        <f t="shared" si="11"/>
        <v>431149.37000000005</v>
      </c>
      <c r="AL75" s="50">
        <f t="shared" si="12"/>
        <v>-29166.400000000081</v>
      </c>
    </row>
    <row r="76" spans="1:38" x14ac:dyDescent="0.2">
      <c r="A76" s="1" t="s">
        <v>833</v>
      </c>
      <c r="B76" s="1" t="s">
        <v>834</v>
      </c>
      <c r="C76" s="206">
        <v>6493</v>
      </c>
      <c r="D76" s="206" t="s">
        <v>1818</v>
      </c>
      <c r="E76" s="1" t="s">
        <v>1818</v>
      </c>
      <c r="F76" s="261">
        <v>709498.13</v>
      </c>
      <c r="G76" s="261">
        <v>0</v>
      </c>
      <c r="H76" s="261">
        <v>50461.99</v>
      </c>
      <c r="J76" s="93">
        <v>1484101.28</v>
      </c>
      <c r="K76" s="93">
        <v>280419.62</v>
      </c>
      <c r="M76" s="281">
        <v>20663.310000000001</v>
      </c>
      <c r="O76" s="281">
        <v>28.97</v>
      </c>
      <c r="R76" s="93">
        <v>-30298.37</v>
      </c>
      <c r="S76" s="93">
        <v>2426315.1</v>
      </c>
      <c r="U76" s="282">
        <v>257189.83</v>
      </c>
      <c r="Y76" s="282">
        <v>196509</v>
      </c>
      <c r="AA76" s="267">
        <v>232989</v>
      </c>
      <c r="AC76" s="267">
        <v>3760</v>
      </c>
      <c r="AD76" s="267">
        <v>74052.31</v>
      </c>
      <c r="AE76" s="267">
        <v>25704.01</v>
      </c>
      <c r="AF76" s="267">
        <v>0</v>
      </c>
      <c r="AG76" s="90">
        <f t="shared" si="7"/>
        <v>759960.12</v>
      </c>
      <c r="AH76" s="53">
        <f t="shared" si="8"/>
        <v>20692.280000000002</v>
      </c>
      <c r="AI76" s="50">
        <f t="shared" si="9"/>
        <v>739267.84</v>
      </c>
      <c r="AJ76" s="47">
        <f t="shared" si="10"/>
        <v>453698.82999999996</v>
      </c>
      <c r="AK76" s="46">
        <f t="shared" si="11"/>
        <v>336505.32</v>
      </c>
      <c r="AL76" s="50">
        <f t="shared" si="12"/>
        <v>117193.50999999995</v>
      </c>
    </row>
    <row r="77" spans="1:38" x14ac:dyDescent="0.2">
      <c r="A77" s="1" t="s">
        <v>833</v>
      </c>
      <c r="B77" s="1" t="s">
        <v>834</v>
      </c>
      <c r="C77" s="206">
        <v>2652</v>
      </c>
      <c r="D77" s="206" t="s">
        <v>1819</v>
      </c>
      <c r="E77" s="1" t="s">
        <v>1819</v>
      </c>
      <c r="F77" s="261">
        <v>218214.81</v>
      </c>
      <c r="G77" s="261">
        <v>487.6</v>
      </c>
      <c r="H77" s="261">
        <v>6068.8</v>
      </c>
      <c r="J77" s="93">
        <v>421239.62</v>
      </c>
      <c r="K77" s="93">
        <v>182483.02</v>
      </c>
      <c r="M77" s="281">
        <v>15310.15</v>
      </c>
      <c r="O77" s="281">
        <v>37.380000000000003</v>
      </c>
      <c r="Q77" s="93">
        <v>-471125.88</v>
      </c>
      <c r="R77" s="93">
        <v>80443.16</v>
      </c>
      <c r="S77" s="93">
        <v>1120243.3</v>
      </c>
      <c r="U77" s="282">
        <v>192727.4</v>
      </c>
      <c r="Y77" s="282">
        <v>41478.5</v>
      </c>
      <c r="AA77" s="267">
        <v>89928.5</v>
      </c>
      <c r="AC77" s="267">
        <v>8792</v>
      </c>
      <c r="AD77" s="267">
        <v>35534.15</v>
      </c>
      <c r="AE77" s="267">
        <v>16365.51</v>
      </c>
      <c r="AG77" s="90">
        <f t="shared" si="7"/>
        <v>224771.21</v>
      </c>
      <c r="AH77" s="53">
        <f t="shared" si="8"/>
        <v>15347.529999999999</v>
      </c>
      <c r="AI77" s="50">
        <f t="shared" si="9"/>
        <v>209423.68</v>
      </c>
      <c r="AJ77" s="47">
        <f t="shared" si="10"/>
        <v>234205.9</v>
      </c>
      <c r="AK77" s="46">
        <f t="shared" si="11"/>
        <v>150620.16</v>
      </c>
      <c r="AL77" s="50">
        <f t="shared" si="12"/>
        <v>83585.739999999991</v>
      </c>
    </row>
    <row r="78" spans="1:38" x14ac:dyDescent="0.2">
      <c r="A78" s="1" t="s">
        <v>833</v>
      </c>
      <c r="B78" s="1" t="s">
        <v>834</v>
      </c>
      <c r="C78" s="206">
        <v>5048</v>
      </c>
      <c r="D78" s="206" t="s">
        <v>1820</v>
      </c>
      <c r="E78" s="1" t="s">
        <v>1820</v>
      </c>
      <c r="F78" s="261">
        <v>220615.15</v>
      </c>
      <c r="G78" s="261">
        <v>19128.98</v>
      </c>
      <c r="H78" s="261">
        <v>54106.12</v>
      </c>
      <c r="J78" s="93">
        <v>1615413.97</v>
      </c>
      <c r="K78" s="93">
        <v>398347.63</v>
      </c>
      <c r="M78" s="281">
        <v>40287.629999999997</v>
      </c>
      <c r="O78" s="281">
        <v>78.83</v>
      </c>
      <c r="Q78" s="93">
        <v>-629329.11</v>
      </c>
      <c r="R78" s="93">
        <v>73295</v>
      </c>
      <c r="S78" s="93">
        <v>2732486.08</v>
      </c>
      <c r="U78" s="282">
        <v>250153.72</v>
      </c>
      <c r="Y78" s="282">
        <v>134967</v>
      </c>
      <c r="AA78" s="267">
        <v>183947</v>
      </c>
      <c r="AC78" s="267">
        <v>9388</v>
      </c>
      <c r="AD78" s="267">
        <v>73087.100000000006</v>
      </c>
      <c r="AE78" s="267">
        <v>30258.2</v>
      </c>
      <c r="AG78" s="90">
        <f t="shared" si="7"/>
        <v>293850.25</v>
      </c>
      <c r="AH78" s="53">
        <f t="shared" si="8"/>
        <v>40366.46</v>
      </c>
      <c r="AI78" s="50">
        <f t="shared" si="9"/>
        <v>253483.79</v>
      </c>
      <c r="AJ78" s="47">
        <f t="shared" si="10"/>
        <v>385120.72</v>
      </c>
      <c r="AK78" s="46">
        <f t="shared" si="11"/>
        <v>296680.3</v>
      </c>
      <c r="AL78" s="50">
        <f t="shared" si="12"/>
        <v>88440.419999999984</v>
      </c>
    </row>
    <row r="79" spans="1:38" x14ac:dyDescent="0.2">
      <c r="A79" s="1" t="s">
        <v>833</v>
      </c>
      <c r="B79" s="1" t="s">
        <v>834</v>
      </c>
      <c r="C79" s="206">
        <v>4607</v>
      </c>
      <c r="D79" s="206" t="s">
        <v>1821</v>
      </c>
      <c r="E79" s="1" t="s">
        <v>1821</v>
      </c>
      <c r="F79" s="261">
        <v>1417775.36</v>
      </c>
      <c r="G79" s="261">
        <v>57700</v>
      </c>
      <c r="H79" s="261">
        <v>17299</v>
      </c>
      <c r="J79" s="93">
        <v>2088690.47</v>
      </c>
      <c r="K79" s="93">
        <v>404272.49</v>
      </c>
      <c r="M79" s="281">
        <v>16892.14</v>
      </c>
      <c r="Q79" s="93">
        <v>549853.89</v>
      </c>
      <c r="R79" s="93">
        <v>85482.32</v>
      </c>
      <c r="S79" s="93">
        <v>3283107.89</v>
      </c>
      <c r="U79" s="282">
        <v>225257.1</v>
      </c>
      <c r="Y79" s="282">
        <v>84168.68</v>
      </c>
      <c r="AA79" s="267">
        <v>134178.68</v>
      </c>
      <c r="AC79" s="267">
        <v>2328</v>
      </c>
      <c r="AD79" s="267">
        <v>81018.64</v>
      </c>
      <c r="AE79" s="267">
        <v>33204.78</v>
      </c>
      <c r="AG79" s="90">
        <f t="shared" si="7"/>
        <v>1492774.36</v>
      </c>
      <c r="AH79" s="53">
        <f t="shared" si="8"/>
        <v>16892.14</v>
      </c>
      <c r="AI79" s="50">
        <f t="shared" si="9"/>
        <v>1475882.2200000002</v>
      </c>
      <c r="AJ79" s="47">
        <f t="shared" si="10"/>
        <v>309425.78000000003</v>
      </c>
      <c r="AK79" s="46">
        <f t="shared" si="11"/>
        <v>250730.1</v>
      </c>
      <c r="AL79" s="50">
        <f t="shared" si="12"/>
        <v>58695.680000000022</v>
      </c>
    </row>
    <row r="80" spans="1:38" x14ac:dyDescent="0.2">
      <c r="A80" s="1" t="s">
        <v>833</v>
      </c>
      <c r="B80" s="1" t="s">
        <v>834</v>
      </c>
      <c r="C80" s="206">
        <v>3828</v>
      </c>
      <c r="D80" s="206" t="s">
        <v>1822</v>
      </c>
      <c r="E80" s="1" t="s">
        <v>1822</v>
      </c>
      <c r="F80" s="261">
        <v>257541.01</v>
      </c>
      <c r="G80" s="261">
        <v>0</v>
      </c>
      <c r="H80" s="261">
        <v>14000</v>
      </c>
      <c r="J80" s="93">
        <v>820557.54</v>
      </c>
      <c r="K80" s="93">
        <v>282657.76</v>
      </c>
      <c r="M80" s="281">
        <v>13325</v>
      </c>
      <c r="R80" s="93">
        <v>-399039.74</v>
      </c>
      <c r="S80" s="93">
        <v>1600443.98</v>
      </c>
      <c r="U80" s="282">
        <v>315926.68</v>
      </c>
      <c r="Y80" s="282">
        <v>77763</v>
      </c>
      <c r="AA80" s="267">
        <v>124573</v>
      </c>
      <c r="AC80" s="267">
        <v>3416</v>
      </c>
      <c r="AD80" s="267">
        <v>58093.23</v>
      </c>
      <c r="AE80" s="267">
        <v>20852.38</v>
      </c>
      <c r="AG80" s="90">
        <f t="shared" si="7"/>
        <v>271541.01</v>
      </c>
      <c r="AH80" s="53">
        <f t="shared" si="8"/>
        <v>13325</v>
      </c>
      <c r="AI80" s="50">
        <f t="shared" si="9"/>
        <v>258216.01</v>
      </c>
      <c r="AJ80" s="47">
        <f t="shared" si="10"/>
        <v>393689.68</v>
      </c>
      <c r="AK80" s="46">
        <f t="shared" si="11"/>
        <v>206934.61000000002</v>
      </c>
      <c r="AL80" s="50">
        <f t="shared" si="12"/>
        <v>186755.06999999998</v>
      </c>
    </row>
    <row r="81" spans="1:38" x14ac:dyDescent="0.2">
      <c r="A81" s="1" t="s">
        <v>840</v>
      </c>
      <c r="B81" s="1" t="s">
        <v>841</v>
      </c>
      <c r="C81" s="206">
        <v>1142</v>
      </c>
      <c r="D81" s="206" t="s">
        <v>1823</v>
      </c>
      <c r="E81" s="1" t="s">
        <v>1823</v>
      </c>
      <c r="F81" s="261">
        <v>8745.3700000000008</v>
      </c>
      <c r="G81" s="261">
        <v>0</v>
      </c>
      <c r="H81" s="261">
        <v>37320.51</v>
      </c>
      <c r="J81" s="93">
        <v>864829.04</v>
      </c>
      <c r="K81" s="93">
        <v>404909.84</v>
      </c>
      <c r="M81" s="281">
        <v>27910</v>
      </c>
      <c r="Q81" s="93">
        <v>-275996.40000000002</v>
      </c>
      <c r="R81" s="93">
        <v>1626912.2</v>
      </c>
      <c r="S81" s="93">
        <v>4010</v>
      </c>
      <c r="U81" s="282">
        <v>103890.93</v>
      </c>
      <c r="Y81" s="282">
        <v>80755.5</v>
      </c>
      <c r="AA81" s="267">
        <v>112575.5</v>
      </c>
      <c r="AB81" s="267">
        <v>6283</v>
      </c>
      <c r="AD81" s="267">
        <v>127861.68</v>
      </c>
      <c r="AE81" s="267">
        <v>4521.29</v>
      </c>
      <c r="AG81" s="90">
        <f t="shared" si="7"/>
        <v>46065.880000000005</v>
      </c>
      <c r="AH81" s="53">
        <f t="shared" si="8"/>
        <v>27910</v>
      </c>
      <c r="AI81" s="50">
        <f t="shared" si="9"/>
        <v>18155.880000000005</v>
      </c>
      <c r="AJ81" s="47">
        <f t="shared" si="10"/>
        <v>184646.43</v>
      </c>
      <c r="AK81" s="46">
        <f t="shared" si="11"/>
        <v>251241.47</v>
      </c>
      <c r="AL81" s="50">
        <f t="shared" si="12"/>
        <v>-66595.040000000008</v>
      </c>
    </row>
    <row r="82" spans="1:38" x14ac:dyDescent="0.2">
      <c r="A82" s="1" t="s">
        <v>840</v>
      </c>
      <c r="B82" s="1" t="s">
        <v>841</v>
      </c>
      <c r="C82" s="206">
        <v>1176</v>
      </c>
      <c r="D82" s="206" t="s">
        <v>1824</v>
      </c>
      <c r="E82" s="1" t="s">
        <v>1824</v>
      </c>
      <c r="F82" s="261">
        <v>282342.05</v>
      </c>
      <c r="G82" s="261">
        <v>0</v>
      </c>
      <c r="H82" s="261">
        <v>17130.8</v>
      </c>
      <c r="J82" s="93">
        <v>3614002</v>
      </c>
      <c r="K82" s="93">
        <v>285404.24</v>
      </c>
      <c r="M82" s="281">
        <v>51610</v>
      </c>
      <c r="Q82" s="93">
        <v>3641396.01</v>
      </c>
      <c r="R82" s="93">
        <v>-1629653.06</v>
      </c>
      <c r="S82" s="93">
        <v>1891796.64</v>
      </c>
      <c r="U82" s="282">
        <v>554832.6</v>
      </c>
      <c r="Y82" s="282">
        <v>21656.5</v>
      </c>
      <c r="AA82" s="267">
        <v>100876.5</v>
      </c>
      <c r="AB82" s="267">
        <v>6473</v>
      </c>
      <c r="AC82" s="267">
        <v>2675</v>
      </c>
      <c r="AD82" s="267">
        <v>97340.11</v>
      </c>
      <c r="AE82" s="267">
        <v>3094.99</v>
      </c>
      <c r="AF82" s="267">
        <v>120395</v>
      </c>
      <c r="AG82" s="90">
        <f t="shared" si="7"/>
        <v>299472.84999999998</v>
      </c>
      <c r="AH82" s="53">
        <f t="shared" si="8"/>
        <v>51610</v>
      </c>
      <c r="AI82" s="50">
        <f t="shared" si="9"/>
        <v>247862.84999999998</v>
      </c>
      <c r="AJ82" s="47">
        <f t="shared" si="10"/>
        <v>576489.1</v>
      </c>
      <c r="AK82" s="46">
        <f t="shared" si="11"/>
        <v>330854.59999999998</v>
      </c>
      <c r="AL82" s="50">
        <f t="shared" si="12"/>
        <v>245634.5</v>
      </c>
    </row>
    <row r="83" spans="1:38" x14ac:dyDescent="0.2">
      <c r="A83" s="1" t="s">
        <v>840</v>
      </c>
      <c r="B83" s="1" t="s">
        <v>841</v>
      </c>
      <c r="C83" s="206">
        <v>2332</v>
      </c>
      <c r="D83" s="206" t="s">
        <v>1825</v>
      </c>
      <c r="E83" s="1" t="s">
        <v>1825</v>
      </c>
      <c r="F83" s="261">
        <v>229061.35</v>
      </c>
      <c r="G83" s="261">
        <v>0</v>
      </c>
      <c r="H83" s="261">
        <v>29403.05</v>
      </c>
      <c r="J83" s="93">
        <v>177085.45</v>
      </c>
      <c r="K83" s="93">
        <v>443900.09</v>
      </c>
      <c r="M83" s="281">
        <v>70270</v>
      </c>
      <c r="Q83" s="93">
        <v>-148662.24</v>
      </c>
      <c r="R83" s="93">
        <v>-946761.42</v>
      </c>
      <c r="S83" s="93">
        <v>1831896.95</v>
      </c>
      <c r="U83" s="282">
        <v>367686.55</v>
      </c>
      <c r="Y83" s="282">
        <v>136355</v>
      </c>
      <c r="AA83" s="267">
        <v>271895</v>
      </c>
      <c r="AD83" s="267">
        <v>142445.12</v>
      </c>
      <c r="AE83" s="267">
        <v>14327.78</v>
      </c>
      <c r="AG83" s="90">
        <f t="shared" si="7"/>
        <v>258464.4</v>
      </c>
      <c r="AH83" s="53">
        <f t="shared" si="8"/>
        <v>70270</v>
      </c>
      <c r="AI83" s="50">
        <f t="shared" si="9"/>
        <v>188194.4</v>
      </c>
      <c r="AJ83" s="47">
        <f t="shared" si="10"/>
        <v>504041.55</v>
      </c>
      <c r="AK83" s="46">
        <f t="shared" si="11"/>
        <v>428667.9</v>
      </c>
      <c r="AL83" s="50">
        <f t="shared" si="12"/>
        <v>75373.649999999965</v>
      </c>
    </row>
    <row r="84" spans="1:38" x14ac:dyDescent="0.2">
      <c r="A84" s="1" t="s">
        <v>840</v>
      </c>
      <c r="B84" s="1" t="s">
        <v>841</v>
      </c>
      <c r="C84" s="206">
        <v>2410</v>
      </c>
      <c r="D84" s="206" t="s">
        <v>1826</v>
      </c>
      <c r="E84" s="1" t="s">
        <v>1826</v>
      </c>
      <c r="F84" s="261">
        <v>13724.66</v>
      </c>
      <c r="G84" s="261">
        <v>0</v>
      </c>
      <c r="H84" s="261">
        <v>24019.68</v>
      </c>
      <c r="J84" s="93">
        <v>12</v>
      </c>
      <c r="K84" s="93">
        <v>190270.23</v>
      </c>
      <c r="Q84" s="93">
        <v>-126206806.29000001</v>
      </c>
      <c r="R84" s="93">
        <v>126075390.70999999</v>
      </c>
      <c r="S84" s="93">
        <v>352730.98</v>
      </c>
      <c r="U84" s="282">
        <v>125243.62</v>
      </c>
      <c r="Y84" s="282">
        <v>152162.79999999999</v>
      </c>
      <c r="AA84" s="267">
        <v>166592.79999999999</v>
      </c>
      <c r="AB84" s="267">
        <v>6291</v>
      </c>
      <c r="AD84" s="267">
        <v>93918.46</v>
      </c>
      <c r="AE84" s="267">
        <v>3171.99</v>
      </c>
      <c r="AG84" s="90">
        <f t="shared" si="7"/>
        <v>37744.339999999997</v>
      </c>
      <c r="AH84" s="53">
        <f t="shared" si="8"/>
        <v>0</v>
      </c>
      <c r="AI84" s="50">
        <f t="shared" si="9"/>
        <v>37744.339999999997</v>
      </c>
      <c r="AJ84" s="47">
        <f t="shared" si="10"/>
        <v>277406.42</v>
      </c>
      <c r="AK84" s="46">
        <f t="shared" si="11"/>
        <v>269974.25</v>
      </c>
      <c r="AL84" s="50">
        <f t="shared" si="12"/>
        <v>7432.1699999999837</v>
      </c>
    </row>
    <row r="85" spans="1:38" s="49" customFormat="1" x14ac:dyDescent="0.2">
      <c r="A85" s="49" t="s">
        <v>840</v>
      </c>
      <c r="B85" s="49" t="s">
        <v>841</v>
      </c>
      <c r="C85" s="207">
        <v>3521</v>
      </c>
      <c r="D85" s="207" t="s">
        <v>1827</v>
      </c>
      <c r="E85" s="49" t="s">
        <v>1827</v>
      </c>
      <c r="F85" s="261">
        <v>72947.12</v>
      </c>
      <c r="G85" s="261">
        <v>0</v>
      </c>
      <c r="H85" s="261">
        <v>22917.35</v>
      </c>
      <c r="I85" s="261"/>
      <c r="J85" s="93">
        <v>2107894.17</v>
      </c>
      <c r="K85" s="93">
        <v>2568837.44</v>
      </c>
      <c r="L85" s="281"/>
      <c r="M85" s="281">
        <v>0</v>
      </c>
      <c r="N85" s="281"/>
      <c r="O85" s="281"/>
      <c r="P85" s="93"/>
      <c r="Q85" s="93"/>
      <c r="R85" s="93">
        <v>4800792.5599999996</v>
      </c>
      <c r="S85" s="93"/>
      <c r="T85" s="282"/>
      <c r="U85" s="282">
        <v>127474.85</v>
      </c>
      <c r="V85" s="282"/>
      <c r="W85" s="282"/>
      <c r="X85" s="282"/>
      <c r="Y85" s="282">
        <v>237737</v>
      </c>
      <c r="Z85" s="282"/>
      <c r="AA85" s="267">
        <v>205797</v>
      </c>
      <c r="AB85" s="267">
        <v>2104</v>
      </c>
      <c r="AC85" s="267"/>
      <c r="AD85" s="267">
        <v>158826.65</v>
      </c>
      <c r="AE85" s="267">
        <v>23301.68</v>
      </c>
      <c r="AF85" s="267"/>
      <c r="AG85" s="90">
        <f t="shared" si="7"/>
        <v>95864.47</v>
      </c>
      <c r="AH85" s="53">
        <f t="shared" si="8"/>
        <v>0</v>
      </c>
      <c r="AI85" s="50">
        <f t="shared" si="9"/>
        <v>95864.47</v>
      </c>
      <c r="AJ85" s="47">
        <f t="shared" si="10"/>
        <v>365211.85</v>
      </c>
      <c r="AK85" s="46">
        <f t="shared" si="11"/>
        <v>390029.33</v>
      </c>
      <c r="AL85" s="50">
        <f t="shared" si="12"/>
        <v>-24817.48000000004</v>
      </c>
    </row>
    <row r="86" spans="1:38" x14ac:dyDescent="0.2">
      <c r="F86" s="261">
        <v>17810</v>
      </c>
      <c r="G86" s="261">
        <v>0</v>
      </c>
      <c r="H86" s="261"/>
      <c r="J86" s="93">
        <v>147014.34</v>
      </c>
      <c r="K86" s="93">
        <v>6</v>
      </c>
      <c r="O86" s="281">
        <v>27490</v>
      </c>
      <c r="R86" s="93">
        <v>116690.76</v>
      </c>
      <c r="S86" s="93">
        <v>31316.240000000002</v>
      </c>
      <c r="Y86" s="282">
        <v>45678.5</v>
      </c>
      <c r="Z86" s="282">
        <v>17810</v>
      </c>
      <c r="AA86" s="267">
        <v>73168.5</v>
      </c>
      <c r="AE86" s="267">
        <v>986.66</v>
      </c>
      <c r="AG86" s="90">
        <f t="shared" si="7"/>
        <v>17810</v>
      </c>
      <c r="AH86" s="53">
        <f t="shared" si="8"/>
        <v>27490</v>
      </c>
      <c r="AI86" s="50">
        <f t="shared" si="9"/>
        <v>-9680</v>
      </c>
      <c r="AJ86" s="47">
        <f t="shared" si="10"/>
        <v>63488.5</v>
      </c>
      <c r="AK86" s="46">
        <f t="shared" si="11"/>
        <v>74155.16</v>
      </c>
      <c r="AL86" s="50">
        <f t="shared" si="12"/>
        <v>-10666.660000000003</v>
      </c>
    </row>
    <row r="87" spans="1:38" x14ac:dyDescent="0.2">
      <c r="F87" s="261"/>
      <c r="G87" s="261"/>
      <c r="H87" s="261"/>
      <c r="AG87" s="90"/>
      <c r="AH87" s="53"/>
      <c r="AI87" s="50"/>
      <c r="AJ87" s="47"/>
      <c r="AK87" s="46"/>
    </row>
    <row r="88" spans="1:38" x14ac:dyDescent="0.2">
      <c r="F88" s="261"/>
      <c r="G88" s="261"/>
      <c r="H88" s="261"/>
      <c r="AG88" s="90"/>
      <c r="AH88" s="53"/>
      <c r="AI88" s="50"/>
      <c r="AJ88" s="47"/>
      <c r="AK88" s="46"/>
    </row>
    <row r="89" spans="1:38" x14ac:dyDescent="0.2">
      <c r="F89" s="261"/>
      <c r="G89" s="261"/>
      <c r="H89" s="261"/>
      <c r="AG89" s="90"/>
      <c r="AH89" s="53"/>
      <c r="AI89" s="50"/>
      <c r="AJ89" s="47"/>
      <c r="AK89" s="46"/>
    </row>
    <row r="90" spans="1:38" x14ac:dyDescent="0.2">
      <c r="F90" s="261"/>
      <c r="G90" s="261"/>
      <c r="H90" s="261"/>
      <c r="AG90" s="90"/>
      <c r="AH90" s="53"/>
      <c r="AI90" s="50"/>
      <c r="AJ90" s="47"/>
      <c r="AK90" s="46"/>
    </row>
    <row r="91" spans="1:38" x14ac:dyDescent="0.2">
      <c r="F91" s="261"/>
      <c r="G91" s="261"/>
      <c r="H91" s="261"/>
      <c r="AG91" s="90"/>
      <c r="AH91" s="53"/>
      <c r="AI91" s="50"/>
      <c r="AJ91" s="47"/>
      <c r="AK91" s="46"/>
    </row>
    <row r="92" spans="1:38" x14ac:dyDescent="0.2">
      <c r="F92" s="261"/>
      <c r="G92" s="261"/>
      <c r="H92" s="261"/>
      <c r="AG92" s="90"/>
      <c r="AH92" s="53"/>
      <c r="AI92" s="50"/>
      <c r="AJ92" s="47"/>
      <c r="AK92" s="46"/>
    </row>
    <row r="93" spans="1:38" x14ac:dyDescent="0.2">
      <c r="F93" s="261"/>
      <c r="G93" s="261"/>
      <c r="H93" s="261"/>
      <c r="AG93" s="90"/>
      <c r="AH93" s="53"/>
      <c r="AI93" s="50"/>
      <c r="AJ93" s="47"/>
      <c r="AK93" s="46"/>
    </row>
    <row r="94" spans="1:38" x14ac:dyDescent="0.2">
      <c r="F94" s="261"/>
      <c r="G94" s="261"/>
      <c r="H94" s="261"/>
      <c r="AG94" s="90"/>
      <c r="AH94" s="53"/>
      <c r="AI94" s="50"/>
      <c r="AJ94" s="47"/>
      <c r="AK94" s="46"/>
    </row>
    <row r="95" spans="1:38" x14ac:dyDescent="0.2">
      <c r="F95" s="261"/>
      <c r="G95" s="261"/>
      <c r="H95" s="261"/>
      <c r="AG95" s="90"/>
      <c r="AH95" s="53"/>
      <c r="AI95" s="50"/>
      <c r="AJ95" s="47"/>
      <c r="AK95" s="46"/>
    </row>
    <row r="96" spans="1:38" x14ac:dyDescent="0.2">
      <c r="F96" s="261"/>
      <c r="G96" s="261"/>
      <c r="H96" s="261"/>
      <c r="AG96" s="90"/>
      <c r="AH96" s="53"/>
      <c r="AI96" s="50"/>
      <c r="AJ96" s="47"/>
      <c r="AK96" s="46"/>
    </row>
    <row r="97" spans="6:37" x14ac:dyDescent="0.2">
      <c r="F97" s="261"/>
      <c r="G97" s="261"/>
      <c r="H97" s="261"/>
      <c r="AG97" s="90"/>
      <c r="AH97" s="53"/>
      <c r="AI97" s="50"/>
      <c r="AJ97" s="47"/>
      <c r="AK97" s="46"/>
    </row>
    <row r="98" spans="6:37" x14ac:dyDescent="0.2">
      <c r="F98" s="261"/>
      <c r="G98" s="261"/>
      <c r="H98" s="261"/>
      <c r="AG98" s="90"/>
      <c r="AH98" s="53"/>
      <c r="AI98" s="50"/>
      <c r="AJ98" s="47"/>
      <c r="AK98" s="46"/>
    </row>
    <row r="99" spans="6:37" x14ac:dyDescent="0.2">
      <c r="F99" s="261"/>
      <c r="G99" s="261"/>
      <c r="H99" s="261"/>
      <c r="AG99" s="90"/>
      <c r="AH99" s="53"/>
      <c r="AI99" s="50"/>
      <c r="AJ99" s="47"/>
      <c r="AK99" s="46"/>
    </row>
    <row r="100" spans="6:37" x14ac:dyDescent="0.2">
      <c r="F100" s="261"/>
      <c r="G100" s="261"/>
      <c r="H100" s="261"/>
      <c r="AG100" s="90"/>
      <c r="AH100" s="53"/>
      <c r="AI100" s="50"/>
      <c r="AJ100" s="47"/>
      <c r="AK100" s="46"/>
    </row>
    <row r="101" spans="6:37" x14ac:dyDescent="0.2">
      <c r="F101" s="261"/>
      <c r="G101" s="261"/>
      <c r="H101" s="261"/>
      <c r="AG101" s="90"/>
      <c r="AH101" s="53"/>
      <c r="AI101" s="50"/>
      <c r="AJ101" s="47"/>
      <c r="AK101" s="46"/>
    </row>
    <row r="102" spans="6:37" x14ac:dyDescent="0.2">
      <c r="F102" s="261"/>
      <c r="G102" s="261"/>
      <c r="H102" s="261"/>
      <c r="AG102" s="90"/>
      <c r="AH102" s="53"/>
      <c r="AI102" s="50"/>
      <c r="AJ102" s="47"/>
      <c r="AK102" s="46"/>
    </row>
    <row r="103" spans="6:37" x14ac:dyDescent="0.2">
      <c r="F103" s="261"/>
      <c r="G103" s="261"/>
      <c r="H103" s="261"/>
      <c r="AG103" s="90"/>
      <c r="AH103" s="53"/>
      <c r="AI103" s="50"/>
      <c r="AJ103" s="47"/>
      <c r="AK103" s="46"/>
    </row>
    <row r="104" spans="6:37" x14ac:dyDescent="0.2">
      <c r="F104" s="261"/>
      <c r="G104" s="261"/>
      <c r="H104" s="261"/>
      <c r="AG104" s="90"/>
      <c r="AH104" s="53"/>
      <c r="AI104" s="50"/>
      <c r="AJ104" s="47"/>
      <c r="AK104" s="46"/>
    </row>
    <row r="105" spans="6:37" x14ac:dyDescent="0.2">
      <c r="F105" s="261"/>
      <c r="G105" s="261"/>
      <c r="H105" s="261"/>
      <c r="AG105" s="90"/>
      <c r="AH105" s="53"/>
      <c r="AI105" s="50"/>
      <c r="AJ105" s="47"/>
      <c r="AK105" s="46"/>
    </row>
    <row r="106" spans="6:37" x14ac:dyDescent="0.2">
      <c r="F106" s="261"/>
      <c r="G106" s="261"/>
      <c r="H106" s="261"/>
      <c r="AG106" s="90"/>
      <c r="AH106" s="53"/>
      <c r="AI106" s="50"/>
      <c r="AJ106" s="47"/>
      <c r="AK106" s="46"/>
    </row>
    <row r="107" spans="6:37" x14ac:dyDescent="0.2">
      <c r="F107" s="261"/>
      <c r="G107" s="261"/>
      <c r="H107" s="261"/>
      <c r="AG107" s="90"/>
      <c r="AH107" s="53"/>
      <c r="AI107" s="50"/>
      <c r="AJ107" s="47"/>
      <c r="AK107" s="46"/>
    </row>
    <row r="108" spans="6:37" x14ac:dyDescent="0.2">
      <c r="F108" s="261"/>
      <c r="G108" s="261"/>
      <c r="H108" s="261"/>
      <c r="AG108" s="90"/>
      <c r="AH108" s="53"/>
      <c r="AI108" s="50"/>
      <c r="AJ108" s="47"/>
      <c r="AK108" s="46"/>
    </row>
    <row r="109" spans="6:37" x14ac:dyDescent="0.2">
      <c r="F109" s="261"/>
      <c r="G109" s="261"/>
      <c r="H109" s="261"/>
      <c r="AG109" s="90"/>
      <c r="AH109" s="53"/>
      <c r="AI109" s="50"/>
      <c r="AJ109" s="47"/>
      <c r="AK109" s="46"/>
    </row>
    <row r="110" spans="6:37" x14ac:dyDescent="0.2">
      <c r="F110" s="261"/>
      <c r="G110" s="261"/>
      <c r="H110" s="261"/>
      <c r="AG110" s="90"/>
      <c r="AH110" s="53"/>
      <c r="AI110" s="50"/>
      <c r="AJ110" s="47"/>
      <c r="AK110" s="46"/>
    </row>
    <row r="111" spans="6:37" x14ac:dyDescent="0.2">
      <c r="F111" s="261"/>
      <c r="G111" s="261"/>
      <c r="H111" s="261"/>
      <c r="AG111" s="90"/>
      <c r="AH111" s="53"/>
      <c r="AI111" s="50"/>
      <c r="AJ111" s="47"/>
      <c r="AK111" s="46"/>
    </row>
    <row r="112" spans="6:37" x14ac:dyDescent="0.2">
      <c r="F112" s="261"/>
      <c r="G112" s="261"/>
      <c r="H112" s="261"/>
      <c r="AG112" s="90"/>
      <c r="AH112" s="53"/>
      <c r="AI112" s="50"/>
      <c r="AJ112" s="47"/>
      <c r="AK112" s="46"/>
    </row>
    <row r="113" spans="6:37" x14ac:dyDescent="0.2">
      <c r="F113" s="261"/>
      <c r="G113" s="261"/>
      <c r="H113" s="261"/>
      <c r="AG113" s="90"/>
      <c r="AH113" s="53"/>
      <c r="AI113" s="50"/>
      <c r="AJ113" s="47"/>
      <c r="AK113" s="46"/>
    </row>
    <row r="114" spans="6:37" x14ac:dyDescent="0.2">
      <c r="F114" s="261"/>
      <c r="G114" s="261"/>
      <c r="H114" s="261"/>
      <c r="AG114" s="90"/>
      <c r="AH114" s="53"/>
      <c r="AI114" s="50"/>
      <c r="AJ114" s="47"/>
      <c r="AK114" s="46"/>
    </row>
    <row r="115" spans="6:37" x14ac:dyDescent="0.2">
      <c r="F115" s="261"/>
      <c r="G115" s="261"/>
      <c r="H115" s="261"/>
      <c r="AG115" s="90"/>
      <c r="AH115" s="53"/>
      <c r="AI115" s="50"/>
      <c r="AJ115" s="47"/>
      <c r="AK115" s="46"/>
    </row>
    <row r="116" spans="6:37" x14ac:dyDescent="0.2">
      <c r="F116" s="261"/>
      <c r="G116" s="261"/>
      <c r="H116" s="261"/>
      <c r="AG116" s="90"/>
      <c r="AH116" s="53"/>
      <c r="AI116" s="50"/>
      <c r="AJ116" s="47"/>
      <c r="AK116" s="46"/>
    </row>
    <row r="117" spans="6:37" x14ac:dyDescent="0.2">
      <c r="F117" s="261"/>
      <c r="G117" s="261"/>
      <c r="H117" s="261"/>
      <c r="AG117" s="90"/>
      <c r="AH117" s="53"/>
      <c r="AI117" s="50"/>
      <c r="AJ117" s="47"/>
      <c r="AK117" s="46"/>
    </row>
    <row r="118" spans="6:37" x14ac:dyDescent="0.2">
      <c r="F118" s="261"/>
      <c r="G118" s="261"/>
      <c r="H118" s="261"/>
      <c r="AG118" s="90"/>
      <c r="AH118" s="53"/>
      <c r="AI118" s="50"/>
      <c r="AJ118" s="47"/>
      <c r="AK118" s="46"/>
    </row>
    <row r="119" spans="6:37" x14ac:dyDescent="0.2">
      <c r="F119" s="261"/>
      <c r="G119" s="261"/>
      <c r="H119" s="261"/>
      <c r="AG119" s="90"/>
      <c r="AH119" s="53"/>
      <c r="AI119" s="50"/>
      <c r="AJ119" s="47"/>
      <c r="AK119" s="46"/>
    </row>
    <row r="120" spans="6:37" x14ac:dyDescent="0.2">
      <c r="F120" s="261"/>
      <c r="G120" s="261"/>
      <c r="H120" s="261"/>
      <c r="AG120" s="90"/>
      <c r="AH120" s="53"/>
      <c r="AI120" s="50"/>
      <c r="AJ120" s="47"/>
      <c r="AK120" s="46"/>
    </row>
    <row r="121" spans="6:37" x14ac:dyDescent="0.2">
      <c r="F121" s="261"/>
      <c r="G121" s="261"/>
      <c r="H121" s="261"/>
      <c r="AG121" s="90"/>
      <c r="AH121" s="53"/>
      <c r="AI121" s="50"/>
      <c r="AJ121" s="47"/>
      <c r="AK121" s="46"/>
    </row>
    <row r="122" spans="6:37" x14ac:dyDescent="0.2">
      <c r="F122" s="261"/>
      <c r="G122" s="261"/>
      <c r="H122" s="261"/>
      <c r="AG122" s="90"/>
      <c r="AH122" s="53"/>
      <c r="AI122" s="50"/>
      <c r="AJ122" s="47"/>
      <c r="AK122" s="46"/>
    </row>
    <row r="123" spans="6:37" x14ac:dyDescent="0.2">
      <c r="F123" s="261"/>
      <c r="G123" s="261"/>
      <c r="H123" s="261"/>
      <c r="AG123" s="90"/>
      <c r="AH123" s="53"/>
      <c r="AI123" s="50"/>
      <c r="AJ123" s="47"/>
      <c r="AK123" s="46"/>
    </row>
    <row r="124" spans="6:37" x14ac:dyDescent="0.2">
      <c r="F124" s="261"/>
      <c r="G124" s="261"/>
      <c r="H124" s="261"/>
    </row>
    <row r="125" spans="6:37" x14ac:dyDescent="0.2">
      <c r="F125" s="261"/>
      <c r="G125" s="261"/>
      <c r="H125" s="261"/>
    </row>
    <row r="126" spans="6:37" x14ac:dyDescent="0.2">
      <c r="F126" s="261"/>
      <c r="G126" s="261"/>
      <c r="H126" s="261"/>
    </row>
    <row r="127" spans="6:37" x14ac:dyDescent="0.2">
      <c r="F127" s="261"/>
      <c r="G127" s="261"/>
      <c r="H127" s="261"/>
    </row>
    <row r="128" spans="6:37" x14ac:dyDescent="0.2">
      <c r="F128" s="261"/>
      <c r="G128" s="261"/>
      <c r="H128" s="261"/>
    </row>
    <row r="129" spans="6:8" x14ac:dyDescent="0.2">
      <c r="F129" s="261"/>
      <c r="G129" s="261"/>
      <c r="H129" s="261"/>
    </row>
    <row r="130" spans="6:8" x14ac:dyDescent="0.2">
      <c r="F130" s="261"/>
      <c r="G130" s="261"/>
      <c r="H130" s="261"/>
    </row>
    <row r="131" spans="6:8" x14ac:dyDescent="0.2">
      <c r="F131" s="261"/>
      <c r="G131" s="261"/>
      <c r="H131" s="261"/>
    </row>
    <row r="132" spans="6:8" x14ac:dyDescent="0.2">
      <c r="F132" s="261"/>
      <c r="G132" s="261"/>
      <c r="H132" s="261"/>
    </row>
    <row r="133" spans="6:8" x14ac:dyDescent="0.2">
      <c r="F133" s="261"/>
      <c r="G133" s="261"/>
      <c r="H133" s="261"/>
    </row>
    <row r="134" spans="6:8" x14ac:dyDescent="0.2">
      <c r="F134" s="261"/>
      <c r="G134" s="261"/>
      <c r="H134" s="261"/>
    </row>
    <row r="135" spans="6:8" x14ac:dyDescent="0.2">
      <c r="F135" s="261"/>
      <c r="G135" s="261"/>
      <c r="H135" s="261"/>
    </row>
    <row r="136" spans="6:8" x14ac:dyDescent="0.2">
      <c r="F136" s="261"/>
      <c r="G136" s="261"/>
      <c r="H136" s="261"/>
    </row>
    <row r="137" spans="6:8" x14ac:dyDescent="0.2">
      <c r="F137" s="261"/>
      <c r="G137" s="261"/>
      <c r="H137" s="261"/>
    </row>
    <row r="138" spans="6:8" x14ac:dyDescent="0.2">
      <c r="F138" s="261"/>
      <c r="G138" s="261"/>
      <c r="H138" s="261"/>
    </row>
    <row r="139" spans="6:8" x14ac:dyDescent="0.2">
      <c r="F139" s="261"/>
      <c r="G139" s="261"/>
      <c r="H139" s="261"/>
    </row>
    <row r="140" spans="6:8" x14ac:dyDescent="0.2">
      <c r="F140" s="261"/>
      <c r="G140" s="261"/>
      <c r="H140" s="261"/>
    </row>
    <row r="141" spans="6:8" x14ac:dyDescent="0.2">
      <c r="F141" s="261"/>
      <c r="G141" s="261"/>
      <c r="H141" s="261"/>
    </row>
    <row r="142" spans="6:8" x14ac:dyDescent="0.2">
      <c r="F142" s="261"/>
      <c r="G142" s="261"/>
      <c r="H142" s="261"/>
    </row>
    <row r="143" spans="6:8" x14ac:dyDescent="0.2">
      <c r="F143" s="261"/>
      <c r="G143" s="261"/>
      <c r="H143" s="261"/>
    </row>
    <row r="144" spans="6:8" x14ac:dyDescent="0.2">
      <c r="F144" s="261"/>
      <c r="G144" s="261"/>
      <c r="H144" s="261"/>
    </row>
    <row r="145" spans="6:8" x14ac:dyDescent="0.2">
      <c r="F145" s="261"/>
      <c r="G145" s="261"/>
      <c r="H145" s="261"/>
    </row>
    <row r="146" spans="6:8" x14ac:dyDescent="0.2">
      <c r="F146" s="261"/>
      <c r="G146" s="261"/>
      <c r="H146" s="261"/>
    </row>
    <row r="147" spans="6:8" x14ac:dyDescent="0.2">
      <c r="F147" s="261"/>
      <c r="G147" s="261"/>
      <c r="H147" s="261"/>
    </row>
    <row r="148" spans="6:8" x14ac:dyDescent="0.2">
      <c r="F148" s="261"/>
      <c r="G148" s="261"/>
      <c r="H148" s="261"/>
    </row>
    <row r="149" spans="6:8" x14ac:dyDescent="0.2">
      <c r="F149" s="261"/>
      <c r="G149" s="261"/>
      <c r="H149" s="261"/>
    </row>
    <row r="150" spans="6:8" x14ac:dyDescent="0.2">
      <c r="F150" s="261"/>
      <c r="G150" s="261"/>
      <c r="H150" s="261"/>
    </row>
    <row r="151" spans="6:8" x14ac:dyDescent="0.2">
      <c r="F151" s="261"/>
      <c r="G151" s="261"/>
      <c r="H151" s="261"/>
    </row>
    <row r="152" spans="6:8" x14ac:dyDescent="0.2">
      <c r="F152" s="261"/>
      <c r="G152" s="261"/>
      <c r="H152" s="261"/>
    </row>
    <row r="153" spans="6:8" x14ac:dyDescent="0.2">
      <c r="F153" s="261"/>
      <c r="G153" s="261"/>
      <c r="H153" s="261"/>
    </row>
    <row r="154" spans="6:8" x14ac:dyDescent="0.2">
      <c r="F154" s="261"/>
      <c r="G154" s="261"/>
      <c r="H154" s="261"/>
    </row>
    <row r="155" spans="6:8" x14ac:dyDescent="0.2">
      <c r="F155" s="261"/>
      <c r="G155" s="261"/>
      <c r="H155" s="261"/>
    </row>
    <row r="156" spans="6:8" x14ac:dyDescent="0.2">
      <c r="F156" s="261"/>
      <c r="G156" s="261"/>
      <c r="H156" s="261"/>
    </row>
    <row r="157" spans="6:8" x14ac:dyDescent="0.2">
      <c r="F157" s="261"/>
      <c r="G157" s="261"/>
      <c r="H157" s="261"/>
    </row>
    <row r="158" spans="6:8" x14ac:dyDescent="0.2">
      <c r="F158" s="261"/>
      <c r="G158" s="261"/>
      <c r="H158" s="261"/>
    </row>
    <row r="159" spans="6:8" x14ac:dyDescent="0.2">
      <c r="F159" s="261"/>
      <c r="G159" s="261"/>
      <c r="H159" s="261"/>
    </row>
    <row r="160" spans="6:8" x14ac:dyDescent="0.2">
      <c r="F160" s="261"/>
      <c r="G160" s="261"/>
      <c r="H160" s="261"/>
    </row>
    <row r="161" spans="6:8" x14ac:dyDescent="0.2">
      <c r="F161" s="261"/>
      <c r="G161" s="261"/>
      <c r="H161" s="261"/>
    </row>
    <row r="162" spans="6:8" x14ac:dyDescent="0.2">
      <c r="F162" s="261"/>
      <c r="G162" s="261"/>
      <c r="H162" s="261"/>
    </row>
    <row r="163" spans="6:8" x14ac:dyDescent="0.2">
      <c r="F163" s="261"/>
      <c r="G163" s="261"/>
      <c r="H163" s="261"/>
    </row>
    <row r="164" spans="6:8" x14ac:dyDescent="0.2">
      <c r="F164" s="261"/>
      <c r="G164" s="261"/>
      <c r="H164" s="261"/>
    </row>
    <row r="165" spans="6:8" x14ac:dyDescent="0.2">
      <c r="F165" s="261"/>
      <c r="G165" s="261"/>
      <c r="H165" s="261"/>
    </row>
    <row r="166" spans="6:8" x14ac:dyDescent="0.2">
      <c r="F166" s="261"/>
      <c r="G166" s="261"/>
      <c r="H166" s="261"/>
    </row>
    <row r="167" spans="6:8" x14ac:dyDescent="0.2">
      <c r="F167" s="261"/>
      <c r="G167" s="261"/>
      <c r="H167" s="261"/>
    </row>
    <row r="168" spans="6:8" x14ac:dyDescent="0.2">
      <c r="F168" s="261"/>
      <c r="G168" s="261"/>
      <c r="H168" s="261"/>
    </row>
    <row r="169" spans="6:8" x14ac:dyDescent="0.2">
      <c r="F169" s="261"/>
      <c r="G169" s="261"/>
      <c r="H169" s="261"/>
    </row>
    <row r="170" spans="6:8" x14ac:dyDescent="0.2">
      <c r="F170" s="261"/>
      <c r="G170" s="261"/>
      <c r="H170" s="261"/>
    </row>
    <row r="171" spans="6:8" x14ac:dyDescent="0.2">
      <c r="F171" s="261"/>
      <c r="G171" s="261"/>
      <c r="H171" s="261"/>
    </row>
    <row r="172" spans="6:8" x14ac:dyDescent="0.2">
      <c r="F172" s="261"/>
      <c r="G172" s="261"/>
      <c r="H172" s="261"/>
    </row>
    <row r="173" spans="6:8" x14ac:dyDescent="0.2">
      <c r="F173" s="261"/>
      <c r="G173" s="261"/>
      <c r="H173" s="261"/>
    </row>
    <row r="174" spans="6:8" x14ac:dyDescent="0.2">
      <c r="F174" s="261"/>
      <c r="G174" s="261"/>
      <c r="H174" s="261"/>
    </row>
    <row r="175" spans="6:8" x14ac:dyDescent="0.2">
      <c r="F175" s="261"/>
      <c r="G175" s="261"/>
      <c r="H175" s="261"/>
    </row>
    <row r="176" spans="6:8" x14ac:dyDescent="0.2">
      <c r="F176" s="261"/>
      <c r="G176" s="261"/>
      <c r="H176" s="261"/>
    </row>
    <row r="177" spans="6:8" x14ac:dyDescent="0.2">
      <c r="F177" s="261"/>
      <c r="G177" s="261"/>
      <c r="H177" s="261"/>
    </row>
    <row r="178" spans="6:8" x14ac:dyDescent="0.2">
      <c r="F178" s="261"/>
      <c r="G178" s="261"/>
      <c r="H178" s="261"/>
    </row>
    <row r="179" spans="6:8" x14ac:dyDescent="0.2">
      <c r="F179" s="261"/>
      <c r="G179" s="261"/>
      <c r="H179" s="261"/>
    </row>
    <row r="180" spans="6:8" x14ac:dyDescent="0.2">
      <c r="F180" s="261"/>
      <c r="G180" s="261"/>
      <c r="H180" s="261"/>
    </row>
    <row r="181" spans="6:8" x14ac:dyDescent="0.2">
      <c r="F181" s="261"/>
      <c r="G181" s="261"/>
      <c r="H181" s="261"/>
    </row>
    <row r="182" spans="6:8" x14ac:dyDescent="0.2">
      <c r="F182" s="261"/>
      <c r="G182" s="261"/>
      <c r="H182" s="261"/>
    </row>
    <row r="183" spans="6:8" x14ac:dyDescent="0.2">
      <c r="F183" s="261"/>
      <c r="G183" s="261"/>
      <c r="H183" s="261"/>
    </row>
    <row r="184" spans="6:8" x14ac:dyDescent="0.2">
      <c r="F184" s="261"/>
      <c r="G184" s="261"/>
      <c r="H184" s="261"/>
    </row>
    <row r="185" spans="6:8" x14ac:dyDescent="0.2">
      <c r="F185" s="261"/>
      <c r="G185" s="261"/>
      <c r="H185" s="261"/>
    </row>
    <row r="186" spans="6:8" x14ac:dyDescent="0.2">
      <c r="F186" s="261"/>
      <c r="G186" s="261"/>
      <c r="H186" s="261"/>
    </row>
    <row r="187" spans="6:8" x14ac:dyDescent="0.2">
      <c r="F187" s="261"/>
      <c r="G187" s="261"/>
      <c r="H187" s="261"/>
    </row>
    <row r="188" spans="6:8" x14ac:dyDescent="0.2">
      <c r="F188" s="261"/>
      <c r="G188" s="261"/>
      <c r="H188" s="261"/>
    </row>
    <row r="189" spans="6:8" x14ac:dyDescent="0.2">
      <c r="F189" s="261"/>
      <c r="G189" s="261"/>
      <c r="H189" s="261"/>
    </row>
    <row r="190" spans="6:8" x14ac:dyDescent="0.2">
      <c r="F190" s="261"/>
      <c r="G190" s="261"/>
      <c r="H190" s="261"/>
    </row>
    <row r="191" spans="6:8" x14ac:dyDescent="0.2">
      <c r="F191" s="261"/>
      <c r="G191" s="261"/>
      <c r="H191" s="261"/>
    </row>
    <row r="192" spans="6:8" x14ac:dyDescent="0.2">
      <c r="F192" s="261"/>
      <c r="G192" s="261"/>
      <c r="H192" s="261"/>
    </row>
    <row r="193" spans="6:8" x14ac:dyDescent="0.2">
      <c r="F193" s="261"/>
      <c r="G193" s="261"/>
      <c r="H193" s="261"/>
    </row>
    <row r="194" spans="6:8" x14ac:dyDescent="0.2">
      <c r="F194" s="261"/>
      <c r="G194" s="261"/>
      <c r="H194" s="261"/>
    </row>
    <row r="195" spans="6:8" x14ac:dyDescent="0.2">
      <c r="F195" s="261"/>
      <c r="G195" s="261"/>
      <c r="H195" s="261"/>
    </row>
    <row r="196" spans="6:8" x14ac:dyDescent="0.2">
      <c r="F196" s="261"/>
      <c r="G196" s="261"/>
      <c r="H196" s="261"/>
    </row>
    <row r="197" spans="6:8" x14ac:dyDescent="0.2">
      <c r="F197" s="261"/>
      <c r="G197" s="261"/>
      <c r="H197" s="261"/>
    </row>
    <row r="198" spans="6:8" x14ac:dyDescent="0.2">
      <c r="F198" s="261"/>
      <c r="G198" s="261"/>
      <c r="H198" s="261"/>
    </row>
    <row r="199" spans="6:8" x14ac:dyDescent="0.2">
      <c r="F199" s="261"/>
      <c r="G199" s="261"/>
      <c r="H199" s="261"/>
    </row>
    <row r="200" spans="6:8" x14ac:dyDescent="0.2">
      <c r="F200" s="261"/>
      <c r="G200" s="261"/>
      <c r="H200" s="261"/>
    </row>
    <row r="201" spans="6:8" x14ac:dyDescent="0.2">
      <c r="F201" s="261"/>
      <c r="G201" s="261"/>
      <c r="H201" s="261"/>
    </row>
    <row r="202" spans="6:8" x14ac:dyDescent="0.2">
      <c r="F202" s="261"/>
      <c r="G202" s="261"/>
      <c r="H202" s="261"/>
    </row>
    <row r="203" spans="6:8" x14ac:dyDescent="0.2">
      <c r="F203" s="261"/>
      <c r="G203" s="261"/>
      <c r="H203" s="261"/>
    </row>
    <row r="204" spans="6:8" x14ac:dyDescent="0.2">
      <c r="F204" s="261"/>
      <c r="G204" s="261"/>
      <c r="H204" s="261"/>
    </row>
    <row r="205" spans="6:8" x14ac:dyDescent="0.2">
      <c r="F205" s="261"/>
      <c r="G205" s="261"/>
      <c r="H205" s="261"/>
    </row>
    <row r="206" spans="6:8" x14ac:dyDescent="0.2">
      <c r="F206" s="261"/>
      <c r="G206" s="261"/>
      <c r="H206" s="261"/>
    </row>
    <row r="207" spans="6:8" x14ac:dyDescent="0.2">
      <c r="F207" s="261"/>
      <c r="G207" s="261"/>
      <c r="H207" s="261"/>
    </row>
    <row r="208" spans="6:8" x14ac:dyDescent="0.2">
      <c r="F208" s="261"/>
      <c r="G208" s="261"/>
      <c r="H208" s="261"/>
    </row>
    <row r="209" spans="6:8" x14ac:dyDescent="0.2">
      <c r="F209" s="261"/>
      <c r="G209" s="261"/>
      <c r="H209" s="261"/>
    </row>
    <row r="210" spans="6:8" x14ac:dyDescent="0.2">
      <c r="F210" s="261"/>
      <c r="G210" s="261"/>
      <c r="H210" s="261"/>
    </row>
    <row r="211" spans="6:8" x14ac:dyDescent="0.2">
      <c r="F211" s="261"/>
      <c r="G211" s="261"/>
      <c r="H211" s="261"/>
    </row>
    <row r="212" spans="6:8" x14ac:dyDescent="0.2">
      <c r="F212" s="261"/>
      <c r="G212" s="261"/>
      <c r="H212" s="261"/>
    </row>
    <row r="213" spans="6:8" x14ac:dyDescent="0.2">
      <c r="F213" s="261"/>
      <c r="G213" s="261"/>
      <c r="H213" s="261"/>
    </row>
    <row r="214" spans="6:8" x14ac:dyDescent="0.2">
      <c r="F214" s="261"/>
      <c r="G214" s="261"/>
      <c r="H214" s="261"/>
    </row>
    <row r="215" spans="6:8" x14ac:dyDescent="0.2">
      <c r="F215" s="261"/>
      <c r="G215" s="261"/>
      <c r="H215" s="261"/>
    </row>
    <row r="216" spans="6:8" x14ac:dyDescent="0.2">
      <c r="F216" s="261"/>
      <c r="G216" s="261"/>
      <c r="H216" s="261"/>
    </row>
    <row r="217" spans="6:8" x14ac:dyDescent="0.2">
      <c r="F217" s="261"/>
      <c r="G217" s="261"/>
      <c r="H217" s="261"/>
    </row>
    <row r="218" spans="6:8" x14ac:dyDescent="0.2">
      <c r="F218" s="261"/>
      <c r="G218" s="261"/>
      <c r="H218" s="261"/>
    </row>
    <row r="219" spans="6:8" x14ac:dyDescent="0.2">
      <c r="F219" s="261"/>
      <c r="G219" s="261"/>
      <c r="H219" s="261"/>
    </row>
    <row r="220" spans="6:8" x14ac:dyDescent="0.2">
      <c r="F220" s="261"/>
      <c r="G220" s="261"/>
      <c r="H220" s="261"/>
    </row>
    <row r="221" spans="6:8" x14ac:dyDescent="0.2">
      <c r="F221" s="261"/>
      <c r="G221" s="261"/>
      <c r="H221" s="261"/>
    </row>
    <row r="222" spans="6:8" x14ac:dyDescent="0.2">
      <c r="F222" s="261"/>
      <c r="G222" s="261"/>
      <c r="H222" s="261"/>
    </row>
    <row r="223" spans="6:8" x14ac:dyDescent="0.2">
      <c r="F223" s="261"/>
      <c r="G223" s="261"/>
      <c r="H223" s="261"/>
    </row>
    <row r="224" spans="6:8" x14ac:dyDescent="0.2">
      <c r="F224" s="261"/>
      <c r="G224" s="261"/>
      <c r="H224" s="261"/>
    </row>
    <row r="225" spans="6:8" x14ac:dyDescent="0.2">
      <c r="F225" s="261"/>
      <c r="G225" s="261"/>
      <c r="H225" s="261"/>
    </row>
    <row r="226" spans="6:8" x14ac:dyDescent="0.2">
      <c r="F226" s="261"/>
      <c r="G226" s="261"/>
      <c r="H226" s="261"/>
    </row>
    <row r="227" spans="6:8" x14ac:dyDescent="0.2">
      <c r="F227" s="261"/>
      <c r="G227" s="261"/>
      <c r="H227" s="261"/>
    </row>
    <row r="228" spans="6:8" x14ac:dyDescent="0.2">
      <c r="F228" s="261"/>
      <c r="G228" s="261"/>
      <c r="H228" s="261"/>
    </row>
    <row r="229" spans="6:8" x14ac:dyDescent="0.2">
      <c r="F229" s="261"/>
      <c r="G229" s="261"/>
      <c r="H229" s="261"/>
    </row>
    <row r="230" spans="6:8" x14ac:dyDescent="0.2">
      <c r="F230" s="261"/>
      <c r="G230" s="261"/>
      <c r="H230" s="261"/>
    </row>
    <row r="231" spans="6:8" x14ac:dyDescent="0.2">
      <c r="F231" s="261"/>
      <c r="G231" s="261"/>
      <c r="H231" s="261"/>
    </row>
    <row r="232" spans="6:8" x14ac:dyDescent="0.2">
      <c r="F232" s="261"/>
      <c r="G232" s="261"/>
      <c r="H232" s="261"/>
    </row>
    <row r="233" spans="6:8" x14ac:dyDescent="0.2">
      <c r="F233" s="261"/>
      <c r="G233" s="261"/>
      <c r="H233" s="261"/>
    </row>
    <row r="234" spans="6:8" x14ac:dyDescent="0.2">
      <c r="F234" s="261"/>
      <c r="G234" s="261"/>
      <c r="H234" s="261"/>
    </row>
    <row r="235" spans="6:8" x14ac:dyDescent="0.2">
      <c r="F235" s="261"/>
      <c r="G235" s="261"/>
      <c r="H235" s="261"/>
    </row>
    <row r="236" spans="6:8" x14ac:dyDescent="0.2">
      <c r="F236" s="261"/>
      <c r="G236" s="261"/>
      <c r="H236" s="261"/>
    </row>
    <row r="237" spans="6:8" x14ac:dyDescent="0.2">
      <c r="F237" s="261"/>
      <c r="G237" s="261"/>
      <c r="H237" s="261"/>
    </row>
    <row r="238" spans="6:8" x14ac:dyDescent="0.2">
      <c r="F238" s="261"/>
      <c r="G238" s="261"/>
      <c r="H238" s="261"/>
    </row>
    <row r="239" spans="6:8" x14ac:dyDescent="0.2">
      <c r="F239" s="261"/>
      <c r="G239" s="261"/>
      <c r="H239" s="261"/>
    </row>
    <row r="240" spans="6:8" x14ac:dyDescent="0.2">
      <c r="F240" s="261"/>
      <c r="G240" s="261"/>
      <c r="H240" s="261"/>
    </row>
    <row r="241" spans="6:8" x14ac:dyDescent="0.2">
      <c r="F241" s="261"/>
      <c r="G241" s="261"/>
      <c r="H241" s="261"/>
    </row>
    <row r="242" spans="6:8" x14ac:dyDescent="0.2">
      <c r="F242" s="261"/>
      <c r="G242" s="261"/>
      <c r="H242" s="261"/>
    </row>
    <row r="243" spans="6:8" x14ac:dyDescent="0.2">
      <c r="F243" s="261"/>
      <c r="G243" s="261"/>
      <c r="H243" s="261"/>
    </row>
    <row r="244" spans="6:8" x14ac:dyDescent="0.2">
      <c r="F244" s="261"/>
      <c r="G244" s="261"/>
      <c r="H244" s="261"/>
    </row>
    <row r="245" spans="6:8" x14ac:dyDescent="0.2">
      <c r="F245" s="261"/>
      <c r="G245" s="261"/>
      <c r="H245" s="261"/>
    </row>
    <row r="246" spans="6:8" x14ac:dyDescent="0.2">
      <c r="F246" s="261"/>
      <c r="G246" s="261"/>
      <c r="H246" s="261"/>
    </row>
    <row r="247" spans="6:8" x14ac:dyDescent="0.2">
      <c r="F247" s="261"/>
      <c r="G247" s="261"/>
      <c r="H247" s="261"/>
    </row>
    <row r="248" spans="6:8" x14ac:dyDescent="0.2">
      <c r="F248" s="261"/>
      <c r="G248" s="261"/>
      <c r="H248" s="261"/>
    </row>
    <row r="249" spans="6:8" x14ac:dyDescent="0.2">
      <c r="F249" s="261"/>
      <c r="G249" s="261"/>
      <c r="H249" s="261"/>
    </row>
    <row r="250" spans="6:8" x14ac:dyDescent="0.2">
      <c r="F250" s="261"/>
      <c r="G250" s="261"/>
      <c r="H250" s="261"/>
    </row>
    <row r="251" spans="6:8" x14ac:dyDescent="0.2">
      <c r="F251" s="261"/>
      <c r="G251" s="261"/>
      <c r="H251" s="261"/>
    </row>
    <row r="252" spans="6:8" x14ac:dyDescent="0.2">
      <c r="F252" s="261"/>
      <c r="G252" s="261"/>
      <c r="H252" s="261"/>
    </row>
    <row r="253" spans="6:8" x14ac:dyDescent="0.2">
      <c r="F253" s="261"/>
      <c r="G253" s="261"/>
      <c r="H253" s="261"/>
    </row>
    <row r="254" spans="6:8" x14ac:dyDescent="0.2">
      <c r="F254" s="261"/>
      <c r="G254" s="261"/>
      <c r="H254" s="261"/>
    </row>
    <row r="255" spans="6:8" x14ac:dyDescent="0.2">
      <c r="F255" s="261"/>
      <c r="G255" s="261"/>
      <c r="H255" s="261"/>
    </row>
    <row r="256" spans="6:8" x14ac:dyDescent="0.2">
      <c r="F256" s="261"/>
      <c r="G256" s="261"/>
      <c r="H256" s="261"/>
    </row>
    <row r="257" spans="6:8" x14ac:dyDescent="0.2">
      <c r="F257" s="261"/>
      <c r="G257" s="261"/>
      <c r="H257" s="261"/>
    </row>
    <row r="258" spans="6:8" x14ac:dyDescent="0.2">
      <c r="F258" s="261"/>
      <c r="G258" s="261"/>
      <c r="H258" s="261"/>
    </row>
    <row r="259" spans="6:8" x14ac:dyDescent="0.2">
      <c r="F259" s="261"/>
      <c r="G259" s="261"/>
      <c r="H259" s="261"/>
    </row>
    <row r="260" spans="6:8" x14ac:dyDescent="0.2">
      <c r="F260" s="261"/>
      <c r="G260" s="261"/>
      <c r="H260" s="261"/>
    </row>
    <row r="261" spans="6:8" x14ac:dyDescent="0.2">
      <c r="F261" s="261"/>
      <c r="G261" s="261"/>
      <c r="H261" s="261"/>
    </row>
    <row r="262" spans="6:8" x14ac:dyDescent="0.2">
      <c r="F262" s="261"/>
      <c r="G262" s="261"/>
      <c r="H262" s="261"/>
    </row>
    <row r="263" spans="6:8" x14ac:dyDescent="0.2">
      <c r="F263" s="261"/>
      <c r="G263" s="261"/>
      <c r="H263" s="261"/>
    </row>
    <row r="264" spans="6:8" x14ac:dyDescent="0.2">
      <c r="F264" s="261"/>
      <c r="G264" s="261"/>
      <c r="H264" s="261"/>
    </row>
    <row r="265" spans="6:8" x14ac:dyDescent="0.2">
      <c r="F265" s="261"/>
      <c r="G265" s="261"/>
      <c r="H265" s="261"/>
    </row>
    <row r="266" spans="6:8" x14ac:dyDescent="0.2">
      <c r="F266" s="261"/>
      <c r="G266" s="261"/>
      <c r="H266" s="261"/>
    </row>
    <row r="267" spans="6:8" x14ac:dyDescent="0.2">
      <c r="F267" s="261"/>
      <c r="G267" s="261"/>
      <c r="H267" s="261"/>
    </row>
    <row r="268" spans="6:8" x14ac:dyDescent="0.2">
      <c r="F268" s="261"/>
      <c r="G268" s="261"/>
      <c r="H268" s="261"/>
    </row>
    <row r="269" spans="6:8" x14ac:dyDescent="0.2">
      <c r="F269" s="261"/>
      <c r="G269" s="261"/>
      <c r="H269" s="261"/>
    </row>
    <row r="270" spans="6:8" x14ac:dyDescent="0.2">
      <c r="F270" s="261"/>
      <c r="G270" s="261"/>
      <c r="H270" s="261"/>
    </row>
    <row r="271" spans="6:8" x14ac:dyDescent="0.2">
      <c r="F271" s="261"/>
      <c r="G271" s="261"/>
      <c r="H271" s="261"/>
    </row>
    <row r="272" spans="6:8" x14ac:dyDescent="0.2">
      <c r="F272" s="261"/>
      <c r="G272" s="261"/>
      <c r="H272" s="261"/>
    </row>
    <row r="273" spans="6:8" x14ac:dyDescent="0.2">
      <c r="F273" s="261"/>
      <c r="G273" s="261"/>
      <c r="H273" s="261"/>
    </row>
    <row r="274" spans="6:8" x14ac:dyDescent="0.2">
      <c r="F274" s="261"/>
      <c r="G274" s="261"/>
      <c r="H274" s="261"/>
    </row>
    <row r="275" spans="6:8" x14ac:dyDescent="0.2">
      <c r="F275" s="261"/>
      <c r="G275" s="261"/>
      <c r="H275" s="261"/>
    </row>
    <row r="276" spans="6:8" x14ac:dyDescent="0.2">
      <c r="F276" s="261"/>
      <c r="G276" s="261"/>
      <c r="H276" s="261"/>
    </row>
    <row r="277" spans="6:8" x14ac:dyDescent="0.2">
      <c r="F277" s="261"/>
      <c r="G277" s="261"/>
      <c r="H277" s="261"/>
    </row>
    <row r="278" spans="6:8" x14ac:dyDescent="0.2">
      <c r="F278" s="261"/>
      <c r="G278" s="261"/>
      <c r="H278" s="261"/>
    </row>
    <row r="279" spans="6:8" x14ac:dyDescent="0.2">
      <c r="F279" s="261"/>
      <c r="G279" s="261"/>
      <c r="H279" s="261"/>
    </row>
    <row r="280" spans="6:8" x14ac:dyDescent="0.2">
      <c r="F280" s="261"/>
      <c r="G280" s="261"/>
      <c r="H280" s="261"/>
    </row>
    <row r="281" spans="6:8" x14ac:dyDescent="0.2">
      <c r="F281" s="261"/>
      <c r="G281" s="261"/>
      <c r="H281" s="261"/>
    </row>
    <row r="282" spans="6:8" x14ac:dyDescent="0.2">
      <c r="F282" s="261"/>
      <c r="G282" s="261"/>
      <c r="H282" s="261"/>
    </row>
    <row r="283" spans="6:8" x14ac:dyDescent="0.2">
      <c r="F283" s="261"/>
      <c r="G283" s="261"/>
      <c r="H283" s="261"/>
    </row>
    <row r="284" spans="6:8" x14ac:dyDescent="0.2">
      <c r="F284" s="261"/>
      <c r="G284" s="261"/>
      <c r="H284" s="261"/>
    </row>
    <row r="285" spans="6:8" x14ac:dyDescent="0.2">
      <c r="F285" s="261"/>
      <c r="G285" s="261"/>
      <c r="H285" s="261"/>
    </row>
    <row r="286" spans="6:8" x14ac:dyDescent="0.2">
      <c r="F286" s="261"/>
      <c r="G286" s="261"/>
      <c r="H286" s="261"/>
    </row>
    <row r="287" spans="6:8" x14ac:dyDescent="0.2">
      <c r="F287" s="261"/>
      <c r="G287" s="261"/>
      <c r="H287" s="261"/>
    </row>
    <row r="288" spans="6:8" x14ac:dyDescent="0.2">
      <c r="F288" s="261"/>
      <c r="G288" s="261"/>
      <c r="H288" s="261"/>
    </row>
    <row r="289" spans="6:8" x14ac:dyDescent="0.2">
      <c r="F289" s="261"/>
      <c r="G289" s="261"/>
      <c r="H289" s="261"/>
    </row>
    <row r="290" spans="6:8" x14ac:dyDescent="0.2">
      <c r="F290" s="261"/>
      <c r="G290" s="261"/>
      <c r="H290" s="261"/>
    </row>
    <row r="291" spans="6:8" x14ac:dyDescent="0.2">
      <c r="F291" s="261"/>
      <c r="G291" s="261"/>
      <c r="H291" s="261"/>
    </row>
    <row r="292" spans="6:8" x14ac:dyDescent="0.2">
      <c r="F292" s="261"/>
      <c r="G292" s="261"/>
      <c r="H292" s="261"/>
    </row>
    <row r="293" spans="6:8" x14ac:dyDescent="0.2">
      <c r="F293" s="261"/>
      <c r="G293" s="261"/>
      <c r="H293" s="261"/>
    </row>
    <row r="294" spans="6:8" x14ac:dyDescent="0.2">
      <c r="F294" s="261"/>
      <c r="G294" s="261"/>
      <c r="H294" s="261"/>
    </row>
    <row r="295" spans="6:8" x14ac:dyDescent="0.2">
      <c r="F295" s="261"/>
      <c r="G295" s="261"/>
      <c r="H295" s="261"/>
    </row>
    <row r="296" spans="6:8" x14ac:dyDescent="0.2">
      <c r="F296" s="261"/>
      <c r="G296" s="261"/>
      <c r="H296" s="261"/>
    </row>
    <row r="297" spans="6:8" x14ac:dyDescent="0.2">
      <c r="F297" s="261"/>
      <c r="G297" s="261"/>
      <c r="H297" s="261"/>
    </row>
    <row r="298" spans="6:8" x14ac:dyDescent="0.2">
      <c r="F298" s="261"/>
      <c r="G298" s="261"/>
      <c r="H298" s="261"/>
    </row>
    <row r="299" spans="6:8" x14ac:dyDescent="0.2">
      <c r="F299" s="261"/>
      <c r="G299" s="261"/>
      <c r="H299" s="261"/>
    </row>
    <row r="300" spans="6:8" x14ac:dyDescent="0.2">
      <c r="F300" s="261"/>
      <c r="G300" s="261"/>
      <c r="H300" s="261"/>
    </row>
    <row r="301" spans="6:8" x14ac:dyDescent="0.2">
      <c r="F301" s="261"/>
      <c r="G301" s="261"/>
      <c r="H301" s="261"/>
    </row>
    <row r="302" spans="6:8" x14ac:dyDescent="0.2">
      <c r="F302" s="261"/>
      <c r="G302" s="261"/>
      <c r="H302" s="261"/>
    </row>
    <row r="303" spans="6:8" x14ac:dyDescent="0.2">
      <c r="F303" s="261"/>
      <c r="G303" s="261"/>
      <c r="H303" s="261"/>
    </row>
    <row r="304" spans="6:8" x14ac:dyDescent="0.2">
      <c r="F304" s="261"/>
      <c r="G304" s="261"/>
      <c r="H304" s="261"/>
    </row>
    <row r="305" spans="6:8" x14ac:dyDescent="0.2">
      <c r="F305" s="261"/>
      <c r="G305" s="261"/>
      <c r="H305" s="261"/>
    </row>
    <row r="306" spans="6:8" x14ac:dyDescent="0.2">
      <c r="F306" s="261"/>
      <c r="G306" s="261"/>
      <c r="H306" s="261"/>
    </row>
    <row r="307" spans="6:8" x14ac:dyDescent="0.2">
      <c r="F307" s="261"/>
      <c r="G307" s="261"/>
      <c r="H307" s="261"/>
    </row>
    <row r="308" spans="6:8" x14ac:dyDescent="0.2">
      <c r="F308" s="261"/>
      <c r="G308" s="261"/>
      <c r="H308" s="261"/>
    </row>
    <row r="309" spans="6:8" x14ac:dyDescent="0.2">
      <c r="F309" s="261"/>
      <c r="G309" s="261"/>
      <c r="H309" s="261"/>
    </row>
    <row r="310" spans="6:8" x14ac:dyDescent="0.2">
      <c r="F310" s="261"/>
      <c r="G310" s="261"/>
      <c r="H310" s="261"/>
    </row>
    <row r="311" spans="6:8" x14ac:dyDescent="0.2">
      <c r="F311" s="261"/>
      <c r="G311" s="261"/>
      <c r="H311" s="261"/>
    </row>
    <row r="312" spans="6:8" x14ac:dyDescent="0.2">
      <c r="F312" s="261"/>
      <c r="G312" s="261"/>
      <c r="H312" s="261"/>
    </row>
    <row r="313" spans="6:8" x14ac:dyDescent="0.2">
      <c r="F313" s="261"/>
      <c r="G313" s="261"/>
      <c r="H313" s="261"/>
    </row>
    <row r="314" spans="6:8" x14ac:dyDescent="0.2">
      <c r="F314" s="261"/>
      <c r="G314" s="261"/>
      <c r="H314" s="261"/>
    </row>
    <row r="315" spans="6:8" x14ac:dyDescent="0.2">
      <c r="F315" s="261"/>
      <c r="G315" s="261"/>
      <c r="H315" s="261"/>
    </row>
    <row r="316" spans="6:8" x14ac:dyDescent="0.2">
      <c r="F316" s="261"/>
      <c r="G316" s="261"/>
      <c r="H316" s="261"/>
    </row>
    <row r="317" spans="6:8" x14ac:dyDescent="0.2">
      <c r="F317" s="261"/>
      <c r="G317" s="261"/>
      <c r="H317" s="261"/>
    </row>
    <row r="318" spans="6:8" x14ac:dyDescent="0.2">
      <c r="F318" s="261"/>
      <c r="G318" s="261"/>
      <c r="H318" s="261"/>
    </row>
    <row r="319" spans="6:8" x14ac:dyDescent="0.2">
      <c r="F319" s="261"/>
      <c r="G319" s="261"/>
      <c r="H319" s="261"/>
    </row>
    <row r="320" spans="6:8" x14ac:dyDescent="0.2">
      <c r="F320" s="261"/>
      <c r="G320" s="261"/>
      <c r="H320" s="261"/>
    </row>
    <row r="321" spans="6:8" x14ac:dyDescent="0.2">
      <c r="F321" s="261"/>
      <c r="G321" s="261"/>
      <c r="H321" s="261"/>
    </row>
    <row r="322" spans="6:8" x14ac:dyDescent="0.2">
      <c r="F322" s="261"/>
      <c r="G322" s="261"/>
      <c r="H322" s="261"/>
    </row>
    <row r="323" spans="6:8" x14ac:dyDescent="0.2">
      <c r="F323" s="261"/>
      <c r="G323" s="261"/>
      <c r="H323" s="261"/>
    </row>
    <row r="324" spans="6:8" x14ac:dyDescent="0.2">
      <c r="F324" s="261"/>
      <c r="G324" s="261"/>
      <c r="H324" s="261"/>
    </row>
    <row r="325" spans="6:8" x14ac:dyDescent="0.2">
      <c r="F325" s="261"/>
      <c r="G325" s="261"/>
      <c r="H325" s="261"/>
    </row>
    <row r="326" spans="6:8" x14ac:dyDescent="0.2">
      <c r="F326" s="261"/>
      <c r="G326" s="261"/>
      <c r="H326" s="261"/>
    </row>
    <row r="327" spans="6:8" x14ac:dyDescent="0.2">
      <c r="F327" s="261"/>
      <c r="G327" s="261"/>
      <c r="H327" s="261"/>
    </row>
    <row r="328" spans="6:8" x14ac:dyDescent="0.2">
      <c r="F328" s="261"/>
      <c r="G328" s="261"/>
      <c r="H328" s="261"/>
    </row>
    <row r="329" spans="6:8" x14ac:dyDescent="0.2">
      <c r="F329" s="261"/>
      <c r="G329" s="261"/>
      <c r="H329" s="261"/>
    </row>
    <row r="330" spans="6:8" x14ac:dyDescent="0.2">
      <c r="F330" s="261"/>
      <c r="G330" s="261"/>
      <c r="H330" s="261"/>
    </row>
    <row r="331" spans="6:8" x14ac:dyDescent="0.2">
      <c r="F331" s="261"/>
      <c r="G331" s="261"/>
      <c r="H331" s="261"/>
    </row>
    <row r="332" spans="6:8" x14ac:dyDescent="0.2">
      <c r="F332" s="261"/>
      <c r="G332" s="261"/>
      <c r="H332" s="261"/>
    </row>
    <row r="333" spans="6:8" x14ac:dyDescent="0.2">
      <c r="F333" s="261"/>
      <c r="G333" s="261"/>
      <c r="H333" s="261"/>
    </row>
    <row r="334" spans="6:8" x14ac:dyDescent="0.2">
      <c r="F334" s="261"/>
      <c r="G334" s="261"/>
      <c r="H334" s="261"/>
    </row>
    <row r="335" spans="6:8" x14ac:dyDescent="0.2">
      <c r="F335" s="261"/>
      <c r="G335" s="261"/>
      <c r="H335" s="261"/>
    </row>
    <row r="336" spans="6:8" x14ac:dyDescent="0.2">
      <c r="F336" s="261"/>
      <c r="G336" s="261"/>
      <c r="H336" s="261"/>
    </row>
    <row r="337" spans="6:8" x14ac:dyDescent="0.2">
      <c r="F337" s="261"/>
      <c r="G337" s="261"/>
      <c r="H337" s="261"/>
    </row>
    <row r="338" spans="6:8" x14ac:dyDescent="0.2">
      <c r="F338" s="261"/>
      <c r="G338" s="261"/>
      <c r="H338" s="261"/>
    </row>
    <row r="339" spans="6:8" x14ac:dyDescent="0.2">
      <c r="F339" s="261"/>
      <c r="G339" s="261"/>
      <c r="H339" s="261"/>
    </row>
    <row r="340" spans="6:8" x14ac:dyDescent="0.2">
      <c r="F340" s="261"/>
      <c r="G340" s="261"/>
      <c r="H340" s="261"/>
    </row>
    <row r="341" spans="6:8" x14ac:dyDescent="0.2">
      <c r="F341" s="261"/>
      <c r="G341" s="261"/>
      <c r="H341" s="261"/>
    </row>
    <row r="342" spans="6:8" x14ac:dyDescent="0.2">
      <c r="F342" s="261"/>
      <c r="G342" s="261"/>
      <c r="H342" s="261"/>
    </row>
    <row r="343" spans="6:8" x14ac:dyDescent="0.2">
      <c r="F343" s="261"/>
      <c r="G343" s="261"/>
      <c r="H343" s="261"/>
    </row>
    <row r="344" spans="6:8" x14ac:dyDescent="0.2">
      <c r="F344" s="261"/>
      <c r="G344" s="261"/>
      <c r="H344" s="261"/>
    </row>
    <row r="345" spans="6:8" x14ac:dyDescent="0.2">
      <c r="F345" s="261"/>
      <c r="G345" s="261"/>
      <c r="H345" s="261"/>
    </row>
    <row r="346" spans="6:8" x14ac:dyDescent="0.2">
      <c r="F346" s="261"/>
      <c r="G346" s="261"/>
      <c r="H346" s="261"/>
    </row>
    <row r="347" spans="6:8" x14ac:dyDescent="0.2">
      <c r="F347" s="261"/>
      <c r="G347" s="261"/>
      <c r="H347" s="261"/>
    </row>
    <row r="348" spans="6:8" x14ac:dyDescent="0.2">
      <c r="F348" s="261"/>
      <c r="G348" s="261"/>
      <c r="H348" s="261"/>
    </row>
    <row r="349" spans="6:8" x14ac:dyDescent="0.2">
      <c r="F349" s="261"/>
      <c r="G349" s="261"/>
      <c r="H349" s="261"/>
    </row>
    <row r="350" spans="6:8" x14ac:dyDescent="0.2">
      <c r="F350" s="261"/>
      <c r="G350" s="261"/>
      <c r="H350" s="261"/>
    </row>
    <row r="351" spans="6:8" x14ac:dyDescent="0.2">
      <c r="F351" s="261"/>
      <c r="G351" s="261"/>
      <c r="H351" s="261"/>
    </row>
    <row r="352" spans="6:8" x14ac:dyDescent="0.2">
      <c r="F352" s="261"/>
      <c r="G352" s="261"/>
      <c r="H352" s="261"/>
    </row>
    <row r="353" spans="6:8" x14ac:dyDescent="0.2">
      <c r="F353" s="261"/>
      <c r="G353" s="261"/>
      <c r="H353" s="261"/>
    </row>
    <row r="354" spans="6:8" x14ac:dyDescent="0.2">
      <c r="F354" s="261"/>
      <c r="G354" s="261"/>
      <c r="H354" s="261"/>
    </row>
    <row r="355" spans="6:8" x14ac:dyDescent="0.2">
      <c r="F355" s="261"/>
      <c r="G355" s="261"/>
      <c r="H355" s="261"/>
    </row>
    <row r="356" spans="6:8" x14ac:dyDescent="0.2">
      <c r="F356" s="261"/>
      <c r="G356" s="261"/>
      <c r="H356" s="261"/>
    </row>
    <row r="357" spans="6:8" x14ac:dyDescent="0.2">
      <c r="F357" s="261"/>
      <c r="G357" s="261"/>
      <c r="H357" s="261"/>
    </row>
    <row r="358" spans="6:8" x14ac:dyDescent="0.2">
      <c r="F358" s="261"/>
      <c r="G358" s="261"/>
      <c r="H358" s="261"/>
    </row>
    <row r="359" spans="6:8" x14ac:dyDescent="0.2">
      <c r="F359" s="261"/>
      <c r="G359" s="261"/>
      <c r="H359" s="261"/>
    </row>
    <row r="360" spans="6:8" x14ac:dyDescent="0.2">
      <c r="F360" s="261"/>
      <c r="G360" s="261"/>
      <c r="H360" s="261"/>
    </row>
    <row r="361" spans="6:8" x14ac:dyDescent="0.2">
      <c r="F361" s="261"/>
      <c r="G361" s="261"/>
      <c r="H361" s="261"/>
    </row>
    <row r="362" spans="6:8" x14ac:dyDescent="0.2">
      <c r="F362" s="261"/>
      <c r="G362" s="261"/>
      <c r="H362" s="261"/>
    </row>
    <row r="363" spans="6:8" x14ac:dyDescent="0.2">
      <c r="F363" s="261"/>
      <c r="G363" s="261"/>
      <c r="H363" s="261"/>
    </row>
    <row r="364" spans="6:8" x14ac:dyDescent="0.2">
      <c r="F364" s="261"/>
      <c r="G364" s="261"/>
      <c r="H364" s="261"/>
    </row>
    <row r="365" spans="6:8" x14ac:dyDescent="0.2">
      <c r="F365" s="261"/>
      <c r="G365" s="261"/>
      <c r="H365" s="261"/>
    </row>
    <row r="366" spans="6:8" x14ac:dyDescent="0.2">
      <c r="F366" s="261"/>
      <c r="G366" s="261"/>
      <c r="H366" s="261"/>
    </row>
    <row r="367" spans="6:8" x14ac:dyDescent="0.2">
      <c r="F367" s="261"/>
      <c r="G367" s="261"/>
      <c r="H367" s="261"/>
    </row>
    <row r="368" spans="6:8" x14ac:dyDescent="0.2">
      <c r="F368" s="261"/>
      <c r="G368" s="261"/>
      <c r="H368" s="261"/>
    </row>
    <row r="369" spans="6:8" x14ac:dyDescent="0.2">
      <c r="F369" s="261"/>
      <c r="G369" s="261"/>
      <c r="H369" s="261"/>
    </row>
    <row r="370" spans="6:8" x14ac:dyDescent="0.2">
      <c r="F370" s="261"/>
      <c r="G370" s="261"/>
      <c r="H370" s="261"/>
    </row>
    <row r="371" spans="6:8" x14ac:dyDescent="0.2">
      <c r="F371" s="261"/>
      <c r="G371" s="261"/>
      <c r="H371" s="261"/>
    </row>
    <row r="372" spans="6:8" x14ac:dyDescent="0.2">
      <c r="F372" s="261"/>
      <c r="G372" s="261"/>
      <c r="H372" s="261"/>
    </row>
    <row r="373" spans="6:8" x14ac:dyDescent="0.2">
      <c r="F373" s="261"/>
      <c r="G373" s="261"/>
      <c r="H373" s="261"/>
    </row>
    <row r="374" spans="6:8" x14ac:dyDescent="0.2">
      <c r="F374" s="261"/>
      <c r="G374" s="261"/>
      <c r="H374" s="261"/>
    </row>
    <row r="375" spans="6:8" x14ac:dyDescent="0.2">
      <c r="F375" s="261"/>
      <c r="G375" s="261"/>
      <c r="H375" s="261"/>
    </row>
    <row r="376" spans="6:8" x14ac:dyDescent="0.2">
      <c r="F376" s="261"/>
      <c r="G376" s="261"/>
      <c r="H376" s="261"/>
    </row>
    <row r="377" spans="6:8" x14ac:dyDescent="0.2">
      <c r="F377" s="261"/>
      <c r="G377" s="261"/>
      <c r="H377" s="261"/>
    </row>
    <row r="378" spans="6:8" x14ac:dyDescent="0.2">
      <c r="F378" s="261"/>
      <c r="G378" s="261"/>
      <c r="H378" s="261"/>
    </row>
    <row r="379" spans="6:8" x14ac:dyDescent="0.2">
      <c r="F379" s="261"/>
      <c r="G379" s="261"/>
      <c r="H379" s="261"/>
    </row>
    <row r="380" spans="6:8" x14ac:dyDescent="0.2">
      <c r="F380" s="261"/>
      <c r="G380" s="261"/>
      <c r="H380" s="261"/>
    </row>
    <row r="381" spans="6:8" x14ac:dyDescent="0.2">
      <c r="F381" s="261"/>
      <c r="G381" s="261"/>
      <c r="H381" s="261"/>
    </row>
    <row r="382" spans="6:8" x14ac:dyDescent="0.2">
      <c r="F382" s="261"/>
      <c r="G382" s="261"/>
      <c r="H382" s="261"/>
    </row>
    <row r="383" spans="6:8" x14ac:dyDescent="0.2">
      <c r="F383" s="261"/>
      <c r="G383" s="261"/>
      <c r="H383" s="261"/>
    </row>
    <row r="384" spans="6:8" x14ac:dyDescent="0.2">
      <c r="F384" s="261"/>
      <c r="G384" s="261"/>
      <c r="H384" s="261"/>
    </row>
    <row r="385" spans="6:8" x14ac:dyDescent="0.2">
      <c r="F385" s="261"/>
      <c r="G385" s="261"/>
      <c r="H385" s="261"/>
    </row>
    <row r="386" spans="6:8" x14ac:dyDescent="0.2">
      <c r="F386" s="261"/>
      <c r="G386" s="261"/>
      <c r="H386" s="261"/>
    </row>
    <row r="387" spans="6:8" x14ac:dyDescent="0.2">
      <c r="F387" s="261"/>
      <c r="G387" s="261"/>
      <c r="H387" s="261"/>
    </row>
    <row r="388" spans="6:8" x14ac:dyDescent="0.2">
      <c r="F388" s="261"/>
      <c r="G388" s="261"/>
      <c r="H388" s="261"/>
    </row>
    <row r="389" spans="6:8" x14ac:dyDescent="0.2">
      <c r="F389" s="261"/>
      <c r="G389" s="261"/>
      <c r="H389" s="261"/>
    </row>
    <row r="390" spans="6:8" x14ac:dyDescent="0.2">
      <c r="F390" s="261"/>
      <c r="G390" s="261"/>
      <c r="H390" s="261"/>
    </row>
    <row r="391" spans="6:8" x14ac:dyDescent="0.2">
      <c r="F391" s="261"/>
      <c r="G391" s="261"/>
      <c r="H391" s="261"/>
    </row>
    <row r="392" spans="6:8" x14ac:dyDescent="0.2">
      <c r="F392" s="261"/>
      <c r="G392" s="261"/>
      <c r="H392" s="261"/>
    </row>
    <row r="393" spans="6:8" x14ac:dyDescent="0.2">
      <c r="F393" s="261"/>
      <c r="G393" s="261"/>
      <c r="H393" s="261"/>
    </row>
    <row r="394" spans="6:8" x14ac:dyDescent="0.2">
      <c r="F394" s="261"/>
      <c r="G394" s="261"/>
      <c r="H394" s="261"/>
    </row>
    <row r="395" spans="6:8" x14ac:dyDescent="0.2">
      <c r="F395" s="261"/>
      <c r="G395" s="261"/>
      <c r="H395" s="261"/>
    </row>
    <row r="396" spans="6:8" x14ac:dyDescent="0.2">
      <c r="F396" s="261"/>
      <c r="G396" s="261"/>
      <c r="H396" s="261"/>
    </row>
    <row r="397" spans="6:8" x14ac:dyDescent="0.2">
      <c r="F397" s="261"/>
      <c r="G397" s="261"/>
      <c r="H397" s="261"/>
    </row>
    <row r="398" spans="6:8" x14ac:dyDescent="0.2">
      <c r="F398" s="261"/>
      <c r="G398" s="261"/>
      <c r="H398" s="261"/>
    </row>
    <row r="399" spans="6:8" x14ac:dyDescent="0.2">
      <c r="F399" s="261"/>
      <c r="G399" s="261"/>
      <c r="H399" s="261"/>
    </row>
    <row r="400" spans="6:8" x14ac:dyDescent="0.2">
      <c r="F400" s="261"/>
      <c r="G400" s="261"/>
      <c r="H400" s="261"/>
    </row>
    <row r="401" spans="6:8" x14ac:dyDescent="0.2">
      <c r="F401" s="261"/>
      <c r="G401" s="261"/>
      <c r="H401" s="261"/>
    </row>
    <row r="402" spans="6:8" x14ac:dyDescent="0.2">
      <c r="F402" s="261"/>
      <c r="G402" s="261"/>
      <c r="H402" s="261"/>
    </row>
    <row r="403" spans="6:8" x14ac:dyDescent="0.2">
      <c r="F403" s="261"/>
      <c r="G403" s="261"/>
      <c r="H403" s="261"/>
    </row>
    <row r="404" spans="6:8" x14ac:dyDescent="0.2">
      <c r="F404" s="261"/>
      <c r="G404" s="261"/>
      <c r="H404" s="261"/>
    </row>
    <row r="405" spans="6:8" x14ac:dyDescent="0.2">
      <c r="F405" s="261"/>
      <c r="G405" s="261"/>
      <c r="H405" s="261"/>
    </row>
    <row r="406" spans="6:8" x14ac:dyDescent="0.2">
      <c r="F406" s="261"/>
      <c r="G406" s="261"/>
      <c r="H406" s="261"/>
    </row>
    <row r="407" spans="6:8" x14ac:dyDescent="0.2">
      <c r="F407" s="261"/>
      <c r="G407" s="261"/>
      <c r="H407" s="261"/>
    </row>
    <row r="408" spans="6:8" x14ac:dyDescent="0.2">
      <c r="F408" s="261"/>
      <c r="G408" s="261"/>
      <c r="H408" s="261"/>
    </row>
    <row r="409" spans="6:8" x14ac:dyDescent="0.2">
      <c r="F409" s="261"/>
      <c r="G409" s="261"/>
      <c r="H409" s="261"/>
    </row>
    <row r="410" spans="6:8" x14ac:dyDescent="0.2">
      <c r="F410" s="261"/>
      <c r="G410" s="261"/>
      <c r="H410" s="261"/>
    </row>
    <row r="411" spans="6:8" x14ac:dyDescent="0.2">
      <c r="F411" s="261"/>
      <c r="G411" s="261"/>
      <c r="H411" s="261"/>
    </row>
    <row r="412" spans="6:8" x14ac:dyDescent="0.2">
      <c r="F412" s="261"/>
      <c r="G412" s="261"/>
      <c r="H412" s="261"/>
    </row>
    <row r="413" spans="6:8" x14ac:dyDescent="0.2">
      <c r="F413" s="261"/>
      <c r="G413" s="261"/>
      <c r="H413" s="261"/>
    </row>
    <row r="414" spans="6:8" x14ac:dyDescent="0.2">
      <c r="F414" s="261"/>
      <c r="G414" s="261"/>
      <c r="H414" s="261"/>
    </row>
    <row r="415" spans="6:8" x14ac:dyDescent="0.2">
      <c r="F415" s="261"/>
      <c r="G415" s="261"/>
      <c r="H415" s="261"/>
    </row>
    <row r="416" spans="6:8" x14ac:dyDescent="0.2">
      <c r="F416" s="261"/>
      <c r="G416" s="261"/>
      <c r="H416" s="261"/>
    </row>
    <row r="417" spans="6:8" x14ac:dyDescent="0.2">
      <c r="F417" s="261"/>
      <c r="G417" s="261"/>
      <c r="H417" s="261"/>
    </row>
    <row r="418" spans="6:8" x14ac:dyDescent="0.2">
      <c r="F418" s="261"/>
      <c r="G418" s="261"/>
      <c r="H418" s="261"/>
    </row>
    <row r="419" spans="6:8" x14ac:dyDescent="0.2">
      <c r="F419" s="261"/>
      <c r="G419" s="261"/>
      <c r="H419" s="261"/>
    </row>
    <row r="420" spans="6:8" x14ac:dyDescent="0.2">
      <c r="F420" s="261"/>
      <c r="G420" s="261"/>
      <c r="H420" s="261"/>
    </row>
    <row r="421" spans="6:8" x14ac:dyDescent="0.2">
      <c r="F421" s="261"/>
      <c r="G421" s="261"/>
      <c r="H421" s="261"/>
    </row>
    <row r="422" spans="6:8" x14ac:dyDescent="0.2">
      <c r="F422" s="261"/>
      <c r="G422" s="261"/>
      <c r="H422" s="261"/>
    </row>
    <row r="423" spans="6:8" x14ac:dyDescent="0.2">
      <c r="F423" s="261"/>
      <c r="G423" s="261"/>
      <c r="H423" s="261"/>
    </row>
    <row r="424" spans="6:8" x14ac:dyDescent="0.2">
      <c r="F424" s="261"/>
      <c r="G424" s="261"/>
      <c r="H424" s="261"/>
    </row>
    <row r="425" spans="6:8" x14ac:dyDescent="0.2">
      <c r="F425" s="261"/>
      <c r="G425" s="261"/>
      <c r="H425" s="261"/>
    </row>
    <row r="426" spans="6:8" x14ac:dyDescent="0.2">
      <c r="F426" s="261"/>
      <c r="G426" s="261"/>
      <c r="H426" s="261"/>
    </row>
    <row r="427" spans="6:8" x14ac:dyDescent="0.2">
      <c r="F427" s="261"/>
      <c r="G427" s="261"/>
      <c r="H427" s="261"/>
    </row>
    <row r="428" spans="6:8" x14ac:dyDescent="0.2">
      <c r="F428" s="261"/>
      <c r="G428" s="261"/>
      <c r="H428" s="261"/>
    </row>
    <row r="429" spans="6:8" x14ac:dyDescent="0.2">
      <c r="F429" s="261"/>
      <c r="G429" s="261"/>
      <c r="H429" s="261"/>
    </row>
    <row r="430" spans="6:8" x14ac:dyDescent="0.2">
      <c r="F430" s="261"/>
      <c r="G430" s="261"/>
      <c r="H430" s="261"/>
    </row>
    <row r="431" spans="6:8" x14ac:dyDescent="0.2">
      <c r="F431" s="261"/>
      <c r="G431" s="261"/>
      <c r="H431" s="261"/>
    </row>
    <row r="432" spans="6:8" x14ac:dyDescent="0.2">
      <c r="F432" s="261"/>
      <c r="G432" s="261"/>
      <c r="H432" s="261"/>
    </row>
    <row r="433" spans="6:8" x14ac:dyDescent="0.2">
      <c r="F433" s="261"/>
      <c r="G433" s="261"/>
      <c r="H433" s="261"/>
    </row>
    <row r="434" spans="6:8" x14ac:dyDescent="0.2">
      <c r="F434" s="261"/>
      <c r="G434" s="261"/>
      <c r="H434" s="261"/>
    </row>
    <row r="435" spans="6:8" x14ac:dyDescent="0.2">
      <c r="F435" s="261"/>
      <c r="G435" s="261"/>
      <c r="H435" s="261"/>
    </row>
    <row r="436" spans="6:8" x14ac:dyDescent="0.2">
      <c r="F436" s="261"/>
      <c r="G436" s="261"/>
      <c r="H436" s="261"/>
    </row>
    <row r="437" spans="6:8" x14ac:dyDescent="0.2">
      <c r="F437" s="261"/>
      <c r="G437" s="261"/>
      <c r="H437" s="261"/>
    </row>
    <row r="438" spans="6:8" x14ac:dyDescent="0.2">
      <c r="F438" s="261"/>
      <c r="G438" s="261"/>
      <c r="H438" s="261"/>
    </row>
    <row r="439" spans="6:8" x14ac:dyDescent="0.2">
      <c r="F439" s="261"/>
      <c r="G439" s="261"/>
      <c r="H439" s="261"/>
    </row>
    <row r="440" spans="6:8" x14ac:dyDescent="0.2">
      <c r="F440" s="261"/>
      <c r="G440" s="261"/>
      <c r="H440" s="261"/>
    </row>
    <row r="441" spans="6:8" x14ac:dyDescent="0.2">
      <c r="F441" s="261"/>
      <c r="G441" s="261"/>
      <c r="H441" s="261"/>
    </row>
    <row r="442" spans="6:8" x14ac:dyDescent="0.2">
      <c r="F442" s="261"/>
      <c r="G442" s="261"/>
      <c r="H442" s="261"/>
    </row>
    <row r="443" spans="6:8" x14ac:dyDescent="0.2">
      <c r="F443" s="261"/>
      <c r="G443" s="261"/>
      <c r="H443" s="261"/>
    </row>
    <row r="444" spans="6:8" x14ac:dyDescent="0.2">
      <c r="F444" s="261"/>
      <c r="G444" s="261"/>
      <c r="H444" s="261"/>
    </row>
    <row r="445" spans="6:8" x14ac:dyDescent="0.2">
      <c r="F445" s="261"/>
      <c r="G445" s="261"/>
      <c r="H445" s="261"/>
    </row>
    <row r="446" spans="6:8" x14ac:dyDescent="0.2">
      <c r="F446" s="261"/>
      <c r="G446" s="261"/>
      <c r="H446" s="261"/>
    </row>
    <row r="447" spans="6:8" x14ac:dyDescent="0.2">
      <c r="F447" s="261"/>
      <c r="G447" s="261"/>
      <c r="H447" s="261"/>
    </row>
    <row r="448" spans="6:8" x14ac:dyDescent="0.2">
      <c r="F448" s="261"/>
      <c r="G448" s="261"/>
      <c r="H448" s="261"/>
    </row>
    <row r="449" spans="6:8" x14ac:dyDescent="0.2">
      <c r="F449" s="261"/>
      <c r="G449" s="261"/>
      <c r="H449" s="261"/>
    </row>
    <row r="450" spans="6:8" x14ac:dyDescent="0.2">
      <c r="F450" s="261"/>
      <c r="G450" s="261"/>
      <c r="H450" s="261"/>
    </row>
    <row r="451" spans="6:8" x14ac:dyDescent="0.2">
      <c r="F451" s="261"/>
      <c r="G451" s="261"/>
      <c r="H451" s="261"/>
    </row>
    <row r="452" spans="6:8" x14ac:dyDescent="0.2">
      <c r="F452" s="261"/>
      <c r="G452" s="261"/>
      <c r="H452" s="261"/>
    </row>
    <row r="453" spans="6:8" x14ac:dyDescent="0.2">
      <c r="F453" s="261"/>
      <c r="G453" s="261"/>
      <c r="H453" s="261"/>
    </row>
    <row r="454" spans="6:8" x14ac:dyDescent="0.2">
      <c r="F454" s="261"/>
      <c r="G454" s="261"/>
      <c r="H454" s="261"/>
    </row>
    <row r="455" spans="6:8" x14ac:dyDescent="0.2">
      <c r="F455" s="261"/>
      <c r="G455" s="261"/>
      <c r="H455" s="261"/>
    </row>
    <row r="456" spans="6:8" x14ac:dyDescent="0.2">
      <c r="F456" s="261"/>
      <c r="G456" s="261"/>
      <c r="H456" s="261"/>
    </row>
    <row r="457" spans="6:8" x14ac:dyDescent="0.2">
      <c r="F457" s="261"/>
      <c r="G457" s="261"/>
      <c r="H457" s="261"/>
    </row>
    <row r="458" spans="6:8" x14ac:dyDescent="0.2">
      <c r="F458" s="261"/>
      <c r="G458" s="261"/>
      <c r="H458" s="261"/>
    </row>
    <row r="459" spans="6:8" x14ac:dyDescent="0.2">
      <c r="F459" s="261"/>
      <c r="G459" s="261"/>
      <c r="H459" s="261"/>
    </row>
    <row r="460" spans="6:8" x14ac:dyDescent="0.2">
      <c r="F460" s="261"/>
      <c r="G460" s="261"/>
      <c r="H460" s="261"/>
    </row>
    <row r="461" spans="6:8" x14ac:dyDescent="0.2">
      <c r="F461" s="261"/>
      <c r="G461" s="261"/>
      <c r="H461" s="261"/>
    </row>
    <row r="462" spans="6:8" x14ac:dyDescent="0.2">
      <c r="F462" s="261"/>
      <c r="G462" s="261"/>
      <c r="H462" s="261"/>
    </row>
    <row r="463" spans="6:8" x14ac:dyDescent="0.2">
      <c r="F463" s="261"/>
      <c r="G463" s="261"/>
      <c r="H463" s="261"/>
    </row>
    <row r="464" spans="6:8" x14ac:dyDescent="0.2">
      <c r="F464" s="261"/>
      <c r="G464" s="261"/>
      <c r="H464" s="261"/>
    </row>
    <row r="465" spans="6:8" x14ac:dyDescent="0.2">
      <c r="F465" s="261"/>
      <c r="G465" s="261"/>
      <c r="H465" s="261"/>
    </row>
    <row r="466" spans="6:8" x14ac:dyDescent="0.2">
      <c r="F466" s="261"/>
      <c r="G466" s="261"/>
      <c r="H466" s="261"/>
    </row>
    <row r="467" spans="6:8" x14ac:dyDescent="0.2">
      <c r="F467" s="261"/>
      <c r="G467" s="261"/>
      <c r="H467" s="261"/>
    </row>
    <row r="468" spans="6:8" x14ac:dyDescent="0.2">
      <c r="F468" s="261"/>
      <c r="G468" s="261"/>
      <c r="H468" s="261"/>
    </row>
    <row r="469" spans="6:8" x14ac:dyDescent="0.2">
      <c r="F469" s="261"/>
      <c r="G469" s="261"/>
      <c r="H469" s="261"/>
    </row>
    <row r="470" spans="6:8" x14ac:dyDescent="0.2">
      <c r="F470" s="261"/>
      <c r="G470" s="261"/>
      <c r="H470" s="261"/>
    </row>
    <row r="471" spans="6:8" x14ac:dyDescent="0.2">
      <c r="F471" s="261"/>
      <c r="G471" s="261"/>
      <c r="H471" s="261"/>
    </row>
    <row r="472" spans="6:8" x14ac:dyDescent="0.2">
      <c r="F472" s="261"/>
      <c r="G472" s="261"/>
      <c r="H472" s="261"/>
    </row>
    <row r="473" spans="6:8" x14ac:dyDescent="0.2">
      <c r="F473" s="261"/>
      <c r="G473" s="261"/>
      <c r="H473" s="261"/>
    </row>
    <row r="474" spans="6:8" x14ac:dyDescent="0.2">
      <c r="F474" s="261"/>
      <c r="G474" s="261"/>
      <c r="H474" s="261"/>
    </row>
    <row r="475" spans="6:8" x14ac:dyDescent="0.2">
      <c r="F475" s="261"/>
      <c r="G475" s="261"/>
      <c r="H475" s="261"/>
    </row>
    <row r="476" spans="6:8" x14ac:dyDescent="0.2">
      <c r="F476" s="261"/>
      <c r="G476" s="261"/>
      <c r="H476" s="261"/>
    </row>
    <row r="477" spans="6:8" x14ac:dyDescent="0.2">
      <c r="F477" s="261"/>
      <c r="G477" s="261"/>
      <c r="H477" s="261"/>
    </row>
    <row r="478" spans="6:8" x14ac:dyDescent="0.2">
      <c r="F478" s="261"/>
      <c r="G478" s="261"/>
      <c r="H478" s="261"/>
    </row>
    <row r="479" spans="6:8" x14ac:dyDescent="0.2">
      <c r="F479" s="261"/>
      <c r="G479" s="261"/>
      <c r="H479" s="261"/>
    </row>
    <row r="480" spans="6:8" x14ac:dyDescent="0.2">
      <c r="F480" s="261"/>
      <c r="G480" s="261"/>
      <c r="H480" s="261"/>
    </row>
    <row r="481" spans="6:8" x14ac:dyDescent="0.2">
      <c r="F481" s="261"/>
      <c r="G481" s="261"/>
      <c r="H481" s="261"/>
    </row>
    <row r="482" spans="6:8" x14ac:dyDescent="0.2">
      <c r="F482" s="261"/>
      <c r="G482" s="261"/>
      <c r="H482" s="261"/>
    </row>
    <row r="483" spans="6:8" x14ac:dyDescent="0.2">
      <c r="F483" s="261"/>
      <c r="G483" s="261"/>
      <c r="H483" s="261"/>
    </row>
    <row r="484" spans="6:8" x14ac:dyDescent="0.2">
      <c r="F484" s="261"/>
      <c r="G484" s="261"/>
      <c r="H484" s="261"/>
    </row>
    <row r="485" spans="6:8" x14ac:dyDescent="0.2">
      <c r="F485" s="261"/>
      <c r="G485" s="261"/>
      <c r="H485" s="261"/>
    </row>
    <row r="486" spans="6:8" x14ac:dyDescent="0.2">
      <c r="F486" s="261"/>
      <c r="G486" s="261"/>
      <c r="H486" s="261"/>
    </row>
    <row r="487" spans="6:8" x14ac:dyDescent="0.2">
      <c r="F487" s="261"/>
      <c r="G487" s="261"/>
      <c r="H487" s="261"/>
    </row>
    <row r="488" spans="6:8" x14ac:dyDescent="0.2">
      <c r="F488" s="261"/>
      <c r="G488" s="261"/>
      <c r="H488" s="261"/>
    </row>
    <row r="489" spans="6:8" x14ac:dyDescent="0.2">
      <c r="F489" s="261"/>
      <c r="G489" s="261"/>
      <c r="H489" s="261"/>
    </row>
    <row r="490" spans="6:8" x14ac:dyDescent="0.2">
      <c r="F490" s="261"/>
      <c r="G490" s="261"/>
      <c r="H490" s="261"/>
    </row>
    <row r="491" spans="6:8" x14ac:dyDescent="0.2">
      <c r="F491" s="261"/>
      <c r="G491" s="261"/>
      <c r="H491" s="261"/>
    </row>
    <row r="492" spans="6:8" x14ac:dyDescent="0.2">
      <c r="F492" s="261"/>
      <c r="G492" s="261"/>
      <c r="H492" s="261"/>
    </row>
    <row r="493" spans="6:8" x14ac:dyDescent="0.2">
      <c r="F493" s="261"/>
      <c r="G493" s="261"/>
      <c r="H493" s="261"/>
    </row>
    <row r="494" spans="6:8" x14ac:dyDescent="0.2">
      <c r="F494" s="261"/>
      <c r="G494" s="261"/>
      <c r="H494" s="261"/>
    </row>
    <row r="495" spans="6:8" x14ac:dyDescent="0.2">
      <c r="F495" s="261"/>
      <c r="G495" s="261"/>
      <c r="H495" s="261"/>
    </row>
    <row r="496" spans="6:8" x14ac:dyDescent="0.2">
      <c r="F496" s="261"/>
      <c r="G496" s="261"/>
      <c r="H496" s="261"/>
    </row>
    <row r="497" spans="6:8" x14ac:dyDescent="0.2">
      <c r="F497" s="261"/>
      <c r="G497" s="261"/>
      <c r="H497" s="261"/>
    </row>
    <row r="498" spans="6:8" x14ac:dyDescent="0.2">
      <c r="F498" s="261"/>
      <c r="G498" s="261"/>
      <c r="H498" s="261"/>
    </row>
    <row r="499" spans="6:8" x14ac:dyDescent="0.2">
      <c r="F499" s="261"/>
      <c r="G499" s="261"/>
      <c r="H499" s="261"/>
    </row>
    <row r="500" spans="6:8" x14ac:dyDescent="0.2">
      <c r="F500" s="261"/>
      <c r="G500" s="261"/>
      <c r="H500" s="261"/>
    </row>
    <row r="501" spans="6:8" x14ac:dyDescent="0.2">
      <c r="F501" s="261"/>
      <c r="G501" s="261"/>
      <c r="H501" s="261"/>
    </row>
    <row r="502" spans="6:8" x14ac:dyDescent="0.2">
      <c r="F502" s="261"/>
      <c r="G502" s="261"/>
      <c r="H502" s="261"/>
    </row>
    <row r="503" spans="6:8" x14ac:dyDescent="0.2">
      <c r="F503" s="261"/>
      <c r="G503" s="261"/>
      <c r="H503" s="261"/>
    </row>
    <row r="504" spans="6:8" x14ac:dyDescent="0.2">
      <c r="F504" s="261"/>
      <c r="G504" s="261"/>
      <c r="H504" s="261"/>
    </row>
    <row r="505" spans="6:8" x14ac:dyDescent="0.2">
      <c r="F505" s="261"/>
      <c r="G505" s="261"/>
      <c r="H505" s="261"/>
    </row>
    <row r="506" spans="6:8" x14ac:dyDescent="0.2">
      <c r="F506" s="261"/>
      <c r="G506" s="261"/>
      <c r="H506" s="261"/>
    </row>
    <row r="507" spans="6:8" x14ac:dyDescent="0.2">
      <c r="F507" s="261"/>
      <c r="G507" s="261"/>
      <c r="H507" s="261"/>
    </row>
    <row r="508" spans="6:8" x14ac:dyDescent="0.2">
      <c r="F508" s="261"/>
      <c r="G508" s="261"/>
      <c r="H508" s="261"/>
    </row>
    <row r="509" spans="6:8" x14ac:dyDescent="0.2">
      <c r="F509" s="261"/>
      <c r="G509" s="261"/>
      <c r="H509" s="261"/>
    </row>
    <row r="510" spans="6:8" x14ac:dyDescent="0.2">
      <c r="F510" s="261"/>
      <c r="G510" s="261"/>
      <c r="H510" s="261"/>
    </row>
    <row r="511" spans="6:8" x14ac:dyDescent="0.2">
      <c r="F511" s="261"/>
      <c r="G511" s="261"/>
      <c r="H511" s="261"/>
    </row>
    <row r="512" spans="6:8" x14ac:dyDescent="0.2">
      <c r="F512" s="261"/>
      <c r="G512" s="261"/>
      <c r="H512" s="261"/>
    </row>
    <row r="513" spans="6:8" x14ac:dyDescent="0.2">
      <c r="F513" s="261"/>
      <c r="G513" s="261"/>
      <c r="H513" s="261"/>
    </row>
    <row r="514" spans="6:8" x14ac:dyDescent="0.2">
      <c r="F514" s="261"/>
      <c r="G514" s="261"/>
      <c r="H514" s="261"/>
    </row>
    <row r="515" spans="6:8" x14ac:dyDescent="0.2">
      <c r="F515" s="261"/>
      <c r="G515" s="261"/>
      <c r="H515" s="261"/>
    </row>
    <row r="516" spans="6:8" x14ac:dyDescent="0.2">
      <c r="F516" s="261"/>
      <c r="G516" s="261"/>
      <c r="H516" s="261"/>
    </row>
    <row r="517" spans="6:8" x14ac:dyDescent="0.2">
      <c r="F517" s="261"/>
      <c r="G517" s="261"/>
      <c r="H517" s="261"/>
    </row>
    <row r="518" spans="6:8" x14ac:dyDescent="0.2">
      <c r="F518" s="261"/>
      <c r="G518" s="261"/>
      <c r="H518" s="261"/>
    </row>
    <row r="519" spans="6:8" x14ac:dyDescent="0.2">
      <c r="F519" s="261"/>
      <c r="G519" s="261"/>
      <c r="H519" s="261"/>
    </row>
    <row r="520" spans="6:8" x14ac:dyDescent="0.2">
      <c r="F520" s="261"/>
      <c r="G520" s="261"/>
      <c r="H520" s="261"/>
    </row>
    <row r="521" spans="6:8" x14ac:dyDescent="0.2">
      <c r="F521" s="261"/>
      <c r="G521" s="261"/>
      <c r="H521" s="261"/>
    </row>
    <row r="522" spans="6:8" x14ac:dyDescent="0.2">
      <c r="F522" s="261"/>
      <c r="G522" s="261"/>
      <c r="H522" s="261"/>
    </row>
    <row r="523" spans="6:8" x14ac:dyDescent="0.2">
      <c r="F523" s="261"/>
      <c r="G523" s="261"/>
      <c r="H523" s="261"/>
    </row>
    <row r="524" spans="6:8" x14ac:dyDescent="0.2">
      <c r="F524" s="261"/>
      <c r="G524" s="261"/>
      <c r="H524" s="261"/>
    </row>
    <row r="525" spans="6:8" x14ac:dyDescent="0.2">
      <c r="F525" s="261"/>
      <c r="G525" s="261"/>
      <c r="H525" s="261"/>
    </row>
    <row r="526" spans="6:8" x14ac:dyDescent="0.2">
      <c r="F526" s="261"/>
      <c r="G526" s="261"/>
      <c r="H526" s="261"/>
    </row>
    <row r="527" spans="6:8" x14ac:dyDescent="0.2">
      <c r="F527" s="261"/>
      <c r="G527" s="261"/>
      <c r="H527" s="261"/>
    </row>
    <row r="528" spans="6:8" x14ac:dyDescent="0.2">
      <c r="F528" s="261"/>
      <c r="G528" s="261"/>
      <c r="H528" s="261"/>
    </row>
    <row r="529" spans="6:8" x14ac:dyDescent="0.2">
      <c r="F529" s="261"/>
      <c r="G529" s="261"/>
      <c r="H529" s="261"/>
    </row>
    <row r="530" spans="6:8" x14ac:dyDescent="0.2">
      <c r="F530" s="261"/>
      <c r="G530" s="261"/>
      <c r="H530" s="261"/>
    </row>
    <row r="531" spans="6:8" x14ac:dyDescent="0.2">
      <c r="F531" s="261"/>
      <c r="G531" s="261"/>
      <c r="H531" s="261"/>
    </row>
    <row r="532" spans="6:8" x14ac:dyDescent="0.2">
      <c r="F532" s="261"/>
      <c r="G532" s="261"/>
      <c r="H532" s="261"/>
    </row>
    <row r="533" spans="6:8" x14ac:dyDescent="0.2">
      <c r="F533" s="261"/>
      <c r="G533" s="261"/>
      <c r="H533" s="261"/>
    </row>
    <row r="534" spans="6:8" x14ac:dyDescent="0.2">
      <c r="F534" s="261"/>
      <c r="G534" s="261"/>
      <c r="H534" s="261"/>
    </row>
    <row r="535" spans="6:8" x14ac:dyDescent="0.2">
      <c r="F535" s="261"/>
      <c r="G535" s="261"/>
      <c r="H535" s="261"/>
    </row>
    <row r="536" spans="6:8" x14ac:dyDescent="0.2">
      <c r="F536" s="261"/>
      <c r="G536" s="261"/>
      <c r="H536" s="261"/>
    </row>
    <row r="537" spans="6:8" x14ac:dyDescent="0.2">
      <c r="F537" s="261"/>
      <c r="G537" s="261"/>
      <c r="H537" s="261"/>
    </row>
    <row r="538" spans="6:8" x14ac:dyDescent="0.2">
      <c r="F538" s="261"/>
      <c r="G538" s="261"/>
      <c r="H538" s="261"/>
    </row>
    <row r="539" spans="6:8" x14ac:dyDescent="0.2">
      <c r="F539" s="261"/>
      <c r="G539" s="261"/>
      <c r="H539" s="261"/>
    </row>
    <row r="540" spans="6:8" x14ac:dyDescent="0.2">
      <c r="F540" s="261"/>
      <c r="G540" s="261"/>
      <c r="H540" s="261"/>
    </row>
    <row r="541" spans="6:8" x14ac:dyDescent="0.2">
      <c r="F541" s="261"/>
      <c r="G541" s="261"/>
      <c r="H541" s="261"/>
    </row>
    <row r="542" spans="6:8" x14ac:dyDescent="0.2">
      <c r="F542" s="261"/>
      <c r="G542" s="261"/>
      <c r="H542" s="261"/>
    </row>
    <row r="543" spans="6:8" x14ac:dyDescent="0.2">
      <c r="F543" s="261"/>
      <c r="G543" s="261"/>
      <c r="H543" s="261"/>
    </row>
    <row r="544" spans="6:8" x14ac:dyDescent="0.2">
      <c r="F544" s="261"/>
      <c r="G544" s="261"/>
      <c r="H544" s="261"/>
    </row>
    <row r="545" spans="6:8" x14ac:dyDescent="0.2">
      <c r="F545" s="261"/>
      <c r="G545" s="261"/>
      <c r="H545" s="261"/>
    </row>
    <row r="546" spans="6:8" x14ac:dyDescent="0.2">
      <c r="F546" s="261"/>
      <c r="G546" s="261"/>
      <c r="H546" s="261"/>
    </row>
    <row r="547" spans="6:8" x14ac:dyDescent="0.2">
      <c r="F547" s="261"/>
      <c r="G547" s="261"/>
      <c r="H547" s="261"/>
    </row>
    <row r="548" spans="6:8" x14ac:dyDescent="0.2">
      <c r="F548" s="261"/>
      <c r="G548" s="261"/>
      <c r="H548" s="261"/>
    </row>
    <row r="549" spans="6:8" x14ac:dyDescent="0.2">
      <c r="F549" s="261"/>
      <c r="G549" s="261"/>
      <c r="H549" s="261"/>
    </row>
    <row r="550" spans="6:8" x14ac:dyDescent="0.2">
      <c r="F550" s="261"/>
      <c r="G550" s="261"/>
      <c r="H550" s="261"/>
    </row>
    <row r="551" spans="6:8" x14ac:dyDescent="0.2">
      <c r="F551" s="261"/>
      <c r="G551" s="261"/>
      <c r="H551" s="261"/>
    </row>
    <row r="552" spans="6:8" x14ac:dyDescent="0.2">
      <c r="F552" s="261"/>
      <c r="G552" s="261"/>
      <c r="H552" s="261"/>
    </row>
    <row r="553" spans="6:8" x14ac:dyDescent="0.2">
      <c r="F553" s="261"/>
      <c r="G553" s="261"/>
      <c r="H553" s="261"/>
    </row>
    <row r="554" spans="6:8" x14ac:dyDescent="0.2">
      <c r="F554" s="261"/>
      <c r="G554" s="261"/>
      <c r="H554" s="261"/>
    </row>
    <row r="555" spans="6:8" x14ac:dyDescent="0.2">
      <c r="F555" s="261"/>
      <c r="G555" s="261"/>
      <c r="H555" s="261"/>
    </row>
    <row r="556" spans="6:8" x14ac:dyDescent="0.2">
      <c r="F556" s="261"/>
      <c r="G556" s="261"/>
      <c r="H556" s="261"/>
    </row>
    <row r="557" spans="6:8" x14ac:dyDescent="0.2">
      <c r="F557" s="261"/>
      <c r="G557" s="261"/>
      <c r="H557" s="261"/>
    </row>
    <row r="558" spans="6:8" x14ac:dyDescent="0.2">
      <c r="F558" s="261"/>
      <c r="G558" s="261"/>
      <c r="H558" s="261"/>
    </row>
    <row r="559" spans="6:8" x14ac:dyDescent="0.2">
      <c r="F559" s="261"/>
      <c r="G559" s="261"/>
      <c r="H559" s="261"/>
    </row>
    <row r="560" spans="6:8" x14ac:dyDescent="0.2">
      <c r="F560" s="261"/>
      <c r="G560" s="261"/>
      <c r="H560" s="261"/>
    </row>
    <row r="561" spans="6:8" x14ac:dyDescent="0.2">
      <c r="F561" s="261"/>
      <c r="G561" s="261"/>
      <c r="H561" s="261"/>
    </row>
    <row r="562" spans="6:8" x14ac:dyDescent="0.2">
      <c r="F562" s="261"/>
      <c r="G562" s="261"/>
      <c r="H562" s="261"/>
    </row>
    <row r="563" spans="6:8" x14ac:dyDescent="0.2">
      <c r="F563" s="261"/>
      <c r="G563" s="261"/>
      <c r="H563" s="261"/>
    </row>
    <row r="564" spans="6:8" x14ac:dyDescent="0.2">
      <c r="F564" s="261"/>
      <c r="G564" s="261"/>
      <c r="H564" s="261"/>
    </row>
    <row r="565" spans="6:8" x14ac:dyDescent="0.2">
      <c r="F565" s="261"/>
      <c r="G565" s="261"/>
      <c r="H565" s="261"/>
    </row>
    <row r="566" spans="6:8" x14ac:dyDescent="0.2">
      <c r="F566" s="261"/>
      <c r="G566" s="261"/>
      <c r="H566" s="261"/>
    </row>
    <row r="567" spans="6:8" x14ac:dyDescent="0.2">
      <c r="F567" s="261"/>
      <c r="G567" s="261"/>
      <c r="H567" s="261"/>
    </row>
    <row r="568" spans="6:8" x14ac:dyDescent="0.2">
      <c r="F568" s="261"/>
      <c r="G568" s="261"/>
      <c r="H568" s="261"/>
    </row>
    <row r="569" spans="6:8" x14ac:dyDescent="0.2">
      <c r="F569" s="261"/>
      <c r="G569" s="261"/>
      <c r="H569" s="261"/>
    </row>
    <row r="570" spans="6:8" x14ac:dyDescent="0.2">
      <c r="F570" s="261"/>
      <c r="G570" s="261"/>
      <c r="H570" s="261"/>
    </row>
    <row r="571" spans="6:8" x14ac:dyDescent="0.2">
      <c r="F571" s="261"/>
      <c r="G571" s="261"/>
      <c r="H571" s="261"/>
    </row>
    <row r="572" spans="6:8" x14ac:dyDescent="0.2">
      <c r="F572" s="261"/>
      <c r="G572" s="261"/>
      <c r="H572" s="261"/>
    </row>
    <row r="573" spans="6:8" x14ac:dyDescent="0.2">
      <c r="F573" s="261"/>
      <c r="G573" s="261"/>
      <c r="H573" s="261"/>
    </row>
    <row r="574" spans="6:8" x14ac:dyDescent="0.2">
      <c r="F574" s="261"/>
      <c r="G574" s="261"/>
      <c r="H574" s="261"/>
    </row>
    <row r="575" spans="6:8" x14ac:dyDescent="0.2">
      <c r="F575" s="261"/>
      <c r="G575" s="261"/>
      <c r="H575" s="261"/>
    </row>
    <row r="576" spans="6:8" x14ac:dyDescent="0.2">
      <c r="F576" s="261"/>
      <c r="G576" s="261"/>
      <c r="H576" s="261"/>
    </row>
    <row r="577" spans="6:8" x14ac:dyDescent="0.2">
      <c r="F577" s="261"/>
      <c r="G577" s="261"/>
      <c r="H577" s="261"/>
    </row>
    <row r="578" spans="6:8" x14ac:dyDescent="0.2">
      <c r="F578" s="261"/>
      <c r="G578" s="261"/>
      <c r="H578" s="261"/>
    </row>
    <row r="579" spans="6:8" x14ac:dyDescent="0.2">
      <c r="F579" s="261"/>
      <c r="G579" s="261"/>
      <c r="H579" s="261"/>
    </row>
    <row r="580" spans="6:8" x14ac:dyDescent="0.2">
      <c r="F580" s="261"/>
      <c r="G580" s="261"/>
      <c r="H580" s="261"/>
    </row>
    <row r="581" spans="6:8" x14ac:dyDescent="0.2">
      <c r="F581" s="261"/>
      <c r="G581" s="261"/>
      <c r="H581" s="261"/>
    </row>
    <row r="582" spans="6:8" x14ac:dyDescent="0.2">
      <c r="F582" s="261"/>
      <c r="G582" s="261"/>
      <c r="H582" s="261"/>
    </row>
    <row r="583" spans="6:8" x14ac:dyDescent="0.2">
      <c r="F583" s="261"/>
      <c r="G583" s="261"/>
      <c r="H583" s="261"/>
    </row>
    <row r="584" spans="6:8" x14ac:dyDescent="0.2">
      <c r="F584" s="261"/>
      <c r="G584" s="261"/>
      <c r="H584" s="261"/>
    </row>
    <row r="585" spans="6:8" x14ac:dyDescent="0.2">
      <c r="F585" s="261"/>
      <c r="G585" s="261"/>
      <c r="H585" s="261"/>
    </row>
    <row r="586" spans="6:8" x14ac:dyDescent="0.2">
      <c r="F586" s="261"/>
      <c r="G586" s="261"/>
      <c r="H586" s="261"/>
    </row>
    <row r="587" spans="6:8" x14ac:dyDescent="0.2">
      <c r="F587" s="261"/>
      <c r="G587" s="261"/>
      <c r="H587" s="261"/>
    </row>
    <row r="588" spans="6:8" x14ac:dyDescent="0.2">
      <c r="F588" s="261"/>
      <c r="G588" s="261"/>
      <c r="H588" s="261"/>
    </row>
    <row r="589" spans="6:8" x14ac:dyDescent="0.2">
      <c r="F589" s="261"/>
      <c r="G589" s="261"/>
      <c r="H589" s="261"/>
    </row>
    <row r="590" spans="6:8" x14ac:dyDescent="0.2">
      <c r="F590" s="261"/>
      <c r="G590" s="261"/>
      <c r="H590" s="261"/>
    </row>
    <row r="591" spans="6:8" x14ac:dyDescent="0.2">
      <c r="F591" s="261"/>
      <c r="G591" s="261"/>
      <c r="H591" s="261"/>
    </row>
    <row r="592" spans="6:8" x14ac:dyDescent="0.2">
      <c r="F592" s="261"/>
      <c r="G592" s="261"/>
      <c r="H592" s="261"/>
    </row>
    <row r="593" spans="6:8" x14ac:dyDescent="0.2">
      <c r="F593" s="261"/>
      <c r="G593" s="261"/>
      <c r="H593" s="261"/>
    </row>
    <row r="594" spans="6:8" x14ac:dyDescent="0.2">
      <c r="F594" s="261"/>
      <c r="G594" s="261"/>
      <c r="H594" s="261"/>
    </row>
    <row r="595" spans="6:8" x14ac:dyDescent="0.2">
      <c r="F595" s="261"/>
      <c r="G595" s="261"/>
      <c r="H595" s="261"/>
    </row>
    <row r="596" spans="6:8" x14ac:dyDescent="0.2">
      <c r="F596" s="261"/>
      <c r="G596" s="261"/>
      <c r="H596" s="261"/>
    </row>
    <row r="597" spans="6:8" x14ac:dyDescent="0.2">
      <c r="F597" s="261"/>
      <c r="G597" s="261"/>
      <c r="H597" s="261"/>
    </row>
    <row r="598" spans="6:8" x14ac:dyDescent="0.2">
      <c r="F598" s="261"/>
      <c r="G598" s="261"/>
      <c r="H598" s="261"/>
    </row>
    <row r="599" spans="6:8" x14ac:dyDescent="0.2">
      <c r="F599" s="261"/>
      <c r="G599" s="261"/>
      <c r="H599" s="261"/>
    </row>
    <row r="600" spans="6:8" x14ac:dyDescent="0.2">
      <c r="F600" s="261"/>
      <c r="G600" s="261"/>
      <c r="H600" s="261"/>
    </row>
    <row r="601" spans="6:8" x14ac:dyDescent="0.2">
      <c r="F601" s="261"/>
      <c r="G601" s="261"/>
      <c r="H601" s="261"/>
    </row>
    <row r="602" spans="6:8" x14ac:dyDescent="0.2">
      <c r="F602" s="261"/>
      <c r="G602" s="261"/>
      <c r="H602" s="261"/>
    </row>
    <row r="603" spans="6:8" x14ac:dyDescent="0.2">
      <c r="F603" s="261"/>
      <c r="G603" s="261"/>
      <c r="H603" s="261"/>
    </row>
    <row r="604" spans="6:8" x14ac:dyDescent="0.2">
      <c r="F604" s="261"/>
      <c r="G604" s="261"/>
      <c r="H604" s="261"/>
    </row>
    <row r="605" spans="6:8" x14ac:dyDescent="0.2">
      <c r="F605" s="261"/>
      <c r="G605" s="261"/>
      <c r="H605" s="261"/>
    </row>
    <row r="606" spans="6:8" x14ac:dyDescent="0.2">
      <c r="F606" s="261"/>
      <c r="G606" s="261"/>
      <c r="H606" s="261"/>
    </row>
    <row r="607" spans="6:8" x14ac:dyDescent="0.2">
      <c r="F607" s="261"/>
      <c r="G607" s="261"/>
      <c r="H607" s="261"/>
    </row>
    <row r="608" spans="6:8" x14ac:dyDescent="0.2">
      <c r="F608" s="261"/>
      <c r="G608" s="261"/>
      <c r="H608" s="261"/>
    </row>
    <row r="609" spans="6:8" x14ac:dyDescent="0.2">
      <c r="F609" s="261"/>
      <c r="G609" s="261"/>
      <c r="H609" s="261"/>
    </row>
    <row r="610" spans="6:8" x14ac:dyDescent="0.2">
      <c r="F610" s="261"/>
      <c r="G610" s="261"/>
      <c r="H610" s="261"/>
    </row>
    <row r="611" spans="6:8" x14ac:dyDescent="0.2">
      <c r="F611" s="261"/>
      <c r="G611" s="261"/>
      <c r="H611" s="261"/>
    </row>
    <row r="612" spans="6:8" x14ac:dyDescent="0.2">
      <c r="F612" s="261"/>
      <c r="G612" s="261"/>
      <c r="H612" s="261"/>
    </row>
    <row r="613" spans="6:8" x14ac:dyDescent="0.2">
      <c r="F613" s="261"/>
      <c r="G613" s="261"/>
      <c r="H613" s="261"/>
    </row>
    <row r="614" spans="6:8" x14ac:dyDescent="0.2">
      <c r="F614" s="261"/>
      <c r="G614" s="261"/>
      <c r="H614" s="261"/>
    </row>
    <row r="615" spans="6:8" x14ac:dyDescent="0.2">
      <c r="F615" s="261"/>
      <c r="G615" s="261"/>
      <c r="H615" s="261"/>
    </row>
    <row r="616" spans="6:8" x14ac:dyDescent="0.2">
      <c r="F616" s="261"/>
      <c r="G616" s="261"/>
      <c r="H616" s="261"/>
    </row>
    <row r="617" spans="6:8" x14ac:dyDescent="0.2">
      <c r="F617" s="261"/>
      <c r="G617" s="261"/>
      <c r="H617" s="261"/>
    </row>
    <row r="618" spans="6:8" x14ac:dyDescent="0.2">
      <c r="F618" s="261"/>
      <c r="G618" s="261"/>
      <c r="H618" s="261"/>
    </row>
    <row r="619" spans="6:8" x14ac:dyDescent="0.2">
      <c r="F619" s="261"/>
      <c r="G619" s="261"/>
      <c r="H619" s="261"/>
    </row>
    <row r="620" spans="6:8" x14ac:dyDescent="0.2">
      <c r="F620" s="261"/>
      <c r="G620" s="261"/>
      <c r="H620" s="261"/>
    </row>
    <row r="621" spans="6:8" x14ac:dyDescent="0.2">
      <c r="F621" s="261"/>
      <c r="G621" s="261"/>
      <c r="H621" s="261"/>
    </row>
    <row r="622" spans="6:8" x14ac:dyDescent="0.2">
      <c r="F622" s="261"/>
      <c r="G622" s="261"/>
      <c r="H622" s="261"/>
    </row>
    <row r="623" spans="6:8" x14ac:dyDescent="0.2">
      <c r="F623" s="261"/>
      <c r="G623" s="261"/>
      <c r="H623" s="261"/>
    </row>
    <row r="624" spans="6:8" x14ac:dyDescent="0.2">
      <c r="F624" s="261"/>
      <c r="G624" s="261"/>
      <c r="H624" s="261"/>
    </row>
    <row r="625" spans="6:8" x14ac:dyDescent="0.2">
      <c r="F625" s="261"/>
      <c r="G625" s="261"/>
      <c r="H625" s="261"/>
    </row>
    <row r="626" spans="6:8" x14ac:dyDescent="0.2">
      <c r="F626" s="261"/>
      <c r="G626" s="261"/>
      <c r="H626" s="261"/>
    </row>
    <row r="627" spans="6:8" x14ac:dyDescent="0.2">
      <c r="F627" s="261"/>
      <c r="G627" s="261"/>
      <c r="H627" s="261"/>
    </row>
    <row r="628" spans="6:8" x14ac:dyDescent="0.2">
      <c r="F628" s="261"/>
      <c r="G628" s="261"/>
      <c r="H628" s="261"/>
    </row>
    <row r="629" spans="6:8" x14ac:dyDescent="0.2">
      <c r="F629" s="261"/>
      <c r="G629" s="261"/>
      <c r="H629" s="261"/>
    </row>
    <row r="630" spans="6:8" x14ac:dyDescent="0.2">
      <c r="F630" s="261"/>
      <c r="G630" s="261"/>
      <c r="H630" s="261"/>
    </row>
    <row r="631" spans="6:8" x14ac:dyDescent="0.2">
      <c r="F631" s="261"/>
      <c r="G631" s="261"/>
      <c r="H631" s="261"/>
    </row>
    <row r="632" spans="6:8" x14ac:dyDescent="0.2">
      <c r="F632" s="261"/>
      <c r="G632" s="261"/>
      <c r="H632" s="261"/>
    </row>
    <row r="633" spans="6:8" x14ac:dyDescent="0.2">
      <c r="F633" s="261"/>
      <c r="G633" s="261"/>
      <c r="H633" s="261"/>
    </row>
    <row r="634" spans="6:8" x14ac:dyDescent="0.2">
      <c r="F634" s="261"/>
      <c r="G634" s="261"/>
      <c r="H634" s="261"/>
    </row>
    <row r="635" spans="6:8" x14ac:dyDescent="0.2">
      <c r="F635" s="261"/>
      <c r="G635" s="261"/>
      <c r="H635" s="261"/>
    </row>
    <row r="636" spans="6:8" x14ac:dyDescent="0.2">
      <c r="F636" s="261"/>
      <c r="G636" s="261"/>
      <c r="H636" s="261"/>
    </row>
    <row r="637" spans="6:8" x14ac:dyDescent="0.2">
      <c r="F637" s="261"/>
      <c r="G637" s="261"/>
      <c r="H637" s="261"/>
    </row>
    <row r="638" spans="6:8" x14ac:dyDescent="0.2">
      <c r="F638" s="261"/>
      <c r="G638" s="261"/>
      <c r="H638" s="261"/>
    </row>
    <row r="639" spans="6:8" x14ac:dyDescent="0.2">
      <c r="F639" s="261"/>
      <c r="G639" s="261"/>
      <c r="H639" s="261"/>
    </row>
    <row r="640" spans="6:8" x14ac:dyDescent="0.2">
      <c r="F640" s="261"/>
      <c r="G640" s="261"/>
      <c r="H640" s="261"/>
    </row>
    <row r="641" spans="6:8" x14ac:dyDescent="0.2">
      <c r="F641" s="261"/>
      <c r="G641" s="261"/>
      <c r="H641" s="261"/>
    </row>
    <row r="642" spans="6:8" x14ac:dyDescent="0.2">
      <c r="F642" s="261"/>
      <c r="G642" s="261"/>
      <c r="H642" s="261"/>
    </row>
    <row r="643" spans="6:8" x14ac:dyDescent="0.2">
      <c r="F643" s="261"/>
      <c r="G643" s="261"/>
      <c r="H643" s="261"/>
    </row>
    <row r="644" spans="6:8" x14ac:dyDescent="0.2">
      <c r="F644" s="261"/>
      <c r="G644" s="261"/>
      <c r="H644" s="261"/>
    </row>
    <row r="645" spans="6:8" x14ac:dyDescent="0.2">
      <c r="F645" s="261"/>
      <c r="G645" s="261"/>
      <c r="H645" s="261"/>
    </row>
    <row r="646" spans="6:8" x14ac:dyDescent="0.2">
      <c r="F646" s="261"/>
      <c r="G646" s="261"/>
      <c r="H646" s="261"/>
    </row>
    <row r="647" spans="6:8" x14ac:dyDescent="0.2">
      <c r="F647" s="261"/>
      <c r="G647" s="261"/>
      <c r="H647" s="261"/>
    </row>
    <row r="648" spans="6:8" x14ac:dyDescent="0.2">
      <c r="F648" s="261"/>
      <c r="G648" s="261"/>
      <c r="H648" s="261"/>
    </row>
    <row r="649" spans="6:8" x14ac:dyDescent="0.2">
      <c r="F649" s="261"/>
      <c r="G649" s="261"/>
      <c r="H649" s="261"/>
    </row>
    <row r="650" spans="6:8" x14ac:dyDescent="0.2">
      <c r="F650" s="261"/>
      <c r="G650" s="261"/>
      <c r="H650" s="261"/>
    </row>
    <row r="651" spans="6:8" x14ac:dyDescent="0.2">
      <c r="F651" s="261"/>
      <c r="G651" s="261"/>
      <c r="H651" s="261"/>
    </row>
    <row r="652" spans="6:8" x14ac:dyDescent="0.2">
      <c r="F652" s="261"/>
      <c r="G652" s="261"/>
      <c r="H652" s="261"/>
    </row>
    <row r="653" spans="6:8" x14ac:dyDescent="0.2">
      <c r="F653" s="261"/>
      <c r="G653" s="261"/>
      <c r="H653" s="261"/>
    </row>
    <row r="654" spans="6:8" x14ac:dyDescent="0.2">
      <c r="F654" s="261"/>
      <c r="G654" s="261"/>
      <c r="H654" s="261"/>
    </row>
    <row r="655" spans="6:8" x14ac:dyDescent="0.2">
      <c r="F655" s="261"/>
      <c r="G655" s="261"/>
      <c r="H655" s="261"/>
    </row>
    <row r="656" spans="6:8" x14ac:dyDescent="0.2">
      <c r="F656" s="261"/>
      <c r="G656" s="261"/>
      <c r="H656" s="261"/>
    </row>
    <row r="657" spans="6:8" x14ac:dyDescent="0.2">
      <c r="F657" s="261"/>
      <c r="G657" s="261"/>
      <c r="H657" s="261"/>
    </row>
    <row r="658" spans="6:8" x14ac:dyDescent="0.2">
      <c r="F658" s="261"/>
      <c r="G658" s="261"/>
      <c r="H658" s="261"/>
    </row>
    <row r="659" spans="6:8" x14ac:dyDescent="0.2">
      <c r="F659" s="261"/>
      <c r="G659" s="261"/>
      <c r="H659" s="261"/>
    </row>
    <row r="660" spans="6:8" x14ac:dyDescent="0.2">
      <c r="F660" s="261"/>
      <c r="G660" s="261"/>
      <c r="H660" s="261"/>
    </row>
    <row r="661" spans="6:8" x14ac:dyDescent="0.2">
      <c r="F661" s="261"/>
      <c r="G661" s="261"/>
      <c r="H661" s="261"/>
    </row>
    <row r="662" spans="6:8" x14ac:dyDescent="0.2">
      <c r="F662" s="261"/>
      <c r="G662" s="261"/>
      <c r="H662" s="261"/>
    </row>
    <row r="663" spans="6:8" x14ac:dyDescent="0.2">
      <c r="F663" s="261"/>
      <c r="G663" s="261"/>
      <c r="H663" s="261"/>
    </row>
    <row r="664" spans="6:8" x14ac:dyDescent="0.2">
      <c r="F664" s="261"/>
      <c r="G664" s="261"/>
      <c r="H664" s="261"/>
    </row>
    <row r="665" spans="6:8" x14ac:dyDescent="0.2">
      <c r="F665" s="261"/>
      <c r="G665" s="261"/>
      <c r="H665" s="261"/>
    </row>
    <row r="666" spans="6:8" x14ac:dyDescent="0.2">
      <c r="F666" s="261"/>
      <c r="G666" s="261"/>
      <c r="H666" s="261"/>
    </row>
    <row r="667" spans="6:8" x14ac:dyDescent="0.2">
      <c r="F667" s="261"/>
      <c r="G667" s="261"/>
      <c r="H667" s="261"/>
    </row>
    <row r="668" spans="6:8" x14ac:dyDescent="0.2">
      <c r="F668" s="261"/>
      <c r="G668" s="261"/>
      <c r="H668" s="261"/>
    </row>
    <row r="669" spans="6:8" x14ac:dyDescent="0.2">
      <c r="F669" s="261"/>
      <c r="G669" s="261"/>
      <c r="H669" s="261"/>
    </row>
    <row r="670" spans="6:8" x14ac:dyDescent="0.2">
      <c r="F670" s="261"/>
      <c r="G670" s="261"/>
      <c r="H670" s="261"/>
    </row>
    <row r="671" spans="6:8" x14ac:dyDescent="0.2">
      <c r="F671" s="261"/>
      <c r="G671" s="261"/>
      <c r="H671" s="261"/>
    </row>
    <row r="672" spans="6:8" x14ac:dyDescent="0.2">
      <c r="F672" s="261"/>
      <c r="G672" s="261"/>
      <c r="H672" s="261"/>
    </row>
    <row r="673" spans="6:8" x14ac:dyDescent="0.2">
      <c r="F673" s="261"/>
      <c r="G673" s="261"/>
      <c r="H673" s="261"/>
    </row>
    <row r="674" spans="6:8" x14ac:dyDescent="0.2">
      <c r="F674" s="261"/>
      <c r="G674" s="261"/>
      <c r="H674" s="261"/>
    </row>
    <row r="675" spans="6:8" x14ac:dyDescent="0.2">
      <c r="F675" s="261"/>
      <c r="G675" s="261"/>
      <c r="H675" s="261"/>
    </row>
    <row r="676" spans="6:8" x14ac:dyDescent="0.2">
      <c r="F676" s="261"/>
      <c r="G676" s="261"/>
      <c r="H676" s="261"/>
    </row>
    <row r="677" spans="6:8" x14ac:dyDescent="0.2">
      <c r="F677" s="261"/>
      <c r="G677" s="261"/>
      <c r="H677" s="261"/>
    </row>
    <row r="678" spans="6:8" x14ac:dyDescent="0.2">
      <c r="F678" s="261"/>
      <c r="G678" s="261"/>
      <c r="H678" s="261"/>
    </row>
    <row r="679" spans="6:8" x14ac:dyDescent="0.2">
      <c r="F679" s="261"/>
      <c r="G679" s="261"/>
      <c r="H679" s="261"/>
    </row>
    <row r="680" spans="6:8" x14ac:dyDescent="0.2">
      <c r="F680" s="261"/>
      <c r="G680" s="261"/>
      <c r="H680" s="261"/>
    </row>
    <row r="681" spans="6:8" x14ac:dyDescent="0.2">
      <c r="F681" s="261"/>
      <c r="G681" s="261"/>
      <c r="H681" s="261"/>
    </row>
    <row r="682" spans="6:8" x14ac:dyDescent="0.2">
      <c r="F682" s="261"/>
      <c r="G682" s="261"/>
      <c r="H682" s="261"/>
    </row>
    <row r="683" spans="6:8" x14ac:dyDescent="0.2">
      <c r="F683" s="261"/>
      <c r="G683" s="261"/>
      <c r="H683" s="261"/>
    </row>
    <row r="684" spans="6:8" x14ac:dyDescent="0.2">
      <c r="F684" s="261"/>
      <c r="G684" s="261"/>
      <c r="H684" s="261"/>
    </row>
    <row r="685" spans="6:8" x14ac:dyDescent="0.2">
      <c r="F685" s="261"/>
      <c r="G685" s="261"/>
      <c r="H685" s="261"/>
    </row>
    <row r="686" spans="6:8" x14ac:dyDescent="0.2">
      <c r="F686" s="261"/>
      <c r="G686" s="261"/>
      <c r="H686" s="261"/>
    </row>
    <row r="687" spans="6:8" x14ac:dyDescent="0.2">
      <c r="F687" s="261"/>
      <c r="G687" s="261"/>
      <c r="H687" s="261"/>
    </row>
    <row r="688" spans="6:8" x14ac:dyDescent="0.2">
      <c r="F688" s="261"/>
      <c r="G688" s="261"/>
      <c r="H688" s="261"/>
    </row>
    <row r="689" spans="6:8" x14ac:dyDescent="0.2">
      <c r="F689" s="261"/>
      <c r="G689" s="261"/>
      <c r="H689" s="261"/>
    </row>
    <row r="690" spans="6:8" x14ac:dyDescent="0.2">
      <c r="F690" s="261"/>
      <c r="G690" s="261"/>
      <c r="H690" s="261"/>
    </row>
    <row r="691" spans="6:8" x14ac:dyDescent="0.2">
      <c r="F691" s="261"/>
      <c r="G691" s="261"/>
      <c r="H691" s="261"/>
    </row>
    <row r="692" spans="6:8" x14ac:dyDescent="0.2">
      <c r="F692" s="261"/>
      <c r="G692" s="261"/>
      <c r="H692" s="261"/>
    </row>
    <row r="693" spans="6:8" x14ac:dyDescent="0.2">
      <c r="F693" s="261"/>
      <c r="G693" s="261"/>
      <c r="H693" s="261"/>
    </row>
    <row r="694" spans="6:8" x14ac:dyDescent="0.2">
      <c r="F694" s="261"/>
      <c r="G694" s="261"/>
      <c r="H694" s="261"/>
    </row>
    <row r="695" spans="6:8" x14ac:dyDescent="0.2">
      <c r="F695" s="261"/>
      <c r="G695" s="261"/>
      <c r="H695" s="261"/>
    </row>
    <row r="696" spans="6:8" x14ac:dyDescent="0.2">
      <c r="F696" s="261"/>
      <c r="G696" s="261"/>
      <c r="H696" s="261"/>
    </row>
    <row r="697" spans="6:8" x14ac:dyDescent="0.2">
      <c r="F697" s="261"/>
      <c r="G697" s="261"/>
      <c r="H697" s="261"/>
    </row>
    <row r="698" spans="6:8" x14ac:dyDescent="0.2">
      <c r="F698" s="261"/>
      <c r="G698" s="261"/>
      <c r="H698" s="261"/>
    </row>
    <row r="699" spans="6:8" x14ac:dyDescent="0.2">
      <c r="F699" s="261"/>
      <c r="G699" s="261"/>
      <c r="H699" s="261"/>
    </row>
    <row r="700" spans="6:8" x14ac:dyDescent="0.2">
      <c r="F700" s="261"/>
      <c r="G700" s="261"/>
      <c r="H700" s="261"/>
    </row>
    <row r="701" spans="6:8" x14ac:dyDescent="0.2">
      <c r="F701" s="261"/>
      <c r="G701" s="261"/>
      <c r="H701" s="261"/>
    </row>
    <row r="702" spans="6:8" x14ac:dyDescent="0.2">
      <c r="F702" s="261"/>
      <c r="G702" s="261"/>
      <c r="H702" s="261"/>
    </row>
    <row r="703" spans="6:8" x14ac:dyDescent="0.2">
      <c r="F703" s="261"/>
      <c r="G703" s="261"/>
      <c r="H703" s="261"/>
    </row>
    <row r="704" spans="6:8" x14ac:dyDescent="0.2">
      <c r="F704" s="261"/>
      <c r="G704" s="261"/>
      <c r="H704" s="261"/>
    </row>
    <row r="705" spans="6:8" x14ac:dyDescent="0.2">
      <c r="F705" s="261"/>
      <c r="G705" s="261"/>
      <c r="H705" s="261"/>
    </row>
    <row r="706" spans="6:8" x14ac:dyDescent="0.2">
      <c r="F706" s="261"/>
      <c r="G706" s="261"/>
      <c r="H706" s="261"/>
    </row>
    <row r="707" spans="6:8" x14ac:dyDescent="0.2">
      <c r="F707" s="261"/>
      <c r="G707" s="261"/>
      <c r="H707" s="261"/>
    </row>
    <row r="708" spans="6:8" x14ac:dyDescent="0.2">
      <c r="F708" s="261"/>
      <c r="G708" s="261"/>
      <c r="H708" s="261"/>
    </row>
    <row r="709" spans="6:8" x14ac:dyDescent="0.2">
      <c r="F709" s="261"/>
      <c r="G709" s="261"/>
      <c r="H709" s="261"/>
    </row>
    <row r="710" spans="6:8" x14ac:dyDescent="0.2">
      <c r="F710" s="261"/>
      <c r="G710" s="261"/>
      <c r="H710" s="261"/>
    </row>
    <row r="711" spans="6:8" x14ac:dyDescent="0.2">
      <c r="F711" s="261"/>
      <c r="G711" s="261"/>
      <c r="H711" s="261"/>
    </row>
    <row r="712" spans="6:8" x14ac:dyDescent="0.2">
      <c r="F712" s="261"/>
      <c r="G712" s="261"/>
      <c r="H712" s="261"/>
    </row>
    <row r="713" spans="6:8" x14ac:dyDescent="0.2">
      <c r="F713" s="261"/>
      <c r="G713" s="261"/>
      <c r="H713" s="261"/>
    </row>
    <row r="714" spans="6:8" x14ac:dyDescent="0.2">
      <c r="F714" s="261"/>
      <c r="G714" s="261"/>
      <c r="H714" s="261"/>
    </row>
    <row r="715" spans="6:8" x14ac:dyDescent="0.2">
      <c r="F715" s="261"/>
      <c r="G715" s="261"/>
      <c r="H715" s="261"/>
    </row>
    <row r="716" spans="6:8" x14ac:dyDescent="0.2">
      <c r="F716" s="261"/>
      <c r="G716" s="261"/>
      <c r="H716" s="261"/>
    </row>
    <row r="717" spans="6:8" x14ac:dyDescent="0.2">
      <c r="F717" s="261"/>
      <c r="G717" s="261"/>
      <c r="H717" s="261"/>
    </row>
    <row r="718" spans="6:8" x14ac:dyDescent="0.2">
      <c r="F718" s="261"/>
      <c r="G718" s="261"/>
      <c r="H718" s="261"/>
    </row>
    <row r="719" spans="6:8" x14ac:dyDescent="0.2">
      <c r="F719" s="261"/>
      <c r="G719" s="261"/>
      <c r="H719" s="261"/>
    </row>
    <row r="720" spans="6:8" x14ac:dyDescent="0.2">
      <c r="F720" s="261"/>
      <c r="G720" s="261"/>
      <c r="H720" s="261"/>
    </row>
    <row r="721" spans="6:8" x14ac:dyDescent="0.2">
      <c r="F721" s="261"/>
      <c r="G721" s="261"/>
      <c r="H721" s="261"/>
    </row>
    <row r="722" spans="6:8" x14ac:dyDescent="0.2">
      <c r="F722" s="261"/>
      <c r="G722" s="261"/>
      <c r="H722" s="261"/>
    </row>
    <row r="723" spans="6:8" x14ac:dyDescent="0.2">
      <c r="F723" s="261"/>
      <c r="G723" s="261"/>
      <c r="H723" s="261"/>
    </row>
    <row r="724" spans="6:8" x14ac:dyDescent="0.2">
      <c r="F724" s="261"/>
      <c r="G724" s="261"/>
      <c r="H724" s="261"/>
    </row>
    <row r="725" spans="6:8" x14ac:dyDescent="0.2">
      <c r="F725" s="261"/>
      <c r="G725" s="261"/>
      <c r="H725" s="261"/>
    </row>
    <row r="726" spans="6:8" x14ac:dyDescent="0.2">
      <c r="F726" s="261"/>
      <c r="G726" s="261"/>
      <c r="H726" s="261"/>
    </row>
    <row r="727" spans="6:8" x14ac:dyDescent="0.2">
      <c r="F727" s="261"/>
      <c r="G727" s="261"/>
      <c r="H727" s="261"/>
    </row>
    <row r="728" spans="6:8" x14ac:dyDescent="0.2">
      <c r="F728" s="261"/>
      <c r="G728" s="261"/>
      <c r="H728" s="261"/>
    </row>
    <row r="729" spans="6:8" x14ac:dyDescent="0.2">
      <c r="F729" s="261"/>
      <c r="G729" s="261"/>
      <c r="H729" s="261"/>
    </row>
    <row r="730" spans="6:8" x14ac:dyDescent="0.2">
      <c r="F730" s="261"/>
      <c r="G730" s="261"/>
      <c r="H730" s="261"/>
    </row>
    <row r="731" spans="6:8" x14ac:dyDescent="0.2">
      <c r="F731" s="261"/>
      <c r="G731" s="261"/>
      <c r="H731" s="261"/>
    </row>
    <row r="732" spans="6:8" x14ac:dyDescent="0.2">
      <c r="F732" s="261"/>
      <c r="G732" s="261"/>
      <c r="H732" s="261"/>
    </row>
    <row r="733" spans="6:8" x14ac:dyDescent="0.2">
      <c r="F733" s="261"/>
      <c r="G733" s="261"/>
      <c r="H733" s="261"/>
    </row>
    <row r="734" spans="6:8" x14ac:dyDescent="0.2">
      <c r="F734" s="261"/>
      <c r="G734" s="261"/>
      <c r="H734" s="261"/>
    </row>
    <row r="735" spans="6:8" x14ac:dyDescent="0.2">
      <c r="F735" s="261"/>
      <c r="G735" s="261"/>
      <c r="H735" s="261"/>
    </row>
    <row r="736" spans="6:8" x14ac:dyDescent="0.2">
      <c r="F736" s="261"/>
      <c r="G736" s="261"/>
      <c r="H736" s="261"/>
    </row>
    <row r="737" spans="6:8" x14ac:dyDescent="0.2">
      <c r="F737" s="261"/>
      <c r="G737" s="261"/>
      <c r="H737" s="261"/>
    </row>
    <row r="738" spans="6:8" x14ac:dyDescent="0.2">
      <c r="F738" s="261"/>
      <c r="G738" s="261"/>
      <c r="H738" s="261"/>
    </row>
    <row r="739" spans="6:8" x14ac:dyDescent="0.2">
      <c r="F739" s="261"/>
      <c r="G739" s="261"/>
      <c r="H739" s="261"/>
    </row>
    <row r="740" spans="6:8" x14ac:dyDescent="0.2">
      <c r="F740" s="261"/>
      <c r="G740" s="261"/>
      <c r="H740" s="261"/>
    </row>
    <row r="741" spans="6:8" x14ac:dyDescent="0.2">
      <c r="F741" s="261"/>
      <c r="G741" s="261"/>
      <c r="H741" s="261"/>
    </row>
    <row r="742" spans="6:8" x14ac:dyDescent="0.2">
      <c r="F742" s="261"/>
      <c r="G742" s="261"/>
      <c r="H742" s="261"/>
    </row>
    <row r="743" spans="6:8" x14ac:dyDescent="0.2">
      <c r="F743" s="261"/>
      <c r="G743" s="261"/>
      <c r="H743" s="261"/>
    </row>
    <row r="744" spans="6:8" x14ac:dyDescent="0.2">
      <c r="F744" s="261"/>
      <c r="G744" s="261"/>
      <c r="H744" s="261"/>
    </row>
    <row r="745" spans="6:8" x14ac:dyDescent="0.2">
      <c r="F745" s="261"/>
      <c r="G745" s="261"/>
      <c r="H745" s="261"/>
    </row>
    <row r="746" spans="6:8" x14ac:dyDescent="0.2">
      <c r="F746" s="261"/>
      <c r="G746" s="261"/>
      <c r="H746" s="261"/>
    </row>
    <row r="747" spans="6:8" x14ac:dyDescent="0.2">
      <c r="F747" s="261"/>
      <c r="G747" s="261"/>
      <c r="H747" s="261"/>
    </row>
    <row r="748" spans="6:8" x14ac:dyDescent="0.2">
      <c r="F748" s="261"/>
      <c r="G748" s="261"/>
      <c r="H748" s="261"/>
    </row>
    <row r="749" spans="6:8" x14ac:dyDescent="0.2">
      <c r="F749" s="261"/>
      <c r="G749" s="261"/>
      <c r="H749" s="261"/>
    </row>
    <row r="750" spans="6:8" x14ac:dyDescent="0.2">
      <c r="F750" s="261"/>
      <c r="G750" s="261"/>
      <c r="H750" s="261"/>
    </row>
    <row r="751" spans="6:8" x14ac:dyDescent="0.2">
      <c r="F751" s="261"/>
      <c r="G751" s="261"/>
      <c r="H751" s="261"/>
    </row>
    <row r="752" spans="6:8" x14ac:dyDescent="0.2">
      <c r="F752" s="261"/>
      <c r="G752" s="261"/>
      <c r="H752" s="261"/>
    </row>
    <row r="753" spans="6:8" x14ac:dyDescent="0.2">
      <c r="F753" s="261"/>
      <c r="G753" s="261"/>
      <c r="H753" s="261"/>
    </row>
    <row r="754" spans="6:8" x14ac:dyDescent="0.2">
      <c r="F754" s="261"/>
      <c r="G754" s="261"/>
      <c r="H754" s="261"/>
    </row>
    <row r="755" spans="6:8" x14ac:dyDescent="0.2">
      <c r="F755" s="261"/>
      <c r="G755" s="261"/>
      <c r="H755" s="261"/>
    </row>
    <row r="756" spans="6:8" x14ac:dyDescent="0.2">
      <c r="F756" s="261"/>
      <c r="G756" s="261"/>
      <c r="H756" s="261"/>
    </row>
    <row r="757" spans="6:8" x14ac:dyDescent="0.2">
      <c r="F757" s="261"/>
      <c r="G757" s="261"/>
      <c r="H757" s="261"/>
    </row>
    <row r="758" spans="6:8" x14ac:dyDescent="0.2">
      <c r="F758" s="261"/>
      <c r="G758" s="261"/>
      <c r="H758" s="261"/>
    </row>
    <row r="759" spans="6:8" x14ac:dyDescent="0.2">
      <c r="F759" s="261"/>
      <c r="G759" s="261"/>
      <c r="H759" s="261"/>
    </row>
    <row r="760" spans="6:8" x14ac:dyDescent="0.2">
      <c r="F760" s="261"/>
      <c r="G760" s="261"/>
      <c r="H760" s="261"/>
    </row>
    <row r="761" spans="6:8" x14ac:dyDescent="0.2">
      <c r="F761" s="261"/>
      <c r="G761" s="261"/>
      <c r="H761" s="261"/>
    </row>
    <row r="762" spans="6:8" x14ac:dyDescent="0.2">
      <c r="F762" s="261"/>
      <c r="G762" s="261"/>
      <c r="H762" s="261"/>
    </row>
    <row r="763" spans="6:8" x14ac:dyDescent="0.2">
      <c r="F763" s="261"/>
      <c r="G763" s="261"/>
      <c r="H763" s="261"/>
    </row>
    <row r="764" spans="6:8" x14ac:dyDescent="0.2">
      <c r="F764" s="261"/>
      <c r="G764" s="261"/>
      <c r="H764" s="261"/>
    </row>
    <row r="765" spans="6:8" x14ac:dyDescent="0.2">
      <c r="F765" s="261"/>
      <c r="G765" s="261"/>
      <c r="H765" s="261"/>
    </row>
    <row r="766" spans="6:8" x14ac:dyDescent="0.2">
      <c r="F766" s="261"/>
      <c r="G766" s="261"/>
      <c r="H766" s="261"/>
    </row>
    <row r="767" spans="6:8" x14ac:dyDescent="0.2">
      <c r="F767" s="261"/>
      <c r="G767" s="261"/>
      <c r="H767" s="261"/>
    </row>
    <row r="768" spans="6:8" x14ac:dyDescent="0.2">
      <c r="F768" s="261"/>
      <c r="G768" s="261"/>
      <c r="H768" s="261"/>
    </row>
    <row r="769" spans="6:8" x14ac:dyDescent="0.2">
      <c r="F769" s="261"/>
      <c r="G769" s="261"/>
      <c r="H769" s="261"/>
    </row>
    <row r="770" spans="6:8" x14ac:dyDescent="0.2">
      <c r="F770" s="261"/>
      <c r="G770" s="261"/>
      <c r="H770" s="261"/>
    </row>
    <row r="771" spans="6:8" x14ac:dyDescent="0.2">
      <c r="F771" s="261"/>
      <c r="G771" s="261"/>
      <c r="H771" s="261"/>
    </row>
    <row r="772" spans="6:8" x14ac:dyDescent="0.2">
      <c r="F772" s="261"/>
      <c r="G772" s="261"/>
      <c r="H772" s="261"/>
    </row>
    <row r="773" spans="6:8" x14ac:dyDescent="0.2">
      <c r="F773" s="261"/>
      <c r="G773" s="261"/>
      <c r="H773" s="261"/>
    </row>
    <row r="774" spans="6:8" x14ac:dyDescent="0.2">
      <c r="F774" s="261"/>
      <c r="G774" s="261"/>
      <c r="H774" s="261"/>
    </row>
    <row r="775" spans="6:8" x14ac:dyDescent="0.2">
      <c r="F775" s="261"/>
      <c r="G775" s="261"/>
      <c r="H775" s="261"/>
    </row>
    <row r="776" spans="6:8" x14ac:dyDescent="0.2">
      <c r="F776" s="261"/>
      <c r="G776" s="261"/>
      <c r="H776" s="261"/>
    </row>
    <row r="777" spans="6:8" x14ac:dyDescent="0.2">
      <c r="F777" s="261"/>
      <c r="G777" s="261"/>
      <c r="H777" s="261"/>
    </row>
    <row r="778" spans="6:8" x14ac:dyDescent="0.2">
      <c r="F778" s="261"/>
      <c r="G778" s="261"/>
      <c r="H778" s="261"/>
    </row>
    <row r="779" spans="6:8" x14ac:dyDescent="0.2">
      <c r="F779" s="261"/>
      <c r="G779" s="261"/>
      <c r="H779" s="261"/>
    </row>
    <row r="780" spans="6:8" x14ac:dyDescent="0.2">
      <c r="F780" s="261"/>
      <c r="G780" s="261"/>
      <c r="H780" s="261"/>
    </row>
    <row r="781" spans="6:8" x14ac:dyDescent="0.2">
      <c r="F781" s="261"/>
      <c r="G781" s="261"/>
      <c r="H781" s="261"/>
    </row>
    <row r="782" spans="6:8" x14ac:dyDescent="0.2">
      <c r="F782" s="261"/>
      <c r="G782" s="261"/>
      <c r="H782" s="261"/>
    </row>
    <row r="783" spans="6:8" x14ac:dyDescent="0.2">
      <c r="F783" s="261"/>
      <c r="G783" s="261"/>
      <c r="H783" s="261"/>
    </row>
    <row r="784" spans="6:8" x14ac:dyDescent="0.2">
      <c r="F784" s="261"/>
      <c r="G784" s="261"/>
      <c r="H784" s="261"/>
    </row>
    <row r="785" spans="6:8" x14ac:dyDescent="0.2">
      <c r="F785" s="261"/>
      <c r="G785" s="261"/>
      <c r="H785" s="261"/>
    </row>
    <row r="786" spans="6:8" x14ac:dyDescent="0.2">
      <c r="F786" s="261"/>
      <c r="G786" s="261"/>
      <c r="H786" s="261"/>
    </row>
    <row r="787" spans="6:8" x14ac:dyDescent="0.2">
      <c r="F787" s="261"/>
      <c r="G787" s="261"/>
      <c r="H787" s="261"/>
    </row>
    <row r="788" spans="6:8" x14ac:dyDescent="0.2">
      <c r="F788" s="261"/>
      <c r="G788" s="261"/>
      <c r="H788" s="261"/>
    </row>
    <row r="789" spans="6:8" x14ac:dyDescent="0.2">
      <c r="F789" s="261"/>
      <c r="G789" s="261"/>
      <c r="H789" s="261"/>
    </row>
    <row r="790" spans="6:8" x14ac:dyDescent="0.2">
      <c r="F790" s="261"/>
      <c r="G790" s="261"/>
      <c r="H790" s="261"/>
    </row>
    <row r="791" spans="6:8" x14ac:dyDescent="0.2">
      <c r="F791" s="261"/>
      <c r="G791" s="261"/>
      <c r="H791" s="261"/>
    </row>
    <row r="792" spans="6:8" x14ac:dyDescent="0.2">
      <c r="F792" s="261"/>
      <c r="G792" s="261"/>
      <c r="H792" s="261"/>
    </row>
    <row r="793" spans="6:8" x14ac:dyDescent="0.2">
      <c r="F793" s="261"/>
      <c r="G793" s="261"/>
      <c r="H793" s="261"/>
    </row>
    <row r="794" spans="6:8" x14ac:dyDescent="0.2">
      <c r="F794" s="261"/>
      <c r="G794" s="261"/>
      <c r="H794" s="261"/>
    </row>
    <row r="795" spans="6:8" x14ac:dyDescent="0.2">
      <c r="F795" s="261"/>
      <c r="G795" s="261"/>
      <c r="H795" s="261"/>
    </row>
    <row r="796" spans="6:8" x14ac:dyDescent="0.2">
      <c r="F796" s="261"/>
      <c r="G796" s="261"/>
      <c r="H796" s="261"/>
    </row>
    <row r="797" spans="6:8" x14ac:dyDescent="0.2">
      <c r="F797" s="261"/>
      <c r="G797" s="261"/>
      <c r="H797" s="261"/>
    </row>
    <row r="798" spans="6:8" x14ac:dyDescent="0.2">
      <c r="F798" s="261"/>
      <c r="G798" s="261"/>
      <c r="H798" s="261"/>
    </row>
    <row r="799" spans="6:8" x14ac:dyDescent="0.2">
      <c r="F799" s="261"/>
      <c r="G799" s="261"/>
      <c r="H799" s="261"/>
    </row>
    <row r="800" spans="6:8" x14ac:dyDescent="0.2">
      <c r="F800" s="261"/>
      <c r="G800" s="261"/>
      <c r="H800" s="261"/>
    </row>
    <row r="801" spans="6:8" x14ac:dyDescent="0.2">
      <c r="F801" s="261"/>
      <c r="G801" s="261"/>
      <c r="H801" s="261"/>
    </row>
    <row r="802" spans="6:8" x14ac:dyDescent="0.2">
      <c r="F802" s="261"/>
      <c r="G802" s="261"/>
      <c r="H802" s="261"/>
    </row>
    <row r="803" spans="6:8" x14ac:dyDescent="0.2">
      <c r="F803" s="261"/>
      <c r="G803" s="261"/>
      <c r="H803" s="261"/>
    </row>
    <row r="804" spans="6:8" x14ac:dyDescent="0.2">
      <c r="F804" s="261"/>
      <c r="G804" s="261"/>
      <c r="H804" s="261"/>
    </row>
    <row r="805" spans="6:8" x14ac:dyDescent="0.2">
      <c r="F805" s="261"/>
      <c r="G805" s="261"/>
      <c r="H805" s="261"/>
    </row>
    <row r="806" spans="6:8" x14ac:dyDescent="0.2">
      <c r="F806" s="261"/>
      <c r="G806" s="261"/>
      <c r="H806" s="261"/>
    </row>
    <row r="807" spans="6:8" x14ac:dyDescent="0.2">
      <c r="F807" s="261"/>
      <c r="G807" s="261"/>
      <c r="H807" s="261"/>
    </row>
    <row r="808" spans="6:8" x14ac:dyDescent="0.2">
      <c r="F808" s="261"/>
      <c r="G808" s="261"/>
      <c r="H808" s="261"/>
    </row>
    <row r="809" spans="6:8" x14ac:dyDescent="0.2">
      <c r="F809" s="261"/>
      <c r="G809" s="261"/>
      <c r="H809" s="261"/>
    </row>
    <row r="810" spans="6:8" x14ac:dyDescent="0.2">
      <c r="F810" s="261"/>
      <c r="G810" s="261"/>
      <c r="H810" s="261"/>
    </row>
    <row r="811" spans="6:8" x14ac:dyDescent="0.2">
      <c r="F811" s="261"/>
      <c r="G811" s="261"/>
      <c r="H811" s="261"/>
    </row>
    <row r="812" spans="6:8" x14ac:dyDescent="0.2">
      <c r="F812" s="261"/>
      <c r="G812" s="261"/>
      <c r="H812" s="261"/>
    </row>
    <row r="813" spans="6:8" x14ac:dyDescent="0.2">
      <c r="F813" s="261"/>
      <c r="G813" s="261"/>
      <c r="H813" s="261"/>
    </row>
    <row r="814" spans="6:8" x14ac:dyDescent="0.2">
      <c r="F814" s="261"/>
      <c r="G814" s="261"/>
      <c r="H814" s="261"/>
    </row>
    <row r="815" spans="6:8" x14ac:dyDescent="0.2">
      <c r="F815" s="261"/>
      <c r="G815" s="261"/>
      <c r="H815" s="261"/>
    </row>
    <row r="816" spans="6:8" x14ac:dyDescent="0.2">
      <c r="F816" s="261"/>
      <c r="G816" s="261"/>
      <c r="H816" s="261"/>
    </row>
    <row r="817" spans="6:8" x14ac:dyDescent="0.2">
      <c r="F817" s="261"/>
      <c r="G817" s="261"/>
      <c r="H817" s="261"/>
    </row>
    <row r="818" spans="6:8" x14ac:dyDescent="0.2">
      <c r="F818" s="261"/>
      <c r="G818" s="261"/>
      <c r="H818" s="261"/>
    </row>
    <row r="819" spans="6:8" x14ac:dyDescent="0.2">
      <c r="F819" s="261"/>
      <c r="G819" s="261"/>
      <c r="H819" s="261"/>
    </row>
    <row r="820" spans="6:8" x14ac:dyDescent="0.2">
      <c r="F820" s="261"/>
      <c r="G820" s="261"/>
      <c r="H820" s="261"/>
    </row>
    <row r="821" spans="6:8" x14ac:dyDescent="0.2">
      <c r="F821" s="261"/>
      <c r="G821" s="261"/>
      <c r="H821" s="261"/>
    </row>
    <row r="822" spans="6:8" x14ac:dyDescent="0.2">
      <c r="F822" s="261"/>
      <c r="G822" s="261"/>
      <c r="H822" s="261"/>
    </row>
    <row r="823" spans="6:8" x14ac:dyDescent="0.2">
      <c r="F823" s="261"/>
      <c r="G823" s="261"/>
      <c r="H823" s="261"/>
    </row>
    <row r="824" spans="6:8" x14ac:dyDescent="0.2">
      <c r="F824" s="261"/>
      <c r="G824" s="261"/>
      <c r="H824" s="261"/>
    </row>
    <row r="825" spans="6:8" x14ac:dyDescent="0.2">
      <c r="F825" s="261"/>
      <c r="G825" s="261"/>
      <c r="H825" s="261"/>
    </row>
    <row r="826" spans="6:8" x14ac:dyDescent="0.2">
      <c r="F826" s="261"/>
      <c r="G826" s="261"/>
      <c r="H826" s="261"/>
    </row>
    <row r="827" spans="6:8" x14ac:dyDescent="0.2">
      <c r="F827" s="261"/>
      <c r="G827" s="261"/>
      <c r="H827" s="261"/>
    </row>
    <row r="828" spans="6:8" x14ac:dyDescent="0.2">
      <c r="F828" s="261"/>
      <c r="G828" s="261"/>
      <c r="H828" s="261"/>
    </row>
    <row r="829" spans="6:8" x14ac:dyDescent="0.2">
      <c r="F829" s="261"/>
      <c r="G829" s="261"/>
      <c r="H829" s="261"/>
    </row>
    <row r="830" spans="6:8" x14ac:dyDescent="0.2">
      <c r="F830" s="261"/>
      <c r="G830" s="261"/>
      <c r="H830" s="261"/>
    </row>
    <row r="831" spans="6:8" x14ac:dyDescent="0.2">
      <c r="F831" s="261"/>
      <c r="G831" s="261"/>
      <c r="H831" s="261"/>
    </row>
    <row r="832" spans="6:8" x14ac:dyDescent="0.2">
      <c r="F832" s="261"/>
      <c r="G832" s="261"/>
      <c r="H832" s="261"/>
    </row>
    <row r="833" spans="6:8" x14ac:dyDescent="0.2">
      <c r="F833" s="261"/>
      <c r="G833" s="261"/>
      <c r="H833" s="261"/>
    </row>
    <row r="834" spans="6:8" x14ac:dyDescent="0.2">
      <c r="F834" s="261"/>
      <c r="G834" s="261"/>
      <c r="H834" s="261"/>
    </row>
    <row r="835" spans="6:8" x14ac:dyDescent="0.2">
      <c r="F835" s="261"/>
      <c r="G835" s="261"/>
      <c r="H835" s="261"/>
    </row>
    <row r="836" spans="6:8" x14ac:dyDescent="0.2">
      <c r="F836" s="261"/>
      <c r="G836" s="261"/>
      <c r="H836" s="261"/>
    </row>
    <row r="837" spans="6:8" x14ac:dyDescent="0.2">
      <c r="F837" s="261"/>
      <c r="G837" s="261"/>
      <c r="H837" s="261"/>
    </row>
    <row r="838" spans="6:8" x14ac:dyDescent="0.2">
      <c r="F838" s="261"/>
      <c r="G838" s="261"/>
      <c r="H838" s="261"/>
    </row>
    <row r="839" spans="6:8" x14ac:dyDescent="0.2">
      <c r="F839" s="261"/>
      <c r="G839" s="261"/>
      <c r="H839" s="261"/>
    </row>
    <row r="840" spans="6:8" x14ac:dyDescent="0.2">
      <c r="F840" s="261"/>
      <c r="G840" s="261"/>
      <c r="H840" s="261"/>
    </row>
    <row r="841" spans="6:8" x14ac:dyDescent="0.2">
      <c r="F841" s="261"/>
      <c r="G841" s="261"/>
      <c r="H841" s="261"/>
    </row>
    <row r="842" spans="6:8" x14ac:dyDescent="0.2">
      <c r="F842" s="261"/>
      <c r="G842" s="261"/>
      <c r="H842" s="261"/>
    </row>
    <row r="843" spans="6:8" x14ac:dyDescent="0.2">
      <c r="F843" s="261"/>
      <c r="G843" s="261"/>
      <c r="H843" s="261"/>
    </row>
    <row r="844" spans="6:8" x14ac:dyDescent="0.2">
      <c r="F844" s="261"/>
      <c r="G844" s="261"/>
      <c r="H844" s="261"/>
    </row>
    <row r="845" spans="6:8" x14ac:dyDescent="0.2">
      <c r="F845" s="261"/>
      <c r="G845" s="261"/>
      <c r="H845" s="261"/>
    </row>
    <row r="846" spans="6:8" x14ac:dyDescent="0.2">
      <c r="F846" s="261"/>
      <c r="G846" s="261"/>
      <c r="H846" s="261"/>
    </row>
    <row r="847" spans="6:8" x14ac:dyDescent="0.2">
      <c r="F847" s="261"/>
      <c r="G847" s="261"/>
      <c r="H847" s="261"/>
    </row>
    <row r="848" spans="6:8" x14ac:dyDescent="0.2">
      <c r="F848" s="261"/>
      <c r="G848" s="261"/>
      <c r="H848" s="261"/>
    </row>
    <row r="849" spans="6:8" x14ac:dyDescent="0.2">
      <c r="F849" s="261"/>
      <c r="G849" s="261"/>
      <c r="H849" s="261"/>
    </row>
    <row r="850" spans="6:8" x14ac:dyDescent="0.2">
      <c r="F850" s="261"/>
      <c r="G850" s="261"/>
      <c r="H850" s="261"/>
    </row>
    <row r="851" spans="6:8" x14ac:dyDescent="0.2">
      <c r="F851" s="261"/>
      <c r="G851" s="261"/>
      <c r="H851" s="261"/>
    </row>
    <row r="852" spans="6:8" x14ac:dyDescent="0.2">
      <c r="F852" s="261"/>
      <c r="G852" s="261"/>
      <c r="H852" s="261"/>
    </row>
    <row r="853" spans="6:8" x14ac:dyDescent="0.2">
      <c r="F853" s="261"/>
      <c r="G853" s="261"/>
      <c r="H853" s="261"/>
    </row>
    <row r="854" spans="6:8" x14ac:dyDescent="0.2">
      <c r="F854" s="261"/>
      <c r="G854" s="261"/>
      <c r="H854" s="261"/>
    </row>
    <row r="855" spans="6:8" x14ac:dyDescent="0.2">
      <c r="F855" s="261"/>
      <c r="G855" s="261"/>
      <c r="H855" s="261"/>
    </row>
    <row r="856" spans="6:8" x14ac:dyDescent="0.2">
      <c r="F856" s="261"/>
      <c r="G856" s="261"/>
      <c r="H856" s="261"/>
    </row>
    <row r="857" spans="6:8" x14ac:dyDescent="0.2">
      <c r="F857" s="261"/>
      <c r="G857" s="261"/>
      <c r="H857" s="261"/>
    </row>
    <row r="858" spans="6:8" x14ac:dyDescent="0.2">
      <c r="F858" s="261"/>
      <c r="G858" s="261"/>
      <c r="H858" s="261"/>
    </row>
    <row r="859" spans="6:8" x14ac:dyDescent="0.2">
      <c r="F859" s="261"/>
      <c r="G859" s="261"/>
      <c r="H859" s="261"/>
    </row>
    <row r="860" spans="6:8" x14ac:dyDescent="0.2">
      <c r="F860" s="261"/>
      <c r="G860" s="261"/>
      <c r="H860" s="261"/>
    </row>
    <row r="861" spans="6:8" x14ac:dyDescent="0.2">
      <c r="F861" s="261"/>
      <c r="G861" s="261"/>
      <c r="H861" s="261"/>
    </row>
    <row r="862" spans="6:8" x14ac:dyDescent="0.2">
      <c r="F862" s="261"/>
      <c r="G862" s="261"/>
      <c r="H862" s="261"/>
    </row>
    <row r="863" spans="6:8" x14ac:dyDescent="0.2">
      <c r="F863" s="261"/>
      <c r="G863" s="261"/>
      <c r="H863" s="261"/>
    </row>
    <row r="864" spans="6:8" x14ac:dyDescent="0.2">
      <c r="F864" s="261"/>
      <c r="G864" s="261"/>
      <c r="H864" s="261"/>
    </row>
    <row r="865" spans="6:8" x14ac:dyDescent="0.2">
      <c r="F865" s="261"/>
      <c r="G865" s="261"/>
      <c r="H865" s="261"/>
    </row>
    <row r="866" spans="6:8" x14ac:dyDescent="0.2">
      <c r="F866" s="261"/>
      <c r="G866" s="261"/>
      <c r="H866" s="261"/>
    </row>
    <row r="867" spans="6:8" x14ac:dyDescent="0.2">
      <c r="F867" s="261"/>
      <c r="G867" s="261"/>
      <c r="H867" s="261"/>
    </row>
    <row r="868" spans="6:8" x14ac:dyDescent="0.2">
      <c r="F868" s="261"/>
      <c r="G868" s="261"/>
      <c r="H868" s="261"/>
    </row>
    <row r="869" spans="6:8" x14ac:dyDescent="0.2">
      <c r="F869" s="261"/>
      <c r="G869" s="261"/>
      <c r="H869" s="261"/>
    </row>
    <row r="870" spans="6:8" x14ac:dyDescent="0.2">
      <c r="F870" s="261"/>
      <c r="G870" s="261"/>
      <c r="H870" s="261"/>
    </row>
    <row r="871" spans="6:8" x14ac:dyDescent="0.2">
      <c r="F871" s="261"/>
      <c r="G871" s="261"/>
      <c r="H871" s="261"/>
    </row>
    <row r="872" spans="6:8" x14ac:dyDescent="0.2">
      <c r="F872" s="261"/>
      <c r="G872" s="261"/>
      <c r="H872" s="261"/>
    </row>
    <row r="873" spans="6:8" x14ac:dyDescent="0.2">
      <c r="F873" s="261"/>
      <c r="G873" s="261"/>
      <c r="H873" s="261"/>
    </row>
    <row r="874" spans="6:8" x14ac:dyDescent="0.2">
      <c r="F874" s="261"/>
      <c r="G874" s="261"/>
      <c r="H874" s="261"/>
    </row>
    <row r="875" spans="6:8" x14ac:dyDescent="0.2">
      <c r="F875" s="261"/>
      <c r="G875" s="261"/>
      <c r="H875" s="261"/>
    </row>
    <row r="876" spans="6:8" x14ac:dyDescent="0.2">
      <c r="F876" s="261"/>
      <c r="G876" s="261"/>
      <c r="H876" s="261"/>
    </row>
    <row r="877" spans="6:8" x14ac:dyDescent="0.2">
      <c r="F877" s="261"/>
      <c r="G877" s="261"/>
      <c r="H877" s="261"/>
    </row>
    <row r="878" spans="6:8" x14ac:dyDescent="0.2">
      <c r="F878" s="261"/>
      <c r="G878" s="261"/>
      <c r="H878" s="261"/>
    </row>
    <row r="879" spans="6:8" x14ac:dyDescent="0.2">
      <c r="F879" s="261"/>
      <c r="G879" s="261"/>
      <c r="H879" s="261"/>
    </row>
    <row r="880" spans="6:8" x14ac:dyDescent="0.2">
      <c r="F880" s="261"/>
      <c r="G880" s="261"/>
      <c r="H880" s="261"/>
    </row>
    <row r="881" spans="6:8" x14ac:dyDescent="0.2">
      <c r="F881" s="261"/>
      <c r="G881" s="261"/>
      <c r="H881" s="261"/>
    </row>
    <row r="882" spans="6:8" x14ac:dyDescent="0.2">
      <c r="F882" s="261"/>
      <c r="G882" s="261"/>
      <c r="H882" s="261"/>
    </row>
    <row r="883" spans="6:8" x14ac:dyDescent="0.2">
      <c r="F883" s="261"/>
      <c r="G883" s="261"/>
      <c r="H883" s="261"/>
    </row>
    <row r="884" spans="6:8" x14ac:dyDescent="0.2">
      <c r="F884" s="261"/>
      <c r="G884" s="261"/>
      <c r="H884" s="261"/>
    </row>
    <row r="885" spans="6:8" x14ac:dyDescent="0.2">
      <c r="F885" s="261"/>
      <c r="G885" s="261"/>
      <c r="H885" s="261"/>
    </row>
    <row r="886" spans="6:8" x14ac:dyDescent="0.2">
      <c r="F886" s="261"/>
      <c r="G886" s="261"/>
      <c r="H886" s="261"/>
    </row>
    <row r="887" spans="6:8" x14ac:dyDescent="0.2">
      <c r="F887" s="261"/>
      <c r="G887" s="261"/>
      <c r="H887" s="261"/>
    </row>
    <row r="888" spans="6:8" x14ac:dyDescent="0.2">
      <c r="F888" s="261"/>
      <c r="G888" s="261"/>
      <c r="H888" s="261"/>
    </row>
    <row r="889" spans="6:8" x14ac:dyDescent="0.2">
      <c r="F889" s="261"/>
      <c r="G889" s="261"/>
      <c r="H889" s="261"/>
    </row>
    <row r="890" spans="6:8" x14ac:dyDescent="0.2">
      <c r="F890" s="261"/>
      <c r="G890" s="261"/>
      <c r="H890" s="261"/>
    </row>
    <row r="891" spans="6:8" x14ac:dyDescent="0.2">
      <c r="F891" s="261"/>
      <c r="G891" s="261"/>
      <c r="H891" s="261"/>
    </row>
    <row r="892" spans="6:8" x14ac:dyDescent="0.2">
      <c r="F892" s="261"/>
      <c r="G892" s="261"/>
      <c r="H892" s="261"/>
    </row>
    <row r="893" spans="6:8" x14ac:dyDescent="0.2">
      <c r="F893" s="261"/>
      <c r="G893" s="261"/>
      <c r="H893" s="261"/>
    </row>
    <row r="894" spans="6:8" x14ac:dyDescent="0.2">
      <c r="F894" s="261"/>
      <c r="G894" s="261"/>
      <c r="H894" s="261"/>
    </row>
    <row r="895" spans="6:8" x14ac:dyDescent="0.2">
      <c r="F895" s="261"/>
      <c r="G895" s="261"/>
      <c r="H895" s="261"/>
    </row>
    <row r="896" spans="6:8" x14ac:dyDescent="0.2">
      <c r="F896" s="261"/>
      <c r="G896" s="261"/>
      <c r="H896" s="261"/>
    </row>
    <row r="897" spans="6:8" x14ac:dyDescent="0.2">
      <c r="F897" s="261"/>
      <c r="G897" s="261"/>
      <c r="H897" s="261"/>
    </row>
    <row r="898" spans="6:8" x14ac:dyDescent="0.2">
      <c r="F898" s="261"/>
      <c r="G898" s="261"/>
      <c r="H898" s="261"/>
    </row>
    <row r="899" spans="6:8" x14ac:dyDescent="0.2">
      <c r="F899" s="261"/>
      <c r="G899" s="261"/>
      <c r="H899" s="261"/>
    </row>
    <row r="900" spans="6:8" x14ac:dyDescent="0.2">
      <c r="F900" s="261"/>
      <c r="G900" s="261"/>
      <c r="H900" s="261"/>
    </row>
    <row r="901" spans="6:8" x14ac:dyDescent="0.2">
      <c r="F901" s="261"/>
      <c r="G901" s="261"/>
      <c r="H901" s="261"/>
    </row>
    <row r="902" spans="6:8" x14ac:dyDescent="0.2">
      <c r="F902" s="261"/>
      <c r="G902" s="261"/>
      <c r="H902" s="261"/>
    </row>
    <row r="903" spans="6:8" x14ac:dyDescent="0.2">
      <c r="F903" s="261"/>
      <c r="G903" s="261"/>
      <c r="H903" s="261"/>
    </row>
    <row r="904" spans="6:8" x14ac:dyDescent="0.2">
      <c r="F904" s="261"/>
      <c r="G904" s="261"/>
      <c r="H904" s="261"/>
    </row>
    <row r="905" spans="6:8" x14ac:dyDescent="0.2">
      <c r="F905" s="261"/>
      <c r="G905" s="261"/>
      <c r="H905" s="261"/>
    </row>
    <row r="906" spans="6:8" x14ac:dyDescent="0.2">
      <c r="F906" s="261"/>
      <c r="G906" s="261"/>
      <c r="H906" s="261"/>
    </row>
    <row r="907" spans="6:8" x14ac:dyDescent="0.2">
      <c r="F907" s="261"/>
      <c r="G907" s="261"/>
      <c r="H907" s="261"/>
    </row>
    <row r="908" spans="6:8" x14ac:dyDescent="0.2">
      <c r="F908" s="261"/>
      <c r="G908" s="261"/>
      <c r="H908" s="261"/>
    </row>
    <row r="909" spans="6:8" x14ac:dyDescent="0.2">
      <c r="F909" s="261"/>
      <c r="G909" s="261"/>
      <c r="H909" s="261"/>
    </row>
    <row r="910" spans="6:8" x14ac:dyDescent="0.2">
      <c r="F910" s="261"/>
      <c r="G910" s="261"/>
      <c r="H910" s="261"/>
    </row>
    <row r="911" spans="6:8" x14ac:dyDescent="0.2">
      <c r="F911" s="261"/>
      <c r="G911" s="261"/>
      <c r="H911" s="261"/>
    </row>
    <row r="912" spans="6:8" x14ac:dyDescent="0.2">
      <c r="F912" s="261"/>
      <c r="G912" s="261"/>
      <c r="H912" s="261"/>
    </row>
    <row r="913" spans="6:8" x14ac:dyDescent="0.2">
      <c r="F913" s="261"/>
      <c r="G913" s="261"/>
      <c r="H913" s="261"/>
    </row>
    <row r="914" spans="6:8" x14ac:dyDescent="0.2">
      <c r="F914" s="261"/>
      <c r="G914" s="261"/>
      <c r="H914" s="261"/>
    </row>
    <row r="915" spans="6:8" x14ac:dyDescent="0.2">
      <c r="F915" s="261"/>
      <c r="G915" s="261"/>
      <c r="H915" s="261"/>
    </row>
    <row r="916" spans="6:8" x14ac:dyDescent="0.2">
      <c r="F916" s="261"/>
      <c r="G916" s="261"/>
      <c r="H916" s="261"/>
    </row>
    <row r="917" spans="6:8" x14ac:dyDescent="0.2">
      <c r="F917" s="261"/>
      <c r="G917" s="261"/>
      <c r="H917" s="261"/>
    </row>
    <row r="918" spans="6:8" x14ac:dyDescent="0.2">
      <c r="F918" s="261"/>
      <c r="G918" s="261"/>
      <c r="H918" s="261"/>
    </row>
    <row r="919" spans="6:8" x14ac:dyDescent="0.2">
      <c r="F919" s="261"/>
      <c r="G919" s="261"/>
      <c r="H919" s="261"/>
    </row>
    <row r="920" spans="6:8" x14ac:dyDescent="0.2">
      <c r="F920" s="261"/>
      <c r="G920" s="261"/>
      <c r="H920" s="261"/>
    </row>
    <row r="921" spans="6:8" x14ac:dyDescent="0.2">
      <c r="F921" s="261"/>
      <c r="G921" s="261"/>
      <c r="H921" s="261"/>
    </row>
    <row r="922" spans="6:8" x14ac:dyDescent="0.2">
      <c r="F922" s="261"/>
      <c r="G922" s="261"/>
      <c r="H922" s="261"/>
    </row>
    <row r="923" spans="6:8" x14ac:dyDescent="0.2">
      <c r="F923" s="261"/>
      <c r="G923" s="261"/>
      <c r="H923" s="261"/>
    </row>
    <row r="924" spans="6:8" x14ac:dyDescent="0.2">
      <c r="F924" s="261"/>
      <c r="G924" s="261"/>
      <c r="H924" s="261"/>
    </row>
    <row r="925" spans="6:8" x14ac:dyDescent="0.2">
      <c r="F925" s="261"/>
      <c r="G925" s="261"/>
      <c r="H925" s="261"/>
    </row>
    <row r="926" spans="6:8" x14ac:dyDescent="0.2">
      <c r="F926" s="261"/>
      <c r="G926" s="261"/>
      <c r="H926" s="261"/>
    </row>
    <row r="927" spans="6:8" x14ac:dyDescent="0.2">
      <c r="F927" s="261"/>
      <c r="G927" s="261"/>
      <c r="H927" s="261"/>
    </row>
    <row r="928" spans="6:8" x14ac:dyDescent="0.2">
      <c r="F928" s="261"/>
      <c r="G928" s="261"/>
      <c r="H928" s="261"/>
    </row>
    <row r="929" spans="6:8" x14ac:dyDescent="0.2">
      <c r="F929" s="261"/>
      <c r="G929" s="261"/>
      <c r="H929" s="261"/>
    </row>
    <row r="930" spans="6:8" x14ac:dyDescent="0.2">
      <c r="F930" s="261"/>
      <c r="G930" s="261"/>
      <c r="H930" s="261"/>
    </row>
    <row r="931" spans="6:8" x14ac:dyDescent="0.2">
      <c r="F931" s="261"/>
      <c r="G931" s="261"/>
      <c r="H931" s="261"/>
    </row>
    <row r="932" spans="6:8" x14ac:dyDescent="0.2">
      <c r="F932" s="261"/>
      <c r="G932" s="261"/>
      <c r="H932" s="261"/>
    </row>
    <row r="933" spans="6:8" x14ac:dyDescent="0.2">
      <c r="F933" s="261"/>
      <c r="G933" s="261"/>
      <c r="H933" s="261"/>
    </row>
    <row r="934" spans="6:8" x14ac:dyDescent="0.2">
      <c r="F934" s="261"/>
      <c r="G934" s="261"/>
      <c r="H934" s="261"/>
    </row>
    <row r="935" spans="6:8" x14ac:dyDescent="0.2">
      <c r="F935" s="261"/>
      <c r="G935" s="261"/>
      <c r="H935" s="261"/>
    </row>
    <row r="936" spans="6:8" x14ac:dyDescent="0.2">
      <c r="F936" s="261"/>
      <c r="G936" s="261"/>
      <c r="H936" s="261"/>
    </row>
    <row r="937" spans="6:8" x14ac:dyDescent="0.2">
      <c r="F937" s="261"/>
      <c r="G937" s="261"/>
      <c r="H937" s="261"/>
    </row>
    <row r="938" spans="6:8" x14ac:dyDescent="0.2">
      <c r="F938" s="261"/>
      <c r="G938" s="261"/>
      <c r="H938" s="261"/>
    </row>
    <row r="939" spans="6:8" x14ac:dyDescent="0.2">
      <c r="F939" s="261"/>
      <c r="G939" s="261"/>
      <c r="H939" s="261"/>
    </row>
    <row r="940" spans="6:8" x14ac:dyDescent="0.2">
      <c r="F940" s="261"/>
      <c r="G940" s="261"/>
      <c r="H940" s="261"/>
    </row>
    <row r="941" spans="6:8" x14ac:dyDescent="0.2">
      <c r="F941" s="261"/>
      <c r="G941" s="261"/>
      <c r="H941" s="261"/>
    </row>
    <row r="942" spans="6:8" x14ac:dyDescent="0.2">
      <c r="F942" s="261"/>
      <c r="G942" s="261"/>
      <c r="H942" s="261"/>
    </row>
    <row r="943" spans="6:8" x14ac:dyDescent="0.2">
      <c r="F943" s="261"/>
      <c r="G943" s="261"/>
      <c r="H943" s="261"/>
    </row>
    <row r="944" spans="6:8" x14ac:dyDescent="0.2">
      <c r="F944" s="261"/>
      <c r="G944" s="261"/>
      <c r="H944" s="261"/>
    </row>
    <row r="945" spans="6:8" x14ac:dyDescent="0.2">
      <c r="F945" s="261"/>
      <c r="G945" s="261"/>
      <c r="H945" s="261"/>
    </row>
    <row r="946" spans="6:8" x14ac:dyDescent="0.2">
      <c r="F946" s="261"/>
      <c r="G946" s="261"/>
      <c r="H946" s="261"/>
    </row>
    <row r="947" spans="6:8" x14ac:dyDescent="0.2">
      <c r="F947" s="261"/>
      <c r="G947" s="261"/>
      <c r="H947" s="261"/>
    </row>
    <row r="948" spans="6:8" x14ac:dyDescent="0.2">
      <c r="F948" s="261"/>
      <c r="G948" s="261"/>
      <c r="H948" s="261"/>
    </row>
    <row r="949" spans="6:8" x14ac:dyDescent="0.2">
      <c r="F949" s="261"/>
      <c r="G949" s="261"/>
      <c r="H949" s="261"/>
    </row>
    <row r="950" spans="6:8" x14ac:dyDescent="0.2">
      <c r="F950" s="261"/>
      <c r="G950" s="261"/>
      <c r="H950" s="261"/>
    </row>
    <row r="951" spans="6:8" x14ac:dyDescent="0.2">
      <c r="F951" s="261"/>
      <c r="G951" s="261"/>
      <c r="H951" s="261"/>
    </row>
    <row r="952" spans="6:8" x14ac:dyDescent="0.2">
      <c r="F952" s="261"/>
      <c r="G952" s="261"/>
      <c r="H952" s="261"/>
    </row>
    <row r="953" spans="6:8" x14ac:dyDescent="0.2">
      <c r="F953" s="261"/>
      <c r="G953" s="261"/>
      <c r="H953" s="261"/>
    </row>
    <row r="954" spans="6:8" x14ac:dyDescent="0.2">
      <c r="F954" s="261"/>
      <c r="G954" s="261"/>
      <c r="H954" s="261"/>
    </row>
    <row r="955" spans="6:8" x14ac:dyDescent="0.2">
      <c r="F955" s="261"/>
      <c r="G955" s="261"/>
      <c r="H955" s="261"/>
    </row>
    <row r="956" spans="6:8" x14ac:dyDescent="0.2">
      <c r="F956" s="261"/>
      <c r="G956" s="261"/>
      <c r="H956" s="261"/>
    </row>
    <row r="957" spans="6:8" x14ac:dyDescent="0.2">
      <c r="F957" s="261"/>
      <c r="G957" s="261"/>
      <c r="H957" s="261"/>
    </row>
    <row r="958" spans="6:8" x14ac:dyDescent="0.2">
      <c r="F958" s="261"/>
      <c r="G958" s="261"/>
      <c r="H958" s="261"/>
    </row>
    <row r="959" spans="6:8" x14ac:dyDescent="0.2">
      <c r="F959" s="261"/>
      <c r="G959" s="261"/>
      <c r="H959" s="261"/>
    </row>
    <row r="960" spans="6:8" x14ac:dyDescent="0.2">
      <c r="F960" s="261"/>
      <c r="G960" s="261"/>
      <c r="H960" s="261"/>
    </row>
    <row r="961" spans="6:8" x14ac:dyDescent="0.2">
      <c r="F961" s="261"/>
      <c r="G961" s="261"/>
      <c r="H961" s="261"/>
    </row>
    <row r="962" spans="6:8" x14ac:dyDescent="0.2">
      <c r="F962" s="261"/>
      <c r="G962" s="261"/>
      <c r="H962" s="261"/>
    </row>
    <row r="963" spans="6:8" x14ac:dyDescent="0.2">
      <c r="F963" s="261"/>
      <c r="G963" s="261"/>
      <c r="H963" s="261"/>
    </row>
    <row r="964" spans="6:8" x14ac:dyDescent="0.2">
      <c r="F964" s="261"/>
      <c r="G964" s="261"/>
      <c r="H964" s="261"/>
    </row>
    <row r="965" spans="6:8" x14ac:dyDescent="0.2">
      <c r="F965" s="261"/>
      <c r="G965" s="261"/>
      <c r="H965" s="261"/>
    </row>
    <row r="966" spans="6:8" x14ac:dyDescent="0.2">
      <c r="F966" s="261"/>
      <c r="G966" s="261"/>
      <c r="H966" s="261"/>
    </row>
    <row r="967" spans="6:8" x14ac:dyDescent="0.2">
      <c r="F967" s="261"/>
      <c r="G967" s="261"/>
      <c r="H967" s="261"/>
    </row>
    <row r="968" spans="6:8" x14ac:dyDescent="0.2">
      <c r="F968" s="261"/>
      <c r="G968" s="261"/>
      <c r="H968" s="261"/>
    </row>
    <row r="969" spans="6:8" x14ac:dyDescent="0.2">
      <c r="F969" s="261"/>
      <c r="G969" s="261"/>
      <c r="H969" s="261"/>
    </row>
    <row r="970" spans="6:8" x14ac:dyDescent="0.2">
      <c r="F970" s="261"/>
      <c r="G970" s="261"/>
      <c r="H970" s="261"/>
    </row>
    <row r="971" spans="6:8" x14ac:dyDescent="0.2">
      <c r="F971" s="261"/>
      <c r="G971" s="261"/>
      <c r="H971" s="261"/>
    </row>
    <row r="972" spans="6:8" x14ac:dyDescent="0.2">
      <c r="F972" s="261"/>
      <c r="G972" s="261"/>
      <c r="H972" s="261"/>
    </row>
    <row r="973" spans="6:8" x14ac:dyDescent="0.2">
      <c r="F973" s="261"/>
      <c r="G973" s="261"/>
      <c r="H973" s="261"/>
    </row>
    <row r="974" spans="6:8" x14ac:dyDescent="0.2">
      <c r="F974" s="261"/>
      <c r="G974" s="261"/>
      <c r="H974" s="261"/>
    </row>
    <row r="975" spans="6:8" x14ac:dyDescent="0.2">
      <c r="F975" s="261"/>
      <c r="G975" s="261"/>
      <c r="H975" s="261"/>
    </row>
    <row r="976" spans="6:8" x14ac:dyDescent="0.2">
      <c r="F976" s="261"/>
      <c r="G976" s="261"/>
      <c r="H976" s="261"/>
    </row>
    <row r="977" spans="6:8" x14ac:dyDescent="0.2">
      <c r="F977" s="261"/>
      <c r="G977" s="261"/>
      <c r="H977" s="261"/>
    </row>
    <row r="978" spans="6:8" x14ac:dyDescent="0.2">
      <c r="F978" s="261"/>
      <c r="G978" s="261"/>
      <c r="H978" s="261"/>
    </row>
    <row r="979" spans="6:8" x14ac:dyDescent="0.2">
      <c r="F979" s="261"/>
      <c r="G979" s="261"/>
      <c r="H979" s="261"/>
    </row>
    <row r="980" spans="6:8" x14ac:dyDescent="0.2">
      <c r="F980" s="261"/>
      <c r="G980" s="261"/>
      <c r="H980" s="261"/>
    </row>
    <row r="981" spans="6:8" x14ac:dyDescent="0.2">
      <c r="F981" s="261"/>
      <c r="G981" s="261"/>
      <c r="H981" s="261"/>
    </row>
    <row r="982" spans="6:8" x14ac:dyDescent="0.2">
      <c r="F982" s="261"/>
      <c r="G982" s="261"/>
      <c r="H982" s="261"/>
    </row>
    <row r="983" spans="6:8" x14ac:dyDescent="0.2">
      <c r="F983" s="261"/>
      <c r="G983" s="261"/>
      <c r="H983" s="261"/>
    </row>
    <row r="984" spans="6:8" x14ac:dyDescent="0.2">
      <c r="F984" s="261"/>
      <c r="G984" s="261"/>
      <c r="H984" s="261"/>
    </row>
    <row r="985" spans="6:8" x14ac:dyDescent="0.2">
      <c r="F985" s="261"/>
      <c r="G985" s="261"/>
      <c r="H985" s="261"/>
    </row>
    <row r="986" spans="6:8" x14ac:dyDescent="0.2">
      <c r="F986" s="261"/>
      <c r="G986" s="261"/>
      <c r="H986" s="261"/>
    </row>
    <row r="987" spans="6:8" x14ac:dyDescent="0.2">
      <c r="F987" s="261"/>
      <c r="G987" s="261"/>
      <c r="H987" s="261"/>
    </row>
    <row r="988" spans="6:8" x14ac:dyDescent="0.2">
      <c r="F988" s="261"/>
      <c r="G988" s="261"/>
      <c r="H988" s="261"/>
    </row>
    <row r="989" spans="6:8" x14ac:dyDescent="0.2">
      <c r="F989" s="261"/>
      <c r="G989" s="261"/>
      <c r="H989" s="261"/>
    </row>
    <row r="990" spans="6:8" x14ac:dyDescent="0.2">
      <c r="F990" s="261"/>
      <c r="G990" s="261"/>
      <c r="H990" s="261"/>
    </row>
    <row r="991" spans="6:8" x14ac:dyDescent="0.2">
      <c r="F991" s="261"/>
      <c r="G991" s="261"/>
      <c r="H991" s="261"/>
    </row>
    <row r="992" spans="6:8" x14ac:dyDescent="0.2">
      <c r="F992" s="261"/>
      <c r="G992" s="261"/>
      <c r="H992" s="261"/>
    </row>
    <row r="993" spans="6:8" x14ac:dyDescent="0.2">
      <c r="F993" s="261"/>
      <c r="G993" s="261"/>
      <c r="H993" s="261"/>
    </row>
    <row r="994" spans="6:8" x14ac:dyDescent="0.2">
      <c r="F994" s="261"/>
      <c r="G994" s="261"/>
      <c r="H994" s="261"/>
    </row>
    <row r="995" spans="6:8" x14ac:dyDescent="0.2">
      <c r="F995" s="261"/>
      <c r="G995" s="261"/>
      <c r="H995" s="261"/>
    </row>
    <row r="996" spans="6:8" x14ac:dyDescent="0.2">
      <c r="F996" s="261"/>
      <c r="G996" s="261"/>
      <c r="H996" s="261"/>
    </row>
    <row r="997" spans="6:8" x14ac:dyDescent="0.2">
      <c r="F997" s="261"/>
      <c r="G997" s="261"/>
      <c r="H997" s="261"/>
    </row>
    <row r="998" spans="6:8" x14ac:dyDescent="0.2">
      <c r="F998" s="261"/>
      <c r="G998" s="261"/>
      <c r="H998" s="261"/>
    </row>
    <row r="999" spans="6:8" x14ac:dyDescent="0.2">
      <c r="F999" s="261"/>
      <c r="G999" s="261"/>
      <c r="H999" s="261"/>
    </row>
    <row r="1000" spans="6:8" x14ac:dyDescent="0.2">
      <c r="F1000" s="261"/>
      <c r="G1000" s="261"/>
      <c r="H1000" s="261"/>
    </row>
    <row r="1001" spans="6:8" x14ac:dyDescent="0.2">
      <c r="F1001" s="261"/>
      <c r="G1001" s="261"/>
      <c r="H1001" s="261"/>
    </row>
    <row r="1002" spans="6:8" x14ac:dyDescent="0.2">
      <c r="F1002" s="261"/>
      <c r="G1002" s="261"/>
      <c r="H1002" s="261"/>
    </row>
    <row r="1003" spans="6:8" x14ac:dyDescent="0.2">
      <c r="F1003" s="261"/>
      <c r="G1003" s="261"/>
      <c r="H1003" s="261"/>
    </row>
    <row r="1004" spans="6:8" x14ac:dyDescent="0.2">
      <c r="F1004" s="261"/>
      <c r="G1004" s="261"/>
      <c r="H1004" s="261"/>
    </row>
    <row r="1005" spans="6:8" x14ac:dyDescent="0.2">
      <c r="F1005" s="261"/>
      <c r="G1005" s="261"/>
      <c r="H1005" s="261"/>
    </row>
    <row r="1006" spans="6:8" x14ac:dyDescent="0.2">
      <c r="F1006" s="261"/>
      <c r="G1006" s="261"/>
      <c r="H1006" s="261"/>
    </row>
    <row r="1007" spans="6:8" x14ac:dyDescent="0.2">
      <c r="F1007" s="261"/>
      <c r="G1007" s="261"/>
      <c r="H1007" s="261"/>
    </row>
    <row r="1008" spans="6:8" x14ac:dyDescent="0.2">
      <c r="F1008" s="261"/>
      <c r="G1008" s="261"/>
      <c r="H1008" s="261"/>
    </row>
    <row r="1009" spans="6:8" x14ac:dyDescent="0.2">
      <c r="F1009" s="261"/>
      <c r="G1009" s="261"/>
      <c r="H1009" s="261"/>
    </row>
    <row r="1010" spans="6:8" x14ac:dyDescent="0.2">
      <c r="F1010" s="261"/>
      <c r="G1010" s="261"/>
      <c r="H1010" s="261"/>
    </row>
    <row r="1011" spans="6:8" x14ac:dyDescent="0.2">
      <c r="F1011" s="261"/>
      <c r="G1011" s="261"/>
      <c r="H1011" s="261"/>
    </row>
    <row r="1012" spans="6:8" x14ac:dyDescent="0.2">
      <c r="F1012" s="261"/>
      <c r="G1012" s="261"/>
      <c r="H1012" s="261"/>
    </row>
    <row r="1013" spans="6:8" x14ac:dyDescent="0.2">
      <c r="F1013" s="261"/>
      <c r="G1013" s="261"/>
      <c r="H1013" s="261"/>
    </row>
    <row r="1014" spans="6:8" x14ac:dyDescent="0.2">
      <c r="F1014" s="261"/>
      <c r="G1014" s="261"/>
      <c r="H1014" s="261"/>
    </row>
    <row r="1015" spans="6:8" x14ac:dyDescent="0.2">
      <c r="F1015" s="261"/>
      <c r="G1015" s="261"/>
      <c r="H1015" s="261"/>
    </row>
    <row r="1016" spans="6:8" x14ac:dyDescent="0.2">
      <c r="F1016" s="261"/>
      <c r="G1016" s="261"/>
      <c r="H1016" s="261"/>
    </row>
    <row r="1017" spans="6:8" x14ac:dyDescent="0.2">
      <c r="F1017" s="261"/>
      <c r="G1017" s="261"/>
      <c r="H1017" s="261"/>
    </row>
    <row r="1018" spans="6:8" x14ac:dyDescent="0.2">
      <c r="F1018" s="261"/>
      <c r="G1018" s="261"/>
      <c r="H1018" s="261"/>
    </row>
    <row r="1019" spans="6:8" x14ac:dyDescent="0.2">
      <c r="F1019" s="261"/>
      <c r="G1019" s="261"/>
      <c r="H1019" s="261"/>
    </row>
    <row r="1020" spans="6:8" x14ac:dyDescent="0.2">
      <c r="F1020" s="261"/>
      <c r="G1020" s="261"/>
      <c r="H1020" s="261"/>
    </row>
    <row r="1021" spans="6:8" x14ac:dyDescent="0.2">
      <c r="F1021" s="261"/>
      <c r="G1021" s="261"/>
      <c r="H1021" s="261"/>
    </row>
    <row r="1022" spans="6:8" x14ac:dyDescent="0.2">
      <c r="F1022" s="261"/>
      <c r="G1022" s="261"/>
      <c r="H1022" s="261"/>
    </row>
    <row r="1023" spans="6:8" x14ac:dyDescent="0.2">
      <c r="F1023" s="261"/>
      <c r="G1023" s="261"/>
      <c r="H1023" s="261"/>
    </row>
    <row r="1024" spans="6:8" x14ac:dyDescent="0.2">
      <c r="F1024" s="261"/>
      <c r="G1024" s="261"/>
      <c r="H1024" s="261"/>
    </row>
    <row r="1025" spans="6:8" x14ac:dyDescent="0.2">
      <c r="F1025" s="261"/>
      <c r="G1025" s="261"/>
      <c r="H1025" s="261"/>
    </row>
    <row r="1026" spans="6:8" x14ac:dyDescent="0.2">
      <c r="F1026" s="261"/>
      <c r="G1026" s="261"/>
      <c r="H1026" s="261"/>
    </row>
    <row r="1027" spans="6:8" x14ac:dyDescent="0.2">
      <c r="F1027" s="261"/>
      <c r="G1027" s="261"/>
      <c r="H1027" s="261"/>
    </row>
    <row r="1028" spans="6:8" x14ac:dyDescent="0.2">
      <c r="F1028" s="261"/>
      <c r="G1028" s="261"/>
      <c r="H1028" s="261"/>
    </row>
    <row r="1029" spans="6:8" x14ac:dyDescent="0.2">
      <c r="F1029" s="261"/>
      <c r="G1029" s="261"/>
      <c r="H1029" s="261"/>
    </row>
    <row r="1030" spans="6:8" x14ac:dyDescent="0.2">
      <c r="F1030" s="261"/>
      <c r="G1030" s="261"/>
      <c r="H1030" s="261"/>
    </row>
    <row r="1031" spans="6:8" x14ac:dyDescent="0.2">
      <c r="F1031" s="261"/>
      <c r="G1031" s="261"/>
      <c r="H1031" s="261"/>
    </row>
    <row r="1032" spans="6:8" x14ac:dyDescent="0.2">
      <c r="F1032" s="261"/>
      <c r="G1032" s="261"/>
      <c r="H1032" s="261"/>
    </row>
    <row r="1033" spans="6:8" x14ac:dyDescent="0.2">
      <c r="F1033" s="261"/>
      <c r="G1033" s="261"/>
      <c r="H1033" s="261"/>
    </row>
    <row r="1034" spans="6:8" x14ac:dyDescent="0.2">
      <c r="F1034" s="261"/>
      <c r="G1034" s="261"/>
      <c r="H1034" s="261"/>
    </row>
    <row r="1035" spans="6:8" x14ac:dyDescent="0.2">
      <c r="F1035" s="261"/>
      <c r="G1035" s="261"/>
      <c r="H1035" s="261"/>
    </row>
    <row r="1036" spans="6:8" x14ac:dyDescent="0.2">
      <c r="F1036" s="261"/>
      <c r="G1036" s="261"/>
      <c r="H1036" s="261"/>
    </row>
    <row r="1037" spans="6:8" x14ac:dyDescent="0.2">
      <c r="F1037" s="261"/>
      <c r="G1037" s="261"/>
      <c r="H1037" s="261"/>
    </row>
    <row r="1038" spans="6:8" x14ac:dyDescent="0.2">
      <c r="F1038" s="261"/>
      <c r="G1038" s="261"/>
      <c r="H1038" s="261"/>
    </row>
    <row r="1039" spans="6:8" x14ac:dyDescent="0.2">
      <c r="F1039" s="261"/>
      <c r="G1039" s="261"/>
      <c r="H1039" s="261"/>
    </row>
    <row r="1040" spans="6:8" x14ac:dyDescent="0.2">
      <c r="F1040" s="261"/>
      <c r="G1040" s="261"/>
      <c r="H1040" s="261"/>
    </row>
    <row r="1041" spans="6:8" x14ac:dyDescent="0.2">
      <c r="F1041" s="261"/>
      <c r="G1041" s="261"/>
      <c r="H1041" s="261"/>
    </row>
    <row r="1042" spans="6:8" x14ac:dyDescent="0.2">
      <c r="F1042" s="261"/>
      <c r="G1042" s="261"/>
      <c r="H1042" s="261"/>
    </row>
    <row r="1043" spans="6:8" x14ac:dyDescent="0.2">
      <c r="F1043" s="261"/>
      <c r="G1043" s="261"/>
      <c r="H1043" s="261"/>
    </row>
    <row r="1044" spans="6:8" x14ac:dyDescent="0.2">
      <c r="F1044" s="261"/>
      <c r="G1044" s="261"/>
      <c r="H1044" s="261"/>
    </row>
    <row r="1045" spans="6:8" x14ac:dyDescent="0.2">
      <c r="F1045" s="261"/>
      <c r="G1045" s="261"/>
      <c r="H1045" s="261"/>
    </row>
    <row r="1046" spans="6:8" x14ac:dyDescent="0.2">
      <c r="F1046" s="261"/>
      <c r="G1046" s="261"/>
      <c r="H1046" s="261"/>
    </row>
    <row r="1047" spans="6:8" x14ac:dyDescent="0.2">
      <c r="F1047" s="261"/>
      <c r="G1047" s="261"/>
      <c r="H1047" s="261"/>
    </row>
    <row r="1048" spans="6:8" x14ac:dyDescent="0.2">
      <c r="F1048" s="261"/>
      <c r="G1048" s="261"/>
      <c r="H1048" s="261"/>
    </row>
    <row r="1049" spans="6:8" x14ac:dyDescent="0.2">
      <c r="F1049" s="261"/>
      <c r="G1049" s="261"/>
      <c r="H1049" s="261"/>
    </row>
    <row r="1050" spans="6:8" x14ac:dyDescent="0.2">
      <c r="F1050" s="261"/>
      <c r="G1050" s="261"/>
      <c r="H1050" s="261"/>
    </row>
    <row r="1051" spans="6:8" x14ac:dyDescent="0.2">
      <c r="F1051" s="261"/>
      <c r="G1051" s="261"/>
      <c r="H1051" s="261"/>
    </row>
    <row r="1052" spans="6:8" x14ac:dyDescent="0.2">
      <c r="F1052" s="261"/>
      <c r="G1052" s="261"/>
      <c r="H1052" s="261"/>
    </row>
    <row r="1053" spans="6:8" x14ac:dyDescent="0.2">
      <c r="F1053" s="261"/>
      <c r="G1053" s="261"/>
      <c r="H1053" s="261"/>
    </row>
    <row r="1054" spans="6:8" x14ac:dyDescent="0.2">
      <c r="F1054" s="261"/>
      <c r="G1054" s="261"/>
      <c r="H1054" s="261"/>
    </row>
    <row r="1055" spans="6:8" x14ac:dyDescent="0.2">
      <c r="F1055" s="261"/>
      <c r="G1055" s="261"/>
      <c r="H1055" s="261"/>
    </row>
    <row r="1056" spans="6:8" x14ac:dyDescent="0.2">
      <c r="F1056" s="261"/>
      <c r="G1056" s="261"/>
      <c r="H1056" s="261"/>
    </row>
    <row r="1057" spans="6:8" x14ac:dyDescent="0.2">
      <c r="F1057" s="261"/>
      <c r="G1057" s="261"/>
      <c r="H1057" s="261"/>
    </row>
    <row r="1058" spans="6:8" x14ac:dyDescent="0.2">
      <c r="F1058" s="261"/>
      <c r="G1058" s="261"/>
      <c r="H1058" s="261"/>
    </row>
    <row r="1059" spans="6:8" x14ac:dyDescent="0.2">
      <c r="F1059" s="261"/>
      <c r="G1059" s="261"/>
      <c r="H1059" s="261"/>
    </row>
    <row r="1060" spans="6:8" x14ac:dyDescent="0.2">
      <c r="F1060" s="261"/>
      <c r="G1060" s="261"/>
      <c r="H1060" s="261"/>
    </row>
    <row r="1061" spans="6:8" x14ac:dyDescent="0.2">
      <c r="F1061" s="261"/>
      <c r="G1061" s="261"/>
      <c r="H1061" s="261"/>
    </row>
    <row r="1062" spans="6:8" x14ac:dyDescent="0.2">
      <c r="F1062" s="261"/>
      <c r="G1062" s="261"/>
      <c r="H1062" s="261"/>
    </row>
    <row r="1063" spans="6:8" x14ac:dyDescent="0.2">
      <c r="F1063" s="261"/>
      <c r="G1063" s="261"/>
      <c r="H1063" s="261"/>
    </row>
    <row r="1064" spans="6:8" x14ac:dyDescent="0.2">
      <c r="F1064" s="261"/>
      <c r="G1064" s="261"/>
      <c r="H1064" s="261"/>
    </row>
    <row r="1065" spans="6:8" x14ac:dyDescent="0.2">
      <c r="F1065" s="261"/>
      <c r="G1065" s="261"/>
      <c r="H1065" s="261"/>
    </row>
    <row r="1066" spans="6:8" x14ac:dyDescent="0.2">
      <c r="F1066" s="261"/>
      <c r="G1066" s="261"/>
      <c r="H1066" s="261"/>
    </row>
    <row r="1067" spans="6:8" x14ac:dyDescent="0.2">
      <c r="F1067" s="261"/>
      <c r="G1067" s="261"/>
      <c r="H1067" s="261"/>
    </row>
    <row r="1068" spans="6:8" x14ac:dyDescent="0.2">
      <c r="F1068" s="261"/>
      <c r="G1068" s="261"/>
      <c r="H1068" s="261"/>
    </row>
    <row r="1069" spans="6:8" x14ac:dyDescent="0.2">
      <c r="F1069" s="261"/>
      <c r="G1069" s="261"/>
      <c r="H1069" s="261"/>
    </row>
    <row r="1070" spans="6:8" x14ac:dyDescent="0.2">
      <c r="F1070" s="261"/>
      <c r="G1070" s="261"/>
      <c r="H1070" s="261"/>
    </row>
    <row r="1071" spans="6:8" x14ac:dyDescent="0.2">
      <c r="F1071" s="261"/>
      <c r="G1071" s="261"/>
      <c r="H1071" s="261"/>
    </row>
    <row r="1072" spans="6:8" x14ac:dyDescent="0.2">
      <c r="F1072" s="261"/>
      <c r="G1072" s="261"/>
      <c r="H1072" s="261"/>
    </row>
    <row r="1073" spans="6:8" x14ac:dyDescent="0.2">
      <c r="F1073" s="261"/>
      <c r="G1073" s="261"/>
      <c r="H1073" s="261"/>
    </row>
    <row r="1074" spans="6:8" x14ac:dyDescent="0.2">
      <c r="F1074" s="261"/>
      <c r="G1074" s="261"/>
      <c r="H1074" s="261"/>
    </row>
    <row r="1075" spans="6:8" x14ac:dyDescent="0.2">
      <c r="F1075" s="261"/>
      <c r="G1075" s="261"/>
      <c r="H1075" s="261"/>
    </row>
    <row r="1076" spans="6:8" x14ac:dyDescent="0.2">
      <c r="F1076" s="261"/>
      <c r="G1076" s="261"/>
      <c r="H1076" s="261"/>
    </row>
    <row r="1077" spans="6:8" x14ac:dyDescent="0.2">
      <c r="F1077" s="261"/>
      <c r="G1077" s="261"/>
      <c r="H1077" s="261"/>
    </row>
    <row r="1078" spans="6:8" x14ac:dyDescent="0.2">
      <c r="F1078" s="261"/>
      <c r="G1078" s="261"/>
      <c r="H1078" s="261"/>
    </row>
    <row r="1079" spans="6:8" x14ac:dyDescent="0.2">
      <c r="F1079" s="261"/>
      <c r="G1079" s="261"/>
      <c r="H1079" s="261"/>
    </row>
    <row r="1080" spans="6:8" x14ac:dyDescent="0.2">
      <c r="F1080" s="261"/>
      <c r="G1080" s="261"/>
      <c r="H1080" s="261"/>
    </row>
    <row r="1081" spans="6:8" x14ac:dyDescent="0.2">
      <c r="F1081" s="261"/>
      <c r="G1081" s="261"/>
      <c r="H1081" s="261"/>
    </row>
    <row r="1082" spans="6:8" x14ac:dyDescent="0.2">
      <c r="F1082" s="261"/>
      <c r="G1082" s="261"/>
      <c r="H1082" s="261"/>
    </row>
    <row r="1083" spans="6:8" x14ac:dyDescent="0.2">
      <c r="F1083" s="261"/>
      <c r="G1083" s="261"/>
      <c r="H1083" s="261"/>
    </row>
    <row r="1084" spans="6:8" x14ac:dyDescent="0.2">
      <c r="F1084" s="261"/>
      <c r="G1084" s="261"/>
      <c r="H1084" s="261"/>
    </row>
    <row r="1085" spans="6:8" x14ac:dyDescent="0.2">
      <c r="F1085" s="261"/>
      <c r="G1085" s="261"/>
      <c r="H1085" s="261"/>
    </row>
    <row r="1086" spans="6:8" x14ac:dyDescent="0.2">
      <c r="F1086" s="261"/>
      <c r="G1086" s="261"/>
      <c r="H1086" s="261"/>
    </row>
    <row r="1087" spans="6:8" x14ac:dyDescent="0.2">
      <c r="F1087" s="261"/>
      <c r="G1087" s="261"/>
      <c r="H1087" s="261"/>
    </row>
    <row r="1088" spans="6:8" x14ac:dyDescent="0.2">
      <c r="F1088" s="261"/>
      <c r="G1088" s="261"/>
      <c r="H1088" s="261"/>
    </row>
    <row r="1089" spans="6:8" x14ac:dyDescent="0.2">
      <c r="F1089" s="261"/>
      <c r="G1089" s="261"/>
      <c r="H1089" s="261"/>
    </row>
    <row r="1090" spans="6:8" x14ac:dyDescent="0.2">
      <c r="F1090" s="261"/>
      <c r="G1090" s="261"/>
      <c r="H1090" s="261"/>
    </row>
    <row r="1091" spans="6:8" x14ac:dyDescent="0.2">
      <c r="F1091" s="261"/>
      <c r="G1091" s="261"/>
      <c r="H1091" s="261"/>
    </row>
    <row r="1092" spans="6:8" x14ac:dyDescent="0.2">
      <c r="F1092" s="261"/>
      <c r="G1092" s="261"/>
      <c r="H1092" s="261"/>
    </row>
    <row r="1093" spans="6:8" x14ac:dyDescent="0.2">
      <c r="F1093" s="261"/>
      <c r="G1093" s="261"/>
      <c r="H1093" s="261"/>
    </row>
    <row r="1094" spans="6:8" x14ac:dyDescent="0.2">
      <c r="F1094" s="261"/>
      <c r="G1094" s="261"/>
      <c r="H1094" s="261"/>
    </row>
    <row r="1095" spans="6:8" x14ac:dyDescent="0.2">
      <c r="F1095" s="261"/>
      <c r="G1095" s="261"/>
      <c r="H1095" s="261"/>
    </row>
    <row r="1096" spans="6:8" x14ac:dyDescent="0.2">
      <c r="F1096" s="261"/>
      <c r="G1096" s="261"/>
      <c r="H1096" s="261"/>
    </row>
    <row r="1097" spans="6:8" x14ac:dyDescent="0.2">
      <c r="F1097" s="261"/>
      <c r="G1097" s="261"/>
      <c r="H1097" s="261"/>
    </row>
    <row r="1098" spans="6:8" x14ac:dyDescent="0.2">
      <c r="F1098" s="261"/>
      <c r="G1098" s="261"/>
      <c r="H1098" s="261"/>
    </row>
    <row r="1099" spans="6:8" x14ac:dyDescent="0.2">
      <c r="F1099" s="261"/>
      <c r="G1099" s="261"/>
      <c r="H1099" s="261"/>
    </row>
    <row r="1100" spans="6:8" x14ac:dyDescent="0.2">
      <c r="F1100" s="261"/>
      <c r="G1100" s="261"/>
      <c r="H1100" s="261"/>
    </row>
    <row r="1101" spans="6:8" x14ac:dyDescent="0.2">
      <c r="F1101" s="261"/>
      <c r="G1101" s="261"/>
      <c r="H1101" s="261"/>
    </row>
    <row r="1102" spans="6:8" x14ac:dyDescent="0.2">
      <c r="F1102" s="261"/>
      <c r="G1102" s="261"/>
      <c r="H1102" s="261"/>
    </row>
    <row r="1103" spans="6:8" x14ac:dyDescent="0.2">
      <c r="F1103" s="261"/>
      <c r="G1103" s="261"/>
      <c r="H1103" s="261"/>
    </row>
    <row r="1104" spans="6:8" x14ac:dyDescent="0.2">
      <c r="F1104" s="261"/>
      <c r="G1104" s="261"/>
      <c r="H1104" s="261"/>
    </row>
    <row r="1105" spans="6:8" x14ac:dyDescent="0.2">
      <c r="F1105" s="261"/>
      <c r="G1105" s="261"/>
      <c r="H1105" s="261"/>
    </row>
    <row r="1106" spans="6:8" x14ac:dyDescent="0.2">
      <c r="F1106" s="261"/>
      <c r="G1106" s="261"/>
      <c r="H1106" s="261"/>
    </row>
    <row r="1107" spans="6:8" x14ac:dyDescent="0.2">
      <c r="F1107" s="261"/>
      <c r="G1107" s="261"/>
      <c r="H1107" s="261"/>
    </row>
    <row r="1108" spans="6:8" x14ac:dyDescent="0.2">
      <c r="F1108" s="261"/>
      <c r="G1108" s="261"/>
      <c r="H1108" s="261"/>
    </row>
    <row r="1109" spans="6:8" x14ac:dyDescent="0.2">
      <c r="F1109" s="261"/>
      <c r="G1109" s="261"/>
      <c r="H1109" s="261"/>
    </row>
    <row r="1110" spans="6:8" x14ac:dyDescent="0.2">
      <c r="F1110" s="261"/>
      <c r="G1110" s="261"/>
      <c r="H1110" s="261"/>
    </row>
    <row r="1111" spans="6:8" x14ac:dyDescent="0.2">
      <c r="F1111" s="261"/>
      <c r="G1111" s="261"/>
      <c r="H1111" s="261"/>
    </row>
    <row r="1112" spans="6:8" x14ac:dyDescent="0.2">
      <c r="F1112" s="261"/>
      <c r="G1112" s="261"/>
      <c r="H1112" s="261"/>
    </row>
    <row r="1113" spans="6:8" x14ac:dyDescent="0.2">
      <c r="F1113" s="261"/>
      <c r="G1113" s="261"/>
      <c r="H1113" s="261"/>
    </row>
    <row r="1114" spans="6:8" x14ac:dyDescent="0.2">
      <c r="F1114" s="261"/>
      <c r="G1114" s="261"/>
      <c r="H1114" s="261"/>
    </row>
    <row r="1115" spans="6:8" x14ac:dyDescent="0.2">
      <c r="F1115" s="261"/>
      <c r="G1115" s="261"/>
      <c r="H1115" s="261"/>
    </row>
    <row r="1116" spans="6:8" x14ac:dyDescent="0.2">
      <c r="F1116" s="261"/>
      <c r="G1116" s="261"/>
      <c r="H1116" s="261"/>
    </row>
    <row r="1117" spans="6:8" x14ac:dyDescent="0.2">
      <c r="F1117" s="261"/>
      <c r="G1117" s="261"/>
      <c r="H1117" s="261"/>
    </row>
    <row r="1118" spans="6:8" x14ac:dyDescent="0.2">
      <c r="F1118" s="261"/>
      <c r="G1118" s="261"/>
      <c r="H1118" s="261"/>
    </row>
    <row r="1119" spans="6:8" x14ac:dyDescent="0.2">
      <c r="F1119" s="261"/>
      <c r="G1119" s="261"/>
      <c r="H1119" s="261"/>
    </row>
    <row r="1120" spans="6:8" x14ac:dyDescent="0.2">
      <c r="F1120" s="261"/>
      <c r="G1120" s="261"/>
      <c r="H1120" s="261"/>
    </row>
    <row r="1121" spans="6:8" x14ac:dyDescent="0.2">
      <c r="F1121" s="261"/>
      <c r="G1121" s="261"/>
      <c r="H1121" s="261"/>
    </row>
    <row r="1122" spans="6:8" x14ac:dyDescent="0.2">
      <c r="F1122" s="261"/>
      <c r="G1122" s="261"/>
      <c r="H1122" s="261"/>
    </row>
    <row r="1123" spans="6:8" x14ac:dyDescent="0.2">
      <c r="F1123" s="261"/>
      <c r="G1123" s="261"/>
      <c r="H1123" s="261"/>
    </row>
    <row r="1124" spans="6:8" x14ac:dyDescent="0.2">
      <c r="F1124" s="261"/>
      <c r="G1124" s="261"/>
      <c r="H1124" s="261"/>
    </row>
    <row r="1125" spans="6:8" x14ac:dyDescent="0.2">
      <c r="F1125" s="261"/>
      <c r="G1125" s="261"/>
      <c r="H1125" s="261"/>
    </row>
    <row r="1126" spans="6:8" x14ac:dyDescent="0.2">
      <c r="F1126" s="261"/>
      <c r="G1126" s="261"/>
      <c r="H1126" s="261"/>
    </row>
    <row r="1127" spans="6:8" x14ac:dyDescent="0.2">
      <c r="F1127" s="261"/>
      <c r="G1127" s="261"/>
      <c r="H1127" s="261"/>
    </row>
    <row r="1128" spans="6:8" x14ac:dyDescent="0.2">
      <c r="F1128" s="261"/>
      <c r="G1128" s="261"/>
      <c r="H1128" s="261"/>
    </row>
    <row r="1129" spans="6:8" x14ac:dyDescent="0.2">
      <c r="F1129" s="261"/>
      <c r="G1129" s="261"/>
      <c r="H1129" s="261"/>
    </row>
    <row r="1130" spans="6:8" x14ac:dyDescent="0.2">
      <c r="F1130" s="261"/>
      <c r="G1130" s="261"/>
      <c r="H1130" s="261"/>
    </row>
    <row r="1131" spans="6:8" x14ac:dyDescent="0.2">
      <c r="F1131" s="261"/>
      <c r="G1131" s="261"/>
      <c r="H1131" s="261"/>
    </row>
    <row r="1132" spans="6:8" x14ac:dyDescent="0.2">
      <c r="F1132" s="261"/>
      <c r="G1132" s="261"/>
      <c r="H1132" s="261"/>
    </row>
    <row r="1133" spans="6:8" x14ac:dyDescent="0.2">
      <c r="F1133" s="261"/>
      <c r="G1133" s="261"/>
      <c r="H1133" s="261"/>
    </row>
    <row r="1134" spans="6:8" x14ac:dyDescent="0.2">
      <c r="F1134" s="261"/>
      <c r="G1134" s="261"/>
      <c r="H1134" s="261"/>
    </row>
    <row r="1135" spans="6:8" x14ac:dyDescent="0.2">
      <c r="F1135" s="261"/>
      <c r="G1135" s="261"/>
      <c r="H1135" s="261"/>
    </row>
    <row r="1136" spans="6:8" x14ac:dyDescent="0.2">
      <c r="F1136" s="261"/>
      <c r="G1136" s="261"/>
      <c r="H1136" s="261"/>
    </row>
    <row r="1137" spans="6:8" x14ac:dyDescent="0.2">
      <c r="F1137" s="261"/>
      <c r="G1137" s="261"/>
      <c r="H1137" s="261"/>
    </row>
    <row r="1138" spans="6:8" x14ac:dyDescent="0.2">
      <c r="F1138" s="261"/>
      <c r="G1138" s="261"/>
      <c r="H1138" s="261"/>
    </row>
    <row r="1139" spans="6:8" x14ac:dyDescent="0.2">
      <c r="F1139" s="261"/>
      <c r="G1139" s="261"/>
      <c r="H1139" s="261"/>
    </row>
    <row r="1140" spans="6:8" x14ac:dyDescent="0.2">
      <c r="F1140" s="261"/>
      <c r="G1140" s="261"/>
      <c r="H1140" s="261"/>
    </row>
    <row r="1141" spans="6:8" x14ac:dyDescent="0.2">
      <c r="F1141" s="261"/>
      <c r="G1141" s="261"/>
      <c r="H1141" s="261"/>
    </row>
    <row r="1142" spans="6:8" x14ac:dyDescent="0.2">
      <c r="F1142" s="261"/>
      <c r="G1142" s="261"/>
      <c r="H1142" s="261"/>
    </row>
    <row r="1143" spans="6:8" x14ac:dyDescent="0.2">
      <c r="F1143" s="261"/>
      <c r="G1143" s="261"/>
      <c r="H1143" s="261"/>
    </row>
    <row r="1144" spans="6:8" x14ac:dyDescent="0.2">
      <c r="F1144" s="261"/>
      <c r="G1144" s="261"/>
      <c r="H1144" s="261"/>
    </row>
    <row r="1145" spans="6:8" x14ac:dyDescent="0.2">
      <c r="F1145" s="261"/>
      <c r="G1145" s="261"/>
      <c r="H1145" s="261"/>
    </row>
    <row r="1146" spans="6:8" x14ac:dyDescent="0.2">
      <c r="F1146" s="261"/>
      <c r="G1146" s="261"/>
      <c r="H1146" s="261"/>
    </row>
    <row r="1147" spans="6:8" x14ac:dyDescent="0.2">
      <c r="F1147" s="261"/>
      <c r="G1147" s="261"/>
      <c r="H1147" s="261"/>
    </row>
    <row r="1148" spans="6:8" x14ac:dyDescent="0.2">
      <c r="F1148" s="261"/>
      <c r="G1148" s="261"/>
      <c r="H1148" s="261"/>
    </row>
    <row r="1149" spans="6:8" x14ac:dyDescent="0.2">
      <c r="F1149" s="261"/>
      <c r="G1149" s="261"/>
      <c r="H1149" s="261"/>
    </row>
    <row r="1150" spans="6:8" x14ac:dyDescent="0.2">
      <c r="F1150" s="261"/>
      <c r="G1150" s="261"/>
      <c r="H1150" s="261"/>
    </row>
    <row r="1151" spans="6:8" x14ac:dyDescent="0.2">
      <c r="F1151" s="261"/>
      <c r="G1151" s="261"/>
      <c r="H1151" s="261"/>
    </row>
    <row r="1152" spans="6:8" x14ac:dyDescent="0.2">
      <c r="F1152" s="261"/>
      <c r="G1152" s="261"/>
      <c r="H1152" s="261"/>
    </row>
    <row r="1153" spans="6:8" x14ac:dyDescent="0.2">
      <c r="F1153" s="261"/>
      <c r="G1153" s="261"/>
      <c r="H1153" s="261"/>
    </row>
    <row r="1154" spans="6:8" x14ac:dyDescent="0.2">
      <c r="F1154" s="261"/>
      <c r="G1154" s="261"/>
      <c r="H1154" s="261"/>
    </row>
    <row r="1155" spans="6:8" x14ac:dyDescent="0.2">
      <c r="F1155" s="261"/>
      <c r="G1155" s="261"/>
      <c r="H1155" s="261"/>
    </row>
    <row r="1156" spans="6:8" x14ac:dyDescent="0.2">
      <c r="F1156" s="261"/>
      <c r="G1156" s="261"/>
      <c r="H1156" s="261"/>
    </row>
    <row r="1157" spans="6:8" x14ac:dyDescent="0.2">
      <c r="F1157" s="261"/>
      <c r="G1157" s="261"/>
      <c r="H1157" s="261"/>
    </row>
    <row r="1158" spans="6:8" x14ac:dyDescent="0.2">
      <c r="F1158" s="261"/>
      <c r="G1158" s="261"/>
      <c r="H1158" s="261"/>
    </row>
    <row r="1159" spans="6:8" x14ac:dyDescent="0.2">
      <c r="F1159" s="261"/>
      <c r="G1159" s="261"/>
      <c r="H1159" s="261"/>
    </row>
    <row r="1160" spans="6:8" x14ac:dyDescent="0.2">
      <c r="F1160" s="261"/>
      <c r="G1160" s="261"/>
      <c r="H1160" s="261"/>
    </row>
    <row r="1161" spans="6:8" x14ac:dyDescent="0.2">
      <c r="F1161" s="261"/>
      <c r="G1161" s="261"/>
      <c r="H1161" s="261"/>
    </row>
    <row r="1162" spans="6:8" x14ac:dyDescent="0.2">
      <c r="F1162" s="261"/>
      <c r="G1162" s="261"/>
      <c r="H1162" s="261"/>
    </row>
    <row r="1163" spans="6:8" x14ac:dyDescent="0.2">
      <c r="F1163" s="261"/>
      <c r="G1163" s="261"/>
      <c r="H1163" s="261"/>
    </row>
    <row r="1164" spans="6:8" x14ac:dyDescent="0.2">
      <c r="F1164" s="261"/>
      <c r="G1164" s="261"/>
      <c r="H1164" s="261"/>
    </row>
    <row r="1165" spans="6:8" x14ac:dyDescent="0.2">
      <c r="F1165" s="261"/>
      <c r="G1165" s="261"/>
      <c r="H1165" s="261"/>
    </row>
    <row r="1166" spans="6:8" x14ac:dyDescent="0.2">
      <c r="F1166" s="261"/>
      <c r="G1166" s="261"/>
      <c r="H1166" s="261"/>
    </row>
    <row r="1167" spans="6:8" x14ac:dyDescent="0.2">
      <c r="F1167" s="261"/>
      <c r="G1167" s="261"/>
      <c r="H1167" s="261"/>
    </row>
    <row r="1168" spans="6:8" x14ac:dyDescent="0.2">
      <c r="F1168" s="261"/>
      <c r="G1168" s="261"/>
      <c r="H1168" s="261"/>
    </row>
    <row r="1169" spans="6:8" x14ac:dyDescent="0.2">
      <c r="F1169" s="261"/>
      <c r="G1169" s="261"/>
      <c r="H1169" s="261"/>
    </row>
    <row r="1170" spans="6:8" x14ac:dyDescent="0.2">
      <c r="F1170" s="261"/>
      <c r="G1170" s="261"/>
      <c r="H1170" s="261"/>
    </row>
    <row r="1171" spans="6:8" x14ac:dyDescent="0.2">
      <c r="F1171" s="261"/>
      <c r="G1171" s="261"/>
      <c r="H1171" s="261"/>
    </row>
    <row r="1172" spans="6:8" x14ac:dyDescent="0.2">
      <c r="F1172" s="261"/>
      <c r="G1172" s="261"/>
      <c r="H1172" s="261"/>
    </row>
    <row r="1173" spans="6:8" x14ac:dyDescent="0.2">
      <c r="F1173" s="261"/>
      <c r="G1173" s="261"/>
      <c r="H1173" s="261"/>
    </row>
    <row r="1174" spans="6:8" x14ac:dyDescent="0.2">
      <c r="F1174" s="261"/>
      <c r="G1174" s="261"/>
      <c r="H1174" s="261"/>
    </row>
    <row r="1175" spans="6:8" x14ac:dyDescent="0.2">
      <c r="F1175" s="261"/>
      <c r="G1175" s="261"/>
      <c r="H1175" s="261"/>
    </row>
    <row r="1176" spans="6:8" x14ac:dyDescent="0.2">
      <c r="F1176" s="261"/>
      <c r="G1176" s="261"/>
      <c r="H1176" s="261"/>
    </row>
    <row r="1177" spans="6:8" x14ac:dyDescent="0.2">
      <c r="F1177" s="261"/>
      <c r="G1177" s="261"/>
      <c r="H1177" s="261"/>
    </row>
    <row r="1178" spans="6:8" x14ac:dyDescent="0.2">
      <c r="F1178" s="261"/>
      <c r="G1178" s="261"/>
      <c r="H1178" s="261"/>
    </row>
    <row r="1179" spans="6:8" x14ac:dyDescent="0.2">
      <c r="F1179" s="261"/>
      <c r="G1179" s="261"/>
      <c r="H1179" s="261"/>
    </row>
    <row r="1180" spans="6:8" x14ac:dyDescent="0.2">
      <c r="F1180" s="261"/>
      <c r="G1180" s="261"/>
      <c r="H1180" s="261"/>
    </row>
    <row r="1181" spans="6:8" x14ac:dyDescent="0.2">
      <c r="F1181" s="261"/>
      <c r="G1181" s="261"/>
      <c r="H1181" s="261"/>
    </row>
    <row r="1182" spans="6:8" x14ac:dyDescent="0.2">
      <c r="F1182" s="261"/>
      <c r="G1182" s="261"/>
      <c r="H1182" s="261"/>
    </row>
    <row r="1183" spans="6:8" x14ac:dyDescent="0.2">
      <c r="F1183" s="261"/>
      <c r="G1183" s="261"/>
      <c r="H1183" s="261"/>
    </row>
    <row r="1184" spans="6:8" x14ac:dyDescent="0.2">
      <c r="F1184" s="261"/>
      <c r="G1184" s="261"/>
      <c r="H1184" s="261"/>
    </row>
    <row r="1185" spans="6:8" x14ac:dyDescent="0.2">
      <c r="F1185" s="261"/>
      <c r="G1185" s="261"/>
      <c r="H1185" s="261"/>
    </row>
    <row r="1186" spans="6:8" x14ac:dyDescent="0.2">
      <c r="F1186" s="261"/>
      <c r="G1186" s="261"/>
      <c r="H1186" s="261"/>
    </row>
    <row r="1187" spans="6:8" x14ac:dyDescent="0.2">
      <c r="F1187" s="261"/>
      <c r="G1187" s="261"/>
      <c r="H1187" s="261"/>
    </row>
    <row r="1188" spans="6:8" x14ac:dyDescent="0.2">
      <c r="F1188" s="261"/>
      <c r="G1188" s="261"/>
      <c r="H1188" s="261"/>
    </row>
    <row r="1189" spans="6:8" x14ac:dyDescent="0.2">
      <c r="F1189" s="261"/>
      <c r="G1189" s="261"/>
      <c r="H1189" s="261"/>
    </row>
    <row r="1190" spans="6:8" x14ac:dyDescent="0.2">
      <c r="F1190" s="261"/>
      <c r="G1190" s="261"/>
      <c r="H1190" s="261"/>
    </row>
    <row r="1191" spans="6:8" x14ac:dyDescent="0.2">
      <c r="F1191" s="261"/>
      <c r="G1191" s="261"/>
      <c r="H1191" s="261"/>
    </row>
    <row r="1192" spans="6:8" x14ac:dyDescent="0.2">
      <c r="F1192" s="261"/>
      <c r="G1192" s="261"/>
      <c r="H1192" s="261"/>
    </row>
    <row r="1193" spans="6:8" x14ac:dyDescent="0.2">
      <c r="F1193" s="261"/>
      <c r="G1193" s="261"/>
      <c r="H1193" s="261"/>
    </row>
    <row r="1194" spans="6:8" x14ac:dyDescent="0.2">
      <c r="F1194" s="261"/>
      <c r="G1194" s="261"/>
      <c r="H1194" s="261"/>
    </row>
    <row r="1195" spans="6:8" x14ac:dyDescent="0.2">
      <c r="F1195" s="261"/>
      <c r="G1195" s="261"/>
      <c r="H1195" s="261"/>
    </row>
    <row r="1196" spans="6:8" x14ac:dyDescent="0.2">
      <c r="F1196" s="261"/>
      <c r="G1196" s="261"/>
      <c r="H1196" s="261"/>
    </row>
    <row r="1197" spans="6:8" x14ac:dyDescent="0.2">
      <c r="F1197" s="261"/>
      <c r="G1197" s="261"/>
      <c r="H1197" s="261"/>
    </row>
    <row r="1198" spans="6:8" x14ac:dyDescent="0.2">
      <c r="F1198" s="261"/>
      <c r="G1198" s="261"/>
      <c r="H1198" s="261"/>
    </row>
    <row r="1199" spans="6:8" x14ac:dyDescent="0.2">
      <c r="F1199" s="261"/>
      <c r="G1199" s="261"/>
      <c r="H1199" s="261"/>
    </row>
    <row r="1200" spans="6:8" x14ac:dyDescent="0.2">
      <c r="F1200" s="261"/>
      <c r="G1200" s="261"/>
      <c r="H1200" s="261"/>
    </row>
    <row r="1201" spans="6:8" x14ac:dyDescent="0.2">
      <c r="F1201" s="261"/>
      <c r="G1201" s="261"/>
      <c r="H1201" s="261"/>
    </row>
    <row r="1202" spans="6:8" x14ac:dyDescent="0.2">
      <c r="F1202" s="261"/>
      <c r="G1202" s="261"/>
      <c r="H1202" s="261"/>
    </row>
    <row r="1203" spans="6:8" x14ac:dyDescent="0.2">
      <c r="F1203" s="261"/>
      <c r="G1203" s="261"/>
      <c r="H1203" s="261"/>
    </row>
    <row r="1204" spans="6:8" x14ac:dyDescent="0.2">
      <c r="F1204" s="261"/>
      <c r="G1204" s="261"/>
      <c r="H1204" s="261"/>
    </row>
    <row r="1205" spans="6:8" x14ac:dyDescent="0.2">
      <c r="F1205" s="261"/>
      <c r="G1205" s="261"/>
      <c r="H1205" s="261"/>
    </row>
    <row r="1206" spans="6:8" x14ac:dyDescent="0.2">
      <c r="F1206" s="261"/>
      <c r="G1206" s="261"/>
      <c r="H1206" s="261"/>
    </row>
    <row r="1207" spans="6:8" x14ac:dyDescent="0.2">
      <c r="F1207" s="261"/>
      <c r="G1207" s="261"/>
      <c r="H1207" s="261"/>
    </row>
    <row r="1208" spans="6:8" x14ac:dyDescent="0.2">
      <c r="F1208" s="261"/>
      <c r="G1208" s="261"/>
      <c r="H1208" s="261"/>
    </row>
    <row r="1209" spans="6:8" x14ac:dyDescent="0.2">
      <c r="F1209" s="261"/>
      <c r="G1209" s="261"/>
      <c r="H1209" s="261"/>
    </row>
    <row r="1210" spans="6:8" x14ac:dyDescent="0.2">
      <c r="F1210" s="261"/>
      <c r="G1210" s="261"/>
      <c r="H1210" s="261"/>
    </row>
    <row r="1211" spans="6:8" x14ac:dyDescent="0.2">
      <c r="F1211" s="261"/>
      <c r="G1211" s="261"/>
      <c r="H1211" s="261"/>
    </row>
    <row r="1212" spans="6:8" x14ac:dyDescent="0.2">
      <c r="F1212" s="261"/>
      <c r="G1212" s="261"/>
      <c r="H1212" s="261"/>
    </row>
    <row r="1213" spans="6:8" x14ac:dyDescent="0.2">
      <c r="F1213" s="261"/>
      <c r="G1213" s="261"/>
      <c r="H1213" s="261"/>
    </row>
    <row r="1214" spans="6:8" x14ac:dyDescent="0.2">
      <c r="F1214" s="261"/>
      <c r="G1214" s="261"/>
      <c r="H1214" s="261"/>
    </row>
    <row r="1215" spans="6:8" x14ac:dyDescent="0.2">
      <c r="F1215" s="261"/>
      <c r="G1215" s="261"/>
      <c r="H1215" s="261"/>
    </row>
    <row r="1216" spans="6:8" x14ac:dyDescent="0.2">
      <c r="F1216" s="261"/>
      <c r="G1216" s="261"/>
      <c r="H1216" s="261"/>
    </row>
    <row r="1217" spans="6:8" x14ac:dyDescent="0.2">
      <c r="F1217" s="261"/>
      <c r="G1217" s="261"/>
      <c r="H1217" s="261"/>
    </row>
    <row r="1218" spans="6:8" x14ac:dyDescent="0.2">
      <c r="F1218" s="261"/>
      <c r="G1218" s="261"/>
      <c r="H1218" s="261"/>
    </row>
    <row r="1219" spans="6:8" x14ac:dyDescent="0.2">
      <c r="F1219" s="261"/>
      <c r="G1219" s="261"/>
      <c r="H1219" s="261"/>
    </row>
    <row r="1220" spans="6:8" x14ac:dyDescent="0.2">
      <c r="F1220" s="261"/>
      <c r="G1220" s="261"/>
      <c r="H1220" s="261"/>
    </row>
    <row r="1221" spans="6:8" x14ac:dyDescent="0.2">
      <c r="F1221" s="261"/>
      <c r="G1221" s="261"/>
      <c r="H1221" s="261"/>
    </row>
    <row r="1222" spans="6:8" x14ac:dyDescent="0.2">
      <c r="F1222" s="261"/>
      <c r="G1222" s="261"/>
      <c r="H1222" s="261"/>
    </row>
    <row r="1223" spans="6:8" x14ac:dyDescent="0.2">
      <c r="F1223" s="261"/>
      <c r="G1223" s="261"/>
      <c r="H1223" s="261"/>
    </row>
    <row r="1224" spans="6:8" x14ac:dyDescent="0.2">
      <c r="F1224" s="261"/>
      <c r="G1224" s="261"/>
      <c r="H1224" s="261"/>
    </row>
    <row r="1225" spans="6:8" x14ac:dyDescent="0.2">
      <c r="F1225" s="261"/>
      <c r="G1225" s="261"/>
      <c r="H1225" s="261"/>
    </row>
    <row r="1226" spans="6:8" x14ac:dyDescent="0.2">
      <c r="F1226" s="261"/>
      <c r="G1226" s="261"/>
      <c r="H1226" s="261"/>
    </row>
    <row r="1227" spans="6:8" x14ac:dyDescent="0.2">
      <c r="F1227" s="261"/>
      <c r="G1227" s="261"/>
      <c r="H1227" s="261"/>
    </row>
    <row r="1228" spans="6:8" x14ac:dyDescent="0.2">
      <c r="F1228" s="261"/>
      <c r="G1228" s="261"/>
      <c r="H1228" s="261"/>
    </row>
    <row r="1229" spans="6:8" x14ac:dyDescent="0.2">
      <c r="F1229" s="261"/>
      <c r="G1229" s="261"/>
      <c r="H1229" s="261"/>
    </row>
    <row r="1230" spans="6:8" x14ac:dyDescent="0.2">
      <c r="F1230" s="261"/>
      <c r="G1230" s="261"/>
      <c r="H1230" s="261"/>
    </row>
    <row r="1231" spans="6:8" x14ac:dyDescent="0.2">
      <c r="F1231" s="261"/>
      <c r="G1231" s="261"/>
      <c r="H1231" s="261"/>
    </row>
    <row r="1232" spans="6:8" x14ac:dyDescent="0.2">
      <c r="F1232" s="261"/>
      <c r="G1232" s="261"/>
      <c r="H1232" s="261"/>
    </row>
    <row r="1233" spans="6:8" x14ac:dyDescent="0.2">
      <c r="F1233" s="261"/>
      <c r="G1233" s="261"/>
      <c r="H1233" s="261"/>
    </row>
    <row r="1234" spans="6:8" x14ac:dyDescent="0.2">
      <c r="F1234" s="261"/>
      <c r="G1234" s="261"/>
      <c r="H1234" s="261"/>
    </row>
    <row r="1235" spans="6:8" x14ac:dyDescent="0.2">
      <c r="F1235" s="261"/>
      <c r="G1235" s="261"/>
      <c r="H1235" s="261"/>
    </row>
    <row r="1236" spans="6:8" x14ac:dyDescent="0.2">
      <c r="F1236" s="261"/>
      <c r="G1236" s="261"/>
      <c r="H1236" s="261"/>
    </row>
    <row r="1237" spans="6:8" x14ac:dyDescent="0.2">
      <c r="F1237" s="261"/>
      <c r="G1237" s="261"/>
      <c r="H1237" s="261"/>
    </row>
    <row r="1238" spans="6:8" x14ac:dyDescent="0.2">
      <c r="F1238" s="261"/>
      <c r="G1238" s="261"/>
      <c r="H1238" s="261"/>
    </row>
    <row r="1239" spans="6:8" x14ac:dyDescent="0.2">
      <c r="F1239" s="261"/>
      <c r="G1239" s="261"/>
      <c r="H1239" s="261"/>
    </row>
    <row r="1240" spans="6:8" x14ac:dyDescent="0.2">
      <c r="F1240" s="261"/>
      <c r="G1240" s="261"/>
      <c r="H1240" s="261"/>
    </row>
    <row r="1241" spans="6:8" x14ac:dyDescent="0.2">
      <c r="F1241" s="261"/>
      <c r="G1241" s="261"/>
      <c r="H1241" s="261"/>
    </row>
    <row r="1242" spans="6:8" x14ac:dyDescent="0.2">
      <c r="F1242" s="261"/>
      <c r="G1242" s="261"/>
      <c r="H1242" s="261"/>
    </row>
    <row r="1243" spans="6:8" x14ac:dyDescent="0.2">
      <c r="F1243" s="261"/>
      <c r="G1243" s="261"/>
      <c r="H1243" s="261"/>
    </row>
    <row r="1244" spans="6:8" x14ac:dyDescent="0.2">
      <c r="F1244" s="261"/>
      <c r="G1244" s="261"/>
      <c r="H1244" s="261"/>
    </row>
    <row r="1245" spans="6:8" x14ac:dyDescent="0.2">
      <c r="F1245" s="261"/>
      <c r="G1245" s="261"/>
      <c r="H1245" s="261"/>
    </row>
    <row r="1246" spans="6:8" x14ac:dyDescent="0.2">
      <c r="F1246" s="261"/>
      <c r="G1246" s="261"/>
      <c r="H1246" s="261"/>
    </row>
    <row r="1247" spans="6:8" x14ac:dyDescent="0.2">
      <c r="F1247" s="261"/>
      <c r="G1247" s="261"/>
      <c r="H1247" s="261"/>
    </row>
    <row r="1248" spans="6:8" x14ac:dyDescent="0.2">
      <c r="F1248" s="261"/>
      <c r="G1248" s="261"/>
      <c r="H1248" s="261"/>
    </row>
    <row r="1249" spans="6:8" x14ac:dyDescent="0.2">
      <c r="F1249" s="261"/>
      <c r="G1249" s="261"/>
      <c r="H1249" s="261"/>
    </row>
    <row r="1250" spans="6:8" x14ac:dyDescent="0.2">
      <c r="F1250" s="261"/>
      <c r="G1250" s="261"/>
      <c r="H1250" s="261"/>
    </row>
    <row r="1251" spans="6:8" x14ac:dyDescent="0.2">
      <c r="F1251" s="261"/>
      <c r="G1251" s="261"/>
      <c r="H1251" s="261"/>
    </row>
    <row r="1252" spans="6:8" x14ac:dyDescent="0.2">
      <c r="F1252" s="261"/>
      <c r="G1252" s="261"/>
      <c r="H1252" s="261"/>
    </row>
    <row r="1253" spans="6:8" x14ac:dyDescent="0.2">
      <c r="F1253" s="261"/>
      <c r="G1253" s="261"/>
      <c r="H1253" s="261"/>
    </row>
    <row r="1254" spans="6:8" x14ac:dyDescent="0.2">
      <c r="F1254" s="261"/>
      <c r="G1254" s="261"/>
      <c r="H1254" s="261"/>
    </row>
    <row r="1255" spans="6:8" x14ac:dyDescent="0.2">
      <c r="F1255" s="261"/>
      <c r="G1255" s="261"/>
      <c r="H1255" s="261"/>
    </row>
    <row r="1256" spans="6:8" x14ac:dyDescent="0.2">
      <c r="F1256" s="261"/>
      <c r="G1256" s="261"/>
      <c r="H1256" s="261"/>
    </row>
    <row r="1257" spans="6:8" x14ac:dyDescent="0.2">
      <c r="F1257" s="261"/>
      <c r="G1257" s="261"/>
      <c r="H1257" s="261"/>
    </row>
    <row r="1258" spans="6:8" x14ac:dyDescent="0.2">
      <c r="F1258" s="261"/>
      <c r="G1258" s="261"/>
      <c r="H1258" s="261"/>
    </row>
    <row r="1259" spans="6:8" x14ac:dyDescent="0.2">
      <c r="F1259" s="261"/>
      <c r="G1259" s="261"/>
      <c r="H1259" s="261"/>
    </row>
    <row r="1260" spans="6:8" x14ac:dyDescent="0.2">
      <c r="F1260" s="261"/>
      <c r="G1260" s="261"/>
      <c r="H1260" s="261"/>
    </row>
    <row r="1261" spans="6:8" x14ac:dyDescent="0.2">
      <c r="F1261" s="261"/>
      <c r="G1261" s="261"/>
      <c r="H1261" s="261"/>
    </row>
    <row r="1262" spans="6:8" x14ac:dyDescent="0.2">
      <c r="F1262" s="261"/>
      <c r="G1262" s="261"/>
      <c r="H1262" s="261"/>
    </row>
    <row r="1263" spans="6:8" x14ac:dyDescent="0.2">
      <c r="F1263" s="261"/>
      <c r="G1263" s="261"/>
      <c r="H1263" s="261"/>
    </row>
    <row r="1264" spans="6:8" x14ac:dyDescent="0.2">
      <c r="F1264" s="261"/>
      <c r="G1264" s="261"/>
      <c r="H1264" s="261"/>
    </row>
    <row r="1265" spans="6:8" x14ac:dyDescent="0.2">
      <c r="F1265" s="261"/>
      <c r="G1265" s="261"/>
      <c r="H1265" s="261"/>
    </row>
    <row r="1266" spans="6:8" x14ac:dyDescent="0.2">
      <c r="F1266" s="261"/>
      <c r="G1266" s="261"/>
      <c r="H1266" s="261"/>
    </row>
    <row r="1267" spans="6:8" x14ac:dyDescent="0.2">
      <c r="F1267" s="261"/>
      <c r="G1267" s="261"/>
      <c r="H1267" s="261"/>
    </row>
    <row r="1268" spans="6:8" x14ac:dyDescent="0.2">
      <c r="F1268" s="261"/>
      <c r="G1268" s="261"/>
      <c r="H1268" s="261"/>
    </row>
    <row r="1269" spans="6:8" x14ac:dyDescent="0.2">
      <c r="F1269" s="261"/>
      <c r="G1269" s="261"/>
      <c r="H1269" s="261"/>
    </row>
    <row r="1270" spans="6:8" x14ac:dyDescent="0.2">
      <c r="F1270" s="261"/>
      <c r="G1270" s="261"/>
      <c r="H1270" s="261"/>
    </row>
    <row r="1271" spans="6:8" x14ac:dyDescent="0.2">
      <c r="F1271" s="261"/>
      <c r="G1271" s="261"/>
      <c r="H1271" s="261"/>
    </row>
    <row r="1272" spans="6:8" x14ac:dyDescent="0.2">
      <c r="F1272" s="261"/>
      <c r="G1272" s="261"/>
      <c r="H1272" s="261"/>
    </row>
    <row r="1273" spans="6:8" x14ac:dyDescent="0.2">
      <c r="F1273" s="261"/>
      <c r="G1273" s="261"/>
      <c r="H1273" s="261"/>
    </row>
    <row r="1274" spans="6:8" x14ac:dyDescent="0.2">
      <c r="F1274" s="261"/>
      <c r="G1274" s="261"/>
      <c r="H1274" s="261"/>
    </row>
    <row r="1275" spans="6:8" x14ac:dyDescent="0.2">
      <c r="F1275" s="261"/>
      <c r="G1275" s="261"/>
      <c r="H1275" s="261"/>
    </row>
    <row r="1276" spans="6:8" x14ac:dyDescent="0.2">
      <c r="F1276" s="261"/>
      <c r="G1276" s="261"/>
      <c r="H1276" s="261"/>
    </row>
    <row r="1277" spans="6:8" x14ac:dyDescent="0.2">
      <c r="F1277" s="261"/>
      <c r="G1277" s="261"/>
      <c r="H1277" s="261"/>
    </row>
    <row r="1278" spans="6:8" x14ac:dyDescent="0.2">
      <c r="F1278" s="261"/>
      <c r="G1278" s="261"/>
      <c r="H1278" s="261"/>
    </row>
    <row r="1279" spans="6:8" x14ac:dyDescent="0.2">
      <c r="F1279" s="261"/>
      <c r="G1279" s="261"/>
      <c r="H1279" s="261"/>
    </row>
    <row r="1280" spans="6:8" x14ac:dyDescent="0.2">
      <c r="F1280" s="261"/>
      <c r="G1280" s="261"/>
      <c r="H1280" s="261"/>
    </row>
    <row r="1281" spans="6:8" x14ac:dyDescent="0.2">
      <c r="F1281" s="261"/>
      <c r="G1281" s="261"/>
      <c r="H1281" s="261"/>
    </row>
    <row r="1282" spans="6:8" x14ac:dyDescent="0.2">
      <c r="F1282" s="261"/>
      <c r="G1282" s="261"/>
      <c r="H1282" s="261"/>
    </row>
    <row r="1283" spans="6:8" x14ac:dyDescent="0.2">
      <c r="F1283" s="261"/>
      <c r="G1283" s="261"/>
      <c r="H1283" s="261"/>
    </row>
    <row r="1284" spans="6:8" x14ac:dyDescent="0.2">
      <c r="F1284" s="261"/>
      <c r="G1284" s="261"/>
      <c r="H1284" s="261"/>
    </row>
    <row r="1285" spans="6:8" x14ac:dyDescent="0.2">
      <c r="F1285" s="261"/>
      <c r="G1285" s="261"/>
      <c r="H1285" s="261"/>
    </row>
    <row r="1286" spans="6:8" x14ac:dyDescent="0.2">
      <c r="F1286" s="261"/>
      <c r="G1286" s="261"/>
      <c r="H1286" s="261"/>
    </row>
    <row r="1287" spans="6:8" x14ac:dyDescent="0.2">
      <c r="F1287" s="261"/>
      <c r="G1287" s="261"/>
      <c r="H1287" s="261"/>
    </row>
    <row r="1288" spans="6:8" x14ac:dyDescent="0.2">
      <c r="F1288" s="261"/>
      <c r="G1288" s="261"/>
      <c r="H1288" s="261"/>
    </row>
    <row r="1289" spans="6:8" x14ac:dyDescent="0.2">
      <c r="F1289" s="261"/>
      <c r="G1289" s="261"/>
      <c r="H1289" s="261"/>
    </row>
    <row r="1290" spans="6:8" x14ac:dyDescent="0.2">
      <c r="F1290" s="261"/>
      <c r="G1290" s="261"/>
      <c r="H1290" s="261"/>
    </row>
    <row r="1291" spans="6:8" x14ac:dyDescent="0.2">
      <c r="F1291" s="261"/>
      <c r="G1291" s="261"/>
      <c r="H1291" s="261"/>
    </row>
    <row r="1292" spans="6:8" x14ac:dyDescent="0.2">
      <c r="F1292" s="261"/>
      <c r="G1292" s="261"/>
      <c r="H1292" s="261"/>
    </row>
    <row r="1293" spans="6:8" x14ac:dyDescent="0.2">
      <c r="F1293" s="261"/>
      <c r="G1293" s="261"/>
      <c r="H1293" s="261"/>
    </row>
    <row r="1294" spans="6:8" x14ac:dyDescent="0.2">
      <c r="F1294" s="261"/>
      <c r="G1294" s="261"/>
      <c r="H1294" s="261"/>
    </row>
    <row r="1295" spans="6:8" x14ac:dyDescent="0.2">
      <c r="F1295" s="261"/>
      <c r="G1295" s="261"/>
      <c r="H1295" s="261"/>
    </row>
    <row r="1296" spans="6:8" x14ac:dyDescent="0.2">
      <c r="F1296" s="261"/>
      <c r="G1296" s="261"/>
      <c r="H1296" s="261"/>
    </row>
    <row r="1297" spans="6:8" x14ac:dyDescent="0.2">
      <c r="F1297" s="261"/>
      <c r="G1297" s="261"/>
      <c r="H1297" s="261"/>
    </row>
    <row r="1298" spans="6:8" x14ac:dyDescent="0.2">
      <c r="F1298" s="261"/>
      <c r="G1298" s="261"/>
      <c r="H1298" s="261"/>
    </row>
    <row r="1299" spans="6:8" x14ac:dyDescent="0.2">
      <c r="F1299" s="261"/>
      <c r="G1299" s="261"/>
      <c r="H1299" s="261"/>
    </row>
    <row r="1300" spans="6:8" x14ac:dyDescent="0.2">
      <c r="F1300" s="261"/>
      <c r="G1300" s="261"/>
      <c r="H1300" s="261"/>
    </row>
    <row r="1301" spans="6:8" x14ac:dyDescent="0.2">
      <c r="F1301" s="261"/>
      <c r="G1301" s="261"/>
      <c r="H1301" s="261"/>
    </row>
    <row r="1302" spans="6:8" x14ac:dyDescent="0.2">
      <c r="F1302" s="261"/>
      <c r="G1302" s="261"/>
      <c r="H1302" s="261"/>
    </row>
    <row r="1303" spans="6:8" x14ac:dyDescent="0.2">
      <c r="F1303" s="261"/>
      <c r="G1303" s="261"/>
      <c r="H1303" s="261"/>
    </row>
    <row r="1304" spans="6:8" x14ac:dyDescent="0.2">
      <c r="F1304" s="261"/>
      <c r="G1304" s="261"/>
      <c r="H1304" s="261"/>
    </row>
    <row r="1305" spans="6:8" x14ac:dyDescent="0.2">
      <c r="F1305" s="261"/>
      <c r="G1305" s="261"/>
      <c r="H1305" s="261"/>
    </row>
    <row r="1306" spans="6:8" x14ac:dyDescent="0.2">
      <c r="F1306" s="261"/>
      <c r="G1306" s="261"/>
      <c r="H1306" s="261"/>
    </row>
    <row r="1307" spans="6:8" x14ac:dyDescent="0.2">
      <c r="F1307" s="261"/>
      <c r="G1307" s="261"/>
      <c r="H1307" s="261"/>
    </row>
    <row r="1308" spans="6:8" x14ac:dyDescent="0.2">
      <c r="F1308" s="261"/>
      <c r="G1308" s="261"/>
      <c r="H1308" s="261"/>
    </row>
    <row r="1309" spans="6:8" x14ac:dyDescent="0.2">
      <c r="F1309" s="261"/>
      <c r="G1309" s="261"/>
      <c r="H1309" s="261"/>
    </row>
    <row r="1310" spans="6:8" x14ac:dyDescent="0.2">
      <c r="F1310" s="261"/>
      <c r="G1310" s="261"/>
      <c r="H1310" s="261"/>
    </row>
    <row r="1311" spans="6:8" x14ac:dyDescent="0.2">
      <c r="F1311" s="261"/>
      <c r="G1311" s="261"/>
      <c r="H1311" s="261"/>
    </row>
    <row r="1312" spans="6:8" x14ac:dyDescent="0.2">
      <c r="F1312" s="261"/>
      <c r="G1312" s="261"/>
      <c r="H1312" s="261"/>
    </row>
    <row r="1313" spans="6:8" x14ac:dyDescent="0.2">
      <c r="F1313" s="261"/>
      <c r="G1313" s="261"/>
      <c r="H1313" s="261"/>
    </row>
    <row r="1314" spans="6:8" x14ac:dyDescent="0.2">
      <c r="F1314" s="261"/>
      <c r="G1314" s="261"/>
      <c r="H1314" s="261"/>
    </row>
    <row r="1315" spans="6:8" x14ac:dyDescent="0.2">
      <c r="F1315" s="261"/>
      <c r="G1315" s="261"/>
      <c r="H1315" s="261"/>
    </row>
    <row r="1316" spans="6:8" x14ac:dyDescent="0.2">
      <c r="F1316" s="261"/>
      <c r="G1316" s="261"/>
      <c r="H1316" s="261"/>
    </row>
    <row r="1317" spans="6:8" x14ac:dyDescent="0.2">
      <c r="F1317" s="261"/>
      <c r="G1317" s="261"/>
      <c r="H1317" s="261"/>
    </row>
    <row r="1318" spans="6:8" x14ac:dyDescent="0.2">
      <c r="F1318" s="261"/>
      <c r="G1318" s="261"/>
      <c r="H1318" s="261"/>
    </row>
    <row r="1319" spans="6:8" x14ac:dyDescent="0.2">
      <c r="F1319" s="261"/>
      <c r="G1319" s="261"/>
      <c r="H1319" s="261"/>
    </row>
    <row r="1320" spans="6:8" x14ac:dyDescent="0.2">
      <c r="F1320" s="261"/>
      <c r="G1320" s="261"/>
      <c r="H1320" s="261"/>
    </row>
    <row r="1321" spans="6:8" x14ac:dyDescent="0.2">
      <c r="F1321" s="261"/>
      <c r="G1321" s="261"/>
      <c r="H1321" s="261"/>
    </row>
    <row r="1322" spans="6:8" x14ac:dyDescent="0.2">
      <c r="F1322" s="261"/>
      <c r="G1322" s="261"/>
      <c r="H1322" s="261"/>
    </row>
    <row r="1323" spans="6:8" x14ac:dyDescent="0.2">
      <c r="F1323" s="261"/>
      <c r="G1323" s="261"/>
      <c r="H1323" s="261"/>
    </row>
    <row r="1324" spans="6:8" x14ac:dyDescent="0.2">
      <c r="F1324" s="261"/>
      <c r="G1324" s="261"/>
      <c r="H1324" s="261"/>
    </row>
    <row r="1325" spans="6:8" x14ac:dyDescent="0.2">
      <c r="F1325" s="261"/>
      <c r="G1325" s="261"/>
      <c r="H1325" s="261"/>
    </row>
    <row r="1326" spans="6:8" x14ac:dyDescent="0.2">
      <c r="F1326" s="261"/>
      <c r="G1326" s="261"/>
      <c r="H1326" s="261"/>
    </row>
    <row r="1327" spans="6:8" x14ac:dyDescent="0.2">
      <c r="F1327" s="261"/>
      <c r="G1327" s="261"/>
      <c r="H1327" s="261"/>
    </row>
    <row r="1328" spans="6:8" x14ac:dyDescent="0.2">
      <c r="F1328" s="261"/>
      <c r="G1328" s="261"/>
      <c r="H1328" s="261"/>
    </row>
    <row r="1329" spans="6:8" x14ac:dyDescent="0.2">
      <c r="F1329" s="261"/>
      <c r="G1329" s="261"/>
      <c r="H1329" s="261"/>
    </row>
    <row r="1330" spans="6:8" x14ac:dyDescent="0.2">
      <c r="F1330" s="261"/>
      <c r="G1330" s="261"/>
      <c r="H1330" s="261"/>
    </row>
    <row r="1331" spans="6:8" x14ac:dyDescent="0.2">
      <c r="F1331" s="261"/>
      <c r="G1331" s="261"/>
      <c r="H1331" s="261"/>
    </row>
    <row r="1332" spans="6:8" x14ac:dyDescent="0.2">
      <c r="F1332" s="261"/>
      <c r="G1332" s="261"/>
      <c r="H1332" s="261"/>
    </row>
    <row r="1333" spans="6:8" x14ac:dyDescent="0.2">
      <c r="F1333" s="261"/>
      <c r="G1333" s="261"/>
      <c r="H1333" s="261"/>
    </row>
    <row r="1334" spans="6:8" x14ac:dyDescent="0.2">
      <c r="F1334" s="261"/>
      <c r="G1334" s="261"/>
      <c r="H1334" s="261"/>
    </row>
    <row r="1335" spans="6:8" x14ac:dyDescent="0.2">
      <c r="F1335" s="261"/>
      <c r="G1335" s="261"/>
      <c r="H1335" s="261"/>
    </row>
    <row r="1336" spans="6:8" x14ac:dyDescent="0.2">
      <c r="F1336" s="261"/>
      <c r="G1336" s="261"/>
      <c r="H1336" s="261"/>
    </row>
    <row r="1337" spans="6:8" x14ac:dyDescent="0.2">
      <c r="F1337" s="261"/>
      <c r="G1337" s="261"/>
      <c r="H1337" s="261"/>
    </row>
    <row r="1338" spans="6:8" x14ac:dyDescent="0.2">
      <c r="F1338" s="261"/>
      <c r="G1338" s="261"/>
      <c r="H1338" s="261"/>
    </row>
    <row r="1339" spans="6:8" x14ac:dyDescent="0.2">
      <c r="F1339" s="261"/>
      <c r="G1339" s="261"/>
      <c r="H1339" s="261"/>
    </row>
    <row r="1340" spans="6:8" x14ac:dyDescent="0.2">
      <c r="F1340" s="261"/>
      <c r="G1340" s="261"/>
      <c r="H1340" s="261"/>
    </row>
    <row r="1341" spans="6:8" x14ac:dyDescent="0.2">
      <c r="F1341" s="261"/>
      <c r="G1341" s="261"/>
      <c r="H1341" s="261"/>
    </row>
    <row r="1342" spans="6:8" x14ac:dyDescent="0.2">
      <c r="F1342" s="261"/>
      <c r="G1342" s="261"/>
      <c r="H1342" s="261"/>
    </row>
    <row r="1343" spans="6:8" x14ac:dyDescent="0.2">
      <c r="F1343" s="261"/>
      <c r="G1343" s="261"/>
      <c r="H1343" s="261"/>
    </row>
    <row r="1344" spans="6:8" x14ac:dyDescent="0.2">
      <c r="F1344" s="261"/>
      <c r="G1344" s="261"/>
      <c r="H1344" s="261"/>
    </row>
    <row r="1345" spans="6:8" x14ac:dyDescent="0.2">
      <c r="F1345" s="261"/>
      <c r="G1345" s="261"/>
      <c r="H1345" s="261"/>
    </row>
    <row r="1346" spans="6:8" x14ac:dyDescent="0.2">
      <c r="F1346" s="261"/>
      <c r="G1346" s="261"/>
      <c r="H1346" s="261"/>
    </row>
    <row r="1347" spans="6:8" x14ac:dyDescent="0.2">
      <c r="F1347" s="261"/>
      <c r="G1347" s="261"/>
      <c r="H1347" s="261"/>
    </row>
    <row r="1348" spans="6:8" x14ac:dyDescent="0.2">
      <c r="F1348" s="261"/>
      <c r="G1348" s="261"/>
      <c r="H1348" s="261"/>
    </row>
    <row r="1349" spans="6:8" x14ac:dyDescent="0.2">
      <c r="F1349" s="261"/>
      <c r="G1349" s="261"/>
      <c r="H1349" s="261"/>
    </row>
    <row r="1350" spans="6:8" x14ac:dyDescent="0.2">
      <c r="F1350" s="261"/>
      <c r="G1350" s="261"/>
      <c r="H1350" s="261"/>
    </row>
    <row r="1351" spans="6:8" x14ac:dyDescent="0.2">
      <c r="F1351" s="261"/>
      <c r="G1351" s="261"/>
      <c r="H1351" s="261"/>
    </row>
    <row r="1352" spans="6:8" x14ac:dyDescent="0.2">
      <c r="F1352" s="261"/>
      <c r="G1352" s="261"/>
      <c r="H1352" s="261"/>
    </row>
    <row r="1353" spans="6:8" x14ac:dyDescent="0.2">
      <c r="F1353" s="261"/>
      <c r="G1353" s="261"/>
      <c r="H1353" s="261"/>
    </row>
    <row r="1354" spans="6:8" x14ac:dyDescent="0.2">
      <c r="F1354" s="261"/>
      <c r="G1354" s="261"/>
      <c r="H1354" s="261"/>
    </row>
    <row r="1355" spans="6:8" x14ac:dyDescent="0.2">
      <c r="F1355" s="261"/>
      <c r="G1355" s="261"/>
      <c r="H1355" s="261"/>
    </row>
    <row r="1356" spans="6:8" x14ac:dyDescent="0.2">
      <c r="F1356" s="261"/>
      <c r="G1356" s="261"/>
      <c r="H1356" s="261"/>
    </row>
    <row r="1357" spans="6:8" x14ac:dyDescent="0.2">
      <c r="F1357" s="261"/>
      <c r="G1357" s="261"/>
      <c r="H1357" s="261"/>
    </row>
    <row r="1358" spans="6:8" x14ac:dyDescent="0.2">
      <c r="F1358" s="261"/>
      <c r="G1358" s="261"/>
      <c r="H1358" s="261"/>
    </row>
    <row r="1359" spans="6:8" x14ac:dyDescent="0.2">
      <c r="F1359" s="261"/>
      <c r="G1359" s="261"/>
      <c r="H1359" s="261"/>
    </row>
    <row r="1360" spans="6:8" x14ac:dyDescent="0.2">
      <c r="F1360" s="261"/>
      <c r="G1360" s="261"/>
      <c r="H1360" s="261"/>
    </row>
    <row r="1361" spans="6:8" x14ac:dyDescent="0.2">
      <c r="F1361" s="261"/>
      <c r="G1361" s="261"/>
      <c r="H1361" s="261"/>
    </row>
    <row r="1362" spans="6:8" x14ac:dyDescent="0.2">
      <c r="F1362" s="261"/>
      <c r="G1362" s="261"/>
      <c r="H1362" s="261"/>
    </row>
    <row r="1363" spans="6:8" x14ac:dyDescent="0.2">
      <c r="F1363" s="261"/>
      <c r="G1363" s="261"/>
      <c r="H1363" s="261"/>
    </row>
    <row r="1364" spans="6:8" x14ac:dyDescent="0.2">
      <c r="F1364" s="261"/>
      <c r="G1364" s="261"/>
      <c r="H1364" s="261"/>
    </row>
    <row r="1365" spans="6:8" x14ac:dyDescent="0.2">
      <c r="F1365" s="261"/>
      <c r="G1365" s="261"/>
      <c r="H1365" s="261"/>
    </row>
    <row r="1366" spans="6:8" x14ac:dyDescent="0.2">
      <c r="F1366" s="261"/>
      <c r="G1366" s="261"/>
      <c r="H1366" s="261"/>
    </row>
    <row r="1367" spans="6:8" x14ac:dyDescent="0.2">
      <c r="F1367" s="261"/>
      <c r="G1367" s="261"/>
      <c r="H1367" s="261"/>
    </row>
    <row r="1368" spans="6:8" x14ac:dyDescent="0.2">
      <c r="F1368" s="261"/>
      <c r="G1368" s="261"/>
      <c r="H1368" s="261"/>
    </row>
    <row r="1369" spans="6:8" x14ac:dyDescent="0.2">
      <c r="F1369" s="261"/>
      <c r="G1369" s="261"/>
      <c r="H1369" s="261"/>
    </row>
    <row r="1370" spans="6:8" x14ac:dyDescent="0.2">
      <c r="F1370" s="261"/>
      <c r="G1370" s="261"/>
      <c r="H1370" s="261"/>
    </row>
    <row r="1371" spans="6:8" x14ac:dyDescent="0.2">
      <c r="F1371" s="261"/>
      <c r="G1371" s="261"/>
      <c r="H1371" s="261"/>
    </row>
    <row r="1372" spans="6:8" x14ac:dyDescent="0.2">
      <c r="F1372" s="261"/>
      <c r="G1372" s="261"/>
      <c r="H1372" s="261"/>
    </row>
    <row r="1373" spans="6:8" x14ac:dyDescent="0.2">
      <c r="F1373" s="261"/>
      <c r="G1373" s="261"/>
      <c r="H1373" s="261"/>
    </row>
    <row r="1374" spans="6:8" x14ac:dyDescent="0.2">
      <c r="F1374" s="261"/>
      <c r="G1374" s="261"/>
      <c r="H1374" s="261"/>
    </row>
    <row r="1375" spans="6:8" x14ac:dyDescent="0.2">
      <c r="F1375" s="261"/>
      <c r="G1375" s="261"/>
      <c r="H1375" s="261"/>
    </row>
    <row r="1376" spans="6:8" x14ac:dyDescent="0.2">
      <c r="F1376" s="261"/>
      <c r="G1376" s="261"/>
      <c r="H1376" s="261"/>
    </row>
    <row r="1377" spans="6:8" x14ac:dyDescent="0.2">
      <c r="F1377" s="261"/>
      <c r="G1377" s="261"/>
      <c r="H1377" s="261"/>
    </row>
    <row r="1378" spans="6:8" x14ac:dyDescent="0.2">
      <c r="F1378" s="261"/>
      <c r="G1378" s="261"/>
      <c r="H1378" s="261"/>
    </row>
    <row r="1379" spans="6:8" x14ac:dyDescent="0.2">
      <c r="F1379" s="261"/>
      <c r="G1379" s="261"/>
      <c r="H1379" s="261"/>
    </row>
    <row r="1380" spans="6:8" x14ac:dyDescent="0.2">
      <c r="F1380" s="261"/>
      <c r="G1380" s="261"/>
      <c r="H1380" s="261"/>
    </row>
    <row r="1381" spans="6:8" x14ac:dyDescent="0.2">
      <c r="F1381" s="261"/>
      <c r="G1381" s="261"/>
      <c r="H1381" s="261"/>
    </row>
    <row r="1382" spans="6:8" x14ac:dyDescent="0.2">
      <c r="F1382" s="261"/>
      <c r="G1382" s="261"/>
      <c r="H1382" s="261"/>
    </row>
    <row r="1383" spans="6:8" x14ac:dyDescent="0.2">
      <c r="F1383" s="261"/>
      <c r="G1383" s="261"/>
      <c r="H1383" s="261"/>
    </row>
    <row r="1384" spans="6:8" x14ac:dyDescent="0.2">
      <c r="F1384" s="261"/>
      <c r="G1384" s="261"/>
      <c r="H1384" s="261"/>
    </row>
    <row r="1385" spans="6:8" x14ac:dyDescent="0.2">
      <c r="F1385" s="261"/>
      <c r="G1385" s="261"/>
      <c r="H1385" s="261"/>
    </row>
    <row r="1386" spans="6:8" x14ac:dyDescent="0.2">
      <c r="F1386" s="261"/>
      <c r="G1386" s="261"/>
      <c r="H1386" s="261"/>
    </row>
    <row r="1387" spans="6:8" x14ac:dyDescent="0.2">
      <c r="F1387" s="261"/>
      <c r="G1387" s="261"/>
      <c r="H1387" s="261"/>
    </row>
    <row r="1388" spans="6:8" x14ac:dyDescent="0.2">
      <c r="F1388" s="261"/>
      <c r="G1388" s="261"/>
      <c r="H1388" s="261"/>
    </row>
    <row r="1389" spans="6:8" x14ac:dyDescent="0.2">
      <c r="F1389" s="261"/>
      <c r="G1389" s="261"/>
      <c r="H1389" s="261"/>
    </row>
    <row r="1390" spans="6:8" x14ac:dyDescent="0.2">
      <c r="F1390" s="261"/>
      <c r="G1390" s="261"/>
      <c r="H1390" s="261"/>
    </row>
    <row r="1391" spans="6:8" x14ac:dyDescent="0.2">
      <c r="F1391" s="261"/>
      <c r="G1391" s="261"/>
      <c r="H1391" s="261"/>
    </row>
    <row r="1392" spans="6:8" x14ac:dyDescent="0.2">
      <c r="F1392" s="261"/>
      <c r="G1392" s="261"/>
      <c r="H1392" s="261"/>
    </row>
    <row r="1393" spans="6:8" x14ac:dyDescent="0.2">
      <c r="F1393" s="261"/>
      <c r="G1393" s="261"/>
      <c r="H1393" s="261"/>
    </row>
    <row r="1394" spans="6:8" x14ac:dyDescent="0.2">
      <c r="F1394" s="261"/>
      <c r="G1394" s="261"/>
      <c r="H1394" s="261"/>
    </row>
    <row r="1395" spans="6:8" x14ac:dyDescent="0.2">
      <c r="F1395" s="261"/>
      <c r="G1395" s="261"/>
      <c r="H1395" s="261"/>
    </row>
    <row r="1396" spans="6:8" x14ac:dyDescent="0.2">
      <c r="F1396" s="261"/>
      <c r="G1396" s="261"/>
      <c r="H1396" s="261"/>
    </row>
    <row r="1397" spans="6:8" x14ac:dyDescent="0.2">
      <c r="F1397" s="261"/>
      <c r="G1397" s="261"/>
      <c r="H1397" s="261"/>
    </row>
    <row r="1398" spans="6:8" x14ac:dyDescent="0.2">
      <c r="F1398" s="261"/>
      <c r="G1398" s="261"/>
      <c r="H1398" s="261"/>
    </row>
    <row r="1399" spans="6:8" x14ac:dyDescent="0.2">
      <c r="F1399" s="261"/>
      <c r="G1399" s="261"/>
      <c r="H1399" s="261"/>
    </row>
    <row r="1400" spans="6:8" x14ac:dyDescent="0.2">
      <c r="F1400" s="261"/>
      <c r="G1400" s="261"/>
      <c r="H1400" s="261"/>
    </row>
    <row r="1401" spans="6:8" x14ac:dyDescent="0.2">
      <c r="F1401" s="261"/>
      <c r="G1401" s="261"/>
      <c r="H1401" s="261"/>
    </row>
    <row r="1402" spans="6:8" x14ac:dyDescent="0.2">
      <c r="F1402" s="261"/>
      <c r="G1402" s="261"/>
      <c r="H1402" s="261"/>
    </row>
    <row r="1403" spans="6:8" x14ac:dyDescent="0.2">
      <c r="F1403" s="261"/>
      <c r="G1403" s="261"/>
      <c r="H1403" s="261"/>
    </row>
    <row r="1404" spans="6:8" x14ac:dyDescent="0.2">
      <c r="F1404" s="261"/>
      <c r="G1404" s="261"/>
      <c r="H1404" s="261"/>
    </row>
    <row r="1405" spans="6:8" x14ac:dyDescent="0.2">
      <c r="F1405" s="261"/>
      <c r="G1405" s="261"/>
      <c r="H1405" s="261"/>
    </row>
    <row r="1406" spans="6:8" x14ac:dyDescent="0.2">
      <c r="F1406" s="261"/>
      <c r="G1406" s="261"/>
      <c r="H1406" s="261"/>
    </row>
    <row r="1407" spans="6:8" x14ac:dyDescent="0.2">
      <c r="F1407" s="261"/>
      <c r="G1407" s="261"/>
      <c r="H1407" s="261"/>
    </row>
    <row r="1408" spans="6:8" x14ac:dyDescent="0.2">
      <c r="F1408" s="261"/>
      <c r="G1408" s="261"/>
      <c r="H1408" s="261"/>
    </row>
    <row r="1409" spans="6:8" x14ac:dyDescent="0.2">
      <c r="F1409" s="261"/>
      <c r="G1409" s="261"/>
      <c r="H1409" s="261"/>
    </row>
    <row r="1410" spans="6:8" x14ac:dyDescent="0.2">
      <c r="F1410" s="261"/>
      <c r="G1410" s="261"/>
      <c r="H1410" s="261"/>
    </row>
    <row r="1411" spans="6:8" x14ac:dyDescent="0.2">
      <c r="F1411" s="261"/>
      <c r="G1411" s="261"/>
      <c r="H1411" s="261"/>
    </row>
    <row r="1412" spans="6:8" x14ac:dyDescent="0.2">
      <c r="F1412" s="261"/>
      <c r="G1412" s="261"/>
      <c r="H1412" s="261"/>
    </row>
    <row r="1413" spans="6:8" x14ac:dyDescent="0.2">
      <c r="F1413" s="261"/>
      <c r="G1413" s="261"/>
      <c r="H1413" s="261"/>
    </row>
    <row r="1414" spans="6:8" x14ac:dyDescent="0.2">
      <c r="F1414" s="261"/>
      <c r="G1414" s="261"/>
      <c r="H1414" s="261"/>
    </row>
    <row r="1415" spans="6:8" x14ac:dyDescent="0.2">
      <c r="F1415" s="261"/>
      <c r="G1415" s="261"/>
      <c r="H1415" s="261"/>
    </row>
    <row r="1416" spans="6:8" x14ac:dyDescent="0.2">
      <c r="F1416" s="261"/>
      <c r="G1416" s="261"/>
      <c r="H1416" s="261"/>
    </row>
    <row r="1417" spans="6:8" x14ac:dyDescent="0.2">
      <c r="F1417" s="261"/>
      <c r="G1417" s="261"/>
      <c r="H1417" s="261"/>
    </row>
    <row r="1418" spans="6:8" x14ac:dyDescent="0.2">
      <c r="F1418" s="261"/>
      <c r="G1418" s="261"/>
      <c r="H1418" s="261"/>
    </row>
    <row r="1419" spans="6:8" x14ac:dyDescent="0.2">
      <c r="F1419" s="261"/>
      <c r="G1419" s="261"/>
      <c r="H1419" s="261"/>
    </row>
    <row r="1420" spans="6:8" x14ac:dyDescent="0.2">
      <c r="F1420" s="261"/>
      <c r="G1420" s="261"/>
      <c r="H1420" s="261"/>
    </row>
    <row r="1421" spans="6:8" x14ac:dyDescent="0.2">
      <c r="F1421" s="261"/>
      <c r="G1421" s="261"/>
      <c r="H1421" s="261"/>
    </row>
    <row r="1422" spans="6:8" x14ac:dyDescent="0.2">
      <c r="F1422" s="261"/>
      <c r="G1422" s="261"/>
      <c r="H1422" s="261"/>
    </row>
    <row r="1423" spans="6:8" x14ac:dyDescent="0.2">
      <c r="F1423" s="261"/>
      <c r="G1423" s="261"/>
      <c r="H1423" s="261"/>
    </row>
    <row r="1424" spans="6:8" x14ac:dyDescent="0.2">
      <c r="F1424" s="261"/>
      <c r="G1424" s="261"/>
      <c r="H1424" s="261"/>
    </row>
    <row r="1425" spans="6:8" x14ac:dyDescent="0.2">
      <c r="F1425" s="261"/>
      <c r="G1425" s="261"/>
      <c r="H1425" s="261"/>
    </row>
    <row r="1426" spans="6:8" x14ac:dyDescent="0.2">
      <c r="F1426" s="261"/>
      <c r="G1426" s="261"/>
      <c r="H1426" s="261"/>
    </row>
    <row r="1427" spans="6:8" x14ac:dyDescent="0.2">
      <c r="F1427" s="261"/>
      <c r="G1427" s="261"/>
      <c r="H1427" s="261"/>
    </row>
    <row r="1428" spans="6:8" x14ac:dyDescent="0.2">
      <c r="F1428" s="261"/>
      <c r="G1428" s="261"/>
      <c r="H1428" s="261"/>
    </row>
    <row r="1429" spans="6:8" x14ac:dyDescent="0.2">
      <c r="F1429" s="261"/>
      <c r="G1429" s="261"/>
      <c r="H1429" s="261"/>
    </row>
    <row r="1430" spans="6:8" x14ac:dyDescent="0.2">
      <c r="F1430" s="261"/>
      <c r="G1430" s="261"/>
      <c r="H1430" s="261"/>
    </row>
    <row r="1431" spans="6:8" x14ac:dyDescent="0.2">
      <c r="F1431" s="261"/>
      <c r="G1431" s="261"/>
      <c r="H1431" s="261"/>
    </row>
    <row r="1432" spans="6:8" x14ac:dyDescent="0.2">
      <c r="F1432" s="261"/>
      <c r="G1432" s="261"/>
      <c r="H1432" s="261"/>
    </row>
    <row r="1433" spans="6:8" x14ac:dyDescent="0.2">
      <c r="F1433" s="261"/>
      <c r="G1433" s="261"/>
      <c r="H1433" s="261"/>
    </row>
    <row r="1434" spans="6:8" x14ac:dyDescent="0.2">
      <c r="F1434" s="261"/>
      <c r="G1434" s="261"/>
      <c r="H1434" s="261"/>
    </row>
    <row r="1435" spans="6:8" x14ac:dyDescent="0.2">
      <c r="F1435" s="261"/>
      <c r="G1435" s="261"/>
      <c r="H1435" s="261"/>
    </row>
    <row r="1436" spans="6:8" x14ac:dyDescent="0.2">
      <c r="F1436" s="261"/>
      <c r="G1436" s="261"/>
      <c r="H1436" s="261"/>
    </row>
    <row r="1437" spans="6:8" x14ac:dyDescent="0.2">
      <c r="F1437" s="261"/>
      <c r="G1437" s="261"/>
      <c r="H1437" s="261"/>
    </row>
    <row r="1438" spans="6:8" x14ac:dyDescent="0.2">
      <c r="F1438" s="261"/>
      <c r="G1438" s="261"/>
      <c r="H1438" s="261"/>
    </row>
    <row r="1439" spans="6:8" x14ac:dyDescent="0.2">
      <c r="F1439" s="261"/>
      <c r="G1439" s="261"/>
      <c r="H1439" s="261"/>
    </row>
    <row r="1440" spans="6:8" x14ac:dyDescent="0.2">
      <c r="F1440" s="261"/>
      <c r="G1440" s="261"/>
      <c r="H1440" s="261"/>
    </row>
    <row r="1441" spans="6:8" x14ac:dyDescent="0.2">
      <c r="F1441" s="261"/>
      <c r="G1441" s="261"/>
      <c r="H1441" s="261"/>
    </row>
    <row r="1442" spans="6:8" x14ac:dyDescent="0.2">
      <c r="F1442" s="261"/>
      <c r="G1442" s="261"/>
      <c r="H1442" s="261"/>
    </row>
    <row r="1443" spans="6:8" x14ac:dyDescent="0.2">
      <c r="F1443" s="261"/>
      <c r="G1443" s="261"/>
      <c r="H1443" s="261"/>
    </row>
    <row r="1444" spans="6:8" x14ac:dyDescent="0.2">
      <c r="F1444" s="261"/>
      <c r="G1444" s="261"/>
      <c r="H1444" s="261"/>
    </row>
    <row r="1445" spans="6:8" x14ac:dyDescent="0.2">
      <c r="F1445" s="261"/>
      <c r="G1445" s="261"/>
      <c r="H1445" s="261"/>
    </row>
    <row r="1446" spans="6:8" x14ac:dyDescent="0.2">
      <c r="F1446" s="261"/>
      <c r="G1446" s="261"/>
      <c r="H1446" s="261"/>
    </row>
    <row r="1447" spans="6:8" x14ac:dyDescent="0.2">
      <c r="F1447" s="261"/>
      <c r="G1447" s="261"/>
      <c r="H1447" s="261"/>
    </row>
    <row r="1448" spans="6:8" x14ac:dyDescent="0.2">
      <c r="F1448" s="261"/>
      <c r="G1448" s="261"/>
      <c r="H1448" s="261"/>
    </row>
    <row r="1449" spans="6:8" x14ac:dyDescent="0.2">
      <c r="F1449" s="261"/>
      <c r="G1449" s="261"/>
      <c r="H1449" s="261"/>
    </row>
    <row r="1450" spans="6:8" x14ac:dyDescent="0.2">
      <c r="F1450" s="261"/>
      <c r="G1450" s="261"/>
      <c r="H1450" s="261"/>
    </row>
    <row r="1451" spans="6:8" x14ac:dyDescent="0.2">
      <c r="F1451" s="261"/>
      <c r="G1451" s="261"/>
      <c r="H1451" s="261"/>
    </row>
    <row r="1452" spans="6:8" x14ac:dyDescent="0.2">
      <c r="F1452" s="261"/>
      <c r="G1452" s="261"/>
      <c r="H1452" s="261"/>
    </row>
    <row r="1453" spans="6:8" x14ac:dyDescent="0.2">
      <c r="F1453" s="261"/>
      <c r="G1453" s="261"/>
      <c r="H1453" s="261"/>
    </row>
    <row r="1454" spans="6:8" x14ac:dyDescent="0.2">
      <c r="F1454" s="261"/>
      <c r="G1454" s="261"/>
      <c r="H1454" s="261"/>
    </row>
    <row r="1455" spans="6:8" x14ac:dyDescent="0.2">
      <c r="F1455" s="261"/>
      <c r="G1455" s="261"/>
      <c r="H1455" s="261"/>
    </row>
    <row r="1456" spans="6:8" x14ac:dyDescent="0.2">
      <c r="F1456" s="261"/>
      <c r="G1456" s="261"/>
      <c r="H1456" s="261"/>
    </row>
    <row r="1457" spans="6:8" x14ac:dyDescent="0.2">
      <c r="F1457" s="261"/>
      <c r="G1457" s="261"/>
      <c r="H1457" s="261"/>
    </row>
    <row r="1458" spans="6:8" x14ac:dyDescent="0.2">
      <c r="F1458" s="261"/>
      <c r="G1458" s="261"/>
      <c r="H1458" s="261"/>
    </row>
    <row r="1459" spans="6:8" x14ac:dyDescent="0.2">
      <c r="F1459" s="261"/>
      <c r="G1459" s="261"/>
      <c r="H1459" s="261"/>
    </row>
    <row r="1460" spans="6:8" x14ac:dyDescent="0.2">
      <c r="F1460" s="261"/>
      <c r="G1460" s="261"/>
      <c r="H1460" s="261"/>
    </row>
    <row r="1461" spans="6:8" x14ac:dyDescent="0.2">
      <c r="F1461" s="261"/>
      <c r="G1461" s="261"/>
      <c r="H1461" s="261"/>
    </row>
    <row r="1462" spans="6:8" x14ac:dyDescent="0.2">
      <c r="F1462" s="261"/>
      <c r="G1462" s="261"/>
      <c r="H1462" s="261"/>
    </row>
    <row r="1463" spans="6:8" x14ac:dyDescent="0.2">
      <c r="F1463" s="261"/>
      <c r="G1463" s="261"/>
      <c r="H1463" s="261"/>
    </row>
    <row r="1464" spans="6:8" x14ac:dyDescent="0.2">
      <c r="F1464" s="261"/>
      <c r="G1464" s="261"/>
      <c r="H1464" s="261"/>
    </row>
    <row r="1465" spans="6:8" x14ac:dyDescent="0.2">
      <c r="F1465" s="261"/>
      <c r="G1465" s="261"/>
      <c r="H1465" s="261"/>
    </row>
    <row r="1466" spans="6:8" x14ac:dyDescent="0.2">
      <c r="F1466" s="261"/>
      <c r="G1466" s="261"/>
      <c r="H1466" s="261"/>
    </row>
    <row r="1467" spans="6:8" x14ac:dyDescent="0.2">
      <c r="F1467" s="261"/>
      <c r="G1467" s="261"/>
      <c r="H1467" s="261"/>
    </row>
    <row r="1468" spans="6:8" x14ac:dyDescent="0.2">
      <c r="F1468" s="261"/>
      <c r="G1468" s="261"/>
      <c r="H1468" s="261"/>
    </row>
    <row r="1469" spans="6:8" x14ac:dyDescent="0.2">
      <c r="F1469" s="261"/>
      <c r="G1469" s="261"/>
      <c r="H1469" s="261"/>
    </row>
    <row r="1470" spans="6:8" x14ac:dyDescent="0.2">
      <c r="F1470" s="261"/>
      <c r="G1470" s="261"/>
      <c r="H1470" s="261"/>
    </row>
    <row r="1471" spans="6:8" x14ac:dyDescent="0.2">
      <c r="F1471" s="261"/>
      <c r="G1471" s="261"/>
      <c r="H1471" s="261"/>
    </row>
    <row r="1472" spans="6:8" x14ac:dyDescent="0.2">
      <c r="F1472" s="261"/>
      <c r="G1472" s="261"/>
      <c r="H1472" s="261"/>
    </row>
    <row r="1473" spans="6:8" x14ac:dyDescent="0.2">
      <c r="F1473" s="261"/>
      <c r="G1473" s="261"/>
      <c r="H1473" s="261"/>
    </row>
    <row r="1474" spans="6:8" x14ac:dyDescent="0.2">
      <c r="F1474" s="261"/>
      <c r="G1474" s="261"/>
      <c r="H1474" s="261"/>
    </row>
    <row r="1475" spans="6:8" x14ac:dyDescent="0.2">
      <c r="F1475" s="261"/>
      <c r="G1475" s="261"/>
      <c r="H1475" s="261"/>
    </row>
    <row r="1476" spans="6:8" x14ac:dyDescent="0.2">
      <c r="F1476" s="261"/>
      <c r="G1476" s="261"/>
      <c r="H1476" s="261"/>
    </row>
    <row r="1477" spans="6:8" x14ac:dyDescent="0.2">
      <c r="F1477" s="261"/>
      <c r="G1477" s="261"/>
      <c r="H1477" s="261"/>
    </row>
    <row r="1478" spans="6:8" x14ac:dyDescent="0.2">
      <c r="F1478" s="261"/>
      <c r="G1478" s="261"/>
      <c r="H1478" s="261"/>
    </row>
    <row r="1479" spans="6:8" x14ac:dyDescent="0.2">
      <c r="F1479" s="261"/>
      <c r="G1479" s="261"/>
      <c r="H1479" s="261"/>
    </row>
    <row r="1480" spans="6:8" x14ac:dyDescent="0.2">
      <c r="F1480" s="261"/>
      <c r="G1480" s="261"/>
      <c r="H1480" s="261"/>
    </row>
    <row r="1481" spans="6:8" x14ac:dyDescent="0.2">
      <c r="F1481" s="261"/>
      <c r="G1481" s="261"/>
      <c r="H1481" s="261"/>
    </row>
    <row r="1482" spans="6:8" x14ac:dyDescent="0.2">
      <c r="F1482" s="261"/>
      <c r="G1482" s="261"/>
      <c r="H1482" s="261"/>
    </row>
    <row r="1483" spans="6:8" x14ac:dyDescent="0.2">
      <c r="F1483" s="261"/>
      <c r="G1483" s="261"/>
      <c r="H1483" s="261"/>
    </row>
    <row r="1484" spans="6:8" x14ac:dyDescent="0.2">
      <c r="F1484" s="261"/>
      <c r="G1484" s="261"/>
      <c r="H1484" s="261"/>
    </row>
    <row r="1485" spans="6:8" x14ac:dyDescent="0.2">
      <c r="F1485" s="261"/>
      <c r="G1485" s="261"/>
      <c r="H1485" s="261"/>
    </row>
    <row r="1486" spans="6:8" x14ac:dyDescent="0.2">
      <c r="F1486" s="261"/>
      <c r="G1486" s="261"/>
      <c r="H1486" s="261"/>
    </row>
    <row r="1487" spans="6:8" x14ac:dyDescent="0.2">
      <c r="F1487" s="261"/>
      <c r="G1487" s="261"/>
      <c r="H1487" s="261"/>
    </row>
    <row r="1488" spans="6:8" x14ac:dyDescent="0.2">
      <c r="F1488" s="261"/>
      <c r="G1488" s="261"/>
      <c r="H1488" s="261"/>
    </row>
    <row r="1489" spans="6:8" x14ac:dyDescent="0.2">
      <c r="F1489" s="261"/>
      <c r="G1489" s="261"/>
      <c r="H1489" s="261"/>
    </row>
    <row r="1490" spans="6:8" x14ac:dyDescent="0.2">
      <c r="F1490" s="261"/>
      <c r="G1490" s="261"/>
      <c r="H1490" s="261"/>
    </row>
    <row r="1491" spans="6:8" x14ac:dyDescent="0.2">
      <c r="F1491" s="261"/>
      <c r="G1491" s="261"/>
      <c r="H1491" s="261"/>
    </row>
    <row r="1492" spans="6:8" x14ac:dyDescent="0.2">
      <c r="F1492" s="261"/>
      <c r="G1492" s="261"/>
      <c r="H1492" s="261"/>
    </row>
    <row r="1493" spans="6:8" x14ac:dyDescent="0.2">
      <c r="F1493" s="261"/>
      <c r="G1493" s="261"/>
      <c r="H1493" s="261"/>
    </row>
    <row r="1494" spans="6:8" x14ac:dyDescent="0.2">
      <c r="F1494" s="261"/>
      <c r="G1494" s="261"/>
      <c r="H1494" s="261"/>
    </row>
    <row r="1495" spans="6:8" x14ac:dyDescent="0.2">
      <c r="F1495" s="261"/>
      <c r="G1495" s="261"/>
      <c r="H1495" s="261"/>
    </row>
    <row r="1496" spans="6:8" x14ac:dyDescent="0.2">
      <c r="F1496" s="261"/>
      <c r="G1496" s="261"/>
      <c r="H1496" s="261"/>
    </row>
    <row r="1497" spans="6:8" x14ac:dyDescent="0.2">
      <c r="F1497" s="261"/>
      <c r="G1497" s="261"/>
      <c r="H1497" s="261"/>
    </row>
    <row r="1498" spans="6:8" x14ac:dyDescent="0.2">
      <c r="F1498" s="261"/>
      <c r="G1498" s="261"/>
      <c r="H1498" s="261"/>
    </row>
    <row r="1499" spans="6:8" x14ac:dyDescent="0.2">
      <c r="F1499" s="261"/>
      <c r="G1499" s="261"/>
      <c r="H1499" s="261"/>
    </row>
    <row r="1500" spans="6:8" x14ac:dyDescent="0.2">
      <c r="F1500" s="261"/>
      <c r="G1500" s="261"/>
      <c r="H1500" s="261"/>
    </row>
    <row r="1501" spans="6:8" x14ac:dyDescent="0.2">
      <c r="F1501" s="261"/>
      <c r="G1501" s="261"/>
      <c r="H1501" s="261"/>
    </row>
    <row r="1502" spans="6:8" x14ac:dyDescent="0.2">
      <c r="F1502" s="261"/>
      <c r="G1502" s="261"/>
      <c r="H1502" s="261"/>
    </row>
    <row r="1503" spans="6:8" x14ac:dyDescent="0.2">
      <c r="F1503" s="261"/>
      <c r="G1503" s="261"/>
      <c r="H1503" s="261"/>
    </row>
    <row r="1504" spans="6:8" x14ac:dyDescent="0.2">
      <c r="F1504" s="261"/>
      <c r="G1504" s="261"/>
      <c r="H1504" s="261"/>
    </row>
    <row r="1505" spans="6:8" x14ac:dyDescent="0.2">
      <c r="F1505" s="261"/>
      <c r="G1505" s="261"/>
      <c r="H1505" s="261"/>
    </row>
    <row r="1506" spans="6:8" x14ac:dyDescent="0.2">
      <c r="F1506" s="261"/>
      <c r="G1506" s="261"/>
      <c r="H1506" s="261"/>
    </row>
    <row r="1507" spans="6:8" x14ac:dyDescent="0.2">
      <c r="F1507" s="261"/>
      <c r="G1507" s="261"/>
      <c r="H1507" s="261"/>
    </row>
    <row r="1508" spans="6:8" x14ac:dyDescent="0.2">
      <c r="F1508" s="261"/>
      <c r="G1508" s="261"/>
      <c r="H1508" s="261"/>
    </row>
    <row r="1509" spans="6:8" x14ac:dyDescent="0.2">
      <c r="F1509" s="261"/>
      <c r="G1509" s="261"/>
      <c r="H1509" s="261"/>
    </row>
    <row r="1510" spans="6:8" x14ac:dyDescent="0.2">
      <c r="F1510" s="261"/>
      <c r="G1510" s="261"/>
      <c r="H1510" s="261"/>
    </row>
    <row r="1511" spans="6:8" x14ac:dyDescent="0.2">
      <c r="F1511" s="261"/>
      <c r="G1511" s="261"/>
      <c r="H1511" s="261"/>
    </row>
    <row r="1512" spans="6:8" x14ac:dyDescent="0.2">
      <c r="F1512" s="261"/>
      <c r="G1512" s="261"/>
      <c r="H1512" s="261"/>
    </row>
    <row r="1513" spans="6:8" x14ac:dyDescent="0.2">
      <c r="F1513" s="261"/>
      <c r="G1513" s="261"/>
      <c r="H1513" s="261"/>
    </row>
    <row r="1514" spans="6:8" x14ac:dyDescent="0.2">
      <c r="F1514" s="261"/>
      <c r="G1514" s="261"/>
      <c r="H1514" s="261"/>
    </row>
    <row r="1515" spans="6:8" x14ac:dyDescent="0.2">
      <c r="F1515" s="261"/>
      <c r="G1515" s="261"/>
      <c r="H1515" s="261"/>
    </row>
    <row r="1516" spans="6:8" x14ac:dyDescent="0.2">
      <c r="F1516" s="261"/>
      <c r="G1516" s="261"/>
      <c r="H1516" s="261"/>
    </row>
    <row r="1517" spans="6:8" x14ac:dyDescent="0.2">
      <c r="F1517" s="261"/>
      <c r="G1517" s="261"/>
      <c r="H1517" s="261"/>
    </row>
    <row r="1518" spans="6:8" x14ac:dyDescent="0.2">
      <c r="F1518" s="261"/>
      <c r="G1518" s="261"/>
      <c r="H1518" s="261"/>
    </row>
    <row r="1519" spans="6:8" x14ac:dyDescent="0.2">
      <c r="F1519" s="261"/>
      <c r="G1519" s="261"/>
      <c r="H1519" s="261"/>
    </row>
    <row r="1520" spans="6:8" x14ac:dyDescent="0.2">
      <c r="F1520" s="261"/>
      <c r="G1520" s="261"/>
      <c r="H1520" s="261"/>
    </row>
    <row r="1521" spans="6:8" x14ac:dyDescent="0.2">
      <c r="F1521" s="261"/>
      <c r="G1521" s="261"/>
      <c r="H1521" s="261"/>
    </row>
    <row r="1522" spans="6:8" x14ac:dyDescent="0.2">
      <c r="F1522" s="261"/>
      <c r="G1522" s="261"/>
      <c r="H1522" s="261"/>
    </row>
    <row r="1523" spans="6:8" x14ac:dyDescent="0.2">
      <c r="F1523" s="261"/>
      <c r="G1523" s="261"/>
      <c r="H1523" s="261"/>
    </row>
    <row r="1524" spans="6:8" x14ac:dyDescent="0.2">
      <c r="F1524" s="261"/>
      <c r="G1524" s="261"/>
      <c r="H1524" s="261"/>
    </row>
    <row r="1525" spans="6:8" x14ac:dyDescent="0.2">
      <c r="F1525" s="261"/>
      <c r="G1525" s="261"/>
      <c r="H1525" s="261"/>
    </row>
    <row r="1526" spans="6:8" x14ac:dyDescent="0.2">
      <c r="F1526" s="261"/>
      <c r="G1526" s="261"/>
      <c r="H1526" s="261"/>
    </row>
    <row r="1527" spans="6:8" x14ac:dyDescent="0.2">
      <c r="F1527" s="261"/>
      <c r="G1527" s="261"/>
      <c r="H1527" s="261"/>
    </row>
    <row r="1528" spans="6:8" x14ac:dyDescent="0.2">
      <c r="F1528" s="261"/>
      <c r="G1528" s="261"/>
      <c r="H1528" s="261"/>
    </row>
    <row r="1529" spans="6:8" x14ac:dyDescent="0.2">
      <c r="F1529" s="261"/>
      <c r="G1529" s="261"/>
      <c r="H1529" s="261"/>
    </row>
    <row r="1530" spans="6:8" x14ac:dyDescent="0.2">
      <c r="F1530" s="261"/>
      <c r="G1530" s="261"/>
      <c r="H1530" s="261"/>
    </row>
    <row r="1531" spans="6:8" x14ac:dyDescent="0.2">
      <c r="F1531" s="261"/>
      <c r="G1531" s="261"/>
      <c r="H1531" s="261"/>
    </row>
    <row r="1532" spans="6:8" x14ac:dyDescent="0.2">
      <c r="F1532" s="261"/>
      <c r="G1532" s="261"/>
      <c r="H1532" s="261"/>
    </row>
    <row r="1533" spans="6:8" x14ac:dyDescent="0.2">
      <c r="F1533" s="261"/>
      <c r="G1533" s="261"/>
      <c r="H1533" s="261"/>
    </row>
    <row r="1534" spans="6:8" x14ac:dyDescent="0.2">
      <c r="F1534" s="261"/>
      <c r="G1534" s="261"/>
      <c r="H1534" s="261"/>
    </row>
    <row r="1535" spans="6:8" x14ac:dyDescent="0.2">
      <c r="F1535" s="261"/>
      <c r="G1535" s="261"/>
      <c r="H1535" s="261"/>
    </row>
    <row r="1536" spans="6:8" x14ac:dyDescent="0.2">
      <c r="F1536" s="261"/>
      <c r="G1536" s="261"/>
      <c r="H1536" s="261"/>
    </row>
    <row r="1537" spans="6:8" x14ac:dyDescent="0.2">
      <c r="F1537" s="261"/>
      <c r="G1537" s="261"/>
      <c r="H1537" s="261"/>
    </row>
    <row r="1538" spans="6:8" x14ac:dyDescent="0.2">
      <c r="F1538" s="261"/>
      <c r="G1538" s="261"/>
      <c r="H1538" s="261"/>
    </row>
    <row r="1539" spans="6:8" x14ac:dyDescent="0.2">
      <c r="F1539" s="261"/>
      <c r="G1539" s="261"/>
      <c r="H1539" s="261"/>
    </row>
    <row r="1540" spans="6:8" x14ac:dyDescent="0.2">
      <c r="F1540" s="261"/>
      <c r="G1540" s="261"/>
      <c r="H1540" s="261"/>
    </row>
    <row r="1541" spans="6:8" x14ac:dyDescent="0.2">
      <c r="F1541" s="261"/>
      <c r="G1541" s="261"/>
      <c r="H1541" s="261"/>
    </row>
    <row r="1542" spans="6:8" x14ac:dyDescent="0.2">
      <c r="F1542" s="261"/>
      <c r="G1542" s="261"/>
      <c r="H1542" s="261"/>
    </row>
    <row r="1543" spans="6:8" x14ac:dyDescent="0.2">
      <c r="F1543" s="261"/>
      <c r="G1543" s="261"/>
      <c r="H1543" s="261"/>
    </row>
    <row r="1544" spans="6:8" x14ac:dyDescent="0.2">
      <c r="F1544" s="261"/>
      <c r="G1544" s="261"/>
      <c r="H1544" s="261"/>
    </row>
    <row r="1545" spans="6:8" x14ac:dyDescent="0.2">
      <c r="F1545" s="261"/>
      <c r="G1545" s="261"/>
      <c r="H1545" s="261"/>
    </row>
    <row r="1546" spans="6:8" x14ac:dyDescent="0.2">
      <c r="F1546" s="261"/>
      <c r="G1546" s="261"/>
      <c r="H1546" s="261"/>
    </row>
    <row r="1547" spans="6:8" x14ac:dyDescent="0.2">
      <c r="F1547" s="261"/>
      <c r="G1547" s="261"/>
      <c r="H1547" s="261"/>
    </row>
    <row r="1548" spans="6:8" x14ac:dyDescent="0.2">
      <c r="F1548" s="261"/>
      <c r="G1548" s="261"/>
      <c r="H1548" s="261"/>
    </row>
    <row r="1549" spans="6:8" x14ac:dyDescent="0.2">
      <c r="F1549" s="261"/>
      <c r="G1549" s="261"/>
      <c r="H1549" s="261"/>
    </row>
    <row r="1550" spans="6:8" x14ac:dyDescent="0.2">
      <c r="F1550" s="261"/>
      <c r="G1550" s="261"/>
      <c r="H1550" s="261"/>
    </row>
    <row r="1551" spans="6:8" x14ac:dyDescent="0.2">
      <c r="F1551" s="261"/>
      <c r="G1551" s="261"/>
      <c r="H1551" s="261"/>
    </row>
    <row r="1552" spans="6:8" x14ac:dyDescent="0.2">
      <c r="F1552" s="261"/>
      <c r="G1552" s="261"/>
      <c r="H1552" s="261"/>
    </row>
    <row r="1553" spans="6:8" x14ac:dyDescent="0.2">
      <c r="F1553" s="261"/>
      <c r="G1553" s="261"/>
      <c r="H1553" s="261"/>
    </row>
    <row r="1554" spans="6:8" x14ac:dyDescent="0.2">
      <c r="F1554" s="261"/>
      <c r="G1554" s="261"/>
      <c r="H1554" s="261"/>
    </row>
    <row r="1555" spans="6:8" x14ac:dyDescent="0.2">
      <c r="F1555" s="261"/>
      <c r="G1555" s="261"/>
      <c r="H1555" s="261"/>
    </row>
    <row r="1556" spans="6:8" x14ac:dyDescent="0.2">
      <c r="F1556" s="261"/>
      <c r="G1556" s="261"/>
      <c r="H1556" s="261"/>
    </row>
    <row r="1557" spans="6:8" x14ac:dyDescent="0.2">
      <c r="F1557" s="261"/>
      <c r="G1557" s="261"/>
      <c r="H1557" s="261"/>
    </row>
    <row r="1558" spans="6:8" x14ac:dyDescent="0.2">
      <c r="F1558" s="261"/>
      <c r="G1558" s="261"/>
      <c r="H1558" s="261"/>
    </row>
    <row r="1559" spans="6:8" x14ac:dyDescent="0.2">
      <c r="F1559" s="261"/>
      <c r="G1559" s="261"/>
      <c r="H1559" s="261"/>
    </row>
    <row r="1560" spans="6:8" x14ac:dyDescent="0.2">
      <c r="F1560" s="261"/>
      <c r="G1560" s="261"/>
      <c r="H1560" s="261"/>
    </row>
    <row r="1561" spans="6:8" x14ac:dyDescent="0.2">
      <c r="F1561" s="261"/>
      <c r="G1561" s="261"/>
      <c r="H1561" s="261"/>
    </row>
    <row r="1562" spans="6:8" x14ac:dyDescent="0.2">
      <c r="F1562" s="261"/>
      <c r="G1562" s="261"/>
      <c r="H1562" s="261"/>
    </row>
    <row r="1563" spans="6:8" x14ac:dyDescent="0.2">
      <c r="F1563" s="261"/>
      <c r="G1563" s="261"/>
      <c r="H1563" s="261"/>
    </row>
    <row r="1564" spans="6:8" x14ac:dyDescent="0.2">
      <c r="F1564" s="261"/>
      <c r="G1564" s="261"/>
      <c r="H1564" s="261"/>
    </row>
    <row r="1565" spans="6:8" x14ac:dyDescent="0.2">
      <c r="F1565" s="261"/>
      <c r="G1565" s="261"/>
      <c r="H1565" s="261"/>
    </row>
    <row r="1566" spans="6:8" x14ac:dyDescent="0.2">
      <c r="F1566" s="261"/>
      <c r="G1566" s="261"/>
      <c r="H1566" s="261"/>
    </row>
    <row r="1567" spans="6:8" x14ac:dyDescent="0.2">
      <c r="F1567" s="261"/>
      <c r="G1567" s="261"/>
      <c r="H1567" s="261"/>
    </row>
    <row r="1568" spans="6:8" x14ac:dyDescent="0.2">
      <c r="F1568" s="261"/>
      <c r="G1568" s="261"/>
      <c r="H1568" s="261"/>
    </row>
    <row r="1569" spans="6:8" x14ac:dyDescent="0.2">
      <c r="F1569" s="261"/>
      <c r="G1569" s="261"/>
      <c r="H1569" s="261"/>
    </row>
    <row r="1570" spans="6:8" x14ac:dyDescent="0.2">
      <c r="F1570" s="261"/>
      <c r="G1570" s="261"/>
      <c r="H1570" s="261"/>
    </row>
    <row r="1571" spans="6:8" x14ac:dyDescent="0.2">
      <c r="F1571" s="261"/>
      <c r="G1571" s="261"/>
      <c r="H1571" s="261"/>
    </row>
    <row r="1572" spans="6:8" x14ac:dyDescent="0.2">
      <c r="F1572" s="261"/>
      <c r="G1572" s="261"/>
      <c r="H1572" s="261"/>
    </row>
    <row r="1573" spans="6:8" x14ac:dyDescent="0.2">
      <c r="F1573" s="261"/>
      <c r="G1573" s="261"/>
      <c r="H1573" s="261"/>
    </row>
    <row r="1574" spans="6:8" x14ac:dyDescent="0.2">
      <c r="F1574" s="261"/>
      <c r="G1574" s="261"/>
      <c r="H1574" s="261"/>
    </row>
    <row r="1575" spans="6:8" x14ac:dyDescent="0.2">
      <c r="F1575" s="261"/>
      <c r="G1575" s="261"/>
      <c r="H1575" s="261"/>
    </row>
    <row r="1576" spans="6:8" x14ac:dyDescent="0.2">
      <c r="F1576" s="261"/>
      <c r="G1576" s="261"/>
      <c r="H1576" s="261"/>
    </row>
    <row r="1577" spans="6:8" x14ac:dyDescent="0.2">
      <c r="F1577" s="261"/>
      <c r="G1577" s="261"/>
      <c r="H1577" s="261"/>
    </row>
    <row r="1578" spans="6:8" x14ac:dyDescent="0.2">
      <c r="F1578" s="261"/>
      <c r="G1578" s="261"/>
      <c r="H1578" s="261"/>
    </row>
    <row r="1579" spans="6:8" x14ac:dyDescent="0.2">
      <c r="F1579" s="261"/>
      <c r="G1579" s="261"/>
      <c r="H1579" s="261"/>
    </row>
    <row r="1580" spans="6:8" x14ac:dyDescent="0.2">
      <c r="F1580" s="261"/>
      <c r="G1580" s="261"/>
      <c r="H1580" s="261"/>
    </row>
    <row r="1581" spans="6:8" x14ac:dyDescent="0.2">
      <c r="F1581" s="261"/>
      <c r="G1581" s="261"/>
      <c r="H1581" s="261"/>
    </row>
    <row r="1582" spans="6:8" x14ac:dyDescent="0.2">
      <c r="F1582" s="261"/>
      <c r="G1582" s="261"/>
      <c r="H1582" s="261"/>
    </row>
    <row r="1583" spans="6:8" x14ac:dyDescent="0.2">
      <c r="F1583" s="261"/>
      <c r="G1583" s="261"/>
      <c r="H1583" s="261"/>
    </row>
    <row r="1584" spans="6:8" x14ac:dyDescent="0.2">
      <c r="F1584" s="261"/>
      <c r="G1584" s="261"/>
      <c r="H1584" s="261"/>
    </row>
    <row r="1585" spans="6:8" x14ac:dyDescent="0.2">
      <c r="F1585" s="261"/>
      <c r="G1585" s="261"/>
      <c r="H1585" s="261"/>
    </row>
    <row r="1586" spans="6:8" x14ac:dyDescent="0.2">
      <c r="F1586" s="261"/>
      <c r="G1586" s="261"/>
      <c r="H1586" s="261"/>
    </row>
    <row r="1587" spans="6:8" x14ac:dyDescent="0.2">
      <c r="F1587" s="261"/>
      <c r="G1587" s="261"/>
      <c r="H1587" s="261"/>
    </row>
    <row r="1588" spans="6:8" x14ac:dyDescent="0.2">
      <c r="F1588" s="261"/>
      <c r="G1588" s="261"/>
      <c r="H1588" s="261"/>
    </row>
    <row r="1589" spans="6:8" x14ac:dyDescent="0.2">
      <c r="F1589" s="261"/>
      <c r="G1589" s="261"/>
      <c r="H1589" s="261"/>
    </row>
    <row r="1590" spans="6:8" x14ac:dyDescent="0.2">
      <c r="F1590" s="261"/>
      <c r="G1590" s="261"/>
      <c r="H1590" s="261"/>
    </row>
    <row r="1591" spans="6:8" x14ac:dyDescent="0.2">
      <c r="F1591" s="261"/>
      <c r="G1591" s="261"/>
      <c r="H1591" s="261"/>
    </row>
    <row r="1592" spans="6:8" x14ac:dyDescent="0.2">
      <c r="F1592" s="261"/>
      <c r="G1592" s="261"/>
      <c r="H1592" s="261"/>
    </row>
    <row r="1593" spans="6:8" x14ac:dyDescent="0.2">
      <c r="F1593" s="261"/>
      <c r="G1593" s="261"/>
      <c r="H1593" s="261"/>
    </row>
    <row r="1594" spans="6:8" x14ac:dyDescent="0.2">
      <c r="F1594" s="261"/>
      <c r="G1594" s="261"/>
      <c r="H1594" s="261"/>
    </row>
    <row r="1595" spans="6:8" x14ac:dyDescent="0.2">
      <c r="F1595" s="261"/>
      <c r="G1595" s="261"/>
      <c r="H1595" s="261"/>
    </row>
    <row r="1596" spans="6:8" x14ac:dyDescent="0.2">
      <c r="F1596" s="261"/>
      <c r="G1596" s="261"/>
      <c r="H1596" s="261"/>
    </row>
    <row r="1597" spans="6:8" x14ac:dyDescent="0.2">
      <c r="F1597" s="261"/>
      <c r="G1597" s="261"/>
      <c r="H1597" s="261"/>
    </row>
    <row r="1598" spans="6:8" x14ac:dyDescent="0.2">
      <c r="F1598" s="261"/>
      <c r="G1598" s="261"/>
      <c r="H1598" s="261"/>
    </row>
    <row r="1599" spans="6:8" x14ac:dyDescent="0.2">
      <c r="F1599" s="261"/>
      <c r="G1599" s="261"/>
      <c r="H1599" s="261"/>
    </row>
    <row r="1600" spans="6:8" x14ac:dyDescent="0.2">
      <c r="F1600" s="261"/>
      <c r="G1600" s="261"/>
      <c r="H1600" s="261"/>
    </row>
    <row r="1601" spans="6:8" x14ac:dyDescent="0.2">
      <c r="F1601" s="261"/>
      <c r="G1601" s="261"/>
      <c r="H1601" s="261"/>
    </row>
    <row r="1602" spans="6:8" x14ac:dyDescent="0.2">
      <c r="F1602" s="261"/>
      <c r="G1602" s="261"/>
      <c r="H1602" s="261"/>
    </row>
    <row r="1603" spans="6:8" x14ac:dyDescent="0.2">
      <c r="F1603" s="261"/>
      <c r="G1603" s="261"/>
      <c r="H1603" s="261"/>
    </row>
    <row r="1604" spans="6:8" x14ac:dyDescent="0.2">
      <c r="F1604" s="261"/>
      <c r="G1604" s="261"/>
      <c r="H1604" s="261"/>
    </row>
    <row r="1605" spans="6:8" x14ac:dyDescent="0.2">
      <c r="F1605" s="261"/>
      <c r="G1605" s="261"/>
      <c r="H1605" s="261"/>
    </row>
    <row r="1606" spans="6:8" x14ac:dyDescent="0.2">
      <c r="F1606" s="261"/>
      <c r="G1606" s="261"/>
      <c r="H1606" s="261"/>
    </row>
    <row r="1607" spans="6:8" x14ac:dyDescent="0.2">
      <c r="F1607" s="261"/>
      <c r="G1607" s="261"/>
      <c r="H1607" s="261"/>
    </row>
    <row r="1608" spans="6:8" x14ac:dyDescent="0.2">
      <c r="F1608" s="261"/>
      <c r="G1608" s="261"/>
      <c r="H1608" s="261"/>
    </row>
    <row r="1609" spans="6:8" x14ac:dyDescent="0.2">
      <c r="F1609" s="261"/>
      <c r="G1609" s="261"/>
      <c r="H1609" s="261"/>
    </row>
    <row r="1610" spans="6:8" x14ac:dyDescent="0.2">
      <c r="F1610" s="261"/>
      <c r="G1610" s="261"/>
      <c r="H1610" s="261"/>
    </row>
    <row r="1611" spans="6:8" x14ac:dyDescent="0.2">
      <c r="F1611" s="261"/>
      <c r="G1611" s="261"/>
      <c r="H1611" s="261"/>
    </row>
    <row r="1612" spans="6:8" x14ac:dyDescent="0.2">
      <c r="F1612" s="261"/>
      <c r="G1612" s="261"/>
      <c r="H1612" s="261"/>
    </row>
    <row r="1613" spans="6:8" x14ac:dyDescent="0.2">
      <c r="F1613" s="261"/>
      <c r="G1613" s="261"/>
      <c r="H1613" s="261"/>
    </row>
    <row r="1614" spans="6:8" x14ac:dyDescent="0.2">
      <c r="F1614" s="261"/>
      <c r="G1614" s="261"/>
      <c r="H1614" s="261"/>
    </row>
    <row r="1615" spans="6:8" x14ac:dyDescent="0.2">
      <c r="F1615" s="261"/>
      <c r="G1615" s="261"/>
      <c r="H1615" s="261"/>
    </row>
    <row r="1616" spans="6:8" x14ac:dyDescent="0.2">
      <c r="F1616" s="261"/>
      <c r="G1616" s="261"/>
      <c r="H1616" s="261"/>
    </row>
    <row r="1617" spans="6:8" x14ac:dyDescent="0.2">
      <c r="F1617" s="261"/>
      <c r="G1617" s="261"/>
      <c r="H1617" s="261"/>
    </row>
    <row r="1618" spans="6:8" x14ac:dyDescent="0.2">
      <c r="F1618" s="261"/>
      <c r="G1618" s="261"/>
      <c r="H1618" s="261"/>
    </row>
    <row r="1619" spans="6:8" x14ac:dyDescent="0.2">
      <c r="F1619" s="261"/>
      <c r="G1619" s="261"/>
      <c r="H1619" s="261"/>
    </row>
    <row r="1620" spans="6:8" x14ac:dyDescent="0.2">
      <c r="F1620" s="261"/>
      <c r="G1620" s="261"/>
      <c r="H1620" s="261"/>
    </row>
    <row r="1621" spans="6:8" x14ac:dyDescent="0.2">
      <c r="F1621" s="261"/>
      <c r="G1621" s="261"/>
      <c r="H1621" s="261"/>
    </row>
    <row r="1622" spans="6:8" x14ac:dyDescent="0.2">
      <c r="F1622" s="261"/>
      <c r="G1622" s="261"/>
      <c r="H1622" s="261"/>
    </row>
    <row r="1623" spans="6:8" x14ac:dyDescent="0.2">
      <c r="F1623" s="261"/>
      <c r="G1623" s="261"/>
      <c r="H1623" s="261"/>
    </row>
    <row r="1624" spans="6:8" x14ac:dyDescent="0.2">
      <c r="F1624" s="261"/>
      <c r="G1624" s="261"/>
      <c r="H1624" s="261"/>
    </row>
    <row r="1625" spans="6:8" x14ac:dyDescent="0.2">
      <c r="F1625" s="261"/>
      <c r="G1625" s="261"/>
      <c r="H1625" s="261"/>
    </row>
    <row r="1626" spans="6:8" x14ac:dyDescent="0.2">
      <c r="F1626" s="261"/>
      <c r="G1626" s="261"/>
      <c r="H1626" s="261"/>
    </row>
    <row r="1627" spans="6:8" x14ac:dyDescent="0.2">
      <c r="F1627" s="261"/>
      <c r="G1627" s="261"/>
      <c r="H1627" s="261"/>
    </row>
    <row r="1628" spans="6:8" x14ac:dyDescent="0.2">
      <c r="F1628" s="261"/>
      <c r="G1628" s="261"/>
      <c r="H1628" s="261"/>
    </row>
    <row r="1629" spans="6:8" x14ac:dyDescent="0.2">
      <c r="F1629" s="261"/>
      <c r="G1629" s="261"/>
      <c r="H1629" s="261"/>
    </row>
    <row r="1630" spans="6:8" x14ac:dyDescent="0.2">
      <c r="F1630" s="261"/>
      <c r="G1630" s="261"/>
      <c r="H1630" s="261"/>
    </row>
    <row r="1631" spans="6:8" x14ac:dyDescent="0.2">
      <c r="F1631" s="261"/>
      <c r="G1631" s="261"/>
      <c r="H1631" s="261"/>
    </row>
    <row r="1632" spans="6:8" x14ac:dyDescent="0.2">
      <c r="F1632" s="261"/>
      <c r="G1632" s="261"/>
      <c r="H1632" s="261"/>
    </row>
    <row r="1633" spans="6:8" x14ac:dyDescent="0.2">
      <c r="F1633" s="261"/>
      <c r="G1633" s="261"/>
      <c r="H1633" s="261"/>
    </row>
    <row r="1634" spans="6:8" x14ac:dyDescent="0.2">
      <c r="F1634" s="261"/>
      <c r="G1634" s="261"/>
      <c r="H1634" s="261"/>
    </row>
    <row r="1635" spans="6:8" x14ac:dyDescent="0.2">
      <c r="F1635" s="261"/>
      <c r="G1635" s="261"/>
      <c r="H1635" s="261"/>
    </row>
    <row r="1636" spans="6:8" x14ac:dyDescent="0.2">
      <c r="F1636" s="261"/>
      <c r="G1636" s="261"/>
      <c r="H1636" s="261"/>
    </row>
    <row r="1637" spans="6:8" x14ac:dyDescent="0.2">
      <c r="F1637" s="261"/>
      <c r="G1637" s="261"/>
      <c r="H1637" s="261"/>
    </row>
    <row r="1638" spans="6:8" x14ac:dyDescent="0.2">
      <c r="F1638" s="261"/>
      <c r="G1638" s="261"/>
      <c r="H1638" s="261"/>
    </row>
    <row r="1639" spans="6:8" x14ac:dyDescent="0.2">
      <c r="F1639" s="261"/>
      <c r="G1639" s="261"/>
      <c r="H1639" s="261"/>
    </row>
    <row r="1640" spans="6:8" x14ac:dyDescent="0.2">
      <c r="F1640" s="261"/>
      <c r="G1640" s="261"/>
      <c r="H1640" s="261"/>
    </row>
    <row r="1641" spans="6:8" x14ac:dyDescent="0.2">
      <c r="F1641" s="261"/>
      <c r="G1641" s="261"/>
      <c r="H1641" s="261"/>
    </row>
    <row r="1642" spans="6:8" x14ac:dyDescent="0.2">
      <c r="F1642" s="261"/>
      <c r="G1642" s="261"/>
      <c r="H1642" s="261"/>
    </row>
    <row r="1643" spans="6:8" x14ac:dyDescent="0.2">
      <c r="F1643" s="261"/>
      <c r="G1643" s="261"/>
      <c r="H1643" s="261"/>
    </row>
    <row r="1644" spans="6:8" x14ac:dyDescent="0.2">
      <c r="F1644" s="261"/>
      <c r="G1644" s="261"/>
      <c r="H1644" s="261"/>
    </row>
    <row r="1645" spans="6:8" x14ac:dyDescent="0.2">
      <c r="F1645" s="261"/>
      <c r="G1645" s="261"/>
      <c r="H1645" s="261"/>
    </row>
    <row r="1646" spans="6:8" x14ac:dyDescent="0.2">
      <c r="F1646" s="261"/>
      <c r="G1646" s="261"/>
      <c r="H1646" s="261"/>
    </row>
    <row r="1647" spans="6:8" x14ac:dyDescent="0.2">
      <c r="F1647" s="261"/>
      <c r="G1647" s="261"/>
      <c r="H1647" s="261"/>
    </row>
    <row r="1648" spans="6:8" x14ac:dyDescent="0.2">
      <c r="F1648" s="261"/>
      <c r="G1648" s="261"/>
      <c r="H1648" s="261"/>
    </row>
    <row r="1649" spans="6:8" x14ac:dyDescent="0.2">
      <c r="F1649" s="261"/>
      <c r="G1649" s="261"/>
      <c r="H1649" s="261"/>
    </row>
    <row r="1650" spans="6:8" x14ac:dyDescent="0.2">
      <c r="F1650" s="261"/>
      <c r="G1650" s="261"/>
      <c r="H1650" s="261"/>
    </row>
    <row r="1651" spans="6:8" x14ac:dyDescent="0.2">
      <c r="F1651" s="261"/>
      <c r="G1651" s="261"/>
      <c r="H1651" s="261"/>
    </row>
    <row r="1652" spans="6:8" x14ac:dyDescent="0.2">
      <c r="F1652" s="261"/>
      <c r="G1652" s="261"/>
      <c r="H1652" s="261"/>
    </row>
    <row r="1653" spans="6:8" x14ac:dyDescent="0.2">
      <c r="F1653" s="261"/>
      <c r="G1653" s="261"/>
      <c r="H1653" s="261"/>
    </row>
    <row r="1654" spans="6:8" x14ac:dyDescent="0.2">
      <c r="F1654" s="261"/>
      <c r="G1654" s="261"/>
      <c r="H1654" s="261"/>
    </row>
    <row r="1655" spans="6:8" x14ac:dyDescent="0.2">
      <c r="F1655" s="261"/>
      <c r="G1655" s="261"/>
      <c r="H1655" s="261"/>
    </row>
    <row r="1656" spans="6:8" x14ac:dyDescent="0.2">
      <c r="F1656" s="261"/>
      <c r="G1656" s="261"/>
      <c r="H1656" s="261"/>
    </row>
    <row r="1657" spans="6:8" x14ac:dyDescent="0.2">
      <c r="F1657" s="261"/>
      <c r="G1657" s="261"/>
      <c r="H1657" s="261"/>
    </row>
    <row r="1658" spans="6:8" x14ac:dyDescent="0.2">
      <c r="F1658" s="261"/>
      <c r="G1658" s="261"/>
      <c r="H1658" s="261"/>
    </row>
    <row r="1659" spans="6:8" x14ac:dyDescent="0.2">
      <c r="F1659" s="261"/>
      <c r="G1659" s="261"/>
      <c r="H1659" s="261"/>
    </row>
    <row r="1660" spans="6:8" x14ac:dyDescent="0.2">
      <c r="F1660" s="261"/>
      <c r="G1660" s="261"/>
      <c r="H1660" s="261"/>
    </row>
    <row r="1661" spans="6:8" x14ac:dyDescent="0.2">
      <c r="F1661" s="261"/>
      <c r="G1661" s="261"/>
      <c r="H1661" s="261"/>
    </row>
    <row r="1662" spans="6:8" x14ac:dyDescent="0.2">
      <c r="F1662" s="261"/>
      <c r="G1662" s="261"/>
      <c r="H1662" s="261"/>
    </row>
    <row r="1663" spans="6:8" x14ac:dyDescent="0.2">
      <c r="F1663" s="261"/>
      <c r="G1663" s="261"/>
      <c r="H1663" s="261"/>
    </row>
    <row r="1664" spans="6:8" x14ac:dyDescent="0.2">
      <c r="F1664" s="261"/>
      <c r="G1664" s="261"/>
      <c r="H1664" s="261"/>
    </row>
    <row r="1665" spans="6:8" x14ac:dyDescent="0.2">
      <c r="F1665" s="261"/>
      <c r="G1665" s="261"/>
      <c r="H1665" s="261"/>
    </row>
    <row r="1666" spans="6:8" x14ac:dyDescent="0.2">
      <c r="F1666" s="261"/>
      <c r="G1666" s="261"/>
      <c r="H1666" s="261"/>
    </row>
    <row r="1667" spans="6:8" x14ac:dyDescent="0.2">
      <c r="F1667" s="261"/>
      <c r="G1667" s="261"/>
      <c r="H1667" s="261"/>
    </row>
    <row r="1668" spans="6:8" x14ac:dyDescent="0.2">
      <c r="F1668" s="261"/>
      <c r="G1668" s="261"/>
      <c r="H1668" s="261"/>
    </row>
    <row r="1669" spans="6:8" x14ac:dyDescent="0.2">
      <c r="F1669" s="261"/>
      <c r="G1669" s="261"/>
      <c r="H1669" s="261"/>
    </row>
    <row r="1670" spans="6:8" x14ac:dyDescent="0.2">
      <c r="F1670" s="261"/>
      <c r="G1670" s="261"/>
      <c r="H1670" s="261"/>
    </row>
    <row r="1671" spans="6:8" x14ac:dyDescent="0.2">
      <c r="F1671" s="261"/>
      <c r="G1671" s="261"/>
      <c r="H1671" s="261"/>
    </row>
    <row r="1672" spans="6:8" x14ac:dyDescent="0.2">
      <c r="F1672" s="261"/>
      <c r="G1672" s="261"/>
      <c r="H1672" s="261"/>
    </row>
    <row r="1673" spans="6:8" x14ac:dyDescent="0.2">
      <c r="F1673" s="261"/>
      <c r="G1673" s="261"/>
      <c r="H1673" s="261"/>
    </row>
    <row r="1674" spans="6:8" x14ac:dyDescent="0.2">
      <c r="F1674" s="261"/>
      <c r="G1674" s="261"/>
      <c r="H1674" s="261"/>
    </row>
    <row r="1675" spans="6:8" x14ac:dyDescent="0.2">
      <c r="F1675" s="261"/>
      <c r="G1675" s="261"/>
      <c r="H1675" s="261"/>
    </row>
    <row r="1676" spans="6:8" x14ac:dyDescent="0.2">
      <c r="F1676" s="261"/>
      <c r="G1676" s="261"/>
      <c r="H1676" s="261"/>
    </row>
    <row r="1677" spans="6:8" x14ac:dyDescent="0.2">
      <c r="F1677" s="261"/>
      <c r="G1677" s="261"/>
      <c r="H1677" s="261"/>
    </row>
    <row r="1678" spans="6:8" x14ac:dyDescent="0.2">
      <c r="F1678" s="261"/>
      <c r="G1678" s="261"/>
      <c r="H1678" s="261"/>
    </row>
    <row r="1679" spans="6:8" x14ac:dyDescent="0.2">
      <c r="F1679" s="261"/>
      <c r="G1679" s="261"/>
      <c r="H1679" s="261"/>
    </row>
    <row r="1680" spans="6:8" x14ac:dyDescent="0.2">
      <c r="F1680" s="261"/>
      <c r="G1680" s="261"/>
      <c r="H1680" s="261"/>
    </row>
    <row r="1681" spans="6:8" x14ac:dyDescent="0.2">
      <c r="F1681" s="261"/>
      <c r="G1681" s="261"/>
      <c r="H1681" s="261"/>
    </row>
    <row r="1682" spans="6:8" x14ac:dyDescent="0.2">
      <c r="F1682" s="261"/>
      <c r="G1682" s="261"/>
      <c r="H1682" s="261"/>
    </row>
    <row r="1683" spans="6:8" x14ac:dyDescent="0.2">
      <c r="F1683" s="261"/>
      <c r="G1683" s="261"/>
      <c r="H1683" s="261"/>
    </row>
    <row r="1684" spans="6:8" x14ac:dyDescent="0.2">
      <c r="F1684" s="261"/>
      <c r="G1684" s="261"/>
      <c r="H1684" s="261"/>
    </row>
    <row r="1685" spans="6:8" x14ac:dyDescent="0.2">
      <c r="F1685" s="261"/>
      <c r="G1685" s="261"/>
      <c r="H1685" s="261"/>
    </row>
    <row r="1686" spans="6:8" x14ac:dyDescent="0.2">
      <c r="F1686" s="261"/>
      <c r="G1686" s="261"/>
      <c r="H1686" s="261"/>
    </row>
    <row r="1687" spans="6:8" x14ac:dyDescent="0.2">
      <c r="F1687" s="261"/>
      <c r="G1687" s="261"/>
      <c r="H1687" s="261"/>
    </row>
    <row r="1688" spans="6:8" x14ac:dyDescent="0.2">
      <c r="F1688" s="261"/>
      <c r="G1688" s="261"/>
      <c r="H1688" s="261"/>
    </row>
    <row r="1689" spans="6:8" x14ac:dyDescent="0.2">
      <c r="F1689" s="261"/>
      <c r="G1689" s="261"/>
      <c r="H1689" s="261"/>
    </row>
    <row r="1690" spans="6:8" x14ac:dyDescent="0.2">
      <c r="F1690" s="261"/>
      <c r="G1690" s="261"/>
      <c r="H1690" s="261"/>
    </row>
    <row r="1691" spans="6:8" x14ac:dyDescent="0.2">
      <c r="F1691" s="261"/>
      <c r="G1691" s="261"/>
      <c r="H1691" s="261"/>
    </row>
    <row r="1692" spans="6:8" x14ac:dyDescent="0.2">
      <c r="F1692" s="261"/>
      <c r="G1692" s="261"/>
      <c r="H1692" s="261"/>
    </row>
    <row r="1693" spans="6:8" x14ac:dyDescent="0.2">
      <c r="F1693" s="261"/>
      <c r="G1693" s="261"/>
      <c r="H1693" s="261"/>
    </row>
    <row r="1694" spans="6:8" x14ac:dyDescent="0.2">
      <c r="F1694" s="261"/>
      <c r="G1694" s="261"/>
      <c r="H1694" s="261"/>
    </row>
    <row r="1695" spans="6:8" x14ac:dyDescent="0.2">
      <c r="F1695" s="261"/>
      <c r="G1695" s="261"/>
      <c r="H1695" s="261"/>
    </row>
    <row r="1696" spans="6:8" x14ac:dyDescent="0.2">
      <c r="F1696" s="261"/>
      <c r="G1696" s="261"/>
      <c r="H1696" s="261"/>
    </row>
    <row r="1697" spans="6:8" x14ac:dyDescent="0.2">
      <c r="F1697" s="261"/>
      <c r="G1697" s="261"/>
      <c r="H1697" s="261"/>
    </row>
    <row r="1698" spans="6:8" x14ac:dyDescent="0.2">
      <c r="F1698" s="261"/>
      <c r="G1698" s="261"/>
      <c r="H1698" s="261"/>
    </row>
    <row r="1699" spans="6:8" x14ac:dyDescent="0.2">
      <c r="F1699" s="261"/>
      <c r="G1699" s="261"/>
      <c r="H1699" s="261"/>
    </row>
    <row r="1700" spans="6:8" x14ac:dyDescent="0.2">
      <c r="F1700" s="261"/>
      <c r="G1700" s="261"/>
      <c r="H1700" s="261"/>
    </row>
    <row r="1701" spans="6:8" x14ac:dyDescent="0.2">
      <c r="F1701" s="261"/>
      <c r="G1701" s="261"/>
      <c r="H1701" s="261"/>
    </row>
    <row r="1702" spans="6:8" x14ac:dyDescent="0.2">
      <c r="F1702" s="261"/>
      <c r="G1702" s="261"/>
      <c r="H1702" s="261"/>
    </row>
    <row r="1703" spans="6:8" x14ac:dyDescent="0.2">
      <c r="F1703" s="261"/>
      <c r="G1703" s="261"/>
      <c r="H1703" s="261"/>
    </row>
    <row r="1704" spans="6:8" x14ac:dyDescent="0.2">
      <c r="F1704" s="261"/>
      <c r="G1704" s="261"/>
      <c r="H1704" s="261"/>
    </row>
    <row r="1705" spans="6:8" x14ac:dyDescent="0.2">
      <c r="F1705" s="261"/>
      <c r="G1705" s="261"/>
      <c r="H1705" s="261"/>
    </row>
    <row r="1706" spans="6:8" x14ac:dyDescent="0.2">
      <c r="F1706" s="261"/>
      <c r="G1706" s="261"/>
      <c r="H1706" s="261"/>
    </row>
    <row r="1707" spans="6:8" x14ac:dyDescent="0.2">
      <c r="F1707" s="261"/>
      <c r="G1707" s="261"/>
      <c r="H1707" s="261"/>
    </row>
    <row r="1708" spans="6:8" x14ac:dyDescent="0.2">
      <c r="F1708" s="261"/>
      <c r="G1708" s="261"/>
      <c r="H1708" s="261"/>
    </row>
    <row r="1709" spans="6:8" x14ac:dyDescent="0.2">
      <c r="F1709" s="261"/>
      <c r="G1709" s="261"/>
      <c r="H1709" s="261"/>
    </row>
    <row r="1710" spans="6:8" x14ac:dyDescent="0.2">
      <c r="F1710" s="261"/>
      <c r="G1710" s="261"/>
      <c r="H1710" s="261"/>
    </row>
    <row r="1711" spans="6:8" x14ac:dyDescent="0.2">
      <c r="F1711" s="261"/>
      <c r="G1711" s="261"/>
      <c r="H1711" s="261"/>
    </row>
    <row r="1712" spans="6:8" x14ac:dyDescent="0.2">
      <c r="F1712" s="261"/>
      <c r="G1712" s="261"/>
      <c r="H1712" s="261"/>
    </row>
    <row r="1713" spans="6:8" x14ac:dyDescent="0.2">
      <c r="F1713" s="261"/>
      <c r="G1713" s="261"/>
      <c r="H1713" s="261"/>
    </row>
    <row r="1714" spans="6:8" x14ac:dyDescent="0.2">
      <c r="F1714" s="261"/>
      <c r="G1714" s="261"/>
      <c r="H1714" s="261"/>
    </row>
    <row r="1715" spans="6:8" x14ac:dyDescent="0.2">
      <c r="F1715" s="261"/>
      <c r="G1715" s="261"/>
      <c r="H1715" s="261"/>
    </row>
    <row r="1716" spans="6:8" x14ac:dyDescent="0.2">
      <c r="F1716" s="261"/>
      <c r="G1716" s="261"/>
      <c r="H1716" s="261"/>
    </row>
    <row r="1717" spans="6:8" x14ac:dyDescent="0.2">
      <c r="F1717" s="261"/>
      <c r="G1717" s="261"/>
      <c r="H1717" s="261"/>
    </row>
    <row r="1718" spans="6:8" x14ac:dyDescent="0.2">
      <c r="F1718" s="261"/>
      <c r="G1718" s="261"/>
      <c r="H1718" s="261"/>
    </row>
    <row r="1719" spans="6:8" x14ac:dyDescent="0.2">
      <c r="F1719" s="261"/>
      <c r="G1719" s="261"/>
      <c r="H1719" s="261"/>
    </row>
    <row r="1720" spans="6:8" x14ac:dyDescent="0.2">
      <c r="F1720" s="261"/>
      <c r="G1720" s="261"/>
      <c r="H1720" s="261"/>
    </row>
    <row r="1721" spans="6:8" x14ac:dyDescent="0.2">
      <c r="F1721" s="261"/>
      <c r="G1721" s="261"/>
      <c r="H1721" s="261"/>
    </row>
    <row r="1722" spans="6:8" x14ac:dyDescent="0.2">
      <c r="F1722" s="261"/>
      <c r="G1722" s="261"/>
      <c r="H1722" s="261"/>
    </row>
    <row r="1723" spans="6:8" x14ac:dyDescent="0.2">
      <c r="F1723" s="261"/>
      <c r="G1723" s="261"/>
      <c r="H1723" s="261"/>
    </row>
    <row r="1724" spans="6:8" x14ac:dyDescent="0.2">
      <c r="F1724" s="261"/>
      <c r="G1724" s="261"/>
      <c r="H1724" s="261"/>
    </row>
    <row r="1725" spans="6:8" x14ac:dyDescent="0.2">
      <c r="F1725" s="261"/>
      <c r="G1725" s="261"/>
      <c r="H1725" s="261"/>
    </row>
    <row r="1726" spans="6:8" x14ac:dyDescent="0.2">
      <c r="F1726" s="261"/>
      <c r="G1726" s="261"/>
      <c r="H1726" s="261"/>
    </row>
    <row r="1727" spans="6:8" x14ac:dyDescent="0.2">
      <c r="F1727" s="261"/>
      <c r="G1727" s="261"/>
      <c r="H1727" s="261"/>
    </row>
    <row r="1728" spans="6:8" x14ac:dyDescent="0.2">
      <c r="F1728" s="261"/>
      <c r="G1728" s="261"/>
      <c r="H1728" s="261"/>
    </row>
    <row r="1729" spans="6:8" x14ac:dyDescent="0.2">
      <c r="F1729" s="261"/>
      <c r="G1729" s="261"/>
      <c r="H1729" s="261"/>
    </row>
    <row r="1730" spans="6:8" x14ac:dyDescent="0.2">
      <c r="F1730" s="261"/>
      <c r="G1730" s="261"/>
      <c r="H1730" s="261"/>
    </row>
    <row r="1731" spans="6:8" x14ac:dyDescent="0.2">
      <c r="F1731" s="261"/>
      <c r="G1731" s="261"/>
      <c r="H1731" s="261"/>
    </row>
    <row r="1732" spans="6:8" x14ac:dyDescent="0.2">
      <c r="F1732" s="261"/>
      <c r="G1732" s="261"/>
      <c r="H1732" s="261"/>
    </row>
    <row r="1733" spans="6:8" x14ac:dyDescent="0.2">
      <c r="F1733" s="261"/>
      <c r="G1733" s="261"/>
      <c r="H1733" s="261"/>
    </row>
    <row r="1734" spans="6:8" x14ac:dyDescent="0.2">
      <c r="F1734" s="261"/>
      <c r="G1734" s="261"/>
      <c r="H1734" s="261"/>
    </row>
    <row r="1735" spans="6:8" x14ac:dyDescent="0.2">
      <c r="F1735" s="261"/>
      <c r="G1735" s="261"/>
      <c r="H1735" s="261"/>
    </row>
    <row r="1736" spans="6:8" x14ac:dyDescent="0.2">
      <c r="F1736" s="261"/>
      <c r="G1736" s="261"/>
      <c r="H1736" s="261"/>
    </row>
    <row r="1737" spans="6:8" x14ac:dyDescent="0.2">
      <c r="F1737" s="261"/>
      <c r="G1737" s="261"/>
      <c r="H1737" s="261"/>
    </row>
    <row r="1738" spans="6:8" x14ac:dyDescent="0.2">
      <c r="F1738" s="261"/>
      <c r="G1738" s="261"/>
      <c r="H1738" s="261"/>
    </row>
    <row r="1739" spans="6:8" x14ac:dyDescent="0.2">
      <c r="F1739" s="261"/>
      <c r="G1739" s="261"/>
      <c r="H1739" s="261"/>
    </row>
    <row r="1740" spans="6:8" x14ac:dyDescent="0.2">
      <c r="F1740" s="261"/>
      <c r="G1740" s="261"/>
      <c r="H1740" s="261"/>
    </row>
    <row r="1741" spans="6:8" x14ac:dyDescent="0.2">
      <c r="F1741" s="261"/>
      <c r="G1741" s="261"/>
      <c r="H1741" s="261"/>
    </row>
    <row r="1742" spans="6:8" x14ac:dyDescent="0.2">
      <c r="F1742" s="261"/>
      <c r="G1742" s="261"/>
      <c r="H1742" s="261"/>
    </row>
    <row r="1743" spans="6:8" x14ac:dyDescent="0.2">
      <c r="F1743" s="261"/>
      <c r="G1743" s="261"/>
      <c r="H1743" s="261"/>
    </row>
    <row r="1744" spans="6:8" x14ac:dyDescent="0.2">
      <c r="F1744" s="261"/>
      <c r="G1744" s="261"/>
      <c r="H1744" s="261"/>
    </row>
    <row r="1745" spans="6:8" x14ac:dyDescent="0.2">
      <c r="F1745" s="261"/>
      <c r="G1745" s="261"/>
      <c r="H1745" s="261"/>
    </row>
    <row r="1746" spans="6:8" x14ac:dyDescent="0.2">
      <c r="F1746" s="261"/>
      <c r="G1746" s="261"/>
      <c r="H1746" s="261"/>
    </row>
    <row r="1747" spans="6:8" x14ac:dyDescent="0.2">
      <c r="F1747" s="261"/>
      <c r="G1747" s="261"/>
      <c r="H1747" s="261"/>
    </row>
    <row r="1748" spans="6:8" x14ac:dyDescent="0.2">
      <c r="F1748" s="261"/>
      <c r="G1748" s="261"/>
      <c r="H1748" s="261"/>
    </row>
    <row r="1749" spans="6:8" x14ac:dyDescent="0.2">
      <c r="F1749" s="261"/>
      <c r="G1749" s="261"/>
      <c r="H1749" s="261"/>
    </row>
    <row r="1750" spans="6:8" x14ac:dyDescent="0.2">
      <c r="F1750" s="261"/>
      <c r="G1750" s="261"/>
      <c r="H1750" s="261"/>
    </row>
    <row r="1751" spans="6:8" x14ac:dyDescent="0.2">
      <c r="F1751" s="261"/>
      <c r="G1751" s="261"/>
      <c r="H1751" s="261"/>
    </row>
    <row r="1752" spans="6:8" x14ac:dyDescent="0.2">
      <c r="F1752" s="261"/>
      <c r="G1752" s="261"/>
      <c r="H1752" s="261"/>
    </row>
    <row r="1753" spans="6:8" x14ac:dyDescent="0.2">
      <c r="F1753" s="261"/>
      <c r="G1753" s="261"/>
      <c r="H1753" s="261"/>
    </row>
    <row r="1754" spans="6:8" x14ac:dyDescent="0.2">
      <c r="F1754" s="261"/>
      <c r="G1754" s="261"/>
      <c r="H1754" s="261"/>
    </row>
    <row r="1755" spans="6:8" x14ac:dyDescent="0.2">
      <c r="F1755" s="261"/>
      <c r="G1755" s="261"/>
      <c r="H1755" s="261"/>
    </row>
    <row r="1756" spans="6:8" x14ac:dyDescent="0.2">
      <c r="F1756" s="261"/>
      <c r="G1756" s="261"/>
      <c r="H1756" s="261"/>
    </row>
    <row r="1757" spans="6:8" x14ac:dyDescent="0.2">
      <c r="F1757" s="261"/>
      <c r="G1757" s="261"/>
      <c r="H1757" s="261"/>
    </row>
    <row r="1758" spans="6:8" x14ac:dyDescent="0.2">
      <c r="F1758" s="261"/>
      <c r="G1758" s="261"/>
      <c r="H1758" s="261"/>
    </row>
    <row r="1759" spans="6:8" x14ac:dyDescent="0.2">
      <c r="F1759" s="261"/>
      <c r="G1759" s="261"/>
      <c r="H1759" s="261"/>
    </row>
    <row r="1760" spans="6:8" x14ac:dyDescent="0.2">
      <c r="F1760" s="261"/>
      <c r="G1760" s="261"/>
      <c r="H1760" s="261"/>
    </row>
    <row r="1761" spans="6:8" x14ac:dyDescent="0.2">
      <c r="F1761" s="261"/>
      <c r="G1761" s="261"/>
      <c r="H1761" s="261"/>
    </row>
    <row r="1762" spans="6:8" x14ac:dyDescent="0.2">
      <c r="F1762" s="261"/>
      <c r="G1762" s="261"/>
      <c r="H1762" s="261"/>
    </row>
    <row r="1763" spans="6:8" x14ac:dyDescent="0.2">
      <c r="F1763" s="261"/>
      <c r="G1763" s="261"/>
      <c r="H1763" s="261"/>
    </row>
    <row r="1764" spans="6:8" x14ac:dyDescent="0.2">
      <c r="F1764" s="261"/>
      <c r="G1764" s="261"/>
      <c r="H1764" s="261"/>
    </row>
    <row r="1765" spans="6:8" x14ac:dyDescent="0.2">
      <c r="F1765" s="261"/>
      <c r="G1765" s="261"/>
      <c r="H1765" s="261"/>
    </row>
    <row r="1766" spans="6:8" x14ac:dyDescent="0.2">
      <c r="F1766" s="261"/>
      <c r="G1766" s="261"/>
      <c r="H1766" s="261"/>
    </row>
    <row r="1767" spans="6:8" x14ac:dyDescent="0.2">
      <c r="F1767" s="261"/>
      <c r="G1767" s="261"/>
      <c r="H1767" s="261"/>
    </row>
    <row r="1768" spans="6:8" x14ac:dyDescent="0.2">
      <c r="F1768" s="261"/>
      <c r="G1768" s="261"/>
      <c r="H1768" s="261"/>
    </row>
    <row r="1769" spans="6:8" x14ac:dyDescent="0.2">
      <c r="F1769" s="261"/>
      <c r="G1769" s="261"/>
      <c r="H1769" s="261"/>
    </row>
    <row r="1770" spans="6:8" x14ac:dyDescent="0.2">
      <c r="F1770" s="261"/>
      <c r="G1770" s="261"/>
      <c r="H1770" s="261"/>
    </row>
    <row r="1771" spans="6:8" x14ac:dyDescent="0.2">
      <c r="F1771" s="261"/>
      <c r="G1771" s="261"/>
      <c r="H1771" s="261"/>
    </row>
    <row r="1772" spans="6:8" x14ac:dyDescent="0.2">
      <c r="F1772" s="261"/>
      <c r="G1772" s="261"/>
      <c r="H1772" s="261"/>
    </row>
    <row r="1773" spans="6:8" x14ac:dyDescent="0.2">
      <c r="F1773" s="261"/>
      <c r="G1773" s="261"/>
      <c r="H1773" s="261"/>
    </row>
    <row r="1774" spans="6:8" x14ac:dyDescent="0.2">
      <c r="F1774" s="261"/>
      <c r="G1774" s="261"/>
      <c r="H1774" s="261"/>
    </row>
    <row r="1775" spans="6:8" x14ac:dyDescent="0.2">
      <c r="F1775" s="261"/>
      <c r="G1775" s="261"/>
      <c r="H1775" s="261"/>
    </row>
    <row r="1776" spans="6:8" x14ac:dyDescent="0.2">
      <c r="F1776" s="261"/>
      <c r="G1776" s="261"/>
      <c r="H1776" s="261"/>
    </row>
    <row r="1777" spans="6:8" x14ac:dyDescent="0.2">
      <c r="F1777" s="261"/>
      <c r="G1777" s="261"/>
      <c r="H1777" s="261"/>
    </row>
    <row r="1778" spans="6:8" x14ac:dyDescent="0.2">
      <c r="F1778" s="261"/>
      <c r="G1778" s="261"/>
      <c r="H1778" s="261"/>
    </row>
    <row r="1779" spans="6:8" x14ac:dyDescent="0.2">
      <c r="F1779" s="261"/>
      <c r="G1779" s="261"/>
      <c r="H1779" s="261"/>
    </row>
    <row r="1780" spans="6:8" x14ac:dyDescent="0.2">
      <c r="F1780" s="261"/>
      <c r="G1780" s="261"/>
      <c r="H1780" s="261"/>
    </row>
    <row r="1781" spans="6:8" x14ac:dyDescent="0.2">
      <c r="F1781" s="261"/>
      <c r="G1781" s="261"/>
      <c r="H1781" s="261"/>
    </row>
    <row r="1782" spans="6:8" x14ac:dyDescent="0.2">
      <c r="F1782" s="261"/>
      <c r="G1782" s="261"/>
      <c r="H1782" s="261"/>
    </row>
    <row r="1783" spans="6:8" x14ac:dyDescent="0.2">
      <c r="F1783" s="261"/>
      <c r="G1783" s="261"/>
      <c r="H1783" s="261"/>
    </row>
    <row r="1784" spans="6:8" x14ac:dyDescent="0.2">
      <c r="F1784" s="261"/>
      <c r="G1784" s="261"/>
      <c r="H1784" s="261"/>
    </row>
    <row r="1785" spans="6:8" x14ac:dyDescent="0.2">
      <c r="F1785" s="261"/>
      <c r="G1785" s="261"/>
      <c r="H1785" s="261"/>
    </row>
    <row r="1786" spans="6:8" x14ac:dyDescent="0.2">
      <c r="F1786" s="261"/>
      <c r="G1786" s="261"/>
      <c r="H1786" s="261"/>
    </row>
    <row r="1787" spans="6:8" x14ac:dyDescent="0.2">
      <c r="F1787" s="261"/>
      <c r="G1787" s="261"/>
      <c r="H1787" s="261"/>
    </row>
    <row r="1788" spans="6:8" x14ac:dyDescent="0.2">
      <c r="F1788" s="261"/>
      <c r="G1788" s="261"/>
      <c r="H1788" s="261"/>
    </row>
    <row r="1789" spans="6:8" x14ac:dyDescent="0.2">
      <c r="F1789" s="261"/>
      <c r="G1789" s="261"/>
      <c r="H1789" s="261"/>
    </row>
    <row r="1790" spans="6:8" x14ac:dyDescent="0.2">
      <c r="F1790" s="261"/>
      <c r="G1790" s="261"/>
      <c r="H1790" s="261"/>
    </row>
    <row r="1791" spans="6:8" x14ac:dyDescent="0.2">
      <c r="F1791" s="261"/>
      <c r="G1791" s="261"/>
      <c r="H1791" s="261"/>
    </row>
    <row r="1792" spans="6:8" x14ac:dyDescent="0.2">
      <c r="F1792" s="261"/>
      <c r="G1792" s="261"/>
      <c r="H1792" s="261"/>
    </row>
    <row r="1793" spans="6:8" x14ac:dyDescent="0.2">
      <c r="F1793" s="261"/>
      <c r="G1793" s="261"/>
      <c r="H1793" s="261"/>
    </row>
    <row r="1794" spans="6:8" x14ac:dyDescent="0.2">
      <c r="F1794" s="261"/>
      <c r="G1794" s="261"/>
      <c r="H1794" s="261"/>
    </row>
    <row r="1795" spans="6:8" x14ac:dyDescent="0.2">
      <c r="F1795" s="261"/>
      <c r="G1795" s="261"/>
      <c r="H1795" s="261"/>
    </row>
    <row r="1796" spans="6:8" x14ac:dyDescent="0.2">
      <c r="F1796" s="261"/>
      <c r="G1796" s="261"/>
      <c r="H1796" s="261"/>
    </row>
    <row r="1797" spans="6:8" x14ac:dyDescent="0.2">
      <c r="F1797" s="261"/>
      <c r="G1797" s="261"/>
      <c r="H1797" s="261"/>
    </row>
    <row r="1798" spans="6:8" x14ac:dyDescent="0.2">
      <c r="F1798" s="261"/>
      <c r="G1798" s="261"/>
      <c r="H1798" s="261"/>
    </row>
    <row r="1799" spans="6:8" x14ac:dyDescent="0.2">
      <c r="F1799" s="261"/>
      <c r="G1799" s="261"/>
      <c r="H1799" s="261"/>
    </row>
    <row r="1800" spans="6:8" x14ac:dyDescent="0.2">
      <c r="F1800" s="261"/>
      <c r="G1800" s="261"/>
      <c r="H1800" s="261"/>
    </row>
    <row r="1801" spans="6:8" x14ac:dyDescent="0.2">
      <c r="F1801" s="261"/>
      <c r="G1801" s="261"/>
      <c r="H1801" s="261"/>
    </row>
    <row r="1802" spans="6:8" x14ac:dyDescent="0.2">
      <c r="F1802" s="261"/>
      <c r="G1802" s="261"/>
      <c r="H1802" s="261"/>
    </row>
    <row r="1803" spans="6:8" x14ac:dyDescent="0.2">
      <c r="F1803" s="261"/>
      <c r="G1803" s="261"/>
      <c r="H1803" s="261"/>
    </row>
    <row r="1804" spans="6:8" x14ac:dyDescent="0.2">
      <c r="F1804" s="261"/>
      <c r="G1804" s="261"/>
      <c r="H1804" s="261"/>
    </row>
    <row r="1805" spans="6:8" x14ac:dyDescent="0.2">
      <c r="F1805" s="261"/>
      <c r="G1805" s="261"/>
      <c r="H1805" s="261"/>
    </row>
    <row r="1806" spans="6:8" x14ac:dyDescent="0.2">
      <c r="F1806" s="261"/>
      <c r="G1806" s="261"/>
      <c r="H1806" s="261"/>
    </row>
    <row r="1807" spans="6:8" x14ac:dyDescent="0.2">
      <c r="F1807" s="261"/>
      <c r="G1807" s="261"/>
      <c r="H1807" s="261"/>
    </row>
    <row r="1808" spans="6:8" x14ac:dyDescent="0.2">
      <c r="F1808" s="261"/>
      <c r="G1808" s="261"/>
      <c r="H1808" s="261"/>
    </row>
    <row r="1809" spans="6:8" x14ac:dyDescent="0.2">
      <c r="F1809" s="261"/>
      <c r="G1809" s="261"/>
      <c r="H1809" s="261"/>
    </row>
    <row r="1810" spans="6:8" x14ac:dyDescent="0.2">
      <c r="F1810" s="261"/>
      <c r="G1810" s="261"/>
      <c r="H1810" s="261"/>
    </row>
    <row r="1811" spans="6:8" x14ac:dyDescent="0.2">
      <c r="F1811" s="261"/>
      <c r="G1811" s="261"/>
      <c r="H1811" s="261"/>
    </row>
    <row r="1812" spans="6:8" x14ac:dyDescent="0.2">
      <c r="F1812" s="261"/>
      <c r="G1812" s="261"/>
      <c r="H1812" s="261"/>
    </row>
    <row r="1813" spans="6:8" x14ac:dyDescent="0.2">
      <c r="F1813" s="261"/>
      <c r="G1813" s="261"/>
      <c r="H1813" s="261"/>
    </row>
    <row r="1814" spans="6:8" x14ac:dyDescent="0.2">
      <c r="F1814" s="261"/>
      <c r="G1814" s="261"/>
      <c r="H1814" s="261"/>
    </row>
    <row r="1815" spans="6:8" x14ac:dyDescent="0.2">
      <c r="F1815" s="261"/>
      <c r="G1815" s="261"/>
      <c r="H1815" s="261"/>
    </row>
    <row r="1816" spans="6:8" x14ac:dyDescent="0.2">
      <c r="F1816" s="261"/>
      <c r="G1816" s="261"/>
      <c r="H1816" s="261"/>
    </row>
    <row r="1817" spans="6:8" x14ac:dyDescent="0.2">
      <c r="F1817" s="261"/>
      <c r="G1817" s="261"/>
      <c r="H1817" s="261"/>
    </row>
    <row r="1818" spans="6:8" x14ac:dyDescent="0.2">
      <c r="F1818" s="261"/>
      <c r="G1818" s="261"/>
      <c r="H1818" s="261"/>
    </row>
    <row r="1819" spans="6:8" x14ac:dyDescent="0.2">
      <c r="F1819" s="261"/>
      <c r="G1819" s="261"/>
      <c r="H1819" s="261"/>
    </row>
    <row r="1820" spans="6:8" x14ac:dyDescent="0.2">
      <c r="F1820" s="261"/>
      <c r="G1820" s="261"/>
      <c r="H1820" s="261"/>
    </row>
    <row r="1821" spans="6:8" x14ac:dyDescent="0.2">
      <c r="F1821" s="261"/>
      <c r="G1821" s="261"/>
      <c r="H1821" s="261"/>
    </row>
    <row r="1822" spans="6:8" x14ac:dyDescent="0.2">
      <c r="F1822" s="261"/>
      <c r="G1822" s="261"/>
      <c r="H1822" s="261"/>
    </row>
    <row r="1823" spans="6:8" x14ac:dyDescent="0.2">
      <c r="F1823" s="261"/>
      <c r="G1823" s="261"/>
      <c r="H1823" s="261"/>
    </row>
    <row r="1824" spans="6:8" x14ac:dyDescent="0.2">
      <c r="F1824" s="261"/>
      <c r="G1824" s="261"/>
      <c r="H1824" s="261"/>
    </row>
    <row r="1825" spans="6:8" x14ac:dyDescent="0.2">
      <c r="F1825" s="261"/>
      <c r="G1825" s="261"/>
      <c r="H1825" s="261"/>
    </row>
    <row r="1826" spans="6:8" x14ac:dyDescent="0.2">
      <c r="F1826" s="261"/>
      <c r="G1826" s="261"/>
      <c r="H1826" s="261"/>
    </row>
    <row r="1827" spans="6:8" x14ac:dyDescent="0.2">
      <c r="F1827" s="261"/>
      <c r="G1827" s="261"/>
      <c r="H1827" s="261"/>
    </row>
    <row r="1828" spans="6:8" x14ac:dyDescent="0.2">
      <c r="F1828" s="261"/>
      <c r="G1828" s="261"/>
      <c r="H1828" s="261"/>
    </row>
    <row r="1829" spans="6:8" x14ac:dyDescent="0.2">
      <c r="F1829" s="261"/>
      <c r="G1829" s="261"/>
      <c r="H1829" s="261"/>
    </row>
    <row r="1830" spans="6:8" x14ac:dyDescent="0.2">
      <c r="F1830" s="261"/>
      <c r="G1830" s="261"/>
      <c r="H1830" s="261"/>
    </row>
    <row r="1831" spans="6:8" x14ac:dyDescent="0.2">
      <c r="F1831" s="261"/>
      <c r="G1831" s="261"/>
      <c r="H1831" s="261"/>
    </row>
    <row r="1832" spans="6:8" x14ac:dyDescent="0.2">
      <c r="F1832" s="261"/>
      <c r="G1832" s="261"/>
      <c r="H1832" s="261"/>
    </row>
    <row r="1833" spans="6:8" x14ac:dyDescent="0.2">
      <c r="F1833" s="261"/>
      <c r="G1833" s="261"/>
      <c r="H1833" s="261"/>
    </row>
    <row r="1834" spans="6:8" x14ac:dyDescent="0.2">
      <c r="F1834" s="261"/>
      <c r="G1834" s="261"/>
      <c r="H1834" s="261"/>
    </row>
    <row r="1835" spans="6:8" x14ac:dyDescent="0.2">
      <c r="F1835" s="261"/>
      <c r="G1835" s="261"/>
      <c r="H1835" s="261"/>
    </row>
    <row r="1836" spans="6:8" x14ac:dyDescent="0.2">
      <c r="F1836" s="261"/>
      <c r="G1836" s="261"/>
      <c r="H1836" s="261"/>
    </row>
    <row r="1837" spans="6:8" x14ac:dyDescent="0.2">
      <c r="F1837" s="261"/>
      <c r="G1837" s="261"/>
      <c r="H1837" s="261"/>
    </row>
    <row r="1838" spans="6:8" x14ac:dyDescent="0.2">
      <c r="F1838" s="261"/>
      <c r="G1838" s="261"/>
      <c r="H1838" s="261"/>
    </row>
    <row r="1839" spans="6:8" x14ac:dyDescent="0.2">
      <c r="F1839" s="261"/>
      <c r="G1839" s="261"/>
      <c r="H1839" s="261"/>
    </row>
    <row r="1840" spans="6:8" x14ac:dyDescent="0.2">
      <c r="F1840" s="261"/>
      <c r="G1840" s="261"/>
      <c r="H1840" s="261"/>
    </row>
    <row r="1841" spans="6:8" x14ac:dyDescent="0.2">
      <c r="F1841" s="261"/>
      <c r="G1841" s="261"/>
      <c r="H1841" s="261"/>
    </row>
    <row r="1842" spans="6:8" x14ac:dyDescent="0.2">
      <c r="F1842" s="261"/>
      <c r="G1842" s="261"/>
      <c r="H1842" s="261"/>
    </row>
    <row r="1843" spans="6:8" x14ac:dyDescent="0.2">
      <c r="F1843" s="261"/>
      <c r="G1843" s="261"/>
      <c r="H1843" s="261"/>
    </row>
    <row r="1844" spans="6:8" x14ac:dyDescent="0.2">
      <c r="F1844" s="261"/>
      <c r="G1844" s="261"/>
      <c r="H1844" s="261"/>
    </row>
    <row r="1845" spans="6:8" x14ac:dyDescent="0.2">
      <c r="F1845" s="261"/>
      <c r="G1845" s="261"/>
      <c r="H1845" s="261"/>
    </row>
    <row r="1846" spans="6:8" x14ac:dyDescent="0.2">
      <c r="F1846" s="261"/>
      <c r="G1846" s="261"/>
      <c r="H1846" s="261"/>
    </row>
    <row r="1847" spans="6:8" x14ac:dyDescent="0.2">
      <c r="F1847" s="261"/>
      <c r="G1847" s="261"/>
      <c r="H1847" s="261"/>
    </row>
    <row r="1848" spans="6:8" x14ac:dyDescent="0.2">
      <c r="F1848" s="261"/>
      <c r="G1848" s="261"/>
      <c r="H1848" s="261"/>
    </row>
    <row r="1849" spans="6:8" x14ac:dyDescent="0.2">
      <c r="F1849" s="261"/>
      <c r="G1849" s="261"/>
      <c r="H1849" s="261"/>
    </row>
    <row r="1850" spans="6:8" x14ac:dyDescent="0.2">
      <c r="F1850" s="261"/>
      <c r="G1850" s="261"/>
      <c r="H1850" s="261"/>
    </row>
    <row r="1851" spans="6:8" x14ac:dyDescent="0.2">
      <c r="F1851" s="261"/>
      <c r="G1851" s="261"/>
      <c r="H1851" s="261"/>
    </row>
    <row r="1852" spans="6:8" x14ac:dyDescent="0.2">
      <c r="F1852" s="261"/>
      <c r="G1852" s="261"/>
      <c r="H1852" s="261"/>
    </row>
    <row r="1853" spans="6:8" x14ac:dyDescent="0.2">
      <c r="F1853" s="261"/>
      <c r="G1853" s="261"/>
      <c r="H1853" s="261"/>
    </row>
    <row r="1854" spans="6:8" x14ac:dyDescent="0.2">
      <c r="F1854" s="261"/>
      <c r="G1854" s="261"/>
      <c r="H1854" s="261"/>
    </row>
    <row r="1855" spans="6:8" x14ac:dyDescent="0.2">
      <c r="F1855" s="261"/>
      <c r="G1855" s="261"/>
      <c r="H1855" s="261"/>
    </row>
    <row r="1856" spans="6:8" x14ac:dyDescent="0.2">
      <c r="F1856" s="261"/>
      <c r="G1856" s="261"/>
      <c r="H1856" s="261"/>
    </row>
    <row r="1857" spans="6:8" x14ac:dyDescent="0.2">
      <c r="F1857" s="261"/>
      <c r="G1857" s="261"/>
      <c r="H1857" s="261"/>
    </row>
    <row r="1858" spans="6:8" x14ac:dyDescent="0.2">
      <c r="F1858" s="261"/>
      <c r="G1858" s="261"/>
      <c r="H1858" s="261"/>
    </row>
    <row r="1859" spans="6:8" x14ac:dyDescent="0.2">
      <c r="F1859" s="261"/>
      <c r="G1859" s="261"/>
      <c r="H1859" s="261"/>
    </row>
    <row r="1860" spans="6:8" x14ac:dyDescent="0.2">
      <c r="F1860" s="261"/>
      <c r="G1860" s="261"/>
      <c r="H1860" s="261"/>
    </row>
    <row r="1861" spans="6:8" x14ac:dyDescent="0.2">
      <c r="F1861" s="261"/>
      <c r="G1861" s="261"/>
      <c r="H1861" s="261"/>
    </row>
    <row r="1862" spans="6:8" x14ac:dyDescent="0.2">
      <c r="F1862" s="261"/>
      <c r="G1862" s="261"/>
      <c r="H1862" s="261"/>
    </row>
    <row r="1863" spans="6:8" x14ac:dyDescent="0.2">
      <c r="F1863" s="261"/>
      <c r="G1863" s="261"/>
      <c r="H1863" s="261"/>
    </row>
    <row r="1864" spans="6:8" x14ac:dyDescent="0.2">
      <c r="F1864" s="261"/>
      <c r="G1864" s="261"/>
      <c r="H1864" s="261"/>
    </row>
    <row r="1865" spans="6:8" x14ac:dyDescent="0.2">
      <c r="F1865" s="261"/>
      <c r="G1865" s="261"/>
      <c r="H1865" s="261"/>
    </row>
    <row r="1866" spans="6:8" x14ac:dyDescent="0.2">
      <c r="F1866" s="261"/>
      <c r="G1866" s="261"/>
      <c r="H1866" s="261"/>
    </row>
    <row r="1867" spans="6:8" x14ac:dyDescent="0.2">
      <c r="F1867" s="261"/>
      <c r="G1867" s="261"/>
      <c r="H1867" s="261"/>
    </row>
    <row r="1868" spans="6:8" x14ac:dyDescent="0.2">
      <c r="F1868" s="261"/>
      <c r="G1868" s="261"/>
      <c r="H1868" s="261"/>
    </row>
    <row r="1869" spans="6:8" x14ac:dyDescent="0.2">
      <c r="F1869" s="261"/>
      <c r="G1869" s="261"/>
      <c r="H1869" s="261"/>
    </row>
    <row r="1870" spans="6:8" x14ac:dyDescent="0.2">
      <c r="F1870" s="261"/>
      <c r="G1870" s="261"/>
      <c r="H1870" s="261"/>
    </row>
    <row r="1871" spans="6:8" x14ac:dyDescent="0.2">
      <c r="F1871" s="261"/>
      <c r="G1871" s="261"/>
      <c r="H1871" s="261"/>
    </row>
    <row r="1872" spans="6:8" x14ac:dyDescent="0.2">
      <c r="F1872" s="261"/>
      <c r="G1872" s="261"/>
      <c r="H1872" s="261"/>
    </row>
    <row r="1873" spans="6:8" x14ac:dyDescent="0.2">
      <c r="F1873" s="261"/>
      <c r="G1873" s="261"/>
      <c r="H1873" s="261"/>
    </row>
    <row r="1874" spans="6:8" x14ac:dyDescent="0.2">
      <c r="F1874" s="261"/>
      <c r="G1874" s="261"/>
      <c r="H1874" s="261"/>
    </row>
    <row r="1875" spans="6:8" x14ac:dyDescent="0.2">
      <c r="F1875" s="261"/>
      <c r="G1875" s="261"/>
      <c r="H1875" s="261"/>
    </row>
    <row r="1876" spans="6:8" x14ac:dyDescent="0.2">
      <c r="F1876" s="261"/>
      <c r="G1876" s="261"/>
      <c r="H1876" s="261"/>
    </row>
    <row r="1877" spans="6:8" x14ac:dyDescent="0.2">
      <c r="F1877" s="261"/>
      <c r="G1877" s="261"/>
      <c r="H1877" s="261"/>
    </row>
    <row r="1878" spans="6:8" x14ac:dyDescent="0.2">
      <c r="F1878" s="261"/>
      <c r="G1878" s="261"/>
      <c r="H1878" s="261"/>
    </row>
    <row r="1879" spans="6:8" x14ac:dyDescent="0.2">
      <c r="F1879" s="261"/>
      <c r="G1879" s="261"/>
      <c r="H1879" s="261"/>
    </row>
    <row r="1880" spans="6:8" x14ac:dyDescent="0.2">
      <c r="F1880" s="261"/>
      <c r="G1880" s="261"/>
      <c r="H1880" s="261"/>
    </row>
    <row r="1881" spans="6:8" x14ac:dyDescent="0.2">
      <c r="F1881" s="261"/>
      <c r="G1881" s="261"/>
      <c r="H1881" s="261"/>
    </row>
    <row r="1882" spans="6:8" x14ac:dyDescent="0.2">
      <c r="F1882" s="261"/>
      <c r="G1882" s="261"/>
      <c r="H1882" s="261"/>
    </row>
    <row r="1883" spans="6:8" x14ac:dyDescent="0.2">
      <c r="F1883" s="261"/>
      <c r="G1883" s="261"/>
      <c r="H1883" s="261"/>
    </row>
    <row r="1884" spans="6:8" x14ac:dyDescent="0.2">
      <c r="F1884" s="261"/>
      <c r="G1884" s="261"/>
      <c r="H1884" s="261"/>
    </row>
    <row r="1885" spans="6:8" x14ac:dyDescent="0.2">
      <c r="F1885" s="261"/>
      <c r="G1885" s="261"/>
      <c r="H1885" s="261"/>
    </row>
    <row r="1886" spans="6:8" x14ac:dyDescent="0.2">
      <c r="F1886" s="261"/>
      <c r="G1886" s="261"/>
      <c r="H1886" s="261"/>
    </row>
    <row r="1887" spans="6:8" x14ac:dyDescent="0.2">
      <c r="F1887" s="261"/>
      <c r="G1887" s="261"/>
      <c r="H1887" s="261"/>
    </row>
    <row r="1888" spans="6:8" x14ac:dyDescent="0.2">
      <c r="F1888" s="261"/>
      <c r="G1888" s="261"/>
      <c r="H1888" s="261"/>
    </row>
    <row r="1889" spans="6:8" x14ac:dyDescent="0.2">
      <c r="F1889" s="261"/>
      <c r="G1889" s="261"/>
      <c r="H1889" s="261"/>
    </row>
    <row r="1890" spans="6:8" x14ac:dyDescent="0.2">
      <c r="F1890" s="261"/>
      <c r="G1890" s="261"/>
      <c r="H1890" s="261"/>
    </row>
    <row r="1891" spans="6:8" x14ac:dyDescent="0.2">
      <c r="F1891" s="261"/>
      <c r="G1891" s="261"/>
      <c r="H1891" s="261"/>
    </row>
    <row r="1892" spans="6:8" x14ac:dyDescent="0.2">
      <c r="F1892" s="261"/>
      <c r="G1892" s="261"/>
      <c r="H1892" s="261"/>
    </row>
    <row r="1893" spans="6:8" x14ac:dyDescent="0.2">
      <c r="F1893" s="261"/>
      <c r="G1893" s="261"/>
      <c r="H1893" s="261"/>
    </row>
    <row r="1894" spans="6:8" x14ac:dyDescent="0.2">
      <c r="F1894" s="261"/>
      <c r="G1894" s="261"/>
      <c r="H1894" s="261"/>
    </row>
    <row r="1895" spans="6:8" x14ac:dyDescent="0.2">
      <c r="F1895" s="261"/>
      <c r="G1895" s="261"/>
      <c r="H1895" s="261"/>
    </row>
    <row r="1896" spans="6:8" x14ac:dyDescent="0.2">
      <c r="F1896" s="261"/>
      <c r="G1896" s="261"/>
      <c r="H1896" s="261"/>
    </row>
    <row r="1897" spans="6:8" x14ac:dyDescent="0.2">
      <c r="F1897" s="261"/>
      <c r="G1897" s="261"/>
      <c r="H1897" s="261"/>
    </row>
    <row r="1898" spans="6:8" x14ac:dyDescent="0.2">
      <c r="F1898" s="261"/>
      <c r="G1898" s="261"/>
      <c r="H1898" s="261"/>
    </row>
    <row r="1899" spans="6:8" x14ac:dyDescent="0.2">
      <c r="F1899" s="261"/>
      <c r="G1899" s="261"/>
      <c r="H1899" s="261"/>
    </row>
    <row r="1900" spans="6:8" x14ac:dyDescent="0.2">
      <c r="F1900" s="261"/>
      <c r="G1900" s="261"/>
      <c r="H1900" s="261"/>
    </row>
    <row r="1901" spans="6:8" x14ac:dyDescent="0.2">
      <c r="F1901" s="261"/>
      <c r="G1901" s="261"/>
      <c r="H1901" s="261"/>
    </row>
    <row r="1902" spans="6:8" x14ac:dyDescent="0.2">
      <c r="F1902" s="261"/>
      <c r="G1902" s="261"/>
      <c r="H1902" s="261"/>
    </row>
    <row r="1903" spans="6:8" x14ac:dyDescent="0.2">
      <c r="F1903" s="261"/>
      <c r="G1903" s="261"/>
      <c r="H1903" s="261"/>
    </row>
    <row r="1904" spans="6:8" x14ac:dyDescent="0.2">
      <c r="F1904" s="261"/>
      <c r="G1904" s="261"/>
      <c r="H1904" s="261"/>
    </row>
    <row r="1905" spans="6:8" x14ac:dyDescent="0.2">
      <c r="F1905" s="261"/>
      <c r="G1905" s="261"/>
      <c r="H1905" s="261"/>
    </row>
    <row r="1906" spans="6:8" x14ac:dyDescent="0.2">
      <c r="F1906" s="261"/>
      <c r="G1906" s="261"/>
      <c r="H1906" s="261"/>
    </row>
    <row r="1907" spans="6:8" x14ac:dyDescent="0.2">
      <c r="F1907" s="261"/>
      <c r="G1907" s="261"/>
      <c r="H1907" s="261"/>
    </row>
    <row r="1908" spans="6:8" x14ac:dyDescent="0.2">
      <c r="F1908" s="261"/>
      <c r="G1908" s="261"/>
      <c r="H1908" s="261"/>
    </row>
    <row r="1909" spans="6:8" x14ac:dyDescent="0.2">
      <c r="F1909" s="261"/>
      <c r="G1909" s="261"/>
      <c r="H1909" s="261"/>
    </row>
    <row r="1910" spans="6:8" x14ac:dyDescent="0.2">
      <c r="F1910" s="261"/>
      <c r="G1910" s="261"/>
      <c r="H1910" s="261"/>
    </row>
    <row r="1911" spans="6:8" x14ac:dyDescent="0.2">
      <c r="F1911" s="261"/>
      <c r="G1911" s="261"/>
      <c r="H1911" s="261"/>
    </row>
    <row r="1912" spans="6:8" x14ac:dyDescent="0.2">
      <c r="F1912" s="261"/>
      <c r="G1912" s="261"/>
      <c r="H1912" s="261"/>
    </row>
    <row r="1913" spans="6:8" x14ac:dyDescent="0.2">
      <c r="F1913" s="261"/>
      <c r="G1913" s="261"/>
      <c r="H1913" s="261"/>
    </row>
    <row r="1914" spans="6:8" x14ac:dyDescent="0.2">
      <c r="F1914" s="261"/>
      <c r="G1914" s="261"/>
      <c r="H1914" s="261"/>
    </row>
    <row r="1915" spans="6:8" x14ac:dyDescent="0.2">
      <c r="F1915" s="261"/>
      <c r="G1915" s="261"/>
      <c r="H1915" s="261"/>
    </row>
    <row r="1916" spans="6:8" x14ac:dyDescent="0.2">
      <c r="F1916" s="261"/>
      <c r="G1916" s="261"/>
      <c r="H1916" s="261"/>
    </row>
    <row r="1917" spans="6:8" x14ac:dyDescent="0.2">
      <c r="F1917" s="261"/>
      <c r="G1917" s="261"/>
      <c r="H1917" s="261"/>
    </row>
    <row r="1918" spans="6:8" x14ac:dyDescent="0.2">
      <c r="F1918" s="261"/>
      <c r="G1918" s="261"/>
      <c r="H1918" s="261"/>
    </row>
    <row r="1919" spans="6:8" x14ac:dyDescent="0.2">
      <c r="F1919" s="261"/>
      <c r="G1919" s="261"/>
      <c r="H1919" s="261"/>
    </row>
    <row r="1920" spans="6:8" x14ac:dyDescent="0.2">
      <c r="F1920" s="261"/>
      <c r="G1920" s="261"/>
      <c r="H1920" s="261"/>
    </row>
    <row r="1921" spans="6:8" x14ac:dyDescent="0.2">
      <c r="F1921" s="261"/>
      <c r="G1921" s="261"/>
      <c r="H1921" s="261"/>
    </row>
    <row r="1922" spans="6:8" x14ac:dyDescent="0.2">
      <c r="F1922" s="261"/>
      <c r="G1922" s="261"/>
      <c r="H1922" s="261"/>
    </row>
    <row r="1923" spans="6:8" x14ac:dyDescent="0.2">
      <c r="F1923" s="261"/>
      <c r="G1923" s="261"/>
      <c r="H1923" s="261"/>
    </row>
    <row r="1924" spans="6:8" x14ac:dyDescent="0.2">
      <c r="F1924" s="261"/>
      <c r="G1924" s="261"/>
      <c r="H1924" s="261"/>
    </row>
    <row r="1925" spans="6:8" x14ac:dyDescent="0.2">
      <c r="F1925" s="261"/>
      <c r="G1925" s="261"/>
      <c r="H1925" s="261"/>
    </row>
    <row r="1926" spans="6:8" x14ac:dyDescent="0.2">
      <c r="F1926" s="261"/>
      <c r="G1926" s="261"/>
      <c r="H1926" s="261"/>
    </row>
    <row r="1927" spans="6:8" x14ac:dyDescent="0.2">
      <c r="F1927" s="261"/>
      <c r="G1927" s="261"/>
      <c r="H1927" s="261"/>
    </row>
    <row r="1928" spans="6:8" x14ac:dyDescent="0.2">
      <c r="F1928" s="261"/>
      <c r="G1928" s="261"/>
      <c r="H1928" s="261"/>
    </row>
    <row r="1929" spans="6:8" x14ac:dyDescent="0.2">
      <c r="F1929" s="261"/>
      <c r="G1929" s="261"/>
      <c r="H1929" s="261"/>
    </row>
    <row r="1930" spans="6:8" x14ac:dyDescent="0.2">
      <c r="F1930" s="261"/>
      <c r="G1930" s="261"/>
      <c r="H1930" s="261"/>
    </row>
    <row r="1931" spans="6:8" x14ac:dyDescent="0.2">
      <c r="F1931" s="261"/>
      <c r="G1931" s="261"/>
      <c r="H1931" s="261"/>
    </row>
    <row r="1932" spans="6:8" x14ac:dyDescent="0.2">
      <c r="F1932" s="261"/>
      <c r="G1932" s="261"/>
      <c r="H1932" s="261"/>
    </row>
    <row r="1933" spans="6:8" x14ac:dyDescent="0.2">
      <c r="F1933" s="261"/>
      <c r="G1933" s="261"/>
      <c r="H1933" s="261"/>
    </row>
    <row r="1934" spans="6:8" x14ac:dyDescent="0.2">
      <c r="F1934" s="261"/>
      <c r="G1934" s="261"/>
      <c r="H1934" s="261"/>
    </row>
    <row r="1935" spans="6:8" x14ac:dyDescent="0.2">
      <c r="F1935" s="261"/>
      <c r="G1935" s="261"/>
      <c r="H1935" s="261"/>
    </row>
    <row r="1936" spans="6:8" x14ac:dyDescent="0.2">
      <c r="F1936" s="261"/>
      <c r="G1936" s="261"/>
      <c r="H1936" s="261"/>
    </row>
    <row r="1937" spans="6:8" x14ac:dyDescent="0.2">
      <c r="F1937" s="261"/>
      <c r="G1937" s="261"/>
      <c r="H1937" s="261"/>
    </row>
    <row r="1938" spans="6:8" x14ac:dyDescent="0.2">
      <c r="F1938" s="261"/>
      <c r="G1938" s="261"/>
      <c r="H1938" s="261"/>
    </row>
    <row r="1939" spans="6:8" x14ac:dyDescent="0.2">
      <c r="F1939" s="261"/>
      <c r="G1939" s="261"/>
      <c r="H1939" s="261"/>
    </row>
    <row r="1940" spans="6:8" x14ac:dyDescent="0.2">
      <c r="F1940" s="261"/>
      <c r="G1940" s="261"/>
      <c r="H1940" s="261"/>
    </row>
    <row r="1941" spans="6:8" x14ac:dyDescent="0.2">
      <c r="F1941" s="261"/>
      <c r="G1941" s="261"/>
      <c r="H1941" s="261"/>
    </row>
    <row r="1942" spans="6:8" x14ac:dyDescent="0.2">
      <c r="F1942" s="261"/>
      <c r="G1942" s="261"/>
      <c r="H1942" s="261"/>
    </row>
    <row r="1943" spans="6:8" x14ac:dyDescent="0.2">
      <c r="F1943" s="261"/>
      <c r="G1943" s="261"/>
      <c r="H1943" s="261"/>
    </row>
    <row r="1944" spans="6:8" x14ac:dyDescent="0.2">
      <c r="F1944" s="261"/>
      <c r="G1944" s="261"/>
      <c r="H1944" s="261"/>
    </row>
    <row r="1945" spans="6:8" x14ac:dyDescent="0.2">
      <c r="F1945" s="261"/>
      <c r="G1945" s="261"/>
      <c r="H1945" s="261"/>
    </row>
    <row r="1946" spans="6:8" x14ac:dyDescent="0.2">
      <c r="F1946" s="261"/>
      <c r="G1946" s="261"/>
      <c r="H1946" s="261"/>
    </row>
    <row r="1947" spans="6:8" x14ac:dyDescent="0.2">
      <c r="F1947" s="261"/>
      <c r="G1947" s="261"/>
      <c r="H1947" s="261"/>
    </row>
    <row r="1948" spans="6:8" x14ac:dyDescent="0.2">
      <c r="F1948" s="261"/>
      <c r="G1948" s="261"/>
      <c r="H1948" s="261"/>
    </row>
    <row r="1949" spans="6:8" x14ac:dyDescent="0.2">
      <c r="F1949" s="261"/>
      <c r="G1949" s="261"/>
      <c r="H1949" s="261"/>
    </row>
    <row r="1950" spans="6:8" x14ac:dyDescent="0.2">
      <c r="F1950" s="261"/>
      <c r="G1950" s="261"/>
      <c r="H1950" s="261"/>
    </row>
    <row r="1951" spans="6:8" x14ac:dyDescent="0.2">
      <c r="F1951" s="261"/>
      <c r="G1951" s="261"/>
      <c r="H1951" s="261"/>
    </row>
    <row r="1952" spans="6:8" x14ac:dyDescent="0.2">
      <c r="F1952" s="261"/>
      <c r="G1952" s="261"/>
      <c r="H1952" s="261"/>
    </row>
    <row r="1953" spans="6:8" x14ac:dyDescent="0.2">
      <c r="F1953" s="261"/>
      <c r="G1953" s="261"/>
      <c r="H1953" s="261"/>
    </row>
    <row r="1954" spans="6:8" x14ac:dyDescent="0.2">
      <c r="F1954" s="261"/>
      <c r="G1954" s="261"/>
      <c r="H1954" s="261"/>
    </row>
    <row r="1955" spans="6:8" x14ac:dyDescent="0.2">
      <c r="F1955" s="261"/>
      <c r="G1955" s="261"/>
      <c r="H1955" s="261"/>
    </row>
    <row r="1956" spans="6:8" x14ac:dyDescent="0.2">
      <c r="F1956" s="261"/>
      <c r="G1956" s="261"/>
      <c r="H1956" s="261"/>
    </row>
    <row r="1957" spans="6:8" x14ac:dyDescent="0.2">
      <c r="F1957" s="261"/>
      <c r="G1957" s="261"/>
      <c r="H1957" s="261"/>
    </row>
    <row r="1958" spans="6:8" x14ac:dyDescent="0.2">
      <c r="F1958" s="261"/>
      <c r="G1958" s="261"/>
      <c r="H1958" s="261"/>
    </row>
    <row r="1959" spans="6:8" x14ac:dyDescent="0.2">
      <c r="F1959" s="261"/>
      <c r="G1959" s="261"/>
      <c r="H1959" s="261"/>
    </row>
    <row r="1960" spans="6:8" x14ac:dyDescent="0.2">
      <c r="F1960" s="261"/>
      <c r="G1960" s="261"/>
      <c r="H1960" s="261"/>
    </row>
    <row r="1961" spans="6:8" x14ac:dyDescent="0.2">
      <c r="F1961" s="261"/>
      <c r="G1961" s="261"/>
      <c r="H1961" s="261"/>
    </row>
    <row r="1962" spans="6:8" x14ac:dyDescent="0.2">
      <c r="F1962" s="261"/>
      <c r="G1962" s="261"/>
      <c r="H1962" s="261"/>
    </row>
    <row r="1963" spans="6:8" x14ac:dyDescent="0.2">
      <c r="F1963" s="261"/>
      <c r="G1963" s="261"/>
      <c r="H1963" s="261"/>
    </row>
    <row r="1964" spans="6:8" x14ac:dyDescent="0.2">
      <c r="F1964" s="261"/>
      <c r="G1964" s="261"/>
      <c r="H1964" s="261"/>
    </row>
    <row r="1965" spans="6:8" x14ac:dyDescent="0.2">
      <c r="F1965" s="261"/>
      <c r="G1965" s="261"/>
      <c r="H1965" s="261"/>
    </row>
    <row r="1966" spans="6:8" x14ac:dyDescent="0.2">
      <c r="F1966" s="261"/>
      <c r="G1966" s="261"/>
      <c r="H1966" s="261"/>
    </row>
    <row r="1967" spans="6:8" x14ac:dyDescent="0.2">
      <c r="F1967" s="261"/>
      <c r="G1967" s="261"/>
      <c r="H1967" s="261"/>
    </row>
    <row r="1968" spans="6:8" x14ac:dyDescent="0.2">
      <c r="F1968" s="261"/>
      <c r="G1968" s="261"/>
      <c r="H1968" s="261"/>
    </row>
    <row r="1969" spans="6:8" x14ac:dyDescent="0.2">
      <c r="F1969" s="261"/>
      <c r="G1969" s="261"/>
      <c r="H1969" s="261"/>
    </row>
    <row r="1970" spans="6:8" x14ac:dyDescent="0.2">
      <c r="F1970" s="261"/>
      <c r="G1970" s="261"/>
      <c r="H1970" s="261"/>
    </row>
    <row r="1971" spans="6:8" x14ac:dyDescent="0.2">
      <c r="F1971" s="261"/>
      <c r="G1971" s="261"/>
      <c r="H1971" s="261"/>
    </row>
    <row r="1972" spans="6:8" x14ac:dyDescent="0.2">
      <c r="F1972" s="261"/>
      <c r="G1972" s="261"/>
      <c r="H1972" s="261"/>
    </row>
    <row r="1973" spans="6:8" x14ac:dyDescent="0.2">
      <c r="F1973" s="261"/>
      <c r="G1973" s="261"/>
      <c r="H1973" s="261"/>
    </row>
    <row r="1974" spans="6:8" x14ac:dyDescent="0.2">
      <c r="F1974" s="261"/>
      <c r="G1974" s="261"/>
      <c r="H1974" s="261"/>
    </row>
    <row r="1975" spans="6:8" x14ac:dyDescent="0.2">
      <c r="F1975" s="261"/>
      <c r="G1975" s="261"/>
      <c r="H1975" s="261"/>
    </row>
    <row r="1976" spans="6:8" x14ac:dyDescent="0.2">
      <c r="F1976" s="261"/>
      <c r="G1976" s="261"/>
      <c r="H1976" s="261"/>
    </row>
    <row r="1977" spans="6:8" x14ac:dyDescent="0.2">
      <c r="F1977" s="261"/>
      <c r="G1977" s="261"/>
      <c r="H1977" s="261"/>
    </row>
    <row r="1978" spans="6:8" x14ac:dyDescent="0.2">
      <c r="F1978" s="261"/>
      <c r="G1978" s="261"/>
      <c r="H1978" s="261"/>
    </row>
    <row r="1979" spans="6:8" x14ac:dyDescent="0.2">
      <c r="F1979" s="261"/>
      <c r="G1979" s="261"/>
      <c r="H1979" s="261"/>
    </row>
    <row r="1980" spans="6:8" x14ac:dyDescent="0.2">
      <c r="F1980" s="261"/>
      <c r="G1980" s="261"/>
      <c r="H1980" s="261"/>
    </row>
    <row r="1981" spans="6:8" x14ac:dyDescent="0.2">
      <c r="F1981" s="261"/>
      <c r="G1981" s="261"/>
      <c r="H1981" s="261"/>
    </row>
    <row r="1982" spans="6:8" x14ac:dyDescent="0.2">
      <c r="F1982" s="261"/>
      <c r="G1982" s="261"/>
      <c r="H1982" s="261"/>
    </row>
    <row r="1983" spans="6:8" x14ac:dyDescent="0.2">
      <c r="F1983" s="261"/>
      <c r="G1983" s="261"/>
      <c r="H1983" s="261"/>
    </row>
    <row r="1984" spans="6:8" x14ac:dyDescent="0.2">
      <c r="F1984" s="261"/>
      <c r="G1984" s="261"/>
      <c r="H1984" s="261"/>
    </row>
    <row r="1985" spans="6:8" x14ac:dyDescent="0.2">
      <c r="F1985" s="261"/>
      <c r="G1985" s="261"/>
      <c r="H1985" s="261"/>
    </row>
    <row r="1986" spans="6:8" x14ac:dyDescent="0.2">
      <c r="F1986" s="261"/>
      <c r="G1986" s="261"/>
      <c r="H1986" s="261"/>
    </row>
    <row r="1987" spans="6:8" x14ac:dyDescent="0.2">
      <c r="F1987" s="261"/>
      <c r="G1987" s="261"/>
      <c r="H1987" s="261"/>
    </row>
    <row r="1988" spans="6:8" x14ac:dyDescent="0.2">
      <c r="F1988" s="261"/>
      <c r="G1988" s="261"/>
      <c r="H1988" s="261"/>
    </row>
    <row r="1989" spans="6:8" x14ac:dyDescent="0.2">
      <c r="F1989" s="261"/>
      <c r="G1989" s="261"/>
      <c r="H1989" s="261"/>
    </row>
    <row r="1990" spans="6:8" x14ac:dyDescent="0.2">
      <c r="F1990" s="261"/>
      <c r="G1990" s="261"/>
      <c r="H1990" s="261"/>
    </row>
    <row r="1991" spans="6:8" x14ac:dyDescent="0.2">
      <c r="F1991" s="261"/>
      <c r="G1991" s="261"/>
      <c r="H1991" s="261"/>
    </row>
    <row r="1992" spans="6:8" x14ac:dyDescent="0.2">
      <c r="F1992" s="261"/>
      <c r="G1992" s="261"/>
      <c r="H1992" s="261"/>
    </row>
    <row r="1993" spans="6:8" x14ac:dyDescent="0.2">
      <c r="F1993" s="261"/>
      <c r="G1993" s="261"/>
      <c r="H1993" s="261"/>
    </row>
    <row r="1994" spans="6:8" x14ac:dyDescent="0.2">
      <c r="F1994" s="261"/>
      <c r="G1994" s="261"/>
      <c r="H1994" s="261"/>
    </row>
    <row r="1995" spans="6:8" x14ac:dyDescent="0.2">
      <c r="F1995" s="261"/>
      <c r="G1995" s="261"/>
      <c r="H1995" s="261"/>
    </row>
    <row r="1996" spans="6:8" x14ac:dyDescent="0.2">
      <c r="F1996" s="261"/>
      <c r="G1996" s="261"/>
      <c r="H1996" s="261"/>
    </row>
    <row r="1997" spans="6:8" x14ac:dyDescent="0.2">
      <c r="F1997" s="261"/>
      <c r="G1997" s="261"/>
      <c r="H1997" s="261"/>
    </row>
    <row r="1998" spans="6:8" x14ac:dyDescent="0.2">
      <c r="F1998" s="261"/>
      <c r="G1998" s="261"/>
      <c r="H1998" s="261"/>
    </row>
    <row r="1999" spans="6:8" x14ac:dyDescent="0.2">
      <c r="F1999" s="261"/>
      <c r="G1999" s="261"/>
      <c r="H1999" s="261"/>
    </row>
    <row r="2000" spans="6:8" x14ac:dyDescent="0.2">
      <c r="F2000" s="261"/>
      <c r="G2000" s="261"/>
      <c r="H2000" s="261"/>
    </row>
    <row r="2001" spans="6:8" x14ac:dyDescent="0.2">
      <c r="F2001" s="261"/>
      <c r="G2001" s="261"/>
      <c r="H2001" s="261"/>
    </row>
    <row r="2002" spans="6:8" x14ac:dyDescent="0.2">
      <c r="F2002" s="261"/>
      <c r="G2002" s="261"/>
      <c r="H2002" s="261"/>
    </row>
    <row r="2003" spans="6:8" x14ac:dyDescent="0.2">
      <c r="F2003" s="261"/>
      <c r="G2003" s="261"/>
      <c r="H2003" s="261"/>
    </row>
    <row r="2004" spans="6:8" x14ac:dyDescent="0.2">
      <c r="F2004" s="261"/>
      <c r="G2004" s="261"/>
      <c r="H2004" s="261"/>
    </row>
    <row r="2005" spans="6:8" x14ac:dyDescent="0.2">
      <c r="F2005" s="261"/>
      <c r="G2005" s="261"/>
      <c r="H2005" s="261"/>
    </row>
    <row r="2006" spans="6:8" x14ac:dyDescent="0.2">
      <c r="F2006" s="261"/>
      <c r="G2006" s="261"/>
      <c r="H2006" s="261"/>
    </row>
    <row r="2007" spans="6:8" x14ac:dyDescent="0.2">
      <c r="F2007" s="261"/>
      <c r="G2007" s="261"/>
      <c r="H2007" s="261"/>
    </row>
    <row r="2008" spans="6:8" x14ac:dyDescent="0.2">
      <c r="F2008" s="261"/>
      <c r="G2008" s="261"/>
      <c r="H2008" s="261"/>
    </row>
    <row r="2009" spans="6:8" x14ac:dyDescent="0.2">
      <c r="F2009" s="261"/>
      <c r="G2009" s="261"/>
      <c r="H2009" s="261"/>
    </row>
    <row r="2010" spans="6:8" x14ac:dyDescent="0.2">
      <c r="F2010" s="261"/>
      <c r="G2010" s="261"/>
      <c r="H2010" s="261"/>
    </row>
    <row r="2011" spans="6:8" x14ac:dyDescent="0.2">
      <c r="F2011" s="261"/>
      <c r="G2011" s="261"/>
      <c r="H2011" s="261"/>
    </row>
    <row r="2012" spans="6:8" x14ac:dyDescent="0.2">
      <c r="F2012" s="261"/>
      <c r="G2012" s="261"/>
      <c r="H2012" s="261"/>
    </row>
    <row r="2013" spans="6:8" x14ac:dyDescent="0.2">
      <c r="F2013" s="261"/>
      <c r="G2013" s="261"/>
      <c r="H2013" s="261"/>
    </row>
    <row r="2014" spans="6:8" x14ac:dyDescent="0.2">
      <c r="F2014" s="261"/>
      <c r="G2014" s="261"/>
      <c r="H2014" s="261"/>
    </row>
    <row r="2015" spans="6:8" x14ac:dyDescent="0.2">
      <c r="F2015" s="261"/>
      <c r="G2015" s="261"/>
      <c r="H2015" s="261"/>
    </row>
    <row r="2016" spans="6:8" x14ac:dyDescent="0.2">
      <c r="F2016" s="261"/>
      <c r="G2016" s="261"/>
      <c r="H2016" s="261"/>
    </row>
    <row r="2017" spans="6:8" x14ac:dyDescent="0.2">
      <c r="F2017" s="261"/>
      <c r="G2017" s="261"/>
      <c r="H2017" s="261"/>
    </row>
    <row r="2018" spans="6:8" x14ac:dyDescent="0.2">
      <c r="F2018" s="261"/>
      <c r="G2018" s="261"/>
      <c r="H2018" s="261"/>
    </row>
    <row r="2019" spans="6:8" x14ac:dyDescent="0.2">
      <c r="F2019" s="261"/>
      <c r="G2019" s="261"/>
      <c r="H2019" s="261"/>
    </row>
    <row r="2020" spans="6:8" x14ac:dyDescent="0.2">
      <c r="F2020" s="261"/>
      <c r="G2020" s="261"/>
      <c r="H2020" s="261"/>
    </row>
    <row r="2021" spans="6:8" x14ac:dyDescent="0.2">
      <c r="F2021" s="261"/>
      <c r="G2021" s="261"/>
      <c r="H2021" s="261"/>
    </row>
    <row r="2022" spans="6:8" x14ac:dyDescent="0.2">
      <c r="F2022" s="261"/>
      <c r="G2022" s="261"/>
      <c r="H2022" s="261"/>
    </row>
    <row r="2023" spans="6:8" x14ac:dyDescent="0.2">
      <c r="F2023" s="261"/>
      <c r="G2023" s="261"/>
      <c r="H2023" s="261"/>
    </row>
    <row r="2024" spans="6:8" x14ac:dyDescent="0.2">
      <c r="F2024" s="261"/>
      <c r="G2024" s="261"/>
      <c r="H2024" s="261"/>
    </row>
    <row r="2025" spans="6:8" x14ac:dyDescent="0.2">
      <c r="F2025" s="261"/>
      <c r="G2025" s="261"/>
      <c r="H2025" s="261"/>
    </row>
    <row r="2026" spans="6:8" x14ac:dyDescent="0.2">
      <c r="F2026" s="261"/>
      <c r="G2026" s="261"/>
      <c r="H2026" s="261"/>
    </row>
    <row r="2027" spans="6:8" x14ac:dyDescent="0.2">
      <c r="F2027" s="261"/>
      <c r="G2027" s="261"/>
      <c r="H2027" s="261"/>
    </row>
    <row r="2028" spans="6:8" x14ac:dyDescent="0.2">
      <c r="F2028" s="261"/>
      <c r="G2028" s="261"/>
      <c r="H2028" s="261"/>
    </row>
    <row r="2029" spans="6:8" x14ac:dyDescent="0.2">
      <c r="F2029" s="261"/>
      <c r="G2029" s="261"/>
      <c r="H2029" s="261"/>
    </row>
    <row r="2030" spans="6:8" x14ac:dyDescent="0.2">
      <c r="F2030" s="261"/>
      <c r="G2030" s="261"/>
      <c r="H2030" s="261"/>
    </row>
    <row r="2031" spans="6:8" x14ac:dyDescent="0.2">
      <c r="F2031" s="261"/>
      <c r="G2031" s="261"/>
      <c r="H2031" s="261"/>
    </row>
    <row r="2032" spans="6:8" x14ac:dyDescent="0.2">
      <c r="F2032" s="261"/>
      <c r="G2032" s="261"/>
      <c r="H2032" s="261"/>
    </row>
    <row r="2033" spans="6:8" x14ac:dyDescent="0.2">
      <c r="F2033" s="261"/>
      <c r="G2033" s="261"/>
      <c r="H2033" s="261"/>
    </row>
    <row r="2034" spans="6:8" x14ac:dyDescent="0.2">
      <c r="F2034" s="261"/>
      <c r="G2034" s="261"/>
      <c r="H2034" s="261"/>
    </row>
    <row r="2035" spans="6:8" x14ac:dyDescent="0.2">
      <c r="F2035" s="261"/>
      <c r="G2035" s="261"/>
      <c r="H2035" s="261"/>
    </row>
    <row r="2036" spans="6:8" x14ac:dyDescent="0.2">
      <c r="F2036" s="261"/>
      <c r="G2036" s="261"/>
      <c r="H2036" s="261"/>
    </row>
    <row r="2037" spans="6:8" x14ac:dyDescent="0.2">
      <c r="F2037" s="261"/>
      <c r="G2037" s="261"/>
      <c r="H2037" s="261"/>
    </row>
    <row r="2038" spans="6:8" x14ac:dyDescent="0.2">
      <c r="F2038" s="261"/>
      <c r="G2038" s="261"/>
      <c r="H2038" s="261"/>
    </row>
    <row r="2039" spans="6:8" x14ac:dyDescent="0.2">
      <c r="F2039" s="261"/>
      <c r="G2039" s="261"/>
      <c r="H2039" s="261"/>
    </row>
    <row r="2040" spans="6:8" x14ac:dyDescent="0.2">
      <c r="F2040" s="261"/>
      <c r="G2040" s="261"/>
      <c r="H2040" s="261"/>
    </row>
    <row r="2041" spans="6:8" x14ac:dyDescent="0.2">
      <c r="F2041" s="261"/>
      <c r="G2041" s="261"/>
      <c r="H2041" s="261"/>
    </row>
    <row r="2042" spans="6:8" x14ac:dyDescent="0.2">
      <c r="F2042" s="261"/>
      <c r="G2042" s="261"/>
      <c r="H2042" s="261"/>
    </row>
    <row r="2043" spans="6:8" x14ac:dyDescent="0.2">
      <c r="F2043" s="261"/>
      <c r="G2043" s="261"/>
      <c r="H2043" s="261"/>
    </row>
    <row r="2044" spans="6:8" x14ac:dyDescent="0.2">
      <c r="F2044" s="261"/>
      <c r="G2044" s="261"/>
      <c r="H2044" s="261"/>
    </row>
    <row r="2045" spans="6:8" x14ac:dyDescent="0.2">
      <c r="F2045" s="261"/>
      <c r="G2045" s="261"/>
      <c r="H2045" s="261"/>
    </row>
    <row r="2046" spans="6:8" x14ac:dyDescent="0.2">
      <c r="F2046" s="261"/>
      <c r="G2046" s="261"/>
      <c r="H2046" s="261"/>
    </row>
    <row r="2047" spans="6:8" x14ac:dyDescent="0.2">
      <c r="F2047" s="261"/>
      <c r="G2047" s="261"/>
      <c r="H2047" s="261"/>
    </row>
    <row r="2048" spans="6:8" x14ac:dyDescent="0.2">
      <c r="F2048" s="261"/>
      <c r="G2048" s="261"/>
      <c r="H2048" s="261"/>
    </row>
    <row r="2049" spans="6:8" x14ac:dyDescent="0.2">
      <c r="F2049" s="261"/>
      <c r="G2049" s="261"/>
      <c r="H2049" s="261"/>
    </row>
    <row r="2050" spans="6:8" x14ac:dyDescent="0.2">
      <c r="F2050" s="261"/>
      <c r="G2050" s="261"/>
      <c r="H2050" s="261"/>
    </row>
    <row r="2051" spans="6:8" x14ac:dyDescent="0.2">
      <c r="F2051" s="261"/>
      <c r="G2051" s="261"/>
      <c r="H2051" s="261"/>
    </row>
    <row r="2052" spans="6:8" x14ac:dyDescent="0.2">
      <c r="F2052" s="261"/>
      <c r="G2052" s="261"/>
      <c r="H2052" s="261"/>
    </row>
    <row r="2053" spans="6:8" x14ac:dyDescent="0.2">
      <c r="F2053" s="261"/>
      <c r="G2053" s="261"/>
      <c r="H2053" s="261"/>
    </row>
    <row r="2054" spans="6:8" x14ac:dyDescent="0.2">
      <c r="F2054" s="261"/>
      <c r="G2054" s="261"/>
      <c r="H2054" s="261"/>
    </row>
    <row r="2055" spans="6:8" x14ac:dyDescent="0.2">
      <c r="F2055" s="261"/>
      <c r="G2055" s="261"/>
      <c r="H2055" s="261"/>
    </row>
    <row r="2056" spans="6:8" x14ac:dyDescent="0.2">
      <c r="F2056" s="261"/>
      <c r="G2056" s="261"/>
      <c r="H2056" s="261"/>
    </row>
    <row r="2057" spans="6:8" x14ac:dyDescent="0.2">
      <c r="F2057" s="261"/>
      <c r="G2057" s="261"/>
      <c r="H2057" s="261"/>
    </row>
    <row r="2058" spans="6:8" x14ac:dyDescent="0.2">
      <c r="F2058" s="261"/>
      <c r="G2058" s="261"/>
      <c r="H2058" s="261"/>
    </row>
    <row r="2059" spans="6:8" x14ac:dyDescent="0.2">
      <c r="F2059" s="261"/>
      <c r="G2059" s="261"/>
      <c r="H2059" s="261"/>
    </row>
    <row r="2060" spans="6:8" x14ac:dyDescent="0.2">
      <c r="F2060" s="261"/>
      <c r="G2060" s="261"/>
      <c r="H2060" s="261"/>
    </row>
    <row r="2061" spans="6:8" x14ac:dyDescent="0.2">
      <c r="F2061" s="261"/>
      <c r="G2061" s="261"/>
      <c r="H2061" s="261"/>
    </row>
    <row r="2062" spans="6:8" x14ac:dyDescent="0.2">
      <c r="F2062" s="261"/>
      <c r="G2062" s="261"/>
      <c r="H2062" s="261"/>
    </row>
    <row r="2063" spans="6:8" x14ac:dyDescent="0.2">
      <c r="F2063" s="261"/>
      <c r="G2063" s="261"/>
      <c r="H2063" s="261"/>
    </row>
    <row r="2064" spans="6:8" x14ac:dyDescent="0.2">
      <c r="F2064" s="261"/>
      <c r="G2064" s="261"/>
      <c r="H2064" s="261"/>
    </row>
    <row r="2065" spans="6:8" x14ac:dyDescent="0.2">
      <c r="F2065" s="261"/>
      <c r="G2065" s="261"/>
      <c r="H2065" s="261"/>
    </row>
    <row r="2066" spans="6:8" x14ac:dyDescent="0.2">
      <c r="F2066" s="261"/>
      <c r="G2066" s="261"/>
      <c r="H2066" s="261"/>
    </row>
    <row r="2067" spans="6:8" x14ac:dyDescent="0.2">
      <c r="F2067" s="261"/>
      <c r="G2067" s="261"/>
      <c r="H2067" s="261"/>
    </row>
    <row r="2068" spans="6:8" x14ac:dyDescent="0.2">
      <c r="F2068" s="261"/>
      <c r="G2068" s="261"/>
      <c r="H2068" s="261"/>
    </row>
    <row r="2069" spans="6:8" x14ac:dyDescent="0.2">
      <c r="F2069" s="261"/>
      <c r="G2069" s="261"/>
      <c r="H2069" s="261"/>
    </row>
    <row r="2070" spans="6:8" x14ac:dyDescent="0.2">
      <c r="F2070" s="261"/>
      <c r="G2070" s="261"/>
      <c r="H2070" s="261"/>
    </row>
    <row r="2071" spans="6:8" x14ac:dyDescent="0.2">
      <c r="F2071" s="261"/>
      <c r="G2071" s="261"/>
      <c r="H2071" s="261"/>
    </row>
    <row r="2072" spans="6:8" x14ac:dyDescent="0.2">
      <c r="F2072" s="261"/>
      <c r="G2072" s="261"/>
      <c r="H2072" s="261"/>
    </row>
    <row r="2073" spans="6:8" x14ac:dyDescent="0.2">
      <c r="F2073" s="261"/>
      <c r="G2073" s="261"/>
      <c r="H2073" s="261"/>
    </row>
    <row r="2074" spans="6:8" x14ac:dyDescent="0.2">
      <c r="F2074" s="261"/>
      <c r="G2074" s="261"/>
      <c r="H2074" s="261"/>
    </row>
    <row r="2075" spans="6:8" x14ac:dyDescent="0.2">
      <c r="F2075" s="261"/>
      <c r="G2075" s="261"/>
      <c r="H2075" s="261"/>
    </row>
    <row r="2076" spans="6:8" x14ac:dyDescent="0.2">
      <c r="F2076" s="261"/>
      <c r="G2076" s="261"/>
      <c r="H2076" s="261"/>
    </row>
    <row r="2077" spans="6:8" x14ac:dyDescent="0.2">
      <c r="F2077" s="261"/>
      <c r="G2077" s="261"/>
      <c r="H2077" s="261"/>
    </row>
    <row r="2078" spans="6:8" x14ac:dyDescent="0.2">
      <c r="F2078" s="261"/>
      <c r="G2078" s="261"/>
      <c r="H2078" s="261"/>
    </row>
    <row r="2079" spans="6:8" x14ac:dyDescent="0.2">
      <c r="F2079" s="261"/>
      <c r="G2079" s="261"/>
      <c r="H2079" s="261"/>
    </row>
    <row r="2080" spans="6:8" x14ac:dyDescent="0.2">
      <c r="F2080" s="261"/>
      <c r="G2080" s="261"/>
      <c r="H2080" s="261"/>
    </row>
    <row r="2081" spans="6:8" x14ac:dyDescent="0.2">
      <c r="F2081" s="261"/>
      <c r="G2081" s="261"/>
      <c r="H2081" s="261"/>
    </row>
    <row r="2082" spans="6:8" x14ac:dyDescent="0.2">
      <c r="F2082" s="261"/>
      <c r="G2082" s="261"/>
      <c r="H2082" s="261"/>
    </row>
    <row r="2083" spans="6:8" x14ac:dyDescent="0.2">
      <c r="F2083" s="261"/>
      <c r="G2083" s="261"/>
      <c r="H2083" s="261"/>
    </row>
    <row r="2084" spans="6:8" x14ac:dyDescent="0.2">
      <c r="F2084" s="261"/>
      <c r="G2084" s="261"/>
      <c r="H2084" s="261"/>
    </row>
    <row r="2085" spans="6:8" x14ac:dyDescent="0.2">
      <c r="F2085" s="261"/>
      <c r="G2085" s="261"/>
      <c r="H2085" s="261"/>
    </row>
    <row r="2086" spans="6:8" x14ac:dyDescent="0.2">
      <c r="F2086" s="261"/>
      <c r="G2086" s="261"/>
      <c r="H2086" s="261"/>
    </row>
    <row r="2087" spans="6:8" x14ac:dyDescent="0.2">
      <c r="F2087" s="261"/>
      <c r="G2087" s="261"/>
      <c r="H2087" s="261"/>
    </row>
    <row r="2088" spans="6:8" x14ac:dyDescent="0.2">
      <c r="F2088" s="261"/>
      <c r="G2088" s="261"/>
      <c r="H2088" s="261"/>
    </row>
    <row r="2089" spans="6:8" x14ac:dyDescent="0.2">
      <c r="F2089" s="261"/>
      <c r="G2089" s="261"/>
      <c r="H2089" s="261"/>
    </row>
    <row r="2090" spans="6:8" x14ac:dyDescent="0.2">
      <c r="F2090" s="261"/>
      <c r="G2090" s="261"/>
      <c r="H2090" s="261"/>
    </row>
    <row r="2091" spans="6:8" x14ac:dyDescent="0.2">
      <c r="F2091" s="261"/>
      <c r="G2091" s="261"/>
      <c r="H2091" s="261"/>
    </row>
    <row r="2092" spans="6:8" x14ac:dyDescent="0.2">
      <c r="F2092" s="261"/>
      <c r="G2092" s="261"/>
      <c r="H2092" s="261"/>
    </row>
    <row r="2093" spans="6:8" x14ac:dyDescent="0.2">
      <c r="F2093" s="261"/>
      <c r="G2093" s="261"/>
      <c r="H2093" s="261"/>
    </row>
    <row r="2094" spans="6:8" x14ac:dyDescent="0.2">
      <c r="F2094" s="261"/>
      <c r="G2094" s="261"/>
      <c r="H2094" s="261"/>
    </row>
    <row r="2095" spans="6:8" x14ac:dyDescent="0.2">
      <c r="F2095" s="261"/>
      <c r="G2095" s="261"/>
      <c r="H2095" s="261"/>
    </row>
    <row r="2096" spans="6:8" x14ac:dyDescent="0.2">
      <c r="F2096" s="261"/>
      <c r="G2096" s="261"/>
      <c r="H2096" s="261"/>
    </row>
    <row r="2097" spans="6:8" x14ac:dyDescent="0.2">
      <c r="F2097" s="261"/>
      <c r="G2097" s="261"/>
      <c r="H2097" s="261"/>
    </row>
    <row r="2098" spans="6:8" x14ac:dyDescent="0.2">
      <c r="F2098" s="261"/>
      <c r="G2098" s="261"/>
      <c r="H2098" s="261"/>
    </row>
    <row r="2099" spans="6:8" x14ac:dyDescent="0.2">
      <c r="F2099" s="261"/>
      <c r="G2099" s="261"/>
      <c r="H2099" s="261"/>
    </row>
    <row r="2100" spans="6:8" x14ac:dyDescent="0.2">
      <c r="F2100" s="261"/>
      <c r="G2100" s="261"/>
      <c r="H2100" s="261"/>
    </row>
    <row r="2101" spans="6:8" x14ac:dyDescent="0.2">
      <c r="F2101" s="261"/>
      <c r="G2101" s="261"/>
      <c r="H2101" s="261"/>
    </row>
    <row r="2102" spans="6:8" x14ac:dyDescent="0.2">
      <c r="F2102" s="261"/>
      <c r="G2102" s="261"/>
      <c r="H2102" s="261"/>
    </row>
    <row r="2103" spans="6:8" x14ac:dyDescent="0.2">
      <c r="F2103" s="261"/>
      <c r="G2103" s="261"/>
      <c r="H2103" s="261"/>
    </row>
    <row r="2104" spans="6:8" x14ac:dyDescent="0.2">
      <c r="F2104" s="261"/>
      <c r="G2104" s="261"/>
      <c r="H2104" s="261"/>
    </row>
    <row r="2105" spans="6:8" x14ac:dyDescent="0.2">
      <c r="F2105" s="261"/>
      <c r="G2105" s="261"/>
      <c r="H2105" s="261"/>
    </row>
    <row r="2106" spans="6:8" x14ac:dyDescent="0.2">
      <c r="F2106" s="261"/>
      <c r="G2106" s="261"/>
      <c r="H2106" s="261"/>
    </row>
    <row r="2107" spans="6:8" x14ac:dyDescent="0.2">
      <c r="F2107" s="261"/>
      <c r="G2107" s="261"/>
      <c r="H2107" s="261"/>
    </row>
    <row r="2108" spans="6:8" x14ac:dyDescent="0.2">
      <c r="F2108" s="261"/>
      <c r="G2108" s="261"/>
      <c r="H2108" s="261"/>
    </row>
    <row r="2109" spans="6:8" x14ac:dyDescent="0.2">
      <c r="F2109" s="261"/>
      <c r="G2109" s="261"/>
      <c r="H2109" s="261"/>
    </row>
    <row r="2110" spans="6:8" x14ac:dyDescent="0.2">
      <c r="F2110" s="261"/>
      <c r="G2110" s="261"/>
      <c r="H2110" s="261"/>
    </row>
    <row r="2111" spans="6:8" x14ac:dyDescent="0.2">
      <c r="F2111" s="261"/>
      <c r="G2111" s="261"/>
      <c r="H2111" s="261"/>
    </row>
    <row r="2112" spans="6:8" x14ac:dyDescent="0.2">
      <c r="F2112" s="261"/>
      <c r="G2112" s="261"/>
      <c r="H2112" s="261"/>
    </row>
    <row r="2113" spans="6:8" x14ac:dyDescent="0.2">
      <c r="F2113" s="261"/>
      <c r="G2113" s="261"/>
      <c r="H2113" s="261"/>
    </row>
    <row r="2114" spans="6:8" x14ac:dyDescent="0.2">
      <c r="F2114" s="261"/>
      <c r="G2114" s="261"/>
      <c r="H2114" s="261"/>
    </row>
    <row r="2115" spans="6:8" x14ac:dyDescent="0.2">
      <c r="F2115" s="261"/>
      <c r="G2115" s="261"/>
      <c r="H2115" s="261"/>
    </row>
    <row r="2116" spans="6:8" x14ac:dyDescent="0.2">
      <c r="F2116" s="261"/>
      <c r="G2116" s="261"/>
      <c r="H2116" s="261"/>
    </row>
    <row r="2117" spans="6:8" x14ac:dyDescent="0.2">
      <c r="F2117" s="261"/>
      <c r="G2117" s="261"/>
      <c r="H2117" s="261"/>
    </row>
    <row r="2118" spans="6:8" x14ac:dyDescent="0.2">
      <c r="F2118" s="261"/>
      <c r="G2118" s="261"/>
      <c r="H2118" s="261"/>
    </row>
    <row r="2119" spans="6:8" x14ac:dyDescent="0.2">
      <c r="F2119" s="261"/>
      <c r="G2119" s="261"/>
      <c r="H2119" s="261"/>
    </row>
    <row r="2120" spans="6:8" x14ac:dyDescent="0.2">
      <c r="F2120" s="261"/>
      <c r="G2120" s="261"/>
      <c r="H2120" s="261"/>
    </row>
    <row r="2121" spans="6:8" x14ac:dyDescent="0.2">
      <c r="F2121" s="261"/>
      <c r="G2121" s="261"/>
      <c r="H2121" s="261"/>
    </row>
    <row r="2122" spans="6:8" x14ac:dyDescent="0.2">
      <c r="F2122" s="261"/>
      <c r="G2122" s="261"/>
      <c r="H2122" s="261"/>
    </row>
    <row r="2123" spans="6:8" x14ac:dyDescent="0.2">
      <c r="F2123" s="261"/>
      <c r="G2123" s="261"/>
      <c r="H2123" s="261"/>
    </row>
    <row r="2124" spans="6:8" x14ac:dyDescent="0.2">
      <c r="F2124" s="261"/>
      <c r="G2124" s="261"/>
      <c r="H2124" s="261"/>
    </row>
    <row r="2125" spans="6:8" x14ac:dyDescent="0.2">
      <c r="F2125" s="261"/>
      <c r="G2125" s="261"/>
      <c r="H2125" s="261"/>
    </row>
    <row r="2126" spans="6:8" x14ac:dyDescent="0.2">
      <c r="F2126" s="261"/>
      <c r="G2126" s="261"/>
      <c r="H2126" s="261"/>
    </row>
    <row r="2127" spans="6:8" x14ac:dyDescent="0.2">
      <c r="F2127" s="261"/>
      <c r="G2127" s="261"/>
      <c r="H2127" s="261"/>
    </row>
    <row r="2128" spans="6:8" x14ac:dyDescent="0.2">
      <c r="F2128" s="261"/>
      <c r="G2128" s="261"/>
      <c r="H2128" s="261"/>
    </row>
    <row r="2129" spans="6:8" x14ac:dyDescent="0.2">
      <c r="F2129" s="261"/>
      <c r="G2129" s="261"/>
      <c r="H2129" s="261"/>
    </row>
    <row r="2130" spans="6:8" x14ac:dyDescent="0.2">
      <c r="F2130" s="261"/>
      <c r="G2130" s="261"/>
      <c r="H2130" s="261"/>
    </row>
    <row r="2131" spans="6:8" x14ac:dyDescent="0.2">
      <c r="F2131" s="261"/>
      <c r="G2131" s="261"/>
      <c r="H2131" s="261"/>
    </row>
    <row r="2132" spans="6:8" x14ac:dyDescent="0.2">
      <c r="F2132" s="261"/>
      <c r="G2132" s="261"/>
      <c r="H2132" s="261"/>
    </row>
    <row r="2133" spans="6:8" x14ac:dyDescent="0.2">
      <c r="F2133" s="261"/>
      <c r="G2133" s="261"/>
      <c r="H2133" s="261"/>
    </row>
    <row r="2134" spans="6:8" x14ac:dyDescent="0.2">
      <c r="F2134" s="261"/>
      <c r="G2134" s="261"/>
      <c r="H2134" s="261"/>
    </row>
    <row r="2135" spans="6:8" x14ac:dyDescent="0.2">
      <c r="F2135" s="261"/>
      <c r="G2135" s="261"/>
      <c r="H2135" s="261"/>
    </row>
    <row r="2136" spans="6:8" x14ac:dyDescent="0.2">
      <c r="F2136" s="261"/>
      <c r="G2136" s="261"/>
      <c r="H2136" s="261"/>
    </row>
    <row r="2137" spans="6:8" x14ac:dyDescent="0.2">
      <c r="F2137" s="261"/>
      <c r="G2137" s="261"/>
      <c r="H2137" s="261"/>
    </row>
    <row r="2138" spans="6:8" x14ac:dyDescent="0.2">
      <c r="F2138" s="261"/>
      <c r="G2138" s="261"/>
      <c r="H2138" s="261"/>
    </row>
    <row r="2139" spans="6:8" x14ac:dyDescent="0.2">
      <c r="F2139" s="261"/>
      <c r="G2139" s="261"/>
      <c r="H2139" s="261"/>
    </row>
    <row r="2140" spans="6:8" x14ac:dyDescent="0.2">
      <c r="F2140" s="261"/>
      <c r="G2140" s="261"/>
      <c r="H2140" s="261"/>
    </row>
    <row r="2141" spans="6:8" x14ac:dyDescent="0.2">
      <c r="F2141" s="261"/>
      <c r="G2141" s="261"/>
      <c r="H2141" s="261"/>
    </row>
    <row r="2142" spans="6:8" x14ac:dyDescent="0.2">
      <c r="F2142" s="261"/>
      <c r="G2142" s="261"/>
      <c r="H2142" s="261"/>
    </row>
    <row r="2143" spans="6:8" x14ac:dyDescent="0.2">
      <c r="F2143" s="261"/>
      <c r="G2143" s="261"/>
      <c r="H2143" s="261"/>
    </row>
    <row r="2144" spans="6:8" x14ac:dyDescent="0.2">
      <c r="F2144" s="261"/>
      <c r="G2144" s="261"/>
      <c r="H2144" s="261"/>
    </row>
    <row r="2145" spans="6:8" x14ac:dyDescent="0.2">
      <c r="F2145" s="261"/>
      <c r="G2145" s="261"/>
      <c r="H2145" s="261"/>
    </row>
    <row r="2146" spans="6:8" x14ac:dyDescent="0.2">
      <c r="F2146" s="261"/>
      <c r="G2146" s="261"/>
      <c r="H2146" s="261"/>
    </row>
    <row r="2147" spans="6:8" x14ac:dyDescent="0.2">
      <c r="F2147" s="261"/>
      <c r="G2147" s="261"/>
      <c r="H2147" s="261"/>
    </row>
    <row r="2148" spans="6:8" x14ac:dyDescent="0.2">
      <c r="F2148" s="261"/>
      <c r="G2148" s="261"/>
      <c r="H2148" s="261"/>
    </row>
    <row r="2149" spans="6:8" x14ac:dyDescent="0.2">
      <c r="F2149" s="261"/>
      <c r="G2149" s="261"/>
      <c r="H2149" s="261"/>
    </row>
    <row r="2150" spans="6:8" x14ac:dyDescent="0.2">
      <c r="F2150" s="261"/>
      <c r="G2150" s="261"/>
      <c r="H2150" s="261"/>
    </row>
    <row r="2151" spans="6:8" x14ac:dyDescent="0.2">
      <c r="F2151" s="261"/>
      <c r="G2151" s="261"/>
      <c r="H2151" s="261"/>
    </row>
    <row r="2152" spans="6:8" x14ac:dyDescent="0.2">
      <c r="F2152" s="261"/>
      <c r="G2152" s="261"/>
      <c r="H2152" s="261"/>
    </row>
    <row r="2153" spans="6:8" x14ac:dyDescent="0.2">
      <c r="F2153" s="261"/>
      <c r="G2153" s="261"/>
      <c r="H2153" s="261"/>
    </row>
    <row r="2154" spans="6:8" x14ac:dyDescent="0.2">
      <c r="F2154" s="261"/>
      <c r="G2154" s="261"/>
      <c r="H2154" s="261"/>
    </row>
    <row r="2155" spans="6:8" x14ac:dyDescent="0.2">
      <c r="F2155" s="261"/>
      <c r="G2155" s="261"/>
      <c r="H2155" s="261"/>
    </row>
    <row r="2156" spans="6:8" x14ac:dyDescent="0.2">
      <c r="F2156" s="261"/>
      <c r="G2156" s="261"/>
      <c r="H2156" s="261"/>
    </row>
    <row r="2157" spans="6:8" x14ac:dyDescent="0.2">
      <c r="F2157" s="261"/>
      <c r="G2157" s="261"/>
      <c r="H2157" s="261"/>
    </row>
    <row r="2158" spans="6:8" x14ac:dyDescent="0.2">
      <c r="F2158" s="261"/>
      <c r="G2158" s="261"/>
      <c r="H2158" s="261"/>
    </row>
    <row r="2159" spans="6:8" x14ac:dyDescent="0.2">
      <c r="F2159" s="261"/>
      <c r="G2159" s="261"/>
      <c r="H2159" s="261"/>
    </row>
    <row r="2160" spans="6:8" x14ac:dyDescent="0.2">
      <c r="F2160" s="261"/>
      <c r="G2160" s="261"/>
      <c r="H2160" s="261"/>
    </row>
    <row r="2161" spans="6:8" x14ac:dyDescent="0.2">
      <c r="F2161" s="261"/>
      <c r="G2161" s="261"/>
      <c r="H2161" s="261"/>
    </row>
    <row r="2162" spans="6:8" x14ac:dyDescent="0.2">
      <c r="F2162" s="261"/>
      <c r="G2162" s="261"/>
      <c r="H2162" s="261"/>
    </row>
    <row r="2163" spans="6:8" x14ac:dyDescent="0.2">
      <c r="F2163" s="261"/>
      <c r="G2163" s="261"/>
      <c r="H2163" s="261"/>
    </row>
    <row r="2164" spans="6:8" x14ac:dyDescent="0.2">
      <c r="F2164" s="261"/>
      <c r="G2164" s="261"/>
      <c r="H2164" s="261"/>
    </row>
    <row r="2165" spans="6:8" x14ac:dyDescent="0.2">
      <c r="F2165" s="261"/>
      <c r="G2165" s="261"/>
      <c r="H2165" s="261"/>
    </row>
    <row r="2166" spans="6:8" x14ac:dyDescent="0.2">
      <c r="F2166" s="261"/>
      <c r="G2166" s="261"/>
      <c r="H2166" s="261"/>
    </row>
    <row r="2167" spans="6:8" x14ac:dyDescent="0.2">
      <c r="F2167" s="261"/>
      <c r="G2167" s="261"/>
      <c r="H2167" s="261"/>
    </row>
    <row r="2168" spans="6:8" x14ac:dyDescent="0.2">
      <c r="F2168" s="261"/>
      <c r="G2168" s="261"/>
      <c r="H2168" s="261"/>
    </row>
    <row r="2169" spans="6:8" x14ac:dyDescent="0.2">
      <c r="F2169" s="261"/>
      <c r="G2169" s="261"/>
      <c r="H2169" s="261"/>
    </row>
    <row r="2170" spans="6:8" x14ac:dyDescent="0.2">
      <c r="F2170" s="261"/>
      <c r="G2170" s="261"/>
      <c r="H2170" s="261"/>
    </row>
    <row r="2171" spans="6:8" x14ac:dyDescent="0.2">
      <c r="F2171" s="261"/>
      <c r="G2171" s="261"/>
      <c r="H2171" s="261"/>
    </row>
    <row r="2172" spans="6:8" x14ac:dyDescent="0.2">
      <c r="F2172" s="261"/>
      <c r="G2172" s="261"/>
      <c r="H2172" s="261"/>
    </row>
    <row r="2173" spans="6:8" x14ac:dyDescent="0.2">
      <c r="F2173" s="261"/>
      <c r="G2173" s="261"/>
      <c r="H2173" s="261"/>
    </row>
    <row r="2174" spans="6:8" x14ac:dyDescent="0.2">
      <c r="F2174" s="261"/>
      <c r="G2174" s="261"/>
      <c r="H2174" s="261"/>
    </row>
    <row r="2175" spans="6:8" x14ac:dyDescent="0.2">
      <c r="F2175" s="261"/>
      <c r="G2175" s="261"/>
      <c r="H2175" s="261"/>
    </row>
    <row r="2176" spans="6:8" x14ac:dyDescent="0.2">
      <c r="F2176" s="261"/>
      <c r="G2176" s="261"/>
      <c r="H2176" s="261"/>
    </row>
    <row r="2177" spans="6:8" x14ac:dyDescent="0.2">
      <c r="F2177" s="261"/>
      <c r="G2177" s="261"/>
      <c r="H2177" s="261"/>
    </row>
    <row r="2178" spans="6:8" x14ac:dyDescent="0.2">
      <c r="F2178" s="261"/>
      <c r="G2178" s="261"/>
      <c r="H2178" s="261"/>
    </row>
    <row r="2179" spans="6:8" x14ac:dyDescent="0.2">
      <c r="F2179" s="261"/>
      <c r="G2179" s="261"/>
      <c r="H2179" s="261"/>
    </row>
    <row r="2180" spans="6:8" x14ac:dyDescent="0.2">
      <c r="F2180" s="261"/>
      <c r="G2180" s="261"/>
      <c r="H2180" s="261"/>
    </row>
    <row r="2181" spans="6:8" x14ac:dyDescent="0.2">
      <c r="F2181" s="261"/>
      <c r="G2181" s="261"/>
      <c r="H2181" s="261"/>
    </row>
    <row r="2182" spans="6:8" x14ac:dyDescent="0.2">
      <c r="F2182" s="261"/>
      <c r="G2182" s="261"/>
      <c r="H2182" s="261"/>
    </row>
    <row r="2183" spans="6:8" x14ac:dyDescent="0.2">
      <c r="F2183" s="261"/>
      <c r="G2183" s="261"/>
      <c r="H2183" s="261"/>
    </row>
    <row r="2184" spans="6:8" x14ac:dyDescent="0.2">
      <c r="F2184" s="261"/>
      <c r="G2184" s="261"/>
      <c r="H2184" s="261"/>
    </row>
    <row r="2185" spans="6:8" x14ac:dyDescent="0.2">
      <c r="F2185" s="261"/>
      <c r="G2185" s="261"/>
      <c r="H2185" s="261"/>
    </row>
    <row r="2186" spans="6:8" x14ac:dyDescent="0.2">
      <c r="F2186" s="261"/>
      <c r="G2186" s="261"/>
      <c r="H2186" s="261"/>
    </row>
    <row r="2187" spans="6:8" x14ac:dyDescent="0.2">
      <c r="F2187" s="261"/>
      <c r="G2187" s="261"/>
      <c r="H2187" s="261"/>
    </row>
    <row r="2188" spans="6:8" x14ac:dyDescent="0.2">
      <c r="F2188" s="261"/>
      <c r="G2188" s="261"/>
      <c r="H2188" s="261"/>
    </row>
    <row r="2189" spans="6:8" x14ac:dyDescent="0.2">
      <c r="F2189" s="261"/>
      <c r="G2189" s="261"/>
      <c r="H2189" s="261"/>
    </row>
    <row r="2190" spans="6:8" x14ac:dyDescent="0.2">
      <c r="F2190" s="261"/>
      <c r="G2190" s="261"/>
      <c r="H2190" s="261"/>
    </row>
    <row r="2191" spans="6:8" x14ac:dyDescent="0.2">
      <c r="F2191" s="261"/>
      <c r="G2191" s="261"/>
      <c r="H2191" s="261"/>
    </row>
    <row r="2192" spans="6:8" x14ac:dyDescent="0.2">
      <c r="F2192" s="261"/>
      <c r="G2192" s="261"/>
      <c r="H2192" s="261"/>
    </row>
    <row r="2193" spans="6:8" x14ac:dyDescent="0.2">
      <c r="F2193" s="261"/>
      <c r="G2193" s="261"/>
      <c r="H2193" s="261"/>
    </row>
    <row r="2194" spans="6:8" x14ac:dyDescent="0.2">
      <c r="F2194" s="261"/>
      <c r="G2194" s="261"/>
      <c r="H2194" s="261"/>
    </row>
    <row r="2195" spans="6:8" x14ac:dyDescent="0.2">
      <c r="F2195" s="261"/>
      <c r="G2195" s="261"/>
      <c r="H2195" s="261"/>
    </row>
    <row r="2196" spans="6:8" x14ac:dyDescent="0.2">
      <c r="F2196" s="261"/>
      <c r="G2196" s="261"/>
      <c r="H2196" s="261"/>
    </row>
    <row r="2197" spans="6:8" x14ac:dyDescent="0.2">
      <c r="F2197" s="261"/>
      <c r="G2197" s="261"/>
      <c r="H2197" s="261"/>
    </row>
    <row r="2198" spans="6:8" x14ac:dyDescent="0.2">
      <c r="F2198" s="261"/>
      <c r="G2198" s="261"/>
      <c r="H2198" s="261"/>
    </row>
    <row r="2199" spans="6:8" x14ac:dyDescent="0.2">
      <c r="F2199" s="261"/>
      <c r="G2199" s="261"/>
      <c r="H2199" s="261"/>
    </row>
    <row r="2200" spans="6:8" x14ac:dyDescent="0.2">
      <c r="F2200" s="261"/>
      <c r="G2200" s="261"/>
      <c r="H2200" s="261"/>
    </row>
    <row r="2201" spans="6:8" x14ac:dyDescent="0.2">
      <c r="F2201" s="261"/>
      <c r="G2201" s="261"/>
      <c r="H2201" s="261"/>
    </row>
    <row r="2202" spans="6:8" x14ac:dyDescent="0.2">
      <c r="F2202" s="261"/>
      <c r="G2202" s="261"/>
      <c r="H2202" s="261"/>
    </row>
    <row r="2203" spans="6:8" x14ac:dyDescent="0.2">
      <c r="F2203" s="261"/>
      <c r="G2203" s="261"/>
      <c r="H2203" s="261"/>
    </row>
    <row r="2204" spans="6:8" x14ac:dyDescent="0.2">
      <c r="F2204" s="261"/>
      <c r="G2204" s="261"/>
      <c r="H2204" s="261"/>
    </row>
    <row r="2205" spans="6:8" x14ac:dyDescent="0.2">
      <c r="F2205" s="261"/>
      <c r="G2205" s="261"/>
      <c r="H2205" s="261"/>
    </row>
    <row r="2206" spans="6:8" x14ac:dyDescent="0.2">
      <c r="F2206" s="261"/>
      <c r="G2206" s="261"/>
      <c r="H2206" s="261"/>
    </row>
    <row r="2207" spans="6:8" x14ac:dyDescent="0.2">
      <c r="F2207" s="261"/>
      <c r="G2207" s="261"/>
      <c r="H2207" s="261"/>
    </row>
    <row r="2208" spans="6:8" x14ac:dyDescent="0.2">
      <c r="F2208" s="261"/>
      <c r="G2208" s="261"/>
      <c r="H2208" s="261"/>
    </row>
    <row r="2209" spans="6:8" x14ac:dyDescent="0.2">
      <c r="F2209" s="261"/>
      <c r="G2209" s="261"/>
      <c r="H2209" s="261"/>
    </row>
    <row r="2210" spans="6:8" x14ac:dyDescent="0.2">
      <c r="F2210" s="261"/>
      <c r="G2210" s="261"/>
      <c r="H2210" s="261"/>
    </row>
    <row r="2211" spans="6:8" x14ac:dyDescent="0.2">
      <c r="F2211" s="261"/>
      <c r="G2211" s="261"/>
      <c r="H2211" s="261"/>
    </row>
    <row r="2212" spans="6:8" x14ac:dyDescent="0.2">
      <c r="F2212" s="261"/>
      <c r="G2212" s="261"/>
      <c r="H2212" s="261"/>
    </row>
    <row r="2213" spans="6:8" x14ac:dyDescent="0.2">
      <c r="F2213" s="261"/>
      <c r="G2213" s="261"/>
      <c r="H2213" s="261"/>
    </row>
    <row r="2214" spans="6:8" x14ac:dyDescent="0.2">
      <c r="F2214" s="261"/>
      <c r="G2214" s="261"/>
      <c r="H2214" s="261"/>
    </row>
    <row r="2215" spans="6:8" x14ac:dyDescent="0.2">
      <c r="F2215" s="261"/>
      <c r="G2215" s="261"/>
      <c r="H2215" s="261"/>
    </row>
    <row r="2216" spans="6:8" x14ac:dyDescent="0.2">
      <c r="F2216" s="261"/>
      <c r="G2216" s="261"/>
      <c r="H2216" s="261"/>
    </row>
    <row r="2217" spans="6:8" x14ac:dyDescent="0.2">
      <c r="F2217" s="261"/>
      <c r="G2217" s="261"/>
      <c r="H2217" s="261"/>
    </row>
    <row r="2218" spans="6:8" x14ac:dyDescent="0.2">
      <c r="F2218" s="261"/>
      <c r="G2218" s="261"/>
      <c r="H2218" s="261"/>
    </row>
    <row r="2219" spans="6:8" x14ac:dyDescent="0.2">
      <c r="F2219" s="261"/>
      <c r="G2219" s="261"/>
      <c r="H2219" s="261"/>
    </row>
    <row r="2220" spans="6:8" x14ac:dyDescent="0.2">
      <c r="F2220" s="261"/>
      <c r="G2220" s="261"/>
      <c r="H2220" s="261"/>
    </row>
    <row r="2221" spans="6:8" x14ac:dyDescent="0.2">
      <c r="F2221" s="261"/>
      <c r="G2221" s="261"/>
      <c r="H2221" s="261"/>
    </row>
    <row r="2222" spans="6:8" x14ac:dyDescent="0.2">
      <c r="F2222" s="261"/>
      <c r="G2222" s="261"/>
      <c r="H2222" s="261"/>
    </row>
    <row r="2223" spans="6:8" x14ac:dyDescent="0.2">
      <c r="F2223" s="261"/>
      <c r="G2223" s="261"/>
      <c r="H2223" s="261"/>
    </row>
    <row r="2224" spans="6:8" x14ac:dyDescent="0.2">
      <c r="F2224" s="261"/>
      <c r="G2224" s="261"/>
      <c r="H2224" s="261"/>
    </row>
    <row r="2225" spans="6:8" x14ac:dyDescent="0.2">
      <c r="F2225" s="261"/>
      <c r="G2225" s="261"/>
      <c r="H2225" s="261"/>
    </row>
    <row r="2226" spans="6:8" x14ac:dyDescent="0.2">
      <c r="F2226" s="261"/>
      <c r="G2226" s="261"/>
      <c r="H2226" s="261"/>
    </row>
    <row r="2227" spans="6:8" x14ac:dyDescent="0.2">
      <c r="F2227" s="261"/>
      <c r="G2227" s="261"/>
      <c r="H2227" s="261"/>
    </row>
    <row r="2228" spans="6:8" x14ac:dyDescent="0.2">
      <c r="F2228" s="261"/>
      <c r="G2228" s="261"/>
      <c r="H2228" s="261"/>
    </row>
    <row r="2229" spans="6:8" x14ac:dyDescent="0.2">
      <c r="F2229" s="261"/>
      <c r="G2229" s="261"/>
      <c r="H2229" s="261"/>
    </row>
    <row r="2230" spans="6:8" x14ac:dyDescent="0.2">
      <c r="F2230" s="261"/>
      <c r="G2230" s="261"/>
      <c r="H2230" s="261"/>
    </row>
    <row r="2231" spans="6:8" x14ac:dyDescent="0.2">
      <c r="F2231" s="261"/>
      <c r="G2231" s="261"/>
      <c r="H2231" s="261"/>
    </row>
    <row r="2232" spans="6:8" x14ac:dyDescent="0.2">
      <c r="F2232" s="261"/>
      <c r="G2232" s="261"/>
      <c r="H2232" s="261"/>
    </row>
    <row r="2233" spans="6:8" x14ac:dyDescent="0.2">
      <c r="F2233" s="261"/>
      <c r="G2233" s="261"/>
      <c r="H2233" s="261"/>
    </row>
    <row r="2234" spans="6:8" x14ac:dyDescent="0.2">
      <c r="F2234" s="261"/>
      <c r="G2234" s="261"/>
      <c r="H2234" s="261"/>
    </row>
    <row r="2235" spans="6:8" x14ac:dyDescent="0.2">
      <c r="F2235" s="261"/>
      <c r="G2235" s="261"/>
      <c r="H2235" s="261"/>
    </row>
    <row r="2236" spans="6:8" x14ac:dyDescent="0.2">
      <c r="F2236" s="261"/>
      <c r="G2236" s="261"/>
      <c r="H2236" s="261"/>
    </row>
    <row r="2237" spans="6:8" x14ac:dyDescent="0.2">
      <c r="F2237" s="261"/>
      <c r="G2237" s="261"/>
      <c r="H2237" s="261"/>
    </row>
    <row r="2238" spans="6:8" x14ac:dyDescent="0.2">
      <c r="F2238" s="261"/>
      <c r="G2238" s="261"/>
      <c r="H2238" s="261"/>
    </row>
    <row r="2239" spans="6:8" x14ac:dyDescent="0.2">
      <c r="F2239" s="261"/>
      <c r="G2239" s="261"/>
      <c r="H2239" s="261"/>
    </row>
    <row r="2240" spans="6:8" x14ac:dyDescent="0.2">
      <c r="F2240" s="261"/>
      <c r="G2240" s="261"/>
      <c r="H2240" s="261"/>
    </row>
    <row r="2241" spans="6:8" x14ac:dyDescent="0.2">
      <c r="F2241" s="261"/>
      <c r="G2241" s="261"/>
      <c r="H2241" s="261"/>
    </row>
    <row r="2242" spans="6:8" x14ac:dyDescent="0.2">
      <c r="F2242" s="261"/>
      <c r="G2242" s="261"/>
      <c r="H2242" s="261"/>
    </row>
    <row r="2243" spans="6:8" x14ac:dyDescent="0.2">
      <c r="F2243" s="261"/>
      <c r="G2243" s="261"/>
      <c r="H2243" s="261"/>
    </row>
    <row r="2244" spans="6:8" x14ac:dyDescent="0.2">
      <c r="F2244" s="261"/>
      <c r="G2244" s="261"/>
      <c r="H2244" s="261"/>
    </row>
    <row r="2245" spans="6:8" x14ac:dyDescent="0.2">
      <c r="F2245" s="261"/>
      <c r="G2245" s="261"/>
      <c r="H2245" s="261"/>
    </row>
    <row r="2246" spans="6:8" x14ac:dyDescent="0.2">
      <c r="F2246" s="261"/>
      <c r="G2246" s="261"/>
      <c r="H2246" s="261"/>
    </row>
    <row r="2247" spans="6:8" x14ac:dyDescent="0.2">
      <c r="F2247" s="261"/>
      <c r="G2247" s="261"/>
      <c r="H2247" s="261"/>
    </row>
    <row r="2248" spans="6:8" x14ac:dyDescent="0.2">
      <c r="F2248" s="261"/>
      <c r="G2248" s="261"/>
      <c r="H2248" s="261"/>
    </row>
    <row r="2249" spans="6:8" x14ac:dyDescent="0.2">
      <c r="F2249" s="261"/>
      <c r="G2249" s="261"/>
      <c r="H2249" s="261"/>
    </row>
    <row r="2250" spans="6:8" x14ac:dyDescent="0.2">
      <c r="F2250" s="261"/>
      <c r="G2250" s="261"/>
      <c r="H2250" s="261"/>
    </row>
    <row r="2251" spans="6:8" x14ac:dyDescent="0.2">
      <c r="F2251" s="261"/>
      <c r="G2251" s="261"/>
      <c r="H2251" s="261"/>
    </row>
    <row r="2252" spans="6:8" x14ac:dyDescent="0.2">
      <c r="F2252" s="261"/>
      <c r="G2252" s="261"/>
      <c r="H2252" s="261"/>
    </row>
    <row r="2253" spans="6:8" x14ac:dyDescent="0.2">
      <c r="F2253" s="261"/>
      <c r="G2253" s="261"/>
      <c r="H2253" s="261"/>
    </row>
    <row r="2254" spans="6:8" x14ac:dyDescent="0.2">
      <c r="F2254" s="261"/>
      <c r="G2254" s="261"/>
      <c r="H2254" s="261"/>
    </row>
    <row r="2255" spans="6:8" x14ac:dyDescent="0.2">
      <c r="F2255" s="261"/>
      <c r="G2255" s="261"/>
      <c r="H2255" s="261"/>
    </row>
    <row r="2256" spans="6:8" x14ac:dyDescent="0.2">
      <c r="F2256" s="261"/>
      <c r="G2256" s="261"/>
      <c r="H2256" s="261"/>
    </row>
    <row r="2257" spans="6:8" x14ac:dyDescent="0.2">
      <c r="F2257" s="261"/>
      <c r="G2257" s="261"/>
      <c r="H2257" s="261"/>
    </row>
    <row r="2258" spans="6:8" x14ac:dyDescent="0.2">
      <c r="F2258" s="261"/>
      <c r="G2258" s="261"/>
      <c r="H2258" s="261"/>
    </row>
    <row r="2259" spans="6:8" x14ac:dyDescent="0.2">
      <c r="F2259" s="261"/>
      <c r="G2259" s="261"/>
      <c r="H2259" s="261"/>
    </row>
    <row r="2260" spans="6:8" x14ac:dyDescent="0.2">
      <c r="F2260" s="261"/>
      <c r="G2260" s="261"/>
      <c r="H2260" s="261"/>
    </row>
    <row r="2261" spans="6:8" x14ac:dyDescent="0.2">
      <c r="F2261" s="261"/>
      <c r="G2261" s="261"/>
      <c r="H2261" s="261"/>
    </row>
    <row r="2262" spans="6:8" x14ac:dyDescent="0.2">
      <c r="F2262" s="261"/>
      <c r="G2262" s="261"/>
      <c r="H2262" s="261"/>
    </row>
    <row r="2263" spans="6:8" x14ac:dyDescent="0.2">
      <c r="F2263" s="261"/>
      <c r="G2263" s="261"/>
      <c r="H2263" s="261"/>
    </row>
    <row r="2264" spans="6:8" x14ac:dyDescent="0.2">
      <c r="F2264" s="261"/>
      <c r="G2264" s="261"/>
      <c r="H2264" s="261"/>
    </row>
    <row r="2265" spans="6:8" x14ac:dyDescent="0.2">
      <c r="F2265" s="261"/>
      <c r="G2265" s="261"/>
      <c r="H2265" s="261"/>
    </row>
    <row r="2266" spans="6:8" x14ac:dyDescent="0.2">
      <c r="F2266" s="261"/>
      <c r="G2266" s="261"/>
      <c r="H2266" s="261"/>
    </row>
    <row r="2267" spans="6:8" x14ac:dyDescent="0.2">
      <c r="F2267" s="261"/>
      <c r="G2267" s="261"/>
      <c r="H2267" s="261"/>
    </row>
    <row r="2268" spans="6:8" x14ac:dyDescent="0.2">
      <c r="F2268" s="261"/>
      <c r="G2268" s="261"/>
      <c r="H2268" s="261"/>
    </row>
    <row r="2269" spans="6:8" x14ac:dyDescent="0.2">
      <c r="F2269" s="261"/>
      <c r="G2269" s="261"/>
      <c r="H2269" s="261"/>
    </row>
    <row r="2270" spans="6:8" x14ac:dyDescent="0.2">
      <c r="F2270" s="261"/>
      <c r="G2270" s="261"/>
      <c r="H2270" s="261"/>
    </row>
    <row r="2271" spans="6:8" x14ac:dyDescent="0.2">
      <c r="F2271" s="261"/>
      <c r="G2271" s="261"/>
      <c r="H2271" s="261"/>
    </row>
    <row r="2272" spans="6:8" x14ac:dyDescent="0.2">
      <c r="F2272" s="261"/>
      <c r="G2272" s="261"/>
      <c r="H2272" s="261"/>
    </row>
    <row r="2273" spans="6:8" x14ac:dyDescent="0.2">
      <c r="F2273" s="261"/>
      <c r="G2273" s="261"/>
      <c r="H2273" s="261"/>
    </row>
    <row r="2274" spans="6:8" x14ac:dyDescent="0.2">
      <c r="F2274" s="261"/>
      <c r="G2274" s="261"/>
      <c r="H2274" s="261"/>
    </row>
    <row r="2275" spans="6:8" x14ac:dyDescent="0.2">
      <c r="F2275" s="261"/>
      <c r="G2275" s="261"/>
      <c r="H2275" s="261"/>
    </row>
    <row r="2276" spans="6:8" x14ac:dyDescent="0.2">
      <c r="F2276" s="261"/>
      <c r="G2276" s="261"/>
      <c r="H2276" s="261"/>
    </row>
    <row r="2277" spans="6:8" x14ac:dyDescent="0.2">
      <c r="F2277" s="261"/>
      <c r="G2277" s="261"/>
      <c r="H2277" s="261"/>
    </row>
    <row r="2278" spans="6:8" x14ac:dyDescent="0.2">
      <c r="F2278" s="261"/>
      <c r="G2278" s="261"/>
      <c r="H2278" s="261"/>
    </row>
    <row r="2279" spans="6:8" x14ac:dyDescent="0.2">
      <c r="F2279" s="261"/>
      <c r="G2279" s="261"/>
      <c r="H2279" s="261"/>
    </row>
    <row r="2280" spans="6:8" x14ac:dyDescent="0.2">
      <c r="F2280" s="261"/>
      <c r="G2280" s="261"/>
      <c r="H2280" s="261"/>
    </row>
    <row r="2281" spans="6:8" x14ac:dyDescent="0.2">
      <c r="F2281" s="261"/>
      <c r="G2281" s="261"/>
      <c r="H2281" s="261"/>
    </row>
    <row r="2282" spans="6:8" x14ac:dyDescent="0.2">
      <c r="F2282" s="261"/>
      <c r="G2282" s="261"/>
      <c r="H2282" s="261"/>
    </row>
    <row r="2283" spans="6:8" x14ac:dyDescent="0.2">
      <c r="F2283" s="261"/>
      <c r="G2283" s="261"/>
      <c r="H2283" s="261"/>
    </row>
    <row r="2284" spans="6:8" x14ac:dyDescent="0.2">
      <c r="F2284" s="261"/>
      <c r="G2284" s="261"/>
      <c r="H2284" s="261"/>
    </row>
    <row r="2285" spans="6:8" x14ac:dyDescent="0.2">
      <c r="F2285" s="261"/>
      <c r="G2285" s="261"/>
      <c r="H2285" s="261"/>
    </row>
    <row r="2286" spans="6:8" x14ac:dyDescent="0.2">
      <c r="F2286" s="261"/>
      <c r="G2286" s="261"/>
      <c r="H2286" s="261"/>
    </row>
    <row r="2287" spans="6:8" x14ac:dyDescent="0.2">
      <c r="F2287" s="261"/>
      <c r="G2287" s="261"/>
      <c r="H2287" s="261"/>
    </row>
    <row r="2288" spans="6:8" x14ac:dyDescent="0.2">
      <c r="F2288" s="261"/>
      <c r="G2288" s="261"/>
      <c r="H2288" s="261"/>
    </row>
    <row r="2289" spans="6:8" x14ac:dyDescent="0.2">
      <c r="F2289" s="261"/>
      <c r="G2289" s="261"/>
      <c r="H2289" s="261"/>
    </row>
    <row r="2290" spans="6:8" x14ac:dyDescent="0.2">
      <c r="F2290" s="261"/>
      <c r="G2290" s="261"/>
      <c r="H2290" s="261"/>
    </row>
    <row r="2291" spans="6:8" x14ac:dyDescent="0.2">
      <c r="F2291" s="261"/>
      <c r="G2291" s="261"/>
      <c r="H2291" s="261"/>
    </row>
    <row r="2292" spans="6:8" x14ac:dyDescent="0.2">
      <c r="F2292" s="261"/>
      <c r="G2292" s="261"/>
      <c r="H2292" s="261"/>
    </row>
    <row r="2293" spans="6:8" x14ac:dyDescent="0.2">
      <c r="F2293" s="261"/>
      <c r="G2293" s="261"/>
      <c r="H2293" s="261"/>
    </row>
    <row r="2294" spans="6:8" x14ac:dyDescent="0.2">
      <c r="F2294" s="261"/>
      <c r="G2294" s="261"/>
      <c r="H2294" s="261"/>
    </row>
    <row r="2295" spans="6:8" x14ac:dyDescent="0.2">
      <c r="F2295" s="261"/>
      <c r="G2295" s="261"/>
      <c r="H2295" s="261"/>
    </row>
    <row r="2296" spans="6:8" x14ac:dyDescent="0.2">
      <c r="F2296" s="261"/>
      <c r="G2296" s="261"/>
      <c r="H2296" s="261"/>
    </row>
    <row r="2297" spans="6:8" x14ac:dyDescent="0.2">
      <c r="F2297" s="261"/>
      <c r="G2297" s="261"/>
      <c r="H2297" s="261"/>
    </row>
    <row r="2298" spans="6:8" x14ac:dyDescent="0.2">
      <c r="F2298" s="261"/>
      <c r="G2298" s="261"/>
      <c r="H2298" s="261"/>
    </row>
    <row r="2299" spans="6:8" x14ac:dyDescent="0.2">
      <c r="F2299" s="261"/>
      <c r="G2299" s="261"/>
      <c r="H2299" s="261"/>
    </row>
    <row r="2300" spans="6:8" x14ac:dyDescent="0.2">
      <c r="F2300" s="261"/>
      <c r="G2300" s="261"/>
      <c r="H2300" s="261"/>
    </row>
    <row r="2301" spans="6:8" x14ac:dyDescent="0.2">
      <c r="F2301" s="261"/>
      <c r="G2301" s="261"/>
      <c r="H2301" s="261"/>
    </row>
    <row r="2302" spans="6:8" x14ac:dyDescent="0.2">
      <c r="F2302" s="261"/>
      <c r="G2302" s="261"/>
      <c r="H2302" s="261"/>
    </row>
    <row r="2303" spans="6:8" x14ac:dyDescent="0.2">
      <c r="F2303" s="261"/>
      <c r="G2303" s="261"/>
      <c r="H2303" s="261"/>
    </row>
    <row r="2304" spans="6:8" x14ac:dyDescent="0.2">
      <c r="F2304" s="261"/>
      <c r="G2304" s="261"/>
      <c r="H2304" s="261"/>
    </row>
    <row r="2305" spans="6:8" x14ac:dyDescent="0.2">
      <c r="F2305" s="261"/>
      <c r="G2305" s="261"/>
      <c r="H2305" s="261"/>
    </row>
    <row r="2306" spans="6:8" x14ac:dyDescent="0.2">
      <c r="F2306" s="261"/>
      <c r="G2306" s="261"/>
      <c r="H2306" s="261"/>
    </row>
    <row r="2307" spans="6:8" x14ac:dyDescent="0.2">
      <c r="F2307" s="261"/>
      <c r="G2307" s="261"/>
      <c r="H2307" s="261"/>
    </row>
    <row r="2308" spans="6:8" x14ac:dyDescent="0.2">
      <c r="F2308" s="261"/>
      <c r="G2308" s="261"/>
      <c r="H2308" s="261"/>
    </row>
    <row r="2309" spans="6:8" x14ac:dyDescent="0.2">
      <c r="F2309" s="261"/>
      <c r="G2309" s="261"/>
      <c r="H2309" s="261"/>
    </row>
    <row r="2310" spans="6:8" x14ac:dyDescent="0.2">
      <c r="F2310" s="261"/>
      <c r="G2310" s="261"/>
      <c r="H2310" s="261"/>
    </row>
    <row r="2311" spans="6:8" x14ac:dyDescent="0.2">
      <c r="F2311" s="261"/>
      <c r="G2311" s="261"/>
      <c r="H2311" s="261"/>
    </row>
    <row r="2312" spans="6:8" x14ac:dyDescent="0.2">
      <c r="F2312" s="261"/>
      <c r="G2312" s="261"/>
      <c r="H2312" s="261"/>
    </row>
    <row r="2313" spans="6:8" x14ac:dyDescent="0.2">
      <c r="F2313" s="261"/>
      <c r="G2313" s="261"/>
      <c r="H2313" s="261"/>
    </row>
    <row r="2314" spans="6:8" x14ac:dyDescent="0.2">
      <c r="F2314" s="261"/>
      <c r="G2314" s="261"/>
      <c r="H2314" s="261"/>
    </row>
    <row r="2315" spans="6:8" x14ac:dyDescent="0.2">
      <c r="F2315" s="261"/>
      <c r="G2315" s="261"/>
      <c r="H2315" s="261"/>
    </row>
    <row r="2316" spans="6:8" x14ac:dyDescent="0.2">
      <c r="F2316" s="261"/>
      <c r="G2316" s="261"/>
      <c r="H2316" s="261"/>
    </row>
    <row r="2317" spans="6:8" x14ac:dyDescent="0.2">
      <c r="F2317" s="261"/>
      <c r="G2317" s="261"/>
      <c r="H2317" s="261"/>
    </row>
    <row r="2318" spans="6:8" x14ac:dyDescent="0.2">
      <c r="F2318" s="261"/>
      <c r="G2318" s="261"/>
      <c r="H2318" s="261"/>
    </row>
    <row r="2319" spans="6:8" x14ac:dyDescent="0.2">
      <c r="F2319" s="261"/>
      <c r="G2319" s="261"/>
      <c r="H2319" s="261"/>
    </row>
    <row r="2320" spans="6:8" x14ac:dyDescent="0.2">
      <c r="F2320" s="261"/>
      <c r="G2320" s="261"/>
      <c r="H2320" s="261"/>
    </row>
    <row r="2321" spans="6:8" x14ac:dyDescent="0.2">
      <c r="F2321" s="261"/>
      <c r="G2321" s="261"/>
      <c r="H2321" s="261"/>
    </row>
    <row r="2322" spans="6:8" x14ac:dyDescent="0.2">
      <c r="F2322" s="261"/>
      <c r="G2322" s="261"/>
      <c r="H2322" s="261"/>
    </row>
    <row r="2323" spans="6:8" x14ac:dyDescent="0.2">
      <c r="F2323" s="261"/>
      <c r="G2323" s="261"/>
      <c r="H2323" s="261"/>
    </row>
    <row r="2324" spans="6:8" x14ac:dyDescent="0.2">
      <c r="F2324" s="261"/>
      <c r="G2324" s="261"/>
      <c r="H2324" s="261"/>
    </row>
    <row r="2325" spans="6:8" x14ac:dyDescent="0.2">
      <c r="F2325" s="261"/>
      <c r="G2325" s="261"/>
      <c r="H2325" s="261"/>
    </row>
    <row r="2326" spans="6:8" x14ac:dyDescent="0.2">
      <c r="F2326" s="261"/>
      <c r="G2326" s="261"/>
      <c r="H2326" s="261"/>
    </row>
    <row r="2327" spans="6:8" x14ac:dyDescent="0.2">
      <c r="F2327" s="261"/>
      <c r="G2327" s="261"/>
      <c r="H2327" s="261"/>
    </row>
    <row r="2328" spans="6:8" x14ac:dyDescent="0.2">
      <c r="F2328" s="261"/>
      <c r="G2328" s="261"/>
      <c r="H2328" s="261"/>
    </row>
    <row r="2329" spans="6:8" x14ac:dyDescent="0.2">
      <c r="F2329" s="261"/>
      <c r="G2329" s="261"/>
      <c r="H2329" s="261"/>
    </row>
    <row r="2330" spans="6:8" x14ac:dyDescent="0.2">
      <c r="F2330" s="261"/>
      <c r="G2330" s="261"/>
      <c r="H2330" s="261"/>
    </row>
    <row r="2331" spans="6:8" x14ac:dyDescent="0.2">
      <c r="F2331" s="261"/>
      <c r="G2331" s="261"/>
      <c r="H2331" s="261"/>
    </row>
    <row r="2332" spans="6:8" x14ac:dyDescent="0.2">
      <c r="F2332" s="261"/>
      <c r="G2332" s="261"/>
      <c r="H2332" s="261"/>
    </row>
    <row r="2333" spans="6:8" x14ac:dyDescent="0.2">
      <c r="F2333" s="261"/>
      <c r="G2333" s="261"/>
      <c r="H2333" s="261"/>
    </row>
    <row r="2334" spans="6:8" x14ac:dyDescent="0.2">
      <c r="F2334" s="261"/>
      <c r="G2334" s="261"/>
      <c r="H2334" s="261"/>
    </row>
    <row r="2335" spans="6:8" x14ac:dyDescent="0.2">
      <c r="F2335" s="261"/>
      <c r="G2335" s="261"/>
      <c r="H2335" s="261"/>
    </row>
    <row r="2336" spans="6:8" x14ac:dyDescent="0.2">
      <c r="F2336" s="261"/>
      <c r="G2336" s="261"/>
      <c r="H2336" s="261"/>
    </row>
    <row r="2337" spans="6:8" x14ac:dyDescent="0.2">
      <c r="F2337" s="261"/>
      <c r="G2337" s="261"/>
      <c r="H2337" s="261"/>
    </row>
    <row r="2338" spans="6:8" x14ac:dyDescent="0.2">
      <c r="F2338" s="261"/>
      <c r="G2338" s="261"/>
      <c r="H2338" s="261"/>
    </row>
    <row r="2339" spans="6:8" x14ac:dyDescent="0.2">
      <c r="F2339" s="261"/>
      <c r="G2339" s="261"/>
      <c r="H2339" s="261"/>
    </row>
    <row r="2340" spans="6:8" x14ac:dyDescent="0.2">
      <c r="F2340" s="261"/>
      <c r="G2340" s="261"/>
      <c r="H2340" s="261"/>
    </row>
    <row r="2341" spans="6:8" x14ac:dyDescent="0.2">
      <c r="F2341" s="261"/>
      <c r="G2341" s="261"/>
      <c r="H2341" s="261"/>
    </row>
    <row r="2342" spans="6:8" x14ac:dyDescent="0.2">
      <c r="F2342" s="261"/>
      <c r="G2342" s="261"/>
      <c r="H2342" s="261"/>
    </row>
    <row r="2343" spans="6:8" x14ac:dyDescent="0.2">
      <c r="F2343" s="261"/>
      <c r="G2343" s="261"/>
      <c r="H2343" s="261"/>
    </row>
    <row r="2344" spans="6:8" x14ac:dyDescent="0.2">
      <c r="F2344" s="261"/>
      <c r="G2344" s="261"/>
      <c r="H2344" s="261"/>
    </row>
    <row r="2345" spans="6:8" x14ac:dyDescent="0.2">
      <c r="F2345" s="261"/>
      <c r="G2345" s="261"/>
      <c r="H2345" s="261"/>
    </row>
    <row r="2346" spans="6:8" x14ac:dyDescent="0.2">
      <c r="F2346" s="261"/>
      <c r="G2346" s="261"/>
      <c r="H2346" s="261"/>
    </row>
    <row r="2347" spans="6:8" x14ac:dyDescent="0.2">
      <c r="F2347" s="261"/>
      <c r="G2347" s="261"/>
      <c r="H2347" s="261"/>
    </row>
    <row r="2348" spans="6:8" x14ac:dyDescent="0.2">
      <c r="F2348" s="261"/>
      <c r="G2348" s="261"/>
      <c r="H2348" s="261"/>
    </row>
    <row r="2349" spans="6:8" x14ac:dyDescent="0.2">
      <c r="F2349" s="261"/>
      <c r="G2349" s="261"/>
      <c r="H2349" s="261"/>
    </row>
    <row r="2350" spans="6:8" x14ac:dyDescent="0.2">
      <c r="F2350" s="261"/>
      <c r="G2350" s="261"/>
      <c r="H2350" s="261"/>
    </row>
    <row r="2351" spans="6:8" x14ac:dyDescent="0.2">
      <c r="F2351" s="261"/>
      <c r="G2351" s="261"/>
      <c r="H2351" s="261"/>
    </row>
    <row r="2352" spans="6:8" x14ac:dyDescent="0.2">
      <c r="F2352" s="261"/>
      <c r="G2352" s="261"/>
      <c r="H2352" s="261"/>
    </row>
    <row r="2353" spans="6:8" x14ac:dyDescent="0.2">
      <c r="F2353" s="261"/>
      <c r="G2353" s="261"/>
      <c r="H2353" s="261"/>
    </row>
    <row r="2354" spans="6:8" x14ac:dyDescent="0.2">
      <c r="F2354" s="261"/>
      <c r="G2354" s="261"/>
      <c r="H2354" s="261"/>
    </row>
    <row r="2355" spans="6:8" x14ac:dyDescent="0.2">
      <c r="F2355" s="261"/>
      <c r="G2355" s="261"/>
      <c r="H2355" s="261"/>
    </row>
    <row r="2356" spans="6:8" x14ac:dyDescent="0.2">
      <c r="F2356" s="261"/>
      <c r="G2356" s="261"/>
      <c r="H2356" s="261"/>
    </row>
    <row r="2357" spans="6:8" x14ac:dyDescent="0.2">
      <c r="F2357" s="261"/>
      <c r="G2357" s="261"/>
      <c r="H2357" s="261"/>
    </row>
    <row r="2358" spans="6:8" x14ac:dyDescent="0.2">
      <c r="F2358" s="261"/>
      <c r="G2358" s="261"/>
      <c r="H2358" s="261"/>
    </row>
    <row r="2359" spans="6:8" x14ac:dyDescent="0.2">
      <c r="F2359" s="261"/>
      <c r="G2359" s="261"/>
      <c r="H2359" s="261"/>
    </row>
    <row r="2360" spans="6:8" x14ac:dyDescent="0.2">
      <c r="F2360" s="261"/>
      <c r="G2360" s="261"/>
      <c r="H2360" s="261"/>
    </row>
    <row r="2361" spans="6:8" x14ac:dyDescent="0.2">
      <c r="F2361" s="261"/>
      <c r="G2361" s="261"/>
      <c r="H2361" s="261"/>
    </row>
    <row r="2362" spans="6:8" x14ac:dyDescent="0.2">
      <c r="F2362" s="261"/>
      <c r="G2362" s="261"/>
      <c r="H2362" s="261"/>
    </row>
    <row r="2363" spans="6:8" x14ac:dyDescent="0.2">
      <c r="F2363" s="261"/>
      <c r="G2363" s="261"/>
      <c r="H2363" s="261"/>
    </row>
    <row r="2364" spans="6:8" x14ac:dyDescent="0.2">
      <c r="F2364" s="261"/>
      <c r="G2364" s="261"/>
      <c r="H2364" s="261"/>
    </row>
    <row r="2365" spans="6:8" x14ac:dyDescent="0.2">
      <c r="F2365" s="261"/>
      <c r="G2365" s="261"/>
      <c r="H2365" s="261"/>
    </row>
    <row r="2366" spans="6:8" x14ac:dyDescent="0.2">
      <c r="F2366" s="261"/>
      <c r="G2366" s="261"/>
      <c r="H2366" s="261"/>
    </row>
    <row r="2367" spans="6:8" x14ac:dyDescent="0.2">
      <c r="F2367" s="261"/>
      <c r="G2367" s="261"/>
      <c r="H2367" s="261"/>
    </row>
    <row r="2368" spans="6:8" x14ac:dyDescent="0.2">
      <c r="F2368" s="261"/>
      <c r="G2368" s="261"/>
      <c r="H2368" s="261"/>
    </row>
    <row r="2369" spans="6:8" x14ac:dyDescent="0.2">
      <c r="F2369" s="261"/>
      <c r="G2369" s="261"/>
      <c r="H2369" s="261"/>
    </row>
    <row r="2370" spans="6:8" x14ac:dyDescent="0.2">
      <c r="F2370" s="261"/>
      <c r="G2370" s="261"/>
      <c r="H2370" s="261"/>
    </row>
    <row r="2371" spans="6:8" x14ac:dyDescent="0.2">
      <c r="F2371" s="261"/>
      <c r="G2371" s="261"/>
      <c r="H2371" s="261"/>
    </row>
    <row r="2372" spans="6:8" x14ac:dyDescent="0.2">
      <c r="F2372" s="261"/>
      <c r="G2372" s="261"/>
      <c r="H2372" s="261"/>
    </row>
    <row r="2373" spans="6:8" x14ac:dyDescent="0.2">
      <c r="F2373" s="261"/>
      <c r="G2373" s="261"/>
      <c r="H2373" s="261"/>
    </row>
    <row r="2374" spans="6:8" x14ac:dyDescent="0.2">
      <c r="F2374" s="261"/>
      <c r="G2374" s="261"/>
      <c r="H2374" s="261"/>
    </row>
    <row r="2375" spans="6:8" x14ac:dyDescent="0.2">
      <c r="F2375" s="261"/>
      <c r="G2375" s="261"/>
      <c r="H2375" s="261"/>
    </row>
    <row r="2376" spans="6:8" x14ac:dyDescent="0.2">
      <c r="F2376" s="261"/>
      <c r="G2376" s="261"/>
      <c r="H2376" s="261"/>
    </row>
    <row r="2377" spans="6:8" x14ac:dyDescent="0.2">
      <c r="F2377" s="261"/>
      <c r="G2377" s="261"/>
      <c r="H2377" s="261"/>
    </row>
    <row r="2378" spans="6:8" x14ac:dyDescent="0.2">
      <c r="F2378" s="261"/>
      <c r="G2378" s="261"/>
      <c r="H2378" s="261"/>
    </row>
    <row r="2379" spans="6:8" x14ac:dyDescent="0.2">
      <c r="F2379" s="261"/>
      <c r="G2379" s="261"/>
      <c r="H2379" s="261"/>
    </row>
    <row r="2380" spans="6:8" x14ac:dyDescent="0.2">
      <c r="F2380" s="261"/>
      <c r="G2380" s="261"/>
      <c r="H2380" s="261"/>
    </row>
    <row r="2381" spans="6:8" x14ac:dyDescent="0.2">
      <c r="F2381" s="261"/>
      <c r="G2381" s="261"/>
      <c r="H2381" s="261"/>
    </row>
    <row r="2382" spans="6:8" x14ac:dyDescent="0.2">
      <c r="F2382" s="261"/>
      <c r="G2382" s="261"/>
      <c r="H2382" s="261"/>
    </row>
    <row r="2383" spans="6:8" x14ac:dyDescent="0.2">
      <c r="F2383" s="261"/>
      <c r="G2383" s="261"/>
      <c r="H2383" s="261"/>
    </row>
    <row r="2384" spans="6:8" x14ac:dyDescent="0.2">
      <c r="F2384" s="261"/>
      <c r="G2384" s="261"/>
      <c r="H2384" s="261"/>
    </row>
    <row r="2385" spans="6:8" x14ac:dyDescent="0.2">
      <c r="F2385" s="261"/>
      <c r="G2385" s="261"/>
      <c r="H2385" s="261"/>
    </row>
    <row r="2386" spans="6:8" x14ac:dyDescent="0.2">
      <c r="F2386" s="261"/>
      <c r="G2386" s="261"/>
      <c r="H2386" s="261"/>
    </row>
    <row r="2387" spans="6:8" x14ac:dyDescent="0.2">
      <c r="F2387" s="261"/>
      <c r="G2387" s="261"/>
      <c r="H2387" s="261"/>
    </row>
    <row r="2388" spans="6:8" x14ac:dyDescent="0.2">
      <c r="F2388" s="261"/>
      <c r="G2388" s="261"/>
      <c r="H2388" s="261"/>
    </row>
    <row r="2389" spans="6:8" x14ac:dyDescent="0.2">
      <c r="F2389" s="261"/>
      <c r="G2389" s="261"/>
      <c r="H2389" s="261"/>
    </row>
    <row r="2390" spans="6:8" x14ac:dyDescent="0.2">
      <c r="F2390" s="261"/>
      <c r="G2390" s="261"/>
      <c r="H2390" s="261"/>
    </row>
    <row r="2391" spans="6:8" x14ac:dyDescent="0.2">
      <c r="F2391" s="261"/>
      <c r="G2391" s="261"/>
      <c r="H2391" s="261"/>
    </row>
    <row r="2392" spans="6:8" x14ac:dyDescent="0.2">
      <c r="F2392" s="261"/>
      <c r="G2392" s="261"/>
      <c r="H2392" s="261"/>
    </row>
    <row r="2393" spans="6:8" x14ac:dyDescent="0.2">
      <c r="F2393" s="261"/>
      <c r="G2393" s="261"/>
      <c r="H2393" s="261"/>
    </row>
    <row r="2394" spans="6:8" x14ac:dyDescent="0.2">
      <c r="F2394" s="261"/>
      <c r="G2394" s="261"/>
      <c r="H2394" s="261"/>
    </row>
    <row r="2395" spans="6:8" x14ac:dyDescent="0.2">
      <c r="F2395" s="261"/>
      <c r="G2395" s="261"/>
      <c r="H2395" s="261"/>
    </row>
    <row r="2396" spans="6:8" x14ac:dyDescent="0.2">
      <c r="F2396" s="261"/>
      <c r="G2396" s="261"/>
      <c r="H2396" s="261"/>
    </row>
    <row r="2397" spans="6:8" x14ac:dyDescent="0.2">
      <c r="F2397" s="261"/>
      <c r="G2397" s="261"/>
      <c r="H2397" s="261"/>
    </row>
    <row r="2398" spans="6:8" x14ac:dyDescent="0.2">
      <c r="F2398" s="261"/>
      <c r="G2398" s="261"/>
      <c r="H2398" s="261"/>
    </row>
    <row r="2399" spans="6:8" x14ac:dyDescent="0.2">
      <c r="F2399" s="261"/>
      <c r="G2399" s="261"/>
      <c r="H2399" s="261"/>
    </row>
    <row r="2400" spans="6:8" x14ac:dyDescent="0.2">
      <c r="F2400" s="261"/>
      <c r="G2400" s="261"/>
      <c r="H2400" s="261"/>
    </row>
    <row r="2401" spans="6:8" x14ac:dyDescent="0.2">
      <c r="F2401" s="261"/>
      <c r="G2401" s="261"/>
      <c r="H2401" s="261"/>
    </row>
    <row r="2402" spans="6:8" x14ac:dyDescent="0.2">
      <c r="F2402" s="261"/>
      <c r="G2402" s="261"/>
      <c r="H2402" s="261"/>
    </row>
    <row r="2403" spans="6:8" x14ac:dyDescent="0.2">
      <c r="F2403" s="261"/>
      <c r="G2403" s="261"/>
      <c r="H2403" s="261"/>
    </row>
    <row r="2404" spans="6:8" x14ac:dyDescent="0.2">
      <c r="F2404" s="261"/>
      <c r="G2404" s="261"/>
      <c r="H2404" s="261"/>
    </row>
    <row r="2405" spans="6:8" x14ac:dyDescent="0.2">
      <c r="F2405" s="261"/>
      <c r="G2405" s="261"/>
      <c r="H2405" s="261"/>
    </row>
    <row r="2406" spans="6:8" x14ac:dyDescent="0.2">
      <c r="F2406" s="261"/>
      <c r="G2406" s="261"/>
      <c r="H2406" s="261"/>
    </row>
    <row r="2407" spans="6:8" x14ac:dyDescent="0.2">
      <c r="F2407" s="261"/>
      <c r="G2407" s="261"/>
      <c r="H2407" s="261"/>
    </row>
    <row r="2408" spans="6:8" x14ac:dyDescent="0.2">
      <c r="F2408" s="261"/>
      <c r="G2408" s="261"/>
      <c r="H2408" s="261"/>
    </row>
    <row r="2409" spans="6:8" x14ac:dyDescent="0.2">
      <c r="F2409" s="261"/>
      <c r="G2409" s="261"/>
      <c r="H2409" s="261"/>
    </row>
    <row r="2410" spans="6:8" x14ac:dyDescent="0.2">
      <c r="F2410" s="261"/>
      <c r="G2410" s="261"/>
      <c r="H2410" s="261"/>
    </row>
    <row r="2411" spans="6:8" x14ac:dyDescent="0.2">
      <c r="F2411" s="261"/>
      <c r="G2411" s="261"/>
      <c r="H2411" s="261"/>
    </row>
    <row r="2412" spans="6:8" x14ac:dyDescent="0.2">
      <c r="F2412" s="261"/>
      <c r="G2412" s="261"/>
      <c r="H2412" s="261"/>
    </row>
    <row r="2413" spans="6:8" x14ac:dyDescent="0.2">
      <c r="F2413" s="261"/>
      <c r="G2413" s="261"/>
      <c r="H2413" s="261"/>
    </row>
    <row r="2414" spans="6:8" x14ac:dyDescent="0.2">
      <c r="F2414" s="261"/>
      <c r="G2414" s="261"/>
      <c r="H2414" s="261"/>
    </row>
    <row r="2415" spans="6:8" x14ac:dyDescent="0.2">
      <c r="F2415" s="261"/>
      <c r="G2415" s="261"/>
      <c r="H2415" s="261"/>
    </row>
    <row r="2416" spans="6:8" x14ac:dyDescent="0.2">
      <c r="F2416" s="261"/>
      <c r="G2416" s="261"/>
      <c r="H2416" s="261"/>
    </row>
    <row r="2417" spans="6:8" x14ac:dyDescent="0.2">
      <c r="F2417" s="261"/>
      <c r="G2417" s="261"/>
      <c r="H2417" s="261"/>
    </row>
    <row r="2418" spans="6:8" x14ac:dyDescent="0.2">
      <c r="F2418" s="261"/>
      <c r="G2418" s="261"/>
      <c r="H2418" s="261"/>
    </row>
    <row r="2419" spans="6:8" x14ac:dyDescent="0.2">
      <c r="F2419" s="261"/>
      <c r="G2419" s="261"/>
      <c r="H2419" s="261"/>
    </row>
    <row r="2420" spans="6:8" x14ac:dyDescent="0.2">
      <c r="F2420" s="261"/>
      <c r="G2420" s="261"/>
      <c r="H2420" s="261"/>
    </row>
    <row r="2421" spans="6:8" x14ac:dyDescent="0.2">
      <c r="F2421" s="261"/>
      <c r="G2421" s="261"/>
      <c r="H2421" s="261"/>
    </row>
    <row r="2422" spans="6:8" x14ac:dyDescent="0.2">
      <c r="F2422" s="261"/>
      <c r="G2422" s="261"/>
      <c r="H2422" s="261"/>
    </row>
    <row r="2423" spans="6:8" x14ac:dyDescent="0.2">
      <c r="F2423" s="261"/>
      <c r="G2423" s="261"/>
      <c r="H2423" s="261"/>
    </row>
    <row r="2424" spans="6:8" x14ac:dyDescent="0.2">
      <c r="F2424" s="261"/>
      <c r="G2424" s="261"/>
      <c r="H2424" s="261"/>
    </row>
    <row r="2425" spans="6:8" x14ac:dyDescent="0.2">
      <c r="F2425" s="261"/>
      <c r="G2425" s="261"/>
      <c r="H2425" s="261"/>
    </row>
    <row r="2426" spans="6:8" x14ac:dyDescent="0.2">
      <c r="F2426" s="261"/>
      <c r="G2426" s="261"/>
      <c r="H2426" s="261"/>
    </row>
    <row r="2427" spans="6:8" x14ac:dyDescent="0.2">
      <c r="F2427" s="261"/>
      <c r="G2427" s="261"/>
      <c r="H2427" s="261"/>
    </row>
    <row r="2428" spans="6:8" x14ac:dyDescent="0.2">
      <c r="F2428" s="261"/>
      <c r="G2428" s="261"/>
      <c r="H2428" s="261"/>
    </row>
    <row r="2429" spans="6:8" x14ac:dyDescent="0.2">
      <c r="F2429" s="261"/>
      <c r="G2429" s="261"/>
      <c r="H2429" s="261"/>
    </row>
    <row r="2430" spans="6:8" x14ac:dyDescent="0.2">
      <c r="F2430" s="261"/>
      <c r="G2430" s="261"/>
      <c r="H2430" s="261"/>
    </row>
    <row r="2431" spans="6:8" x14ac:dyDescent="0.2">
      <c r="F2431" s="261"/>
      <c r="G2431" s="261"/>
      <c r="H2431" s="261"/>
    </row>
    <row r="2432" spans="6:8" x14ac:dyDescent="0.2">
      <c r="F2432" s="261"/>
      <c r="G2432" s="261"/>
      <c r="H2432" s="261"/>
    </row>
    <row r="2433" spans="6:8" x14ac:dyDescent="0.2">
      <c r="F2433" s="261"/>
      <c r="G2433" s="261"/>
      <c r="H2433" s="261"/>
    </row>
    <row r="2434" spans="6:8" x14ac:dyDescent="0.2">
      <c r="F2434" s="261"/>
      <c r="G2434" s="261"/>
      <c r="H2434" s="261"/>
    </row>
    <row r="2435" spans="6:8" x14ac:dyDescent="0.2">
      <c r="F2435" s="261"/>
      <c r="G2435" s="261"/>
      <c r="H2435" s="261"/>
    </row>
    <row r="2436" spans="6:8" x14ac:dyDescent="0.2">
      <c r="F2436" s="261"/>
      <c r="G2436" s="261"/>
      <c r="H2436" s="261"/>
    </row>
    <row r="2437" spans="6:8" x14ac:dyDescent="0.2">
      <c r="F2437" s="261"/>
      <c r="G2437" s="261"/>
      <c r="H2437" s="261"/>
    </row>
    <row r="2438" spans="6:8" x14ac:dyDescent="0.2">
      <c r="F2438" s="261"/>
      <c r="G2438" s="261"/>
      <c r="H2438" s="261"/>
    </row>
    <row r="2439" spans="6:8" x14ac:dyDescent="0.2">
      <c r="F2439" s="261"/>
      <c r="G2439" s="261"/>
      <c r="H2439" s="261"/>
    </row>
    <row r="2440" spans="6:8" x14ac:dyDescent="0.2">
      <c r="F2440" s="261"/>
      <c r="G2440" s="261"/>
      <c r="H2440" s="261"/>
    </row>
    <row r="2441" spans="6:8" x14ac:dyDescent="0.2">
      <c r="F2441" s="261"/>
      <c r="G2441" s="261"/>
      <c r="H2441" s="261"/>
    </row>
    <row r="2442" spans="6:8" x14ac:dyDescent="0.2">
      <c r="F2442" s="261"/>
      <c r="G2442" s="261"/>
      <c r="H2442" s="261"/>
    </row>
    <row r="2443" spans="6:8" x14ac:dyDescent="0.2">
      <c r="F2443" s="261"/>
      <c r="G2443" s="261"/>
      <c r="H2443" s="261"/>
    </row>
    <row r="2444" spans="6:8" x14ac:dyDescent="0.2">
      <c r="F2444" s="261"/>
      <c r="G2444" s="261"/>
      <c r="H2444" s="261"/>
    </row>
    <row r="2445" spans="6:8" x14ac:dyDescent="0.2">
      <c r="F2445" s="261"/>
      <c r="G2445" s="261"/>
      <c r="H2445" s="261"/>
    </row>
    <row r="2446" spans="6:8" x14ac:dyDescent="0.2">
      <c r="F2446" s="261"/>
      <c r="G2446" s="261"/>
      <c r="H2446" s="261"/>
    </row>
    <row r="2447" spans="6:8" x14ac:dyDescent="0.2">
      <c r="F2447" s="261"/>
      <c r="G2447" s="261"/>
      <c r="H2447" s="261"/>
    </row>
    <row r="2448" spans="6:8" x14ac:dyDescent="0.2">
      <c r="F2448" s="261"/>
      <c r="G2448" s="261"/>
      <c r="H2448" s="261"/>
    </row>
    <row r="2449" spans="6:8" x14ac:dyDescent="0.2">
      <c r="F2449" s="261"/>
      <c r="G2449" s="261"/>
      <c r="H2449" s="261"/>
    </row>
    <row r="2450" spans="6:8" x14ac:dyDescent="0.2">
      <c r="F2450" s="261"/>
      <c r="G2450" s="261"/>
      <c r="H2450" s="261"/>
    </row>
    <row r="2451" spans="6:8" x14ac:dyDescent="0.2">
      <c r="F2451" s="261"/>
      <c r="G2451" s="261"/>
      <c r="H2451" s="261"/>
    </row>
    <row r="2452" spans="6:8" x14ac:dyDescent="0.2">
      <c r="F2452" s="261"/>
      <c r="G2452" s="261"/>
      <c r="H2452" s="261"/>
    </row>
    <row r="2453" spans="6:8" x14ac:dyDescent="0.2">
      <c r="F2453" s="261"/>
      <c r="G2453" s="261"/>
      <c r="H2453" s="261"/>
    </row>
    <row r="2454" spans="6:8" x14ac:dyDescent="0.2">
      <c r="F2454" s="261"/>
      <c r="G2454" s="261"/>
      <c r="H2454" s="261"/>
    </row>
    <row r="2455" spans="6:8" x14ac:dyDescent="0.2">
      <c r="F2455" s="261"/>
      <c r="G2455" s="261"/>
      <c r="H2455" s="261"/>
    </row>
    <row r="2456" spans="6:8" x14ac:dyDescent="0.2">
      <c r="F2456" s="261"/>
      <c r="G2456" s="261"/>
      <c r="H2456" s="261"/>
    </row>
    <row r="2457" spans="6:8" x14ac:dyDescent="0.2">
      <c r="F2457" s="261"/>
      <c r="G2457" s="261"/>
      <c r="H2457" s="261"/>
    </row>
    <row r="2458" spans="6:8" x14ac:dyDescent="0.2">
      <c r="F2458" s="261"/>
      <c r="G2458" s="261"/>
      <c r="H2458" s="261"/>
    </row>
    <row r="2459" spans="6:8" x14ac:dyDescent="0.2">
      <c r="F2459" s="261"/>
      <c r="G2459" s="261"/>
      <c r="H2459" s="261"/>
    </row>
    <row r="2460" spans="6:8" x14ac:dyDescent="0.2">
      <c r="F2460" s="261"/>
      <c r="G2460" s="261"/>
      <c r="H2460" s="261"/>
    </row>
    <row r="2461" spans="6:8" x14ac:dyDescent="0.2">
      <c r="F2461" s="261"/>
      <c r="G2461" s="261"/>
      <c r="H2461" s="261"/>
    </row>
    <row r="2462" spans="6:8" x14ac:dyDescent="0.2">
      <c r="F2462" s="261"/>
      <c r="G2462" s="261"/>
      <c r="H2462" s="261"/>
    </row>
    <row r="2463" spans="6:8" x14ac:dyDescent="0.2">
      <c r="F2463" s="261"/>
      <c r="G2463" s="261"/>
      <c r="H2463" s="261"/>
    </row>
    <row r="2464" spans="6:8" x14ac:dyDescent="0.2">
      <c r="F2464" s="261"/>
      <c r="G2464" s="261"/>
      <c r="H2464" s="261"/>
    </row>
    <row r="2465" spans="6:8" x14ac:dyDescent="0.2">
      <c r="F2465" s="261"/>
      <c r="G2465" s="261"/>
      <c r="H2465" s="261"/>
    </row>
    <row r="2466" spans="6:8" x14ac:dyDescent="0.2">
      <c r="F2466" s="261"/>
      <c r="G2466" s="261"/>
      <c r="H2466" s="261"/>
    </row>
    <row r="2467" spans="6:8" x14ac:dyDescent="0.2">
      <c r="F2467" s="261"/>
      <c r="G2467" s="261"/>
      <c r="H2467" s="261"/>
    </row>
    <row r="2468" spans="6:8" x14ac:dyDescent="0.2">
      <c r="F2468" s="261"/>
      <c r="G2468" s="261"/>
      <c r="H2468" s="261"/>
    </row>
    <row r="2469" spans="6:8" x14ac:dyDescent="0.2">
      <c r="F2469" s="261"/>
      <c r="G2469" s="261"/>
      <c r="H2469" s="261"/>
    </row>
    <row r="2470" spans="6:8" x14ac:dyDescent="0.2">
      <c r="F2470" s="261"/>
      <c r="G2470" s="261"/>
      <c r="H2470" s="261"/>
    </row>
    <row r="2471" spans="6:8" x14ac:dyDescent="0.2">
      <c r="F2471" s="261"/>
      <c r="G2471" s="261"/>
      <c r="H2471" s="261"/>
    </row>
    <row r="2472" spans="6:8" x14ac:dyDescent="0.2">
      <c r="F2472" s="261"/>
      <c r="G2472" s="261"/>
      <c r="H2472" s="261"/>
    </row>
    <row r="2473" spans="6:8" x14ac:dyDescent="0.2">
      <c r="F2473" s="261"/>
      <c r="G2473" s="261"/>
      <c r="H2473" s="261"/>
    </row>
    <row r="2474" spans="6:8" x14ac:dyDescent="0.2">
      <c r="F2474" s="261"/>
      <c r="G2474" s="261"/>
      <c r="H2474" s="261"/>
    </row>
    <row r="2475" spans="6:8" x14ac:dyDescent="0.2">
      <c r="F2475" s="261"/>
      <c r="G2475" s="261"/>
      <c r="H2475" s="261"/>
    </row>
    <row r="2476" spans="6:8" x14ac:dyDescent="0.2">
      <c r="F2476" s="261"/>
      <c r="G2476" s="261"/>
      <c r="H2476" s="261"/>
    </row>
    <row r="2477" spans="6:8" x14ac:dyDescent="0.2">
      <c r="F2477" s="261"/>
      <c r="G2477" s="261"/>
      <c r="H2477" s="261"/>
    </row>
    <row r="2478" spans="6:8" x14ac:dyDescent="0.2">
      <c r="F2478" s="261"/>
      <c r="G2478" s="261"/>
      <c r="H2478" s="261"/>
    </row>
    <row r="2479" spans="6:8" x14ac:dyDescent="0.2">
      <c r="F2479" s="261"/>
      <c r="G2479" s="261"/>
      <c r="H2479" s="261"/>
    </row>
    <row r="2480" spans="6:8" x14ac:dyDescent="0.2">
      <c r="F2480" s="261"/>
      <c r="G2480" s="261"/>
      <c r="H2480" s="261"/>
    </row>
    <row r="2481" spans="6:8" x14ac:dyDescent="0.2">
      <c r="F2481" s="261"/>
      <c r="G2481" s="261"/>
      <c r="H2481" s="261"/>
    </row>
    <row r="2482" spans="6:8" x14ac:dyDescent="0.2">
      <c r="F2482" s="261"/>
      <c r="G2482" s="261"/>
      <c r="H2482" s="261"/>
    </row>
    <row r="2483" spans="6:8" x14ac:dyDescent="0.2">
      <c r="F2483" s="261"/>
      <c r="G2483" s="261"/>
      <c r="H2483" s="261"/>
    </row>
    <row r="2484" spans="6:8" x14ac:dyDescent="0.2">
      <c r="F2484" s="261"/>
      <c r="G2484" s="261"/>
      <c r="H2484" s="261"/>
    </row>
    <row r="2485" spans="6:8" x14ac:dyDescent="0.2">
      <c r="F2485" s="261"/>
      <c r="G2485" s="261"/>
      <c r="H2485" s="261"/>
    </row>
    <row r="2486" spans="6:8" x14ac:dyDescent="0.2">
      <c r="F2486" s="261"/>
      <c r="G2486" s="261"/>
      <c r="H2486" s="261"/>
    </row>
    <row r="2487" spans="6:8" x14ac:dyDescent="0.2">
      <c r="F2487" s="261"/>
      <c r="G2487" s="261"/>
      <c r="H2487" s="261"/>
    </row>
    <row r="2488" spans="6:8" x14ac:dyDescent="0.2">
      <c r="F2488" s="261"/>
      <c r="G2488" s="261"/>
      <c r="H2488" s="261"/>
    </row>
    <row r="2489" spans="6:8" x14ac:dyDescent="0.2">
      <c r="F2489" s="261"/>
      <c r="G2489" s="261"/>
      <c r="H2489" s="261"/>
    </row>
    <row r="2490" spans="6:8" x14ac:dyDescent="0.2">
      <c r="F2490" s="261"/>
      <c r="G2490" s="261"/>
      <c r="H2490" s="261"/>
    </row>
    <row r="2491" spans="6:8" x14ac:dyDescent="0.2">
      <c r="F2491" s="261"/>
      <c r="G2491" s="261"/>
      <c r="H2491" s="261"/>
    </row>
    <row r="2492" spans="6:8" x14ac:dyDescent="0.2">
      <c r="F2492" s="261"/>
      <c r="G2492" s="261"/>
      <c r="H2492" s="261"/>
    </row>
    <row r="2493" spans="6:8" x14ac:dyDescent="0.2">
      <c r="F2493" s="261"/>
      <c r="G2493" s="261"/>
      <c r="H2493" s="261"/>
    </row>
    <row r="2494" spans="6:8" x14ac:dyDescent="0.2">
      <c r="F2494" s="261"/>
      <c r="G2494" s="261"/>
      <c r="H2494" s="261"/>
    </row>
    <row r="2495" spans="6:8" x14ac:dyDescent="0.2">
      <c r="F2495" s="261"/>
      <c r="G2495" s="261"/>
      <c r="H2495" s="261"/>
    </row>
    <row r="2496" spans="6:8" x14ac:dyDescent="0.2">
      <c r="F2496" s="261"/>
      <c r="G2496" s="261"/>
      <c r="H2496" s="261"/>
    </row>
    <row r="2497" spans="6:8" x14ac:dyDescent="0.2">
      <c r="F2497" s="261"/>
      <c r="G2497" s="261"/>
      <c r="H2497" s="261"/>
    </row>
    <row r="2498" spans="6:8" x14ac:dyDescent="0.2">
      <c r="F2498" s="261"/>
      <c r="G2498" s="261"/>
      <c r="H2498" s="261"/>
    </row>
    <row r="2499" spans="6:8" x14ac:dyDescent="0.2">
      <c r="F2499" s="261"/>
      <c r="G2499" s="261"/>
      <c r="H2499" s="261"/>
    </row>
    <row r="2500" spans="6:8" x14ac:dyDescent="0.2">
      <c r="F2500" s="261"/>
      <c r="G2500" s="261"/>
      <c r="H2500" s="261"/>
    </row>
    <row r="2501" spans="6:8" x14ac:dyDescent="0.2">
      <c r="F2501" s="261"/>
      <c r="G2501" s="261"/>
      <c r="H2501" s="261"/>
    </row>
    <row r="2502" spans="6:8" x14ac:dyDescent="0.2">
      <c r="F2502" s="261"/>
      <c r="G2502" s="261"/>
      <c r="H2502" s="261"/>
    </row>
    <row r="2503" spans="6:8" x14ac:dyDescent="0.2">
      <c r="F2503" s="261"/>
      <c r="G2503" s="261"/>
      <c r="H2503" s="261"/>
    </row>
    <row r="2504" spans="6:8" x14ac:dyDescent="0.2">
      <c r="F2504" s="261"/>
      <c r="G2504" s="261"/>
      <c r="H2504" s="261"/>
    </row>
    <row r="2505" spans="6:8" x14ac:dyDescent="0.2">
      <c r="F2505" s="261"/>
      <c r="G2505" s="261"/>
      <c r="H2505" s="261"/>
    </row>
    <row r="2506" spans="6:8" x14ac:dyDescent="0.2">
      <c r="F2506" s="261"/>
      <c r="G2506" s="261"/>
      <c r="H2506" s="261"/>
    </row>
    <row r="2507" spans="6:8" x14ac:dyDescent="0.2">
      <c r="F2507" s="261"/>
      <c r="G2507" s="261"/>
      <c r="H2507" s="261"/>
    </row>
    <row r="2508" spans="6:8" x14ac:dyDescent="0.2">
      <c r="F2508" s="261"/>
      <c r="G2508" s="261"/>
      <c r="H2508" s="261"/>
    </row>
    <row r="2509" spans="6:8" x14ac:dyDescent="0.2">
      <c r="F2509" s="261"/>
      <c r="G2509" s="261"/>
      <c r="H2509" s="261"/>
    </row>
    <row r="2510" spans="6:8" x14ac:dyDescent="0.2">
      <c r="F2510" s="261"/>
      <c r="G2510" s="261"/>
      <c r="H2510" s="261"/>
    </row>
    <row r="2511" spans="6:8" x14ac:dyDescent="0.2">
      <c r="F2511" s="261"/>
      <c r="G2511" s="261"/>
      <c r="H2511" s="261"/>
    </row>
    <row r="2512" spans="6:8" x14ac:dyDescent="0.2">
      <c r="F2512" s="261"/>
      <c r="G2512" s="261"/>
      <c r="H2512" s="261"/>
    </row>
    <row r="2513" spans="6:8" x14ac:dyDescent="0.2">
      <c r="F2513" s="261"/>
      <c r="G2513" s="261"/>
      <c r="H2513" s="261"/>
    </row>
    <row r="2514" spans="6:8" x14ac:dyDescent="0.2">
      <c r="F2514" s="261"/>
      <c r="G2514" s="261"/>
      <c r="H2514" s="261"/>
    </row>
    <row r="2515" spans="6:8" x14ac:dyDescent="0.2">
      <c r="F2515" s="261"/>
      <c r="G2515" s="261"/>
      <c r="H2515" s="261"/>
    </row>
    <row r="2516" spans="6:8" x14ac:dyDescent="0.2">
      <c r="F2516" s="261"/>
      <c r="G2516" s="261"/>
      <c r="H2516" s="261"/>
    </row>
    <row r="2517" spans="6:8" x14ac:dyDescent="0.2">
      <c r="F2517" s="261"/>
      <c r="G2517" s="261"/>
      <c r="H2517" s="261"/>
    </row>
    <row r="2518" spans="6:8" x14ac:dyDescent="0.2">
      <c r="F2518" s="261"/>
      <c r="G2518" s="261"/>
      <c r="H2518" s="261"/>
    </row>
    <row r="2519" spans="6:8" x14ac:dyDescent="0.2">
      <c r="F2519" s="261"/>
      <c r="G2519" s="261"/>
      <c r="H2519" s="261"/>
    </row>
    <row r="2520" spans="6:8" x14ac:dyDescent="0.2">
      <c r="F2520" s="261"/>
      <c r="G2520" s="261"/>
      <c r="H2520" s="261"/>
    </row>
    <row r="2521" spans="6:8" x14ac:dyDescent="0.2">
      <c r="F2521" s="261"/>
      <c r="G2521" s="261"/>
      <c r="H2521" s="261"/>
    </row>
    <row r="2522" spans="6:8" x14ac:dyDescent="0.2">
      <c r="F2522" s="261"/>
      <c r="G2522" s="261"/>
      <c r="H2522" s="261"/>
    </row>
    <row r="2523" spans="6:8" x14ac:dyDescent="0.2">
      <c r="F2523" s="261"/>
      <c r="G2523" s="261"/>
      <c r="H2523" s="261"/>
    </row>
    <row r="2524" spans="6:8" x14ac:dyDescent="0.2">
      <c r="F2524" s="261"/>
      <c r="G2524" s="261"/>
      <c r="H2524" s="261"/>
    </row>
    <row r="2525" spans="6:8" x14ac:dyDescent="0.2">
      <c r="F2525" s="261"/>
      <c r="G2525" s="261"/>
      <c r="H2525" s="261"/>
    </row>
    <row r="2526" spans="6:8" x14ac:dyDescent="0.2">
      <c r="F2526" s="261"/>
      <c r="G2526" s="261"/>
      <c r="H2526" s="261"/>
    </row>
    <row r="2527" spans="6:8" x14ac:dyDescent="0.2">
      <c r="F2527" s="261"/>
      <c r="G2527" s="261"/>
      <c r="H2527" s="261"/>
    </row>
    <row r="2528" spans="6:8" x14ac:dyDescent="0.2">
      <c r="F2528" s="261"/>
      <c r="G2528" s="261"/>
      <c r="H2528" s="261"/>
    </row>
    <row r="2529" spans="6:8" x14ac:dyDescent="0.2">
      <c r="F2529" s="261"/>
      <c r="G2529" s="261"/>
      <c r="H2529" s="261"/>
    </row>
    <row r="2530" spans="6:8" x14ac:dyDescent="0.2">
      <c r="F2530" s="261"/>
      <c r="G2530" s="261"/>
      <c r="H2530" s="261"/>
    </row>
    <row r="2531" spans="6:8" x14ac:dyDescent="0.2">
      <c r="F2531" s="261"/>
      <c r="G2531" s="261"/>
      <c r="H2531" s="261"/>
    </row>
    <row r="2532" spans="6:8" x14ac:dyDescent="0.2">
      <c r="F2532" s="261"/>
      <c r="G2532" s="261"/>
      <c r="H2532" s="261"/>
    </row>
    <row r="2533" spans="6:8" x14ac:dyDescent="0.2">
      <c r="F2533" s="261"/>
      <c r="G2533" s="261"/>
      <c r="H2533" s="261"/>
    </row>
    <row r="2534" spans="6:8" x14ac:dyDescent="0.2">
      <c r="F2534" s="261"/>
      <c r="G2534" s="261"/>
      <c r="H2534" s="261"/>
    </row>
    <row r="2535" spans="6:8" x14ac:dyDescent="0.2">
      <c r="F2535" s="261"/>
      <c r="G2535" s="261"/>
      <c r="H2535" s="261"/>
    </row>
    <row r="2536" spans="6:8" x14ac:dyDescent="0.2">
      <c r="F2536" s="261"/>
      <c r="G2536" s="261"/>
      <c r="H2536" s="261"/>
    </row>
    <row r="2537" spans="6:8" x14ac:dyDescent="0.2">
      <c r="F2537" s="261"/>
      <c r="G2537" s="261"/>
      <c r="H2537" s="261"/>
    </row>
    <row r="2538" spans="6:8" x14ac:dyDescent="0.2">
      <c r="F2538" s="261"/>
      <c r="G2538" s="261"/>
      <c r="H2538" s="261"/>
    </row>
    <row r="2539" spans="6:8" x14ac:dyDescent="0.2">
      <c r="F2539" s="261"/>
      <c r="G2539" s="261"/>
      <c r="H2539" s="261"/>
    </row>
    <row r="2540" spans="6:8" x14ac:dyDescent="0.2">
      <c r="F2540" s="261"/>
      <c r="G2540" s="261"/>
      <c r="H2540" s="261"/>
    </row>
    <row r="2541" spans="6:8" x14ac:dyDescent="0.2">
      <c r="F2541" s="261"/>
      <c r="G2541" s="261"/>
      <c r="H2541" s="261"/>
    </row>
    <row r="2542" spans="6:8" x14ac:dyDescent="0.2">
      <c r="F2542" s="261"/>
      <c r="G2542" s="261"/>
      <c r="H2542" s="261"/>
    </row>
    <row r="2543" spans="6:8" x14ac:dyDescent="0.2">
      <c r="F2543" s="261"/>
      <c r="G2543" s="261"/>
      <c r="H2543" s="261"/>
    </row>
    <row r="2544" spans="6:8" x14ac:dyDescent="0.2">
      <c r="F2544" s="261"/>
      <c r="G2544" s="261"/>
      <c r="H2544" s="261"/>
    </row>
    <row r="2545" spans="6:8" x14ac:dyDescent="0.2">
      <c r="F2545" s="261"/>
      <c r="G2545" s="261"/>
      <c r="H2545" s="261"/>
    </row>
    <row r="2546" spans="6:8" x14ac:dyDescent="0.2">
      <c r="F2546" s="261"/>
      <c r="G2546" s="261"/>
      <c r="H2546" s="261"/>
    </row>
    <row r="2547" spans="6:8" x14ac:dyDescent="0.2">
      <c r="F2547" s="261"/>
      <c r="G2547" s="261"/>
      <c r="H2547" s="261"/>
    </row>
    <row r="2548" spans="6:8" x14ac:dyDescent="0.2">
      <c r="F2548" s="261"/>
      <c r="G2548" s="261"/>
      <c r="H2548" s="261"/>
    </row>
    <row r="2549" spans="6:8" x14ac:dyDescent="0.2">
      <c r="F2549" s="261"/>
      <c r="G2549" s="261"/>
      <c r="H2549" s="261"/>
    </row>
    <row r="2550" spans="6:8" x14ac:dyDescent="0.2">
      <c r="F2550" s="261"/>
      <c r="G2550" s="261"/>
      <c r="H2550" s="261"/>
    </row>
    <row r="2551" spans="6:8" x14ac:dyDescent="0.2">
      <c r="F2551" s="261"/>
      <c r="G2551" s="261"/>
      <c r="H2551" s="261"/>
    </row>
    <row r="2552" spans="6:8" x14ac:dyDescent="0.2">
      <c r="F2552" s="261"/>
      <c r="G2552" s="261"/>
      <c r="H2552" s="261"/>
    </row>
    <row r="2553" spans="6:8" x14ac:dyDescent="0.2">
      <c r="F2553" s="261"/>
      <c r="G2553" s="261"/>
      <c r="H2553" s="261"/>
    </row>
    <row r="2554" spans="6:8" x14ac:dyDescent="0.2">
      <c r="F2554" s="261"/>
      <c r="G2554" s="261"/>
      <c r="H2554" s="261"/>
    </row>
    <row r="2555" spans="6:8" x14ac:dyDescent="0.2">
      <c r="F2555" s="261"/>
      <c r="G2555" s="261"/>
      <c r="H2555" s="261"/>
    </row>
    <row r="2556" spans="6:8" x14ac:dyDescent="0.2">
      <c r="F2556" s="261"/>
      <c r="G2556" s="261"/>
      <c r="H2556" s="261"/>
    </row>
    <row r="2557" spans="6:8" x14ac:dyDescent="0.2">
      <c r="F2557" s="261"/>
      <c r="G2557" s="261"/>
      <c r="H2557" s="261"/>
    </row>
    <row r="2558" spans="6:8" x14ac:dyDescent="0.2">
      <c r="F2558" s="261"/>
      <c r="G2558" s="261"/>
      <c r="H2558" s="261"/>
    </row>
    <row r="2559" spans="6:8" x14ac:dyDescent="0.2">
      <c r="F2559" s="261"/>
      <c r="G2559" s="261"/>
      <c r="H2559" s="261"/>
    </row>
    <row r="2560" spans="6:8" x14ac:dyDescent="0.2">
      <c r="F2560" s="261"/>
      <c r="G2560" s="261"/>
      <c r="H2560" s="261"/>
    </row>
    <row r="2561" spans="6:8" x14ac:dyDescent="0.2">
      <c r="F2561" s="261"/>
      <c r="G2561" s="261"/>
      <c r="H2561" s="261"/>
    </row>
    <row r="2562" spans="6:8" x14ac:dyDescent="0.2">
      <c r="F2562" s="261"/>
      <c r="G2562" s="261"/>
      <c r="H2562" s="261"/>
    </row>
    <row r="2563" spans="6:8" x14ac:dyDescent="0.2">
      <c r="F2563" s="261"/>
      <c r="G2563" s="261"/>
      <c r="H2563" s="261"/>
    </row>
    <row r="2564" spans="6:8" x14ac:dyDescent="0.2">
      <c r="F2564" s="261"/>
      <c r="G2564" s="261"/>
      <c r="H2564" s="261"/>
    </row>
    <row r="2565" spans="6:8" x14ac:dyDescent="0.2">
      <c r="F2565" s="261"/>
      <c r="G2565" s="261"/>
      <c r="H2565" s="261"/>
    </row>
    <row r="2566" spans="6:8" x14ac:dyDescent="0.2">
      <c r="F2566" s="261"/>
      <c r="G2566" s="261"/>
      <c r="H2566" s="261"/>
    </row>
    <row r="2567" spans="6:8" x14ac:dyDescent="0.2">
      <c r="F2567" s="261"/>
      <c r="G2567" s="261"/>
      <c r="H2567" s="261"/>
    </row>
    <row r="2568" spans="6:8" x14ac:dyDescent="0.2">
      <c r="F2568" s="261"/>
      <c r="G2568" s="261"/>
      <c r="H2568" s="261"/>
    </row>
    <row r="2569" spans="6:8" x14ac:dyDescent="0.2">
      <c r="F2569" s="261"/>
      <c r="G2569" s="261"/>
      <c r="H2569" s="261"/>
    </row>
    <row r="2570" spans="6:8" x14ac:dyDescent="0.2">
      <c r="F2570" s="261"/>
      <c r="G2570" s="261"/>
      <c r="H2570" s="261"/>
    </row>
    <row r="2571" spans="6:8" x14ac:dyDescent="0.2">
      <c r="F2571" s="261"/>
      <c r="G2571" s="261"/>
      <c r="H2571" s="261"/>
    </row>
    <row r="2572" spans="6:8" x14ac:dyDescent="0.2">
      <c r="F2572" s="261"/>
      <c r="G2572" s="261"/>
      <c r="H2572" s="261"/>
    </row>
    <row r="2573" spans="6:8" x14ac:dyDescent="0.2">
      <c r="F2573" s="261"/>
      <c r="G2573" s="261"/>
      <c r="H2573" s="261"/>
    </row>
    <row r="2574" spans="6:8" x14ac:dyDescent="0.2">
      <c r="F2574" s="261"/>
      <c r="G2574" s="261"/>
      <c r="H2574" s="261"/>
    </row>
    <row r="2575" spans="6:8" x14ac:dyDescent="0.2">
      <c r="F2575" s="261"/>
      <c r="G2575" s="261"/>
      <c r="H2575" s="261"/>
    </row>
    <row r="2576" spans="6:8" x14ac:dyDescent="0.2">
      <c r="F2576" s="261"/>
      <c r="G2576" s="261"/>
      <c r="H2576" s="261"/>
    </row>
    <row r="2577" spans="6:8" x14ac:dyDescent="0.2">
      <c r="F2577" s="261"/>
      <c r="G2577" s="261"/>
      <c r="H2577" s="261"/>
    </row>
    <row r="2578" spans="6:8" x14ac:dyDescent="0.2">
      <c r="F2578" s="261"/>
      <c r="G2578" s="261"/>
      <c r="H2578" s="261"/>
    </row>
    <row r="2579" spans="6:8" x14ac:dyDescent="0.2">
      <c r="F2579" s="261"/>
      <c r="G2579" s="261"/>
      <c r="H2579" s="261"/>
    </row>
    <row r="2580" spans="6:8" x14ac:dyDescent="0.2">
      <c r="F2580" s="261"/>
      <c r="G2580" s="261"/>
      <c r="H2580" s="261"/>
    </row>
    <row r="2581" spans="6:8" x14ac:dyDescent="0.2">
      <c r="F2581" s="261"/>
      <c r="G2581" s="261"/>
      <c r="H2581" s="261"/>
    </row>
    <row r="2582" spans="6:8" x14ac:dyDescent="0.2">
      <c r="F2582" s="261"/>
      <c r="G2582" s="261"/>
      <c r="H2582" s="261"/>
    </row>
    <row r="2583" spans="6:8" x14ac:dyDescent="0.2">
      <c r="F2583" s="261"/>
      <c r="G2583" s="261"/>
      <c r="H2583" s="261"/>
    </row>
    <row r="2584" spans="6:8" x14ac:dyDescent="0.2">
      <c r="F2584" s="261"/>
      <c r="G2584" s="261"/>
      <c r="H2584" s="261"/>
    </row>
    <row r="2585" spans="6:8" x14ac:dyDescent="0.2">
      <c r="F2585" s="261"/>
      <c r="G2585" s="261"/>
      <c r="H2585" s="261"/>
    </row>
    <row r="2586" spans="6:8" x14ac:dyDescent="0.2">
      <c r="F2586" s="261"/>
      <c r="G2586" s="261"/>
      <c r="H2586" s="261"/>
    </row>
    <row r="2587" spans="6:8" x14ac:dyDescent="0.2">
      <c r="F2587" s="261"/>
      <c r="G2587" s="261"/>
      <c r="H2587" s="261"/>
    </row>
    <row r="2588" spans="6:8" x14ac:dyDescent="0.2">
      <c r="F2588" s="261"/>
      <c r="G2588" s="261"/>
      <c r="H2588" s="261"/>
    </row>
    <row r="2589" spans="6:8" x14ac:dyDescent="0.2">
      <c r="F2589" s="261"/>
      <c r="G2589" s="261"/>
      <c r="H2589" s="261"/>
    </row>
    <row r="2590" spans="6:8" x14ac:dyDescent="0.2">
      <c r="F2590" s="261"/>
      <c r="G2590" s="261"/>
      <c r="H2590" s="261"/>
    </row>
    <row r="2591" spans="6:8" x14ac:dyDescent="0.2">
      <c r="F2591" s="261"/>
      <c r="G2591" s="261"/>
      <c r="H2591" s="261"/>
    </row>
    <row r="2592" spans="6:8" x14ac:dyDescent="0.2">
      <c r="F2592" s="261"/>
      <c r="G2592" s="261"/>
      <c r="H2592" s="261"/>
    </row>
    <row r="2593" spans="6:8" x14ac:dyDescent="0.2">
      <c r="F2593" s="261"/>
      <c r="G2593" s="261"/>
      <c r="H2593" s="261"/>
    </row>
    <row r="2594" spans="6:8" x14ac:dyDescent="0.2">
      <c r="F2594" s="261"/>
      <c r="G2594" s="261"/>
      <c r="H2594" s="261"/>
    </row>
    <row r="2595" spans="6:8" x14ac:dyDescent="0.2">
      <c r="F2595" s="261"/>
      <c r="G2595" s="261"/>
      <c r="H2595" s="261"/>
    </row>
    <row r="2596" spans="6:8" x14ac:dyDescent="0.2">
      <c r="F2596" s="261"/>
      <c r="G2596" s="261"/>
      <c r="H2596" s="261"/>
    </row>
    <row r="2597" spans="6:8" x14ac:dyDescent="0.2">
      <c r="F2597" s="261"/>
      <c r="G2597" s="261"/>
      <c r="H2597" s="261"/>
    </row>
    <row r="2598" spans="6:8" x14ac:dyDescent="0.2">
      <c r="F2598" s="261"/>
      <c r="G2598" s="261"/>
      <c r="H2598" s="261"/>
    </row>
    <row r="2599" spans="6:8" x14ac:dyDescent="0.2">
      <c r="F2599" s="261"/>
      <c r="G2599" s="261"/>
      <c r="H2599" s="261"/>
    </row>
    <row r="2600" spans="6:8" x14ac:dyDescent="0.2">
      <c r="F2600" s="261"/>
      <c r="G2600" s="261"/>
      <c r="H2600" s="261"/>
    </row>
    <row r="2601" spans="6:8" x14ac:dyDescent="0.2">
      <c r="F2601" s="261"/>
      <c r="G2601" s="261"/>
      <c r="H2601" s="261"/>
    </row>
    <row r="2602" spans="6:8" x14ac:dyDescent="0.2">
      <c r="F2602" s="261"/>
      <c r="G2602" s="261"/>
      <c r="H2602" s="261"/>
    </row>
    <row r="2603" spans="6:8" x14ac:dyDescent="0.2">
      <c r="F2603" s="261"/>
      <c r="G2603" s="261"/>
      <c r="H2603" s="261"/>
    </row>
    <row r="2604" spans="6:8" x14ac:dyDescent="0.2">
      <c r="F2604" s="261"/>
      <c r="G2604" s="261"/>
      <c r="H2604" s="261"/>
    </row>
    <row r="2605" spans="6:8" x14ac:dyDescent="0.2">
      <c r="F2605" s="261"/>
      <c r="G2605" s="261"/>
      <c r="H2605" s="261"/>
    </row>
    <row r="2606" spans="6:8" x14ac:dyDescent="0.2">
      <c r="F2606" s="261"/>
      <c r="G2606" s="261"/>
      <c r="H2606" s="261"/>
    </row>
    <row r="2607" spans="6:8" x14ac:dyDescent="0.2">
      <c r="F2607" s="261"/>
      <c r="G2607" s="261"/>
      <c r="H2607" s="261"/>
    </row>
    <row r="2608" spans="6:8" x14ac:dyDescent="0.2">
      <c r="F2608" s="261"/>
      <c r="G2608" s="261"/>
      <c r="H2608" s="261"/>
    </row>
    <row r="2609" spans="6:8" x14ac:dyDescent="0.2">
      <c r="F2609" s="261"/>
      <c r="G2609" s="261"/>
      <c r="H2609" s="261"/>
    </row>
    <row r="2610" spans="6:8" x14ac:dyDescent="0.2">
      <c r="F2610" s="261"/>
      <c r="G2610" s="261"/>
      <c r="H2610" s="261"/>
    </row>
    <row r="2611" spans="6:8" x14ac:dyDescent="0.2">
      <c r="F2611" s="261"/>
      <c r="G2611" s="261"/>
      <c r="H2611" s="261"/>
    </row>
    <row r="2612" spans="6:8" x14ac:dyDescent="0.2">
      <c r="F2612" s="261"/>
      <c r="G2612" s="261"/>
      <c r="H2612" s="261"/>
    </row>
    <row r="2613" spans="6:8" x14ac:dyDescent="0.2">
      <c r="F2613" s="261"/>
      <c r="G2613" s="261"/>
      <c r="H2613" s="261"/>
    </row>
    <row r="2614" spans="6:8" x14ac:dyDescent="0.2">
      <c r="F2614" s="261"/>
      <c r="G2614" s="261"/>
      <c r="H2614" s="261"/>
    </row>
    <row r="2615" spans="6:8" x14ac:dyDescent="0.2">
      <c r="F2615" s="261"/>
      <c r="G2615" s="261"/>
      <c r="H2615" s="261"/>
    </row>
    <row r="2616" spans="6:8" x14ac:dyDescent="0.2">
      <c r="F2616" s="261"/>
      <c r="G2616" s="261"/>
      <c r="H2616" s="261"/>
    </row>
    <row r="2617" spans="6:8" x14ac:dyDescent="0.2">
      <c r="F2617" s="261"/>
      <c r="G2617" s="261"/>
      <c r="H2617" s="261"/>
    </row>
    <row r="2618" spans="6:8" x14ac:dyDescent="0.2">
      <c r="F2618" s="261"/>
      <c r="G2618" s="261"/>
      <c r="H2618" s="261"/>
    </row>
    <row r="2619" spans="6:8" x14ac:dyDescent="0.2">
      <c r="F2619" s="261"/>
      <c r="G2619" s="261"/>
      <c r="H2619" s="261"/>
    </row>
    <row r="2620" spans="6:8" x14ac:dyDescent="0.2">
      <c r="F2620" s="261"/>
      <c r="G2620" s="261"/>
      <c r="H2620" s="261"/>
    </row>
    <row r="2621" spans="6:8" x14ac:dyDescent="0.2">
      <c r="F2621" s="261"/>
      <c r="G2621" s="261"/>
      <c r="H2621" s="261"/>
    </row>
    <row r="2622" spans="6:8" x14ac:dyDescent="0.2">
      <c r="F2622" s="261"/>
      <c r="G2622" s="261"/>
      <c r="H2622" s="261"/>
    </row>
    <row r="2623" spans="6:8" x14ac:dyDescent="0.2">
      <c r="F2623" s="261"/>
      <c r="G2623" s="261"/>
      <c r="H2623" s="261"/>
    </row>
    <row r="2624" spans="6:8" x14ac:dyDescent="0.2">
      <c r="F2624" s="261"/>
      <c r="G2624" s="261"/>
      <c r="H2624" s="261"/>
    </row>
    <row r="2625" spans="6:8" x14ac:dyDescent="0.2">
      <c r="F2625" s="261"/>
      <c r="G2625" s="261"/>
      <c r="H2625" s="261"/>
    </row>
    <row r="2626" spans="6:8" x14ac:dyDescent="0.2">
      <c r="F2626" s="261"/>
      <c r="G2626" s="261"/>
      <c r="H2626" s="261"/>
    </row>
    <row r="2627" spans="6:8" x14ac:dyDescent="0.2">
      <c r="F2627" s="261"/>
      <c r="G2627" s="261"/>
      <c r="H2627" s="261"/>
    </row>
    <row r="2628" spans="6:8" x14ac:dyDescent="0.2">
      <c r="F2628" s="261"/>
      <c r="G2628" s="261"/>
      <c r="H2628" s="261"/>
    </row>
    <row r="2629" spans="6:8" x14ac:dyDescent="0.2">
      <c r="F2629" s="261"/>
      <c r="G2629" s="261"/>
      <c r="H2629" s="261"/>
    </row>
    <row r="2630" spans="6:8" x14ac:dyDescent="0.2">
      <c r="F2630" s="261"/>
      <c r="G2630" s="261"/>
      <c r="H2630" s="261"/>
    </row>
    <row r="2631" spans="6:8" x14ac:dyDescent="0.2">
      <c r="F2631" s="261"/>
      <c r="G2631" s="261"/>
      <c r="H2631" s="261"/>
    </row>
    <row r="2632" spans="6:8" x14ac:dyDescent="0.2">
      <c r="F2632" s="261"/>
      <c r="G2632" s="261"/>
      <c r="H2632" s="261"/>
    </row>
    <row r="2633" spans="6:8" x14ac:dyDescent="0.2">
      <c r="F2633" s="261"/>
      <c r="G2633" s="261"/>
      <c r="H2633" s="261"/>
    </row>
    <row r="2634" spans="6:8" x14ac:dyDescent="0.2">
      <c r="F2634" s="261"/>
      <c r="G2634" s="261"/>
      <c r="H2634" s="261"/>
    </row>
    <row r="2635" spans="6:8" x14ac:dyDescent="0.2">
      <c r="F2635" s="261"/>
      <c r="G2635" s="261"/>
      <c r="H2635" s="261"/>
    </row>
    <row r="2636" spans="6:8" x14ac:dyDescent="0.2">
      <c r="F2636" s="261"/>
      <c r="G2636" s="261"/>
      <c r="H2636" s="261"/>
    </row>
    <row r="2637" spans="6:8" x14ac:dyDescent="0.2">
      <c r="F2637" s="261"/>
      <c r="G2637" s="261"/>
      <c r="H2637" s="261"/>
    </row>
    <row r="2638" spans="6:8" x14ac:dyDescent="0.2">
      <c r="F2638" s="261"/>
      <c r="G2638" s="261"/>
      <c r="H2638" s="261"/>
    </row>
    <row r="2639" spans="6:8" x14ac:dyDescent="0.2">
      <c r="F2639" s="261"/>
      <c r="G2639" s="261"/>
      <c r="H2639" s="261"/>
    </row>
    <row r="2640" spans="6:8" x14ac:dyDescent="0.2">
      <c r="F2640" s="261"/>
      <c r="G2640" s="261"/>
      <c r="H2640" s="261"/>
    </row>
    <row r="2641" spans="6:8" x14ac:dyDescent="0.2">
      <c r="F2641" s="261"/>
      <c r="G2641" s="261"/>
      <c r="H2641" s="261"/>
    </row>
    <row r="2642" spans="6:8" x14ac:dyDescent="0.2">
      <c r="F2642" s="261"/>
      <c r="G2642" s="261"/>
      <c r="H2642" s="261"/>
    </row>
    <row r="2643" spans="6:8" x14ac:dyDescent="0.2">
      <c r="F2643" s="261"/>
      <c r="G2643" s="261"/>
      <c r="H2643" s="261"/>
    </row>
    <row r="2644" spans="6:8" x14ac:dyDescent="0.2">
      <c r="F2644" s="261"/>
      <c r="G2644" s="261"/>
      <c r="H2644" s="261"/>
    </row>
    <row r="2645" spans="6:8" x14ac:dyDescent="0.2">
      <c r="F2645" s="261"/>
      <c r="G2645" s="261"/>
      <c r="H2645" s="261"/>
    </row>
    <row r="2646" spans="6:8" x14ac:dyDescent="0.2">
      <c r="F2646" s="261"/>
      <c r="G2646" s="261"/>
      <c r="H2646" s="261"/>
    </row>
    <row r="2647" spans="6:8" x14ac:dyDescent="0.2">
      <c r="F2647" s="261"/>
      <c r="G2647" s="261"/>
      <c r="H2647" s="261"/>
    </row>
    <row r="2648" spans="6:8" x14ac:dyDescent="0.2">
      <c r="F2648" s="261"/>
      <c r="G2648" s="261"/>
      <c r="H2648" s="261"/>
    </row>
    <row r="2649" spans="6:8" x14ac:dyDescent="0.2">
      <c r="F2649" s="261"/>
      <c r="G2649" s="261"/>
      <c r="H2649" s="261"/>
    </row>
    <row r="2650" spans="6:8" x14ac:dyDescent="0.2">
      <c r="F2650" s="261"/>
      <c r="G2650" s="261"/>
      <c r="H2650" s="261"/>
    </row>
    <row r="2651" spans="6:8" x14ac:dyDescent="0.2">
      <c r="F2651" s="261"/>
      <c r="G2651" s="261"/>
      <c r="H2651" s="261"/>
    </row>
    <row r="2652" spans="6:8" x14ac:dyDescent="0.2">
      <c r="F2652" s="261"/>
      <c r="G2652" s="261"/>
      <c r="H2652" s="261"/>
    </row>
    <row r="2653" spans="6:8" x14ac:dyDescent="0.2">
      <c r="F2653" s="261"/>
      <c r="G2653" s="261"/>
      <c r="H2653" s="261"/>
    </row>
    <row r="2654" spans="6:8" x14ac:dyDescent="0.2">
      <c r="F2654" s="261"/>
      <c r="G2654" s="261"/>
      <c r="H2654" s="261"/>
    </row>
    <row r="2655" spans="6:8" x14ac:dyDescent="0.2">
      <c r="F2655" s="261"/>
      <c r="G2655" s="261"/>
      <c r="H2655" s="261"/>
    </row>
    <row r="2656" spans="6:8" x14ac:dyDescent="0.2">
      <c r="F2656" s="261"/>
      <c r="G2656" s="261"/>
      <c r="H2656" s="261"/>
    </row>
    <row r="2657" spans="6:8" x14ac:dyDescent="0.2">
      <c r="F2657" s="261"/>
      <c r="G2657" s="261"/>
      <c r="H2657" s="261"/>
    </row>
    <row r="2658" spans="6:8" x14ac:dyDescent="0.2">
      <c r="F2658" s="261"/>
      <c r="G2658" s="261"/>
      <c r="H2658" s="261"/>
    </row>
    <row r="2659" spans="6:8" x14ac:dyDescent="0.2">
      <c r="F2659" s="261"/>
      <c r="G2659" s="261"/>
      <c r="H2659" s="261"/>
    </row>
    <row r="2660" spans="6:8" x14ac:dyDescent="0.2">
      <c r="F2660" s="261"/>
      <c r="G2660" s="261"/>
      <c r="H2660" s="261"/>
    </row>
    <row r="2661" spans="6:8" x14ac:dyDescent="0.2">
      <c r="F2661" s="261"/>
      <c r="G2661" s="261"/>
      <c r="H2661" s="261"/>
    </row>
    <row r="2662" spans="6:8" x14ac:dyDescent="0.2">
      <c r="F2662" s="261"/>
      <c r="G2662" s="261"/>
      <c r="H2662" s="261"/>
    </row>
    <row r="2663" spans="6:8" x14ac:dyDescent="0.2">
      <c r="F2663" s="261"/>
      <c r="G2663" s="261"/>
      <c r="H2663" s="261"/>
    </row>
    <row r="2664" spans="6:8" x14ac:dyDescent="0.2">
      <c r="F2664" s="261"/>
      <c r="G2664" s="261"/>
      <c r="H2664" s="261"/>
    </row>
    <row r="2665" spans="6:8" x14ac:dyDescent="0.2">
      <c r="F2665" s="261"/>
      <c r="G2665" s="261"/>
      <c r="H2665" s="261"/>
    </row>
    <row r="2666" spans="6:8" x14ac:dyDescent="0.2">
      <c r="F2666" s="261"/>
      <c r="G2666" s="261"/>
      <c r="H2666" s="261"/>
    </row>
    <row r="2667" spans="6:8" x14ac:dyDescent="0.2">
      <c r="F2667" s="261"/>
      <c r="G2667" s="261"/>
      <c r="H2667" s="261"/>
    </row>
    <row r="2668" spans="6:8" x14ac:dyDescent="0.2">
      <c r="F2668" s="261"/>
      <c r="G2668" s="261"/>
      <c r="H2668" s="261"/>
    </row>
    <row r="2669" spans="6:8" x14ac:dyDescent="0.2">
      <c r="F2669" s="261"/>
      <c r="G2669" s="261"/>
      <c r="H2669" s="261"/>
    </row>
    <row r="2670" spans="6:8" x14ac:dyDescent="0.2">
      <c r="F2670" s="261"/>
      <c r="G2670" s="261"/>
      <c r="H2670" s="261"/>
    </row>
    <row r="2671" spans="6:8" x14ac:dyDescent="0.2">
      <c r="F2671" s="261"/>
      <c r="G2671" s="261"/>
      <c r="H2671" s="261"/>
    </row>
    <row r="2672" spans="6:8" x14ac:dyDescent="0.2">
      <c r="F2672" s="261"/>
      <c r="G2672" s="261"/>
      <c r="H2672" s="261"/>
    </row>
    <row r="2673" spans="6:8" x14ac:dyDescent="0.2">
      <c r="F2673" s="261"/>
      <c r="G2673" s="261"/>
      <c r="H2673" s="261"/>
    </row>
    <row r="2674" spans="6:8" x14ac:dyDescent="0.2">
      <c r="F2674" s="261"/>
      <c r="G2674" s="261"/>
      <c r="H2674" s="261"/>
    </row>
    <row r="2675" spans="6:8" x14ac:dyDescent="0.2">
      <c r="F2675" s="261"/>
      <c r="G2675" s="261"/>
      <c r="H2675" s="261"/>
    </row>
    <row r="2676" spans="6:8" x14ac:dyDescent="0.2">
      <c r="F2676" s="261"/>
      <c r="G2676" s="261"/>
      <c r="H2676" s="261"/>
    </row>
    <row r="2677" spans="6:8" x14ac:dyDescent="0.2">
      <c r="F2677" s="261"/>
      <c r="G2677" s="261"/>
      <c r="H2677" s="261"/>
    </row>
    <row r="2678" spans="6:8" x14ac:dyDescent="0.2">
      <c r="F2678" s="261"/>
      <c r="G2678" s="261"/>
      <c r="H2678" s="261"/>
    </row>
    <row r="2679" spans="6:8" x14ac:dyDescent="0.2">
      <c r="F2679" s="261"/>
      <c r="G2679" s="261"/>
      <c r="H2679" s="261"/>
    </row>
    <row r="2680" spans="6:8" x14ac:dyDescent="0.2">
      <c r="F2680" s="261"/>
      <c r="G2680" s="261"/>
      <c r="H2680" s="261"/>
    </row>
    <row r="2681" spans="6:8" x14ac:dyDescent="0.2">
      <c r="F2681" s="261"/>
      <c r="G2681" s="261"/>
      <c r="H2681" s="261"/>
    </row>
    <row r="2682" spans="6:8" x14ac:dyDescent="0.2">
      <c r="F2682" s="261"/>
      <c r="G2682" s="261"/>
      <c r="H2682" s="261"/>
    </row>
    <row r="2683" spans="6:8" x14ac:dyDescent="0.2">
      <c r="F2683" s="261"/>
      <c r="G2683" s="261"/>
      <c r="H2683" s="261"/>
    </row>
    <row r="2684" spans="6:8" x14ac:dyDescent="0.2">
      <c r="F2684" s="261"/>
      <c r="G2684" s="261"/>
      <c r="H2684" s="261"/>
    </row>
    <row r="2685" spans="6:8" x14ac:dyDescent="0.2">
      <c r="F2685" s="261"/>
      <c r="G2685" s="261"/>
      <c r="H2685" s="261"/>
    </row>
    <row r="2686" spans="6:8" x14ac:dyDescent="0.2">
      <c r="F2686" s="261"/>
      <c r="G2686" s="261"/>
      <c r="H2686" s="261"/>
    </row>
    <row r="2687" spans="6:8" x14ac:dyDescent="0.2">
      <c r="F2687" s="261"/>
      <c r="G2687" s="261"/>
      <c r="H2687" s="261"/>
    </row>
    <row r="2688" spans="6:8" x14ac:dyDescent="0.2">
      <c r="F2688" s="261"/>
      <c r="G2688" s="261"/>
      <c r="H2688" s="261"/>
    </row>
    <row r="2689" spans="6:8" x14ac:dyDescent="0.2">
      <c r="F2689" s="261"/>
      <c r="G2689" s="261"/>
      <c r="H2689" s="261"/>
    </row>
    <row r="2690" spans="6:8" x14ac:dyDescent="0.2">
      <c r="F2690" s="261"/>
      <c r="G2690" s="261"/>
      <c r="H2690" s="261"/>
    </row>
    <row r="2691" spans="6:8" x14ac:dyDescent="0.2">
      <c r="F2691" s="261"/>
      <c r="G2691" s="261"/>
      <c r="H2691" s="261"/>
    </row>
    <row r="2692" spans="6:8" x14ac:dyDescent="0.2">
      <c r="F2692" s="261"/>
      <c r="G2692" s="261"/>
      <c r="H2692" s="261"/>
    </row>
    <row r="2693" spans="6:8" x14ac:dyDescent="0.2">
      <c r="F2693" s="261"/>
      <c r="G2693" s="261"/>
      <c r="H2693" s="261"/>
    </row>
    <row r="2694" spans="6:8" x14ac:dyDescent="0.2">
      <c r="F2694" s="261"/>
      <c r="G2694" s="261"/>
      <c r="H2694" s="261"/>
    </row>
    <row r="2695" spans="6:8" x14ac:dyDescent="0.2">
      <c r="F2695" s="261"/>
      <c r="G2695" s="261"/>
      <c r="H2695" s="261"/>
    </row>
    <row r="2696" spans="6:8" x14ac:dyDescent="0.2">
      <c r="F2696" s="261"/>
      <c r="G2696" s="261"/>
      <c r="H2696" s="261"/>
    </row>
    <row r="2697" spans="6:8" x14ac:dyDescent="0.2">
      <c r="F2697" s="261"/>
      <c r="G2697" s="261"/>
      <c r="H2697" s="261"/>
    </row>
    <row r="2698" spans="6:8" x14ac:dyDescent="0.2">
      <c r="F2698" s="261"/>
      <c r="G2698" s="261"/>
      <c r="H2698" s="261"/>
    </row>
    <row r="2699" spans="6:8" x14ac:dyDescent="0.2">
      <c r="F2699" s="261"/>
      <c r="G2699" s="261"/>
      <c r="H2699" s="261"/>
    </row>
    <row r="2700" spans="6:8" x14ac:dyDescent="0.2">
      <c r="F2700" s="261"/>
      <c r="G2700" s="261"/>
      <c r="H2700" s="261"/>
    </row>
    <row r="2701" spans="6:8" x14ac:dyDescent="0.2">
      <c r="F2701" s="261"/>
      <c r="G2701" s="261"/>
      <c r="H2701" s="261"/>
    </row>
    <row r="2702" spans="6:8" x14ac:dyDescent="0.2">
      <c r="F2702" s="261"/>
      <c r="G2702" s="261"/>
      <c r="H2702" s="261"/>
    </row>
    <row r="2703" spans="6:8" x14ac:dyDescent="0.2">
      <c r="F2703" s="261"/>
      <c r="G2703" s="261"/>
      <c r="H2703" s="261"/>
    </row>
    <row r="2704" spans="6:8" x14ac:dyDescent="0.2">
      <c r="F2704" s="261"/>
      <c r="G2704" s="261"/>
      <c r="H2704" s="261"/>
    </row>
    <row r="2705" spans="6:8" x14ac:dyDescent="0.2">
      <c r="F2705" s="261"/>
      <c r="G2705" s="261"/>
      <c r="H2705" s="261"/>
    </row>
    <row r="2706" spans="6:8" x14ac:dyDescent="0.2">
      <c r="F2706" s="261"/>
      <c r="G2706" s="261"/>
      <c r="H2706" s="261"/>
    </row>
    <row r="2707" spans="6:8" x14ac:dyDescent="0.2">
      <c r="F2707" s="261"/>
      <c r="G2707" s="261"/>
      <c r="H2707" s="261"/>
    </row>
    <row r="2708" spans="6:8" x14ac:dyDescent="0.2">
      <c r="F2708" s="261"/>
      <c r="G2708" s="261"/>
      <c r="H2708" s="261"/>
    </row>
    <row r="2709" spans="6:8" x14ac:dyDescent="0.2">
      <c r="F2709" s="261"/>
      <c r="G2709" s="261"/>
      <c r="H2709" s="261"/>
    </row>
    <row r="2710" spans="6:8" x14ac:dyDescent="0.2">
      <c r="F2710" s="261"/>
      <c r="G2710" s="261"/>
      <c r="H2710" s="261"/>
    </row>
    <row r="2711" spans="6:8" x14ac:dyDescent="0.2">
      <c r="F2711" s="261"/>
      <c r="G2711" s="261"/>
      <c r="H2711" s="261"/>
    </row>
    <row r="2712" spans="6:8" x14ac:dyDescent="0.2">
      <c r="F2712" s="261"/>
      <c r="G2712" s="261"/>
      <c r="H2712" s="261"/>
    </row>
    <row r="2713" spans="6:8" x14ac:dyDescent="0.2">
      <c r="F2713" s="261"/>
      <c r="G2713" s="261"/>
      <c r="H2713" s="261"/>
    </row>
    <row r="2714" spans="6:8" x14ac:dyDescent="0.2">
      <c r="F2714" s="261"/>
      <c r="G2714" s="261"/>
      <c r="H2714" s="261"/>
    </row>
    <row r="2715" spans="6:8" x14ac:dyDescent="0.2">
      <c r="F2715" s="261"/>
      <c r="G2715" s="261"/>
      <c r="H2715" s="261"/>
    </row>
    <row r="2716" spans="6:8" x14ac:dyDescent="0.2">
      <c r="F2716" s="261"/>
      <c r="G2716" s="261"/>
      <c r="H2716" s="261"/>
    </row>
    <row r="2717" spans="6:8" x14ac:dyDescent="0.2">
      <c r="F2717" s="261"/>
      <c r="G2717" s="261"/>
      <c r="H2717" s="261"/>
    </row>
    <row r="2718" spans="6:8" x14ac:dyDescent="0.2">
      <c r="F2718" s="261"/>
      <c r="G2718" s="261"/>
      <c r="H2718" s="261"/>
    </row>
    <row r="2719" spans="6:8" x14ac:dyDescent="0.2">
      <c r="F2719" s="261"/>
      <c r="G2719" s="261"/>
      <c r="H2719" s="261"/>
    </row>
    <row r="2720" spans="6:8" x14ac:dyDescent="0.2">
      <c r="F2720" s="261"/>
      <c r="G2720" s="261"/>
      <c r="H2720" s="261"/>
    </row>
    <row r="2721" spans="6:8" x14ac:dyDescent="0.2">
      <c r="F2721" s="261"/>
      <c r="G2721" s="261"/>
      <c r="H2721" s="261"/>
    </row>
    <row r="2722" spans="6:8" x14ac:dyDescent="0.2">
      <c r="F2722" s="261"/>
      <c r="G2722" s="261"/>
      <c r="H2722" s="261"/>
    </row>
    <row r="2723" spans="6:8" x14ac:dyDescent="0.2">
      <c r="F2723" s="261"/>
      <c r="G2723" s="261"/>
      <c r="H2723" s="261"/>
    </row>
    <row r="2724" spans="6:8" x14ac:dyDescent="0.2">
      <c r="F2724" s="261"/>
      <c r="G2724" s="261"/>
      <c r="H2724" s="261"/>
    </row>
    <row r="2725" spans="6:8" x14ac:dyDescent="0.2">
      <c r="F2725" s="261"/>
      <c r="G2725" s="261"/>
      <c r="H2725" s="261"/>
    </row>
    <row r="2726" spans="6:8" x14ac:dyDescent="0.2">
      <c r="F2726" s="261"/>
      <c r="G2726" s="261"/>
      <c r="H2726" s="261"/>
    </row>
    <row r="2727" spans="6:8" x14ac:dyDescent="0.2">
      <c r="F2727" s="261"/>
      <c r="G2727" s="261"/>
      <c r="H2727" s="261"/>
    </row>
    <row r="2728" spans="6:8" x14ac:dyDescent="0.2">
      <c r="F2728" s="261"/>
      <c r="G2728" s="261"/>
      <c r="H2728" s="261"/>
    </row>
    <row r="2729" spans="6:8" x14ac:dyDescent="0.2">
      <c r="F2729" s="261"/>
      <c r="G2729" s="261"/>
      <c r="H2729" s="261"/>
    </row>
    <row r="2730" spans="6:8" x14ac:dyDescent="0.2">
      <c r="F2730" s="261"/>
      <c r="G2730" s="261"/>
      <c r="H2730" s="261"/>
    </row>
    <row r="2731" spans="6:8" x14ac:dyDescent="0.2">
      <c r="F2731" s="261"/>
      <c r="G2731" s="261"/>
      <c r="H2731" s="261"/>
    </row>
    <row r="2732" spans="6:8" x14ac:dyDescent="0.2">
      <c r="F2732" s="261"/>
      <c r="G2732" s="261"/>
      <c r="H2732" s="261"/>
    </row>
    <row r="2733" spans="6:8" x14ac:dyDescent="0.2">
      <c r="F2733" s="261"/>
      <c r="G2733" s="261"/>
      <c r="H2733" s="261"/>
    </row>
    <row r="2734" spans="6:8" x14ac:dyDescent="0.2">
      <c r="F2734" s="261"/>
      <c r="G2734" s="261"/>
      <c r="H2734" s="261"/>
    </row>
    <row r="2735" spans="6:8" x14ac:dyDescent="0.2">
      <c r="F2735" s="261"/>
      <c r="G2735" s="261"/>
      <c r="H2735" s="261"/>
    </row>
    <row r="2736" spans="6:8" x14ac:dyDescent="0.2">
      <c r="F2736" s="261"/>
      <c r="G2736" s="261"/>
      <c r="H2736" s="261"/>
    </row>
    <row r="2737" spans="6:8" x14ac:dyDescent="0.2">
      <c r="F2737" s="261"/>
      <c r="G2737" s="261"/>
      <c r="H2737" s="261"/>
    </row>
    <row r="2738" spans="6:8" x14ac:dyDescent="0.2">
      <c r="F2738" s="261"/>
      <c r="G2738" s="261"/>
      <c r="H2738" s="261"/>
    </row>
    <row r="2739" spans="6:8" x14ac:dyDescent="0.2">
      <c r="F2739" s="261"/>
      <c r="G2739" s="261"/>
      <c r="H2739" s="261"/>
    </row>
    <row r="2740" spans="6:8" x14ac:dyDescent="0.2">
      <c r="F2740" s="261"/>
      <c r="G2740" s="261"/>
      <c r="H2740" s="261"/>
    </row>
    <row r="2741" spans="6:8" x14ac:dyDescent="0.2">
      <c r="F2741" s="261"/>
      <c r="G2741" s="261"/>
      <c r="H2741" s="261"/>
    </row>
    <row r="2742" spans="6:8" x14ac:dyDescent="0.2">
      <c r="F2742" s="261"/>
      <c r="G2742" s="261"/>
      <c r="H2742" s="261"/>
    </row>
    <row r="2743" spans="6:8" x14ac:dyDescent="0.2">
      <c r="F2743" s="261"/>
      <c r="G2743" s="261"/>
      <c r="H2743" s="261"/>
    </row>
    <row r="2744" spans="6:8" x14ac:dyDescent="0.2">
      <c r="F2744" s="261"/>
      <c r="G2744" s="261"/>
      <c r="H2744" s="261"/>
    </row>
    <row r="2745" spans="6:8" x14ac:dyDescent="0.2">
      <c r="F2745" s="261"/>
      <c r="G2745" s="261"/>
      <c r="H2745" s="261"/>
    </row>
    <row r="2746" spans="6:8" x14ac:dyDescent="0.2">
      <c r="F2746" s="261"/>
      <c r="G2746" s="261"/>
      <c r="H2746" s="261"/>
    </row>
    <row r="2747" spans="6:8" x14ac:dyDescent="0.2">
      <c r="F2747" s="261"/>
      <c r="G2747" s="261"/>
      <c r="H2747" s="261"/>
    </row>
    <row r="2748" spans="6:8" x14ac:dyDescent="0.2">
      <c r="F2748" s="261"/>
      <c r="G2748" s="261"/>
      <c r="H2748" s="261"/>
    </row>
    <row r="2749" spans="6:8" x14ac:dyDescent="0.2">
      <c r="F2749" s="261"/>
      <c r="G2749" s="261"/>
      <c r="H2749" s="261"/>
    </row>
    <row r="2750" spans="6:8" x14ac:dyDescent="0.2">
      <c r="F2750" s="261"/>
      <c r="G2750" s="261"/>
      <c r="H2750" s="261"/>
    </row>
    <row r="2751" spans="6:8" x14ac:dyDescent="0.2">
      <c r="F2751" s="261"/>
      <c r="G2751" s="261"/>
      <c r="H2751" s="261"/>
    </row>
    <row r="2752" spans="6:8" x14ac:dyDescent="0.2">
      <c r="F2752" s="261"/>
      <c r="G2752" s="261"/>
      <c r="H2752" s="261"/>
    </row>
    <row r="2753" spans="6:8" x14ac:dyDescent="0.2">
      <c r="F2753" s="261"/>
      <c r="G2753" s="261"/>
      <c r="H2753" s="261"/>
    </row>
    <row r="2754" spans="6:8" x14ac:dyDescent="0.2">
      <c r="F2754" s="261"/>
      <c r="G2754" s="261"/>
      <c r="H2754" s="261"/>
    </row>
    <row r="2755" spans="6:8" x14ac:dyDescent="0.2">
      <c r="F2755" s="261"/>
      <c r="G2755" s="261"/>
      <c r="H2755" s="261"/>
    </row>
    <row r="2756" spans="6:8" x14ac:dyDescent="0.2">
      <c r="F2756" s="261"/>
      <c r="G2756" s="261"/>
      <c r="H2756" s="261"/>
    </row>
    <row r="2757" spans="6:8" x14ac:dyDescent="0.2">
      <c r="F2757" s="261"/>
      <c r="G2757" s="261"/>
      <c r="H2757" s="261"/>
    </row>
    <row r="2758" spans="6:8" x14ac:dyDescent="0.2">
      <c r="F2758" s="261"/>
      <c r="G2758" s="261"/>
      <c r="H2758" s="261"/>
    </row>
    <row r="2759" spans="6:8" x14ac:dyDescent="0.2">
      <c r="F2759" s="261"/>
      <c r="G2759" s="261"/>
      <c r="H2759" s="261"/>
    </row>
    <row r="2760" spans="6:8" x14ac:dyDescent="0.2">
      <c r="F2760" s="261"/>
      <c r="G2760" s="261"/>
      <c r="H2760" s="261"/>
    </row>
    <row r="2761" spans="6:8" x14ac:dyDescent="0.2">
      <c r="F2761" s="261"/>
      <c r="G2761" s="261"/>
      <c r="H2761" s="261"/>
    </row>
    <row r="2762" spans="6:8" x14ac:dyDescent="0.2">
      <c r="F2762" s="261"/>
      <c r="G2762" s="261"/>
      <c r="H2762" s="261"/>
    </row>
    <row r="2763" spans="6:8" x14ac:dyDescent="0.2">
      <c r="F2763" s="261"/>
      <c r="G2763" s="261"/>
      <c r="H2763" s="261"/>
    </row>
    <row r="2764" spans="6:8" x14ac:dyDescent="0.2">
      <c r="F2764" s="261"/>
      <c r="G2764" s="261"/>
      <c r="H2764" s="261"/>
    </row>
    <row r="2765" spans="6:8" x14ac:dyDescent="0.2">
      <c r="F2765" s="261"/>
      <c r="G2765" s="261"/>
      <c r="H2765" s="261"/>
    </row>
    <row r="2766" spans="6:8" x14ac:dyDescent="0.2">
      <c r="F2766" s="261"/>
      <c r="G2766" s="261"/>
      <c r="H2766" s="261"/>
    </row>
    <row r="2767" spans="6:8" x14ac:dyDescent="0.2">
      <c r="F2767" s="261"/>
      <c r="G2767" s="261"/>
      <c r="H2767" s="261"/>
    </row>
    <row r="2768" spans="6:8" x14ac:dyDescent="0.2">
      <c r="F2768" s="261"/>
      <c r="G2768" s="261"/>
      <c r="H2768" s="261"/>
    </row>
    <row r="2769" spans="6:8" x14ac:dyDescent="0.2">
      <c r="F2769" s="261"/>
      <c r="G2769" s="261"/>
      <c r="H2769" s="261"/>
    </row>
    <row r="2770" spans="6:8" x14ac:dyDescent="0.2">
      <c r="F2770" s="261"/>
      <c r="G2770" s="261"/>
      <c r="H2770" s="261"/>
    </row>
    <row r="2771" spans="6:8" x14ac:dyDescent="0.2">
      <c r="F2771" s="261"/>
      <c r="G2771" s="261"/>
      <c r="H2771" s="261"/>
    </row>
    <row r="2772" spans="6:8" x14ac:dyDescent="0.2">
      <c r="F2772" s="261"/>
      <c r="G2772" s="261"/>
      <c r="H2772" s="261"/>
    </row>
    <row r="2773" spans="6:8" x14ac:dyDescent="0.2">
      <c r="F2773" s="261"/>
      <c r="G2773" s="261"/>
      <c r="H2773" s="261"/>
    </row>
    <row r="2774" spans="6:8" x14ac:dyDescent="0.2">
      <c r="F2774" s="261"/>
      <c r="G2774" s="261"/>
      <c r="H2774" s="261"/>
    </row>
    <row r="2775" spans="6:8" x14ac:dyDescent="0.2">
      <c r="F2775" s="261"/>
      <c r="G2775" s="261"/>
      <c r="H2775" s="261"/>
    </row>
    <row r="2776" spans="6:8" x14ac:dyDescent="0.2">
      <c r="F2776" s="261"/>
      <c r="G2776" s="261"/>
      <c r="H2776" s="261"/>
    </row>
    <row r="2777" spans="6:8" x14ac:dyDescent="0.2">
      <c r="F2777" s="261"/>
      <c r="G2777" s="261"/>
      <c r="H2777" s="261"/>
    </row>
    <row r="2778" spans="6:8" x14ac:dyDescent="0.2">
      <c r="F2778" s="261"/>
      <c r="G2778" s="261"/>
      <c r="H2778" s="261"/>
    </row>
    <row r="2779" spans="6:8" x14ac:dyDescent="0.2">
      <c r="F2779" s="261"/>
      <c r="G2779" s="261"/>
      <c r="H2779" s="261"/>
    </row>
    <row r="2780" spans="6:8" x14ac:dyDescent="0.2">
      <c r="F2780" s="261"/>
      <c r="G2780" s="261"/>
      <c r="H2780" s="261"/>
    </row>
    <row r="2781" spans="6:8" x14ac:dyDescent="0.2">
      <c r="F2781" s="261"/>
      <c r="G2781" s="261"/>
      <c r="H2781" s="261"/>
    </row>
    <row r="2782" spans="6:8" x14ac:dyDescent="0.2">
      <c r="F2782" s="261"/>
      <c r="G2782" s="261"/>
      <c r="H2782" s="261"/>
    </row>
    <row r="2783" spans="6:8" x14ac:dyDescent="0.2">
      <c r="F2783" s="261"/>
      <c r="G2783" s="261"/>
      <c r="H2783" s="261"/>
    </row>
    <row r="2784" spans="6:8" x14ac:dyDescent="0.2">
      <c r="F2784" s="261"/>
      <c r="G2784" s="261"/>
      <c r="H2784" s="261"/>
    </row>
    <row r="2785" spans="6:8" x14ac:dyDescent="0.2">
      <c r="F2785" s="261"/>
      <c r="G2785" s="261"/>
      <c r="H2785" s="261"/>
    </row>
    <row r="2786" spans="6:8" x14ac:dyDescent="0.2">
      <c r="F2786" s="261"/>
      <c r="G2786" s="261"/>
      <c r="H2786" s="261"/>
    </row>
    <row r="2787" spans="6:8" x14ac:dyDescent="0.2">
      <c r="F2787" s="261"/>
      <c r="G2787" s="261"/>
      <c r="H2787" s="261"/>
    </row>
    <row r="2788" spans="6:8" x14ac:dyDescent="0.2">
      <c r="F2788" s="261"/>
      <c r="G2788" s="261"/>
      <c r="H2788" s="261"/>
    </row>
    <row r="2789" spans="6:8" x14ac:dyDescent="0.2">
      <c r="F2789" s="261"/>
      <c r="G2789" s="261"/>
      <c r="H2789" s="261"/>
    </row>
    <row r="2790" spans="6:8" x14ac:dyDescent="0.2">
      <c r="F2790" s="261"/>
      <c r="G2790" s="261"/>
      <c r="H2790" s="261"/>
    </row>
    <row r="2791" spans="6:8" x14ac:dyDescent="0.2">
      <c r="F2791" s="261"/>
      <c r="G2791" s="261"/>
      <c r="H2791" s="261"/>
    </row>
    <row r="2792" spans="6:8" x14ac:dyDescent="0.2">
      <c r="F2792" s="261"/>
      <c r="G2792" s="261"/>
      <c r="H2792" s="261"/>
    </row>
    <row r="2793" spans="6:8" x14ac:dyDescent="0.2">
      <c r="F2793" s="261"/>
      <c r="G2793" s="261"/>
      <c r="H2793" s="261"/>
    </row>
    <row r="2794" spans="6:8" x14ac:dyDescent="0.2">
      <c r="F2794" s="261"/>
      <c r="G2794" s="261"/>
      <c r="H2794" s="261"/>
    </row>
    <row r="2795" spans="6:8" x14ac:dyDescent="0.2">
      <c r="F2795" s="261"/>
      <c r="G2795" s="261"/>
      <c r="H2795" s="261"/>
    </row>
    <row r="2796" spans="6:8" x14ac:dyDescent="0.2">
      <c r="F2796" s="261"/>
      <c r="G2796" s="261"/>
      <c r="H2796" s="261"/>
    </row>
    <row r="2797" spans="6:8" x14ac:dyDescent="0.2">
      <c r="F2797" s="261"/>
      <c r="G2797" s="261"/>
      <c r="H2797" s="261"/>
    </row>
    <row r="2798" spans="6:8" x14ac:dyDescent="0.2">
      <c r="F2798" s="261"/>
      <c r="G2798" s="261"/>
      <c r="H2798" s="261"/>
    </row>
    <row r="2799" spans="6:8" x14ac:dyDescent="0.2">
      <c r="F2799" s="261"/>
      <c r="G2799" s="261"/>
      <c r="H2799" s="261"/>
    </row>
    <row r="2800" spans="6:8" x14ac:dyDescent="0.2">
      <c r="F2800" s="261"/>
      <c r="G2800" s="261"/>
      <c r="H2800" s="261"/>
    </row>
    <row r="2801" spans="6:8" x14ac:dyDescent="0.2">
      <c r="F2801" s="261"/>
      <c r="G2801" s="261"/>
      <c r="H2801" s="261"/>
    </row>
    <row r="2802" spans="6:8" x14ac:dyDescent="0.2">
      <c r="F2802" s="261"/>
      <c r="G2802" s="261"/>
      <c r="H2802" s="261"/>
    </row>
    <row r="2803" spans="6:8" x14ac:dyDescent="0.2">
      <c r="F2803" s="261"/>
      <c r="G2803" s="261"/>
      <c r="H2803" s="261"/>
    </row>
    <row r="2804" spans="6:8" x14ac:dyDescent="0.2">
      <c r="F2804" s="261"/>
      <c r="G2804" s="261"/>
      <c r="H2804" s="261"/>
    </row>
    <row r="2805" spans="6:8" x14ac:dyDescent="0.2">
      <c r="F2805" s="261"/>
      <c r="G2805" s="261"/>
      <c r="H2805" s="261"/>
    </row>
    <row r="2806" spans="6:8" x14ac:dyDescent="0.2">
      <c r="F2806" s="261"/>
      <c r="G2806" s="261"/>
      <c r="H2806" s="261"/>
    </row>
    <row r="2807" spans="6:8" x14ac:dyDescent="0.2">
      <c r="F2807" s="261"/>
      <c r="G2807" s="261"/>
      <c r="H2807" s="261"/>
    </row>
    <row r="2808" spans="6:8" x14ac:dyDescent="0.2">
      <c r="F2808" s="261"/>
      <c r="G2808" s="261"/>
      <c r="H2808" s="261"/>
    </row>
    <row r="2809" spans="6:8" x14ac:dyDescent="0.2">
      <c r="F2809" s="261"/>
      <c r="G2809" s="261"/>
      <c r="H2809" s="261"/>
    </row>
    <row r="2810" spans="6:8" x14ac:dyDescent="0.2">
      <c r="F2810" s="261"/>
      <c r="G2810" s="261"/>
      <c r="H2810" s="261"/>
    </row>
    <row r="2811" spans="6:8" x14ac:dyDescent="0.2">
      <c r="F2811" s="261"/>
      <c r="G2811" s="261"/>
      <c r="H2811" s="261"/>
    </row>
    <row r="2812" spans="6:8" x14ac:dyDescent="0.2">
      <c r="F2812" s="261"/>
      <c r="G2812" s="261"/>
      <c r="H2812" s="261"/>
    </row>
    <row r="2813" spans="6:8" x14ac:dyDescent="0.2">
      <c r="F2813" s="261"/>
      <c r="G2813" s="261"/>
      <c r="H2813" s="261"/>
    </row>
    <row r="2814" spans="6:8" x14ac:dyDescent="0.2">
      <c r="F2814" s="261"/>
      <c r="G2814" s="261"/>
      <c r="H2814" s="261"/>
    </row>
    <row r="2815" spans="6:8" x14ac:dyDescent="0.2">
      <c r="F2815" s="261"/>
      <c r="G2815" s="261"/>
      <c r="H2815" s="261"/>
    </row>
    <row r="2816" spans="6:8" x14ac:dyDescent="0.2">
      <c r="F2816" s="261"/>
      <c r="G2816" s="261"/>
      <c r="H2816" s="261"/>
    </row>
    <row r="2817" spans="6:8" x14ac:dyDescent="0.2">
      <c r="F2817" s="261"/>
      <c r="G2817" s="261"/>
      <c r="H2817" s="261"/>
    </row>
    <row r="2818" spans="6:8" x14ac:dyDescent="0.2">
      <c r="F2818" s="261"/>
      <c r="G2818" s="261"/>
      <c r="H2818" s="261"/>
    </row>
    <row r="2819" spans="6:8" x14ac:dyDescent="0.2">
      <c r="F2819" s="261"/>
      <c r="G2819" s="261"/>
      <c r="H2819" s="261"/>
    </row>
    <row r="2820" spans="6:8" x14ac:dyDescent="0.2">
      <c r="F2820" s="261"/>
      <c r="G2820" s="261"/>
      <c r="H2820" s="261"/>
    </row>
    <row r="2821" spans="6:8" x14ac:dyDescent="0.2">
      <c r="F2821" s="261"/>
      <c r="G2821" s="261"/>
      <c r="H2821" s="261"/>
    </row>
    <row r="2822" spans="6:8" x14ac:dyDescent="0.2">
      <c r="F2822" s="261"/>
      <c r="G2822" s="261"/>
      <c r="H2822" s="261"/>
    </row>
    <row r="2823" spans="6:8" x14ac:dyDescent="0.2">
      <c r="F2823" s="261"/>
      <c r="G2823" s="261"/>
      <c r="H2823" s="261"/>
    </row>
    <row r="2824" spans="6:8" x14ac:dyDescent="0.2">
      <c r="F2824" s="261"/>
      <c r="G2824" s="261"/>
      <c r="H2824" s="261"/>
    </row>
    <row r="2825" spans="6:8" x14ac:dyDescent="0.2">
      <c r="F2825" s="261"/>
      <c r="G2825" s="261"/>
      <c r="H2825" s="261"/>
    </row>
    <row r="2826" spans="6:8" x14ac:dyDescent="0.2">
      <c r="F2826" s="261"/>
      <c r="G2826" s="261"/>
      <c r="H2826" s="261"/>
    </row>
    <row r="2827" spans="6:8" x14ac:dyDescent="0.2">
      <c r="F2827" s="261"/>
      <c r="G2827" s="261"/>
      <c r="H2827" s="261"/>
    </row>
    <row r="2828" spans="6:8" x14ac:dyDescent="0.2">
      <c r="F2828" s="261"/>
      <c r="G2828" s="261"/>
      <c r="H2828" s="261"/>
    </row>
    <row r="2829" spans="6:8" x14ac:dyDescent="0.2">
      <c r="F2829" s="261"/>
      <c r="G2829" s="261"/>
      <c r="H2829" s="261"/>
    </row>
    <row r="2830" spans="6:8" x14ac:dyDescent="0.2">
      <c r="F2830" s="261"/>
      <c r="G2830" s="261"/>
      <c r="H2830" s="261"/>
    </row>
    <row r="2831" spans="6:8" x14ac:dyDescent="0.2">
      <c r="F2831" s="261"/>
      <c r="G2831" s="261"/>
      <c r="H2831" s="261"/>
    </row>
    <row r="2832" spans="6:8" x14ac:dyDescent="0.2">
      <c r="F2832" s="261"/>
      <c r="G2832" s="261"/>
      <c r="H2832" s="261"/>
    </row>
    <row r="2833" spans="6:8" x14ac:dyDescent="0.2">
      <c r="F2833" s="261"/>
      <c r="G2833" s="261"/>
      <c r="H2833" s="261"/>
    </row>
    <row r="2834" spans="6:8" x14ac:dyDescent="0.2">
      <c r="F2834" s="261"/>
      <c r="G2834" s="261"/>
      <c r="H2834" s="261"/>
    </row>
    <row r="2835" spans="6:8" x14ac:dyDescent="0.2">
      <c r="F2835" s="261"/>
      <c r="G2835" s="261"/>
      <c r="H2835" s="261"/>
    </row>
    <row r="2836" spans="6:8" x14ac:dyDescent="0.2">
      <c r="F2836" s="261"/>
      <c r="G2836" s="261"/>
      <c r="H2836" s="261"/>
    </row>
    <row r="2837" spans="6:8" x14ac:dyDescent="0.2">
      <c r="F2837" s="261"/>
      <c r="G2837" s="261"/>
      <c r="H2837" s="261"/>
    </row>
    <row r="2838" spans="6:8" x14ac:dyDescent="0.2">
      <c r="F2838" s="261"/>
      <c r="G2838" s="261"/>
      <c r="H2838" s="261"/>
    </row>
    <row r="2839" spans="6:8" x14ac:dyDescent="0.2">
      <c r="F2839" s="261"/>
      <c r="G2839" s="261"/>
      <c r="H2839" s="261"/>
    </row>
    <row r="2840" spans="6:8" x14ac:dyDescent="0.2">
      <c r="F2840" s="261"/>
      <c r="G2840" s="261"/>
      <c r="H2840" s="261"/>
    </row>
    <row r="2841" spans="6:8" x14ac:dyDescent="0.2">
      <c r="F2841" s="261"/>
      <c r="G2841" s="261"/>
      <c r="H2841" s="261"/>
    </row>
    <row r="2842" spans="6:8" x14ac:dyDescent="0.2">
      <c r="F2842" s="261"/>
      <c r="G2842" s="261"/>
      <c r="H2842" s="261"/>
    </row>
    <row r="2843" spans="6:8" x14ac:dyDescent="0.2">
      <c r="F2843" s="261"/>
      <c r="G2843" s="261"/>
      <c r="H2843" s="261"/>
    </row>
    <row r="2844" spans="6:8" x14ac:dyDescent="0.2">
      <c r="F2844" s="261"/>
      <c r="G2844" s="261"/>
      <c r="H2844" s="261"/>
    </row>
    <row r="2845" spans="6:8" x14ac:dyDescent="0.2">
      <c r="F2845" s="261"/>
      <c r="G2845" s="261"/>
      <c r="H2845" s="261"/>
    </row>
    <row r="2846" spans="6:8" x14ac:dyDescent="0.2">
      <c r="F2846" s="261"/>
      <c r="G2846" s="261"/>
      <c r="H2846" s="261"/>
    </row>
    <row r="2847" spans="6:8" x14ac:dyDescent="0.2">
      <c r="F2847" s="261"/>
      <c r="G2847" s="261"/>
      <c r="H2847" s="261"/>
    </row>
    <row r="2848" spans="6:8" x14ac:dyDescent="0.2">
      <c r="F2848" s="261"/>
      <c r="G2848" s="261"/>
      <c r="H2848" s="261"/>
    </row>
    <row r="2849" spans="6:8" x14ac:dyDescent="0.2">
      <c r="F2849" s="261"/>
      <c r="G2849" s="261"/>
      <c r="H2849" s="261"/>
    </row>
    <row r="2850" spans="6:8" x14ac:dyDescent="0.2">
      <c r="F2850" s="261"/>
      <c r="G2850" s="261"/>
      <c r="H2850" s="261"/>
    </row>
    <row r="2851" spans="6:8" x14ac:dyDescent="0.2">
      <c r="F2851" s="261"/>
      <c r="G2851" s="261"/>
      <c r="H2851" s="261"/>
    </row>
    <row r="2852" spans="6:8" x14ac:dyDescent="0.2">
      <c r="F2852" s="261"/>
      <c r="G2852" s="261"/>
      <c r="H2852" s="261"/>
    </row>
    <row r="2853" spans="6:8" x14ac:dyDescent="0.2">
      <c r="F2853" s="261"/>
      <c r="G2853" s="261"/>
      <c r="H2853" s="261"/>
    </row>
    <row r="2854" spans="6:8" x14ac:dyDescent="0.2">
      <c r="F2854" s="261"/>
      <c r="G2854" s="261"/>
      <c r="H2854" s="261"/>
    </row>
    <row r="2855" spans="6:8" x14ac:dyDescent="0.2">
      <c r="F2855" s="261"/>
      <c r="G2855" s="261"/>
      <c r="H2855" s="261"/>
    </row>
    <row r="2856" spans="6:8" x14ac:dyDescent="0.2">
      <c r="F2856" s="261"/>
      <c r="G2856" s="261"/>
      <c r="H2856" s="261"/>
    </row>
    <row r="2857" spans="6:8" x14ac:dyDescent="0.2">
      <c r="F2857" s="261"/>
      <c r="G2857" s="261"/>
      <c r="H2857" s="261"/>
    </row>
    <row r="2858" spans="6:8" x14ac:dyDescent="0.2">
      <c r="F2858" s="261"/>
      <c r="G2858" s="261"/>
      <c r="H2858" s="261"/>
    </row>
    <row r="2859" spans="6:8" x14ac:dyDescent="0.2">
      <c r="F2859" s="261"/>
      <c r="G2859" s="261"/>
      <c r="H2859" s="261"/>
    </row>
    <row r="2860" spans="6:8" x14ac:dyDescent="0.2">
      <c r="F2860" s="261"/>
      <c r="G2860" s="261"/>
      <c r="H2860" s="261"/>
    </row>
    <row r="2861" spans="6:8" x14ac:dyDescent="0.2">
      <c r="F2861" s="261"/>
      <c r="G2861" s="261"/>
      <c r="H2861" s="261"/>
    </row>
    <row r="2862" spans="6:8" x14ac:dyDescent="0.2">
      <c r="F2862" s="261"/>
      <c r="G2862" s="261"/>
      <c r="H2862" s="261"/>
    </row>
    <row r="2863" spans="6:8" x14ac:dyDescent="0.2">
      <c r="F2863" s="261"/>
      <c r="G2863" s="261"/>
      <c r="H2863" s="261"/>
    </row>
    <row r="2864" spans="6:8" x14ac:dyDescent="0.2">
      <c r="F2864" s="261"/>
      <c r="G2864" s="261"/>
      <c r="H2864" s="261"/>
    </row>
    <row r="2865" spans="6:8" x14ac:dyDescent="0.2">
      <c r="F2865" s="261"/>
      <c r="G2865" s="261"/>
      <c r="H2865" s="261"/>
    </row>
    <row r="2866" spans="6:8" x14ac:dyDescent="0.2">
      <c r="F2866" s="261"/>
      <c r="G2866" s="261"/>
      <c r="H2866" s="261"/>
    </row>
    <row r="2867" spans="6:8" x14ac:dyDescent="0.2">
      <c r="F2867" s="261"/>
      <c r="G2867" s="261"/>
      <c r="H2867" s="261"/>
    </row>
    <row r="2868" spans="6:8" x14ac:dyDescent="0.2">
      <c r="F2868" s="261"/>
      <c r="G2868" s="261"/>
      <c r="H2868" s="261"/>
    </row>
    <row r="2869" spans="6:8" x14ac:dyDescent="0.2">
      <c r="F2869" s="261"/>
      <c r="G2869" s="261"/>
      <c r="H2869" s="261"/>
    </row>
    <row r="2870" spans="6:8" x14ac:dyDescent="0.2">
      <c r="F2870" s="261"/>
      <c r="G2870" s="261"/>
      <c r="H2870" s="261"/>
    </row>
    <row r="2871" spans="6:8" x14ac:dyDescent="0.2">
      <c r="F2871" s="261"/>
      <c r="G2871" s="261"/>
      <c r="H2871" s="261"/>
    </row>
    <row r="2872" spans="6:8" x14ac:dyDescent="0.2">
      <c r="F2872" s="261"/>
      <c r="G2872" s="261"/>
      <c r="H2872" s="261"/>
    </row>
    <row r="2873" spans="6:8" x14ac:dyDescent="0.2">
      <c r="F2873" s="261"/>
      <c r="G2873" s="261"/>
      <c r="H2873" s="261"/>
    </row>
    <row r="2874" spans="6:8" x14ac:dyDescent="0.2">
      <c r="F2874" s="261"/>
      <c r="G2874" s="261"/>
      <c r="H2874" s="261"/>
    </row>
    <row r="2875" spans="6:8" x14ac:dyDescent="0.2">
      <c r="F2875" s="261"/>
      <c r="G2875" s="261"/>
      <c r="H2875" s="261"/>
    </row>
    <row r="2876" spans="6:8" x14ac:dyDescent="0.2">
      <c r="F2876" s="261"/>
      <c r="G2876" s="261"/>
      <c r="H2876" s="261"/>
    </row>
    <row r="2877" spans="6:8" x14ac:dyDescent="0.2">
      <c r="F2877" s="261"/>
      <c r="G2877" s="261"/>
      <c r="H2877" s="261"/>
    </row>
    <row r="2878" spans="6:8" x14ac:dyDescent="0.2">
      <c r="F2878" s="261"/>
      <c r="G2878" s="261"/>
      <c r="H2878" s="261"/>
    </row>
    <row r="2879" spans="6:8" x14ac:dyDescent="0.2">
      <c r="F2879" s="261"/>
      <c r="G2879" s="261"/>
      <c r="H2879" s="261"/>
    </row>
    <row r="2880" spans="6:8" x14ac:dyDescent="0.2">
      <c r="F2880" s="261"/>
      <c r="G2880" s="261"/>
      <c r="H2880" s="261"/>
    </row>
    <row r="2881" spans="6:8" x14ac:dyDescent="0.2">
      <c r="F2881" s="261"/>
      <c r="G2881" s="261"/>
      <c r="H2881" s="261"/>
    </row>
    <row r="2882" spans="6:8" x14ac:dyDescent="0.2">
      <c r="F2882" s="261"/>
      <c r="G2882" s="261"/>
      <c r="H2882" s="261"/>
    </row>
    <row r="2883" spans="6:8" x14ac:dyDescent="0.2">
      <c r="F2883" s="261"/>
      <c r="G2883" s="261"/>
      <c r="H2883" s="261"/>
    </row>
    <row r="2884" spans="6:8" x14ac:dyDescent="0.2">
      <c r="F2884" s="261"/>
      <c r="G2884" s="261"/>
      <c r="H2884" s="261"/>
    </row>
    <row r="2885" spans="6:8" x14ac:dyDescent="0.2">
      <c r="F2885" s="261"/>
      <c r="G2885" s="261"/>
      <c r="H2885" s="261"/>
    </row>
    <row r="2886" spans="6:8" x14ac:dyDescent="0.2">
      <c r="F2886" s="261"/>
      <c r="G2886" s="261"/>
      <c r="H2886" s="261"/>
    </row>
    <row r="2887" spans="6:8" x14ac:dyDescent="0.2">
      <c r="F2887" s="261"/>
      <c r="G2887" s="261"/>
      <c r="H2887" s="261"/>
    </row>
    <row r="2888" spans="6:8" x14ac:dyDescent="0.2">
      <c r="F2888" s="261"/>
      <c r="G2888" s="261"/>
      <c r="H2888" s="261"/>
    </row>
    <row r="2889" spans="6:8" x14ac:dyDescent="0.2">
      <c r="F2889" s="261"/>
      <c r="G2889" s="261"/>
      <c r="H2889" s="261"/>
    </row>
    <row r="2890" spans="6:8" x14ac:dyDescent="0.2">
      <c r="F2890" s="261"/>
      <c r="G2890" s="261"/>
      <c r="H2890" s="261"/>
    </row>
    <row r="2891" spans="6:8" x14ac:dyDescent="0.2">
      <c r="F2891" s="261"/>
      <c r="G2891" s="261"/>
      <c r="H2891" s="261"/>
    </row>
    <row r="2892" spans="6:8" x14ac:dyDescent="0.2">
      <c r="F2892" s="261"/>
      <c r="G2892" s="261"/>
      <c r="H2892" s="261"/>
    </row>
    <row r="2893" spans="6:8" x14ac:dyDescent="0.2">
      <c r="F2893" s="261"/>
      <c r="G2893" s="261"/>
      <c r="H2893" s="261"/>
    </row>
    <row r="2894" spans="6:8" x14ac:dyDescent="0.2">
      <c r="F2894" s="261"/>
      <c r="G2894" s="261"/>
      <c r="H2894" s="261"/>
    </row>
    <row r="2895" spans="6:8" x14ac:dyDescent="0.2">
      <c r="F2895" s="261"/>
      <c r="G2895" s="261"/>
      <c r="H2895" s="261"/>
    </row>
    <row r="2896" spans="6:8" x14ac:dyDescent="0.2">
      <c r="F2896" s="261"/>
      <c r="G2896" s="261"/>
      <c r="H2896" s="261"/>
    </row>
    <row r="2897" spans="6:8" x14ac:dyDescent="0.2">
      <c r="F2897" s="261"/>
      <c r="G2897" s="261"/>
      <c r="H2897" s="261"/>
    </row>
    <row r="2898" spans="6:8" x14ac:dyDescent="0.2">
      <c r="F2898" s="261"/>
      <c r="G2898" s="261"/>
      <c r="H2898" s="261"/>
    </row>
    <row r="2899" spans="6:8" x14ac:dyDescent="0.2">
      <c r="F2899" s="261"/>
      <c r="G2899" s="261"/>
      <c r="H2899" s="261"/>
    </row>
    <row r="2900" spans="6:8" x14ac:dyDescent="0.2">
      <c r="F2900" s="261"/>
      <c r="G2900" s="261"/>
      <c r="H2900" s="261"/>
    </row>
    <row r="2901" spans="6:8" x14ac:dyDescent="0.2">
      <c r="F2901" s="261"/>
      <c r="G2901" s="261"/>
      <c r="H2901" s="261"/>
    </row>
    <row r="2902" spans="6:8" x14ac:dyDescent="0.2">
      <c r="F2902" s="261"/>
      <c r="G2902" s="261"/>
      <c r="H2902" s="261"/>
    </row>
    <row r="2903" spans="6:8" x14ac:dyDescent="0.2">
      <c r="F2903" s="261"/>
      <c r="G2903" s="261"/>
      <c r="H2903" s="261"/>
    </row>
    <row r="2904" spans="6:8" x14ac:dyDescent="0.2">
      <c r="F2904" s="261"/>
      <c r="G2904" s="261"/>
      <c r="H2904" s="261"/>
    </row>
    <row r="2905" spans="6:8" x14ac:dyDescent="0.2">
      <c r="F2905" s="261"/>
      <c r="G2905" s="261"/>
      <c r="H2905" s="261"/>
    </row>
    <row r="2906" spans="6:8" x14ac:dyDescent="0.2">
      <c r="F2906" s="261"/>
      <c r="G2906" s="261"/>
      <c r="H2906" s="261"/>
    </row>
    <row r="2907" spans="6:8" x14ac:dyDescent="0.2">
      <c r="F2907" s="261"/>
      <c r="G2907" s="261"/>
      <c r="H2907" s="261"/>
    </row>
    <row r="2908" spans="6:8" x14ac:dyDescent="0.2">
      <c r="F2908" s="261"/>
      <c r="G2908" s="261"/>
      <c r="H2908" s="261"/>
    </row>
    <row r="2909" spans="6:8" x14ac:dyDescent="0.2">
      <c r="F2909" s="261"/>
      <c r="G2909" s="261"/>
      <c r="H2909" s="261"/>
    </row>
    <row r="2910" spans="6:8" x14ac:dyDescent="0.2">
      <c r="F2910" s="261"/>
      <c r="G2910" s="261"/>
      <c r="H2910" s="261"/>
    </row>
    <row r="2911" spans="6:8" x14ac:dyDescent="0.2">
      <c r="F2911" s="261"/>
      <c r="G2911" s="261"/>
      <c r="H2911" s="261"/>
    </row>
    <row r="2912" spans="6:8" x14ac:dyDescent="0.2">
      <c r="F2912" s="261"/>
      <c r="G2912" s="261"/>
      <c r="H2912" s="261"/>
    </row>
    <row r="2913" spans="6:8" x14ac:dyDescent="0.2">
      <c r="F2913" s="261"/>
      <c r="G2913" s="261"/>
      <c r="H2913" s="261"/>
    </row>
    <row r="2914" spans="6:8" x14ac:dyDescent="0.2">
      <c r="F2914" s="261"/>
      <c r="G2914" s="261"/>
      <c r="H2914" s="261"/>
    </row>
    <row r="2915" spans="6:8" x14ac:dyDescent="0.2">
      <c r="F2915" s="261"/>
      <c r="G2915" s="261"/>
      <c r="H2915" s="261"/>
    </row>
    <row r="2916" spans="6:8" x14ac:dyDescent="0.2">
      <c r="F2916" s="261"/>
      <c r="G2916" s="261"/>
      <c r="H2916" s="261"/>
    </row>
    <row r="2917" spans="6:8" x14ac:dyDescent="0.2">
      <c r="F2917" s="261"/>
      <c r="G2917" s="261"/>
      <c r="H2917" s="261"/>
    </row>
    <row r="2918" spans="6:8" x14ac:dyDescent="0.2">
      <c r="F2918" s="261"/>
      <c r="G2918" s="261"/>
      <c r="H2918" s="261"/>
    </row>
    <row r="2919" spans="6:8" x14ac:dyDescent="0.2">
      <c r="F2919" s="261"/>
      <c r="G2919" s="261"/>
      <c r="H2919" s="261"/>
    </row>
    <row r="2920" spans="6:8" x14ac:dyDescent="0.2">
      <c r="F2920" s="261"/>
      <c r="G2920" s="261"/>
      <c r="H2920" s="261"/>
    </row>
    <row r="2921" spans="6:8" x14ac:dyDescent="0.2">
      <c r="F2921" s="261"/>
      <c r="G2921" s="261"/>
      <c r="H2921" s="261"/>
    </row>
    <row r="2922" spans="6:8" x14ac:dyDescent="0.2">
      <c r="F2922" s="261"/>
      <c r="G2922" s="261"/>
      <c r="H2922" s="261"/>
    </row>
    <row r="2923" spans="6:8" x14ac:dyDescent="0.2">
      <c r="F2923" s="261"/>
      <c r="G2923" s="261"/>
      <c r="H2923" s="261"/>
    </row>
    <row r="2924" spans="6:8" x14ac:dyDescent="0.2">
      <c r="F2924" s="261"/>
      <c r="G2924" s="261"/>
      <c r="H2924" s="261"/>
    </row>
    <row r="2925" spans="6:8" x14ac:dyDescent="0.2">
      <c r="F2925" s="261"/>
      <c r="G2925" s="261"/>
      <c r="H2925" s="261"/>
    </row>
    <row r="2926" spans="6:8" x14ac:dyDescent="0.2">
      <c r="F2926" s="261"/>
      <c r="G2926" s="261"/>
      <c r="H2926" s="261"/>
    </row>
    <row r="2927" spans="6:8" x14ac:dyDescent="0.2">
      <c r="F2927" s="261"/>
      <c r="G2927" s="261"/>
      <c r="H2927" s="261"/>
    </row>
    <row r="2928" spans="6:8" x14ac:dyDescent="0.2">
      <c r="F2928" s="261"/>
      <c r="G2928" s="261"/>
      <c r="H2928" s="261"/>
    </row>
    <row r="2929" spans="6:8" x14ac:dyDescent="0.2">
      <c r="F2929" s="261"/>
      <c r="G2929" s="261"/>
      <c r="H2929" s="261"/>
    </row>
    <row r="2930" spans="6:8" x14ac:dyDescent="0.2">
      <c r="F2930" s="261"/>
      <c r="G2930" s="261"/>
      <c r="H2930" s="261"/>
    </row>
    <row r="2931" spans="6:8" x14ac:dyDescent="0.2">
      <c r="F2931" s="261"/>
      <c r="G2931" s="261"/>
      <c r="H2931" s="261"/>
    </row>
    <row r="2932" spans="6:8" x14ac:dyDescent="0.2">
      <c r="F2932" s="261"/>
      <c r="G2932" s="261"/>
      <c r="H2932" s="261"/>
    </row>
    <row r="2933" spans="6:8" x14ac:dyDescent="0.2">
      <c r="F2933" s="261"/>
      <c r="G2933" s="261"/>
      <c r="H2933" s="261"/>
    </row>
    <row r="2934" spans="6:8" x14ac:dyDescent="0.2">
      <c r="F2934" s="261"/>
      <c r="G2934" s="261"/>
      <c r="H2934" s="261"/>
    </row>
    <row r="2935" spans="6:8" x14ac:dyDescent="0.2">
      <c r="F2935" s="261"/>
      <c r="G2935" s="261"/>
      <c r="H2935" s="261"/>
    </row>
    <row r="2936" spans="6:8" x14ac:dyDescent="0.2">
      <c r="F2936" s="261"/>
      <c r="G2936" s="261"/>
      <c r="H2936" s="261"/>
    </row>
    <row r="2937" spans="6:8" x14ac:dyDescent="0.2">
      <c r="F2937" s="261"/>
      <c r="G2937" s="261"/>
      <c r="H2937" s="261"/>
    </row>
    <row r="2938" spans="6:8" x14ac:dyDescent="0.2">
      <c r="F2938" s="261"/>
      <c r="G2938" s="261"/>
      <c r="H2938" s="261"/>
    </row>
    <row r="2939" spans="6:8" x14ac:dyDescent="0.2">
      <c r="F2939" s="261"/>
      <c r="G2939" s="261"/>
      <c r="H2939" s="261"/>
    </row>
    <row r="2940" spans="6:8" x14ac:dyDescent="0.2">
      <c r="F2940" s="261"/>
      <c r="G2940" s="261"/>
      <c r="H2940" s="261"/>
    </row>
    <row r="2941" spans="6:8" x14ac:dyDescent="0.2">
      <c r="F2941" s="261"/>
      <c r="G2941" s="261"/>
      <c r="H2941" s="261"/>
    </row>
    <row r="2942" spans="6:8" x14ac:dyDescent="0.2">
      <c r="F2942" s="261"/>
      <c r="G2942" s="261"/>
      <c r="H2942" s="261"/>
    </row>
    <row r="2943" spans="6:8" x14ac:dyDescent="0.2">
      <c r="F2943" s="261"/>
      <c r="G2943" s="261"/>
      <c r="H2943" s="261"/>
    </row>
    <row r="2944" spans="6:8" x14ac:dyDescent="0.2">
      <c r="F2944" s="261"/>
      <c r="G2944" s="261"/>
      <c r="H2944" s="261"/>
    </row>
    <row r="2945" spans="6:8" x14ac:dyDescent="0.2">
      <c r="F2945" s="261"/>
      <c r="G2945" s="261"/>
      <c r="H2945" s="261"/>
    </row>
    <row r="2946" spans="6:8" x14ac:dyDescent="0.2">
      <c r="F2946" s="261"/>
      <c r="G2946" s="261"/>
      <c r="H2946" s="261"/>
    </row>
    <row r="2947" spans="6:8" x14ac:dyDescent="0.2">
      <c r="F2947" s="261"/>
      <c r="G2947" s="261"/>
      <c r="H2947" s="261"/>
    </row>
    <row r="2948" spans="6:8" x14ac:dyDescent="0.2">
      <c r="F2948" s="261"/>
      <c r="G2948" s="261"/>
      <c r="H2948" s="261"/>
    </row>
    <row r="2949" spans="6:8" x14ac:dyDescent="0.2">
      <c r="F2949" s="261"/>
      <c r="G2949" s="261"/>
      <c r="H2949" s="261"/>
    </row>
    <row r="2950" spans="6:8" x14ac:dyDescent="0.2">
      <c r="F2950" s="261"/>
      <c r="G2950" s="261"/>
      <c r="H2950" s="261"/>
    </row>
    <row r="2951" spans="6:8" x14ac:dyDescent="0.2">
      <c r="F2951" s="261"/>
      <c r="G2951" s="261"/>
      <c r="H2951" s="261"/>
    </row>
    <row r="2952" spans="6:8" x14ac:dyDescent="0.2">
      <c r="F2952" s="261"/>
      <c r="G2952" s="261"/>
      <c r="H2952" s="261"/>
    </row>
    <row r="2953" spans="6:8" x14ac:dyDescent="0.2">
      <c r="F2953" s="261"/>
      <c r="G2953" s="261"/>
      <c r="H2953" s="261"/>
    </row>
    <row r="2954" spans="6:8" x14ac:dyDescent="0.2">
      <c r="F2954" s="261"/>
      <c r="G2954" s="261"/>
      <c r="H2954" s="261"/>
    </row>
    <row r="2955" spans="6:8" x14ac:dyDescent="0.2">
      <c r="F2955" s="261"/>
      <c r="G2955" s="261"/>
      <c r="H2955" s="261"/>
    </row>
    <row r="2956" spans="6:8" x14ac:dyDescent="0.2">
      <c r="F2956" s="261"/>
      <c r="G2956" s="261"/>
      <c r="H2956" s="261"/>
    </row>
    <row r="2957" spans="6:8" x14ac:dyDescent="0.2">
      <c r="F2957" s="261"/>
      <c r="G2957" s="261"/>
      <c r="H2957" s="261"/>
    </row>
    <row r="2958" spans="6:8" x14ac:dyDescent="0.2">
      <c r="F2958" s="261"/>
      <c r="G2958" s="261"/>
      <c r="H2958" s="261"/>
    </row>
    <row r="2959" spans="6:8" x14ac:dyDescent="0.2">
      <c r="F2959" s="261"/>
      <c r="G2959" s="261"/>
      <c r="H2959" s="261"/>
    </row>
    <row r="2960" spans="6:8" x14ac:dyDescent="0.2">
      <c r="F2960" s="261"/>
      <c r="G2960" s="261"/>
      <c r="H2960" s="261"/>
    </row>
    <row r="2961" spans="6:8" x14ac:dyDescent="0.2">
      <c r="F2961" s="261"/>
      <c r="G2961" s="261"/>
      <c r="H2961" s="261"/>
    </row>
    <row r="2962" spans="6:8" x14ac:dyDescent="0.2">
      <c r="F2962" s="261"/>
      <c r="G2962" s="261"/>
      <c r="H2962" s="261"/>
    </row>
    <row r="2963" spans="6:8" x14ac:dyDescent="0.2">
      <c r="F2963" s="261"/>
      <c r="G2963" s="261"/>
      <c r="H2963" s="261"/>
    </row>
    <row r="2964" spans="6:8" x14ac:dyDescent="0.2">
      <c r="F2964" s="261"/>
      <c r="G2964" s="261"/>
      <c r="H2964" s="261"/>
    </row>
    <row r="2965" spans="6:8" x14ac:dyDescent="0.2">
      <c r="F2965" s="261"/>
      <c r="G2965" s="261"/>
      <c r="H2965" s="261"/>
    </row>
    <row r="2966" spans="6:8" x14ac:dyDescent="0.2">
      <c r="F2966" s="261"/>
      <c r="G2966" s="261"/>
      <c r="H2966" s="261"/>
    </row>
    <row r="2967" spans="6:8" x14ac:dyDescent="0.2">
      <c r="F2967" s="261"/>
      <c r="G2967" s="261"/>
      <c r="H2967" s="261"/>
    </row>
    <row r="2968" spans="6:8" x14ac:dyDescent="0.2">
      <c r="F2968" s="261"/>
      <c r="G2968" s="261"/>
      <c r="H2968" s="261"/>
    </row>
    <row r="2969" spans="6:8" x14ac:dyDescent="0.2">
      <c r="F2969" s="261"/>
      <c r="G2969" s="261"/>
      <c r="H2969" s="261"/>
    </row>
    <row r="2970" spans="6:8" x14ac:dyDescent="0.2">
      <c r="F2970" s="261"/>
      <c r="G2970" s="261"/>
      <c r="H2970" s="261"/>
    </row>
    <row r="2971" spans="6:8" x14ac:dyDescent="0.2">
      <c r="F2971" s="261"/>
      <c r="G2971" s="261"/>
      <c r="H2971" s="261"/>
    </row>
    <row r="2972" spans="6:8" x14ac:dyDescent="0.2">
      <c r="F2972" s="261"/>
      <c r="G2972" s="261"/>
      <c r="H2972" s="261"/>
    </row>
    <row r="2973" spans="6:8" x14ac:dyDescent="0.2">
      <c r="F2973" s="261"/>
      <c r="G2973" s="261"/>
      <c r="H2973" s="261"/>
    </row>
    <row r="2974" spans="6:8" x14ac:dyDescent="0.2">
      <c r="F2974" s="261"/>
      <c r="G2974" s="261"/>
      <c r="H2974" s="261"/>
    </row>
    <row r="2975" spans="6:8" x14ac:dyDescent="0.2">
      <c r="F2975" s="261"/>
      <c r="G2975" s="261"/>
      <c r="H2975" s="261"/>
    </row>
    <row r="2976" spans="6:8" x14ac:dyDescent="0.2">
      <c r="F2976" s="261"/>
      <c r="G2976" s="261"/>
      <c r="H2976" s="261"/>
    </row>
    <row r="2977" spans="6:8" x14ac:dyDescent="0.2">
      <c r="F2977" s="261"/>
      <c r="G2977" s="261"/>
      <c r="H2977" s="261"/>
    </row>
    <row r="2978" spans="6:8" x14ac:dyDescent="0.2">
      <c r="F2978" s="261"/>
      <c r="G2978" s="261"/>
      <c r="H2978" s="261"/>
    </row>
    <row r="2979" spans="6:8" x14ac:dyDescent="0.2">
      <c r="F2979" s="261"/>
      <c r="G2979" s="261"/>
      <c r="H2979" s="261"/>
    </row>
    <row r="2980" spans="6:8" x14ac:dyDescent="0.2">
      <c r="F2980" s="261"/>
      <c r="G2980" s="261"/>
      <c r="H2980" s="261"/>
    </row>
    <row r="2981" spans="6:8" x14ac:dyDescent="0.2">
      <c r="F2981" s="261"/>
      <c r="G2981" s="261"/>
      <c r="H2981" s="261"/>
    </row>
    <row r="2982" spans="6:8" x14ac:dyDescent="0.2">
      <c r="F2982" s="261"/>
      <c r="G2982" s="261"/>
      <c r="H2982" s="261"/>
    </row>
    <row r="2983" spans="6:8" x14ac:dyDescent="0.2">
      <c r="F2983" s="261"/>
      <c r="G2983" s="261"/>
      <c r="H2983" s="261"/>
    </row>
    <row r="2984" spans="6:8" x14ac:dyDescent="0.2">
      <c r="F2984" s="261"/>
      <c r="G2984" s="261"/>
      <c r="H2984" s="261"/>
    </row>
    <row r="2985" spans="6:8" x14ac:dyDescent="0.2">
      <c r="F2985" s="261"/>
      <c r="G2985" s="261"/>
      <c r="H2985" s="261"/>
    </row>
    <row r="2986" spans="6:8" x14ac:dyDescent="0.2">
      <c r="F2986" s="261"/>
      <c r="G2986" s="261"/>
      <c r="H2986" s="261"/>
    </row>
    <row r="2987" spans="6:8" x14ac:dyDescent="0.2">
      <c r="F2987" s="261"/>
      <c r="G2987" s="261"/>
      <c r="H2987" s="261"/>
    </row>
    <row r="2988" spans="6:8" x14ac:dyDescent="0.2">
      <c r="F2988" s="261"/>
      <c r="G2988" s="261"/>
      <c r="H2988" s="261"/>
    </row>
    <row r="2989" spans="6:8" x14ac:dyDescent="0.2">
      <c r="F2989" s="261"/>
      <c r="G2989" s="261"/>
      <c r="H2989" s="261"/>
    </row>
    <row r="2990" spans="6:8" x14ac:dyDescent="0.2">
      <c r="F2990" s="261"/>
      <c r="G2990" s="261"/>
      <c r="H2990" s="261"/>
    </row>
    <row r="2991" spans="6:8" x14ac:dyDescent="0.2">
      <c r="F2991" s="261"/>
      <c r="G2991" s="261"/>
      <c r="H2991" s="261"/>
    </row>
    <row r="2992" spans="6:8" x14ac:dyDescent="0.2">
      <c r="F2992" s="261"/>
      <c r="G2992" s="261"/>
      <c r="H2992" s="261"/>
    </row>
    <row r="2993" spans="6:8" x14ac:dyDescent="0.2">
      <c r="F2993" s="261"/>
      <c r="G2993" s="261"/>
      <c r="H2993" s="261"/>
    </row>
    <row r="2994" spans="6:8" x14ac:dyDescent="0.2">
      <c r="F2994" s="261"/>
      <c r="G2994" s="261"/>
      <c r="H2994" s="261"/>
    </row>
    <row r="2995" spans="6:8" x14ac:dyDescent="0.2">
      <c r="F2995" s="261"/>
      <c r="G2995" s="261"/>
      <c r="H2995" s="261"/>
    </row>
    <row r="2996" spans="6:8" x14ac:dyDescent="0.2">
      <c r="F2996" s="261"/>
      <c r="G2996" s="261"/>
      <c r="H2996" s="261"/>
    </row>
    <row r="2997" spans="6:8" x14ac:dyDescent="0.2">
      <c r="F2997" s="261"/>
      <c r="G2997" s="261"/>
      <c r="H2997" s="261"/>
    </row>
    <row r="2998" spans="6:8" x14ac:dyDescent="0.2">
      <c r="F2998" s="261"/>
      <c r="G2998" s="261"/>
      <c r="H2998" s="261"/>
    </row>
    <row r="2999" spans="6:8" x14ac:dyDescent="0.2">
      <c r="F2999" s="261"/>
      <c r="G2999" s="261"/>
      <c r="H2999" s="261"/>
    </row>
    <row r="3000" spans="6:8" x14ac:dyDescent="0.2">
      <c r="F3000" s="261"/>
      <c r="G3000" s="261"/>
      <c r="H3000" s="261"/>
    </row>
    <row r="3001" spans="6:8" x14ac:dyDescent="0.2">
      <c r="F3001" s="261"/>
      <c r="G3001" s="261"/>
      <c r="H3001" s="261"/>
    </row>
    <row r="3002" spans="6:8" x14ac:dyDescent="0.2">
      <c r="F3002" s="261"/>
      <c r="G3002" s="261"/>
      <c r="H3002" s="261"/>
    </row>
    <row r="3003" spans="6:8" x14ac:dyDescent="0.2">
      <c r="F3003" s="261"/>
      <c r="G3003" s="261"/>
      <c r="H3003" s="261"/>
    </row>
    <row r="3004" spans="6:8" x14ac:dyDescent="0.2">
      <c r="F3004" s="261"/>
      <c r="G3004" s="261"/>
      <c r="H3004" s="261"/>
    </row>
    <row r="3005" spans="6:8" x14ac:dyDescent="0.2">
      <c r="F3005" s="261"/>
      <c r="G3005" s="261"/>
      <c r="H3005" s="261"/>
    </row>
    <row r="3006" spans="6:8" x14ac:dyDescent="0.2">
      <c r="F3006" s="261"/>
      <c r="G3006" s="261"/>
      <c r="H3006" s="261"/>
    </row>
    <row r="3007" spans="6:8" x14ac:dyDescent="0.2">
      <c r="F3007" s="261"/>
      <c r="G3007" s="261"/>
      <c r="H3007" s="261"/>
    </row>
    <row r="3008" spans="6:8" x14ac:dyDescent="0.2">
      <c r="F3008" s="261"/>
      <c r="G3008" s="261"/>
      <c r="H3008" s="261"/>
    </row>
    <row r="3009" spans="6:8" x14ac:dyDescent="0.2">
      <c r="F3009" s="261"/>
      <c r="G3009" s="261"/>
      <c r="H3009" s="261"/>
    </row>
    <row r="3010" spans="6:8" x14ac:dyDescent="0.2">
      <c r="F3010" s="261"/>
      <c r="G3010" s="261"/>
      <c r="H3010" s="261"/>
    </row>
    <row r="3011" spans="6:8" x14ac:dyDescent="0.2">
      <c r="F3011" s="261"/>
      <c r="G3011" s="261"/>
      <c r="H3011" s="261"/>
    </row>
    <row r="3012" spans="6:8" x14ac:dyDescent="0.2">
      <c r="F3012" s="261"/>
      <c r="G3012" s="261"/>
      <c r="H3012" s="261"/>
    </row>
    <row r="3013" spans="6:8" x14ac:dyDescent="0.2">
      <c r="F3013" s="261"/>
      <c r="G3013" s="261"/>
      <c r="H3013" s="261"/>
    </row>
    <row r="3014" spans="6:8" x14ac:dyDescent="0.2">
      <c r="F3014" s="261"/>
      <c r="G3014" s="261"/>
      <c r="H3014" s="261"/>
    </row>
    <row r="3015" spans="6:8" x14ac:dyDescent="0.2">
      <c r="F3015" s="261"/>
      <c r="G3015" s="261"/>
      <c r="H3015" s="261"/>
    </row>
    <row r="3016" spans="6:8" x14ac:dyDescent="0.2">
      <c r="F3016" s="261"/>
      <c r="G3016" s="261"/>
      <c r="H3016" s="261"/>
    </row>
    <row r="3017" spans="6:8" x14ac:dyDescent="0.2">
      <c r="F3017" s="261"/>
      <c r="G3017" s="261"/>
      <c r="H3017" s="261"/>
    </row>
    <row r="3018" spans="6:8" x14ac:dyDescent="0.2">
      <c r="F3018" s="261"/>
      <c r="G3018" s="261"/>
      <c r="H3018" s="261"/>
    </row>
    <row r="3019" spans="6:8" x14ac:dyDescent="0.2">
      <c r="F3019" s="261"/>
      <c r="G3019" s="261"/>
      <c r="H3019" s="261"/>
    </row>
    <row r="3020" spans="6:8" x14ac:dyDescent="0.2">
      <c r="F3020" s="261"/>
      <c r="G3020" s="261"/>
      <c r="H3020" s="261"/>
    </row>
    <row r="3021" spans="6:8" x14ac:dyDescent="0.2">
      <c r="F3021" s="261"/>
      <c r="G3021" s="261"/>
      <c r="H3021" s="261"/>
    </row>
    <row r="3022" spans="6:8" x14ac:dyDescent="0.2">
      <c r="F3022" s="261"/>
      <c r="G3022" s="261"/>
      <c r="H3022" s="261"/>
    </row>
    <row r="3023" spans="6:8" x14ac:dyDescent="0.2">
      <c r="F3023" s="261"/>
      <c r="G3023" s="261"/>
      <c r="H3023" s="261"/>
    </row>
    <row r="3024" spans="6:8" x14ac:dyDescent="0.2">
      <c r="F3024" s="261"/>
      <c r="G3024" s="261"/>
      <c r="H3024" s="261"/>
    </row>
    <row r="3025" spans="6:8" x14ac:dyDescent="0.2">
      <c r="F3025" s="261"/>
      <c r="G3025" s="261"/>
      <c r="H3025" s="261"/>
    </row>
    <row r="3026" spans="6:8" x14ac:dyDescent="0.2">
      <c r="F3026" s="261"/>
      <c r="G3026" s="261"/>
      <c r="H3026" s="261"/>
    </row>
    <row r="3027" spans="6:8" x14ac:dyDescent="0.2">
      <c r="F3027" s="261"/>
      <c r="G3027" s="261"/>
      <c r="H3027" s="261"/>
    </row>
    <row r="3028" spans="6:8" x14ac:dyDescent="0.2">
      <c r="F3028" s="261"/>
      <c r="G3028" s="261"/>
      <c r="H3028" s="261"/>
    </row>
    <row r="3029" spans="6:8" x14ac:dyDescent="0.2">
      <c r="F3029" s="261"/>
      <c r="G3029" s="261"/>
      <c r="H3029" s="261"/>
    </row>
    <row r="3030" spans="6:8" x14ac:dyDescent="0.2">
      <c r="F3030" s="261"/>
      <c r="G3030" s="261"/>
      <c r="H3030" s="261"/>
    </row>
    <row r="3031" spans="6:8" x14ac:dyDescent="0.2">
      <c r="F3031" s="261"/>
      <c r="G3031" s="261"/>
      <c r="H3031" s="261"/>
    </row>
    <row r="3032" spans="6:8" x14ac:dyDescent="0.2">
      <c r="F3032" s="261"/>
      <c r="G3032" s="261"/>
      <c r="H3032" s="261"/>
    </row>
    <row r="3033" spans="6:8" x14ac:dyDescent="0.2">
      <c r="F3033" s="261"/>
      <c r="G3033" s="261"/>
      <c r="H3033" s="261"/>
    </row>
    <row r="3034" spans="6:8" x14ac:dyDescent="0.2">
      <c r="F3034" s="261"/>
      <c r="G3034" s="261"/>
      <c r="H3034" s="261"/>
    </row>
    <row r="3035" spans="6:8" x14ac:dyDescent="0.2">
      <c r="F3035" s="261"/>
      <c r="G3035" s="261"/>
      <c r="H3035" s="261"/>
    </row>
    <row r="3036" spans="6:8" x14ac:dyDescent="0.2">
      <c r="F3036" s="261"/>
      <c r="G3036" s="261"/>
      <c r="H3036" s="261"/>
    </row>
    <row r="3037" spans="6:8" x14ac:dyDescent="0.2">
      <c r="F3037" s="261"/>
      <c r="G3037" s="261"/>
      <c r="H3037" s="261"/>
    </row>
    <row r="3038" spans="6:8" x14ac:dyDescent="0.2">
      <c r="F3038" s="261"/>
      <c r="G3038" s="261"/>
      <c r="H3038" s="261"/>
    </row>
    <row r="3039" spans="6:8" x14ac:dyDescent="0.2">
      <c r="F3039" s="261"/>
      <c r="G3039" s="261"/>
      <c r="H3039" s="261"/>
    </row>
    <row r="3040" spans="6:8" x14ac:dyDescent="0.2">
      <c r="F3040" s="261"/>
      <c r="G3040" s="261"/>
      <c r="H3040" s="261"/>
    </row>
    <row r="3041" spans="6:8" x14ac:dyDescent="0.2">
      <c r="F3041" s="261"/>
      <c r="G3041" s="261"/>
      <c r="H3041" s="261"/>
    </row>
    <row r="3042" spans="6:8" x14ac:dyDescent="0.2">
      <c r="F3042" s="261"/>
      <c r="G3042" s="261"/>
      <c r="H3042" s="261"/>
    </row>
    <row r="3043" spans="6:8" x14ac:dyDescent="0.2">
      <c r="F3043" s="261"/>
      <c r="G3043" s="261"/>
      <c r="H3043" s="261"/>
    </row>
    <row r="3044" spans="6:8" x14ac:dyDescent="0.2">
      <c r="F3044" s="261"/>
      <c r="G3044" s="261"/>
      <c r="H3044" s="261"/>
    </row>
    <row r="3045" spans="6:8" x14ac:dyDescent="0.2">
      <c r="F3045" s="261"/>
      <c r="G3045" s="261"/>
      <c r="H3045" s="261"/>
    </row>
    <row r="3046" spans="6:8" x14ac:dyDescent="0.2">
      <c r="F3046" s="261"/>
      <c r="G3046" s="261"/>
      <c r="H3046" s="261"/>
    </row>
    <row r="3047" spans="6:8" x14ac:dyDescent="0.2">
      <c r="F3047" s="261"/>
      <c r="G3047" s="261"/>
      <c r="H3047" s="261"/>
    </row>
    <row r="3048" spans="6:8" x14ac:dyDescent="0.2">
      <c r="F3048" s="261"/>
      <c r="G3048" s="261"/>
      <c r="H3048" s="261"/>
    </row>
    <row r="3049" spans="6:8" x14ac:dyDescent="0.2">
      <c r="F3049" s="261"/>
      <c r="G3049" s="261"/>
      <c r="H3049" s="261"/>
    </row>
    <row r="3050" spans="6:8" x14ac:dyDescent="0.2">
      <c r="F3050" s="261"/>
      <c r="G3050" s="261"/>
      <c r="H3050" s="261"/>
    </row>
    <row r="3051" spans="6:8" x14ac:dyDescent="0.2">
      <c r="F3051" s="261"/>
      <c r="G3051" s="261"/>
      <c r="H3051" s="261"/>
    </row>
    <row r="3052" spans="6:8" x14ac:dyDescent="0.2">
      <c r="F3052" s="261"/>
      <c r="G3052" s="261"/>
      <c r="H3052" s="261"/>
    </row>
    <row r="3053" spans="6:8" x14ac:dyDescent="0.2">
      <c r="F3053" s="261"/>
      <c r="G3053" s="261"/>
      <c r="H3053" s="261"/>
    </row>
    <row r="3054" spans="6:8" x14ac:dyDescent="0.2">
      <c r="F3054" s="261"/>
      <c r="G3054" s="261"/>
      <c r="H3054" s="261"/>
    </row>
    <row r="3055" spans="6:8" x14ac:dyDescent="0.2">
      <c r="F3055" s="261"/>
      <c r="G3055" s="261"/>
      <c r="H3055" s="261"/>
    </row>
    <row r="3056" spans="6:8" x14ac:dyDescent="0.2">
      <c r="F3056" s="261"/>
      <c r="G3056" s="261"/>
      <c r="H3056" s="261"/>
    </row>
    <row r="3057" spans="6:8" x14ac:dyDescent="0.2">
      <c r="F3057" s="261"/>
      <c r="G3057" s="261"/>
      <c r="H3057" s="261"/>
    </row>
    <row r="3058" spans="6:8" x14ac:dyDescent="0.2">
      <c r="F3058" s="261"/>
      <c r="G3058" s="261"/>
      <c r="H3058" s="261"/>
    </row>
    <row r="3059" spans="6:8" x14ac:dyDescent="0.2">
      <c r="F3059" s="261"/>
      <c r="G3059" s="261"/>
      <c r="H3059" s="261"/>
    </row>
    <row r="3060" spans="6:8" x14ac:dyDescent="0.2">
      <c r="F3060" s="261"/>
      <c r="G3060" s="261"/>
      <c r="H3060" s="261"/>
    </row>
    <row r="3061" spans="6:8" x14ac:dyDescent="0.2">
      <c r="F3061" s="261"/>
      <c r="G3061" s="261"/>
      <c r="H3061" s="261"/>
    </row>
    <row r="3062" spans="6:8" x14ac:dyDescent="0.2">
      <c r="F3062" s="261"/>
      <c r="G3062" s="261"/>
      <c r="H3062" s="261"/>
    </row>
    <row r="3063" spans="6:8" x14ac:dyDescent="0.2">
      <c r="F3063" s="261"/>
      <c r="G3063" s="261"/>
      <c r="H3063" s="261"/>
    </row>
    <row r="3064" spans="6:8" x14ac:dyDescent="0.2">
      <c r="F3064" s="261"/>
      <c r="G3064" s="261"/>
      <c r="H3064" s="261"/>
    </row>
    <row r="3065" spans="6:8" x14ac:dyDescent="0.2">
      <c r="F3065" s="261"/>
      <c r="G3065" s="261"/>
      <c r="H3065" s="261"/>
    </row>
    <row r="3066" spans="6:8" x14ac:dyDescent="0.2">
      <c r="F3066" s="261"/>
      <c r="G3066" s="261"/>
      <c r="H3066" s="261"/>
    </row>
    <row r="3067" spans="6:8" x14ac:dyDescent="0.2">
      <c r="F3067" s="261"/>
      <c r="G3067" s="261"/>
      <c r="H3067" s="261"/>
    </row>
    <row r="3068" spans="6:8" x14ac:dyDescent="0.2">
      <c r="F3068" s="261"/>
      <c r="G3068" s="261"/>
      <c r="H3068" s="261"/>
    </row>
    <row r="3069" spans="6:8" x14ac:dyDescent="0.2">
      <c r="F3069" s="261"/>
      <c r="G3069" s="261"/>
      <c r="H3069" s="261"/>
    </row>
    <row r="3070" spans="6:8" x14ac:dyDescent="0.2">
      <c r="F3070" s="261"/>
      <c r="G3070" s="261"/>
      <c r="H3070" s="261"/>
    </row>
    <row r="3071" spans="6:8" x14ac:dyDescent="0.2">
      <c r="F3071" s="261"/>
      <c r="G3071" s="261"/>
      <c r="H3071" s="261"/>
    </row>
    <row r="3072" spans="6:8" x14ac:dyDescent="0.2">
      <c r="F3072" s="261"/>
      <c r="G3072" s="261"/>
      <c r="H3072" s="261"/>
    </row>
    <row r="3073" spans="6:8" x14ac:dyDescent="0.2">
      <c r="F3073" s="261"/>
      <c r="G3073" s="261"/>
      <c r="H3073" s="261"/>
    </row>
    <row r="3074" spans="6:8" x14ac:dyDescent="0.2">
      <c r="F3074" s="261"/>
      <c r="G3074" s="261"/>
      <c r="H3074" s="261"/>
    </row>
    <row r="3075" spans="6:8" x14ac:dyDescent="0.2">
      <c r="F3075" s="261"/>
      <c r="G3075" s="261"/>
      <c r="H3075" s="261"/>
    </row>
    <row r="3076" spans="6:8" x14ac:dyDescent="0.2">
      <c r="F3076" s="261"/>
      <c r="G3076" s="261"/>
      <c r="H3076" s="261"/>
    </row>
    <row r="3077" spans="6:8" x14ac:dyDescent="0.2">
      <c r="F3077" s="261"/>
      <c r="G3077" s="261"/>
      <c r="H3077" s="261"/>
    </row>
    <row r="3078" spans="6:8" x14ac:dyDescent="0.2">
      <c r="F3078" s="261"/>
      <c r="G3078" s="261"/>
      <c r="H3078" s="261"/>
    </row>
    <row r="3079" spans="6:8" x14ac:dyDescent="0.2">
      <c r="F3079" s="261"/>
      <c r="G3079" s="261"/>
      <c r="H3079" s="261"/>
    </row>
    <row r="3080" spans="6:8" x14ac:dyDescent="0.2">
      <c r="F3080" s="261"/>
      <c r="G3080" s="261"/>
      <c r="H3080" s="261"/>
    </row>
    <row r="3081" spans="6:8" x14ac:dyDescent="0.2">
      <c r="F3081" s="261"/>
      <c r="G3081" s="261"/>
      <c r="H3081" s="261"/>
    </row>
    <row r="3082" spans="6:8" x14ac:dyDescent="0.2">
      <c r="F3082" s="261"/>
      <c r="G3082" s="261"/>
      <c r="H3082" s="261"/>
    </row>
    <row r="3083" spans="6:8" x14ac:dyDescent="0.2">
      <c r="F3083" s="261"/>
      <c r="G3083" s="261"/>
      <c r="H3083" s="261"/>
    </row>
    <row r="3084" spans="6:8" x14ac:dyDescent="0.2">
      <c r="F3084" s="261"/>
      <c r="G3084" s="261"/>
      <c r="H3084" s="261"/>
    </row>
    <row r="3085" spans="6:8" x14ac:dyDescent="0.2">
      <c r="F3085" s="261"/>
      <c r="G3085" s="261"/>
      <c r="H3085" s="261"/>
    </row>
    <row r="3086" spans="6:8" x14ac:dyDescent="0.2">
      <c r="F3086" s="261"/>
      <c r="G3086" s="261"/>
      <c r="H3086" s="261"/>
    </row>
    <row r="3087" spans="6:8" x14ac:dyDescent="0.2">
      <c r="F3087" s="261"/>
      <c r="G3087" s="261"/>
      <c r="H3087" s="261"/>
    </row>
    <row r="3088" spans="6:8" x14ac:dyDescent="0.2">
      <c r="F3088" s="261"/>
      <c r="G3088" s="261"/>
      <c r="H3088" s="261"/>
    </row>
    <row r="3089" spans="6:8" x14ac:dyDescent="0.2">
      <c r="F3089" s="261"/>
      <c r="G3089" s="261"/>
      <c r="H3089" s="261"/>
    </row>
    <row r="3090" spans="6:8" x14ac:dyDescent="0.2">
      <c r="F3090" s="261"/>
      <c r="G3090" s="261"/>
      <c r="H3090" s="261"/>
    </row>
    <row r="3091" spans="6:8" x14ac:dyDescent="0.2">
      <c r="F3091" s="261"/>
      <c r="G3091" s="261"/>
      <c r="H3091" s="261"/>
    </row>
    <row r="3092" spans="6:8" x14ac:dyDescent="0.2">
      <c r="F3092" s="261"/>
      <c r="G3092" s="261"/>
      <c r="H3092" s="261"/>
    </row>
    <row r="3093" spans="6:8" x14ac:dyDescent="0.2">
      <c r="F3093" s="261"/>
      <c r="G3093" s="261"/>
      <c r="H3093" s="261"/>
    </row>
    <row r="3094" spans="6:8" x14ac:dyDescent="0.2">
      <c r="F3094" s="261"/>
      <c r="G3094" s="261"/>
      <c r="H3094" s="261"/>
    </row>
    <row r="3095" spans="6:8" x14ac:dyDescent="0.2">
      <c r="F3095" s="261"/>
      <c r="G3095" s="261"/>
      <c r="H3095" s="261"/>
    </row>
    <row r="3096" spans="6:8" x14ac:dyDescent="0.2">
      <c r="F3096" s="261"/>
      <c r="G3096" s="261"/>
      <c r="H3096" s="261"/>
    </row>
    <row r="3097" spans="6:8" x14ac:dyDescent="0.2">
      <c r="F3097" s="261"/>
      <c r="G3097" s="261"/>
      <c r="H3097" s="261"/>
    </row>
    <row r="3098" spans="6:8" x14ac:dyDescent="0.2">
      <c r="F3098" s="261"/>
      <c r="G3098" s="261"/>
      <c r="H3098" s="261"/>
    </row>
    <row r="3099" spans="6:8" x14ac:dyDescent="0.2">
      <c r="F3099" s="261"/>
      <c r="G3099" s="261"/>
      <c r="H3099" s="261"/>
    </row>
    <row r="3100" spans="6:8" x14ac:dyDescent="0.2">
      <c r="F3100" s="261"/>
      <c r="G3100" s="261"/>
      <c r="H3100" s="261"/>
    </row>
    <row r="3101" spans="6:8" x14ac:dyDescent="0.2">
      <c r="F3101" s="261"/>
      <c r="G3101" s="261"/>
      <c r="H3101" s="261"/>
    </row>
    <row r="3102" spans="6:8" x14ac:dyDescent="0.2">
      <c r="F3102" s="261"/>
      <c r="G3102" s="261"/>
      <c r="H3102" s="261"/>
    </row>
    <row r="3103" spans="6:8" x14ac:dyDescent="0.2">
      <c r="F3103" s="261"/>
      <c r="G3103" s="261"/>
      <c r="H3103" s="261"/>
    </row>
    <row r="3104" spans="6:8" x14ac:dyDescent="0.2">
      <c r="F3104" s="261"/>
      <c r="G3104" s="261"/>
      <c r="H3104" s="261"/>
    </row>
    <row r="3105" spans="6:8" x14ac:dyDescent="0.2">
      <c r="F3105" s="261"/>
      <c r="G3105" s="261"/>
      <c r="H3105" s="261"/>
    </row>
    <row r="3106" spans="6:8" x14ac:dyDescent="0.2">
      <c r="F3106" s="261"/>
      <c r="G3106" s="261"/>
      <c r="H3106" s="261"/>
    </row>
    <row r="3107" spans="6:8" x14ac:dyDescent="0.2">
      <c r="F3107" s="261"/>
      <c r="G3107" s="261"/>
      <c r="H3107" s="261"/>
    </row>
    <row r="3108" spans="6:8" x14ac:dyDescent="0.2">
      <c r="F3108" s="261"/>
      <c r="G3108" s="261"/>
      <c r="H3108" s="261"/>
    </row>
    <row r="3109" spans="6:8" x14ac:dyDescent="0.2">
      <c r="F3109" s="261"/>
      <c r="G3109" s="261"/>
      <c r="H3109" s="261"/>
    </row>
    <row r="3110" spans="6:8" x14ac:dyDescent="0.2">
      <c r="F3110" s="261"/>
      <c r="G3110" s="261"/>
      <c r="H3110" s="261"/>
    </row>
    <row r="3111" spans="6:8" x14ac:dyDescent="0.2">
      <c r="F3111" s="261"/>
      <c r="G3111" s="261"/>
      <c r="H3111" s="261"/>
    </row>
    <row r="3112" spans="6:8" x14ac:dyDescent="0.2">
      <c r="F3112" s="261"/>
      <c r="G3112" s="261"/>
      <c r="H3112" s="261"/>
    </row>
    <row r="3113" spans="6:8" x14ac:dyDescent="0.2">
      <c r="F3113" s="261"/>
      <c r="G3113" s="261"/>
      <c r="H3113" s="261"/>
    </row>
    <row r="3114" spans="6:8" x14ac:dyDescent="0.2">
      <c r="F3114" s="261"/>
      <c r="G3114" s="261"/>
      <c r="H3114" s="261"/>
    </row>
    <row r="3115" spans="6:8" x14ac:dyDescent="0.2">
      <c r="F3115" s="261"/>
      <c r="G3115" s="261"/>
      <c r="H3115" s="261"/>
    </row>
    <row r="3116" spans="6:8" x14ac:dyDescent="0.2">
      <c r="F3116" s="261"/>
      <c r="G3116" s="261"/>
      <c r="H3116" s="261"/>
    </row>
    <row r="3117" spans="6:8" x14ac:dyDescent="0.2">
      <c r="F3117" s="261"/>
      <c r="G3117" s="261"/>
      <c r="H3117" s="261"/>
    </row>
    <row r="3118" spans="6:8" x14ac:dyDescent="0.2">
      <c r="F3118" s="261"/>
      <c r="G3118" s="261"/>
      <c r="H3118" s="261"/>
    </row>
    <row r="3119" spans="6:8" x14ac:dyDescent="0.2">
      <c r="F3119" s="261"/>
      <c r="G3119" s="261"/>
      <c r="H3119" s="261"/>
    </row>
    <row r="3120" spans="6:8" x14ac:dyDescent="0.2">
      <c r="F3120" s="261"/>
      <c r="G3120" s="261"/>
      <c r="H3120" s="261"/>
    </row>
    <row r="3121" spans="6:8" x14ac:dyDescent="0.2">
      <c r="F3121" s="261"/>
      <c r="G3121" s="261"/>
      <c r="H3121" s="261"/>
    </row>
    <row r="3122" spans="6:8" x14ac:dyDescent="0.2">
      <c r="F3122" s="261"/>
      <c r="G3122" s="261"/>
      <c r="H3122" s="261"/>
    </row>
    <row r="3123" spans="6:8" x14ac:dyDescent="0.2">
      <c r="F3123" s="261"/>
      <c r="G3123" s="261"/>
      <c r="H3123" s="261"/>
    </row>
    <row r="3124" spans="6:8" x14ac:dyDescent="0.2">
      <c r="F3124" s="261"/>
      <c r="G3124" s="261"/>
      <c r="H3124" s="261"/>
    </row>
    <row r="3125" spans="6:8" x14ac:dyDescent="0.2">
      <c r="F3125" s="261"/>
      <c r="G3125" s="261"/>
      <c r="H3125" s="261"/>
    </row>
    <row r="3126" spans="6:8" x14ac:dyDescent="0.2">
      <c r="F3126" s="261"/>
      <c r="G3126" s="261"/>
      <c r="H3126" s="261"/>
    </row>
    <row r="3127" spans="6:8" x14ac:dyDescent="0.2">
      <c r="F3127" s="261"/>
      <c r="G3127" s="261"/>
      <c r="H3127" s="261"/>
    </row>
    <row r="3128" spans="6:8" x14ac:dyDescent="0.2">
      <c r="F3128" s="261"/>
      <c r="G3128" s="261"/>
      <c r="H3128" s="261"/>
    </row>
    <row r="3129" spans="6:8" x14ac:dyDescent="0.2">
      <c r="F3129" s="261"/>
      <c r="G3129" s="261"/>
      <c r="H3129" s="261"/>
    </row>
    <row r="3130" spans="6:8" x14ac:dyDescent="0.2">
      <c r="F3130" s="261"/>
      <c r="G3130" s="261"/>
      <c r="H3130" s="261"/>
    </row>
    <row r="3131" spans="6:8" x14ac:dyDescent="0.2">
      <c r="F3131" s="261"/>
      <c r="G3131" s="261"/>
      <c r="H3131" s="261"/>
    </row>
    <row r="3132" spans="6:8" x14ac:dyDescent="0.2">
      <c r="F3132" s="261"/>
      <c r="G3132" s="261"/>
      <c r="H3132" s="261"/>
    </row>
    <row r="3133" spans="6:8" x14ac:dyDescent="0.2">
      <c r="F3133" s="261"/>
      <c r="G3133" s="261"/>
      <c r="H3133" s="261"/>
    </row>
    <row r="3134" spans="6:8" x14ac:dyDescent="0.2">
      <c r="F3134" s="261"/>
      <c r="G3134" s="261"/>
      <c r="H3134" s="261"/>
    </row>
    <row r="3135" spans="6:8" x14ac:dyDescent="0.2">
      <c r="F3135" s="261"/>
      <c r="G3135" s="261"/>
      <c r="H3135" s="261"/>
    </row>
    <row r="3136" spans="6:8" x14ac:dyDescent="0.2">
      <c r="F3136" s="261"/>
      <c r="G3136" s="261"/>
      <c r="H3136" s="261"/>
    </row>
    <row r="3137" spans="6:8" x14ac:dyDescent="0.2">
      <c r="F3137" s="261"/>
      <c r="G3137" s="261"/>
      <c r="H3137" s="261"/>
    </row>
    <row r="3138" spans="6:8" x14ac:dyDescent="0.2">
      <c r="F3138" s="261"/>
      <c r="G3138" s="261"/>
      <c r="H3138" s="261"/>
    </row>
    <row r="3139" spans="6:8" x14ac:dyDescent="0.2">
      <c r="F3139" s="261"/>
      <c r="G3139" s="261"/>
      <c r="H3139" s="261"/>
    </row>
    <row r="3140" spans="6:8" x14ac:dyDescent="0.2">
      <c r="F3140" s="261"/>
      <c r="G3140" s="261"/>
      <c r="H3140" s="261"/>
    </row>
    <row r="3141" spans="6:8" x14ac:dyDescent="0.2">
      <c r="F3141" s="261"/>
      <c r="G3141" s="261"/>
      <c r="H3141" s="261"/>
    </row>
    <row r="3142" spans="6:8" x14ac:dyDescent="0.2">
      <c r="F3142" s="261"/>
      <c r="G3142" s="261"/>
      <c r="H3142" s="261"/>
    </row>
    <row r="3143" spans="6:8" x14ac:dyDescent="0.2">
      <c r="F3143" s="261"/>
      <c r="G3143" s="261"/>
      <c r="H3143" s="261"/>
    </row>
    <row r="3144" spans="6:8" x14ac:dyDescent="0.2">
      <c r="F3144" s="261"/>
      <c r="G3144" s="261"/>
      <c r="H3144" s="261"/>
    </row>
    <row r="3145" spans="6:8" x14ac:dyDescent="0.2">
      <c r="F3145" s="261"/>
      <c r="G3145" s="261"/>
      <c r="H3145" s="261"/>
    </row>
    <row r="3146" spans="6:8" x14ac:dyDescent="0.2">
      <c r="F3146" s="261"/>
      <c r="G3146" s="261"/>
      <c r="H3146" s="261"/>
    </row>
    <row r="3147" spans="6:8" x14ac:dyDescent="0.2">
      <c r="F3147" s="261"/>
      <c r="G3147" s="261"/>
      <c r="H3147" s="261"/>
    </row>
    <row r="3148" spans="6:8" x14ac:dyDescent="0.2">
      <c r="F3148" s="261"/>
      <c r="G3148" s="261"/>
      <c r="H3148" s="261"/>
    </row>
    <row r="3149" spans="6:8" x14ac:dyDescent="0.2">
      <c r="F3149" s="261"/>
      <c r="G3149" s="261"/>
      <c r="H3149" s="261"/>
    </row>
    <row r="3150" spans="6:8" x14ac:dyDescent="0.2">
      <c r="F3150" s="261"/>
      <c r="G3150" s="261"/>
      <c r="H3150" s="261"/>
    </row>
    <row r="3151" spans="6:8" x14ac:dyDescent="0.2">
      <c r="F3151" s="261"/>
      <c r="G3151" s="261"/>
      <c r="H3151" s="261"/>
    </row>
    <row r="3152" spans="6:8" x14ac:dyDescent="0.2">
      <c r="F3152" s="261"/>
      <c r="G3152" s="261"/>
      <c r="H3152" s="261"/>
    </row>
    <row r="3153" spans="6:8" x14ac:dyDescent="0.2">
      <c r="F3153" s="261"/>
      <c r="G3153" s="261"/>
      <c r="H3153" s="261"/>
    </row>
    <row r="3154" spans="6:8" x14ac:dyDescent="0.2">
      <c r="F3154" s="261"/>
      <c r="G3154" s="261"/>
      <c r="H3154" s="261"/>
    </row>
    <row r="3155" spans="6:8" x14ac:dyDescent="0.2">
      <c r="F3155" s="261"/>
      <c r="G3155" s="261"/>
      <c r="H3155" s="261"/>
    </row>
    <row r="3156" spans="6:8" x14ac:dyDescent="0.2">
      <c r="F3156" s="261"/>
      <c r="G3156" s="261"/>
      <c r="H3156" s="261"/>
    </row>
    <row r="3157" spans="6:8" x14ac:dyDescent="0.2">
      <c r="F3157" s="261"/>
      <c r="G3157" s="261"/>
      <c r="H3157" s="261"/>
    </row>
    <row r="3158" spans="6:8" x14ac:dyDescent="0.2">
      <c r="F3158" s="261"/>
      <c r="G3158" s="261"/>
      <c r="H3158" s="261"/>
    </row>
    <row r="3159" spans="6:8" x14ac:dyDescent="0.2">
      <c r="F3159" s="261"/>
      <c r="G3159" s="261"/>
      <c r="H3159" s="261"/>
    </row>
    <row r="3160" spans="6:8" x14ac:dyDescent="0.2">
      <c r="F3160" s="261"/>
      <c r="G3160" s="261"/>
      <c r="H3160" s="261"/>
    </row>
    <row r="3161" spans="6:8" x14ac:dyDescent="0.2">
      <c r="F3161" s="261"/>
      <c r="G3161" s="261"/>
      <c r="H3161" s="261"/>
    </row>
    <row r="3162" spans="6:8" x14ac:dyDescent="0.2">
      <c r="F3162" s="261"/>
      <c r="G3162" s="261"/>
      <c r="H3162" s="261"/>
    </row>
    <row r="3163" spans="6:8" x14ac:dyDescent="0.2">
      <c r="F3163" s="261"/>
      <c r="G3163" s="261"/>
      <c r="H3163" s="261"/>
    </row>
    <row r="3164" spans="6:8" x14ac:dyDescent="0.2">
      <c r="F3164" s="261"/>
      <c r="G3164" s="261"/>
      <c r="H3164" s="261"/>
    </row>
    <row r="3165" spans="6:8" x14ac:dyDescent="0.2">
      <c r="F3165" s="261"/>
      <c r="G3165" s="261"/>
      <c r="H3165" s="261"/>
    </row>
    <row r="3166" spans="6:8" x14ac:dyDescent="0.2">
      <c r="F3166" s="261"/>
      <c r="G3166" s="261"/>
      <c r="H3166" s="261"/>
    </row>
    <row r="3167" spans="6:8" x14ac:dyDescent="0.2">
      <c r="F3167" s="261"/>
      <c r="G3167" s="261"/>
      <c r="H3167" s="261"/>
    </row>
    <row r="3168" spans="6:8" x14ac:dyDescent="0.2">
      <c r="F3168" s="261"/>
      <c r="G3168" s="261"/>
      <c r="H3168" s="261"/>
    </row>
    <row r="3169" spans="6:8" x14ac:dyDescent="0.2">
      <c r="F3169" s="261"/>
      <c r="G3169" s="261"/>
      <c r="H3169" s="261"/>
    </row>
    <row r="3170" spans="6:8" x14ac:dyDescent="0.2">
      <c r="F3170" s="261"/>
      <c r="G3170" s="261"/>
      <c r="H3170" s="261"/>
    </row>
    <row r="3171" spans="6:8" x14ac:dyDescent="0.2">
      <c r="F3171" s="261"/>
      <c r="G3171" s="261"/>
      <c r="H3171" s="261"/>
    </row>
    <row r="3172" spans="6:8" x14ac:dyDescent="0.2">
      <c r="F3172" s="261"/>
      <c r="G3172" s="261"/>
      <c r="H3172" s="261"/>
    </row>
    <row r="3173" spans="6:8" x14ac:dyDescent="0.2">
      <c r="F3173" s="261"/>
      <c r="G3173" s="261"/>
      <c r="H3173" s="261"/>
    </row>
    <row r="3174" spans="6:8" x14ac:dyDescent="0.2">
      <c r="F3174" s="261"/>
      <c r="G3174" s="261"/>
      <c r="H3174" s="261"/>
    </row>
    <row r="3175" spans="6:8" x14ac:dyDescent="0.2">
      <c r="F3175" s="261"/>
      <c r="G3175" s="261"/>
      <c r="H3175" s="261"/>
    </row>
    <row r="3176" spans="6:8" x14ac:dyDescent="0.2">
      <c r="F3176" s="261"/>
      <c r="G3176" s="261"/>
      <c r="H3176" s="261"/>
    </row>
    <row r="3177" spans="6:8" x14ac:dyDescent="0.2">
      <c r="F3177" s="261"/>
      <c r="G3177" s="261"/>
      <c r="H3177" s="261"/>
    </row>
    <row r="3178" spans="6:8" x14ac:dyDescent="0.2">
      <c r="F3178" s="261"/>
      <c r="G3178" s="261"/>
      <c r="H3178" s="261"/>
    </row>
    <row r="3179" spans="6:8" x14ac:dyDescent="0.2">
      <c r="F3179" s="261"/>
      <c r="G3179" s="261"/>
      <c r="H3179" s="261"/>
    </row>
    <row r="3180" spans="6:8" x14ac:dyDescent="0.2">
      <c r="F3180" s="261"/>
      <c r="G3180" s="261"/>
      <c r="H3180" s="261"/>
    </row>
    <row r="3181" spans="6:8" x14ac:dyDescent="0.2">
      <c r="F3181" s="261"/>
      <c r="G3181" s="261"/>
      <c r="H3181" s="261"/>
    </row>
    <row r="3182" spans="6:8" x14ac:dyDescent="0.2">
      <c r="F3182" s="261"/>
      <c r="G3182" s="261"/>
      <c r="H3182" s="261"/>
    </row>
    <row r="3183" spans="6:8" x14ac:dyDescent="0.2">
      <c r="F3183" s="261"/>
      <c r="G3183" s="261"/>
      <c r="H3183" s="261"/>
    </row>
    <row r="3184" spans="6:8" x14ac:dyDescent="0.2">
      <c r="F3184" s="261"/>
      <c r="G3184" s="261"/>
      <c r="H3184" s="261"/>
    </row>
    <row r="3185" spans="6:8" x14ac:dyDescent="0.2">
      <c r="F3185" s="261"/>
      <c r="G3185" s="261"/>
      <c r="H3185" s="261"/>
    </row>
    <row r="3186" spans="6:8" x14ac:dyDescent="0.2">
      <c r="F3186" s="261"/>
      <c r="G3186" s="261"/>
      <c r="H3186" s="261"/>
    </row>
    <row r="3187" spans="6:8" x14ac:dyDescent="0.2">
      <c r="F3187" s="261"/>
      <c r="G3187" s="261"/>
      <c r="H3187" s="261"/>
    </row>
    <row r="3188" spans="6:8" x14ac:dyDescent="0.2">
      <c r="F3188" s="261"/>
      <c r="G3188" s="261"/>
      <c r="H3188" s="261"/>
    </row>
    <row r="3189" spans="6:8" x14ac:dyDescent="0.2">
      <c r="F3189" s="261"/>
      <c r="G3189" s="261"/>
      <c r="H3189" s="261"/>
    </row>
    <row r="3190" spans="6:8" x14ac:dyDescent="0.2">
      <c r="F3190" s="261"/>
      <c r="G3190" s="261"/>
      <c r="H3190" s="261"/>
    </row>
    <row r="3191" spans="6:8" x14ac:dyDescent="0.2">
      <c r="F3191" s="261"/>
      <c r="G3191" s="261"/>
      <c r="H3191" s="261"/>
    </row>
    <row r="3192" spans="6:8" x14ac:dyDescent="0.2">
      <c r="F3192" s="261"/>
      <c r="G3192" s="261"/>
      <c r="H3192" s="261"/>
    </row>
    <row r="3193" spans="6:8" x14ac:dyDescent="0.2">
      <c r="F3193" s="261"/>
      <c r="G3193" s="261"/>
      <c r="H3193" s="261"/>
    </row>
    <row r="3194" spans="6:8" x14ac:dyDescent="0.2">
      <c r="F3194" s="261"/>
      <c r="G3194" s="261"/>
      <c r="H3194" s="261"/>
    </row>
    <row r="3195" spans="6:8" x14ac:dyDescent="0.2">
      <c r="F3195" s="261"/>
      <c r="G3195" s="261"/>
      <c r="H3195" s="261"/>
    </row>
    <row r="3196" spans="6:8" x14ac:dyDescent="0.2">
      <c r="F3196" s="261"/>
      <c r="G3196" s="261"/>
      <c r="H3196" s="261"/>
    </row>
    <row r="3197" spans="6:8" x14ac:dyDescent="0.2">
      <c r="F3197" s="261"/>
      <c r="G3197" s="261"/>
      <c r="H3197" s="261"/>
    </row>
    <row r="3198" spans="6:8" x14ac:dyDescent="0.2">
      <c r="F3198" s="261"/>
      <c r="G3198" s="261"/>
      <c r="H3198" s="261"/>
    </row>
    <row r="3199" spans="6:8" x14ac:dyDescent="0.2">
      <c r="F3199" s="261"/>
      <c r="G3199" s="261"/>
      <c r="H3199" s="261"/>
    </row>
    <row r="3200" spans="6:8" x14ac:dyDescent="0.2">
      <c r="F3200" s="261"/>
      <c r="G3200" s="261"/>
      <c r="H3200" s="261"/>
    </row>
    <row r="3201" spans="6:8" x14ac:dyDescent="0.2">
      <c r="F3201" s="261"/>
      <c r="G3201" s="261"/>
      <c r="H3201" s="261"/>
    </row>
    <row r="3202" spans="6:8" x14ac:dyDescent="0.2">
      <c r="F3202" s="261"/>
      <c r="G3202" s="261"/>
      <c r="H3202" s="261"/>
    </row>
    <row r="3203" spans="6:8" x14ac:dyDescent="0.2">
      <c r="F3203" s="261"/>
      <c r="G3203" s="261"/>
      <c r="H3203" s="261"/>
    </row>
    <row r="3204" spans="6:8" x14ac:dyDescent="0.2">
      <c r="F3204" s="261"/>
      <c r="G3204" s="261"/>
      <c r="H3204" s="261"/>
    </row>
    <row r="3205" spans="6:8" x14ac:dyDescent="0.2">
      <c r="F3205" s="261"/>
      <c r="G3205" s="261"/>
      <c r="H3205" s="261"/>
    </row>
    <row r="3206" spans="6:8" x14ac:dyDescent="0.2">
      <c r="F3206" s="261"/>
      <c r="G3206" s="261"/>
      <c r="H3206" s="261"/>
    </row>
    <row r="3207" spans="6:8" x14ac:dyDescent="0.2">
      <c r="F3207" s="261"/>
      <c r="G3207" s="261"/>
      <c r="H3207" s="261"/>
    </row>
    <row r="3208" spans="6:8" x14ac:dyDescent="0.2">
      <c r="F3208" s="261"/>
      <c r="G3208" s="261"/>
      <c r="H3208" s="261"/>
    </row>
    <row r="3209" spans="6:8" x14ac:dyDescent="0.2">
      <c r="F3209" s="261"/>
      <c r="G3209" s="261"/>
      <c r="H3209" s="261"/>
    </row>
    <row r="3210" spans="6:8" x14ac:dyDescent="0.2">
      <c r="F3210" s="261"/>
      <c r="G3210" s="261"/>
      <c r="H3210" s="261"/>
    </row>
    <row r="3211" spans="6:8" x14ac:dyDescent="0.2">
      <c r="F3211" s="261"/>
      <c r="G3211" s="261"/>
      <c r="H3211" s="261"/>
    </row>
    <row r="3212" spans="6:8" x14ac:dyDescent="0.2">
      <c r="F3212" s="261"/>
      <c r="G3212" s="261"/>
      <c r="H3212" s="261"/>
    </row>
    <row r="3213" spans="6:8" x14ac:dyDescent="0.2">
      <c r="F3213" s="261"/>
      <c r="G3213" s="261"/>
      <c r="H3213" s="261"/>
    </row>
    <row r="3214" spans="6:8" x14ac:dyDescent="0.2">
      <c r="F3214" s="261"/>
      <c r="G3214" s="261"/>
      <c r="H3214" s="261"/>
    </row>
    <row r="3215" spans="6:8" x14ac:dyDescent="0.2">
      <c r="F3215" s="261"/>
      <c r="G3215" s="261"/>
      <c r="H3215" s="261"/>
    </row>
    <row r="3216" spans="6:8" x14ac:dyDescent="0.2">
      <c r="F3216" s="261"/>
      <c r="G3216" s="261"/>
      <c r="H3216" s="261"/>
    </row>
    <row r="3217" spans="6:8" x14ac:dyDescent="0.2">
      <c r="F3217" s="261"/>
      <c r="G3217" s="261"/>
      <c r="H3217" s="261"/>
    </row>
    <row r="3218" spans="6:8" x14ac:dyDescent="0.2">
      <c r="F3218" s="261"/>
      <c r="G3218" s="261"/>
      <c r="H3218" s="261"/>
    </row>
    <row r="3219" spans="6:8" x14ac:dyDescent="0.2">
      <c r="F3219" s="261"/>
      <c r="G3219" s="261"/>
      <c r="H3219" s="261"/>
    </row>
    <row r="3220" spans="6:8" x14ac:dyDescent="0.2">
      <c r="F3220" s="261"/>
      <c r="G3220" s="261"/>
      <c r="H3220" s="261"/>
    </row>
    <row r="3221" spans="6:8" x14ac:dyDescent="0.2">
      <c r="F3221" s="261"/>
      <c r="G3221" s="261"/>
      <c r="H3221" s="261"/>
    </row>
    <row r="3222" spans="6:8" x14ac:dyDescent="0.2">
      <c r="F3222" s="261"/>
      <c r="G3222" s="261"/>
      <c r="H3222" s="261"/>
    </row>
    <row r="3223" spans="6:8" x14ac:dyDescent="0.2">
      <c r="F3223" s="261"/>
      <c r="G3223" s="261"/>
      <c r="H3223" s="261"/>
    </row>
    <row r="3224" spans="6:8" x14ac:dyDescent="0.2">
      <c r="F3224" s="261"/>
      <c r="G3224" s="261"/>
      <c r="H3224" s="261"/>
    </row>
    <row r="3225" spans="6:8" x14ac:dyDescent="0.2">
      <c r="F3225" s="261"/>
      <c r="G3225" s="261"/>
      <c r="H3225" s="261"/>
    </row>
    <row r="3226" spans="6:8" x14ac:dyDescent="0.2">
      <c r="F3226" s="261"/>
      <c r="G3226" s="261"/>
      <c r="H3226" s="261"/>
    </row>
    <row r="3227" spans="6:8" x14ac:dyDescent="0.2">
      <c r="F3227" s="261"/>
      <c r="G3227" s="261"/>
      <c r="H3227" s="261"/>
    </row>
    <row r="3228" spans="6:8" x14ac:dyDescent="0.2">
      <c r="F3228" s="261"/>
      <c r="G3228" s="261"/>
      <c r="H3228" s="261"/>
    </row>
    <row r="3229" spans="6:8" x14ac:dyDescent="0.2">
      <c r="F3229" s="261"/>
      <c r="G3229" s="261"/>
      <c r="H3229" s="261"/>
    </row>
    <row r="3230" spans="6:8" x14ac:dyDescent="0.2">
      <c r="F3230" s="261"/>
      <c r="G3230" s="261"/>
      <c r="H3230" s="261"/>
    </row>
    <row r="3231" spans="6:8" x14ac:dyDescent="0.2">
      <c r="F3231" s="261"/>
      <c r="G3231" s="261"/>
      <c r="H3231" s="261"/>
    </row>
    <row r="3232" spans="6:8" x14ac:dyDescent="0.2">
      <c r="F3232" s="261"/>
      <c r="G3232" s="261"/>
      <c r="H3232" s="261"/>
    </row>
    <row r="3233" spans="6:8" x14ac:dyDescent="0.2">
      <c r="F3233" s="261"/>
      <c r="G3233" s="261"/>
      <c r="H3233" s="261"/>
    </row>
    <row r="3234" spans="6:8" x14ac:dyDescent="0.2">
      <c r="F3234" s="261"/>
      <c r="G3234" s="261"/>
      <c r="H3234" s="261"/>
    </row>
    <row r="3235" spans="6:8" x14ac:dyDescent="0.2">
      <c r="F3235" s="261"/>
      <c r="G3235" s="261"/>
      <c r="H3235" s="261"/>
    </row>
    <row r="3236" spans="6:8" x14ac:dyDescent="0.2">
      <c r="F3236" s="261"/>
      <c r="G3236" s="261"/>
      <c r="H3236" s="261"/>
    </row>
    <row r="3237" spans="6:8" x14ac:dyDescent="0.2">
      <c r="F3237" s="261"/>
      <c r="G3237" s="261"/>
      <c r="H3237" s="261"/>
    </row>
    <row r="3238" spans="6:8" x14ac:dyDescent="0.2">
      <c r="F3238" s="261"/>
      <c r="G3238" s="261"/>
      <c r="H3238" s="261"/>
    </row>
    <row r="3239" spans="6:8" x14ac:dyDescent="0.2">
      <c r="F3239" s="261"/>
      <c r="G3239" s="261"/>
      <c r="H3239" s="261"/>
    </row>
    <row r="3240" spans="6:8" x14ac:dyDescent="0.2">
      <c r="F3240" s="261"/>
      <c r="G3240" s="261"/>
      <c r="H3240" s="261"/>
    </row>
    <row r="3241" spans="6:8" x14ac:dyDescent="0.2">
      <c r="F3241" s="261"/>
      <c r="G3241" s="261"/>
      <c r="H3241" s="261"/>
    </row>
    <row r="3242" spans="6:8" x14ac:dyDescent="0.2">
      <c r="F3242" s="261"/>
      <c r="G3242" s="261"/>
      <c r="H3242" s="261"/>
    </row>
    <row r="3243" spans="6:8" x14ac:dyDescent="0.2">
      <c r="F3243" s="261"/>
      <c r="G3243" s="261"/>
      <c r="H3243" s="261"/>
    </row>
    <row r="3244" spans="6:8" x14ac:dyDescent="0.2">
      <c r="F3244" s="261"/>
      <c r="G3244" s="261"/>
      <c r="H3244" s="261"/>
    </row>
    <row r="3245" spans="6:8" x14ac:dyDescent="0.2">
      <c r="F3245" s="261"/>
      <c r="G3245" s="261"/>
      <c r="H3245" s="261"/>
    </row>
    <row r="3246" spans="6:8" x14ac:dyDescent="0.2">
      <c r="F3246" s="261"/>
      <c r="G3246" s="261"/>
      <c r="H3246" s="261"/>
    </row>
    <row r="3247" spans="6:8" x14ac:dyDescent="0.2">
      <c r="F3247" s="261"/>
      <c r="G3247" s="261"/>
      <c r="H3247" s="261"/>
    </row>
    <row r="3248" spans="6:8" x14ac:dyDescent="0.2">
      <c r="F3248" s="261"/>
      <c r="G3248" s="261"/>
      <c r="H3248" s="261"/>
    </row>
    <row r="3249" spans="6:8" x14ac:dyDescent="0.2">
      <c r="F3249" s="261"/>
      <c r="G3249" s="261"/>
      <c r="H3249" s="261"/>
    </row>
    <row r="3250" spans="6:8" x14ac:dyDescent="0.2">
      <c r="F3250" s="261"/>
      <c r="G3250" s="261"/>
      <c r="H3250" s="261"/>
    </row>
    <row r="3251" spans="6:8" x14ac:dyDescent="0.2">
      <c r="F3251" s="261"/>
      <c r="G3251" s="261"/>
      <c r="H3251" s="261"/>
    </row>
    <row r="3252" spans="6:8" x14ac:dyDescent="0.2">
      <c r="F3252" s="261"/>
      <c r="G3252" s="261"/>
      <c r="H3252" s="261"/>
    </row>
    <row r="3253" spans="6:8" x14ac:dyDescent="0.2">
      <c r="F3253" s="261"/>
      <c r="G3253" s="261"/>
      <c r="H3253" s="261"/>
    </row>
    <row r="3254" spans="6:8" x14ac:dyDescent="0.2">
      <c r="F3254" s="261"/>
      <c r="G3254" s="261"/>
      <c r="H3254" s="261"/>
    </row>
    <row r="3255" spans="6:8" x14ac:dyDescent="0.2">
      <c r="F3255" s="261"/>
      <c r="G3255" s="261"/>
      <c r="H3255" s="261"/>
    </row>
    <row r="3256" spans="6:8" x14ac:dyDescent="0.2">
      <c r="F3256" s="261"/>
      <c r="G3256" s="261"/>
      <c r="H3256" s="261"/>
    </row>
    <row r="3257" spans="6:8" x14ac:dyDescent="0.2">
      <c r="F3257" s="261"/>
      <c r="G3257" s="261"/>
      <c r="H3257" s="261"/>
    </row>
    <row r="3258" spans="6:8" x14ac:dyDescent="0.2">
      <c r="F3258" s="261"/>
      <c r="G3258" s="261"/>
      <c r="H3258" s="261"/>
    </row>
    <row r="3259" spans="6:8" x14ac:dyDescent="0.2">
      <c r="F3259" s="261"/>
      <c r="G3259" s="261"/>
      <c r="H3259" s="261"/>
    </row>
    <row r="3260" spans="6:8" x14ac:dyDescent="0.2">
      <c r="F3260" s="261"/>
      <c r="G3260" s="261"/>
      <c r="H3260" s="261"/>
    </row>
    <row r="3261" spans="6:8" x14ac:dyDescent="0.2">
      <c r="F3261" s="261"/>
      <c r="G3261" s="261"/>
      <c r="H3261" s="261"/>
    </row>
    <row r="3262" spans="6:8" x14ac:dyDescent="0.2">
      <c r="F3262" s="261"/>
      <c r="G3262" s="261"/>
      <c r="H3262" s="261"/>
    </row>
    <row r="3263" spans="6:8" x14ac:dyDescent="0.2">
      <c r="F3263" s="261"/>
      <c r="G3263" s="261"/>
      <c r="H3263" s="261"/>
    </row>
    <row r="3264" spans="6:8" x14ac:dyDescent="0.2">
      <c r="F3264" s="261"/>
      <c r="G3264" s="261"/>
      <c r="H3264" s="261"/>
    </row>
    <row r="3265" spans="6:8" x14ac:dyDescent="0.2">
      <c r="F3265" s="261"/>
      <c r="G3265" s="261"/>
      <c r="H3265" s="261"/>
    </row>
    <row r="3266" spans="6:8" x14ac:dyDescent="0.2">
      <c r="F3266" s="261"/>
      <c r="G3266" s="261"/>
      <c r="H3266" s="261"/>
    </row>
    <row r="3267" spans="6:8" x14ac:dyDescent="0.2">
      <c r="F3267" s="261"/>
      <c r="G3267" s="261"/>
      <c r="H3267" s="261"/>
    </row>
    <row r="3268" spans="6:8" x14ac:dyDescent="0.2">
      <c r="F3268" s="261"/>
      <c r="G3268" s="261"/>
      <c r="H3268" s="261"/>
    </row>
    <row r="3269" spans="6:8" x14ac:dyDescent="0.2">
      <c r="F3269" s="261"/>
      <c r="G3269" s="261"/>
      <c r="H3269" s="261"/>
    </row>
    <row r="3270" spans="6:8" x14ac:dyDescent="0.2">
      <c r="F3270" s="261"/>
      <c r="G3270" s="261"/>
      <c r="H3270" s="261"/>
    </row>
    <row r="3271" spans="6:8" x14ac:dyDescent="0.2">
      <c r="F3271" s="261"/>
      <c r="G3271" s="261"/>
      <c r="H3271" s="261"/>
    </row>
    <row r="3272" spans="6:8" x14ac:dyDescent="0.2">
      <c r="F3272" s="261"/>
      <c r="G3272" s="261"/>
      <c r="H3272" s="261"/>
    </row>
    <row r="3273" spans="6:8" x14ac:dyDescent="0.2">
      <c r="F3273" s="261"/>
      <c r="G3273" s="261"/>
      <c r="H3273" s="261"/>
    </row>
    <row r="3274" spans="6:8" x14ac:dyDescent="0.2">
      <c r="F3274" s="261"/>
      <c r="G3274" s="261"/>
      <c r="H3274" s="261"/>
    </row>
    <row r="3275" spans="6:8" x14ac:dyDescent="0.2">
      <c r="F3275" s="261"/>
      <c r="G3275" s="261"/>
      <c r="H3275" s="261"/>
    </row>
    <row r="3276" spans="6:8" x14ac:dyDescent="0.2">
      <c r="F3276" s="261"/>
      <c r="G3276" s="261"/>
      <c r="H3276" s="261"/>
    </row>
    <row r="3277" spans="6:8" x14ac:dyDescent="0.2">
      <c r="F3277" s="261"/>
      <c r="G3277" s="261"/>
      <c r="H3277" s="261"/>
    </row>
    <row r="3278" spans="6:8" x14ac:dyDescent="0.2">
      <c r="F3278" s="261"/>
      <c r="G3278" s="261"/>
      <c r="H3278" s="261"/>
    </row>
    <row r="3279" spans="6:8" x14ac:dyDescent="0.2">
      <c r="F3279" s="261"/>
      <c r="G3279" s="261"/>
      <c r="H3279" s="261"/>
    </row>
    <row r="3280" spans="6:8" x14ac:dyDescent="0.2">
      <c r="F3280" s="261"/>
      <c r="G3280" s="261"/>
      <c r="H3280" s="261"/>
    </row>
    <row r="3281" spans="6:8" x14ac:dyDescent="0.2">
      <c r="F3281" s="261"/>
      <c r="G3281" s="261"/>
      <c r="H3281" s="261"/>
    </row>
    <row r="3282" spans="6:8" x14ac:dyDescent="0.2">
      <c r="F3282" s="261"/>
      <c r="G3282" s="261"/>
      <c r="H3282" s="261"/>
    </row>
    <row r="3283" spans="6:8" x14ac:dyDescent="0.2">
      <c r="F3283" s="261"/>
      <c r="G3283" s="261"/>
      <c r="H3283" s="261"/>
    </row>
    <row r="3284" spans="6:8" x14ac:dyDescent="0.2">
      <c r="F3284" s="261"/>
      <c r="G3284" s="261"/>
      <c r="H3284" s="261"/>
    </row>
    <row r="3285" spans="6:8" x14ac:dyDescent="0.2">
      <c r="F3285" s="261"/>
      <c r="G3285" s="261"/>
      <c r="H3285" s="261"/>
    </row>
    <row r="3286" spans="6:8" x14ac:dyDescent="0.2">
      <c r="F3286" s="261"/>
      <c r="G3286" s="261"/>
      <c r="H3286" s="261"/>
    </row>
    <row r="3287" spans="6:8" x14ac:dyDescent="0.2">
      <c r="F3287" s="261"/>
      <c r="G3287" s="261"/>
      <c r="H3287" s="261"/>
    </row>
    <row r="3288" spans="6:8" x14ac:dyDescent="0.2">
      <c r="F3288" s="261"/>
      <c r="G3288" s="261"/>
      <c r="H3288" s="261"/>
    </row>
    <row r="3289" spans="6:8" x14ac:dyDescent="0.2">
      <c r="F3289" s="261"/>
      <c r="G3289" s="261"/>
      <c r="H3289" s="261"/>
    </row>
    <row r="3290" spans="6:8" x14ac:dyDescent="0.2">
      <c r="F3290" s="261"/>
      <c r="G3290" s="261"/>
      <c r="H3290" s="261"/>
    </row>
    <row r="3291" spans="6:8" x14ac:dyDescent="0.2">
      <c r="F3291" s="261"/>
      <c r="G3291" s="261"/>
      <c r="H3291" s="261"/>
    </row>
    <row r="3292" spans="6:8" x14ac:dyDescent="0.2">
      <c r="F3292" s="261"/>
      <c r="G3292" s="261"/>
      <c r="H3292" s="261"/>
    </row>
    <row r="3293" spans="6:8" x14ac:dyDescent="0.2">
      <c r="F3293" s="261"/>
      <c r="G3293" s="261"/>
      <c r="H3293" s="261"/>
    </row>
    <row r="3294" spans="6:8" x14ac:dyDescent="0.2">
      <c r="F3294" s="261"/>
      <c r="G3294" s="261"/>
      <c r="H3294" s="261"/>
    </row>
    <row r="3295" spans="6:8" x14ac:dyDescent="0.2">
      <c r="F3295" s="261"/>
      <c r="G3295" s="261"/>
      <c r="H3295" s="261"/>
    </row>
    <row r="3296" spans="6:8" x14ac:dyDescent="0.2">
      <c r="F3296" s="261"/>
      <c r="G3296" s="261"/>
      <c r="H3296" s="261"/>
    </row>
    <row r="3297" spans="6:8" x14ac:dyDescent="0.2">
      <c r="F3297" s="261"/>
      <c r="G3297" s="261"/>
      <c r="H3297" s="261"/>
    </row>
    <row r="3298" spans="6:8" x14ac:dyDescent="0.2">
      <c r="F3298" s="261"/>
      <c r="G3298" s="261"/>
      <c r="H3298" s="261"/>
    </row>
    <row r="3299" spans="6:8" x14ac:dyDescent="0.2">
      <c r="F3299" s="261"/>
      <c r="G3299" s="261"/>
      <c r="H3299" s="261"/>
    </row>
    <row r="3300" spans="6:8" x14ac:dyDescent="0.2">
      <c r="F3300" s="261"/>
      <c r="G3300" s="261"/>
      <c r="H3300" s="261"/>
    </row>
    <row r="3301" spans="6:8" x14ac:dyDescent="0.2">
      <c r="F3301" s="261"/>
      <c r="G3301" s="261"/>
      <c r="H3301" s="261"/>
    </row>
    <row r="3302" spans="6:8" x14ac:dyDescent="0.2">
      <c r="F3302" s="261"/>
      <c r="G3302" s="261"/>
      <c r="H3302" s="261"/>
    </row>
    <row r="3303" spans="6:8" x14ac:dyDescent="0.2">
      <c r="F3303" s="261"/>
      <c r="G3303" s="261"/>
      <c r="H3303" s="261"/>
    </row>
    <row r="3304" spans="6:8" x14ac:dyDescent="0.2">
      <c r="F3304" s="261"/>
      <c r="G3304" s="261"/>
      <c r="H3304" s="261"/>
    </row>
    <row r="3305" spans="6:8" x14ac:dyDescent="0.2">
      <c r="F3305" s="261"/>
      <c r="G3305" s="261"/>
      <c r="H3305" s="261"/>
    </row>
    <row r="3306" spans="6:8" x14ac:dyDescent="0.2">
      <c r="F3306" s="261"/>
      <c r="G3306" s="261"/>
      <c r="H3306" s="261"/>
    </row>
    <row r="3307" spans="6:8" x14ac:dyDescent="0.2">
      <c r="F3307" s="261"/>
      <c r="G3307" s="261"/>
      <c r="H3307" s="261"/>
    </row>
    <row r="3308" spans="6:8" x14ac:dyDescent="0.2">
      <c r="F3308" s="261"/>
      <c r="G3308" s="261"/>
      <c r="H3308" s="261"/>
    </row>
    <row r="3309" spans="6:8" x14ac:dyDescent="0.2">
      <c r="F3309" s="261"/>
      <c r="G3309" s="261"/>
      <c r="H3309" s="261"/>
    </row>
    <row r="3310" spans="6:8" x14ac:dyDescent="0.2">
      <c r="F3310" s="261"/>
      <c r="G3310" s="261"/>
      <c r="H3310" s="261"/>
    </row>
    <row r="3311" spans="6:8" x14ac:dyDescent="0.2">
      <c r="F3311" s="261"/>
      <c r="G3311" s="261"/>
      <c r="H3311" s="261"/>
    </row>
    <row r="3312" spans="6:8" x14ac:dyDescent="0.2">
      <c r="F3312" s="261"/>
      <c r="G3312" s="261"/>
      <c r="H3312" s="261"/>
    </row>
    <row r="3313" spans="6:8" x14ac:dyDescent="0.2">
      <c r="F3313" s="261"/>
      <c r="G3313" s="261"/>
      <c r="H3313" s="261"/>
    </row>
    <row r="3314" spans="6:8" x14ac:dyDescent="0.2">
      <c r="F3314" s="261"/>
      <c r="G3314" s="261"/>
      <c r="H3314" s="261"/>
    </row>
    <row r="3315" spans="6:8" x14ac:dyDescent="0.2">
      <c r="F3315" s="261"/>
      <c r="G3315" s="261"/>
      <c r="H3315" s="261"/>
    </row>
    <row r="3316" spans="6:8" x14ac:dyDescent="0.2">
      <c r="F3316" s="261"/>
      <c r="G3316" s="261"/>
      <c r="H3316" s="261"/>
    </row>
    <row r="3317" spans="6:8" x14ac:dyDescent="0.2">
      <c r="F3317" s="261"/>
      <c r="G3317" s="261"/>
      <c r="H3317" s="261"/>
    </row>
    <row r="3318" spans="6:8" x14ac:dyDescent="0.2">
      <c r="F3318" s="261"/>
      <c r="G3318" s="261"/>
      <c r="H3318" s="261"/>
    </row>
    <row r="3319" spans="6:8" x14ac:dyDescent="0.2">
      <c r="F3319" s="261"/>
      <c r="G3319" s="261"/>
      <c r="H3319" s="261"/>
    </row>
    <row r="3320" spans="6:8" x14ac:dyDescent="0.2">
      <c r="F3320" s="261"/>
      <c r="G3320" s="261"/>
      <c r="H3320" s="261"/>
    </row>
    <row r="3321" spans="6:8" x14ac:dyDescent="0.2">
      <c r="F3321" s="261"/>
      <c r="G3321" s="261"/>
      <c r="H3321" s="261"/>
    </row>
    <row r="3322" spans="6:8" x14ac:dyDescent="0.2">
      <c r="F3322" s="261"/>
      <c r="G3322" s="261"/>
      <c r="H3322" s="261"/>
    </row>
    <row r="3323" spans="6:8" x14ac:dyDescent="0.2">
      <c r="F3323" s="261"/>
      <c r="G3323" s="261"/>
      <c r="H3323" s="261"/>
    </row>
    <row r="3324" spans="6:8" x14ac:dyDescent="0.2">
      <c r="F3324" s="261"/>
      <c r="G3324" s="261"/>
      <c r="H3324" s="261"/>
    </row>
    <row r="3325" spans="6:8" x14ac:dyDescent="0.2">
      <c r="F3325" s="261"/>
      <c r="G3325" s="261"/>
      <c r="H3325" s="261"/>
    </row>
    <row r="3326" spans="6:8" x14ac:dyDescent="0.2">
      <c r="F3326" s="261"/>
      <c r="G3326" s="261"/>
      <c r="H3326" s="261"/>
    </row>
    <row r="3327" spans="6:8" x14ac:dyDescent="0.2">
      <c r="F3327" s="261"/>
      <c r="G3327" s="261"/>
      <c r="H3327" s="261"/>
    </row>
    <row r="3328" spans="6:8" x14ac:dyDescent="0.2">
      <c r="F3328" s="261"/>
      <c r="G3328" s="261"/>
      <c r="H3328" s="261"/>
    </row>
    <row r="3329" spans="6:8" x14ac:dyDescent="0.2">
      <c r="F3329" s="261"/>
      <c r="G3329" s="261"/>
      <c r="H3329" s="261"/>
    </row>
    <row r="3330" spans="6:8" x14ac:dyDescent="0.2">
      <c r="F3330" s="261"/>
      <c r="G3330" s="261"/>
      <c r="H3330" s="261"/>
    </row>
    <row r="3331" spans="6:8" x14ac:dyDescent="0.2">
      <c r="F3331" s="261"/>
      <c r="G3331" s="261"/>
      <c r="H3331" s="261"/>
    </row>
    <row r="3332" spans="6:8" x14ac:dyDescent="0.2">
      <c r="F3332" s="261"/>
      <c r="G3332" s="261"/>
      <c r="H3332" s="261"/>
    </row>
    <row r="3333" spans="6:8" x14ac:dyDescent="0.2">
      <c r="F3333" s="261"/>
      <c r="G3333" s="261"/>
      <c r="H3333" s="261"/>
    </row>
    <row r="3334" spans="6:8" x14ac:dyDescent="0.2">
      <c r="F3334" s="261"/>
      <c r="G3334" s="261"/>
      <c r="H3334" s="261"/>
    </row>
    <row r="3335" spans="6:8" x14ac:dyDescent="0.2">
      <c r="F3335" s="261"/>
      <c r="G3335" s="261"/>
      <c r="H3335" s="261"/>
    </row>
    <row r="3336" spans="6:8" x14ac:dyDescent="0.2">
      <c r="F3336" s="261"/>
      <c r="G3336" s="261"/>
      <c r="H3336" s="261"/>
    </row>
    <row r="3337" spans="6:8" x14ac:dyDescent="0.2">
      <c r="F3337" s="261"/>
      <c r="G3337" s="261"/>
      <c r="H3337" s="261"/>
    </row>
    <row r="3338" spans="6:8" x14ac:dyDescent="0.2">
      <c r="F3338" s="261"/>
      <c r="G3338" s="261"/>
      <c r="H3338" s="261"/>
    </row>
    <row r="3339" spans="6:8" x14ac:dyDescent="0.2">
      <c r="F3339" s="261"/>
      <c r="G3339" s="261"/>
      <c r="H3339" s="261"/>
    </row>
    <row r="3340" spans="6:8" x14ac:dyDescent="0.2">
      <c r="F3340" s="261"/>
      <c r="G3340" s="261"/>
      <c r="H3340" s="261"/>
    </row>
    <row r="3341" spans="6:8" x14ac:dyDescent="0.2">
      <c r="F3341" s="261"/>
      <c r="G3341" s="261"/>
      <c r="H3341" s="261"/>
    </row>
    <row r="3342" spans="6:8" x14ac:dyDescent="0.2">
      <c r="F3342" s="261"/>
      <c r="G3342" s="261"/>
      <c r="H3342" s="261"/>
    </row>
    <row r="3343" spans="6:8" x14ac:dyDescent="0.2">
      <c r="F3343" s="261"/>
      <c r="G3343" s="261"/>
      <c r="H3343" s="261"/>
    </row>
    <row r="3344" spans="6:8" x14ac:dyDescent="0.2">
      <c r="F3344" s="261"/>
      <c r="G3344" s="261"/>
      <c r="H3344" s="261"/>
    </row>
    <row r="3345" spans="6:8" x14ac:dyDescent="0.2">
      <c r="F3345" s="261"/>
      <c r="G3345" s="261"/>
      <c r="H3345" s="261"/>
    </row>
    <row r="3346" spans="6:8" x14ac:dyDescent="0.2">
      <c r="F3346" s="261"/>
      <c r="G3346" s="261"/>
      <c r="H3346" s="261"/>
    </row>
    <row r="3347" spans="6:8" x14ac:dyDescent="0.2">
      <c r="F3347" s="261"/>
      <c r="G3347" s="261"/>
      <c r="H3347" s="261"/>
    </row>
    <row r="3348" spans="6:8" x14ac:dyDescent="0.2">
      <c r="F3348" s="261"/>
      <c r="G3348" s="261"/>
      <c r="H3348" s="261"/>
    </row>
    <row r="3349" spans="6:8" x14ac:dyDescent="0.2">
      <c r="F3349" s="261"/>
      <c r="G3349" s="261"/>
      <c r="H3349" s="261"/>
    </row>
    <row r="3350" spans="6:8" x14ac:dyDescent="0.2">
      <c r="F3350" s="261"/>
      <c r="G3350" s="261"/>
      <c r="H3350" s="261"/>
    </row>
    <row r="3351" spans="6:8" x14ac:dyDescent="0.2">
      <c r="F3351" s="261"/>
      <c r="G3351" s="261"/>
      <c r="H3351" s="261"/>
    </row>
    <row r="3352" spans="6:8" x14ac:dyDescent="0.2">
      <c r="F3352" s="261"/>
      <c r="G3352" s="261"/>
      <c r="H3352" s="261"/>
    </row>
    <row r="3353" spans="6:8" x14ac:dyDescent="0.2">
      <c r="F3353" s="261"/>
      <c r="G3353" s="261"/>
      <c r="H3353" s="261"/>
    </row>
    <row r="3354" spans="6:8" x14ac:dyDescent="0.2">
      <c r="F3354" s="261"/>
      <c r="G3354" s="261"/>
      <c r="H3354" s="261"/>
    </row>
    <row r="3355" spans="6:8" x14ac:dyDescent="0.2">
      <c r="F3355" s="261"/>
      <c r="G3355" s="261"/>
      <c r="H3355" s="261"/>
    </row>
    <row r="3356" spans="6:8" x14ac:dyDescent="0.2">
      <c r="F3356" s="261"/>
      <c r="G3356" s="261"/>
      <c r="H3356" s="261"/>
    </row>
    <row r="3357" spans="6:8" x14ac:dyDescent="0.2">
      <c r="F3357" s="261"/>
      <c r="G3357" s="261"/>
      <c r="H3357" s="261"/>
    </row>
    <row r="3358" spans="6:8" x14ac:dyDescent="0.2">
      <c r="F3358" s="261"/>
      <c r="G3358" s="261"/>
      <c r="H3358" s="261"/>
    </row>
    <row r="3359" spans="6:8" x14ac:dyDescent="0.2">
      <c r="F3359" s="261"/>
      <c r="G3359" s="261"/>
      <c r="H3359" s="261"/>
    </row>
    <row r="3360" spans="6:8" x14ac:dyDescent="0.2">
      <c r="F3360" s="261"/>
      <c r="G3360" s="261"/>
      <c r="H3360" s="261"/>
    </row>
    <row r="3361" spans="6:8" x14ac:dyDescent="0.2">
      <c r="F3361" s="261"/>
      <c r="G3361" s="261"/>
      <c r="H3361" s="261"/>
    </row>
    <row r="3362" spans="6:8" x14ac:dyDescent="0.2">
      <c r="F3362" s="261"/>
      <c r="G3362" s="261"/>
      <c r="H3362" s="261"/>
    </row>
    <row r="3363" spans="6:8" x14ac:dyDescent="0.2">
      <c r="F3363" s="261"/>
      <c r="G3363" s="261"/>
      <c r="H3363" s="261"/>
    </row>
    <row r="3364" spans="6:8" x14ac:dyDescent="0.2">
      <c r="F3364" s="261"/>
      <c r="G3364" s="261"/>
      <c r="H3364" s="261"/>
    </row>
    <row r="3365" spans="6:8" x14ac:dyDescent="0.2">
      <c r="F3365" s="261"/>
      <c r="G3365" s="261"/>
      <c r="H3365" s="261"/>
    </row>
    <row r="3366" spans="6:8" x14ac:dyDescent="0.2">
      <c r="F3366" s="261"/>
      <c r="G3366" s="261"/>
      <c r="H3366" s="261"/>
    </row>
    <row r="3367" spans="6:8" x14ac:dyDescent="0.2">
      <c r="F3367" s="261"/>
      <c r="G3367" s="261"/>
      <c r="H3367" s="261"/>
    </row>
    <row r="3368" spans="6:8" x14ac:dyDescent="0.2">
      <c r="F3368" s="261"/>
      <c r="G3368" s="261"/>
      <c r="H3368" s="261"/>
    </row>
    <row r="3369" spans="6:8" x14ac:dyDescent="0.2">
      <c r="F3369" s="261"/>
      <c r="G3369" s="261"/>
      <c r="H3369" s="261"/>
    </row>
    <row r="3370" spans="6:8" x14ac:dyDescent="0.2">
      <c r="F3370" s="261"/>
      <c r="G3370" s="261"/>
      <c r="H3370" s="261"/>
    </row>
    <row r="3371" spans="6:8" x14ac:dyDescent="0.2">
      <c r="F3371" s="261"/>
      <c r="G3371" s="261"/>
      <c r="H3371" s="261"/>
    </row>
    <row r="3372" spans="6:8" x14ac:dyDescent="0.2">
      <c r="F3372" s="261"/>
      <c r="G3372" s="261"/>
      <c r="H3372" s="261"/>
    </row>
    <row r="3373" spans="6:8" x14ac:dyDescent="0.2">
      <c r="F3373" s="261"/>
      <c r="G3373" s="261"/>
      <c r="H3373" s="261"/>
    </row>
    <row r="3374" spans="6:8" x14ac:dyDescent="0.2">
      <c r="F3374" s="261"/>
      <c r="G3374" s="261"/>
      <c r="H3374" s="261"/>
    </row>
    <row r="3375" spans="6:8" x14ac:dyDescent="0.2">
      <c r="F3375" s="261"/>
      <c r="G3375" s="261"/>
      <c r="H3375" s="261"/>
    </row>
    <row r="3376" spans="6:8" x14ac:dyDescent="0.2">
      <c r="F3376" s="261"/>
      <c r="G3376" s="261"/>
      <c r="H3376" s="261"/>
    </row>
    <row r="3377" spans="6:8" x14ac:dyDescent="0.2">
      <c r="F3377" s="261"/>
      <c r="G3377" s="261"/>
      <c r="H3377" s="261"/>
    </row>
    <row r="3378" spans="6:8" x14ac:dyDescent="0.2">
      <c r="F3378" s="261"/>
      <c r="G3378" s="261"/>
      <c r="H3378" s="261"/>
    </row>
    <row r="3379" spans="6:8" x14ac:dyDescent="0.2">
      <c r="F3379" s="261"/>
      <c r="G3379" s="261"/>
      <c r="H3379" s="261"/>
    </row>
    <row r="3380" spans="6:8" x14ac:dyDescent="0.2">
      <c r="F3380" s="261"/>
      <c r="G3380" s="261"/>
      <c r="H3380" s="261"/>
    </row>
    <row r="3381" spans="6:8" x14ac:dyDescent="0.2">
      <c r="F3381" s="261"/>
      <c r="G3381" s="261"/>
      <c r="H3381" s="261"/>
    </row>
    <row r="3382" spans="6:8" x14ac:dyDescent="0.2">
      <c r="F3382" s="261"/>
      <c r="G3382" s="261"/>
      <c r="H3382" s="261"/>
    </row>
    <row r="3383" spans="6:8" x14ac:dyDescent="0.2">
      <c r="F3383" s="261"/>
      <c r="G3383" s="261"/>
      <c r="H3383" s="261"/>
    </row>
    <row r="3384" spans="6:8" x14ac:dyDescent="0.2">
      <c r="F3384" s="261"/>
      <c r="G3384" s="261"/>
      <c r="H3384" s="261"/>
    </row>
    <row r="3385" spans="6:8" x14ac:dyDescent="0.2">
      <c r="F3385" s="261"/>
      <c r="G3385" s="261"/>
      <c r="H3385" s="261"/>
    </row>
    <row r="3386" spans="6:8" x14ac:dyDescent="0.2">
      <c r="F3386" s="261"/>
      <c r="G3386" s="261"/>
      <c r="H3386" s="261"/>
    </row>
    <row r="3387" spans="6:8" x14ac:dyDescent="0.2">
      <c r="F3387" s="261"/>
      <c r="G3387" s="261"/>
      <c r="H3387" s="261"/>
    </row>
    <row r="3388" spans="6:8" x14ac:dyDescent="0.2">
      <c r="F3388" s="261"/>
      <c r="G3388" s="261"/>
      <c r="H3388" s="261"/>
    </row>
    <row r="3389" spans="6:8" x14ac:dyDescent="0.2">
      <c r="F3389" s="261"/>
      <c r="G3389" s="261"/>
      <c r="H3389" s="261"/>
    </row>
    <row r="3390" spans="6:8" x14ac:dyDescent="0.2">
      <c r="F3390" s="261"/>
      <c r="G3390" s="261"/>
      <c r="H3390" s="261"/>
    </row>
    <row r="3391" spans="6:8" x14ac:dyDescent="0.2">
      <c r="F3391" s="261"/>
      <c r="G3391" s="261"/>
      <c r="H3391" s="261"/>
    </row>
    <row r="3392" spans="6:8" x14ac:dyDescent="0.2">
      <c r="F3392" s="261"/>
      <c r="G3392" s="261"/>
      <c r="H3392" s="261"/>
    </row>
    <row r="3393" spans="6:8" x14ac:dyDescent="0.2">
      <c r="F3393" s="261"/>
      <c r="G3393" s="261"/>
      <c r="H3393" s="261"/>
    </row>
    <row r="3394" spans="6:8" x14ac:dyDescent="0.2">
      <c r="F3394" s="261"/>
      <c r="G3394" s="261"/>
      <c r="H3394" s="261"/>
    </row>
    <row r="3395" spans="6:8" x14ac:dyDescent="0.2">
      <c r="F3395" s="261"/>
      <c r="G3395" s="261"/>
      <c r="H3395" s="261"/>
    </row>
    <row r="3396" spans="6:8" x14ac:dyDescent="0.2">
      <c r="F3396" s="261"/>
      <c r="G3396" s="261"/>
      <c r="H3396" s="261"/>
    </row>
    <row r="3397" spans="6:8" x14ac:dyDescent="0.2">
      <c r="F3397" s="261"/>
      <c r="G3397" s="261"/>
      <c r="H3397" s="261"/>
    </row>
    <row r="3398" spans="6:8" x14ac:dyDescent="0.2">
      <c r="F3398" s="261"/>
      <c r="G3398" s="261"/>
      <c r="H3398" s="261"/>
    </row>
    <row r="3399" spans="6:8" x14ac:dyDescent="0.2">
      <c r="F3399" s="261"/>
      <c r="G3399" s="261"/>
      <c r="H3399" s="261"/>
    </row>
    <row r="3400" spans="6:8" x14ac:dyDescent="0.2">
      <c r="F3400" s="261"/>
      <c r="G3400" s="261"/>
      <c r="H3400" s="261"/>
    </row>
    <row r="3401" spans="6:8" x14ac:dyDescent="0.2">
      <c r="F3401" s="261"/>
      <c r="G3401" s="261"/>
      <c r="H3401" s="261"/>
    </row>
    <row r="3402" spans="6:8" x14ac:dyDescent="0.2">
      <c r="F3402" s="261"/>
      <c r="G3402" s="261"/>
      <c r="H3402" s="261"/>
    </row>
    <row r="3403" spans="6:8" x14ac:dyDescent="0.2">
      <c r="F3403" s="261"/>
      <c r="G3403" s="261"/>
      <c r="H3403" s="261"/>
    </row>
    <row r="3404" spans="6:8" x14ac:dyDescent="0.2">
      <c r="F3404" s="261"/>
      <c r="G3404" s="261"/>
      <c r="H3404" s="261"/>
    </row>
    <row r="3405" spans="6:8" x14ac:dyDescent="0.2">
      <c r="F3405" s="261"/>
      <c r="G3405" s="261"/>
      <c r="H3405" s="261"/>
    </row>
    <row r="3406" spans="6:8" x14ac:dyDescent="0.2">
      <c r="F3406" s="261"/>
      <c r="G3406" s="261"/>
      <c r="H3406" s="261"/>
    </row>
    <row r="3407" spans="6:8" x14ac:dyDescent="0.2">
      <c r="F3407" s="261"/>
      <c r="G3407" s="261"/>
      <c r="H3407" s="261"/>
    </row>
    <row r="3408" spans="6:8" x14ac:dyDescent="0.2">
      <c r="F3408" s="261"/>
      <c r="G3408" s="261"/>
      <c r="H3408" s="261"/>
    </row>
    <row r="3409" spans="6:8" x14ac:dyDescent="0.2">
      <c r="F3409" s="261"/>
      <c r="G3409" s="261"/>
      <c r="H3409" s="261"/>
    </row>
    <row r="3410" spans="6:8" x14ac:dyDescent="0.2">
      <c r="F3410" s="261"/>
      <c r="G3410" s="261"/>
      <c r="H3410" s="261"/>
    </row>
    <row r="3411" spans="6:8" x14ac:dyDescent="0.2">
      <c r="F3411" s="261"/>
      <c r="G3411" s="261"/>
      <c r="H3411" s="261"/>
    </row>
    <row r="3412" spans="6:8" x14ac:dyDescent="0.2">
      <c r="F3412" s="261"/>
      <c r="G3412" s="261"/>
      <c r="H3412" s="261"/>
    </row>
    <row r="3413" spans="6:8" x14ac:dyDescent="0.2">
      <c r="F3413" s="261"/>
      <c r="G3413" s="261"/>
      <c r="H3413" s="261"/>
    </row>
    <row r="3414" spans="6:8" x14ac:dyDescent="0.2">
      <c r="F3414" s="261"/>
      <c r="G3414" s="261"/>
      <c r="H3414" s="261"/>
    </row>
    <row r="3415" spans="6:8" x14ac:dyDescent="0.2">
      <c r="F3415" s="261"/>
      <c r="G3415" s="261"/>
      <c r="H3415" s="261"/>
    </row>
    <row r="3416" spans="6:8" x14ac:dyDescent="0.2">
      <c r="F3416" s="261"/>
      <c r="G3416" s="261"/>
      <c r="H3416" s="261"/>
    </row>
    <row r="3417" spans="6:8" x14ac:dyDescent="0.2">
      <c r="F3417" s="261"/>
      <c r="G3417" s="261"/>
      <c r="H3417" s="261"/>
    </row>
    <row r="3418" spans="6:8" x14ac:dyDescent="0.2">
      <c r="F3418" s="261"/>
      <c r="G3418" s="261"/>
      <c r="H3418" s="261"/>
    </row>
    <row r="3419" spans="6:8" x14ac:dyDescent="0.2">
      <c r="F3419" s="261"/>
      <c r="G3419" s="261"/>
      <c r="H3419" s="261"/>
    </row>
    <row r="3420" spans="6:8" x14ac:dyDescent="0.2">
      <c r="F3420" s="261"/>
      <c r="G3420" s="261"/>
      <c r="H3420" s="261"/>
    </row>
    <row r="3421" spans="6:8" x14ac:dyDescent="0.2">
      <c r="F3421" s="261"/>
      <c r="G3421" s="261"/>
      <c r="H3421" s="261"/>
    </row>
    <row r="3422" spans="6:8" x14ac:dyDescent="0.2">
      <c r="F3422" s="261"/>
      <c r="G3422" s="261"/>
      <c r="H3422" s="261"/>
    </row>
    <row r="3423" spans="6:8" x14ac:dyDescent="0.2">
      <c r="F3423" s="261"/>
      <c r="G3423" s="261"/>
      <c r="H3423" s="261"/>
    </row>
    <row r="3424" spans="6:8" x14ac:dyDescent="0.2">
      <c r="F3424" s="261"/>
      <c r="G3424" s="261"/>
      <c r="H3424" s="261"/>
    </row>
    <row r="3425" spans="6:8" x14ac:dyDescent="0.2">
      <c r="F3425" s="261"/>
      <c r="G3425" s="261"/>
      <c r="H3425" s="261"/>
    </row>
    <row r="3426" spans="6:8" x14ac:dyDescent="0.2">
      <c r="F3426" s="261"/>
      <c r="G3426" s="261"/>
      <c r="H3426" s="261"/>
    </row>
    <row r="3427" spans="6:8" x14ac:dyDescent="0.2">
      <c r="F3427" s="261"/>
      <c r="G3427" s="261"/>
      <c r="H3427" s="261"/>
    </row>
    <row r="3428" spans="6:8" x14ac:dyDescent="0.2">
      <c r="F3428" s="261"/>
      <c r="G3428" s="261"/>
      <c r="H3428" s="261"/>
    </row>
    <row r="3429" spans="6:8" x14ac:dyDescent="0.2">
      <c r="F3429" s="261"/>
      <c r="G3429" s="261"/>
      <c r="H3429" s="261"/>
    </row>
    <row r="3430" spans="6:8" x14ac:dyDescent="0.2">
      <c r="F3430" s="261"/>
      <c r="G3430" s="261"/>
      <c r="H3430" s="261"/>
    </row>
    <row r="3431" spans="6:8" x14ac:dyDescent="0.2">
      <c r="F3431" s="261"/>
      <c r="G3431" s="261"/>
      <c r="H3431" s="261"/>
    </row>
    <row r="3432" spans="6:8" x14ac:dyDescent="0.2">
      <c r="F3432" s="261"/>
      <c r="G3432" s="261"/>
      <c r="H3432" s="261"/>
    </row>
    <row r="3433" spans="6:8" x14ac:dyDescent="0.2">
      <c r="F3433" s="261"/>
      <c r="G3433" s="261"/>
      <c r="H3433" s="261"/>
    </row>
    <row r="3434" spans="6:8" x14ac:dyDescent="0.2">
      <c r="F3434" s="261"/>
      <c r="G3434" s="261"/>
      <c r="H3434" s="261"/>
    </row>
    <row r="3435" spans="6:8" x14ac:dyDescent="0.2">
      <c r="F3435" s="261"/>
      <c r="G3435" s="261"/>
      <c r="H3435" s="261"/>
    </row>
    <row r="3436" spans="6:8" x14ac:dyDescent="0.2">
      <c r="F3436" s="261"/>
      <c r="G3436" s="261"/>
      <c r="H3436" s="261"/>
    </row>
    <row r="3437" spans="6:8" x14ac:dyDescent="0.2">
      <c r="F3437" s="261"/>
      <c r="G3437" s="261"/>
      <c r="H3437" s="261"/>
    </row>
    <row r="3438" spans="6:8" x14ac:dyDescent="0.2">
      <c r="F3438" s="261"/>
      <c r="G3438" s="261"/>
      <c r="H3438" s="261"/>
    </row>
    <row r="3439" spans="6:8" x14ac:dyDescent="0.2">
      <c r="F3439" s="261"/>
      <c r="G3439" s="261"/>
      <c r="H3439" s="261"/>
    </row>
    <row r="3440" spans="6:8" x14ac:dyDescent="0.2">
      <c r="F3440" s="261"/>
      <c r="G3440" s="261"/>
      <c r="H3440" s="261"/>
    </row>
    <row r="3441" spans="6:8" x14ac:dyDescent="0.2">
      <c r="F3441" s="261"/>
      <c r="G3441" s="261"/>
      <c r="H3441" s="261"/>
    </row>
    <row r="3442" spans="6:8" x14ac:dyDescent="0.2">
      <c r="F3442" s="261"/>
      <c r="G3442" s="261"/>
      <c r="H3442" s="261"/>
    </row>
    <row r="3443" spans="6:8" x14ac:dyDescent="0.2">
      <c r="F3443" s="261"/>
      <c r="G3443" s="261"/>
      <c r="H3443" s="261"/>
    </row>
    <row r="3444" spans="6:8" x14ac:dyDescent="0.2">
      <c r="F3444" s="261"/>
      <c r="G3444" s="261"/>
      <c r="H3444" s="261"/>
    </row>
    <row r="3445" spans="6:8" x14ac:dyDescent="0.2">
      <c r="F3445" s="261"/>
      <c r="G3445" s="261"/>
      <c r="H3445" s="261"/>
    </row>
    <row r="3446" spans="6:8" x14ac:dyDescent="0.2">
      <c r="F3446" s="261"/>
      <c r="G3446" s="261"/>
      <c r="H3446" s="261"/>
    </row>
    <row r="3447" spans="6:8" x14ac:dyDescent="0.2">
      <c r="F3447" s="261"/>
      <c r="G3447" s="261"/>
      <c r="H3447" s="261"/>
    </row>
    <row r="3448" spans="6:8" x14ac:dyDescent="0.2">
      <c r="F3448" s="261"/>
      <c r="G3448" s="261"/>
      <c r="H3448" s="261"/>
    </row>
    <row r="3449" spans="6:8" x14ac:dyDescent="0.2">
      <c r="F3449" s="261"/>
      <c r="G3449" s="261"/>
      <c r="H3449" s="261"/>
    </row>
    <row r="3450" spans="6:8" x14ac:dyDescent="0.2">
      <c r="F3450" s="261"/>
      <c r="G3450" s="261"/>
      <c r="H3450" s="261"/>
    </row>
    <row r="3451" spans="6:8" x14ac:dyDescent="0.2">
      <c r="F3451" s="261"/>
      <c r="G3451" s="261"/>
      <c r="H3451" s="261"/>
    </row>
    <row r="3452" spans="6:8" x14ac:dyDescent="0.2">
      <c r="F3452" s="261"/>
      <c r="G3452" s="261"/>
      <c r="H3452" s="261"/>
    </row>
    <row r="3453" spans="6:8" x14ac:dyDescent="0.2">
      <c r="F3453" s="261"/>
      <c r="G3453" s="261"/>
      <c r="H3453" s="261"/>
    </row>
    <row r="3454" spans="6:8" x14ac:dyDescent="0.2">
      <c r="F3454" s="261"/>
      <c r="G3454" s="261"/>
      <c r="H3454" s="261"/>
    </row>
    <row r="3455" spans="6:8" x14ac:dyDescent="0.2">
      <c r="F3455" s="261"/>
      <c r="G3455" s="261"/>
      <c r="H3455" s="261"/>
    </row>
    <row r="3456" spans="6:8" x14ac:dyDescent="0.2">
      <c r="F3456" s="261"/>
      <c r="G3456" s="261"/>
      <c r="H3456" s="261"/>
    </row>
    <row r="3457" spans="6:8" x14ac:dyDescent="0.2">
      <c r="F3457" s="261"/>
      <c r="G3457" s="261"/>
      <c r="H3457" s="261"/>
    </row>
    <row r="3458" spans="6:8" x14ac:dyDescent="0.2">
      <c r="F3458" s="261"/>
      <c r="G3458" s="261"/>
      <c r="H3458" s="261"/>
    </row>
    <row r="3459" spans="6:8" x14ac:dyDescent="0.2">
      <c r="F3459" s="261"/>
      <c r="G3459" s="261"/>
      <c r="H3459" s="261"/>
    </row>
    <row r="3460" spans="6:8" x14ac:dyDescent="0.2">
      <c r="F3460" s="261"/>
      <c r="G3460" s="261"/>
      <c r="H3460" s="261"/>
    </row>
    <row r="3461" spans="6:8" x14ac:dyDescent="0.2">
      <c r="F3461" s="261"/>
      <c r="G3461" s="261"/>
      <c r="H3461" s="261"/>
    </row>
    <row r="3462" spans="6:8" x14ac:dyDescent="0.2">
      <c r="F3462" s="261"/>
      <c r="G3462" s="261"/>
      <c r="H3462" s="261"/>
    </row>
    <row r="3463" spans="6:8" x14ac:dyDescent="0.2">
      <c r="F3463" s="261"/>
      <c r="G3463" s="261"/>
      <c r="H3463" s="261"/>
    </row>
    <row r="3464" spans="6:8" x14ac:dyDescent="0.2">
      <c r="F3464" s="261"/>
      <c r="G3464" s="261"/>
      <c r="H3464" s="261"/>
    </row>
    <row r="3465" spans="6:8" x14ac:dyDescent="0.2">
      <c r="F3465" s="261"/>
      <c r="G3465" s="261"/>
      <c r="H3465" s="261"/>
    </row>
    <row r="3466" spans="6:8" x14ac:dyDescent="0.2">
      <c r="F3466" s="261"/>
      <c r="G3466" s="261"/>
      <c r="H3466" s="261"/>
    </row>
    <row r="3467" spans="6:8" x14ac:dyDescent="0.2">
      <c r="F3467" s="261"/>
      <c r="G3467" s="261"/>
      <c r="H3467" s="261"/>
    </row>
    <row r="3468" spans="6:8" x14ac:dyDescent="0.2">
      <c r="F3468" s="261"/>
      <c r="G3468" s="261"/>
      <c r="H3468" s="261"/>
    </row>
    <row r="3469" spans="6:8" x14ac:dyDescent="0.2">
      <c r="F3469" s="261"/>
      <c r="G3469" s="261"/>
      <c r="H3469" s="261"/>
    </row>
    <row r="3470" spans="6:8" x14ac:dyDescent="0.2">
      <c r="F3470" s="261"/>
      <c r="G3470" s="261"/>
      <c r="H3470" s="261"/>
    </row>
    <row r="3471" spans="6:8" x14ac:dyDescent="0.2">
      <c r="F3471" s="261"/>
      <c r="G3471" s="261"/>
      <c r="H3471" s="261"/>
    </row>
    <row r="3472" spans="6:8" x14ac:dyDescent="0.2">
      <c r="F3472" s="261"/>
      <c r="G3472" s="261"/>
      <c r="H3472" s="261"/>
    </row>
    <row r="3473" spans="6:8" x14ac:dyDescent="0.2">
      <c r="F3473" s="261"/>
      <c r="G3473" s="261"/>
      <c r="H3473" s="261"/>
    </row>
    <row r="3474" spans="6:8" x14ac:dyDescent="0.2">
      <c r="F3474" s="261"/>
      <c r="G3474" s="261"/>
      <c r="H3474" s="261"/>
    </row>
    <row r="3475" spans="6:8" x14ac:dyDescent="0.2">
      <c r="F3475" s="261"/>
      <c r="G3475" s="261"/>
      <c r="H3475" s="261"/>
    </row>
    <row r="3476" spans="6:8" x14ac:dyDescent="0.2">
      <c r="F3476" s="261"/>
      <c r="G3476" s="261"/>
      <c r="H3476" s="261"/>
    </row>
    <row r="3477" spans="6:8" x14ac:dyDescent="0.2">
      <c r="F3477" s="261"/>
      <c r="G3477" s="261"/>
      <c r="H3477" s="261"/>
    </row>
    <row r="3478" spans="6:8" x14ac:dyDescent="0.2">
      <c r="F3478" s="261"/>
      <c r="G3478" s="261"/>
      <c r="H3478" s="261"/>
    </row>
    <row r="3479" spans="6:8" x14ac:dyDescent="0.2">
      <c r="F3479" s="261"/>
      <c r="G3479" s="261"/>
      <c r="H3479" s="261"/>
    </row>
    <row r="3480" spans="6:8" x14ac:dyDescent="0.2">
      <c r="F3480" s="261"/>
      <c r="G3480" s="261"/>
      <c r="H3480" s="261"/>
    </row>
    <row r="3481" spans="6:8" x14ac:dyDescent="0.2">
      <c r="F3481" s="261"/>
      <c r="G3481" s="261"/>
      <c r="H3481" s="261"/>
    </row>
    <row r="3482" spans="6:8" x14ac:dyDescent="0.2">
      <c r="F3482" s="261"/>
      <c r="G3482" s="261"/>
      <c r="H3482" s="261"/>
    </row>
    <row r="3483" spans="6:8" x14ac:dyDescent="0.2">
      <c r="F3483" s="261"/>
      <c r="G3483" s="261"/>
      <c r="H3483" s="261"/>
    </row>
    <row r="3484" spans="6:8" x14ac:dyDescent="0.2">
      <c r="F3484" s="261"/>
      <c r="G3484" s="261"/>
      <c r="H3484" s="261"/>
    </row>
    <row r="3485" spans="6:8" x14ac:dyDescent="0.2">
      <c r="F3485" s="261"/>
      <c r="G3485" s="261"/>
      <c r="H3485" s="261"/>
    </row>
    <row r="3486" spans="6:8" x14ac:dyDescent="0.2">
      <c r="F3486" s="261"/>
      <c r="G3486" s="261"/>
      <c r="H3486" s="261"/>
    </row>
    <row r="3487" spans="6:8" x14ac:dyDescent="0.2">
      <c r="F3487" s="261"/>
      <c r="G3487" s="261"/>
      <c r="H3487" s="261"/>
    </row>
    <row r="3488" spans="6:8" x14ac:dyDescent="0.2">
      <c r="F3488" s="261"/>
      <c r="G3488" s="261"/>
      <c r="H3488" s="261"/>
    </row>
    <row r="3489" spans="6:8" x14ac:dyDescent="0.2">
      <c r="F3489" s="261"/>
      <c r="G3489" s="261"/>
      <c r="H3489" s="261"/>
    </row>
    <row r="3490" spans="6:8" x14ac:dyDescent="0.2">
      <c r="F3490" s="261"/>
      <c r="G3490" s="261"/>
      <c r="H3490" s="261"/>
    </row>
    <row r="3491" spans="6:8" x14ac:dyDescent="0.2">
      <c r="F3491" s="261"/>
      <c r="G3491" s="261"/>
      <c r="H3491" s="261"/>
    </row>
    <row r="3492" spans="6:8" x14ac:dyDescent="0.2">
      <c r="F3492" s="261"/>
      <c r="G3492" s="261"/>
      <c r="H3492" s="261"/>
    </row>
    <row r="3493" spans="6:8" x14ac:dyDescent="0.2">
      <c r="F3493" s="261"/>
      <c r="G3493" s="261"/>
      <c r="H3493" s="261"/>
    </row>
    <row r="3494" spans="6:8" x14ac:dyDescent="0.2">
      <c r="F3494" s="261"/>
      <c r="G3494" s="261"/>
      <c r="H3494" s="261"/>
    </row>
    <row r="3495" spans="6:8" x14ac:dyDescent="0.2">
      <c r="F3495" s="261"/>
      <c r="G3495" s="261"/>
      <c r="H3495" s="261"/>
    </row>
    <row r="3496" spans="6:8" x14ac:dyDescent="0.2">
      <c r="F3496" s="261"/>
      <c r="G3496" s="261"/>
      <c r="H3496" s="261"/>
    </row>
    <row r="3497" spans="6:8" x14ac:dyDescent="0.2">
      <c r="F3497" s="261"/>
      <c r="G3497" s="261"/>
      <c r="H3497" s="261"/>
    </row>
    <row r="3498" spans="6:8" x14ac:dyDescent="0.2">
      <c r="F3498" s="261"/>
      <c r="G3498" s="261"/>
      <c r="H3498" s="261"/>
    </row>
    <row r="3499" spans="6:8" x14ac:dyDescent="0.2">
      <c r="F3499" s="261"/>
      <c r="G3499" s="261"/>
      <c r="H3499" s="261"/>
    </row>
    <row r="3500" spans="6:8" x14ac:dyDescent="0.2">
      <c r="F3500" s="261"/>
      <c r="G3500" s="261"/>
      <c r="H3500" s="261"/>
    </row>
    <row r="3501" spans="6:8" x14ac:dyDescent="0.2">
      <c r="F3501" s="261"/>
      <c r="G3501" s="261"/>
      <c r="H3501" s="261"/>
    </row>
    <row r="3502" spans="6:8" x14ac:dyDescent="0.2">
      <c r="F3502" s="261"/>
      <c r="G3502" s="261"/>
      <c r="H3502" s="261"/>
    </row>
    <row r="3503" spans="6:8" x14ac:dyDescent="0.2">
      <c r="F3503" s="261"/>
      <c r="G3503" s="261"/>
      <c r="H3503" s="261"/>
    </row>
    <row r="3504" spans="6:8" x14ac:dyDescent="0.2">
      <c r="F3504" s="261"/>
      <c r="G3504" s="261"/>
      <c r="H3504" s="261"/>
    </row>
    <row r="3505" spans="6:8" x14ac:dyDescent="0.2">
      <c r="F3505" s="261"/>
      <c r="G3505" s="261"/>
      <c r="H3505" s="261"/>
    </row>
    <row r="3506" spans="6:8" x14ac:dyDescent="0.2">
      <c r="F3506" s="261"/>
      <c r="G3506" s="261"/>
      <c r="H3506" s="261"/>
    </row>
    <row r="3507" spans="6:8" x14ac:dyDescent="0.2">
      <c r="F3507" s="261"/>
      <c r="G3507" s="261"/>
      <c r="H3507" s="261"/>
    </row>
    <row r="3508" spans="6:8" x14ac:dyDescent="0.2">
      <c r="F3508" s="261"/>
      <c r="G3508" s="261"/>
      <c r="H3508" s="261"/>
    </row>
    <row r="3509" spans="6:8" x14ac:dyDescent="0.2">
      <c r="F3509" s="261"/>
      <c r="G3509" s="261"/>
      <c r="H3509" s="261"/>
    </row>
    <row r="3510" spans="6:8" x14ac:dyDescent="0.2">
      <c r="F3510" s="261"/>
      <c r="G3510" s="261"/>
      <c r="H3510" s="261"/>
    </row>
    <row r="3511" spans="6:8" x14ac:dyDescent="0.2">
      <c r="F3511" s="261"/>
      <c r="G3511" s="261"/>
      <c r="H3511" s="261"/>
    </row>
    <row r="3512" spans="6:8" x14ac:dyDescent="0.2">
      <c r="F3512" s="261"/>
      <c r="G3512" s="261"/>
      <c r="H3512" s="261"/>
    </row>
    <row r="3513" spans="6:8" x14ac:dyDescent="0.2">
      <c r="F3513" s="261"/>
      <c r="G3513" s="261"/>
      <c r="H3513" s="261"/>
    </row>
    <row r="3514" spans="6:8" x14ac:dyDescent="0.2">
      <c r="F3514" s="261"/>
      <c r="G3514" s="261"/>
      <c r="H3514" s="261"/>
    </row>
    <row r="3515" spans="6:8" x14ac:dyDescent="0.2">
      <c r="F3515" s="261"/>
      <c r="G3515" s="261"/>
      <c r="H3515" s="261"/>
    </row>
    <row r="3516" spans="6:8" x14ac:dyDescent="0.2">
      <c r="F3516" s="261"/>
      <c r="G3516" s="261"/>
      <c r="H3516" s="261"/>
    </row>
    <row r="3517" spans="6:8" x14ac:dyDescent="0.2">
      <c r="F3517" s="261"/>
      <c r="G3517" s="261"/>
      <c r="H3517" s="261"/>
    </row>
    <row r="3518" spans="6:8" x14ac:dyDescent="0.2">
      <c r="F3518" s="261"/>
      <c r="G3518" s="261"/>
      <c r="H3518" s="261"/>
    </row>
    <row r="3519" spans="6:8" x14ac:dyDescent="0.2">
      <c r="F3519" s="261"/>
      <c r="G3519" s="261"/>
      <c r="H3519" s="261"/>
    </row>
    <row r="3520" spans="6:8" x14ac:dyDescent="0.2">
      <c r="F3520" s="261"/>
      <c r="G3520" s="261"/>
      <c r="H3520" s="261"/>
    </row>
    <row r="3521" spans="6:8" x14ac:dyDescent="0.2">
      <c r="F3521" s="261"/>
      <c r="G3521" s="261"/>
      <c r="H3521" s="261"/>
    </row>
    <row r="3522" spans="6:8" x14ac:dyDescent="0.2">
      <c r="F3522" s="261"/>
      <c r="G3522" s="261"/>
      <c r="H3522" s="261"/>
    </row>
    <row r="3523" spans="6:8" x14ac:dyDescent="0.2">
      <c r="F3523" s="261"/>
      <c r="G3523" s="261"/>
      <c r="H3523" s="261"/>
    </row>
    <row r="3524" spans="6:8" x14ac:dyDescent="0.2">
      <c r="F3524" s="261"/>
      <c r="G3524" s="261"/>
      <c r="H3524" s="261"/>
    </row>
    <row r="3525" spans="6:8" x14ac:dyDescent="0.2">
      <c r="F3525" s="261"/>
      <c r="G3525" s="261"/>
      <c r="H3525" s="261"/>
    </row>
    <row r="3526" spans="6:8" x14ac:dyDescent="0.2">
      <c r="F3526" s="261"/>
      <c r="G3526" s="261"/>
      <c r="H3526" s="261"/>
    </row>
    <row r="3527" spans="6:8" x14ac:dyDescent="0.2">
      <c r="F3527" s="261"/>
      <c r="G3527" s="261"/>
      <c r="H3527" s="261"/>
    </row>
    <row r="3528" spans="6:8" x14ac:dyDescent="0.2">
      <c r="F3528" s="261"/>
      <c r="G3528" s="261"/>
      <c r="H3528" s="261"/>
    </row>
    <row r="3529" spans="6:8" x14ac:dyDescent="0.2">
      <c r="F3529" s="261"/>
      <c r="G3529" s="261"/>
      <c r="H3529" s="261"/>
    </row>
    <row r="3530" spans="6:8" x14ac:dyDescent="0.2">
      <c r="F3530" s="261"/>
      <c r="G3530" s="261"/>
      <c r="H3530" s="261"/>
    </row>
    <row r="3531" spans="6:8" x14ac:dyDescent="0.2">
      <c r="F3531" s="261"/>
      <c r="G3531" s="261"/>
      <c r="H3531" s="261"/>
    </row>
    <row r="3532" spans="6:8" x14ac:dyDescent="0.2">
      <c r="F3532" s="261"/>
      <c r="G3532" s="261"/>
      <c r="H3532" s="261"/>
    </row>
    <row r="3533" spans="6:8" x14ac:dyDescent="0.2">
      <c r="F3533" s="261"/>
      <c r="G3533" s="261"/>
      <c r="H3533" s="261"/>
    </row>
    <row r="3534" spans="6:8" x14ac:dyDescent="0.2">
      <c r="F3534" s="261"/>
      <c r="G3534" s="261"/>
      <c r="H3534" s="261"/>
    </row>
    <row r="3535" spans="6:8" x14ac:dyDescent="0.2">
      <c r="F3535" s="261"/>
      <c r="G3535" s="261"/>
      <c r="H3535" s="261"/>
    </row>
    <row r="3536" spans="6:8" x14ac:dyDescent="0.2">
      <c r="F3536" s="261"/>
      <c r="G3536" s="261"/>
      <c r="H3536" s="261"/>
    </row>
    <row r="3537" spans="6:8" x14ac:dyDescent="0.2">
      <c r="F3537" s="261"/>
      <c r="G3537" s="261"/>
      <c r="H3537" s="261"/>
    </row>
    <row r="3538" spans="6:8" x14ac:dyDescent="0.2">
      <c r="F3538" s="261"/>
      <c r="G3538" s="261"/>
      <c r="H3538" s="261"/>
    </row>
    <row r="3539" spans="6:8" x14ac:dyDescent="0.2">
      <c r="F3539" s="261"/>
      <c r="G3539" s="261"/>
      <c r="H3539" s="261"/>
    </row>
    <row r="3540" spans="6:8" x14ac:dyDescent="0.2">
      <c r="F3540" s="261"/>
      <c r="G3540" s="261"/>
      <c r="H3540" s="261"/>
    </row>
    <row r="3541" spans="6:8" x14ac:dyDescent="0.2">
      <c r="F3541" s="261"/>
      <c r="G3541" s="261"/>
      <c r="H3541" s="261"/>
    </row>
    <row r="3542" spans="6:8" x14ac:dyDescent="0.2">
      <c r="F3542" s="261"/>
      <c r="G3542" s="261"/>
      <c r="H3542" s="261"/>
    </row>
    <row r="3543" spans="6:8" x14ac:dyDescent="0.2">
      <c r="F3543" s="261"/>
      <c r="G3543" s="261"/>
      <c r="H3543" s="261"/>
    </row>
    <row r="3544" spans="6:8" x14ac:dyDescent="0.2">
      <c r="F3544" s="261"/>
      <c r="G3544" s="261"/>
      <c r="H3544" s="261"/>
    </row>
    <row r="3545" spans="6:8" x14ac:dyDescent="0.2">
      <c r="F3545" s="261"/>
      <c r="G3545" s="261"/>
      <c r="H3545" s="261"/>
    </row>
    <row r="3546" spans="6:8" x14ac:dyDescent="0.2">
      <c r="F3546" s="261"/>
      <c r="G3546" s="261"/>
      <c r="H3546" s="261"/>
    </row>
    <row r="3547" spans="6:8" x14ac:dyDescent="0.2">
      <c r="F3547" s="261"/>
      <c r="G3547" s="261"/>
      <c r="H3547" s="261"/>
    </row>
    <row r="3548" spans="6:8" x14ac:dyDescent="0.2">
      <c r="F3548" s="261"/>
      <c r="G3548" s="261"/>
      <c r="H3548" s="261"/>
    </row>
    <row r="3549" spans="6:8" x14ac:dyDescent="0.2">
      <c r="F3549" s="261"/>
      <c r="G3549" s="261"/>
      <c r="H3549" s="261"/>
    </row>
    <row r="3550" spans="6:8" x14ac:dyDescent="0.2">
      <c r="F3550" s="261"/>
      <c r="G3550" s="261"/>
      <c r="H3550" s="261"/>
    </row>
    <row r="3551" spans="6:8" x14ac:dyDescent="0.2">
      <c r="F3551" s="261"/>
      <c r="G3551" s="261"/>
      <c r="H3551" s="261"/>
    </row>
    <row r="3552" spans="6:8" x14ac:dyDescent="0.2">
      <c r="F3552" s="261"/>
      <c r="G3552" s="261"/>
      <c r="H3552" s="261"/>
    </row>
    <row r="3553" spans="6:8" x14ac:dyDescent="0.2">
      <c r="F3553" s="261"/>
      <c r="G3553" s="261"/>
      <c r="H3553" s="261"/>
    </row>
    <row r="3554" spans="6:8" x14ac:dyDescent="0.2">
      <c r="F3554" s="261"/>
      <c r="G3554" s="261"/>
      <c r="H3554" s="261"/>
    </row>
    <row r="3555" spans="6:8" x14ac:dyDescent="0.2">
      <c r="F3555" s="261"/>
      <c r="G3555" s="261"/>
      <c r="H3555" s="261"/>
    </row>
    <row r="3556" spans="6:8" x14ac:dyDescent="0.2">
      <c r="F3556" s="261"/>
      <c r="G3556" s="261"/>
      <c r="H3556" s="261"/>
    </row>
    <row r="3557" spans="6:8" x14ac:dyDescent="0.2">
      <c r="F3557" s="261"/>
      <c r="G3557" s="261"/>
      <c r="H3557" s="261"/>
    </row>
    <row r="3558" spans="6:8" x14ac:dyDescent="0.2">
      <c r="F3558" s="261"/>
      <c r="G3558" s="261"/>
      <c r="H3558" s="261"/>
    </row>
    <row r="3559" spans="6:8" x14ac:dyDescent="0.2">
      <c r="F3559" s="261"/>
      <c r="G3559" s="261"/>
      <c r="H3559" s="261"/>
    </row>
    <row r="3560" spans="6:8" x14ac:dyDescent="0.2">
      <c r="F3560" s="261"/>
      <c r="G3560" s="261"/>
      <c r="H3560" s="261"/>
    </row>
    <row r="3561" spans="6:8" x14ac:dyDescent="0.2">
      <c r="F3561" s="261"/>
      <c r="G3561" s="261"/>
      <c r="H3561" s="261"/>
    </row>
    <row r="3562" spans="6:8" x14ac:dyDescent="0.2">
      <c r="F3562" s="261"/>
      <c r="G3562" s="261"/>
      <c r="H3562" s="261"/>
    </row>
    <row r="3563" spans="6:8" x14ac:dyDescent="0.2">
      <c r="F3563" s="261"/>
      <c r="G3563" s="261"/>
      <c r="H3563" s="261"/>
    </row>
    <row r="3564" spans="6:8" x14ac:dyDescent="0.2">
      <c r="F3564" s="261"/>
      <c r="G3564" s="261"/>
      <c r="H3564" s="261"/>
    </row>
    <row r="3565" spans="6:8" x14ac:dyDescent="0.2">
      <c r="F3565" s="261"/>
      <c r="G3565" s="261"/>
      <c r="H3565" s="261"/>
    </row>
    <row r="3566" spans="6:8" x14ac:dyDescent="0.2">
      <c r="F3566" s="261"/>
      <c r="G3566" s="261"/>
      <c r="H3566" s="261"/>
    </row>
    <row r="3567" spans="6:8" x14ac:dyDescent="0.2">
      <c r="F3567" s="261"/>
      <c r="G3567" s="261"/>
      <c r="H3567" s="261"/>
    </row>
    <row r="3568" spans="6:8" x14ac:dyDescent="0.2">
      <c r="F3568" s="261"/>
      <c r="G3568" s="261"/>
      <c r="H3568" s="261"/>
    </row>
    <row r="3569" spans="6:8" x14ac:dyDescent="0.2">
      <c r="F3569" s="261"/>
      <c r="G3569" s="261"/>
      <c r="H3569" s="261"/>
    </row>
    <row r="3570" spans="6:8" x14ac:dyDescent="0.2">
      <c r="F3570" s="261"/>
      <c r="G3570" s="261"/>
      <c r="H3570" s="261"/>
    </row>
    <row r="3571" spans="6:8" x14ac:dyDescent="0.2">
      <c r="F3571" s="261"/>
      <c r="G3571" s="261"/>
      <c r="H3571" s="261"/>
    </row>
    <row r="3572" spans="6:8" x14ac:dyDescent="0.2">
      <c r="F3572" s="261"/>
      <c r="G3572" s="261"/>
      <c r="H3572" s="261"/>
    </row>
    <row r="3573" spans="6:8" x14ac:dyDescent="0.2">
      <c r="F3573" s="261"/>
      <c r="G3573" s="261"/>
      <c r="H3573" s="261"/>
    </row>
    <row r="3574" spans="6:8" x14ac:dyDescent="0.2">
      <c r="F3574" s="261"/>
      <c r="G3574" s="261"/>
      <c r="H3574" s="261"/>
    </row>
    <row r="3575" spans="6:8" x14ac:dyDescent="0.2">
      <c r="F3575" s="261"/>
      <c r="G3575" s="261"/>
      <c r="H3575" s="261"/>
    </row>
    <row r="3576" spans="6:8" x14ac:dyDescent="0.2">
      <c r="F3576" s="261"/>
      <c r="G3576" s="261"/>
      <c r="H3576" s="261"/>
    </row>
    <row r="3577" spans="6:8" x14ac:dyDescent="0.2">
      <c r="F3577" s="261"/>
      <c r="G3577" s="261"/>
      <c r="H3577" s="261"/>
    </row>
    <row r="3578" spans="6:8" x14ac:dyDescent="0.2">
      <c r="F3578" s="261"/>
      <c r="G3578" s="261"/>
      <c r="H3578" s="261"/>
    </row>
    <row r="3579" spans="6:8" x14ac:dyDescent="0.2">
      <c r="F3579" s="261"/>
      <c r="G3579" s="261"/>
      <c r="H3579" s="261"/>
    </row>
    <row r="3580" spans="6:8" x14ac:dyDescent="0.2">
      <c r="F3580" s="261"/>
      <c r="G3580" s="261"/>
      <c r="H3580" s="261"/>
    </row>
    <row r="3581" spans="6:8" x14ac:dyDescent="0.2">
      <c r="F3581" s="261"/>
      <c r="G3581" s="261"/>
      <c r="H3581" s="261"/>
    </row>
    <row r="3582" spans="6:8" x14ac:dyDescent="0.2">
      <c r="F3582" s="261"/>
      <c r="G3582" s="261"/>
      <c r="H3582" s="261"/>
    </row>
    <row r="3583" spans="6:8" x14ac:dyDescent="0.2">
      <c r="F3583" s="261"/>
      <c r="G3583" s="261"/>
      <c r="H3583" s="261"/>
    </row>
    <row r="3584" spans="6:8" x14ac:dyDescent="0.2">
      <c r="F3584" s="261"/>
      <c r="G3584" s="261"/>
      <c r="H3584" s="261"/>
    </row>
    <row r="3585" spans="6:8" x14ac:dyDescent="0.2">
      <c r="F3585" s="261"/>
      <c r="G3585" s="261"/>
      <c r="H3585" s="261"/>
    </row>
    <row r="3586" spans="6:8" x14ac:dyDescent="0.2">
      <c r="F3586" s="261"/>
      <c r="G3586" s="261"/>
      <c r="H3586" s="261"/>
    </row>
    <row r="3587" spans="6:8" x14ac:dyDescent="0.2">
      <c r="F3587" s="261"/>
      <c r="G3587" s="261"/>
      <c r="H3587" s="261"/>
    </row>
    <row r="3588" spans="6:8" x14ac:dyDescent="0.2">
      <c r="F3588" s="261"/>
      <c r="G3588" s="261"/>
      <c r="H3588" s="261"/>
    </row>
    <row r="3589" spans="6:8" x14ac:dyDescent="0.2">
      <c r="F3589" s="261"/>
      <c r="G3589" s="261"/>
      <c r="H3589" s="261"/>
    </row>
    <row r="3590" spans="6:8" x14ac:dyDescent="0.2">
      <c r="F3590" s="261"/>
      <c r="G3590" s="261"/>
      <c r="H3590" s="261"/>
    </row>
    <row r="3591" spans="6:8" x14ac:dyDescent="0.2">
      <c r="F3591" s="261"/>
      <c r="G3591" s="261"/>
      <c r="H3591" s="261"/>
    </row>
    <row r="3592" spans="6:8" x14ac:dyDescent="0.2">
      <c r="F3592" s="261"/>
      <c r="G3592" s="261"/>
      <c r="H3592" s="261"/>
    </row>
    <row r="3593" spans="6:8" x14ac:dyDescent="0.2">
      <c r="F3593" s="261"/>
      <c r="G3593" s="261"/>
      <c r="H3593" s="261"/>
    </row>
    <row r="3594" spans="6:8" x14ac:dyDescent="0.2">
      <c r="F3594" s="261"/>
      <c r="G3594" s="261"/>
      <c r="H3594" s="261"/>
    </row>
    <row r="3595" spans="6:8" x14ac:dyDescent="0.2">
      <c r="F3595" s="261"/>
      <c r="G3595" s="261"/>
      <c r="H3595" s="261"/>
    </row>
    <row r="3596" spans="6:8" x14ac:dyDescent="0.2">
      <c r="F3596" s="261"/>
      <c r="G3596" s="261"/>
      <c r="H3596" s="261"/>
    </row>
    <row r="3597" spans="6:8" x14ac:dyDescent="0.2">
      <c r="F3597" s="261"/>
      <c r="G3597" s="261"/>
      <c r="H3597" s="261"/>
    </row>
    <row r="3598" spans="6:8" x14ac:dyDescent="0.2">
      <c r="F3598" s="261"/>
      <c r="G3598" s="261"/>
      <c r="H3598" s="261"/>
    </row>
    <row r="3599" spans="6:8" x14ac:dyDescent="0.2">
      <c r="F3599" s="261"/>
      <c r="G3599" s="261"/>
      <c r="H3599" s="261"/>
    </row>
    <row r="3600" spans="6:8" x14ac:dyDescent="0.2">
      <c r="F3600" s="261"/>
      <c r="G3600" s="261"/>
      <c r="H3600" s="261"/>
    </row>
    <row r="3601" spans="6:8" x14ac:dyDescent="0.2">
      <c r="F3601" s="261"/>
      <c r="G3601" s="261"/>
      <c r="H3601" s="261"/>
    </row>
    <row r="3602" spans="6:8" x14ac:dyDescent="0.2">
      <c r="F3602" s="261"/>
      <c r="G3602" s="261"/>
      <c r="H3602" s="261"/>
    </row>
    <row r="3603" spans="6:8" x14ac:dyDescent="0.2">
      <c r="F3603" s="261"/>
      <c r="G3603" s="261"/>
      <c r="H3603" s="261"/>
    </row>
    <row r="3604" spans="6:8" x14ac:dyDescent="0.2">
      <c r="F3604" s="261"/>
      <c r="G3604" s="261"/>
      <c r="H3604" s="261"/>
    </row>
    <row r="3605" spans="6:8" x14ac:dyDescent="0.2">
      <c r="F3605" s="261"/>
      <c r="G3605" s="261"/>
      <c r="H3605" s="261"/>
    </row>
    <row r="3606" spans="6:8" x14ac:dyDescent="0.2">
      <c r="F3606" s="261"/>
      <c r="G3606" s="261"/>
      <c r="H3606" s="261"/>
    </row>
    <row r="3607" spans="6:8" x14ac:dyDescent="0.2">
      <c r="F3607" s="261"/>
      <c r="G3607" s="261"/>
      <c r="H3607" s="261"/>
    </row>
    <row r="3608" spans="6:8" x14ac:dyDescent="0.2">
      <c r="F3608" s="261"/>
      <c r="G3608" s="261"/>
      <c r="H3608" s="261"/>
    </row>
    <row r="3609" spans="6:8" x14ac:dyDescent="0.2">
      <c r="F3609" s="261"/>
      <c r="G3609" s="261"/>
      <c r="H3609" s="261"/>
    </row>
    <row r="3610" spans="6:8" x14ac:dyDescent="0.2">
      <c r="F3610" s="261"/>
      <c r="G3610" s="261"/>
      <c r="H3610" s="261"/>
    </row>
    <row r="3611" spans="6:8" x14ac:dyDescent="0.2">
      <c r="F3611" s="261"/>
      <c r="G3611" s="261"/>
      <c r="H3611" s="261"/>
    </row>
    <row r="3612" spans="6:8" x14ac:dyDescent="0.2">
      <c r="F3612" s="261"/>
      <c r="G3612" s="261"/>
      <c r="H3612" s="261"/>
    </row>
    <row r="3613" spans="6:8" x14ac:dyDescent="0.2">
      <c r="F3613" s="261"/>
      <c r="G3613" s="261"/>
      <c r="H3613" s="261"/>
    </row>
    <row r="3614" spans="6:8" x14ac:dyDescent="0.2">
      <c r="F3614" s="261"/>
      <c r="G3614" s="261"/>
      <c r="H3614" s="261"/>
    </row>
    <row r="3615" spans="6:8" x14ac:dyDescent="0.2">
      <c r="F3615" s="261"/>
      <c r="G3615" s="261"/>
      <c r="H3615" s="261"/>
    </row>
    <row r="3616" spans="6:8" x14ac:dyDescent="0.2">
      <c r="F3616" s="261"/>
      <c r="G3616" s="261"/>
      <c r="H3616" s="261"/>
    </row>
    <row r="3617" spans="6:8" x14ac:dyDescent="0.2">
      <c r="F3617" s="261"/>
      <c r="G3617" s="261"/>
      <c r="H3617" s="261"/>
    </row>
    <row r="3618" spans="6:8" x14ac:dyDescent="0.2">
      <c r="F3618" s="261"/>
      <c r="G3618" s="261"/>
      <c r="H3618" s="261"/>
    </row>
    <row r="3619" spans="6:8" x14ac:dyDescent="0.2">
      <c r="F3619" s="261"/>
      <c r="G3619" s="261"/>
      <c r="H3619" s="261"/>
    </row>
    <row r="3620" spans="6:8" x14ac:dyDescent="0.2">
      <c r="F3620" s="261"/>
      <c r="G3620" s="261"/>
      <c r="H3620" s="261"/>
    </row>
    <row r="3621" spans="6:8" x14ac:dyDescent="0.2">
      <c r="F3621" s="261"/>
      <c r="G3621" s="261"/>
      <c r="H3621" s="261"/>
    </row>
    <row r="3622" spans="6:8" x14ac:dyDescent="0.2">
      <c r="F3622" s="261"/>
      <c r="G3622" s="261"/>
      <c r="H3622" s="261"/>
    </row>
    <row r="3623" spans="6:8" x14ac:dyDescent="0.2">
      <c r="F3623" s="261"/>
      <c r="G3623" s="261"/>
      <c r="H3623" s="261"/>
    </row>
    <row r="3624" spans="6:8" x14ac:dyDescent="0.2">
      <c r="F3624" s="261"/>
      <c r="G3624" s="261"/>
      <c r="H3624" s="261"/>
    </row>
    <row r="3625" spans="6:8" x14ac:dyDescent="0.2">
      <c r="F3625" s="261"/>
      <c r="G3625" s="261"/>
      <c r="H3625" s="261"/>
    </row>
    <row r="3626" spans="6:8" x14ac:dyDescent="0.2">
      <c r="F3626" s="261"/>
      <c r="G3626" s="261"/>
      <c r="H3626" s="261"/>
    </row>
    <row r="3627" spans="6:8" x14ac:dyDescent="0.2">
      <c r="F3627" s="261"/>
      <c r="G3627" s="261"/>
      <c r="H3627" s="261"/>
    </row>
    <row r="3628" spans="6:8" x14ac:dyDescent="0.2">
      <c r="F3628" s="261"/>
      <c r="G3628" s="261"/>
      <c r="H3628" s="261"/>
    </row>
    <row r="3629" spans="6:8" x14ac:dyDescent="0.2">
      <c r="F3629" s="261"/>
      <c r="G3629" s="261"/>
      <c r="H3629" s="261"/>
    </row>
    <row r="3630" spans="6:8" x14ac:dyDescent="0.2">
      <c r="F3630" s="261"/>
      <c r="G3630" s="261"/>
      <c r="H3630" s="261"/>
    </row>
    <row r="3631" spans="6:8" x14ac:dyDescent="0.2">
      <c r="F3631" s="261"/>
      <c r="G3631" s="261"/>
      <c r="H3631" s="261"/>
    </row>
    <row r="3632" spans="6:8" x14ac:dyDescent="0.2">
      <c r="F3632" s="261"/>
      <c r="G3632" s="261"/>
      <c r="H3632" s="261"/>
    </row>
    <row r="3633" spans="6:8" x14ac:dyDescent="0.2">
      <c r="F3633" s="261"/>
      <c r="G3633" s="261"/>
      <c r="H3633" s="261"/>
    </row>
    <row r="3634" spans="6:8" x14ac:dyDescent="0.2">
      <c r="F3634" s="261"/>
      <c r="G3634" s="261"/>
      <c r="H3634" s="261"/>
    </row>
    <row r="3635" spans="6:8" x14ac:dyDescent="0.2">
      <c r="F3635" s="261"/>
      <c r="G3635" s="261"/>
      <c r="H3635" s="261"/>
    </row>
    <row r="3636" spans="6:8" x14ac:dyDescent="0.2">
      <c r="F3636" s="261"/>
      <c r="G3636" s="261"/>
      <c r="H3636" s="261"/>
    </row>
    <row r="3637" spans="6:8" x14ac:dyDescent="0.2">
      <c r="F3637" s="261"/>
      <c r="G3637" s="261"/>
      <c r="H3637" s="261"/>
    </row>
    <row r="3638" spans="6:8" x14ac:dyDescent="0.2">
      <c r="F3638" s="261"/>
      <c r="G3638" s="261"/>
      <c r="H3638" s="261"/>
    </row>
    <row r="3639" spans="6:8" x14ac:dyDescent="0.2">
      <c r="F3639" s="261"/>
      <c r="G3639" s="261"/>
      <c r="H3639" s="261"/>
    </row>
    <row r="3640" spans="6:8" x14ac:dyDescent="0.2">
      <c r="F3640" s="261"/>
      <c r="G3640" s="261"/>
      <c r="H3640" s="261"/>
    </row>
    <row r="3641" spans="6:8" x14ac:dyDescent="0.2">
      <c r="F3641" s="261"/>
      <c r="G3641" s="261"/>
      <c r="H3641" s="261"/>
    </row>
    <row r="3642" spans="6:8" x14ac:dyDescent="0.2">
      <c r="F3642" s="261"/>
      <c r="G3642" s="261"/>
      <c r="H3642" s="261"/>
    </row>
    <row r="3643" spans="6:8" x14ac:dyDescent="0.2">
      <c r="F3643" s="261"/>
      <c r="G3643" s="261"/>
      <c r="H3643" s="261"/>
    </row>
    <row r="3644" spans="6:8" x14ac:dyDescent="0.2">
      <c r="F3644" s="261"/>
      <c r="G3644" s="261"/>
      <c r="H3644" s="261"/>
    </row>
    <row r="3645" spans="6:8" x14ac:dyDescent="0.2">
      <c r="F3645" s="261"/>
      <c r="G3645" s="261"/>
      <c r="H3645" s="261"/>
    </row>
    <row r="3646" spans="6:8" x14ac:dyDescent="0.2">
      <c r="F3646" s="261"/>
      <c r="G3646" s="261"/>
      <c r="H3646" s="261"/>
    </row>
    <row r="3647" spans="6:8" x14ac:dyDescent="0.2">
      <c r="F3647" s="261"/>
      <c r="G3647" s="261"/>
      <c r="H3647" s="261"/>
    </row>
    <row r="3648" spans="6:8" x14ac:dyDescent="0.2">
      <c r="F3648" s="261"/>
      <c r="G3648" s="261"/>
      <c r="H3648" s="261"/>
    </row>
    <row r="3649" spans="6:8" x14ac:dyDescent="0.2">
      <c r="F3649" s="261"/>
      <c r="G3649" s="261"/>
      <c r="H3649" s="261"/>
    </row>
    <row r="3650" spans="6:8" x14ac:dyDescent="0.2">
      <c r="F3650" s="261"/>
      <c r="G3650" s="261"/>
      <c r="H3650" s="261"/>
    </row>
    <row r="3651" spans="6:8" x14ac:dyDescent="0.2">
      <c r="F3651" s="261"/>
      <c r="G3651" s="261"/>
      <c r="H3651" s="261"/>
    </row>
    <row r="3652" spans="6:8" x14ac:dyDescent="0.2">
      <c r="F3652" s="261"/>
      <c r="G3652" s="261"/>
      <c r="H3652" s="261"/>
    </row>
    <row r="3653" spans="6:8" x14ac:dyDescent="0.2">
      <c r="F3653" s="261"/>
      <c r="G3653" s="261"/>
      <c r="H3653" s="261"/>
    </row>
    <row r="3654" spans="6:8" x14ac:dyDescent="0.2">
      <c r="F3654" s="261"/>
      <c r="G3654" s="261"/>
      <c r="H3654" s="261"/>
    </row>
    <row r="3655" spans="6:8" x14ac:dyDescent="0.2">
      <c r="F3655" s="261"/>
      <c r="G3655" s="261"/>
      <c r="H3655" s="261"/>
    </row>
    <row r="3656" spans="6:8" x14ac:dyDescent="0.2">
      <c r="F3656" s="261"/>
      <c r="G3656" s="261"/>
      <c r="H3656" s="261"/>
    </row>
    <row r="3657" spans="6:8" x14ac:dyDescent="0.2">
      <c r="F3657" s="261"/>
      <c r="G3657" s="261"/>
      <c r="H3657" s="261"/>
    </row>
    <row r="3658" spans="6:8" x14ac:dyDescent="0.2">
      <c r="F3658" s="261"/>
      <c r="G3658" s="261"/>
      <c r="H3658" s="261"/>
    </row>
    <row r="3659" spans="6:8" x14ac:dyDescent="0.2">
      <c r="F3659" s="261"/>
      <c r="G3659" s="261"/>
      <c r="H3659" s="261"/>
    </row>
    <row r="3660" spans="6:8" x14ac:dyDescent="0.2">
      <c r="F3660" s="261"/>
      <c r="G3660" s="261"/>
      <c r="H3660" s="261"/>
    </row>
    <row r="3661" spans="6:8" x14ac:dyDescent="0.2">
      <c r="F3661" s="261"/>
      <c r="G3661" s="261"/>
      <c r="H3661" s="261"/>
    </row>
    <row r="3662" spans="6:8" x14ac:dyDescent="0.2">
      <c r="F3662" s="261"/>
      <c r="G3662" s="261"/>
      <c r="H3662" s="261"/>
    </row>
    <row r="3663" spans="6:8" x14ac:dyDescent="0.2">
      <c r="F3663" s="261"/>
      <c r="G3663" s="261"/>
      <c r="H3663" s="261"/>
    </row>
    <row r="3664" spans="6:8" x14ac:dyDescent="0.2">
      <c r="F3664" s="261"/>
      <c r="G3664" s="261"/>
      <c r="H3664" s="261"/>
    </row>
    <row r="3665" spans="6:8" x14ac:dyDescent="0.2">
      <c r="F3665" s="261"/>
      <c r="G3665" s="261"/>
      <c r="H3665" s="261"/>
    </row>
    <row r="3666" spans="6:8" x14ac:dyDescent="0.2">
      <c r="F3666" s="261"/>
      <c r="G3666" s="261"/>
      <c r="H3666" s="261"/>
    </row>
    <row r="3667" spans="6:8" x14ac:dyDescent="0.2">
      <c r="F3667" s="261"/>
      <c r="G3667" s="261"/>
      <c r="H3667" s="261"/>
    </row>
    <row r="3668" spans="6:8" x14ac:dyDescent="0.2">
      <c r="F3668" s="261"/>
      <c r="G3668" s="261"/>
      <c r="H3668" s="261"/>
    </row>
    <row r="3669" spans="6:8" x14ac:dyDescent="0.2">
      <c r="F3669" s="261"/>
      <c r="G3669" s="261"/>
      <c r="H3669" s="261"/>
    </row>
    <row r="3670" spans="6:8" x14ac:dyDescent="0.2">
      <c r="F3670" s="261"/>
      <c r="G3670" s="261"/>
      <c r="H3670" s="261"/>
    </row>
    <row r="3671" spans="6:8" x14ac:dyDescent="0.2">
      <c r="F3671" s="261"/>
      <c r="G3671" s="261"/>
      <c r="H3671" s="261"/>
    </row>
    <row r="3672" spans="6:8" x14ac:dyDescent="0.2">
      <c r="F3672" s="261"/>
      <c r="G3672" s="261"/>
      <c r="H3672" s="261"/>
    </row>
    <row r="3673" spans="6:8" x14ac:dyDescent="0.2">
      <c r="F3673" s="261"/>
      <c r="G3673" s="261"/>
      <c r="H3673" s="261"/>
    </row>
    <row r="3674" spans="6:8" x14ac:dyDescent="0.2">
      <c r="F3674" s="261"/>
      <c r="G3674" s="261"/>
      <c r="H3674" s="261"/>
    </row>
    <row r="3675" spans="6:8" x14ac:dyDescent="0.2">
      <c r="F3675" s="261"/>
      <c r="G3675" s="261"/>
      <c r="H3675" s="261"/>
    </row>
    <row r="3676" spans="6:8" x14ac:dyDescent="0.2">
      <c r="F3676" s="261"/>
      <c r="G3676" s="261"/>
      <c r="H3676" s="261"/>
    </row>
    <row r="3677" spans="6:8" x14ac:dyDescent="0.2">
      <c r="F3677" s="261"/>
      <c r="G3677" s="261"/>
      <c r="H3677" s="261"/>
    </row>
    <row r="3678" spans="6:8" x14ac:dyDescent="0.2">
      <c r="F3678" s="261"/>
      <c r="G3678" s="261"/>
      <c r="H3678" s="261"/>
    </row>
    <row r="3679" spans="6:8" x14ac:dyDescent="0.2">
      <c r="F3679" s="261"/>
      <c r="G3679" s="261"/>
      <c r="H3679" s="261"/>
    </row>
    <row r="3680" spans="6:8" x14ac:dyDescent="0.2">
      <c r="F3680" s="261"/>
      <c r="G3680" s="261"/>
      <c r="H3680" s="261"/>
    </row>
    <row r="3681" spans="6:8" x14ac:dyDescent="0.2">
      <c r="F3681" s="261"/>
      <c r="G3681" s="261"/>
      <c r="H3681" s="261"/>
    </row>
    <row r="3682" spans="6:8" x14ac:dyDescent="0.2">
      <c r="F3682" s="261"/>
      <c r="G3682" s="261"/>
      <c r="H3682" s="261"/>
    </row>
    <row r="3683" spans="6:8" x14ac:dyDescent="0.2">
      <c r="F3683" s="261"/>
      <c r="G3683" s="261"/>
      <c r="H3683" s="261"/>
    </row>
    <row r="3684" spans="6:8" x14ac:dyDescent="0.2">
      <c r="F3684" s="261"/>
      <c r="G3684" s="261"/>
      <c r="H3684" s="261"/>
    </row>
    <row r="3685" spans="6:8" x14ac:dyDescent="0.2">
      <c r="F3685" s="261"/>
      <c r="G3685" s="261"/>
      <c r="H3685" s="261"/>
    </row>
    <row r="3686" spans="6:8" x14ac:dyDescent="0.2">
      <c r="F3686" s="261"/>
      <c r="G3686" s="261"/>
      <c r="H3686" s="261"/>
    </row>
    <row r="3687" spans="6:8" x14ac:dyDescent="0.2">
      <c r="F3687" s="261"/>
      <c r="G3687" s="261"/>
      <c r="H3687" s="261"/>
    </row>
    <row r="3688" spans="6:8" x14ac:dyDescent="0.2">
      <c r="F3688" s="261"/>
      <c r="G3688" s="261"/>
      <c r="H3688" s="261"/>
    </row>
    <row r="3689" spans="6:8" x14ac:dyDescent="0.2">
      <c r="F3689" s="261"/>
      <c r="G3689" s="261"/>
      <c r="H3689" s="261"/>
    </row>
    <row r="3690" spans="6:8" x14ac:dyDescent="0.2">
      <c r="F3690" s="261"/>
      <c r="G3690" s="261"/>
      <c r="H3690" s="261"/>
    </row>
    <row r="3691" spans="6:8" x14ac:dyDescent="0.2">
      <c r="F3691" s="261"/>
      <c r="G3691" s="261"/>
      <c r="H3691" s="261"/>
    </row>
    <row r="3692" spans="6:8" x14ac:dyDescent="0.2">
      <c r="F3692" s="261"/>
      <c r="G3692" s="261"/>
      <c r="H3692" s="261"/>
    </row>
    <row r="3693" spans="6:8" x14ac:dyDescent="0.2">
      <c r="F3693" s="261"/>
      <c r="G3693" s="261"/>
      <c r="H3693" s="261"/>
    </row>
    <row r="3694" spans="6:8" x14ac:dyDescent="0.2">
      <c r="F3694" s="261"/>
      <c r="G3694" s="261"/>
      <c r="H3694" s="261"/>
    </row>
    <row r="3695" spans="6:8" x14ac:dyDescent="0.2">
      <c r="F3695" s="261"/>
      <c r="G3695" s="261"/>
      <c r="H3695" s="261"/>
    </row>
    <row r="3696" spans="6:8" x14ac:dyDescent="0.2">
      <c r="F3696" s="261"/>
      <c r="G3696" s="261"/>
      <c r="H3696" s="261"/>
    </row>
    <row r="3697" spans="6:8" x14ac:dyDescent="0.2">
      <c r="F3697" s="261"/>
      <c r="G3697" s="261"/>
      <c r="H3697" s="261"/>
    </row>
    <row r="3698" spans="6:8" x14ac:dyDescent="0.2">
      <c r="F3698" s="261"/>
      <c r="G3698" s="261"/>
      <c r="H3698" s="261"/>
    </row>
    <row r="3699" spans="6:8" x14ac:dyDescent="0.2">
      <c r="F3699" s="261"/>
      <c r="G3699" s="261"/>
      <c r="H3699" s="261"/>
    </row>
    <row r="3700" spans="6:8" x14ac:dyDescent="0.2">
      <c r="F3700" s="261"/>
      <c r="G3700" s="261"/>
      <c r="H3700" s="261"/>
    </row>
    <row r="3701" spans="6:8" x14ac:dyDescent="0.2">
      <c r="F3701" s="261"/>
      <c r="G3701" s="261"/>
      <c r="H3701" s="261"/>
    </row>
    <row r="3702" spans="6:8" x14ac:dyDescent="0.2">
      <c r="F3702" s="261"/>
      <c r="G3702" s="261"/>
      <c r="H3702" s="261"/>
    </row>
    <row r="3703" spans="6:8" x14ac:dyDescent="0.2">
      <c r="F3703" s="261"/>
      <c r="G3703" s="261"/>
      <c r="H3703" s="261"/>
    </row>
    <row r="3704" spans="6:8" x14ac:dyDescent="0.2">
      <c r="F3704" s="261"/>
      <c r="G3704" s="261"/>
      <c r="H3704" s="261"/>
    </row>
    <row r="3705" spans="6:8" x14ac:dyDescent="0.2">
      <c r="F3705" s="261"/>
      <c r="G3705" s="261"/>
      <c r="H3705" s="261"/>
    </row>
    <row r="3706" spans="6:8" x14ac:dyDescent="0.2">
      <c r="F3706" s="261"/>
      <c r="G3706" s="261"/>
      <c r="H3706" s="261"/>
    </row>
    <row r="3707" spans="6:8" x14ac:dyDescent="0.2">
      <c r="F3707" s="261"/>
      <c r="G3707" s="261"/>
      <c r="H3707" s="261"/>
    </row>
    <row r="3708" spans="6:8" x14ac:dyDescent="0.2">
      <c r="F3708" s="261"/>
      <c r="G3708" s="261"/>
      <c r="H3708" s="261"/>
    </row>
    <row r="3709" spans="6:8" x14ac:dyDescent="0.2">
      <c r="F3709" s="261"/>
      <c r="G3709" s="261"/>
      <c r="H3709" s="261"/>
    </row>
    <row r="3710" spans="6:8" x14ac:dyDescent="0.2">
      <c r="F3710" s="261"/>
      <c r="G3710" s="261"/>
      <c r="H3710" s="261"/>
    </row>
    <row r="3711" spans="6:8" x14ac:dyDescent="0.2">
      <c r="F3711" s="261"/>
      <c r="G3711" s="261"/>
      <c r="H3711" s="261"/>
    </row>
    <row r="3712" spans="6:8" x14ac:dyDescent="0.2">
      <c r="F3712" s="261"/>
      <c r="G3712" s="261"/>
      <c r="H3712" s="261"/>
    </row>
    <row r="3713" spans="6:8" x14ac:dyDescent="0.2">
      <c r="F3713" s="261"/>
      <c r="G3713" s="261"/>
      <c r="H3713" s="261"/>
    </row>
    <row r="3714" spans="6:8" x14ac:dyDescent="0.2">
      <c r="F3714" s="261"/>
      <c r="G3714" s="261"/>
      <c r="H3714" s="261"/>
    </row>
    <row r="3715" spans="6:8" x14ac:dyDescent="0.2">
      <c r="F3715" s="261"/>
      <c r="G3715" s="261"/>
      <c r="H3715" s="261"/>
    </row>
    <row r="3716" spans="6:8" x14ac:dyDescent="0.2">
      <c r="F3716" s="261"/>
      <c r="G3716" s="261"/>
      <c r="H3716" s="261"/>
    </row>
    <row r="3717" spans="6:8" x14ac:dyDescent="0.2">
      <c r="F3717" s="261"/>
      <c r="G3717" s="261"/>
      <c r="H3717" s="261"/>
    </row>
    <row r="3718" spans="6:8" x14ac:dyDescent="0.2">
      <c r="F3718" s="261"/>
      <c r="G3718" s="261"/>
      <c r="H3718" s="261"/>
    </row>
    <row r="3719" spans="6:8" x14ac:dyDescent="0.2">
      <c r="F3719" s="261"/>
      <c r="G3719" s="261"/>
      <c r="H3719" s="261"/>
    </row>
    <row r="3720" spans="6:8" x14ac:dyDescent="0.2">
      <c r="F3720" s="261"/>
      <c r="G3720" s="261"/>
      <c r="H3720" s="261"/>
    </row>
    <row r="3721" spans="6:8" x14ac:dyDescent="0.2">
      <c r="F3721" s="261"/>
      <c r="G3721" s="261"/>
      <c r="H3721" s="261"/>
    </row>
    <row r="3722" spans="6:8" x14ac:dyDescent="0.2">
      <c r="F3722" s="261"/>
      <c r="G3722" s="261"/>
      <c r="H3722" s="261"/>
    </row>
    <row r="3723" spans="6:8" x14ac:dyDescent="0.2">
      <c r="F3723" s="261"/>
      <c r="G3723" s="261"/>
      <c r="H3723" s="261"/>
    </row>
    <row r="3724" spans="6:8" x14ac:dyDescent="0.2">
      <c r="F3724" s="261"/>
      <c r="G3724" s="261"/>
      <c r="H3724" s="261"/>
    </row>
    <row r="3725" spans="6:8" x14ac:dyDescent="0.2">
      <c r="F3725" s="261"/>
      <c r="G3725" s="261"/>
      <c r="H3725" s="261"/>
    </row>
    <row r="3726" spans="6:8" x14ac:dyDescent="0.2">
      <c r="F3726" s="261"/>
      <c r="G3726" s="261"/>
      <c r="H3726" s="261"/>
    </row>
    <row r="3727" spans="6:8" x14ac:dyDescent="0.2">
      <c r="F3727" s="261"/>
      <c r="G3727" s="261"/>
      <c r="H3727" s="261"/>
    </row>
    <row r="3728" spans="6:8" x14ac:dyDescent="0.2">
      <c r="F3728" s="261"/>
      <c r="G3728" s="261"/>
      <c r="H3728" s="261"/>
    </row>
    <row r="3729" spans="6:8" x14ac:dyDescent="0.2">
      <c r="F3729" s="261"/>
      <c r="G3729" s="261"/>
      <c r="H3729" s="261"/>
    </row>
    <row r="3730" spans="6:8" x14ac:dyDescent="0.2">
      <c r="F3730" s="261"/>
      <c r="G3730" s="261"/>
      <c r="H3730" s="261"/>
    </row>
    <row r="3731" spans="6:8" x14ac:dyDescent="0.2">
      <c r="F3731" s="261"/>
      <c r="G3731" s="261"/>
      <c r="H3731" s="261"/>
    </row>
    <row r="3732" spans="6:8" x14ac:dyDescent="0.2">
      <c r="F3732" s="261"/>
      <c r="G3732" s="261"/>
      <c r="H3732" s="261"/>
    </row>
    <row r="3733" spans="6:8" x14ac:dyDescent="0.2">
      <c r="F3733" s="261"/>
      <c r="G3733" s="261"/>
      <c r="H3733" s="261"/>
    </row>
    <row r="3734" spans="6:8" x14ac:dyDescent="0.2">
      <c r="F3734" s="261"/>
      <c r="G3734" s="261"/>
      <c r="H3734" s="261"/>
    </row>
    <row r="3735" spans="6:8" x14ac:dyDescent="0.2">
      <c r="F3735" s="261"/>
      <c r="G3735" s="261"/>
      <c r="H3735" s="261"/>
    </row>
    <row r="3736" spans="6:8" x14ac:dyDescent="0.2">
      <c r="F3736" s="261"/>
      <c r="G3736" s="261"/>
      <c r="H3736" s="261"/>
    </row>
    <row r="3737" spans="6:8" x14ac:dyDescent="0.2">
      <c r="F3737" s="261"/>
      <c r="G3737" s="261"/>
      <c r="H3737" s="261"/>
    </row>
    <row r="3738" spans="6:8" x14ac:dyDescent="0.2">
      <c r="F3738" s="261"/>
      <c r="G3738" s="261"/>
      <c r="H3738" s="261"/>
    </row>
    <row r="3739" spans="6:8" x14ac:dyDescent="0.2">
      <c r="F3739" s="261"/>
      <c r="G3739" s="261"/>
      <c r="H3739" s="261"/>
    </row>
    <row r="3740" spans="6:8" x14ac:dyDescent="0.2">
      <c r="F3740" s="261"/>
      <c r="G3740" s="261"/>
      <c r="H3740" s="261"/>
    </row>
    <row r="3741" spans="6:8" x14ac:dyDescent="0.2">
      <c r="F3741" s="261"/>
      <c r="G3741" s="261"/>
      <c r="H3741" s="261"/>
    </row>
    <row r="3742" spans="6:8" x14ac:dyDescent="0.2">
      <c r="F3742" s="261"/>
      <c r="G3742" s="261"/>
      <c r="H3742" s="261"/>
    </row>
    <row r="3743" spans="6:8" x14ac:dyDescent="0.2">
      <c r="F3743" s="261"/>
      <c r="G3743" s="261"/>
      <c r="H3743" s="261"/>
    </row>
    <row r="3744" spans="6:8" x14ac:dyDescent="0.2">
      <c r="F3744" s="261"/>
      <c r="G3744" s="261"/>
      <c r="H3744" s="261"/>
    </row>
    <row r="3745" spans="6:8" x14ac:dyDescent="0.2">
      <c r="F3745" s="261"/>
      <c r="G3745" s="261"/>
      <c r="H3745" s="261"/>
    </row>
    <row r="3746" spans="6:8" x14ac:dyDescent="0.2">
      <c r="F3746" s="261"/>
      <c r="G3746" s="261"/>
      <c r="H3746" s="261"/>
    </row>
    <row r="3747" spans="6:8" x14ac:dyDescent="0.2">
      <c r="F3747" s="261"/>
      <c r="G3747" s="261"/>
      <c r="H3747" s="261"/>
    </row>
    <row r="3748" spans="6:8" x14ac:dyDescent="0.2">
      <c r="F3748" s="261"/>
      <c r="G3748" s="261"/>
      <c r="H3748" s="261"/>
    </row>
    <row r="3749" spans="6:8" x14ac:dyDescent="0.2">
      <c r="F3749" s="261"/>
      <c r="G3749" s="261"/>
      <c r="H3749" s="261"/>
    </row>
    <row r="3750" spans="6:8" x14ac:dyDescent="0.2">
      <c r="F3750" s="261"/>
      <c r="G3750" s="261"/>
      <c r="H3750" s="261"/>
    </row>
    <row r="3751" spans="6:8" x14ac:dyDescent="0.2">
      <c r="F3751" s="261"/>
      <c r="G3751" s="261"/>
      <c r="H3751" s="261"/>
    </row>
    <row r="3752" spans="6:8" x14ac:dyDescent="0.2">
      <c r="F3752" s="261"/>
      <c r="G3752" s="261"/>
      <c r="H3752" s="261"/>
    </row>
    <row r="3753" spans="6:8" x14ac:dyDescent="0.2">
      <c r="F3753" s="261"/>
      <c r="G3753" s="261"/>
      <c r="H3753" s="261"/>
    </row>
    <row r="3754" spans="6:8" x14ac:dyDescent="0.2">
      <c r="F3754" s="261"/>
      <c r="G3754" s="261"/>
      <c r="H3754" s="261"/>
    </row>
    <row r="3755" spans="6:8" x14ac:dyDescent="0.2">
      <c r="F3755" s="261"/>
      <c r="G3755" s="261"/>
      <c r="H3755" s="261"/>
    </row>
    <row r="3756" spans="6:8" x14ac:dyDescent="0.2">
      <c r="F3756" s="261"/>
      <c r="G3756" s="261"/>
      <c r="H3756" s="261"/>
    </row>
    <row r="3757" spans="6:8" x14ac:dyDescent="0.2">
      <c r="F3757" s="261"/>
      <c r="G3757" s="261"/>
      <c r="H3757" s="261"/>
    </row>
    <row r="3758" spans="6:8" x14ac:dyDescent="0.2">
      <c r="F3758" s="261"/>
      <c r="G3758" s="261"/>
      <c r="H3758" s="261"/>
    </row>
    <row r="3759" spans="6:8" x14ac:dyDescent="0.2">
      <c r="F3759" s="261"/>
      <c r="G3759" s="261"/>
      <c r="H3759" s="261"/>
    </row>
    <row r="3760" spans="6:8" x14ac:dyDescent="0.2">
      <c r="F3760" s="261"/>
      <c r="G3760" s="261"/>
      <c r="H3760" s="261"/>
    </row>
    <row r="3761" spans="6:8" x14ac:dyDescent="0.2">
      <c r="F3761" s="261"/>
      <c r="G3761" s="261"/>
      <c r="H3761" s="261"/>
    </row>
    <row r="3762" spans="6:8" x14ac:dyDescent="0.2">
      <c r="F3762" s="261"/>
      <c r="G3762" s="261"/>
      <c r="H3762" s="261"/>
    </row>
    <row r="3763" spans="6:8" x14ac:dyDescent="0.2">
      <c r="F3763" s="261"/>
      <c r="G3763" s="261"/>
      <c r="H3763" s="261"/>
    </row>
    <row r="3764" spans="6:8" x14ac:dyDescent="0.2">
      <c r="F3764" s="261"/>
      <c r="G3764" s="261"/>
      <c r="H3764" s="261"/>
    </row>
    <row r="3765" spans="6:8" x14ac:dyDescent="0.2">
      <c r="F3765" s="261"/>
      <c r="G3765" s="261"/>
      <c r="H3765" s="261"/>
    </row>
    <row r="3766" spans="6:8" x14ac:dyDescent="0.2">
      <c r="F3766" s="261"/>
      <c r="G3766" s="261"/>
      <c r="H3766" s="261"/>
    </row>
    <row r="3767" spans="6:8" x14ac:dyDescent="0.2">
      <c r="F3767" s="261"/>
      <c r="G3767" s="261"/>
      <c r="H3767" s="261"/>
    </row>
    <row r="3768" spans="6:8" x14ac:dyDescent="0.2">
      <c r="F3768" s="261"/>
      <c r="G3768" s="261"/>
      <c r="H3768" s="261"/>
    </row>
    <row r="3769" spans="6:8" x14ac:dyDescent="0.2">
      <c r="F3769" s="261"/>
      <c r="G3769" s="261"/>
      <c r="H3769" s="261"/>
    </row>
    <row r="3770" spans="6:8" x14ac:dyDescent="0.2">
      <c r="F3770" s="261"/>
      <c r="G3770" s="261"/>
      <c r="H3770" s="261"/>
    </row>
    <row r="3771" spans="6:8" x14ac:dyDescent="0.2">
      <c r="F3771" s="261"/>
      <c r="G3771" s="261"/>
      <c r="H3771" s="261"/>
    </row>
    <row r="3772" spans="6:8" x14ac:dyDescent="0.2">
      <c r="F3772" s="261"/>
      <c r="G3772" s="261"/>
      <c r="H3772" s="261"/>
    </row>
    <row r="3773" spans="6:8" x14ac:dyDescent="0.2">
      <c r="F3773" s="261"/>
      <c r="G3773" s="261"/>
      <c r="H3773" s="261"/>
    </row>
    <row r="3774" spans="6:8" x14ac:dyDescent="0.2">
      <c r="F3774" s="261"/>
      <c r="G3774" s="261"/>
      <c r="H3774" s="261"/>
    </row>
    <row r="3775" spans="6:8" x14ac:dyDescent="0.2">
      <c r="F3775" s="261"/>
      <c r="G3775" s="261"/>
      <c r="H3775" s="261"/>
    </row>
    <row r="3776" spans="6:8" x14ac:dyDescent="0.2">
      <c r="F3776" s="261"/>
      <c r="G3776" s="261"/>
      <c r="H3776" s="261"/>
    </row>
    <row r="3777" spans="6:8" x14ac:dyDescent="0.2">
      <c r="F3777" s="261"/>
      <c r="G3777" s="261"/>
      <c r="H3777" s="261"/>
    </row>
    <row r="3778" spans="6:8" x14ac:dyDescent="0.2">
      <c r="F3778" s="261"/>
      <c r="G3778" s="261"/>
      <c r="H3778" s="261"/>
    </row>
    <row r="3779" spans="6:8" x14ac:dyDescent="0.2">
      <c r="F3779" s="261"/>
      <c r="G3779" s="261"/>
      <c r="H3779" s="261"/>
    </row>
    <row r="3780" spans="6:8" x14ac:dyDescent="0.2">
      <c r="F3780" s="261"/>
      <c r="G3780" s="261"/>
      <c r="H3780" s="261"/>
    </row>
    <row r="3781" spans="6:8" x14ac:dyDescent="0.2">
      <c r="F3781" s="261"/>
      <c r="G3781" s="261"/>
      <c r="H3781" s="261"/>
    </row>
    <row r="3782" spans="6:8" x14ac:dyDescent="0.2">
      <c r="F3782" s="261"/>
      <c r="G3782" s="261"/>
      <c r="H3782" s="261"/>
    </row>
    <row r="3783" spans="6:8" x14ac:dyDescent="0.2">
      <c r="F3783" s="261"/>
      <c r="G3783" s="261"/>
      <c r="H3783" s="261"/>
    </row>
    <row r="3784" spans="6:8" x14ac:dyDescent="0.2">
      <c r="F3784" s="261"/>
      <c r="G3784" s="261"/>
      <c r="H3784" s="261"/>
    </row>
    <row r="3785" spans="6:8" x14ac:dyDescent="0.2">
      <c r="F3785" s="261"/>
      <c r="G3785" s="261"/>
      <c r="H3785" s="261"/>
    </row>
    <row r="3786" spans="6:8" x14ac:dyDescent="0.2">
      <c r="F3786" s="261"/>
      <c r="G3786" s="261"/>
      <c r="H3786" s="261"/>
    </row>
    <row r="3787" spans="6:8" x14ac:dyDescent="0.2">
      <c r="F3787" s="261"/>
      <c r="G3787" s="261"/>
      <c r="H3787" s="261"/>
    </row>
    <row r="3788" spans="6:8" x14ac:dyDescent="0.2">
      <c r="F3788" s="261"/>
      <c r="G3788" s="261"/>
      <c r="H3788" s="261"/>
    </row>
    <row r="3789" spans="6:8" x14ac:dyDescent="0.2">
      <c r="F3789" s="261"/>
      <c r="G3789" s="261"/>
      <c r="H3789" s="261"/>
    </row>
    <row r="3790" spans="6:8" x14ac:dyDescent="0.2">
      <c r="F3790" s="261"/>
      <c r="G3790" s="261"/>
      <c r="H3790" s="261"/>
    </row>
    <row r="3791" spans="6:8" x14ac:dyDescent="0.2">
      <c r="F3791" s="261"/>
      <c r="G3791" s="261"/>
      <c r="H3791" s="261"/>
    </row>
    <row r="3792" spans="6:8" x14ac:dyDescent="0.2">
      <c r="F3792" s="261"/>
      <c r="G3792" s="261"/>
      <c r="H3792" s="261"/>
    </row>
    <row r="3793" spans="6:8" x14ac:dyDescent="0.2">
      <c r="F3793" s="261"/>
      <c r="G3793" s="261"/>
      <c r="H3793" s="261"/>
    </row>
    <row r="3794" spans="6:8" x14ac:dyDescent="0.2">
      <c r="F3794" s="261"/>
      <c r="G3794" s="261"/>
      <c r="H3794" s="261"/>
    </row>
    <row r="3795" spans="6:8" x14ac:dyDescent="0.2">
      <c r="F3795" s="261"/>
      <c r="G3795" s="261"/>
      <c r="H3795" s="261"/>
    </row>
    <row r="3796" spans="6:8" x14ac:dyDescent="0.2">
      <c r="F3796" s="261"/>
      <c r="G3796" s="261"/>
      <c r="H3796" s="261"/>
    </row>
    <row r="3797" spans="6:8" x14ac:dyDescent="0.2">
      <c r="F3797" s="261"/>
      <c r="G3797" s="261"/>
      <c r="H3797" s="261"/>
    </row>
    <row r="3798" spans="6:8" x14ac:dyDescent="0.2">
      <c r="F3798" s="261"/>
      <c r="G3798" s="261"/>
      <c r="H3798" s="261"/>
    </row>
    <row r="3799" spans="6:8" x14ac:dyDescent="0.2">
      <c r="F3799" s="261"/>
      <c r="G3799" s="261"/>
      <c r="H3799" s="261"/>
    </row>
    <row r="3800" spans="6:8" x14ac:dyDescent="0.2">
      <c r="F3800" s="261"/>
      <c r="G3800" s="261"/>
      <c r="H3800" s="261"/>
    </row>
    <row r="3801" spans="6:8" x14ac:dyDescent="0.2">
      <c r="F3801" s="261"/>
      <c r="G3801" s="261"/>
      <c r="H3801" s="261"/>
    </row>
    <row r="3802" spans="6:8" x14ac:dyDescent="0.2">
      <c r="F3802" s="261"/>
      <c r="G3802" s="261"/>
      <c r="H3802" s="261"/>
    </row>
    <row r="3803" spans="6:8" x14ac:dyDescent="0.2">
      <c r="F3803" s="261"/>
      <c r="G3803" s="261"/>
      <c r="H3803" s="261"/>
    </row>
    <row r="3804" spans="6:8" x14ac:dyDescent="0.2">
      <c r="F3804" s="261"/>
      <c r="G3804" s="261"/>
      <c r="H3804" s="261"/>
    </row>
    <row r="3805" spans="6:8" x14ac:dyDescent="0.2">
      <c r="F3805" s="261"/>
      <c r="G3805" s="261"/>
      <c r="H3805" s="261"/>
    </row>
    <row r="3806" spans="6:8" x14ac:dyDescent="0.2">
      <c r="F3806" s="261"/>
      <c r="G3806" s="261"/>
      <c r="H3806" s="261"/>
    </row>
    <row r="3807" spans="6:8" x14ac:dyDescent="0.2">
      <c r="F3807" s="261"/>
      <c r="G3807" s="261"/>
      <c r="H3807" s="261"/>
    </row>
    <row r="3808" spans="6:8" x14ac:dyDescent="0.2">
      <c r="F3808" s="261"/>
      <c r="G3808" s="261"/>
      <c r="H3808" s="261"/>
    </row>
    <row r="3809" spans="6:8" x14ac:dyDescent="0.2">
      <c r="F3809" s="261"/>
      <c r="G3809" s="261"/>
      <c r="H3809" s="261"/>
    </row>
    <row r="3810" spans="6:8" x14ac:dyDescent="0.2">
      <c r="F3810" s="261"/>
      <c r="G3810" s="261"/>
      <c r="H3810" s="261"/>
    </row>
    <row r="3811" spans="6:8" x14ac:dyDescent="0.2">
      <c r="F3811" s="261"/>
      <c r="G3811" s="261"/>
      <c r="H3811" s="261"/>
    </row>
    <row r="3812" spans="6:8" x14ac:dyDescent="0.2">
      <c r="F3812" s="261"/>
      <c r="G3812" s="261"/>
      <c r="H3812" s="261"/>
    </row>
    <row r="3813" spans="6:8" x14ac:dyDescent="0.2">
      <c r="F3813" s="261"/>
      <c r="G3813" s="261"/>
      <c r="H3813" s="261"/>
    </row>
    <row r="3814" spans="6:8" x14ac:dyDescent="0.2">
      <c r="F3814" s="261"/>
      <c r="G3814" s="261"/>
      <c r="H3814" s="261"/>
    </row>
    <row r="3815" spans="6:8" x14ac:dyDescent="0.2">
      <c r="F3815" s="261"/>
      <c r="G3815" s="261"/>
      <c r="H3815" s="261"/>
    </row>
    <row r="3816" spans="6:8" x14ac:dyDescent="0.2">
      <c r="F3816" s="261"/>
      <c r="G3816" s="261"/>
      <c r="H3816" s="261"/>
    </row>
    <row r="3817" spans="6:8" x14ac:dyDescent="0.2">
      <c r="F3817" s="261"/>
      <c r="G3817" s="261"/>
      <c r="H3817" s="261"/>
    </row>
    <row r="3818" spans="6:8" x14ac:dyDescent="0.2">
      <c r="F3818" s="261"/>
      <c r="G3818" s="261"/>
      <c r="H3818" s="261"/>
    </row>
    <row r="3819" spans="6:8" x14ac:dyDescent="0.2">
      <c r="F3819" s="261"/>
      <c r="G3819" s="261"/>
      <c r="H3819" s="261"/>
    </row>
    <row r="3820" spans="6:8" x14ac:dyDescent="0.2">
      <c r="F3820" s="261"/>
      <c r="G3820" s="261"/>
      <c r="H3820" s="261"/>
    </row>
    <row r="3821" spans="6:8" x14ac:dyDescent="0.2">
      <c r="F3821" s="261"/>
      <c r="G3821" s="261"/>
      <c r="H3821" s="261"/>
    </row>
    <row r="3822" spans="6:8" x14ac:dyDescent="0.2">
      <c r="F3822" s="261"/>
      <c r="G3822" s="261"/>
      <c r="H3822" s="261"/>
    </row>
    <row r="3823" spans="6:8" x14ac:dyDescent="0.2">
      <c r="F3823" s="261"/>
      <c r="G3823" s="261"/>
      <c r="H3823" s="261"/>
    </row>
    <row r="3824" spans="6:8" x14ac:dyDescent="0.2">
      <c r="F3824" s="261"/>
      <c r="G3824" s="261"/>
      <c r="H3824" s="261"/>
    </row>
    <row r="3825" spans="6:8" x14ac:dyDescent="0.2">
      <c r="F3825" s="261"/>
      <c r="G3825" s="261"/>
      <c r="H3825" s="261"/>
    </row>
    <row r="3826" spans="6:8" x14ac:dyDescent="0.2">
      <c r="F3826" s="261"/>
      <c r="G3826" s="261"/>
      <c r="H3826" s="261"/>
    </row>
    <row r="3827" spans="6:8" x14ac:dyDescent="0.2">
      <c r="F3827" s="261"/>
      <c r="G3827" s="261"/>
      <c r="H3827" s="261"/>
    </row>
    <row r="3828" spans="6:8" x14ac:dyDescent="0.2">
      <c r="F3828" s="261"/>
      <c r="G3828" s="261"/>
      <c r="H3828" s="261"/>
    </row>
    <row r="3829" spans="6:8" x14ac:dyDescent="0.2">
      <c r="F3829" s="261"/>
      <c r="G3829" s="261"/>
      <c r="H3829" s="261"/>
    </row>
    <row r="3830" spans="6:8" x14ac:dyDescent="0.2">
      <c r="F3830" s="261"/>
      <c r="G3830" s="261"/>
      <c r="H3830" s="261"/>
    </row>
    <row r="3831" spans="6:8" x14ac:dyDescent="0.2">
      <c r="F3831" s="261"/>
      <c r="G3831" s="261"/>
      <c r="H3831" s="261"/>
    </row>
    <row r="3832" spans="6:8" x14ac:dyDescent="0.2">
      <c r="F3832" s="261"/>
      <c r="G3832" s="261"/>
      <c r="H3832" s="261"/>
    </row>
    <row r="3833" spans="6:8" x14ac:dyDescent="0.2">
      <c r="F3833" s="261"/>
      <c r="G3833" s="261"/>
      <c r="H3833" s="261"/>
    </row>
    <row r="3834" spans="6:8" x14ac:dyDescent="0.2">
      <c r="F3834" s="261"/>
      <c r="G3834" s="261"/>
      <c r="H3834" s="261"/>
    </row>
    <row r="3835" spans="6:8" x14ac:dyDescent="0.2">
      <c r="F3835" s="261"/>
      <c r="G3835" s="261"/>
      <c r="H3835" s="261"/>
    </row>
    <row r="3836" spans="6:8" x14ac:dyDescent="0.2">
      <c r="F3836" s="261"/>
      <c r="G3836" s="261"/>
      <c r="H3836" s="261"/>
    </row>
    <row r="3837" spans="6:8" x14ac:dyDescent="0.2">
      <c r="F3837" s="261"/>
      <c r="G3837" s="261"/>
      <c r="H3837" s="261"/>
    </row>
    <row r="3838" spans="6:8" x14ac:dyDescent="0.2">
      <c r="F3838" s="261"/>
      <c r="G3838" s="261"/>
      <c r="H3838" s="261"/>
    </row>
    <row r="3839" spans="6:8" x14ac:dyDescent="0.2">
      <c r="F3839" s="261"/>
      <c r="G3839" s="261"/>
      <c r="H3839" s="261"/>
    </row>
    <row r="3840" spans="6:8" x14ac:dyDescent="0.2">
      <c r="F3840" s="261"/>
      <c r="G3840" s="261"/>
      <c r="H3840" s="261"/>
    </row>
    <row r="3841" spans="6:8" x14ac:dyDescent="0.2">
      <c r="F3841" s="261"/>
      <c r="G3841" s="261"/>
      <c r="H3841" s="261"/>
    </row>
    <row r="3842" spans="6:8" x14ac:dyDescent="0.2">
      <c r="F3842" s="261"/>
      <c r="G3842" s="261"/>
      <c r="H3842" s="261"/>
    </row>
    <row r="3843" spans="6:8" x14ac:dyDescent="0.2">
      <c r="F3843" s="261"/>
      <c r="G3843" s="261"/>
      <c r="H3843" s="261"/>
    </row>
    <row r="3844" spans="6:8" x14ac:dyDescent="0.2">
      <c r="F3844" s="261"/>
      <c r="G3844" s="261"/>
      <c r="H3844" s="261"/>
    </row>
    <row r="3845" spans="6:8" x14ac:dyDescent="0.2">
      <c r="F3845" s="261"/>
      <c r="G3845" s="261"/>
      <c r="H3845" s="261"/>
    </row>
    <row r="3846" spans="6:8" x14ac:dyDescent="0.2">
      <c r="F3846" s="261"/>
      <c r="G3846" s="261"/>
      <c r="H3846" s="261"/>
    </row>
    <row r="3847" spans="6:8" x14ac:dyDescent="0.2">
      <c r="F3847" s="261"/>
      <c r="G3847" s="261"/>
      <c r="H3847" s="261"/>
    </row>
    <row r="3848" spans="6:8" x14ac:dyDescent="0.2">
      <c r="F3848" s="261"/>
      <c r="G3848" s="261"/>
      <c r="H3848" s="261"/>
    </row>
    <row r="3849" spans="6:8" x14ac:dyDescent="0.2">
      <c r="F3849" s="261"/>
      <c r="G3849" s="261"/>
      <c r="H3849" s="261"/>
    </row>
    <row r="3850" spans="6:8" x14ac:dyDescent="0.2">
      <c r="F3850" s="261"/>
      <c r="G3850" s="261"/>
      <c r="H3850" s="261"/>
    </row>
    <row r="3851" spans="6:8" x14ac:dyDescent="0.2">
      <c r="F3851" s="261"/>
      <c r="G3851" s="261"/>
      <c r="H3851" s="261"/>
    </row>
    <row r="3852" spans="6:8" x14ac:dyDescent="0.2">
      <c r="F3852" s="261"/>
      <c r="G3852" s="261"/>
      <c r="H3852" s="261"/>
    </row>
    <row r="3853" spans="6:8" x14ac:dyDescent="0.2">
      <c r="F3853" s="261"/>
      <c r="G3853" s="261"/>
      <c r="H3853" s="261"/>
    </row>
    <row r="3854" spans="6:8" x14ac:dyDescent="0.2">
      <c r="F3854" s="261"/>
      <c r="G3854" s="261"/>
      <c r="H3854" s="261"/>
    </row>
    <row r="3855" spans="6:8" x14ac:dyDescent="0.2">
      <c r="F3855" s="261"/>
      <c r="G3855" s="261"/>
      <c r="H3855" s="261"/>
    </row>
    <row r="3856" spans="6:8" x14ac:dyDescent="0.2">
      <c r="F3856" s="261"/>
      <c r="G3856" s="261"/>
      <c r="H3856" s="261"/>
    </row>
    <row r="3857" spans="6:8" x14ac:dyDescent="0.2">
      <c r="F3857" s="261"/>
      <c r="G3857" s="261"/>
      <c r="H3857" s="261"/>
    </row>
    <row r="3858" spans="6:8" x14ac:dyDescent="0.2">
      <c r="F3858" s="261"/>
      <c r="G3858" s="261"/>
      <c r="H3858" s="261"/>
    </row>
    <row r="3859" spans="6:8" x14ac:dyDescent="0.2">
      <c r="F3859" s="261"/>
      <c r="G3859" s="261"/>
      <c r="H3859" s="261"/>
    </row>
    <row r="3860" spans="6:8" x14ac:dyDescent="0.2">
      <c r="F3860" s="261"/>
      <c r="G3860" s="261"/>
      <c r="H3860" s="261"/>
    </row>
    <row r="3861" spans="6:8" x14ac:dyDescent="0.2">
      <c r="F3861" s="261"/>
      <c r="G3861" s="261"/>
      <c r="H3861" s="261"/>
    </row>
    <row r="3862" spans="6:8" x14ac:dyDescent="0.2">
      <c r="F3862" s="261"/>
      <c r="G3862" s="261"/>
      <c r="H3862" s="261"/>
    </row>
    <row r="3863" spans="6:8" x14ac:dyDescent="0.2">
      <c r="F3863" s="261"/>
      <c r="G3863" s="261"/>
      <c r="H3863" s="261"/>
    </row>
    <row r="3864" spans="6:8" x14ac:dyDescent="0.2">
      <c r="F3864" s="261"/>
      <c r="G3864" s="261"/>
      <c r="H3864" s="261"/>
    </row>
    <row r="3865" spans="6:8" x14ac:dyDescent="0.2">
      <c r="F3865" s="261"/>
      <c r="G3865" s="261"/>
      <c r="H3865" s="261"/>
    </row>
    <row r="3866" spans="6:8" x14ac:dyDescent="0.2">
      <c r="F3866" s="261"/>
      <c r="G3866" s="261"/>
      <c r="H3866" s="261"/>
    </row>
    <row r="3867" spans="6:8" x14ac:dyDescent="0.2">
      <c r="F3867" s="261"/>
      <c r="G3867" s="261"/>
      <c r="H3867" s="261"/>
    </row>
    <row r="3868" spans="6:8" x14ac:dyDescent="0.2">
      <c r="F3868" s="261"/>
      <c r="G3868" s="261"/>
      <c r="H3868" s="261"/>
    </row>
    <row r="3869" spans="6:8" x14ac:dyDescent="0.2">
      <c r="F3869" s="261"/>
      <c r="G3869" s="261"/>
      <c r="H3869" s="261"/>
    </row>
    <row r="3870" spans="6:8" x14ac:dyDescent="0.2">
      <c r="F3870" s="261"/>
      <c r="G3870" s="261"/>
      <c r="H3870" s="261"/>
    </row>
    <row r="3871" spans="6:8" x14ac:dyDescent="0.2">
      <c r="F3871" s="261"/>
      <c r="G3871" s="261"/>
      <c r="H3871" s="261"/>
    </row>
    <row r="3872" spans="6:8" x14ac:dyDescent="0.2">
      <c r="F3872" s="261"/>
      <c r="G3872" s="261"/>
      <c r="H3872" s="261"/>
    </row>
    <row r="3873" spans="6:8" x14ac:dyDescent="0.2">
      <c r="F3873" s="261"/>
      <c r="G3873" s="261"/>
      <c r="H3873" s="261"/>
    </row>
    <row r="3874" spans="6:8" x14ac:dyDescent="0.2">
      <c r="F3874" s="261"/>
      <c r="G3874" s="261"/>
      <c r="H3874" s="261"/>
    </row>
    <row r="3875" spans="6:8" x14ac:dyDescent="0.2">
      <c r="F3875" s="261"/>
      <c r="G3875" s="261"/>
      <c r="H3875" s="261"/>
    </row>
    <row r="3876" spans="6:8" x14ac:dyDescent="0.2">
      <c r="F3876" s="261"/>
      <c r="G3876" s="261"/>
      <c r="H3876" s="261"/>
    </row>
    <row r="3877" spans="6:8" x14ac:dyDescent="0.2">
      <c r="F3877" s="261"/>
      <c r="G3877" s="261"/>
      <c r="H3877" s="261"/>
    </row>
    <row r="3878" spans="6:8" x14ac:dyDescent="0.2">
      <c r="F3878" s="261"/>
      <c r="G3878" s="261"/>
      <c r="H3878" s="261"/>
    </row>
    <row r="3879" spans="6:8" x14ac:dyDescent="0.2">
      <c r="F3879" s="261"/>
      <c r="G3879" s="261"/>
      <c r="H3879" s="261"/>
    </row>
    <row r="3880" spans="6:8" x14ac:dyDescent="0.2">
      <c r="F3880" s="261"/>
      <c r="G3880" s="261"/>
      <c r="H3880" s="261"/>
    </row>
    <row r="3881" spans="6:8" x14ac:dyDescent="0.2">
      <c r="F3881" s="261"/>
      <c r="G3881" s="261"/>
      <c r="H3881" s="261"/>
    </row>
    <row r="3882" spans="6:8" x14ac:dyDescent="0.2">
      <c r="F3882" s="261"/>
      <c r="G3882" s="261"/>
      <c r="H3882" s="261"/>
    </row>
    <row r="3883" spans="6:8" x14ac:dyDescent="0.2">
      <c r="F3883" s="261"/>
      <c r="G3883" s="261"/>
      <c r="H3883" s="261"/>
    </row>
    <row r="3884" spans="6:8" x14ac:dyDescent="0.2">
      <c r="F3884" s="261"/>
      <c r="G3884" s="261"/>
      <c r="H3884" s="261"/>
    </row>
    <row r="3885" spans="6:8" x14ac:dyDescent="0.2">
      <c r="F3885" s="261"/>
      <c r="G3885" s="261"/>
      <c r="H3885" s="261"/>
    </row>
    <row r="3886" spans="6:8" x14ac:dyDescent="0.2">
      <c r="F3886" s="261"/>
      <c r="G3886" s="261"/>
      <c r="H3886" s="261"/>
    </row>
    <row r="3887" spans="6:8" x14ac:dyDescent="0.2">
      <c r="F3887" s="261"/>
      <c r="G3887" s="261"/>
      <c r="H3887" s="261"/>
    </row>
    <row r="3888" spans="6:8" x14ac:dyDescent="0.2">
      <c r="F3888" s="261"/>
      <c r="G3888" s="261"/>
      <c r="H3888" s="261"/>
    </row>
    <row r="3889" spans="6:8" x14ac:dyDescent="0.2">
      <c r="F3889" s="261"/>
      <c r="G3889" s="261"/>
      <c r="H3889" s="261"/>
    </row>
    <row r="3890" spans="6:8" x14ac:dyDescent="0.2">
      <c r="F3890" s="261"/>
      <c r="G3890" s="261"/>
      <c r="H3890" s="261"/>
    </row>
    <row r="3891" spans="6:8" x14ac:dyDescent="0.2">
      <c r="F3891" s="261"/>
      <c r="G3891" s="261"/>
      <c r="H3891" s="261"/>
    </row>
    <row r="3892" spans="6:8" x14ac:dyDescent="0.2">
      <c r="F3892" s="261"/>
      <c r="G3892" s="261"/>
      <c r="H3892" s="261"/>
    </row>
    <row r="3893" spans="6:8" x14ac:dyDescent="0.2">
      <c r="F3893" s="261"/>
      <c r="G3893" s="261"/>
      <c r="H3893" s="261"/>
    </row>
    <row r="3894" spans="6:8" x14ac:dyDescent="0.2">
      <c r="F3894" s="261"/>
      <c r="G3894" s="261"/>
      <c r="H3894" s="261"/>
    </row>
    <row r="3895" spans="6:8" x14ac:dyDescent="0.2">
      <c r="F3895" s="261"/>
      <c r="G3895" s="261"/>
      <c r="H3895" s="261"/>
    </row>
    <row r="3896" spans="6:8" x14ac:dyDescent="0.2">
      <c r="F3896" s="261"/>
      <c r="G3896" s="261"/>
      <c r="H3896" s="261"/>
    </row>
    <row r="3897" spans="6:8" x14ac:dyDescent="0.2">
      <c r="F3897" s="261"/>
      <c r="G3897" s="261"/>
      <c r="H3897" s="261"/>
    </row>
    <row r="3898" spans="6:8" x14ac:dyDescent="0.2">
      <c r="F3898" s="261"/>
      <c r="G3898" s="261"/>
      <c r="H3898" s="261"/>
    </row>
    <row r="3899" spans="6:8" x14ac:dyDescent="0.2">
      <c r="F3899" s="261"/>
      <c r="G3899" s="261"/>
      <c r="H3899" s="261"/>
    </row>
    <row r="3900" spans="6:8" x14ac:dyDescent="0.2">
      <c r="F3900" s="261"/>
      <c r="G3900" s="261"/>
      <c r="H3900" s="261"/>
    </row>
    <row r="3901" spans="6:8" x14ac:dyDescent="0.2">
      <c r="F3901" s="261"/>
      <c r="G3901" s="261"/>
      <c r="H3901" s="261"/>
    </row>
    <row r="3902" spans="6:8" x14ac:dyDescent="0.2">
      <c r="F3902" s="261"/>
      <c r="G3902" s="261"/>
      <c r="H3902" s="261"/>
    </row>
    <row r="3903" spans="6:8" x14ac:dyDescent="0.2">
      <c r="F3903" s="261"/>
      <c r="G3903" s="261"/>
      <c r="H3903" s="261"/>
    </row>
    <row r="3904" spans="6:8" x14ac:dyDescent="0.2">
      <c r="F3904" s="261"/>
      <c r="G3904" s="261"/>
      <c r="H3904" s="261"/>
    </row>
    <row r="3905" spans="6:8" x14ac:dyDescent="0.2">
      <c r="F3905" s="261"/>
      <c r="G3905" s="261"/>
      <c r="H3905" s="261"/>
    </row>
    <row r="3906" spans="6:8" x14ac:dyDescent="0.2">
      <c r="F3906" s="261"/>
      <c r="G3906" s="261"/>
      <c r="H3906" s="261"/>
    </row>
    <row r="3907" spans="6:8" x14ac:dyDescent="0.2">
      <c r="F3907" s="261"/>
      <c r="G3907" s="261"/>
      <c r="H3907" s="261"/>
    </row>
    <row r="3908" spans="6:8" x14ac:dyDescent="0.2">
      <c r="F3908" s="261"/>
      <c r="G3908" s="261"/>
      <c r="H3908" s="261"/>
    </row>
    <row r="3909" spans="6:8" x14ac:dyDescent="0.2">
      <c r="F3909" s="261"/>
      <c r="G3909" s="261"/>
      <c r="H3909" s="261"/>
    </row>
    <row r="3910" spans="6:8" x14ac:dyDescent="0.2">
      <c r="F3910" s="261"/>
      <c r="G3910" s="261"/>
      <c r="H3910" s="261"/>
    </row>
    <row r="3911" spans="6:8" x14ac:dyDescent="0.2">
      <c r="F3911" s="261"/>
      <c r="G3911" s="261"/>
      <c r="H3911" s="261"/>
    </row>
    <row r="3912" spans="6:8" x14ac:dyDescent="0.2">
      <c r="F3912" s="261"/>
      <c r="G3912" s="261"/>
      <c r="H3912" s="261"/>
    </row>
    <row r="3913" spans="6:8" x14ac:dyDescent="0.2">
      <c r="F3913" s="261"/>
      <c r="G3913" s="261"/>
      <c r="H3913" s="261"/>
    </row>
    <row r="3914" spans="6:8" x14ac:dyDescent="0.2">
      <c r="F3914" s="261"/>
      <c r="G3914" s="261"/>
      <c r="H3914" s="261"/>
    </row>
    <row r="3915" spans="6:8" x14ac:dyDescent="0.2">
      <c r="F3915" s="261"/>
      <c r="G3915" s="261"/>
      <c r="H3915" s="261"/>
    </row>
    <row r="3916" spans="6:8" x14ac:dyDescent="0.2">
      <c r="F3916" s="261"/>
      <c r="G3916" s="261"/>
      <c r="H3916" s="261"/>
    </row>
    <row r="3917" spans="6:8" x14ac:dyDescent="0.2">
      <c r="F3917" s="261"/>
      <c r="G3917" s="261"/>
      <c r="H3917" s="261"/>
    </row>
    <row r="3918" spans="6:8" x14ac:dyDescent="0.2">
      <c r="F3918" s="261"/>
      <c r="G3918" s="261"/>
      <c r="H3918" s="261"/>
    </row>
    <row r="3919" spans="6:8" x14ac:dyDescent="0.2">
      <c r="F3919" s="261"/>
      <c r="G3919" s="261"/>
      <c r="H3919" s="261"/>
    </row>
    <row r="3920" spans="6:8" x14ac:dyDescent="0.2">
      <c r="F3920" s="261"/>
      <c r="G3920" s="261"/>
      <c r="H3920" s="261"/>
    </row>
    <row r="3921" spans="6:8" x14ac:dyDescent="0.2">
      <c r="F3921" s="261"/>
      <c r="G3921" s="261"/>
      <c r="H3921" s="261"/>
    </row>
    <row r="3922" spans="6:8" x14ac:dyDescent="0.2">
      <c r="F3922" s="261"/>
      <c r="G3922" s="261"/>
      <c r="H3922" s="261"/>
    </row>
    <row r="3923" spans="6:8" x14ac:dyDescent="0.2">
      <c r="F3923" s="261"/>
      <c r="G3923" s="261"/>
      <c r="H3923" s="261"/>
    </row>
    <row r="3924" spans="6:8" x14ac:dyDescent="0.2">
      <c r="F3924" s="261"/>
      <c r="G3924" s="261"/>
      <c r="H3924" s="261"/>
    </row>
    <row r="3925" spans="6:8" x14ac:dyDescent="0.2">
      <c r="F3925" s="261"/>
      <c r="G3925" s="261"/>
      <c r="H3925" s="261"/>
    </row>
    <row r="3926" spans="6:8" x14ac:dyDescent="0.2">
      <c r="F3926" s="261"/>
      <c r="G3926" s="261"/>
      <c r="H3926" s="261"/>
    </row>
    <row r="3927" spans="6:8" x14ac:dyDescent="0.2">
      <c r="F3927" s="261"/>
      <c r="G3927" s="261"/>
      <c r="H3927" s="261"/>
    </row>
    <row r="3928" spans="6:8" x14ac:dyDescent="0.2">
      <c r="F3928" s="261"/>
      <c r="G3928" s="261"/>
      <c r="H3928" s="261"/>
    </row>
    <row r="3929" spans="6:8" x14ac:dyDescent="0.2">
      <c r="F3929" s="261"/>
      <c r="G3929" s="261"/>
      <c r="H3929" s="261"/>
    </row>
    <row r="3930" spans="6:8" x14ac:dyDescent="0.2">
      <c r="F3930" s="261"/>
      <c r="G3930" s="261"/>
      <c r="H3930" s="261"/>
    </row>
    <row r="3931" spans="6:8" x14ac:dyDescent="0.2">
      <c r="F3931" s="261"/>
      <c r="G3931" s="261"/>
      <c r="H3931" s="261"/>
    </row>
    <row r="3932" spans="6:8" x14ac:dyDescent="0.2">
      <c r="F3932" s="261"/>
      <c r="G3932" s="261"/>
      <c r="H3932" s="261"/>
    </row>
    <row r="3933" spans="6:8" x14ac:dyDescent="0.2">
      <c r="F3933" s="261"/>
      <c r="G3933" s="261"/>
      <c r="H3933" s="261"/>
    </row>
    <row r="3934" spans="6:8" x14ac:dyDescent="0.2">
      <c r="F3934" s="261"/>
      <c r="G3934" s="261"/>
      <c r="H3934" s="261"/>
    </row>
    <row r="3935" spans="6:8" x14ac:dyDescent="0.2">
      <c r="F3935" s="261"/>
      <c r="G3935" s="261"/>
      <c r="H3935" s="261"/>
    </row>
    <row r="3936" spans="6:8" x14ac:dyDescent="0.2">
      <c r="F3936" s="261"/>
      <c r="G3936" s="261"/>
      <c r="H3936" s="261"/>
    </row>
    <row r="3937" spans="6:8" x14ac:dyDescent="0.2">
      <c r="F3937" s="261"/>
      <c r="G3937" s="261"/>
      <c r="H3937" s="261"/>
    </row>
    <row r="3938" spans="6:8" x14ac:dyDescent="0.2">
      <c r="F3938" s="261"/>
      <c r="G3938" s="261"/>
      <c r="H3938" s="261"/>
    </row>
    <row r="3939" spans="6:8" x14ac:dyDescent="0.2">
      <c r="F3939" s="261"/>
      <c r="G3939" s="261"/>
      <c r="H3939" s="261"/>
    </row>
    <row r="3940" spans="6:8" x14ac:dyDescent="0.2">
      <c r="F3940" s="261"/>
      <c r="G3940" s="261"/>
      <c r="H3940" s="261"/>
    </row>
    <row r="3941" spans="6:8" x14ac:dyDescent="0.2">
      <c r="F3941" s="261"/>
      <c r="G3941" s="261"/>
      <c r="H3941" s="261"/>
    </row>
    <row r="3942" spans="6:8" x14ac:dyDescent="0.2">
      <c r="F3942" s="261"/>
      <c r="G3942" s="261"/>
      <c r="H3942" s="261"/>
    </row>
    <row r="3943" spans="6:8" x14ac:dyDescent="0.2">
      <c r="F3943" s="261"/>
      <c r="G3943" s="261"/>
      <c r="H3943" s="261"/>
    </row>
    <row r="3944" spans="6:8" x14ac:dyDescent="0.2">
      <c r="F3944" s="261"/>
      <c r="G3944" s="261"/>
      <c r="H3944" s="261"/>
    </row>
    <row r="3945" spans="6:8" x14ac:dyDescent="0.2">
      <c r="F3945" s="261"/>
      <c r="G3945" s="261"/>
      <c r="H3945" s="261"/>
    </row>
    <row r="3946" spans="6:8" x14ac:dyDescent="0.2">
      <c r="F3946" s="261"/>
      <c r="G3946" s="261"/>
      <c r="H3946" s="261"/>
    </row>
    <row r="3947" spans="6:8" x14ac:dyDescent="0.2">
      <c r="F3947" s="261"/>
      <c r="G3947" s="261"/>
      <c r="H3947" s="261"/>
    </row>
    <row r="3948" spans="6:8" x14ac:dyDescent="0.2">
      <c r="F3948" s="261"/>
      <c r="G3948" s="261"/>
      <c r="H3948" s="261"/>
    </row>
    <row r="3949" spans="6:8" x14ac:dyDescent="0.2">
      <c r="F3949" s="261"/>
      <c r="G3949" s="261"/>
      <c r="H3949" s="261"/>
    </row>
    <row r="3950" spans="6:8" x14ac:dyDescent="0.2">
      <c r="F3950" s="261"/>
      <c r="G3950" s="261"/>
      <c r="H3950" s="261"/>
    </row>
    <row r="3951" spans="6:8" x14ac:dyDescent="0.2">
      <c r="F3951" s="261"/>
      <c r="G3951" s="261"/>
      <c r="H3951" s="261"/>
    </row>
    <row r="3952" spans="6:8" x14ac:dyDescent="0.2">
      <c r="F3952" s="261"/>
      <c r="G3952" s="261"/>
      <c r="H3952" s="261"/>
    </row>
    <row r="3953" spans="6:8" x14ac:dyDescent="0.2">
      <c r="F3953" s="261"/>
      <c r="G3953" s="261"/>
      <c r="H3953" s="261"/>
    </row>
    <row r="3954" spans="6:8" x14ac:dyDescent="0.2">
      <c r="F3954" s="261"/>
      <c r="G3954" s="261"/>
      <c r="H3954" s="261"/>
    </row>
    <row r="3955" spans="6:8" x14ac:dyDescent="0.2">
      <c r="F3955" s="261"/>
      <c r="G3955" s="261"/>
      <c r="H3955" s="261"/>
    </row>
    <row r="3956" spans="6:8" x14ac:dyDescent="0.2">
      <c r="F3956" s="261"/>
      <c r="G3956" s="261"/>
      <c r="H3956" s="261"/>
    </row>
    <row r="3957" spans="6:8" x14ac:dyDescent="0.2">
      <c r="F3957" s="261"/>
      <c r="G3957" s="261"/>
      <c r="H3957" s="261"/>
    </row>
    <row r="3958" spans="6:8" x14ac:dyDescent="0.2">
      <c r="F3958" s="261"/>
      <c r="G3958" s="261"/>
      <c r="H3958" s="261"/>
    </row>
    <row r="3959" spans="6:8" x14ac:dyDescent="0.2">
      <c r="F3959" s="261"/>
      <c r="G3959" s="261"/>
      <c r="H3959" s="261"/>
    </row>
    <row r="3960" spans="6:8" x14ac:dyDescent="0.2">
      <c r="F3960" s="261"/>
      <c r="G3960" s="261"/>
      <c r="H3960" s="261"/>
    </row>
    <row r="3961" spans="6:8" x14ac:dyDescent="0.2">
      <c r="F3961" s="261"/>
      <c r="G3961" s="261"/>
      <c r="H3961" s="261"/>
    </row>
    <row r="3962" spans="6:8" x14ac:dyDescent="0.2">
      <c r="F3962" s="261"/>
      <c r="G3962" s="261"/>
      <c r="H3962" s="261"/>
    </row>
    <row r="3963" spans="6:8" x14ac:dyDescent="0.2">
      <c r="F3963" s="261"/>
      <c r="G3963" s="261"/>
      <c r="H3963" s="261"/>
    </row>
    <row r="3964" spans="6:8" x14ac:dyDescent="0.2">
      <c r="F3964" s="261"/>
      <c r="G3964" s="261"/>
      <c r="H3964" s="261"/>
    </row>
    <row r="3965" spans="6:8" x14ac:dyDescent="0.2">
      <c r="F3965" s="261"/>
      <c r="G3965" s="261"/>
      <c r="H3965" s="261"/>
    </row>
    <row r="3966" spans="6:8" x14ac:dyDescent="0.2">
      <c r="F3966" s="261"/>
      <c r="G3966" s="261"/>
      <c r="H3966" s="261"/>
    </row>
    <row r="3967" spans="6:8" x14ac:dyDescent="0.2">
      <c r="F3967" s="261"/>
      <c r="G3967" s="261"/>
      <c r="H3967" s="261"/>
    </row>
    <row r="3968" spans="6:8" x14ac:dyDescent="0.2">
      <c r="F3968" s="261"/>
      <c r="G3968" s="261"/>
      <c r="H3968" s="261"/>
    </row>
    <row r="3969" spans="6:8" x14ac:dyDescent="0.2">
      <c r="F3969" s="261"/>
      <c r="G3969" s="261"/>
      <c r="H3969" s="261"/>
    </row>
    <row r="3970" spans="6:8" x14ac:dyDescent="0.2">
      <c r="F3970" s="261"/>
      <c r="G3970" s="261"/>
      <c r="H3970" s="261"/>
    </row>
    <row r="3971" spans="6:8" x14ac:dyDescent="0.2">
      <c r="F3971" s="261"/>
      <c r="G3971" s="261"/>
      <c r="H3971" s="261"/>
    </row>
    <row r="3972" spans="6:8" x14ac:dyDescent="0.2">
      <c r="F3972" s="261"/>
      <c r="G3972" s="261"/>
      <c r="H3972" s="261"/>
    </row>
    <row r="3973" spans="6:8" x14ac:dyDescent="0.2">
      <c r="F3973" s="261"/>
      <c r="G3973" s="261"/>
      <c r="H3973" s="261"/>
    </row>
    <row r="3974" spans="6:8" x14ac:dyDescent="0.2">
      <c r="F3974" s="261"/>
      <c r="G3974" s="261"/>
      <c r="H3974" s="261"/>
    </row>
    <row r="3975" spans="6:8" x14ac:dyDescent="0.2">
      <c r="F3975" s="261"/>
      <c r="G3975" s="261"/>
      <c r="H3975" s="261"/>
    </row>
    <row r="3976" spans="6:8" x14ac:dyDescent="0.2">
      <c r="F3976" s="261"/>
      <c r="G3976" s="261"/>
      <c r="H3976" s="261"/>
    </row>
    <row r="3977" spans="6:8" x14ac:dyDescent="0.2">
      <c r="F3977" s="261"/>
      <c r="G3977" s="261"/>
      <c r="H3977" s="261"/>
    </row>
    <row r="3978" spans="6:8" x14ac:dyDescent="0.2">
      <c r="F3978" s="261"/>
      <c r="G3978" s="261"/>
      <c r="H3978" s="261"/>
    </row>
    <row r="3979" spans="6:8" x14ac:dyDescent="0.2">
      <c r="F3979" s="261"/>
      <c r="G3979" s="261"/>
      <c r="H3979" s="261"/>
    </row>
    <row r="3980" spans="6:8" x14ac:dyDescent="0.2">
      <c r="F3980" s="261"/>
      <c r="G3980" s="261"/>
      <c r="H3980" s="261"/>
    </row>
    <row r="3981" spans="6:8" x14ac:dyDescent="0.2">
      <c r="F3981" s="261"/>
      <c r="G3981" s="261"/>
      <c r="H3981" s="261"/>
    </row>
    <row r="3982" spans="6:8" x14ac:dyDescent="0.2">
      <c r="F3982" s="261"/>
      <c r="G3982" s="261"/>
      <c r="H3982" s="261"/>
    </row>
    <row r="3983" spans="6:8" x14ac:dyDescent="0.2">
      <c r="F3983" s="261"/>
      <c r="G3983" s="261"/>
      <c r="H3983" s="261"/>
    </row>
    <row r="3984" spans="6:8" x14ac:dyDescent="0.2">
      <c r="F3984" s="261"/>
      <c r="G3984" s="261"/>
      <c r="H3984" s="261"/>
    </row>
    <row r="3985" spans="6:8" x14ac:dyDescent="0.2">
      <c r="F3985" s="261"/>
      <c r="G3985" s="261"/>
      <c r="H3985" s="261"/>
    </row>
    <row r="3986" spans="6:8" x14ac:dyDescent="0.2">
      <c r="F3986" s="261"/>
      <c r="G3986" s="261"/>
      <c r="H3986" s="261"/>
    </row>
    <row r="3987" spans="6:8" x14ac:dyDescent="0.2">
      <c r="F3987" s="261"/>
      <c r="G3987" s="261"/>
      <c r="H3987" s="261"/>
    </row>
    <row r="3988" spans="6:8" x14ac:dyDescent="0.2">
      <c r="F3988" s="261"/>
      <c r="G3988" s="261"/>
      <c r="H3988" s="261"/>
    </row>
    <row r="3989" spans="6:8" x14ac:dyDescent="0.2">
      <c r="F3989" s="261"/>
      <c r="G3989" s="261"/>
      <c r="H3989" s="261"/>
    </row>
    <row r="3990" spans="6:8" x14ac:dyDescent="0.2">
      <c r="F3990" s="261"/>
      <c r="G3990" s="261"/>
      <c r="H3990" s="261"/>
    </row>
    <row r="3991" spans="6:8" x14ac:dyDescent="0.2">
      <c r="F3991" s="261"/>
      <c r="G3991" s="261"/>
      <c r="H3991" s="261"/>
    </row>
    <row r="3992" spans="6:8" x14ac:dyDescent="0.2">
      <c r="F3992" s="261"/>
      <c r="G3992" s="261"/>
      <c r="H3992" s="261"/>
    </row>
    <row r="3993" spans="6:8" x14ac:dyDescent="0.2">
      <c r="F3993" s="261"/>
      <c r="G3993" s="261"/>
      <c r="H3993" s="261"/>
    </row>
    <row r="3994" spans="6:8" x14ac:dyDescent="0.2">
      <c r="F3994" s="261"/>
      <c r="G3994" s="261"/>
      <c r="H3994" s="261"/>
    </row>
    <row r="3995" spans="6:8" x14ac:dyDescent="0.2">
      <c r="F3995" s="261"/>
      <c r="G3995" s="261"/>
      <c r="H3995" s="261"/>
    </row>
    <row r="3996" spans="6:8" x14ac:dyDescent="0.2">
      <c r="F3996" s="261"/>
      <c r="G3996" s="261"/>
      <c r="H3996" s="261"/>
    </row>
    <row r="3997" spans="6:8" x14ac:dyDescent="0.2">
      <c r="F3997" s="261"/>
      <c r="G3997" s="261"/>
      <c r="H3997" s="261"/>
    </row>
    <row r="3998" spans="6:8" x14ac:dyDescent="0.2">
      <c r="F3998" s="261"/>
      <c r="G3998" s="261"/>
      <c r="H3998" s="261"/>
    </row>
    <row r="3999" spans="6:8" x14ac:dyDescent="0.2">
      <c r="F3999" s="261"/>
      <c r="G3999" s="261"/>
      <c r="H3999" s="261"/>
    </row>
    <row r="4000" spans="6:8" x14ac:dyDescent="0.2">
      <c r="F4000" s="261"/>
      <c r="G4000" s="261"/>
      <c r="H4000" s="261"/>
    </row>
    <row r="4001" spans="6:8" x14ac:dyDescent="0.2">
      <c r="F4001" s="261"/>
      <c r="G4001" s="261"/>
      <c r="H4001" s="261"/>
    </row>
    <row r="4002" spans="6:8" x14ac:dyDescent="0.2">
      <c r="F4002" s="261"/>
      <c r="G4002" s="261"/>
      <c r="H4002" s="261"/>
    </row>
    <row r="4003" spans="6:8" x14ac:dyDescent="0.2">
      <c r="F4003" s="261"/>
      <c r="G4003" s="261"/>
      <c r="H4003" s="261"/>
    </row>
    <row r="4004" spans="6:8" x14ac:dyDescent="0.2">
      <c r="F4004" s="261"/>
      <c r="G4004" s="261"/>
      <c r="H4004" s="261"/>
    </row>
    <row r="4005" spans="6:8" x14ac:dyDescent="0.2">
      <c r="F4005" s="261"/>
      <c r="G4005" s="261"/>
      <c r="H4005" s="261"/>
    </row>
    <row r="4006" spans="6:8" x14ac:dyDescent="0.2">
      <c r="F4006" s="261"/>
      <c r="G4006" s="261"/>
      <c r="H4006" s="261"/>
    </row>
    <row r="4007" spans="6:8" x14ac:dyDescent="0.2">
      <c r="F4007" s="261"/>
      <c r="G4007" s="261"/>
      <c r="H4007" s="261"/>
    </row>
    <row r="4008" spans="6:8" x14ac:dyDescent="0.2">
      <c r="F4008" s="261"/>
      <c r="G4008" s="261"/>
      <c r="H4008" s="261"/>
    </row>
    <row r="4009" spans="6:8" x14ac:dyDescent="0.2">
      <c r="F4009" s="261"/>
      <c r="G4009" s="261"/>
      <c r="H4009" s="261"/>
    </row>
    <row r="4010" spans="6:8" x14ac:dyDescent="0.2">
      <c r="F4010" s="261"/>
      <c r="G4010" s="261"/>
      <c r="H4010" s="261"/>
    </row>
    <row r="4011" spans="6:8" x14ac:dyDescent="0.2">
      <c r="F4011" s="261"/>
      <c r="G4011" s="261"/>
      <c r="H4011" s="261"/>
    </row>
    <row r="4012" spans="6:8" x14ac:dyDescent="0.2">
      <c r="F4012" s="261"/>
      <c r="G4012" s="261"/>
      <c r="H4012" s="261"/>
    </row>
    <row r="4013" spans="6:8" x14ac:dyDescent="0.2">
      <c r="F4013" s="261"/>
      <c r="G4013" s="261"/>
      <c r="H4013" s="261"/>
    </row>
    <row r="4014" spans="6:8" x14ac:dyDescent="0.2">
      <c r="F4014" s="261"/>
      <c r="G4014" s="261"/>
      <c r="H4014" s="261"/>
    </row>
    <row r="4015" spans="6:8" x14ac:dyDescent="0.2">
      <c r="F4015" s="261"/>
      <c r="G4015" s="261"/>
      <c r="H4015" s="261"/>
    </row>
    <row r="4016" spans="6:8" x14ac:dyDescent="0.2">
      <c r="F4016" s="261"/>
      <c r="G4016" s="261"/>
      <c r="H4016" s="261"/>
    </row>
    <row r="4017" spans="6:8" x14ac:dyDescent="0.2">
      <c r="F4017" s="261"/>
      <c r="G4017" s="261"/>
      <c r="H4017" s="261"/>
    </row>
    <row r="4018" spans="6:8" x14ac:dyDescent="0.2">
      <c r="F4018" s="261"/>
      <c r="G4018" s="261"/>
      <c r="H4018" s="261"/>
    </row>
    <row r="4019" spans="6:8" x14ac:dyDescent="0.2">
      <c r="F4019" s="261"/>
      <c r="G4019" s="261"/>
      <c r="H4019" s="261"/>
    </row>
    <row r="4020" spans="6:8" x14ac:dyDescent="0.2">
      <c r="F4020" s="261"/>
      <c r="G4020" s="261"/>
      <c r="H4020" s="261"/>
    </row>
    <row r="4021" spans="6:8" x14ac:dyDescent="0.2">
      <c r="F4021" s="261"/>
      <c r="G4021" s="261"/>
      <c r="H4021" s="261"/>
    </row>
    <row r="4022" spans="6:8" x14ac:dyDescent="0.2">
      <c r="F4022" s="261"/>
      <c r="G4022" s="261"/>
      <c r="H4022" s="261"/>
    </row>
    <row r="4023" spans="6:8" x14ac:dyDescent="0.2">
      <c r="F4023" s="261"/>
      <c r="G4023" s="261"/>
      <c r="H4023" s="261"/>
    </row>
    <row r="4024" spans="6:8" x14ac:dyDescent="0.2">
      <c r="F4024" s="261"/>
      <c r="G4024" s="261"/>
      <c r="H4024" s="261"/>
    </row>
    <row r="4025" spans="6:8" x14ac:dyDescent="0.2">
      <c r="F4025" s="261"/>
      <c r="G4025" s="261"/>
      <c r="H4025" s="261"/>
    </row>
    <row r="4026" spans="6:8" x14ac:dyDescent="0.2">
      <c r="F4026" s="261"/>
      <c r="G4026" s="261"/>
      <c r="H4026" s="261"/>
    </row>
    <row r="4027" spans="6:8" x14ac:dyDescent="0.2">
      <c r="F4027" s="261"/>
      <c r="G4027" s="261"/>
      <c r="H4027" s="261"/>
    </row>
    <row r="4028" spans="6:8" x14ac:dyDescent="0.2">
      <c r="F4028" s="261"/>
      <c r="G4028" s="261"/>
      <c r="H4028" s="261"/>
    </row>
    <row r="4029" spans="6:8" x14ac:dyDescent="0.2">
      <c r="F4029" s="261"/>
      <c r="G4029" s="261"/>
      <c r="H4029" s="261"/>
    </row>
    <row r="4030" spans="6:8" x14ac:dyDescent="0.2">
      <c r="F4030" s="261"/>
      <c r="G4030" s="261"/>
      <c r="H4030" s="261"/>
    </row>
    <row r="4031" spans="6:8" x14ac:dyDescent="0.2">
      <c r="F4031" s="261"/>
      <c r="G4031" s="261"/>
      <c r="H4031" s="261"/>
    </row>
    <row r="4032" spans="6:8" x14ac:dyDescent="0.2">
      <c r="F4032" s="261"/>
      <c r="G4032" s="261"/>
      <c r="H4032" s="261"/>
    </row>
    <row r="4033" spans="6:8" x14ac:dyDescent="0.2">
      <c r="F4033" s="261"/>
      <c r="G4033" s="261"/>
      <c r="H4033" s="261"/>
    </row>
    <row r="4034" spans="6:8" x14ac:dyDescent="0.2">
      <c r="F4034" s="261"/>
      <c r="G4034" s="261"/>
      <c r="H4034" s="261"/>
    </row>
    <row r="4035" spans="6:8" x14ac:dyDescent="0.2">
      <c r="F4035" s="261"/>
      <c r="G4035" s="261"/>
      <c r="H4035" s="261"/>
    </row>
    <row r="4036" spans="6:8" x14ac:dyDescent="0.2">
      <c r="F4036" s="261"/>
      <c r="G4036" s="261"/>
      <c r="H4036" s="261"/>
    </row>
    <row r="4037" spans="6:8" x14ac:dyDescent="0.2">
      <c r="F4037" s="261"/>
      <c r="G4037" s="261"/>
      <c r="H4037" s="261"/>
    </row>
    <row r="4038" spans="6:8" x14ac:dyDescent="0.2">
      <c r="F4038" s="261"/>
      <c r="G4038" s="261"/>
      <c r="H4038" s="261"/>
    </row>
    <row r="4039" spans="6:8" x14ac:dyDescent="0.2">
      <c r="F4039" s="261"/>
      <c r="G4039" s="261"/>
      <c r="H4039" s="261"/>
    </row>
    <row r="4040" spans="6:8" x14ac:dyDescent="0.2">
      <c r="F4040" s="261"/>
      <c r="G4040" s="261"/>
      <c r="H4040" s="261"/>
    </row>
    <row r="4041" spans="6:8" x14ac:dyDescent="0.2">
      <c r="F4041" s="261"/>
      <c r="G4041" s="261"/>
      <c r="H4041" s="261"/>
    </row>
    <row r="4042" spans="6:8" x14ac:dyDescent="0.2">
      <c r="F4042" s="261"/>
      <c r="G4042" s="261"/>
      <c r="H4042" s="261"/>
    </row>
    <row r="4043" spans="6:8" x14ac:dyDescent="0.2">
      <c r="F4043" s="261"/>
      <c r="G4043" s="261"/>
      <c r="H4043" s="261"/>
    </row>
    <row r="4044" spans="6:8" x14ac:dyDescent="0.2">
      <c r="F4044" s="261"/>
      <c r="G4044" s="261"/>
      <c r="H4044" s="261"/>
    </row>
    <row r="4045" spans="6:8" x14ac:dyDescent="0.2">
      <c r="F4045" s="261"/>
      <c r="G4045" s="261"/>
      <c r="H4045" s="261"/>
    </row>
    <row r="4046" spans="6:8" x14ac:dyDescent="0.2">
      <c r="F4046" s="261"/>
      <c r="G4046" s="261"/>
      <c r="H4046" s="261"/>
    </row>
    <row r="4047" spans="6:8" x14ac:dyDescent="0.2">
      <c r="F4047" s="261"/>
      <c r="G4047" s="261"/>
      <c r="H4047" s="261"/>
    </row>
    <row r="4048" spans="6:8" x14ac:dyDescent="0.2">
      <c r="F4048" s="261"/>
      <c r="G4048" s="261"/>
      <c r="H4048" s="261"/>
    </row>
    <row r="4049" spans="6:8" x14ac:dyDescent="0.2">
      <c r="F4049" s="261"/>
      <c r="G4049" s="261"/>
      <c r="H4049" s="261"/>
    </row>
    <row r="4050" spans="6:8" x14ac:dyDescent="0.2">
      <c r="F4050" s="261"/>
      <c r="G4050" s="261"/>
      <c r="H4050" s="261"/>
    </row>
    <row r="4051" spans="6:8" x14ac:dyDescent="0.2">
      <c r="F4051" s="261"/>
      <c r="G4051" s="261"/>
      <c r="H4051" s="261"/>
    </row>
    <row r="4052" spans="6:8" x14ac:dyDescent="0.2">
      <c r="F4052" s="261"/>
      <c r="G4052" s="261"/>
      <c r="H4052" s="261"/>
    </row>
    <row r="4053" spans="6:8" x14ac:dyDescent="0.2">
      <c r="F4053" s="261"/>
      <c r="G4053" s="261"/>
      <c r="H4053" s="261"/>
    </row>
    <row r="4054" spans="6:8" x14ac:dyDescent="0.2">
      <c r="F4054" s="261"/>
      <c r="G4054" s="261"/>
      <c r="H4054" s="261"/>
    </row>
    <row r="4055" spans="6:8" x14ac:dyDescent="0.2">
      <c r="F4055" s="261"/>
      <c r="G4055" s="261"/>
      <c r="H4055" s="261"/>
    </row>
    <row r="4056" spans="6:8" x14ac:dyDescent="0.2">
      <c r="F4056" s="261"/>
      <c r="G4056" s="261"/>
      <c r="H4056" s="261"/>
    </row>
    <row r="4057" spans="6:8" x14ac:dyDescent="0.2">
      <c r="F4057" s="261"/>
      <c r="G4057" s="261"/>
      <c r="H4057" s="261"/>
    </row>
    <row r="4058" spans="6:8" x14ac:dyDescent="0.2">
      <c r="F4058" s="261"/>
      <c r="G4058" s="261"/>
      <c r="H4058" s="261"/>
    </row>
    <row r="4059" spans="6:8" x14ac:dyDescent="0.2">
      <c r="F4059" s="261"/>
      <c r="G4059" s="261"/>
      <c r="H4059" s="261"/>
    </row>
    <row r="4060" spans="6:8" x14ac:dyDescent="0.2">
      <c r="F4060" s="261"/>
      <c r="G4060" s="261"/>
      <c r="H4060" s="261"/>
    </row>
    <row r="4061" spans="6:8" x14ac:dyDescent="0.2">
      <c r="F4061" s="261"/>
      <c r="G4061" s="261"/>
      <c r="H4061" s="261"/>
    </row>
    <row r="4062" spans="6:8" x14ac:dyDescent="0.2">
      <c r="F4062" s="261"/>
      <c r="G4062" s="261"/>
      <c r="H4062" s="261"/>
    </row>
    <row r="4063" spans="6:8" x14ac:dyDescent="0.2">
      <c r="F4063" s="261"/>
      <c r="G4063" s="261"/>
      <c r="H4063" s="261"/>
    </row>
    <row r="4064" spans="6:8" x14ac:dyDescent="0.2">
      <c r="F4064" s="261"/>
      <c r="G4064" s="261"/>
      <c r="H4064" s="261"/>
    </row>
    <row r="4065" spans="6:8" x14ac:dyDescent="0.2">
      <c r="F4065" s="261"/>
      <c r="G4065" s="261"/>
      <c r="H4065" s="261"/>
    </row>
    <row r="4066" spans="6:8" x14ac:dyDescent="0.2">
      <c r="F4066" s="261"/>
      <c r="G4066" s="261"/>
      <c r="H4066" s="261"/>
    </row>
    <row r="4067" spans="6:8" x14ac:dyDescent="0.2">
      <c r="F4067" s="261"/>
      <c r="G4067" s="261"/>
      <c r="H4067" s="261"/>
    </row>
    <row r="4068" spans="6:8" x14ac:dyDescent="0.2">
      <c r="F4068" s="261"/>
      <c r="G4068" s="261"/>
      <c r="H4068" s="261"/>
    </row>
    <row r="4069" spans="6:8" x14ac:dyDescent="0.2">
      <c r="F4069" s="261"/>
      <c r="G4069" s="261"/>
      <c r="H4069" s="261"/>
    </row>
    <row r="4070" spans="6:8" x14ac:dyDescent="0.2">
      <c r="F4070" s="261"/>
      <c r="G4070" s="261"/>
      <c r="H4070" s="261"/>
    </row>
    <row r="4071" spans="6:8" x14ac:dyDescent="0.2">
      <c r="F4071" s="261"/>
      <c r="G4071" s="261"/>
      <c r="H4071" s="261"/>
    </row>
    <row r="4072" spans="6:8" x14ac:dyDescent="0.2">
      <c r="F4072" s="261"/>
      <c r="G4072" s="261"/>
      <c r="H4072" s="261"/>
    </row>
    <row r="4073" spans="6:8" x14ac:dyDescent="0.2">
      <c r="F4073" s="261"/>
      <c r="G4073" s="261"/>
      <c r="H4073" s="261"/>
    </row>
    <row r="4074" spans="6:8" x14ac:dyDescent="0.2">
      <c r="F4074" s="261"/>
      <c r="G4074" s="261"/>
      <c r="H4074" s="261"/>
    </row>
    <row r="4075" spans="6:8" x14ac:dyDescent="0.2">
      <c r="F4075" s="261"/>
      <c r="G4075" s="261"/>
      <c r="H4075" s="261"/>
    </row>
    <row r="4076" spans="6:8" x14ac:dyDescent="0.2">
      <c r="F4076" s="261"/>
      <c r="G4076" s="261"/>
      <c r="H4076" s="261"/>
    </row>
    <row r="4077" spans="6:8" x14ac:dyDescent="0.2">
      <c r="F4077" s="261"/>
      <c r="G4077" s="261"/>
      <c r="H4077" s="261"/>
    </row>
    <row r="4078" spans="6:8" x14ac:dyDescent="0.2">
      <c r="F4078" s="261"/>
      <c r="G4078" s="261"/>
      <c r="H4078" s="261"/>
    </row>
    <row r="4079" spans="6:8" x14ac:dyDescent="0.2">
      <c r="F4079" s="261"/>
      <c r="G4079" s="261"/>
      <c r="H4079" s="261"/>
    </row>
    <row r="4080" spans="6:8" x14ac:dyDescent="0.2">
      <c r="F4080" s="261"/>
      <c r="G4080" s="261"/>
      <c r="H4080" s="261"/>
    </row>
    <row r="4081" spans="6:8" x14ac:dyDescent="0.2">
      <c r="F4081" s="261"/>
      <c r="G4081" s="261"/>
      <c r="H4081" s="261"/>
    </row>
    <row r="4082" spans="6:8" x14ac:dyDescent="0.2">
      <c r="F4082" s="261"/>
      <c r="G4082" s="261"/>
      <c r="H4082" s="261"/>
    </row>
    <row r="4083" spans="6:8" x14ac:dyDescent="0.2">
      <c r="F4083" s="261"/>
      <c r="G4083" s="261"/>
      <c r="H4083" s="261"/>
    </row>
    <row r="4084" spans="6:8" x14ac:dyDescent="0.2">
      <c r="F4084" s="261"/>
      <c r="G4084" s="261"/>
      <c r="H4084" s="261"/>
    </row>
    <row r="4085" spans="6:8" x14ac:dyDescent="0.2">
      <c r="F4085" s="261"/>
      <c r="G4085" s="261"/>
      <c r="H4085" s="261"/>
    </row>
    <row r="4086" spans="6:8" x14ac:dyDescent="0.2">
      <c r="F4086" s="261"/>
      <c r="G4086" s="261"/>
      <c r="H4086" s="261"/>
    </row>
    <row r="4087" spans="6:8" x14ac:dyDescent="0.2">
      <c r="F4087" s="261"/>
      <c r="G4087" s="261"/>
      <c r="H4087" s="261"/>
    </row>
    <row r="4088" spans="6:8" x14ac:dyDescent="0.2">
      <c r="F4088" s="261"/>
      <c r="G4088" s="261"/>
      <c r="H4088" s="261"/>
    </row>
    <row r="4089" spans="6:8" x14ac:dyDescent="0.2">
      <c r="F4089" s="261"/>
      <c r="G4089" s="261"/>
      <c r="H4089" s="261"/>
    </row>
    <row r="4090" spans="6:8" x14ac:dyDescent="0.2">
      <c r="F4090" s="261"/>
      <c r="G4090" s="261"/>
      <c r="H4090" s="261"/>
    </row>
    <row r="4091" spans="6:8" x14ac:dyDescent="0.2">
      <c r="F4091" s="261"/>
      <c r="G4091" s="261"/>
      <c r="H4091" s="261"/>
    </row>
    <row r="4092" spans="6:8" x14ac:dyDescent="0.2">
      <c r="F4092" s="261"/>
      <c r="G4092" s="261"/>
      <c r="H4092" s="261"/>
    </row>
    <row r="4093" spans="6:8" x14ac:dyDescent="0.2">
      <c r="F4093" s="261"/>
      <c r="G4093" s="261"/>
      <c r="H4093" s="261"/>
    </row>
    <row r="4094" spans="6:8" x14ac:dyDescent="0.2">
      <c r="F4094" s="261"/>
      <c r="G4094" s="261"/>
      <c r="H4094" s="261"/>
    </row>
    <row r="4095" spans="6:8" x14ac:dyDescent="0.2">
      <c r="F4095" s="261"/>
      <c r="G4095" s="261"/>
      <c r="H4095" s="261"/>
    </row>
    <row r="4096" spans="6:8" x14ac:dyDescent="0.2">
      <c r="F4096" s="261"/>
      <c r="G4096" s="261"/>
      <c r="H4096" s="261"/>
    </row>
    <row r="4097" spans="6:8" x14ac:dyDescent="0.2">
      <c r="F4097" s="261"/>
      <c r="G4097" s="261"/>
      <c r="H4097" s="261"/>
    </row>
    <row r="4098" spans="6:8" x14ac:dyDescent="0.2">
      <c r="F4098" s="261"/>
      <c r="G4098" s="261"/>
      <c r="H4098" s="261"/>
    </row>
    <row r="4099" spans="6:8" x14ac:dyDescent="0.2">
      <c r="F4099" s="261"/>
      <c r="G4099" s="261"/>
      <c r="H4099" s="261"/>
    </row>
    <row r="4100" spans="6:8" x14ac:dyDescent="0.2">
      <c r="F4100" s="261"/>
      <c r="G4100" s="261"/>
      <c r="H4100" s="261"/>
    </row>
    <row r="4101" spans="6:8" x14ac:dyDescent="0.2">
      <c r="F4101" s="261"/>
      <c r="G4101" s="261"/>
      <c r="H4101" s="261"/>
    </row>
    <row r="4102" spans="6:8" x14ac:dyDescent="0.2">
      <c r="F4102" s="261"/>
      <c r="G4102" s="261"/>
      <c r="H4102" s="261"/>
    </row>
    <row r="4103" spans="6:8" x14ac:dyDescent="0.2">
      <c r="F4103" s="261"/>
      <c r="G4103" s="261"/>
      <c r="H4103" s="261"/>
    </row>
    <row r="4104" spans="6:8" x14ac:dyDescent="0.2">
      <c r="F4104" s="261"/>
      <c r="G4104" s="261"/>
      <c r="H4104" s="261"/>
    </row>
    <row r="4105" spans="6:8" x14ac:dyDescent="0.2">
      <c r="F4105" s="261"/>
      <c r="G4105" s="261"/>
      <c r="H4105" s="261"/>
    </row>
    <row r="4106" spans="6:8" x14ac:dyDescent="0.2">
      <c r="F4106" s="261"/>
      <c r="G4106" s="261"/>
      <c r="H4106" s="261"/>
    </row>
    <row r="4107" spans="6:8" x14ac:dyDescent="0.2">
      <c r="F4107" s="261"/>
      <c r="G4107" s="261"/>
      <c r="H4107" s="261"/>
    </row>
    <row r="4108" spans="6:8" x14ac:dyDescent="0.2">
      <c r="F4108" s="261"/>
      <c r="G4108" s="261"/>
      <c r="H4108" s="261"/>
    </row>
    <row r="4109" spans="6:8" x14ac:dyDescent="0.2">
      <c r="F4109" s="261"/>
      <c r="G4109" s="261"/>
      <c r="H4109" s="261"/>
    </row>
    <row r="4110" spans="6:8" x14ac:dyDescent="0.2">
      <c r="F4110" s="261"/>
      <c r="G4110" s="261"/>
      <c r="H4110" s="261"/>
    </row>
    <row r="4111" spans="6:8" x14ac:dyDescent="0.2">
      <c r="F4111" s="261"/>
      <c r="G4111" s="261"/>
      <c r="H4111" s="261"/>
    </row>
    <row r="4112" spans="6:8" x14ac:dyDescent="0.2">
      <c r="F4112" s="261"/>
      <c r="G4112" s="261"/>
      <c r="H4112" s="261"/>
    </row>
    <row r="4113" spans="6:8" x14ac:dyDescent="0.2">
      <c r="F4113" s="261"/>
      <c r="G4113" s="261"/>
      <c r="H4113" s="261"/>
    </row>
    <row r="4114" spans="6:8" x14ac:dyDescent="0.2">
      <c r="F4114" s="261"/>
      <c r="G4114" s="261"/>
      <c r="H4114" s="261"/>
    </row>
    <row r="4115" spans="6:8" x14ac:dyDescent="0.2">
      <c r="F4115" s="261"/>
      <c r="G4115" s="261"/>
      <c r="H4115" s="261"/>
    </row>
    <row r="4116" spans="6:8" x14ac:dyDescent="0.2">
      <c r="F4116" s="261"/>
      <c r="G4116" s="261"/>
      <c r="H4116" s="261"/>
    </row>
    <row r="4117" spans="6:8" x14ac:dyDescent="0.2">
      <c r="F4117" s="261"/>
      <c r="G4117" s="261"/>
      <c r="H4117" s="261"/>
    </row>
    <row r="4118" spans="6:8" x14ac:dyDescent="0.2">
      <c r="F4118" s="261"/>
      <c r="G4118" s="261"/>
      <c r="H4118" s="261"/>
    </row>
    <row r="4119" spans="6:8" x14ac:dyDescent="0.2">
      <c r="F4119" s="261"/>
      <c r="G4119" s="261"/>
      <c r="H4119" s="261"/>
    </row>
    <row r="4120" spans="6:8" x14ac:dyDescent="0.2">
      <c r="F4120" s="261"/>
      <c r="G4120" s="261"/>
      <c r="H4120" s="261"/>
    </row>
    <row r="4121" spans="6:8" x14ac:dyDescent="0.2">
      <c r="F4121" s="261"/>
      <c r="G4121" s="261"/>
      <c r="H4121" s="261"/>
    </row>
    <row r="4122" spans="6:8" x14ac:dyDescent="0.2">
      <c r="F4122" s="261"/>
      <c r="G4122" s="261"/>
      <c r="H4122" s="261"/>
    </row>
    <row r="4123" spans="6:8" x14ac:dyDescent="0.2">
      <c r="F4123" s="261"/>
      <c r="G4123" s="261"/>
      <c r="H4123" s="261"/>
    </row>
    <row r="4124" spans="6:8" x14ac:dyDescent="0.2">
      <c r="F4124" s="261"/>
      <c r="G4124" s="261"/>
      <c r="H4124" s="261"/>
    </row>
    <row r="4125" spans="6:8" x14ac:dyDescent="0.2">
      <c r="F4125" s="261"/>
      <c r="G4125" s="261"/>
      <c r="H4125" s="261"/>
    </row>
    <row r="4126" spans="6:8" x14ac:dyDescent="0.2">
      <c r="F4126" s="261"/>
      <c r="G4126" s="261"/>
      <c r="H4126" s="261"/>
    </row>
    <row r="4127" spans="6:8" x14ac:dyDescent="0.2">
      <c r="F4127" s="261"/>
      <c r="G4127" s="261"/>
      <c r="H4127" s="261"/>
    </row>
    <row r="4128" spans="6:8" x14ac:dyDescent="0.2">
      <c r="F4128" s="261"/>
      <c r="G4128" s="261"/>
      <c r="H4128" s="261"/>
    </row>
    <row r="4129" spans="6:8" x14ac:dyDescent="0.2">
      <c r="F4129" s="261"/>
      <c r="G4129" s="261"/>
      <c r="H4129" s="261"/>
    </row>
    <row r="4130" spans="6:8" x14ac:dyDescent="0.2">
      <c r="F4130" s="261"/>
      <c r="G4130" s="261"/>
      <c r="H4130" s="261"/>
    </row>
    <row r="4131" spans="6:8" x14ac:dyDescent="0.2">
      <c r="F4131" s="261"/>
      <c r="G4131" s="261"/>
      <c r="H4131" s="261"/>
    </row>
    <row r="4132" spans="6:8" x14ac:dyDescent="0.2">
      <c r="F4132" s="261"/>
      <c r="G4132" s="261"/>
      <c r="H4132" s="261"/>
    </row>
    <row r="4133" spans="6:8" x14ac:dyDescent="0.2">
      <c r="F4133" s="261"/>
      <c r="G4133" s="261"/>
      <c r="H4133" s="261"/>
    </row>
    <row r="4134" spans="6:8" x14ac:dyDescent="0.2">
      <c r="F4134" s="261"/>
      <c r="G4134" s="261"/>
      <c r="H4134" s="261"/>
    </row>
    <row r="4135" spans="6:8" x14ac:dyDescent="0.2">
      <c r="F4135" s="261"/>
      <c r="G4135" s="261"/>
      <c r="H4135" s="261"/>
    </row>
    <row r="4136" spans="6:8" x14ac:dyDescent="0.2">
      <c r="F4136" s="261"/>
      <c r="G4136" s="261"/>
      <c r="H4136" s="261"/>
    </row>
    <row r="4137" spans="6:8" x14ac:dyDescent="0.2">
      <c r="F4137" s="261"/>
      <c r="G4137" s="261"/>
      <c r="H4137" s="261"/>
    </row>
    <row r="4138" spans="6:8" x14ac:dyDescent="0.2">
      <c r="F4138" s="261"/>
      <c r="G4138" s="261"/>
      <c r="H4138" s="261"/>
    </row>
    <row r="4139" spans="6:8" x14ac:dyDescent="0.2">
      <c r="F4139" s="261"/>
      <c r="G4139" s="261"/>
      <c r="H4139" s="261"/>
    </row>
    <row r="4140" spans="6:8" x14ac:dyDescent="0.2">
      <c r="F4140" s="261"/>
      <c r="G4140" s="261"/>
      <c r="H4140" s="261"/>
    </row>
    <row r="4141" spans="6:8" x14ac:dyDescent="0.2">
      <c r="F4141" s="261"/>
      <c r="G4141" s="261"/>
      <c r="H4141" s="261"/>
    </row>
    <row r="4142" spans="6:8" x14ac:dyDescent="0.2">
      <c r="F4142" s="261"/>
      <c r="G4142" s="261"/>
      <c r="H4142" s="261"/>
    </row>
    <row r="4143" spans="6:8" x14ac:dyDescent="0.2">
      <c r="F4143" s="261"/>
      <c r="G4143" s="261"/>
      <c r="H4143" s="261"/>
    </row>
    <row r="4144" spans="6:8" x14ac:dyDescent="0.2">
      <c r="F4144" s="261"/>
      <c r="G4144" s="261"/>
      <c r="H4144" s="261"/>
    </row>
    <row r="4145" spans="6:8" x14ac:dyDescent="0.2">
      <c r="F4145" s="261"/>
      <c r="G4145" s="261"/>
      <c r="H4145" s="261"/>
    </row>
    <row r="4146" spans="6:8" x14ac:dyDescent="0.2">
      <c r="F4146" s="261"/>
      <c r="G4146" s="261"/>
      <c r="H4146" s="261"/>
    </row>
    <row r="4147" spans="6:8" x14ac:dyDescent="0.2">
      <c r="F4147" s="261"/>
      <c r="G4147" s="261"/>
      <c r="H4147" s="261"/>
    </row>
    <row r="4148" spans="6:8" x14ac:dyDescent="0.2">
      <c r="F4148" s="261"/>
      <c r="G4148" s="261"/>
      <c r="H4148" s="261"/>
    </row>
    <row r="4149" spans="6:8" x14ac:dyDescent="0.2">
      <c r="F4149" s="261"/>
      <c r="G4149" s="261"/>
      <c r="H4149" s="261"/>
    </row>
    <row r="4150" spans="6:8" x14ac:dyDescent="0.2">
      <c r="F4150" s="261"/>
      <c r="G4150" s="261"/>
      <c r="H4150" s="261"/>
    </row>
    <row r="4151" spans="6:8" x14ac:dyDescent="0.2">
      <c r="F4151" s="261"/>
      <c r="G4151" s="261"/>
      <c r="H4151" s="261"/>
    </row>
    <row r="4152" spans="6:8" x14ac:dyDescent="0.2">
      <c r="F4152" s="261"/>
      <c r="G4152" s="261"/>
      <c r="H4152" s="261"/>
    </row>
    <row r="4153" spans="6:8" x14ac:dyDescent="0.2">
      <c r="F4153" s="261"/>
      <c r="G4153" s="261"/>
      <c r="H4153" s="261"/>
    </row>
    <row r="4154" spans="6:8" x14ac:dyDescent="0.2">
      <c r="F4154" s="261"/>
      <c r="G4154" s="261"/>
      <c r="H4154" s="261"/>
    </row>
    <row r="4155" spans="6:8" x14ac:dyDescent="0.2">
      <c r="F4155" s="261"/>
      <c r="G4155" s="261"/>
      <c r="H4155" s="261"/>
    </row>
    <row r="4156" spans="6:8" x14ac:dyDescent="0.2">
      <c r="F4156" s="261"/>
      <c r="G4156" s="261"/>
      <c r="H4156" s="261"/>
    </row>
    <row r="4157" spans="6:8" x14ac:dyDescent="0.2">
      <c r="F4157" s="261"/>
      <c r="G4157" s="261"/>
      <c r="H4157" s="261"/>
    </row>
    <row r="4158" spans="6:8" x14ac:dyDescent="0.2">
      <c r="F4158" s="261"/>
      <c r="G4158" s="261"/>
      <c r="H4158" s="261"/>
    </row>
    <row r="4159" spans="6:8" x14ac:dyDescent="0.2">
      <c r="F4159" s="261"/>
      <c r="G4159" s="261"/>
      <c r="H4159" s="261"/>
    </row>
    <row r="4160" spans="6:8" x14ac:dyDescent="0.2">
      <c r="F4160" s="261"/>
      <c r="G4160" s="261"/>
      <c r="H4160" s="261"/>
    </row>
    <row r="4161" spans="6:8" x14ac:dyDescent="0.2">
      <c r="F4161" s="261"/>
      <c r="G4161" s="261"/>
      <c r="H4161" s="261"/>
    </row>
    <row r="4162" spans="6:8" x14ac:dyDescent="0.2">
      <c r="F4162" s="261"/>
      <c r="G4162" s="261"/>
      <c r="H4162" s="261"/>
    </row>
    <row r="4163" spans="6:8" x14ac:dyDescent="0.2">
      <c r="F4163" s="261"/>
      <c r="G4163" s="261"/>
      <c r="H4163" s="261"/>
    </row>
    <row r="4164" spans="6:8" x14ac:dyDescent="0.2">
      <c r="F4164" s="261"/>
      <c r="G4164" s="261"/>
      <c r="H4164" s="261"/>
    </row>
    <row r="4165" spans="6:8" x14ac:dyDescent="0.2">
      <c r="F4165" s="261"/>
      <c r="G4165" s="261"/>
      <c r="H4165" s="261"/>
    </row>
    <row r="4166" spans="6:8" x14ac:dyDescent="0.2">
      <c r="F4166" s="261"/>
      <c r="G4166" s="261"/>
      <c r="H4166" s="261"/>
    </row>
    <row r="4167" spans="6:8" x14ac:dyDescent="0.2">
      <c r="F4167" s="261"/>
      <c r="G4167" s="261"/>
      <c r="H4167" s="261"/>
    </row>
    <row r="4168" spans="6:8" x14ac:dyDescent="0.2">
      <c r="F4168" s="261"/>
      <c r="G4168" s="261"/>
      <c r="H4168" s="261"/>
    </row>
    <row r="4169" spans="6:8" x14ac:dyDescent="0.2">
      <c r="F4169" s="261"/>
      <c r="G4169" s="261"/>
      <c r="H4169" s="261"/>
    </row>
    <row r="4170" spans="6:8" x14ac:dyDescent="0.2">
      <c r="F4170" s="261"/>
      <c r="G4170" s="261"/>
      <c r="H4170" s="261"/>
    </row>
    <row r="4171" spans="6:8" x14ac:dyDescent="0.2">
      <c r="F4171" s="261"/>
      <c r="G4171" s="261"/>
      <c r="H4171" s="261"/>
    </row>
    <row r="4172" spans="6:8" x14ac:dyDescent="0.2">
      <c r="F4172" s="261"/>
      <c r="G4172" s="261"/>
      <c r="H4172" s="261"/>
    </row>
    <row r="4173" spans="6:8" x14ac:dyDescent="0.2">
      <c r="F4173" s="261"/>
      <c r="G4173" s="261"/>
      <c r="H4173" s="261"/>
    </row>
    <row r="4174" spans="6:8" x14ac:dyDescent="0.2">
      <c r="F4174" s="261"/>
      <c r="G4174" s="261"/>
      <c r="H4174" s="261"/>
    </row>
    <row r="4175" spans="6:8" x14ac:dyDescent="0.2">
      <c r="F4175" s="261"/>
      <c r="G4175" s="261"/>
      <c r="H4175" s="261"/>
    </row>
    <row r="4176" spans="6:8" x14ac:dyDescent="0.2">
      <c r="F4176" s="261"/>
      <c r="G4176" s="261"/>
      <c r="H4176" s="261"/>
    </row>
    <row r="4177" spans="6:8" x14ac:dyDescent="0.2">
      <c r="F4177" s="261"/>
      <c r="G4177" s="261"/>
      <c r="H4177" s="261"/>
    </row>
    <row r="4178" spans="6:8" x14ac:dyDescent="0.2">
      <c r="F4178" s="261"/>
      <c r="G4178" s="261"/>
      <c r="H4178" s="261"/>
    </row>
    <row r="4179" spans="6:8" x14ac:dyDescent="0.2">
      <c r="F4179" s="261"/>
      <c r="G4179" s="261"/>
      <c r="H4179" s="261"/>
    </row>
    <row r="4180" spans="6:8" x14ac:dyDescent="0.2">
      <c r="F4180" s="261"/>
      <c r="G4180" s="261"/>
      <c r="H4180" s="261"/>
    </row>
    <row r="4181" spans="6:8" x14ac:dyDescent="0.2">
      <c r="F4181" s="261"/>
      <c r="G4181" s="261"/>
      <c r="H4181" s="261"/>
    </row>
    <row r="4182" spans="6:8" x14ac:dyDescent="0.2">
      <c r="F4182" s="261"/>
      <c r="G4182" s="261"/>
      <c r="H4182" s="261"/>
    </row>
    <row r="4183" spans="6:8" x14ac:dyDescent="0.2">
      <c r="F4183" s="261"/>
      <c r="G4183" s="261"/>
      <c r="H4183" s="261"/>
    </row>
    <row r="4184" spans="6:8" x14ac:dyDescent="0.2">
      <c r="F4184" s="261"/>
      <c r="G4184" s="261"/>
      <c r="H4184" s="261"/>
    </row>
    <row r="4185" spans="6:8" x14ac:dyDescent="0.2">
      <c r="F4185" s="261"/>
      <c r="G4185" s="261"/>
      <c r="H4185" s="261"/>
    </row>
    <row r="4186" spans="6:8" x14ac:dyDescent="0.2">
      <c r="F4186" s="261"/>
      <c r="G4186" s="261"/>
      <c r="H4186" s="261"/>
    </row>
    <row r="4187" spans="6:8" x14ac:dyDescent="0.2">
      <c r="F4187" s="261"/>
      <c r="G4187" s="261"/>
      <c r="H4187" s="261"/>
    </row>
    <row r="4188" spans="6:8" x14ac:dyDescent="0.2">
      <c r="F4188" s="261"/>
      <c r="G4188" s="261"/>
      <c r="H4188" s="261"/>
    </row>
    <row r="4189" spans="6:8" x14ac:dyDescent="0.2">
      <c r="F4189" s="261"/>
      <c r="G4189" s="261"/>
      <c r="H4189" s="261"/>
    </row>
    <row r="4190" spans="6:8" x14ac:dyDescent="0.2">
      <c r="F4190" s="261"/>
      <c r="G4190" s="261"/>
      <c r="H4190" s="261"/>
    </row>
    <row r="4191" spans="6:8" x14ac:dyDescent="0.2">
      <c r="F4191" s="261"/>
      <c r="G4191" s="261"/>
      <c r="H4191" s="261"/>
    </row>
    <row r="4192" spans="6:8" x14ac:dyDescent="0.2">
      <c r="F4192" s="261"/>
      <c r="G4192" s="261"/>
      <c r="H4192" s="261"/>
    </row>
    <row r="4193" spans="6:8" x14ac:dyDescent="0.2">
      <c r="F4193" s="261"/>
      <c r="G4193" s="261"/>
      <c r="H4193" s="261"/>
    </row>
    <row r="4194" spans="6:8" x14ac:dyDescent="0.2">
      <c r="F4194" s="261"/>
      <c r="G4194" s="261"/>
      <c r="H4194" s="261"/>
    </row>
    <row r="4195" spans="6:8" x14ac:dyDescent="0.2">
      <c r="F4195" s="261"/>
      <c r="G4195" s="261"/>
      <c r="H4195" s="261"/>
    </row>
    <row r="4196" spans="6:8" x14ac:dyDescent="0.2">
      <c r="F4196" s="261"/>
      <c r="G4196" s="261"/>
      <c r="H4196" s="261"/>
    </row>
    <row r="4197" spans="6:8" x14ac:dyDescent="0.2">
      <c r="F4197" s="261"/>
      <c r="G4197" s="261"/>
      <c r="H4197" s="261"/>
    </row>
    <row r="4198" spans="6:8" x14ac:dyDescent="0.2">
      <c r="F4198" s="261"/>
      <c r="G4198" s="261"/>
      <c r="H4198" s="261"/>
    </row>
    <row r="4199" spans="6:8" x14ac:dyDescent="0.2">
      <c r="F4199" s="261"/>
      <c r="G4199" s="261"/>
      <c r="H4199" s="261"/>
    </row>
    <row r="4200" spans="6:8" x14ac:dyDescent="0.2">
      <c r="F4200" s="261"/>
      <c r="G4200" s="261"/>
      <c r="H4200" s="261"/>
    </row>
    <row r="4201" spans="6:8" x14ac:dyDescent="0.2">
      <c r="F4201" s="261"/>
      <c r="G4201" s="261"/>
      <c r="H4201" s="261"/>
    </row>
    <row r="4202" spans="6:8" x14ac:dyDescent="0.2">
      <c r="F4202" s="261"/>
      <c r="G4202" s="261"/>
      <c r="H4202" s="261"/>
    </row>
    <row r="4203" spans="6:8" x14ac:dyDescent="0.2">
      <c r="F4203" s="261"/>
      <c r="G4203" s="261"/>
      <c r="H4203" s="261"/>
    </row>
    <row r="4204" spans="6:8" x14ac:dyDescent="0.2">
      <c r="F4204" s="261"/>
      <c r="G4204" s="261"/>
      <c r="H4204" s="261"/>
    </row>
    <row r="4205" spans="6:8" x14ac:dyDescent="0.2">
      <c r="F4205" s="261"/>
      <c r="G4205" s="261"/>
      <c r="H4205" s="261"/>
    </row>
    <row r="4206" spans="6:8" x14ac:dyDescent="0.2">
      <c r="F4206" s="261"/>
      <c r="G4206" s="261"/>
      <c r="H4206" s="261"/>
    </row>
    <row r="4207" spans="6:8" x14ac:dyDescent="0.2">
      <c r="F4207" s="261"/>
      <c r="G4207" s="261"/>
      <c r="H4207" s="261"/>
    </row>
    <row r="4208" spans="6:8" x14ac:dyDescent="0.2">
      <c r="F4208" s="261"/>
      <c r="G4208" s="261"/>
      <c r="H4208" s="261"/>
    </row>
    <row r="4209" spans="6:8" x14ac:dyDescent="0.2">
      <c r="F4209" s="261"/>
      <c r="G4209" s="261"/>
      <c r="H4209" s="261"/>
    </row>
    <row r="4210" spans="6:8" x14ac:dyDescent="0.2">
      <c r="F4210" s="261"/>
      <c r="G4210" s="261"/>
      <c r="H4210" s="261"/>
    </row>
    <row r="4211" spans="6:8" x14ac:dyDescent="0.2">
      <c r="F4211" s="261"/>
      <c r="G4211" s="261"/>
      <c r="H4211" s="261"/>
    </row>
    <row r="4212" spans="6:8" x14ac:dyDescent="0.2">
      <c r="F4212" s="261"/>
      <c r="G4212" s="261"/>
      <c r="H4212" s="261"/>
    </row>
    <row r="4213" spans="6:8" x14ac:dyDescent="0.2">
      <c r="F4213" s="261"/>
      <c r="G4213" s="261"/>
      <c r="H4213" s="261"/>
    </row>
    <row r="4214" spans="6:8" x14ac:dyDescent="0.2">
      <c r="F4214" s="261"/>
      <c r="G4214" s="261"/>
      <c r="H4214" s="261"/>
    </row>
    <row r="4215" spans="6:8" x14ac:dyDescent="0.2">
      <c r="F4215" s="261"/>
      <c r="G4215" s="261"/>
      <c r="H4215" s="261"/>
    </row>
    <row r="4216" spans="6:8" x14ac:dyDescent="0.2">
      <c r="F4216" s="261"/>
      <c r="G4216" s="261"/>
      <c r="H4216" s="261"/>
    </row>
    <row r="4217" spans="6:8" x14ac:dyDescent="0.2">
      <c r="F4217" s="261"/>
      <c r="G4217" s="261"/>
      <c r="H4217" s="261"/>
    </row>
    <row r="4218" spans="6:8" x14ac:dyDescent="0.2">
      <c r="F4218" s="261"/>
      <c r="G4218" s="261"/>
      <c r="H4218" s="261"/>
    </row>
    <row r="4219" spans="6:8" x14ac:dyDescent="0.2">
      <c r="F4219" s="261"/>
      <c r="G4219" s="261"/>
      <c r="H4219" s="261"/>
    </row>
    <row r="4220" spans="6:8" x14ac:dyDescent="0.2">
      <c r="F4220" s="261"/>
      <c r="G4220" s="261"/>
      <c r="H4220" s="261"/>
    </row>
    <row r="4221" spans="6:8" x14ac:dyDescent="0.2">
      <c r="F4221" s="261"/>
      <c r="G4221" s="261"/>
      <c r="H4221" s="261"/>
    </row>
    <row r="4222" spans="6:8" x14ac:dyDescent="0.2">
      <c r="F4222" s="261"/>
      <c r="G4222" s="261"/>
      <c r="H4222" s="261"/>
    </row>
    <row r="4223" spans="6:8" x14ac:dyDescent="0.2">
      <c r="F4223" s="261"/>
      <c r="G4223" s="261"/>
      <c r="H4223" s="261"/>
    </row>
    <row r="4224" spans="6:8" x14ac:dyDescent="0.2">
      <c r="F4224" s="261"/>
      <c r="G4224" s="261"/>
      <c r="H4224" s="261"/>
    </row>
    <row r="4225" spans="6:8" x14ac:dyDescent="0.2">
      <c r="F4225" s="261"/>
      <c r="G4225" s="261"/>
      <c r="H4225" s="261"/>
    </row>
    <row r="4226" spans="6:8" x14ac:dyDescent="0.2">
      <c r="F4226" s="261"/>
      <c r="G4226" s="261"/>
      <c r="H4226" s="261"/>
    </row>
    <row r="4227" spans="6:8" x14ac:dyDescent="0.2">
      <c r="F4227" s="261"/>
      <c r="G4227" s="261"/>
      <c r="H4227" s="261"/>
    </row>
    <row r="4228" spans="6:8" x14ac:dyDescent="0.2">
      <c r="F4228" s="261"/>
      <c r="G4228" s="261"/>
      <c r="H4228" s="261"/>
    </row>
    <row r="4229" spans="6:8" x14ac:dyDescent="0.2">
      <c r="F4229" s="261"/>
      <c r="G4229" s="261"/>
      <c r="H4229" s="261"/>
    </row>
    <row r="4230" spans="6:8" x14ac:dyDescent="0.2">
      <c r="F4230" s="261"/>
      <c r="G4230" s="261"/>
      <c r="H4230" s="261"/>
    </row>
    <row r="4231" spans="6:8" x14ac:dyDescent="0.2">
      <c r="F4231" s="261"/>
      <c r="G4231" s="261"/>
      <c r="H4231" s="261"/>
    </row>
    <row r="4232" spans="6:8" x14ac:dyDescent="0.2">
      <c r="F4232" s="261"/>
      <c r="G4232" s="261"/>
      <c r="H4232" s="261"/>
    </row>
    <row r="4233" spans="6:8" x14ac:dyDescent="0.2">
      <c r="F4233" s="261"/>
      <c r="G4233" s="261"/>
      <c r="H4233" s="261"/>
    </row>
    <row r="4234" spans="6:8" x14ac:dyDescent="0.2">
      <c r="F4234" s="261"/>
      <c r="G4234" s="261"/>
      <c r="H4234" s="261"/>
    </row>
    <row r="4235" spans="6:8" x14ac:dyDescent="0.2">
      <c r="F4235" s="261"/>
      <c r="G4235" s="261"/>
      <c r="H4235" s="261"/>
    </row>
    <row r="4236" spans="6:8" x14ac:dyDescent="0.2">
      <c r="F4236" s="261"/>
      <c r="G4236" s="261"/>
      <c r="H4236" s="261"/>
    </row>
    <row r="4237" spans="6:8" x14ac:dyDescent="0.2">
      <c r="F4237" s="261"/>
      <c r="G4237" s="261"/>
      <c r="H4237" s="261"/>
    </row>
    <row r="4238" spans="6:8" x14ac:dyDescent="0.2">
      <c r="F4238" s="261"/>
      <c r="G4238" s="261"/>
      <c r="H4238" s="261"/>
    </row>
    <row r="4239" spans="6:8" x14ac:dyDescent="0.2">
      <c r="F4239" s="261"/>
      <c r="G4239" s="261"/>
      <c r="H4239" s="261"/>
    </row>
    <row r="4240" spans="6:8" x14ac:dyDescent="0.2">
      <c r="F4240" s="261"/>
      <c r="G4240" s="261"/>
      <c r="H4240" s="261"/>
    </row>
    <row r="4241" spans="6:8" x14ac:dyDescent="0.2">
      <c r="F4241" s="261"/>
      <c r="G4241" s="261"/>
      <c r="H4241" s="261"/>
    </row>
    <row r="4242" spans="6:8" x14ac:dyDescent="0.2">
      <c r="F4242" s="261"/>
      <c r="G4242" s="261"/>
      <c r="H4242" s="261"/>
    </row>
    <row r="4243" spans="6:8" x14ac:dyDescent="0.2">
      <c r="F4243" s="261"/>
      <c r="G4243" s="261"/>
      <c r="H4243" s="261"/>
    </row>
    <row r="4244" spans="6:8" x14ac:dyDescent="0.2">
      <c r="F4244" s="261"/>
      <c r="G4244" s="261"/>
      <c r="H4244" s="261"/>
    </row>
    <row r="4245" spans="6:8" x14ac:dyDescent="0.2">
      <c r="F4245" s="261"/>
      <c r="G4245" s="261"/>
      <c r="H4245" s="261"/>
    </row>
    <row r="4246" spans="6:8" x14ac:dyDescent="0.2">
      <c r="F4246" s="261"/>
      <c r="G4246" s="261"/>
      <c r="H4246" s="261"/>
    </row>
    <row r="4247" spans="6:8" x14ac:dyDescent="0.2">
      <c r="F4247" s="261"/>
      <c r="G4247" s="261"/>
      <c r="H4247" s="261"/>
    </row>
    <row r="4248" spans="6:8" x14ac:dyDescent="0.2">
      <c r="F4248" s="261"/>
      <c r="G4248" s="261"/>
      <c r="H4248" s="261"/>
    </row>
    <row r="4249" spans="6:8" x14ac:dyDescent="0.2">
      <c r="F4249" s="261"/>
      <c r="G4249" s="261"/>
      <c r="H4249" s="261"/>
    </row>
    <row r="4250" spans="6:8" x14ac:dyDescent="0.2">
      <c r="F4250" s="261"/>
      <c r="G4250" s="261"/>
      <c r="H4250" s="261"/>
    </row>
    <row r="4251" spans="6:8" x14ac:dyDescent="0.2">
      <c r="F4251" s="261"/>
      <c r="G4251" s="261"/>
      <c r="H4251" s="261"/>
    </row>
    <row r="4252" spans="6:8" x14ac:dyDescent="0.2">
      <c r="F4252" s="261"/>
      <c r="G4252" s="261"/>
      <c r="H4252" s="261"/>
    </row>
    <row r="4253" spans="6:8" x14ac:dyDescent="0.2">
      <c r="F4253" s="261"/>
      <c r="G4253" s="261"/>
      <c r="H4253" s="261"/>
    </row>
    <row r="4254" spans="6:8" x14ac:dyDescent="0.2">
      <c r="F4254" s="261"/>
      <c r="G4254" s="261"/>
      <c r="H4254" s="261"/>
    </row>
    <row r="4255" spans="6:8" x14ac:dyDescent="0.2">
      <c r="F4255" s="261"/>
      <c r="G4255" s="261"/>
      <c r="H4255" s="261"/>
    </row>
    <row r="4256" spans="6:8" x14ac:dyDescent="0.2">
      <c r="F4256" s="261"/>
      <c r="G4256" s="261"/>
      <c r="H4256" s="261"/>
    </row>
    <row r="4257" spans="6:8" x14ac:dyDescent="0.2">
      <c r="F4257" s="261"/>
      <c r="G4257" s="261"/>
      <c r="H4257" s="261"/>
    </row>
    <row r="4258" spans="6:8" x14ac:dyDescent="0.2">
      <c r="F4258" s="261"/>
      <c r="G4258" s="261"/>
      <c r="H4258" s="261"/>
    </row>
    <row r="4259" spans="6:8" x14ac:dyDescent="0.2">
      <c r="F4259" s="261"/>
      <c r="G4259" s="261"/>
      <c r="H4259" s="261"/>
    </row>
    <row r="4260" spans="6:8" x14ac:dyDescent="0.2">
      <c r="F4260" s="261"/>
      <c r="G4260" s="261"/>
      <c r="H4260" s="261"/>
    </row>
    <row r="4261" spans="6:8" x14ac:dyDescent="0.2">
      <c r="F4261" s="261"/>
      <c r="G4261" s="261"/>
      <c r="H4261" s="261"/>
    </row>
    <row r="4262" spans="6:8" x14ac:dyDescent="0.2">
      <c r="F4262" s="261"/>
      <c r="G4262" s="261"/>
      <c r="H4262" s="261"/>
    </row>
    <row r="4263" spans="6:8" x14ac:dyDescent="0.2">
      <c r="F4263" s="261"/>
      <c r="G4263" s="261"/>
      <c r="H4263" s="261"/>
    </row>
    <row r="4264" spans="6:8" x14ac:dyDescent="0.2">
      <c r="F4264" s="261"/>
      <c r="G4264" s="261"/>
      <c r="H4264" s="261"/>
    </row>
    <row r="4265" spans="6:8" x14ac:dyDescent="0.2">
      <c r="F4265" s="261"/>
      <c r="G4265" s="261"/>
      <c r="H4265" s="261"/>
    </row>
    <row r="4266" spans="6:8" x14ac:dyDescent="0.2">
      <c r="F4266" s="261"/>
      <c r="G4266" s="261"/>
      <c r="H4266" s="261"/>
    </row>
    <row r="4267" spans="6:8" x14ac:dyDescent="0.2">
      <c r="F4267" s="261"/>
      <c r="G4267" s="261"/>
      <c r="H4267" s="261"/>
    </row>
    <row r="4268" spans="6:8" x14ac:dyDescent="0.2">
      <c r="F4268" s="261"/>
      <c r="G4268" s="261"/>
      <c r="H4268" s="261"/>
    </row>
    <row r="4269" spans="6:8" x14ac:dyDescent="0.2">
      <c r="F4269" s="261"/>
      <c r="G4269" s="261"/>
      <c r="H4269" s="261"/>
    </row>
    <row r="4270" spans="6:8" x14ac:dyDescent="0.2">
      <c r="F4270" s="261"/>
      <c r="G4270" s="261"/>
      <c r="H4270" s="261"/>
    </row>
    <row r="4271" spans="6:8" x14ac:dyDescent="0.2">
      <c r="F4271" s="261"/>
      <c r="G4271" s="261"/>
      <c r="H4271" s="261"/>
    </row>
    <row r="4272" spans="6:8" x14ac:dyDescent="0.2">
      <c r="F4272" s="261"/>
      <c r="G4272" s="261"/>
      <c r="H4272" s="261"/>
    </row>
    <row r="4273" spans="6:8" x14ac:dyDescent="0.2">
      <c r="F4273" s="261"/>
      <c r="G4273" s="261"/>
      <c r="H4273" s="261"/>
    </row>
    <row r="4274" spans="6:8" x14ac:dyDescent="0.2">
      <c r="F4274" s="261"/>
      <c r="G4274" s="261"/>
      <c r="H4274" s="261"/>
    </row>
    <row r="4275" spans="6:8" x14ac:dyDescent="0.2">
      <c r="F4275" s="261"/>
      <c r="G4275" s="261"/>
      <c r="H4275" s="261"/>
    </row>
    <row r="4276" spans="6:8" x14ac:dyDescent="0.2">
      <c r="F4276" s="261"/>
      <c r="G4276" s="261"/>
      <c r="H4276" s="261"/>
    </row>
    <row r="4277" spans="6:8" x14ac:dyDescent="0.2">
      <c r="F4277" s="261"/>
      <c r="G4277" s="261"/>
      <c r="H4277" s="261"/>
    </row>
    <row r="4278" spans="6:8" x14ac:dyDescent="0.2">
      <c r="F4278" s="261"/>
      <c r="G4278" s="261"/>
      <c r="H4278" s="261"/>
    </row>
    <row r="4279" spans="6:8" x14ac:dyDescent="0.2">
      <c r="F4279" s="261"/>
      <c r="G4279" s="261"/>
      <c r="H4279" s="261"/>
    </row>
    <row r="4280" spans="6:8" x14ac:dyDescent="0.2">
      <c r="F4280" s="261"/>
      <c r="G4280" s="261"/>
      <c r="H4280" s="261"/>
    </row>
    <row r="4281" spans="6:8" x14ac:dyDescent="0.2">
      <c r="F4281" s="261"/>
      <c r="G4281" s="261"/>
      <c r="H4281" s="261"/>
    </row>
    <row r="4282" spans="6:8" x14ac:dyDescent="0.2">
      <c r="F4282" s="261"/>
      <c r="G4282" s="261"/>
      <c r="H4282" s="261"/>
    </row>
    <row r="4283" spans="6:8" x14ac:dyDescent="0.2">
      <c r="F4283" s="261"/>
      <c r="G4283" s="261"/>
      <c r="H4283" s="261"/>
    </row>
    <row r="4284" spans="6:8" x14ac:dyDescent="0.2">
      <c r="F4284" s="261"/>
      <c r="G4284" s="261"/>
      <c r="H4284" s="261"/>
    </row>
    <row r="4285" spans="6:8" x14ac:dyDescent="0.2">
      <c r="F4285" s="261"/>
      <c r="G4285" s="261"/>
      <c r="H4285" s="261"/>
    </row>
    <row r="4286" spans="6:8" x14ac:dyDescent="0.2">
      <c r="F4286" s="261"/>
      <c r="G4286" s="261"/>
      <c r="H4286" s="261"/>
    </row>
    <row r="4287" spans="6:8" x14ac:dyDescent="0.2">
      <c r="F4287" s="261"/>
      <c r="G4287" s="261"/>
      <c r="H4287" s="261"/>
    </row>
    <row r="4288" spans="6:8" x14ac:dyDescent="0.2">
      <c r="F4288" s="261"/>
      <c r="G4288" s="261"/>
      <c r="H4288" s="261"/>
    </row>
    <row r="4289" spans="6:8" x14ac:dyDescent="0.2">
      <c r="F4289" s="261"/>
      <c r="G4289" s="261"/>
      <c r="H4289" s="261"/>
    </row>
    <row r="4290" spans="6:8" x14ac:dyDescent="0.2">
      <c r="F4290" s="261"/>
      <c r="G4290" s="261"/>
      <c r="H4290" s="261"/>
    </row>
    <row r="4291" spans="6:8" x14ac:dyDescent="0.2">
      <c r="F4291" s="261"/>
      <c r="G4291" s="261"/>
      <c r="H4291" s="261"/>
    </row>
    <row r="4292" spans="6:8" x14ac:dyDescent="0.2">
      <c r="F4292" s="261"/>
      <c r="G4292" s="261"/>
      <c r="H4292" s="261"/>
    </row>
    <row r="4293" spans="6:8" x14ac:dyDescent="0.2">
      <c r="F4293" s="261"/>
      <c r="G4293" s="261"/>
      <c r="H4293" s="261"/>
    </row>
    <row r="4294" spans="6:8" x14ac:dyDescent="0.2">
      <c r="F4294" s="261"/>
      <c r="G4294" s="261"/>
      <c r="H4294" s="261"/>
    </row>
    <row r="4295" spans="6:8" x14ac:dyDescent="0.2">
      <c r="F4295" s="261"/>
      <c r="G4295" s="261"/>
      <c r="H4295" s="261"/>
    </row>
    <row r="4296" spans="6:8" x14ac:dyDescent="0.2">
      <c r="F4296" s="261"/>
      <c r="G4296" s="261"/>
      <c r="H4296" s="261"/>
    </row>
    <row r="4297" spans="6:8" x14ac:dyDescent="0.2">
      <c r="F4297" s="261"/>
      <c r="G4297" s="261"/>
      <c r="H4297" s="261"/>
    </row>
    <row r="4298" spans="6:8" x14ac:dyDescent="0.2">
      <c r="F4298" s="261"/>
      <c r="G4298" s="261"/>
      <c r="H4298" s="261"/>
    </row>
    <row r="4299" spans="6:8" x14ac:dyDescent="0.2">
      <c r="F4299" s="261"/>
      <c r="G4299" s="261"/>
      <c r="H4299" s="261"/>
    </row>
    <row r="4300" spans="6:8" x14ac:dyDescent="0.2">
      <c r="F4300" s="261"/>
      <c r="G4300" s="261"/>
      <c r="H4300" s="261"/>
    </row>
    <row r="4301" spans="6:8" x14ac:dyDescent="0.2">
      <c r="F4301" s="261"/>
      <c r="G4301" s="261"/>
      <c r="H4301" s="261"/>
    </row>
    <row r="4302" spans="6:8" x14ac:dyDescent="0.2">
      <c r="F4302" s="261"/>
      <c r="G4302" s="261"/>
      <c r="H4302" s="261"/>
    </row>
    <row r="4303" spans="6:8" x14ac:dyDescent="0.2">
      <c r="F4303" s="261"/>
      <c r="G4303" s="261"/>
      <c r="H4303" s="261"/>
    </row>
    <row r="4304" spans="6:8" x14ac:dyDescent="0.2">
      <c r="F4304" s="261"/>
      <c r="G4304" s="261"/>
      <c r="H4304" s="261"/>
    </row>
    <row r="4305" spans="6:8" x14ac:dyDescent="0.2">
      <c r="F4305" s="261"/>
      <c r="G4305" s="261"/>
      <c r="H4305" s="261"/>
    </row>
    <row r="4306" spans="6:8" x14ac:dyDescent="0.2">
      <c r="F4306" s="261"/>
      <c r="G4306" s="261"/>
      <c r="H4306" s="261"/>
    </row>
    <row r="4307" spans="6:8" x14ac:dyDescent="0.2">
      <c r="F4307" s="261"/>
      <c r="G4307" s="261"/>
      <c r="H4307" s="261"/>
    </row>
    <row r="4308" spans="6:8" x14ac:dyDescent="0.2">
      <c r="F4308" s="261"/>
      <c r="G4308" s="261"/>
      <c r="H4308" s="261"/>
    </row>
    <row r="4309" spans="6:8" x14ac:dyDescent="0.2">
      <c r="F4309" s="261"/>
      <c r="G4309" s="261"/>
      <c r="H4309" s="261"/>
    </row>
    <row r="4310" spans="6:8" x14ac:dyDescent="0.2">
      <c r="F4310" s="261"/>
      <c r="G4310" s="261"/>
      <c r="H4310" s="261"/>
    </row>
    <row r="4311" spans="6:8" x14ac:dyDescent="0.2">
      <c r="F4311" s="261"/>
      <c r="G4311" s="261"/>
      <c r="H4311" s="261"/>
    </row>
    <row r="4312" spans="6:8" x14ac:dyDescent="0.2">
      <c r="F4312" s="261"/>
      <c r="G4312" s="261"/>
      <c r="H4312" s="261"/>
    </row>
    <row r="4313" spans="6:8" x14ac:dyDescent="0.2">
      <c r="F4313" s="261"/>
      <c r="G4313" s="261"/>
      <c r="H4313" s="261"/>
    </row>
    <row r="4314" spans="6:8" x14ac:dyDescent="0.2">
      <c r="F4314" s="261"/>
      <c r="G4314" s="261"/>
      <c r="H4314" s="261"/>
    </row>
    <row r="4315" spans="6:8" x14ac:dyDescent="0.2">
      <c r="F4315" s="261"/>
      <c r="G4315" s="261"/>
      <c r="H4315" s="261"/>
    </row>
    <row r="4316" spans="6:8" x14ac:dyDescent="0.2">
      <c r="F4316" s="261"/>
      <c r="G4316" s="261"/>
      <c r="H4316" s="261"/>
    </row>
    <row r="4317" spans="6:8" x14ac:dyDescent="0.2">
      <c r="F4317" s="261"/>
      <c r="G4317" s="261"/>
      <c r="H4317" s="261"/>
    </row>
    <row r="4318" spans="6:8" x14ac:dyDescent="0.2">
      <c r="F4318" s="261"/>
      <c r="G4318" s="261"/>
      <c r="H4318" s="261"/>
    </row>
    <row r="4319" spans="6:8" x14ac:dyDescent="0.2">
      <c r="F4319" s="261"/>
      <c r="G4319" s="261"/>
      <c r="H4319" s="261"/>
    </row>
    <row r="4320" spans="6:8" x14ac:dyDescent="0.2">
      <c r="F4320" s="261"/>
      <c r="G4320" s="261"/>
      <c r="H4320" s="261"/>
    </row>
    <row r="4321" spans="6:8" x14ac:dyDescent="0.2">
      <c r="F4321" s="261"/>
      <c r="G4321" s="261"/>
      <c r="H4321" s="261"/>
    </row>
    <row r="4322" spans="6:8" x14ac:dyDescent="0.2">
      <c r="F4322" s="261"/>
      <c r="G4322" s="261"/>
      <c r="H4322" s="261"/>
    </row>
    <row r="4323" spans="6:8" x14ac:dyDescent="0.2">
      <c r="F4323" s="261"/>
      <c r="G4323" s="261"/>
      <c r="H4323" s="261"/>
    </row>
    <row r="4324" spans="6:8" x14ac:dyDescent="0.2">
      <c r="F4324" s="261"/>
      <c r="G4324" s="261"/>
      <c r="H4324" s="261"/>
    </row>
    <row r="4325" spans="6:8" x14ac:dyDescent="0.2">
      <c r="F4325" s="261"/>
      <c r="G4325" s="261"/>
      <c r="H4325" s="261"/>
    </row>
    <row r="4326" spans="6:8" x14ac:dyDescent="0.2">
      <c r="F4326" s="261"/>
      <c r="G4326" s="261"/>
      <c r="H4326" s="261"/>
    </row>
    <row r="4327" spans="6:8" x14ac:dyDescent="0.2">
      <c r="F4327" s="261"/>
      <c r="G4327" s="261"/>
      <c r="H4327" s="261"/>
    </row>
    <row r="4328" spans="6:8" x14ac:dyDescent="0.2">
      <c r="F4328" s="261"/>
      <c r="G4328" s="261"/>
      <c r="H4328" s="261"/>
    </row>
    <row r="4329" spans="6:8" x14ac:dyDescent="0.2">
      <c r="F4329" s="261"/>
      <c r="G4329" s="261"/>
      <c r="H4329" s="261"/>
    </row>
    <row r="4330" spans="6:8" x14ac:dyDescent="0.2">
      <c r="F4330" s="261"/>
      <c r="G4330" s="261"/>
      <c r="H4330" s="261"/>
    </row>
    <row r="4331" spans="6:8" x14ac:dyDescent="0.2">
      <c r="F4331" s="261"/>
      <c r="G4331" s="261"/>
      <c r="H4331" s="261"/>
    </row>
    <row r="4332" spans="6:8" x14ac:dyDescent="0.2">
      <c r="F4332" s="261"/>
      <c r="G4332" s="261"/>
      <c r="H4332" s="261"/>
    </row>
    <row r="4333" spans="6:8" x14ac:dyDescent="0.2">
      <c r="F4333" s="261"/>
      <c r="G4333" s="261"/>
      <c r="H4333" s="261"/>
    </row>
    <row r="4334" spans="6:8" x14ac:dyDescent="0.2">
      <c r="F4334" s="261"/>
      <c r="G4334" s="261"/>
      <c r="H4334" s="261"/>
    </row>
    <row r="4335" spans="6:8" x14ac:dyDescent="0.2">
      <c r="F4335" s="261"/>
      <c r="G4335" s="261"/>
      <c r="H4335" s="261"/>
    </row>
    <row r="4336" spans="6:8" x14ac:dyDescent="0.2">
      <c r="F4336" s="261"/>
      <c r="G4336" s="261"/>
      <c r="H4336" s="261"/>
    </row>
    <row r="4337" spans="6:8" x14ac:dyDescent="0.2">
      <c r="F4337" s="261"/>
      <c r="G4337" s="261"/>
      <c r="H4337" s="261"/>
    </row>
    <row r="4338" spans="6:8" x14ac:dyDescent="0.2">
      <c r="F4338" s="261"/>
      <c r="G4338" s="261"/>
      <c r="H4338" s="261"/>
    </row>
    <row r="4339" spans="6:8" x14ac:dyDescent="0.2">
      <c r="F4339" s="261"/>
      <c r="G4339" s="261"/>
      <c r="H4339" s="261"/>
    </row>
    <row r="4340" spans="6:8" x14ac:dyDescent="0.2">
      <c r="F4340" s="261"/>
      <c r="G4340" s="261"/>
      <c r="H4340" s="261"/>
    </row>
    <row r="4341" spans="6:8" x14ac:dyDescent="0.2">
      <c r="F4341" s="261"/>
      <c r="G4341" s="261"/>
      <c r="H4341" s="261"/>
    </row>
    <row r="4342" spans="6:8" x14ac:dyDescent="0.2">
      <c r="F4342" s="261"/>
      <c r="G4342" s="261"/>
      <c r="H4342" s="261"/>
    </row>
    <row r="4343" spans="6:8" x14ac:dyDescent="0.2">
      <c r="F4343" s="261"/>
      <c r="G4343" s="261"/>
      <c r="H4343" s="261"/>
    </row>
    <row r="4344" spans="6:8" x14ac:dyDescent="0.2">
      <c r="F4344" s="261"/>
      <c r="G4344" s="261"/>
      <c r="H4344" s="261"/>
    </row>
    <row r="4345" spans="6:8" x14ac:dyDescent="0.2">
      <c r="F4345" s="261"/>
      <c r="G4345" s="261"/>
      <c r="H4345" s="261"/>
    </row>
    <row r="4346" spans="6:8" x14ac:dyDescent="0.2">
      <c r="F4346" s="261"/>
      <c r="G4346" s="261"/>
      <c r="H4346" s="261"/>
    </row>
    <row r="4347" spans="6:8" x14ac:dyDescent="0.2">
      <c r="F4347" s="261"/>
      <c r="G4347" s="261"/>
      <c r="H4347" s="261"/>
    </row>
    <row r="4348" spans="6:8" x14ac:dyDescent="0.2">
      <c r="F4348" s="261"/>
      <c r="G4348" s="261"/>
      <c r="H4348" s="261"/>
    </row>
    <row r="4349" spans="6:8" x14ac:dyDescent="0.2">
      <c r="F4349" s="261"/>
      <c r="G4349" s="261"/>
      <c r="H4349" s="261"/>
    </row>
    <row r="4350" spans="6:8" x14ac:dyDescent="0.2">
      <c r="F4350" s="261"/>
      <c r="G4350" s="261"/>
      <c r="H4350" s="261"/>
    </row>
    <row r="4351" spans="6:8" x14ac:dyDescent="0.2">
      <c r="F4351" s="261"/>
      <c r="G4351" s="261"/>
      <c r="H4351" s="261"/>
    </row>
    <row r="4352" spans="6:8" x14ac:dyDescent="0.2">
      <c r="F4352" s="261"/>
      <c r="G4352" s="261"/>
      <c r="H4352" s="261"/>
    </row>
    <row r="4353" spans="6:8" x14ac:dyDescent="0.2">
      <c r="F4353" s="261"/>
      <c r="G4353" s="261"/>
      <c r="H4353" s="261"/>
    </row>
    <row r="4354" spans="6:8" x14ac:dyDescent="0.2">
      <c r="F4354" s="261"/>
      <c r="G4354" s="261"/>
      <c r="H4354" s="261"/>
    </row>
    <row r="4355" spans="6:8" x14ac:dyDescent="0.2">
      <c r="F4355" s="261"/>
      <c r="G4355" s="261"/>
      <c r="H4355" s="261"/>
    </row>
    <row r="4356" spans="6:8" x14ac:dyDescent="0.2">
      <c r="F4356" s="261"/>
      <c r="G4356" s="261"/>
      <c r="H4356" s="261"/>
    </row>
    <row r="4357" spans="6:8" x14ac:dyDescent="0.2">
      <c r="F4357" s="261"/>
      <c r="G4357" s="261"/>
      <c r="H4357" s="261"/>
    </row>
    <row r="4358" spans="6:8" x14ac:dyDescent="0.2">
      <c r="F4358" s="261"/>
      <c r="G4358" s="261"/>
      <c r="H4358" s="261"/>
    </row>
    <row r="4359" spans="6:8" x14ac:dyDescent="0.2">
      <c r="F4359" s="261"/>
      <c r="G4359" s="261"/>
      <c r="H4359" s="261"/>
    </row>
    <row r="4360" spans="6:8" x14ac:dyDescent="0.2">
      <c r="F4360" s="261"/>
      <c r="G4360" s="261"/>
      <c r="H4360" s="261"/>
    </row>
    <row r="4361" spans="6:8" x14ac:dyDescent="0.2">
      <c r="F4361" s="261"/>
      <c r="G4361" s="261"/>
      <c r="H4361" s="261"/>
    </row>
    <row r="4362" spans="6:8" x14ac:dyDescent="0.2">
      <c r="F4362" s="261"/>
      <c r="G4362" s="261"/>
      <c r="H4362" s="261"/>
    </row>
    <row r="4363" spans="6:8" x14ac:dyDescent="0.2">
      <c r="F4363" s="261"/>
      <c r="G4363" s="261"/>
      <c r="H4363" s="261"/>
    </row>
    <row r="4364" spans="6:8" x14ac:dyDescent="0.2">
      <c r="F4364" s="261"/>
      <c r="G4364" s="261"/>
      <c r="H4364" s="261"/>
    </row>
    <row r="4365" spans="6:8" x14ac:dyDescent="0.2">
      <c r="F4365" s="261"/>
      <c r="G4365" s="261"/>
      <c r="H4365" s="261"/>
    </row>
    <row r="4366" spans="6:8" x14ac:dyDescent="0.2">
      <c r="F4366" s="261"/>
      <c r="G4366" s="261"/>
      <c r="H4366" s="261"/>
    </row>
    <row r="4367" spans="6:8" x14ac:dyDescent="0.2">
      <c r="F4367" s="261"/>
      <c r="G4367" s="261"/>
      <c r="H4367" s="261"/>
    </row>
    <row r="4368" spans="6:8" x14ac:dyDescent="0.2">
      <c r="F4368" s="261"/>
      <c r="G4368" s="261"/>
      <c r="H4368" s="261"/>
    </row>
    <row r="4369" spans="6:8" x14ac:dyDescent="0.2">
      <c r="F4369" s="261"/>
      <c r="G4369" s="261"/>
      <c r="H4369" s="261"/>
    </row>
    <row r="4370" spans="6:8" x14ac:dyDescent="0.2">
      <c r="F4370" s="261"/>
      <c r="G4370" s="261"/>
      <c r="H4370" s="261"/>
    </row>
    <row r="4371" spans="6:8" x14ac:dyDescent="0.2">
      <c r="F4371" s="261"/>
      <c r="G4371" s="261"/>
      <c r="H4371" s="261"/>
    </row>
    <row r="4372" spans="6:8" x14ac:dyDescent="0.2">
      <c r="F4372" s="261"/>
      <c r="G4372" s="261"/>
      <c r="H4372" s="261"/>
    </row>
    <row r="4373" spans="6:8" x14ac:dyDescent="0.2">
      <c r="F4373" s="261"/>
      <c r="G4373" s="261"/>
      <c r="H4373" s="261"/>
    </row>
    <row r="4374" spans="6:8" x14ac:dyDescent="0.2">
      <c r="F4374" s="261"/>
      <c r="G4374" s="261"/>
      <c r="H4374" s="261"/>
    </row>
    <row r="4375" spans="6:8" x14ac:dyDescent="0.2">
      <c r="F4375" s="261"/>
      <c r="G4375" s="261"/>
      <c r="H4375" s="261"/>
    </row>
    <row r="4376" spans="6:8" x14ac:dyDescent="0.2">
      <c r="F4376" s="261"/>
      <c r="G4376" s="261"/>
      <c r="H4376" s="261"/>
    </row>
    <row r="4377" spans="6:8" x14ac:dyDescent="0.2">
      <c r="F4377" s="261"/>
      <c r="G4377" s="261"/>
      <c r="H4377" s="261"/>
    </row>
    <row r="4378" spans="6:8" x14ac:dyDescent="0.2">
      <c r="F4378" s="261"/>
      <c r="G4378" s="261"/>
      <c r="H4378" s="261"/>
    </row>
    <row r="4379" spans="6:8" x14ac:dyDescent="0.2">
      <c r="F4379" s="261"/>
      <c r="G4379" s="261"/>
      <c r="H4379" s="261"/>
    </row>
    <row r="4380" spans="6:8" x14ac:dyDescent="0.2">
      <c r="F4380" s="261"/>
      <c r="G4380" s="261"/>
      <c r="H4380" s="261"/>
    </row>
    <row r="4381" spans="6:8" x14ac:dyDescent="0.2">
      <c r="F4381" s="261"/>
      <c r="G4381" s="261"/>
      <c r="H4381" s="261"/>
    </row>
    <row r="4382" spans="6:8" x14ac:dyDescent="0.2">
      <c r="F4382" s="261"/>
      <c r="G4382" s="261"/>
      <c r="H4382" s="261"/>
    </row>
    <row r="4383" spans="6:8" x14ac:dyDescent="0.2">
      <c r="F4383" s="261"/>
      <c r="G4383" s="261"/>
      <c r="H4383" s="261"/>
    </row>
    <row r="4384" spans="6:8" x14ac:dyDescent="0.2">
      <c r="F4384" s="261"/>
      <c r="G4384" s="261"/>
      <c r="H4384" s="261"/>
    </row>
    <row r="4385" spans="6:8" x14ac:dyDescent="0.2">
      <c r="F4385" s="261"/>
      <c r="G4385" s="261"/>
      <c r="H4385" s="261"/>
    </row>
    <row r="4386" spans="6:8" x14ac:dyDescent="0.2">
      <c r="F4386" s="261"/>
      <c r="G4386" s="261"/>
      <c r="H4386" s="261"/>
    </row>
    <row r="4387" spans="6:8" x14ac:dyDescent="0.2">
      <c r="F4387" s="261"/>
      <c r="G4387" s="261"/>
      <c r="H4387" s="261"/>
    </row>
    <row r="4388" spans="6:8" x14ac:dyDescent="0.2">
      <c r="F4388" s="261"/>
      <c r="G4388" s="261"/>
      <c r="H4388" s="261"/>
    </row>
    <row r="4389" spans="6:8" x14ac:dyDescent="0.2">
      <c r="F4389" s="261"/>
      <c r="G4389" s="261"/>
      <c r="H4389" s="261"/>
    </row>
    <row r="4390" spans="6:8" x14ac:dyDescent="0.2">
      <c r="F4390" s="261"/>
      <c r="G4390" s="261"/>
      <c r="H4390" s="261"/>
    </row>
    <row r="4391" spans="6:8" x14ac:dyDescent="0.2">
      <c r="F4391" s="261"/>
      <c r="G4391" s="261"/>
      <c r="H4391" s="261"/>
    </row>
    <row r="4392" spans="6:8" x14ac:dyDescent="0.2">
      <c r="F4392" s="261"/>
      <c r="G4392" s="261"/>
      <c r="H4392" s="261"/>
    </row>
    <row r="4393" spans="6:8" x14ac:dyDescent="0.2">
      <c r="F4393" s="261"/>
      <c r="G4393" s="261"/>
      <c r="H4393" s="261"/>
    </row>
    <row r="4394" spans="6:8" x14ac:dyDescent="0.2">
      <c r="F4394" s="261"/>
      <c r="G4394" s="261"/>
      <c r="H4394" s="261"/>
    </row>
    <row r="4395" spans="6:8" x14ac:dyDescent="0.2">
      <c r="F4395" s="261"/>
      <c r="G4395" s="261"/>
      <c r="H4395" s="261"/>
    </row>
    <row r="4396" spans="6:8" x14ac:dyDescent="0.2">
      <c r="F4396" s="261"/>
      <c r="G4396" s="261"/>
      <c r="H4396" s="261"/>
    </row>
    <row r="4397" spans="6:8" x14ac:dyDescent="0.2">
      <c r="F4397" s="261"/>
      <c r="G4397" s="261"/>
      <c r="H4397" s="261"/>
    </row>
    <row r="4398" spans="6:8" x14ac:dyDescent="0.2">
      <c r="F4398" s="261"/>
      <c r="G4398" s="261"/>
      <c r="H4398" s="261"/>
    </row>
    <row r="4399" spans="6:8" x14ac:dyDescent="0.2">
      <c r="F4399" s="261"/>
      <c r="G4399" s="261"/>
      <c r="H4399" s="261"/>
    </row>
    <row r="4400" spans="6:8" x14ac:dyDescent="0.2">
      <c r="F4400" s="261"/>
      <c r="G4400" s="261"/>
      <c r="H4400" s="261"/>
    </row>
    <row r="4401" spans="6:8" x14ac:dyDescent="0.2">
      <c r="F4401" s="261"/>
      <c r="G4401" s="261"/>
      <c r="H4401" s="261"/>
    </row>
    <row r="4402" spans="6:8" x14ac:dyDescent="0.2">
      <c r="F4402" s="261"/>
      <c r="G4402" s="261"/>
      <c r="H4402" s="261"/>
    </row>
    <row r="4403" spans="6:8" x14ac:dyDescent="0.2">
      <c r="F4403" s="261"/>
      <c r="G4403" s="261"/>
      <c r="H4403" s="261"/>
    </row>
    <row r="4404" spans="6:8" x14ac:dyDescent="0.2">
      <c r="F4404" s="261"/>
      <c r="G4404" s="261"/>
      <c r="H4404" s="261"/>
    </row>
    <row r="4405" spans="6:8" x14ac:dyDescent="0.2">
      <c r="F4405" s="261"/>
      <c r="G4405" s="261"/>
      <c r="H4405" s="261"/>
    </row>
    <row r="4406" spans="6:8" x14ac:dyDescent="0.2">
      <c r="F4406" s="261"/>
      <c r="G4406" s="261"/>
      <c r="H4406" s="261"/>
    </row>
    <row r="4407" spans="6:8" x14ac:dyDescent="0.2">
      <c r="F4407" s="261"/>
      <c r="G4407" s="261"/>
      <c r="H4407" s="261"/>
    </row>
    <row r="4408" spans="6:8" x14ac:dyDescent="0.2">
      <c r="F4408" s="261"/>
      <c r="G4408" s="261"/>
      <c r="H4408" s="261"/>
    </row>
    <row r="4409" spans="6:8" x14ac:dyDescent="0.2">
      <c r="F4409" s="261"/>
      <c r="G4409" s="261"/>
      <c r="H4409" s="261"/>
    </row>
    <row r="4410" spans="6:8" x14ac:dyDescent="0.2">
      <c r="F4410" s="261"/>
      <c r="G4410" s="261"/>
      <c r="H4410" s="261"/>
    </row>
    <row r="4411" spans="6:8" x14ac:dyDescent="0.2">
      <c r="F4411" s="261"/>
      <c r="G4411" s="261"/>
      <c r="H4411" s="261"/>
    </row>
    <row r="4412" spans="6:8" x14ac:dyDescent="0.2">
      <c r="F4412" s="261"/>
      <c r="G4412" s="261"/>
      <c r="H4412" s="261"/>
    </row>
    <row r="4413" spans="6:8" x14ac:dyDescent="0.2">
      <c r="F4413" s="261"/>
      <c r="G4413" s="261"/>
      <c r="H4413" s="261"/>
    </row>
    <row r="4414" spans="6:8" x14ac:dyDescent="0.2">
      <c r="F4414" s="261"/>
      <c r="G4414" s="261"/>
      <c r="H4414" s="261"/>
    </row>
    <row r="4415" spans="6:8" x14ac:dyDescent="0.2">
      <c r="F4415" s="261"/>
      <c r="G4415" s="261"/>
      <c r="H4415" s="261"/>
    </row>
    <row r="4416" spans="6:8" x14ac:dyDescent="0.2">
      <c r="F4416" s="261"/>
      <c r="G4416" s="261"/>
      <c r="H4416" s="261"/>
    </row>
    <row r="4417" spans="6:8" x14ac:dyDescent="0.2">
      <c r="F4417" s="261"/>
      <c r="G4417" s="261"/>
      <c r="H4417" s="261"/>
    </row>
    <row r="4418" spans="6:8" x14ac:dyDescent="0.2">
      <c r="F4418" s="261"/>
      <c r="G4418" s="261"/>
      <c r="H4418" s="261"/>
    </row>
    <row r="4419" spans="6:8" x14ac:dyDescent="0.2">
      <c r="F4419" s="261"/>
      <c r="G4419" s="261"/>
      <c r="H4419" s="261"/>
    </row>
    <row r="4420" spans="6:8" x14ac:dyDescent="0.2">
      <c r="F4420" s="261"/>
      <c r="G4420" s="261"/>
      <c r="H4420" s="261"/>
    </row>
    <row r="4421" spans="6:8" x14ac:dyDescent="0.2">
      <c r="F4421" s="261"/>
      <c r="G4421" s="261"/>
      <c r="H4421" s="261"/>
    </row>
    <row r="4422" spans="6:8" x14ac:dyDescent="0.2">
      <c r="F4422" s="261"/>
      <c r="G4422" s="261"/>
      <c r="H4422" s="261"/>
    </row>
    <row r="4423" spans="6:8" x14ac:dyDescent="0.2">
      <c r="F4423" s="261"/>
      <c r="G4423" s="261"/>
      <c r="H4423" s="261"/>
    </row>
    <row r="4424" spans="6:8" x14ac:dyDescent="0.2">
      <c r="F4424" s="261"/>
      <c r="G4424" s="261"/>
      <c r="H4424" s="261"/>
    </row>
    <row r="4425" spans="6:8" x14ac:dyDescent="0.2">
      <c r="F4425" s="261"/>
      <c r="G4425" s="261"/>
      <c r="H4425" s="261"/>
    </row>
    <row r="4426" spans="6:8" x14ac:dyDescent="0.2">
      <c r="F4426" s="261"/>
      <c r="G4426" s="261"/>
      <c r="H4426" s="261"/>
    </row>
    <row r="4427" spans="6:8" x14ac:dyDescent="0.2">
      <c r="F4427" s="261"/>
      <c r="G4427" s="261"/>
      <c r="H4427" s="261"/>
    </row>
    <row r="4428" spans="6:8" x14ac:dyDescent="0.2">
      <c r="F4428" s="261"/>
      <c r="G4428" s="261"/>
      <c r="H4428" s="261"/>
    </row>
    <row r="4429" spans="6:8" x14ac:dyDescent="0.2">
      <c r="F4429" s="261"/>
      <c r="G4429" s="261"/>
      <c r="H4429" s="261"/>
    </row>
    <row r="4430" spans="6:8" x14ac:dyDescent="0.2">
      <c r="F4430" s="261"/>
      <c r="G4430" s="261"/>
      <c r="H4430" s="261"/>
    </row>
    <row r="4431" spans="6:8" x14ac:dyDescent="0.2">
      <c r="F4431" s="261"/>
      <c r="G4431" s="261"/>
      <c r="H4431" s="261"/>
    </row>
    <row r="4432" spans="6:8" x14ac:dyDescent="0.2">
      <c r="F4432" s="261"/>
      <c r="G4432" s="261"/>
      <c r="H4432" s="261"/>
    </row>
    <row r="4433" spans="6:8" x14ac:dyDescent="0.2">
      <c r="F4433" s="261"/>
      <c r="G4433" s="261"/>
      <c r="H4433" s="261"/>
    </row>
    <row r="4434" spans="6:8" x14ac:dyDescent="0.2">
      <c r="F4434" s="261"/>
      <c r="G4434" s="261"/>
      <c r="H4434" s="261"/>
    </row>
    <row r="4435" spans="6:8" x14ac:dyDescent="0.2">
      <c r="F4435" s="261"/>
      <c r="G4435" s="261"/>
      <c r="H4435" s="261"/>
    </row>
    <row r="4436" spans="6:8" x14ac:dyDescent="0.2">
      <c r="F4436" s="261"/>
      <c r="G4436" s="261"/>
      <c r="H4436" s="261"/>
    </row>
    <row r="4437" spans="6:8" x14ac:dyDescent="0.2">
      <c r="F4437" s="261"/>
      <c r="G4437" s="261"/>
      <c r="H4437" s="261"/>
    </row>
    <row r="4438" spans="6:8" x14ac:dyDescent="0.2">
      <c r="F4438" s="261"/>
      <c r="G4438" s="261"/>
      <c r="H4438" s="261"/>
    </row>
    <row r="4439" spans="6:8" x14ac:dyDescent="0.2">
      <c r="F4439" s="261"/>
      <c r="G4439" s="261"/>
      <c r="H4439" s="261"/>
    </row>
    <row r="4440" spans="6:8" x14ac:dyDescent="0.2">
      <c r="F4440" s="261"/>
      <c r="G4440" s="261"/>
      <c r="H4440" s="261"/>
    </row>
    <row r="4441" spans="6:8" x14ac:dyDescent="0.2">
      <c r="F4441" s="261"/>
      <c r="G4441" s="261"/>
      <c r="H4441" s="261"/>
    </row>
    <row r="4442" spans="6:8" x14ac:dyDescent="0.2">
      <c r="F4442" s="261"/>
      <c r="G4442" s="261"/>
      <c r="H4442" s="261"/>
    </row>
    <row r="4443" spans="6:8" x14ac:dyDescent="0.2">
      <c r="F4443" s="261"/>
      <c r="G4443" s="261"/>
      <c r="H4443" s="261"/>
    </row>
    <row r="4444" spans="6:8" x14ac:dyDescent="0.2">
      <c r="F4444" s="261"/>
      <c r="G4444" s="261"/>
      <c r="H4444" s="261"/>
    </row>
    <row r="4445" spans="6:8" x14ac:dyDescent="0.2">
      <c r="F4445" s="261"/>
      <c r="G4445" s="261"/>
      <c r="H4445" s="261"/>
    </row>
    <row r="4446" spans="6:8" x14ac:dyDescent="0.2">
      <c r="F4446" s="261"/>
      <c r="G4446" s="261"/>
      <c r="H4446" s="261"/>
    </row>
    <row r="4447" spans="6:8" x14ac:dyDescent="0.2">
      <c r="F4447" s="261"/>
      <c r="G4447" s="261"/>
      <c r="H4447" s="261"/>
    </row>
    <row r="4448" spans="6:8" x14ac:dyDescent="0.2">
      <c r="F4448" s="261"/>
      <c r="G4448" s="261"/>
      <c r="H4448" s="261"/>
    </row>
    <row r="4449" spans="6:8" x14ac:dyDescent="0.2">
      <c r="F4449" s="261"/>
      <c r="G4449" s="261"/>
      <c r="H4449" s="261"/>
    </row>
    <row r="4450" spans="6:8" x14ac:dyDescent="0.2">
      <c r="F4450" s="261"/>
      <c r="G4450" s="261"/>
      <c r="H4450" s="261"/>
    </row>
    <row r="4451" spans="6:8" x14ac:dyDescent="0.2">
      <c r="F4451" s="261"/>
      <c r="G4451" s="261"/>
      <c r="H4451" s="261"/>
    </row>
    <row r="4452" spans="6:8" x14ac:dyDescent="0.2">
      <c r="F4452" s="261"/>
      <c r="G4452" s="261"/>
      <c r="H4452" s="261"/>
    </row>
    <row r="4453" spans="6:8" x14ac:dyDescent="0.2">
      <c r="F4453" s="261"/>
      <c r="G4453" s="261"/>
      <c r="H4453" s="261"/>
    </row>
    <row r="4454" spans="6:8" x14ac:dyDescent="0.2">
      <c r="F4454" s="261"/>
      <c r="G4454" s="261"/>
      <c r="H4454" s="261"/>
    </row>
    <row r="4455" spans="6:8" x14ac:dyDescent="0.2">
      <c r="F4455" s="261"/>
      <c r="G4455" s="261"/>
      <c r="H4455" s="261"/>
    </row>
    <row r="4456" spans="6:8" x14ac:dyDescent="0.2">
      <c r="F4456" s="261"/>
      <c r="G4456" s="261"/>
      <c r="H4456" s="261"/>
    </row>
    <row r="4457" spans="6:8" x14ac:dyDescent="0.2">
      <c r="F4457" s="261"/>
      <c r="G4457" s="261"/>
      <c r="H4457" s="261"/>
    </row>
    <row r="4458" spans="6:8" x14ac:dyDescent="0.2">
      <c r="F4458" s="261"/>
      <c r="G4458" s="261"/>
      <c r="H4458" s="261"/>
    </row>
    <row r="4459" spans="6:8" x14ac:dyDescent="0.2">
      <c r="F4459" s="261"/>
      <c r="G4459" s="261"/>
      <c r="H4459" s="261"/>
    </row>
    <row r="4460" spans="6:8" x14ac:dyDescent="0.2">
      <c r="F4460" s="261"/>
      <c r="G4460" s="261"/>
      <c r="H4460" s="261"/>
    </row>
    <row r="4461" spans="6:8" x14ac:dyDescent="0.2">
      <c r="F4461" s="261"/>
      <c r="G4461" s="261"/>
      <c r="H4461" s="261"/>
    </row>
    <row r="4462" spans="6:8" x14ac:dyDescent="0.2">
      <c r="F4462" s="261"/>
      <c r="G4462" s="261"/>
      <c r="H4462" s="261"/>
    </row>
    <row r="4463" spans="6:8" x14ac:dyDescent="0.2">
      <c r="F4463" s="261"/>
      <c r="G4463" s="261"/>
      <c r="H4463" s="261"/>
    </row>
    <row r="4464" spans="6:8" x14ac:dyDescent="0.2">
      <c r="F4464" s="261"/>
      <c r="G4464" s="261"/>
      <c r="H4464" s="261"/>
    </row>
    <row r="4465" spans="6:8" x14ac:dyDescent="0.2">
      <c r="F4465" s="261"/>
      <c r="G4465" s="261"/>
      <c r="H4465" s="261"/>
    </row>
    <row r="4466" spans="6:8" x14ac:dyDescent="0.2">
      <c r="F4466" s="261"/>
      <c r="G4466" s="261"/>
      <c r="H4466" s="261"/>
    </row>
    <row r="4467" spans="6:8" x14ac:dyDescent="0.2">
      <c r="F4467" s="261"/>
      <c r="G4467" s="261"/>
      <c r="H4467" s="261"/>
    </row>
    <row r="4468" spans="6:8" x14ac:dyDescent="0.2">
      <c r="F4468" s="261"/>
      <c r="G4468" s="261"/>
      <c r="H4468" s="261"/>
    </row>
    <row r="4469" spans="6:8" x14ac:dyDescent="0.2">
      <c r="F4469" s="261"/>
      <c r="G4469" s="261"/>
      <c r="H4469" s="261"/>
    </row>
    <row r="4470" spans="6:8" x14ac:dyDescent="0.2">
      <c r="F4470" s="261"/>
      <c r="G4470" s="261"/>
      <c r="H4470" s="261"/>
    </row>
    <row r="4471" spans="6:8" x14ac:dyDescent="0.2">
      <c r="F4471" s="261"/>
      <c r="G4471" s="261"/>
      <c r="H4471" s="261"/>
    </row>
    <row r="4472" spans="6:8" x14ac:dyDescent="0.2">
      <c r="F4472" s="261"/>
      <c r="G4472" s="261"/>
      <c r="H4472" s="261"/>
    </row>
    <row r="4473" spans="6:8" x14ac:dyDescent="0.2">
      <c r="F4473" s="261"/>
      <c r="G4473" s="261"/>
      <c r="H4473" s="261"/>
    </row>
    <row r="4474" spans="6:8" x14ac:dyDescent="0.2">
      <c r="F4474" s="261"/>
      <c r="G4474" s="261"/>
      <c r="H4474" s="261"/>
    </row>
    <row r="4475" spans="6:8" x14ac:dyDescent="0.2">
      <c r="F4475" s="261"/>
      <c r="G4475" s="261"/>
      <c r="H4475" s="261"/>
    </row>
    <row r="4476" spans="6:8" x14ac:dyDescent="0.2">
      <c r="F4476" s="261"/>
      <c r="G4476" s="261"/>
      <c r="H4476" s="261"/>
    </row>
    <row r="4477" spans="6:8" x14ac:dyDescent="0.2">
      <c r="F4477" s="261"/>
      <c r="G4477" s="261"/>
      <c r="H4477" s="261"/>
    </row>
    <row r="4478" spans="6:8" x14ac:dyDescent="0.2">
      <c r="F4478" s="261"/>
      <c r="G4478" s="261"/>
      <c r="H4478" s="261"/>
    </row>
    <row r="4479" spans="6:8" x14ac:dyDescent="0.2">
      <c r="F4479" s="261"/>
      <c r="G4479" s="261"/>
      <c r="H4479" s="261"/>
    </row>
    <row r="4480" spans="6:8" x14ac:dyDescent="0.2">
      <c r="F4480" s="261"/>
      <c r="G4480" s="261"/>
      <c r="H4480" s="261"/>
    </row>
    <row r="4481" spans="6:8" x14ac:dyDescent="0.2">
      <c r="F4481" s="261"/>
      <c r="G4481" s="261"/>
      <c r="H4481" s="261"/>
    </row>
    <row r="4482" spans="6:8" x14ac:dyDescent="0.2">
      <c r="F4482" s="261"/>
      <c r="G4482" s="261"/>
      <c r="H4482" s="261"/>
    </row>
    <row r="4483" spans="6:8" x14ac:dyDescent="0.2">
      <c r="F4483" s="261"/>
      <c r="G4483" s="261"/>
      <c r="H4483" s="261"/>
    </row>
    <row r="4484" spans="6:8" x14ac:dyDescent="0.2">
      <c r="F4484" s="261"/>
      <c r="G4484" s="261"/>
      <c r="H4484" s="261"/>
    </row>
    <row r="4485" spans="6:8" x14ac:dyDescent="0.2">
      <c r="F4485" s="261"/>
      <c r="G4485" s="261"/>
      <c r="H4485" s="261"/>
    </row>
    <row r="4486" spans="6:8" x14ac:dyDescent="0.2">
      <c r="F4486" s="261"/>
      <c r="G4486" s="261"/>
      <c r="H4486" s="261"/>
    </row>
    <row r="4487" spans="6:8" x14ac:dyDescent="0.2">
      <c r="F4487" s="261"/>
      <c r="G4487" s="261"/>
      <c r="H4487" s="261"/>
    </row>
    <row r="4488" spans="6:8" x14ac:dyDescent="0.2">
      <c r="F4488" s="261"/>
      <c r="G4488" s="261"/>
      <c r="H4488" s="261"/>
    </row>
    <row r="4489" spans="6:8" x14ac:dyDescent="0.2">
      <c r="F4489" s="261"/>
      <c r="G4489" s="261"/>
      <c r="H4489" s="261"/>
    </row>
    <row r="4490" spans="6:8" x14ac:dyDescent="0.2">
      <c r="F4490" s="261"/>
      <c r="G4490" s="261"/>
      <c r="H4490" s="261"/>
    </row>
    <row r="4491" spans="6:8" x14ac:dyDescent="0.2">
      <c r="F4491" s="261"/>
      <c r="G4491" s="261"/>
      <c r="H4491" s="261"/>
    </row>
    <row r="4492" spans="6:8" x14ac:dyDescent="0.2">
      <c r="F4492" s="261"/>
      <c r="G4492" s="261"/>
      <c r="H4492" s="261"/>
    </row>
    <row r="4493" spans="6:8" x14ac:dyDescent="0.2">
      <c r="F4493" s="261"/>
      <c r="G4493" s="261"/>
      <c r="H4493" s="261"/>
    </row>
    <row r="4494" spans="6:8" x14ac:dyDescent="0.2">
      <c r="F4494" s="261"/>
      <c r="G4494" s="261"/>
      <c r="H4494" s="261"/>
    </row>
    <row r="4495" spans="6:8" x14ac:dyDescent="0.2">
      <c r="F4495" s="261"/>
      <c r="G4495" s="261"/>
      <c r="H4495" s="261"/>
    </row>
    <row r="4496" spans="6:8" x14ac:dyDescent="0.2">
      <c r="F4496" s="261"/>
      <c r="G4496" s="261"/>
      <c r="H4496" s="261"/>
    </row>
    <row r="4497" spans="6:8" x14ac:dyDescent="0.2">
      <c r="F4497" s="261"/>
      <c r="G4497" s="261"/>
      <c r="H4497" s="261"/>
    </row>
    <row r="4498" spans="6:8" x14ac:dyDescent="0.2">
      <c r="F4498" s="261"/>
      <c r="G4498" s="261"/>
      <c r="H4498" s="261"/>
    </row>
    <row r="4499" spans="6:8" x14ac:dyDescent="0.2">
      <c r="F4499" s="261"/>
      <c r="G4499" s="261"/>
      <c r="H4499" s="261"/>
    </row>
    <row r="4500" spans="6:8" x14ac:dyDescent="0.2">
      <c r="F4500" s="261"/>
      <c r="G4500" s="261"/>
      <c r="H4500" s="261"/>
    </row>
    <row r="4501" spans="6:8" x14ac:dyDescent="0.2">
      <c r="F4501" s="261"/>
      <c r="G4501" s="261"/>
      <c r="H4501" s="261"/>
    </row>
    <row r="4502" spans="6:8" x14ac:dyDescent="0.2">
      <c r="F4502" s="261"/>
      <c r="G4502" s="261"/>
      <c r="H4502" s="261"/>
    </row>
    <row r="4503" spans="6:8" x14ac:dyDescent="0.2">
      <c r="F4503" s="261"/>
      <c r="G4503" s="261"/>
      <c r="H4503" s="261"/>
    </row>
    <row r="4504" spans="6:8" x14ac:dyDescent="0.2">
      <c r="F4504" s="261"/>
      <c r="G4504" s="261"/>
      <c r="H4504" s="261"/>
    </row>
    <row r="4505" spans="6:8" x14ac:dyDescent="0.2">
      <c r="F4505" s="261"/>
      <c r="G4505" s="261"/>
      <c r="H4505" s="261"/>
    </row>
    <row r="4506" spans="6:8" x14ac:dyDescent="0.2">
      <c r="F4506" s="261"/>
      <c r="G4506" s="261"/>
      <c r="H4506" s="261"/>
    </row>
    <row r="4507" spans="6:8" x14ac:dyDescent="0.2">
      <c r="F4507" s="261"/>
      <c r="G4507" s="261"/>
      <c r="H4507" s="261"/>
    </row>
    <row r="4508" spans="6:8" x14ac:dyDescent="0.2">
      <c r="F4508" s="261"/>
      <c r="G4508" s="261"/>
      <c r="H4508" s="261"/>
    </row>
    <row r="4509" spans="6:8" x14ac:dyDescent="0.2">
      <c r="F4509" s="261"/>
      <c r="G4509" s="261"/>
      <c r="H4509" s="261"/>
    </row>
    <row r="4510" spans="6:8" x14ac:dyDescent="0.2">
      <c r="F4510" s="261"/>
      <c r="G4510" s="261"/>
      <c r="H4510" s="261"/>
    </row>
    <row r="4511" spans="6:8" x14ac:dyDescent="0.2">
      <c r="F4511" s="261"/>
      <c r="G4511" s="261"/>
      <c r="H4511" s="261"/>
    </row>
    <row r="4512" spans="6:8" x14ac:dyDescent="0.2">
      <c r="F4512" s="261"/>
      <c r="G4512" s="261"/>
      <c r="H4512" s="261"/>
    </row>
    <row r="4513" spans="6:8" x14ac:dyDescent="0.2">
      <c r="F4513" s="261"/>
      <c r="G4513" s="261"/>
      <c r="H4513" s="261"/>
    </row>
    <row r="4514" spans="6:8" x14ac:dyDescent="0.2">
      <c r="F4514" s="261"/>
      <c r="G4514" s="261"/>
      <c r="H4514" s="261"/>
    </row>
    <row r="4515" spans="6:8" x14ac:dyDescent="0.2">
      <c r="F4515" s="261"/>
      <c r="G4515" s="261"/>
      <c r="H4515" s="261"/>
    </row>
    <row r="4516" spans="6:8" x14ac:dyDescent="0.2">
      <c r="F4516" s="261"/>
      <c r="G4516" s="261"/>
      <c r="H4516" s="261"/>
    </row>
    <row r="4517" spans="6:8" x14ac:dyDescent="0.2">
      <c r="F4517" s="261"/>
      <c r="G4517" s="261"/>
      <c r="H4517" s="261"/>
    </row>
    <row r="4518" spans="6:8" x14ac:dyDescent="0.2">
      <c r="F4518" s="261"/>
      <c r="G4518" s="261"/>
      <c r="H4518" s="261"/>
    </row>
    <row r="4519" spans="6:8" x14ac:dyDescent="0.2">
      <c r="F4519" s="261"/>
      <c r="G4519" s="261"/>
      <c r="H4519" s="261"/>
    </row>
    <row r="4520" spans="6:8" x14ac:dyDescent="0.2">
      <c r="F4520" s="261"/>
      <c r="G4520" s="261"/>
      <c r="H4520" s="261"/>
    </row>
    <row r="4521" spans="6:8" x14ac:dyDescent="0.2">
      <c r="F4521" s="261"/>
      <c r="G4521" s="261"/>
      <c r="H4521" s="261"/>
    </row>
    <row r="4522" spans="6:8" x14ac:dyDescent="0.2">
      <c r="F4522" s="261"/>
      <c r="G4522" s="261"/>
      <c r="H4522" s="261"/>
    </row>
    <row r="4523" spans="6:8" x14ac:dyDescent="0.2">
      <c r="F4523" s="261"/>
      <c r="G4523" s="261"/>
      <c r="H4523" s="261"/>
    </row>
    <row r="4524" spans="6:8" x14ac:dyDescent="0.2">
      <c r="F4524" s="261"/>
      <c r="G4524" s="261"/>
      <c r="H4524" s="261"/>
    </row>
    <row r="4525" spans="6:8" x14ac:dyDescent="0.2">
      <c r="F4525" s="261"/>
      <c r="G4525" s="261"/>
      <c r="H4525" s="261"/>
    </row>
    <row r="4526" spans="6:8" x14ac:dyDescent="0.2">
      <c r="F4526" s="261"/>
      <c r="G4526" s="261"/>
      <c r="H4526" s="261"/>
    </row>
    <row r="4527" spans="6:8" x14ac:dyDescent="0.2">
      <c r="F4527" s="261"/>
      <c r="G4527" s="261"/>
      <c r="H4527" s="261"/>
    </row>
    <row r="4528" spans="6:8" x14ac:dyDescent="0.2">
      <c r="F4528" s="261"/>
      <c r="G4528" s="261"/>
      <c r="H4528" s="261"/>
    </row>
    <row r="4529" spans="6:8" x14ac:dyDescent="0.2">
      <c r="F4529" s="261"/>
      <c r="G4529" s="261"/>
      <c r="H4529" s="261"/>
    </row>
    <row r="4530" spans="6:8" x14ac:dyDescent="0.2">
      <c r="F4530" s="261"/>
      <c r="G4530" s="261"/>
      <c r="H4530" s="261"/>
    </row>
    <row r="4531" spans="6:8" x14ac:dyDescent="0.2">
      <c r="F4531" s="261"/>
      <c r="G4531" s="261"/>
      <c r="H4531" s="261"/>
    </row>
    <row r="4532" spans="6:8" x14ac:dyDescent="0.2">
      <c r="F4532" s="261"/>
      <c r="G4532" s="261"/>
      <c r="H4532" s="261"/>
    </row>
    <row r="4533" spans="6:8" x14ac:dyDescent="0.2">
      <c r="F4533" s="261"/>
      <c r="G4533" s="261"/>
      <c r="H4533" s="261"/>
    </row>
    <row r="4534" spans="6:8" x14ac:dyDescent="0.2">
      <c r="F4534" s="261"/>
      <c r="G4534" s="261"/>
      <c r="H4534" s="261"/>
    </row>
    <row r="4535" spans="6:8" x14ac:dyDescent="0.2">
      <c r="F4535" s="261"/>
      <c r="G4535" s="261"/>
      <c r="H4535" s="261"/>
    </row>
    <row r="4536" spans="6:8" x14ac:dyDescent="0.2">
      <c r="F4536" s="261"/>
      <c r="G4536" s="261"/>
      <c r="H4536" s="261"/>
    </row>
    <row r="4537" spans="6:8" x14ac:dyDescent="0.2">
      <c r="F4537" s="261"/>
      <c r="G4537" s="261"/>
      <c r="H4537" s="261"/>
    </row>
    <row r="4538" spans="6:8" x14ac:dyDescent="0.2">
      <c r="F4538" s="261"/>
      <c r="G4538" s="261"/>
      <c r="H4538" s="261"/>
    </row>
    <row r="4539" spans="6:8" x14ac:dyDescent="0.2">
      <c r="F4539" s="261"/>
      <c r="G4539" s="261"/>
      <c r="H4539" s="261"/>
    </row>
    <row r="4540" spans="6:8" x14ac:dyDescent="0.2">
      <c r="F4540" s="261"/>
      <c r="G4540" s="261"/>
      <c r="H4540" s="261"/>
    </row>
    <row r="4541" spans="6:8" x14ac:dyDescent="0.2">
      <c r="F4541" s="261"/>
      <c r="G4541" s="261"/>
      <c r="H4541" s="261"/>
    </row>
    <row r="4542" spans="6:8" x14ac:dyDescent="0.2">
      <c r="F4542" s="261"/>
      <c r="G4542" s="261"/>
      <c r="H4542" s="261"/>
    </row>
    <row r="4543" spans="6:8" x14ac:dyDescent="0.2">
      <c r="F4543" s="261"/>
      <c r="G4543" s="261"/>
      <c r="H4543" s="261"/>
    </row>
    <row r="4544" spans="6:8" x14ac:dyDescent="0.2">
      <c r="F4544" s="261"/>
      <c r="G4544" s="261"/>
      <c r="H4544" s="261"/>
    </row>
    <row r="4545" spans="6:8" x14ac:dyDescent="0.2">
      <c r="F4545" s="261"/>
      <c r="G4545" s="261"/>
      <c r="H4545" s="261"/>
    </row>
    <row r="4546" spans="6:8" x14ac:dyDescent="0.2">
      <c r="F4546" s="261"/>
      <c r="G4546" s="261"/>
      <c r="H4546" s="261"/>
    </row>
    <row r="4547" spans="6:8" x14ac:dyDescent="0.2">
      <c r="F4547" s="261"/>
      <c r="G4547" s="261"/>
      <c r="H4547" s="261"/>
    </row>
    <row r="4548" spans="6:8" x14ac:dyDescent="0.2">
      <c r="F4548" s="261"/>
      <c r="G4548" s="261"/>
      <c r="H4548" s="261"/>
    </row>
    <row r="4549" spans="6:8" x14ac:dyDescent="0.2">
      <c r="F4549" s="261"/>
      <c r="G4549" s="261"/>
      <c r="H4549" s="261"/>
    </row>
    <row r="4550" spans="6:8" x14ac:dyDescent="0.2">
      <c r="F4550" s="261"/>
      <c r="G4550" s="261"/>
      <c r="H4550" s="261"/>
    </row>
    <row r="4551" spans="6:8" x14ac:dyDescent="0.2">
      <c r="F4551" s="261"/>
      <c r="G4551" s="261"/>
      <c r="H4551" s="261"/>
    </row>
    <row r="4552" spans="6:8" x14ac:dyDescent="0.2">
      <c r="F4552" s="261"/>
      <c r="G4552" s="261"/>
      <c r="H4552" s="261"/>
    </row>
    <row r="4553" spans="6:8" x14ac:dyDescent="0.2">
      <c r="F4553" s="261"/>
      <c r="G4553" s="261"/>
      <c r="H4553" s="261"/>
    </row>
    <row r="4554" spans="6:8" x14ac:dyDescent="0.2">
      <c r="F4554" s="261"/>
      <c r="G4554" s="261"/>
      <c r="H4554" s="261"/>
    </row>
    <row r="4555" spans="6:8" x14ac:dyDescent="0.2">
      <c r="F4555" s="261"/>
      <c r="G4555" s="261"/>
      <c r="H4555" s="261"/>
    </row>
    <row r="4556" spans="6:8" x14ac:dyDescent="0.2">
      <c r="F4556" s="261"/>
      <c r="G4556" s="261"/>
      <c r="H4556" s="261"/>
    </row>
    <row r="4557" spans="6:8" x14ac:dyDescent="0.2">
      <c r="F4557" s="261"/>
      <c r="G4557" s="261"/>
      <c r="H4557" s="261"/>
    </row>
    <row r="4558" spans="6:8" x14ac:dyDescent="0.2">
      <c r="F4558" s="261"/>
      <c r="G4558" s="261"/>
      <c r="H4558" s="261"/>
    </row>
    <row r="4559" spans="6:8" x14ac:dyDescent="0.2">
      <c r="F4559" s="261"/>
      <c r="G4559" s="261"/>
      <c r="H4559" s="261"/>
    </row>
    <row r="4560" spans="6:8" x14ac:dyDescent="0.2">
      <c r="F4560" s="261"/>
      <c r="G4560" s="261"/>
      <c r="H4560" s="261"/>
    </row>
    <row r="4561" spans="6:8" x14ac:dyDescent="0.2">
      <c r="F4561" s="261"/>
      <c r="G4561" s="261"/>
      <c r="H4561" s="261"/>
    </row>
    <row r="4562" spans="6:8" x14ac:dyDescent="0.2">
      <c r="F4562" s="261"/>
      <c r="G4562" s="261"/>
      <c r="H4562" s="261"/>
    </row>
    <row r="4563" spans="6:8" x14ac:dyDescent="0.2">
      <c r="F4563" s="261"/>
      <c r="G4563" s="261"/>
      <c r="H4563" s="261"/>
    </row>
    <row r="4564" spans="6:8" x14ac:dyDescent="0.2">
      <c r="F4564" s="261"/>
      <c r="G4564" s="261"/>
      <c r="H4564" s="261"/>
    </row>
    <row r="4565" spans="6:8" x14ac:dyDescent="0.2">
      <c r="F4565" s="261"/>
      <c r="G4565" s="261"/>
      <c r="H4565" s="261"/>
    </row>
    <row r="4566" spans="6:8" x14ac:dyDescent="0.2">
      <c r="F4566" s="261"/>
      <c r="G4566" s="261"/>
      <c r="H4566" s="261"/>
    </row>
    <row r="4567" spans="6:8" x14ac:dyDescent="0.2">
      <c r="F4567" s="261"/>
      <c r="G4567" s="261"/>
      <c r="H4567" s="261"/>
    </row>
    <row r="4568" spans="6:8" x14ac:dyDescent="0.2">
      <c r="F4568" s="261"/>
      <c r="G4568" s="261"/>
      <c r="H4568" s="261"/>
    </row>
    <row r="4569" spans="6:8" x14ac:dyDescent="0.2">
      <c r="F4569" s="261"/>
      <c r="G4569" s="261"/>
      <c r="H4569" s="261"/>
    </row>
    <row r="4570" spans="6:8" x14ac:dyDescent="0.2">
      <c r="F4570" s="261"/>
      <c r="G4570" s="261"/>
      <c r="H4570" s="261"/>
    </row>
    <row r="4571" spans="6:8" x14ac:dyDescent="0.2">
      <c r="F4571" s="261"/>
      <c r="G4571" s="261"/>
      <c r="H4571" s="261"/>
    </row>
    <row r="4572" spans="6:8" x14ac:dyDescent="0.2">
      <c r="F4572" s="261"/>
      <c r="G4572" s="261"/>
      <c r="H4572" s="261"/>
    </row>
    <row r="4573" spans="6:8" x14ac:dyDescent="0.2">
      <c r="F4573" s="261"/>
      <c r="G4573" s="261"/>
      <c r="H4573" s="261"/>
    </row>
    <row r="4574" spans="6:8" x14ac:dyDescent="0.2">
      <c r="F4574" s="261"/>
      <c r="G4574" s="261"/>
      <c r="H4574" s="261"/>
    </row>
    <row r="4575" spans="6:8" x14ac:dyDescent="0.2">
      <c r="F4575" s="261"/>
      <c r="G4575" s="261"/>
      <c r="H4575" s="261"/>
    </row>
    <row r="4576" spans="6:8" x14ac:dyDescent="0.2">
      <c r="F4576" s="261"/>
      <c r="G4576" s="261"/>
      <c r="H4576" s="261"/>
    </row>
    <row r="4577" spans="6:8" x14ac:dyDescent="0.2">
      <c r="F4577" s="261"/>
      <c r="G4577" s="261"/>
      <c r="H4577" s="261"/>
    </row>
    <row r="4578" spans="6:8" x14ac:dyDescent="0.2">
      <c r="F4578" s="261"/>
      <c r="G4578" s="261"/>
      <c r="H4578" s="261"/>
    </row>
    <row r="4579" spans="6:8" x14ac:dyDescent="0.2">
      <c r="F4579" s="261"/>
      <c r="G4579" s="261"/>
      <c r="H4579" s="261"/>
    </row>
    <row r="4580" spans="6:8" x14ac:dyDescent="0.2">
      <c r="F4580" s="261"/>
      <c r="G4580" s="261"/>
      <c r="H4580" s="261"/>
    </row>
    <row r="4581" spans="6:8" x14ac:dyDescent="0.2">
      <c r="F4581" s="261"/>
      <c r="G4581" s="261"/>
      <c r="H4581" s="261"/>
    </row>
    <row r="4582" spans="6:8" x14ac:dyDescent="0.2">
      <c r="F4582" s="261"/>
      <c r="G4582" s="261"/>
      <c r="H4582" s="261"/>
    </row>
    <row r="4583" spans="6:8" x14ac:dyDescent="0.2">
      <c r="F4583" s="261"/>
      <c r="G4583" s="261"/>
      <c r="H4583" s="261"/>
    </row>
    <row r="4584" spans="6:8" x14ac:dyDescent="0.2">
      <c r="F4584" s="261"/>
      <c r="G4584" s="261"/>
      <c r="H4584" s="261"/>
    </row>
    <row r="4585" spans="6:8" x14ac:dyDescent="0.2">
      <c r="F4585" s="261"/>
      <c r="G4585" s="261"/>
      <c r="H4585" s="261"/>
    </row>
    <row r="4586" spans="6:8" x14ac:dyDescent="0.2">
      <c r="F4586" s="261"/>
      <c r="G4586" s="261"/>
      <c r="H4586" s="261"/>
    </row>
    <row r="4587" spans="6:8" x14ac:dyDescent="0.2">
      <c r="F4587" s="261"/>
      <c r="G4587" s="261"/>
      <c r="H4587" s="261"/>
    </row>
    <row r="4588" spans="6:8" x14ac:dyDescent="0.2">
      <c r="F4588" s="261"/>
      <c r="G4588" s="261"/>
      <c r="H4588" s="261"/>
    </row>
    <row r="4589" spans="6:8" x14ac:dyDescent="0.2">
      <c r="F4589" s="261"/>
      <c r="G4589" s="261"/>
      <c r="H4589" s="261"/>
    </row>
    <row r="4590" spans="6:8" x14ac:dyDescent="0.2">
      <c r="F4590" s="261"/>
      <c r="G4590" s="261"/>
      <c r="H4590" s="261"/>
    </row>
    <row r="4591" spans="6:8" x14ac:dyDescent="0.2">
      <c r="F4591" s="261"/>
      <c r="G4591" s="261"/>
      <c r="H4591" s="261"/>
    </row>
    <row r="4592" spans="6:8" x14ac:dyDescent="0.2">
      <c r="F4592" s="261"/>
      <c r="G4592" s="261"/>
      <c r="H4592" s="261"/>
    </row>
    <row r="4593" spans="6:8" x14ac:dyDescent="0.2">
      <c r="F4593" s="261"/>
      <c r="G4593" s="261"/>
      <c r="H4593" s="261"/>
    </row>
    <row r="4594" spans="6:8" x14ac:dyDescent="0.2">
      <c r="F4594" s="261"/>
      <c r="G4594" s="261"/>
      <c r="H4594" s="261"/>
    </row>
    <row r="4595" spans="6:8" x14ac:dyDescent="0.2">
      <c r="F4595" s="261"/>
      <c r="G4595" s="261"/>
      <c r="H4595" s="261"/>
    </row>
    <row r="4596" spans="6:8" x14ac:dyDescent="0.2">
      <c r="F4596" s="261"/>
      <c r="G4596" s="261"/>
      <c r="H4596" s="261"/>
    </row>
    <row r="4597" spans="6:8" x14ac:dyDescent="0.2">
      <c r="F4597" s="261"/>
      <c r="G4597" s="261"/>
      <c r="H4597" s="261"/>
    </row>
    <row r="4598" spans="6:8" x14ac:dyDescent="0.2">
      <c r="F4598" s="261"/>
      <c r="G4598" s="261"/>
      <c r="H4598" s="261"/>
    </row>
    <row r="4599" spans="6:8" x14ac:dyDescent="0.2">
      <c r="F4599" s="261"/>
      <c r="G4599" s="261"/>
      <c r="H4599" s="261"/>
    </row>
    <row r="4600" spans="6:8" x14ac:dyDescent="0.2">
      <c r="F4600" s="261"/>
      <c r="G4600" s="261"/>
      <c r="H4600" s="261"/>
    </row>
    <row r="4601" spans="6:8" x14ac:dyDescent="0.2">
      <c r="F4601" s="261"/>
      <c r="G4601" s="261"/>
      <c r="H4601" s="261"/>
    </row>
    <row r="4602" spans="6:8" x14ac:dyDescent="0.2">
      <c r="F4602" s="261"/>
      <c r="G4602" s="261"/>
      <c r="H4602" s="261"/>
    </row>
    <row r="4603" spans="6:8" x14ac:dyDescent="0.2">
      <c r="F4603" s="261"/>
      <c r="G4603" s="261"/>
      <c r="H4603" s="261"/>
    </row>
    <row r="4604" spans="6:8" x14ac:dyDescent="0.2">
      <c r="F4604" s="261"/>
      <c r="G4604" s="261"/>
      <c r="H4604" s="261"/>
    </row>
    <row r="4605" spans="6:8" x14ac:dyDescent="0.2">
      <c r="F4605" s="261"/>
      <c r="G4605" s="261"/>
      <c r="H4605" s="261"/>
    </row>
    <row r="4606" spans="6:8" x14ac:dyDescent="0.2">
      <c r="F4606" s="261"/>
      <c r="G4606" s="261"/>
      <c r="H4606" s="261"/>
    </row>
    <row r="4607" spans="6:8" x14ac:dyDescent="0.2">
      <c r="F4607" s="261"/>
      <c r="G4607" s="261"/>
      <c r="H4607" s="261"/>
    </row>
    <row r="4608" spans="6:8" x14ac:dyDescent="0.2">
      <c r="F4608" s="261"/>
      <c r="G4608" s="261"/>
      <c r="H4608" s="261"/>
    </row>
    <row r="4609" spans="6:8" x14ac:dyDescent="0.2">
      <c r="F4609" s="261"/>
      <c r="G4609" s="261"/>
      <c r="H4609" s="261"/>
    </row>
    <row r="4610" spans="6:8" x14ac:dyDescent="0.2">
      <c r="F4610" s="261"/>
      <c r="G4610" s="261"/>
      <c r="H4610" s="261"/>
    </row>
    <row r="4611" spans="6:8" x14ac:dyDescent="0.2">
      <c r="F4611" s="261"/>
      <c r="G4611" s="261"/>
      <c r="H4611" s="261"/>
    </row>
    <row r="4612" spans="6:8" x14ac:dyDescent="0.2">
      <c r="F4612" s="261"/>
      <c r="G4612" s="261"/>
      <c r="H4612" s="261"/>
    </row>
    <row r="4613" spans="6:8" x14ac:dyDescent="0.2">
      <c r="F4613" s="261"/>
      <c r="G4613" s="261"/>
      <c r="H4613" s="261"/>
    </row>
    <row r="4614" spans="6:8" x14ac:dyDescent="0.2">
      <c r="F4614" s="261"/>
      <c r="G4614" s="261"/>
      <c r="H4614" s="261"/>
    </row>
    <row r="4615" spans="6:8" x14ac:dyDescent="0.2">
      <c r="F4615" s="261"/>
      <c r="G4615" s="261"/>
      <c r="H4615" s="261"/>
    </row>
    <row r="4616" spans="6:8" x14ac:dyDescent="0.2">
      <c r="F4616" s="261"/>
      <c r="G4616" s="261"/>
      <c r="H4616" s="261"/>
    </row>
    <row r="4617" spans="6:8" x14ac:dyDescent="0.2">
      <c r="F4617" s="261"/>
      <c r="G4617" s="261"/>
      <c r="H4617" s="261"/>
    </row>
    <row r="4618" spans="6:8" x14ac:dyDescent="0.2">
      <c r="F4618" s="261"/>
      <c r="G4618" s="261"/>
      <c r="H4618" s="261"/>
    </row>
    <row r="4619" spans="6:8" x14ac:dyDescent="0.2">
      <c r="F4619" s="261"/>
      <c r="G4619" s="261"/>
      <c r="H4619" s="261"/>
    </row>
    <row r="4620" spans="6:8" x14ac:dyDescent="0.2">
      <c r="F4620" s="261"/>
      <c r="G4620" s="261"/>
      <c r="H4620" s="261"/>
    </row>
    <row r="4621" spans="6:8" x14ac:dyDescent="0.2">
      <c r="F4621" s="261"/>
      <c r="G4621" s="261"/>
      <c r="H4621" s="261"/>
    </row>
    <row r="4622" spans="6:8" x14ac:dyDescent="0.2">
      <c r="F4622" s="261"/>
      <c r="G4622" s="261"/>
      <c r="H4622" s="261"/>
    </row>
    <row r="4623" spans="6:8" x14ac:dyDescent="0.2">
      <c r="F4623" s="261"/>
      <c r="G4623" s="261"/>
      <c r="H4623" s="261"/>
    </row>
    <row r="4624" spans="6:8" x14ac:dyDescent="0.2">
      <c r="F4624" s="261"/>
      <c r="G4624" s="261"/>
      <c r="H4624" s="261"/>
    </row>
    <row r="4625" spans="6:8" x14ac:dyDescent="0.2">
      <c r="F4625" s="261"/>
      <c r="G4625" s="261"/>
      <c r="H4625" s="261"/>
    </row>
    <row r="4626" spans="6:8" x14ac:dyDescent="0.2">
      <c r="F4626" s="261"/>
      <c r="G4626" s="261"/>
      <c r="H4626" s="261"/>
    </row>
    <row r="4627" spans="6:8" x14ac:dyDescent="0.2">
      <c r="F4627" s="261"/>
      <c r="G4627" s="261"/>
      <c r="H4627" s="261"/>
    </row>
    <row r="4628" spans="6:8" x14ac:dyDescent="0.2">
      <c r="F4628" s="261"/>
      <c r="G4628" s="261"/>
      <c r="H4628" s="261"/>
    </row>
    <row r="4629" spans="6:8" x14ac:dyDescent="0.2">
      <c r="F4629" s="261"/>
      <c r="G4629" s="261"/>
      <c r="H4629" s="261"/>
    </row>
    <row r="4630" spans="6:8" x14ac:dyDescent="0.2">
      <c r="F4630" s="261"/>
      <c r="G4630" s="261"/>
      <c r="H4630" s="261"/>
    </row>
    <row r="4631" spans="6:8" x14ac:dyDescent="0.2">
      <c r="F4631" s="261"/>
      <c r="G4631" s="261"/>
      <c r="H4631" s="261"/>
    </row>
    <row r="4632" spans="6:8" x14ac:dyDescent="0.2">
      <c r="F4632" s="261"/>
      <c r="G4632" s="261"/>
      <c r="H4632" s="261"/>
    </row>
    <row r="4633" spans="6:8" x14ac:dyDescent="0.2">
      <c r="F4633" s="261"/>
      <c r="G4633" s="261"/>
      <c r="H4633" s="261"/>
    </row>
    <row r="4634" spans="6:8" x14ac:dyDescent="0.2">
      <c r="F4634" s="261"/>
      <c r="G4634" s="261"/>
      <c r="H4634" s="261"/>
    </row>
    <row r="4635" spans="6:8" x14ac:dyDescent="0.2">
      <c r="F4635" s="261"/>
      <c r="G4635" s="261"/>
      <c r="H4635" s="261"/>
    </row>
    <row r="4636" spans="6:8" x14ac:dyDescent="0.2">
      <c r="F4636" s="261"/>
      <c r="G4636" s="261"/>
      <c r="H4636" s="261"/>
    </row>
    <row r="4637" spans="6:8" x14ac:dyDescent="0.2">
      <c r="F4637" s="261"/>
      <c r="G4637" s="261"/>
      <c r="H4637" s="261"/>
    </row>
    <row r="4638" spans="6:8" x14ac:dyDescent="0.2">
      <c r="F4638" s="261"/>
      <c r="G4638" s="261"/>
      <c r="H4638" s="261"/>
    </row>
    <row r="4639" spans="6:8" x14ac:dyDescent="0.2">
      <c r="F4639" s="261"/>
      <c r="G4639" s="261"/>
      <c r="H4639" s="261"/>
    </row>
    <row r="4640" spans="6:8" x14ac:dyDescent="0.2">
      <c r="F4640" s="261"/>
      <c r="G4640" s="261"/>
      <c r="H4640" s="261"/>
    </row>
    <row r="4641" spans="6:8" x14ac:dyDescent="0.2">
      <c r="F4641" s="261"/>
      <c r="G4641" s="261"/>
      <c r="H4641" s="261"/>
    </row>
    <row r="4642" spans="6:8" x14ac:dyDescent="0.2">
      <c r="F4642" s="261"/>
      <c r="G4642" s="261"/>
      <c r="H4642" s="261"/>
    </row>
    <row r="4643" spans="6:8" x14ac:dyDescent="0.2">
      <c r="F4643" s="261"/>
      <c r="G4643" s="261"/>
      <c r="H4643" s="261"/>
    </row>
    <row r="4644" spans="6:8" x14ac:dyDescent="0.2">
      <c r="F4644" s="261"/>
      <c r="G4644" s="261"/>
      <c r="H4644" s="261"/>
    </row>
    <row r="4645" spans="6:8" x14ac:dyDescent="0.2">
      <c r="F4645" s="261"/>
      <c r="G4645" s="261"/>
      <c r="H4645" s="261"/>
    </row>
    <row r="4646" spans="6:8" x14ac:dyDescent="0.2">
      <c r="F4646" s="261"/>
      <c r="G4646" s="261"/>
      <c r="H4646" s="261"/>
    </row>
    <row r="4647" spans="6:8" x14ac:dyDescent="0.2">
      <c r="F4647" s="261"/>
      <c r="G4647" s="261"/>
      <c r="H4647" s="261"/>
    </row>
    <row r="4648" spans="6:8" x14ac:dyDescent="0.2">
      <c r="F4648" s="261"/>
      <c r="G4648" s="261"/>
      <c r="H4648" s="261"/>
    </row>
    <row r="4649" spans="6:8" x14ac:dyDescent="0.2">
      <c r="F4649" s="261"/>
      <c r="G4649" s="261"/>
      <c r="H4649" s="261"/>
    </row>
    <row r="4650" spans="6:8" x14ac:dyDescent="0.2">
      <c r="F4650" s="261"/>
      <c r="G4650" s="261"/>
      <c r="H4650" s="261"/>
    </row>
    <row r="4651" spans="6:8" x14ac:dyDescent="0.2">
      <c r="F4651" s="261"/>
      <c r="G4651" s="261"/>
      <c r="H4651" s="261"/>
    </row>
    <row r="4652" spans="6:8" x14ac:dyDescent="0.2">
      <c r="F4652" s="261"/>
      <c r="G4652" s="261"/>
      <c r="H4652" s="261"/>
    </row>
    <row r="4653" spans="6:8" x14ac:dyDescent="0.2">
      <c r="F4653" s="261"/>
      <c r="G4653" s="261"/>
      <c r="H4653" s="261"/>
    </row>
    <row r="4654" spans="6:8" x14ac:dyDescent="0.2">
      <c r="F4654" s="261"/>
      <c r="G4654" s="261"/>
      <c r="H4654" s="261"/>
    </row>
    <row r="4655" spans="6:8" x14ac:dyDescent="0.2">
      <c r="F4655" s="261"/>
      <c r="G4655" s="261"/>
      <c r="H4655" s="261"/>
    </row>
    <row r="4656" spans="6:8" x14ac:dyDescent="0.2">
      <c r="F4656" s="261"/>
      <c r="G4656" s="261"/>
      <c r="H4656" s="261"/>
    </row>
    <row r="4657" spans="6:8" x14ac:dyDescent="0.2">
      <c r="F4657" s="261"/>
      <c r="G4657" s="261"/>
      <c r="H4657" s="261"/>
    </row>
    <row r="4658" spans="6:8" x14ac:dyDescent="0.2">
      <c r="F4658" s="261"/>
      <c r="G4658" s="261"/>
      <c r="H4658" s="261"/>
    </row>
    <row r="4659" spans="6:8" x14ac:dyDescent="0.2">
      <c r="F4659" s="261"/>
      <c r="G4659" s="261"/>
      <c r="H4659" s="261"/>
    </row>
    <row r="4660" spans="6:8" x14ac:dyDescent="0.2">
      <c r="F4660" s="261"/>
      <c r="G4660" s="261"/>
      <c r="H4660" s="261"/>
    </row>
    <row r="4661" spans="6:8" x14ac:dyDescent="0.2">
      <c r="F4661" s="261"/>
      <c r="G4661" s="261"/>
      <c r="H4661" s="261"/>
    </row>
    <row r="4662" spans="6:8" x14ac:dyDescent="0.2">
      <c r="F4662" s="261"/>
      <c r="G4662" s="261"/>
      <c r="H4662" s="261"/>
    </row>
    <row r="4663" spans="6:8" x14ac:dyDescent="0.2">
      <c r="F4663" s="261"/>
      <c r="G4663" s="261"/>
      <c r="H4663" s="261"/>
    </row>
    <row r="4664" spans="6:8" x14ac:dyDescent="0.2">
      <c r="F4664" s="261"/>
      <c r="G4664" s="261"/>
      <c r="H4664" s="261"/>
    </row>
    <row r="4665" spans="6:8" x14ac:dyDescent="0.2">
      <c r="F4665" s="261"/>
      <c r="G4665" s="261"/>
      <c r="H4665" s="261"/>
    </row>
    <row r="4666" spans="6:8" x14ac:dyDescent="0.2">
      <c r="F4666" s="261"/>
      <c r="G4666" s="261"/>
      <c r="H4666" s="261"/>
    </row>
    <row r="4667" spans="6:8" x14ac:dyDescent="0.2">
      <c r="F4667" s="261"/>
      <c r="G4667" s="261"/>
      <c r="H4667" s="261"/>
    </row>
    <row r="4668" spans="6:8" x14ac:dyDescent="0.2">
      <c r="F4668" s="261"/>
      <c r="G4668" s="261"/>
      <c r="H4668" s="261"/>
    </row>
    <row r="4669" spans="6:8" x14ac:dyDescent="0.2">
      <c r="F4669" s="261"/>
      <c r="G4669" s="261"/>
      <c r="H4669" s="261"/>
    </row>
    <row r="4670" spans="6:8" x14ac:dyDescent="0.2">
      <c r="F4670" s="261"/>
      <c r="G4670" s="261"/>
      <c r="H4670" s="261"/>
    </row>
    <row r="4671" spans="6:8" x14ac:dyDescent="0.2">
      <c r="F4671" s="261"/>
      <c r="G4671" s="261"/>
      <c r="H4671" s="261"/>
    </row>
    <row r="4672" spans="6:8" x14ac:dyDescent="0.2">
      <c r="F4672" s="261"/>
      <c r="G4672" s="261"/>
      <c r="H4672" s="261"/>
    </row>
    <row r="4673" spans="6:8" x14ac:dyDescent="0.2">
      <c r="F4673" s="261"/>
      <c r="G4673" s="261"/>
      <c r="H4673" s="261"/>
    </row>
    <row r="4674" spans="6:8" x14ac:dyDescent="0.2">
      <c r="F4674" s="261"/>
      <c r="G4674" s="261"/>
      <c r="H4674" s="261"/>
    </row>
    <row r="4675" spans="6:8" x14ac:dyDescent="0.2">
      <c r="F4675" s="261"/>
      <c r="G4675" s="261"/>
      <c r="H4675" s="261"/>
    </row>
    <row r="4676" spans="6:8" x14ac:dyDescent="0.2">
      <c r="F4676" s="261"/>
      <c r="G4676" s="261"/>
      <c r="H4676" s="261"/>
    </row>
    <row r="4677" spans="6:8" x14ac:dyDescent="0.2">
      <c r="F4677" s="261"/>
      <c r="G4677" s="261"/>
      <c r="H4677" s="261"/>
    </row>
    <row r="4678" spans="6:8" x14ac:dyDescent="0.2">
      <c r="F4678" s="261"/>
      <c r="G4678" s="261"/>
      <c r="H4678" s="261"/>
    </row>
    <row r="4679" spans="6:8" x14ac:dyDescent="0.2">
      <c r="F4679" s="261"/>
      <c r="G4679" s="261"/>
      <c r="H4679" s="261"/>
    </row>
    <row r="4680" spans="6:8" x14ac:dyDescent="0.2">
      <c r="F4680" s="261"/>
      <c r="G4680" s="261"/>
      <c r="H4680" s="261"/>
    </row>
    <row r="4681" spans="6:8" x14ac:dyDescent="0.2">
      <c r="F4681" s="261"/>
      <c r="G4681" s="261"/>
      <c r="H4681" s="261"/>
    </row>
    <row r="4682" spans="6:8" x14ac:dyDescent="0.2">
      <c r="F4682" s="261"/>
      <c r="G4682" s="261"/>
      <c r="H4682" s="261"/>
    </row>
    <row r="4683" spans="6:8" x14ac:dyDescent="0.2">
      <c r="F4683" s="261"/>
      <c r="G4683" s="261"/>
      <c r="H4683" s="261"/>
    </row>
    <row r="4684" spans="6:8" x14ac:dyDescent="0.2">
      <c r="F4684" s="261"/>
      <c r="G4684" s="261"/>
      <c r="H4684" s="261"/>
    </row>
    <row r="4685" spans="6:8" x14ac:dyDescent="0.2">
      <c r="F4685" s="261"/>
      <c r="G4685" s="261"/>
      <c r="H4685" s="261"/>
    </row>
    <row r="4686" spans="6:8" x14ac:dyDescent="0.2">
      <c r="F4686" s="261"/>
      <c r="G4686" s="261"/>
      <c r="H4686" s="261"/>
    </row>
    <row r="4687" spans="6:8" x14ac:dyDescent="0.2">
      <c r="F4687" s="261"/>
      <c r="G4687" s="261"/>
      <c r="H4687" s="261"/>
    </row>
    <row r="4688" spans="6:8" x14ac:dyDescent="0.2">
      <c r="F4688" s="261"/>
      <c r="G4688" s="261"/>
      <c r="H4688" s="261"/>
    </row>
    <row r="4689" spans="6:8" x14ac:dyDescent="0.2">
      <c r="F4689" s="261"/>
      <c r="G4689" s="261"/>
      <c r="H4689" s="261"/>
    </row>
    <row r="4690" spans="6:8" x14ac:dyDescent="0.2">
      <c r="F4690" s="261"/>
      <c r="G4690" s="261"/>
      <c r="H4690" s="261"/>
    </row>
    <row r="4691" spans="6:8" x14ac:dyDescent="0.2">
      <c r="F4691" s="261"/>
      <c r="G4691" s="261"/>
      <c r="H4691" s="261"/>
    </row>
    <row r="4692" spans="6:8" x14ac:dyDescent="0.2">
      <c r="F4692" s="261"/>
      <c r="G4692" s="261"/>
      <c r="H4692" s="261"/>
    </row>
    <row r="4693" spans="6:8" x14ac:dyDescent="0.2">
      <c r="F4693" s="261"/>
      <c r="G4693" s="261"/>
      <c r="H4693" s="261"/>
    </row>
    <row r="4694" spans="6:8" x14ac:dyDescent="0.2">
      <c r="F4694" s="261"/>
      <c r="G4694" s="261"/>
      <c r="H4694" s="261"/>
    </row>
    <row r="4695" spans="6:8" x14ac:dyDescent="0.2">
      <c r="F4695" s="261"/>
      <c r="G4695" s="261"/>
      <c r="H4695" s="261"/>
    </row>
    <row r="4696" spans="6:8" x14ac:dyDescent="0.2">
      <c r="F4696" s="261"/>
      <c r="G4696" s="261"/>
      <c r="H4696" s="261"/>
    </row>
    <row r="4697" spans="6:8" x14ac:dyDescent="0.2">
      <c r="F4697" s="261"/>
      <c r="G4697" s="261"/>
      <c r="H4697" s="261"/>
    </row>
    <row r="4698" spans="6:8" x14ac:dyDescent="0.2">
      <c r="F4698" s="261"/>
      <c r="G4698" s="261"/>
      <c r="H4698" s="261"/>
    </row>
    <row r="4699" spans="6:8" x14ac:dyDescent="0.2">
      <c r="F4699" s="261"/>
      <c r="G4699" s="261"/>
      <c r="H4699" s="261"/>
    </row>
    <row r="4700" spans="6:8" x14ac:dyDescent="0.2">
      <c r="F4700" s="261"/>
      <c r="G4700" s="261"/>
      <c r="H4700" s="261"/>
    </row>
    <row r="4701" spans="6:8" x14ac:dyDescent="0.2">
      <c r="F4701" s="261"/>
      <c r="G4701" s="261"/>
      <c r="H4701" s="261"/>
    </row>
    <row r="4702" spans="6:8" x14ac:dyDescent="0.2">
      <c r="F4702" s="261"/>
      <c r="G4702" s="261"/>
      <c r="H4702" s="261"/>
    </row>
    <row r="4703" spans="6:8" x14ac:dyDescent="0.2">
      <c r="F4703" s="261"/>
      <c r="G4703" s="261"/>
      <c r="H4703" s="261"/>
    </row>
    <row r="4704" spans="6:8" x14ac:dyDescent="0.2">
      <c r="F4704" s="261"/>
      <c r="G4704" s="261"/>
      <c r="H4704" s="261"/>
    </row>
    <row r="4705" spans="6:8" x14ac:dyDescent="0.2">
      <c r="F4705" s="261"/>
      <c r="G4705" s="261"/>
      <c r="H4705" s="261"/>
    </row>
    <row r="4706" spans="6:8" x14ac:dyDescent="0.2">
      <c r="F4706" s="261"/>
      <c r="G4706" s="261"/>
      <c r="H4706" s="261"/>
    </row>
    <row r="4707" spans="6:8" x14ac:dyDescent="0.2">
      <c r="F4707" s="261"/>
      <c r="G4707" s="261"/>
      <c r="H4707" s="261"/>
    </row>
    <row r="4708" spans="6:8" x14ac:dyDescent="0.2">
      <c r="F4708" s="261"/>
      <c r="G4708" s="261"/>
      <c r="H4708" s="261"/>
    </row>
    <row r="4709" spans="6:8" x14ac:dyDescent="0.2">
      <c r="F4709" s="261"/>
      <c r="G4709" s="261"/>
      <c r="H4709" s="261"/>
    </row>
    <row r="4710" spans="6:8" x14ac:dyDescent="0.2">
      <c r="F4710" s="261"/>
      <c r="G4710" s="261"/>
      <c r="H4710" s="261"/>
    </row>
    <row r="4711" spans="6:8" x14ac:dyDescent="0.2">
      <c r="F4711" s="261"/>
      <c r="G4711" s="261"/>
      <c r="H4711" s="261"/>
    </row>
    <row r="4712" spans="6:8" x14ac:dyDescent="0.2">
      <c r="F4712" s="261"/>
      <c r="G4712" s="261"/>
      <c r="H4712" s="261"/>
    </row>
    <row r="4713" spans="6:8" x14ac:dyDescent="0.2">
      <c r="F4713" s="261"/>
      <c r="G4713" s="261"/>
      <c r="H4713" s="261"/>
    </row>
    <row r="4714" spans="6:8" x14ac:dyDescent="0.2">
      <c r="F4714" s="261"/>
      <c r="G4714" s="261"/>
      <c r="H4714" s="261"/>
    </row>
    <row r="4715" spans="6:8" x14ac:dyDescent="0.2">
      <c r="F4715" s="261"/>
      <c r="G4715" s="261"/>
      <c r="H4715" s="261"/>
    </row>
    <row r="4716" spans="6:8" x14ac:dyDescent="0.2">
      <c r="F4716" s="261"/>
      <c r="G4716" s="261"/>
      <c r="H4716" s="261"/>
    </row>
    <row r="4717" spans="6:8" x14ac:dyDescent="0.2">
      <c r="F4717" s="261"/>
      <c r="G4717" s="261"/>
      <c r="H4717" s="261"/>
    </row>
    <row r="4718" spans="6:8" x14ac:dyDescent="0.2">
      <c r="F4718" s="261"/>
      <c r="G4718" s="261"/>
      <c r="H4718" s="261"/>
    </row>
    <row r="4719" spans="6:8" x14ac:dyDescent="0.2">
      <c r="F4719" s="261"/>
      <c r="G4719" s="261"/>
      <c r="H4719" s="261"/>
    </row>
    <row r="4720" spans="6:8" x14ac:dyDescent="0.2">
      <c r="F4720" s="261"/>
      <c r="G4720" s="261"/>
      <c r="H4720" s="261"/>
    </row>
    <row r="4721" spans="6:8" x14ac:dyDescent="0.2">
      <c r="F4721" s="261"/>
      <c r="G4721" s="261"/>
      <c r="H4721" s="261"/>
    </row>
    <row r="4722" spans="6:8" x14ac:dyDescent="0.2">
      <c r="F4722" s="261"/>
      <c r="G4722" s="261"/>
      <c r="H4722" s="261"/>
    </row>
    <row r="4723" spans="6:8" x14ac:dyDescent="0.2">
      <c r="F4723" s="261"/>
      <c r="G4723" s="261"/>
      <c r="H4723" s="261"/>
    </row>
    <row r="4724" spans="6:8" x14ac:dyDescent="0.2">
      <c r="F4724" s="261"/>
      <c r="G4724" s="261"/>
      <c r="H4724" s="261"/>
    </row>
    <row r="4725" spans="6:8" x14ac:dyDescent="0.2">
      <c r="F4725" s="261"/>
      <c r="G4725" s="261"/>
      <c r="H4725" s="261"/>
    </row>
    <row r="4726" spans="6:8" x14ac:dyDescent="0.2">
      <c r="F4726" s="261"/>
      <c r="G4726" s="261"/>
      <c r="H4726" s="261"/>
    </row>
    <row r="4727" spans="6:8" x14ac:dyDescent="0.2">
      <c r="F4727" s="261"/>
      <c r="G4727" s="261"/>
      <c r="H4727" s="261"/>
    </row>
    <row r="4728" spans="6:8" x14ac:dyDescent="0.2">
      <c r="F4728" s="261"/>
      <c r="G4728" s="261"/>
      <c r="H4728" s="261"/>
    </row>
    <row r="4729" spans="6:8" x14ac:dyDescent="0.2">
      <c r="F4729" s="261"/>
      <c r="G4729" s="261"/>
      <c r="H4729" s="261"/>
    </row>
    <row r="4730" spans="6:8" x14ac:dyDescent="0.2">
      <c r="F4730" s="261"/>
      <c r="G4730" s="261"/>
      <c r="H4730" s="261"/>
    </row>
    <row r="4731" spans="6:8" x14ac:dyDescent="0.2">
      <c r="F4731" s="261"/>
      <c r="G4731" s="261"/>
      <c r="H4731" s="261"/>
    </row>
    <row r="4732" spans="6:8" x14ac:dyDescent="0.2">
      <c r="F4732" s="261"/>
      <c r="G4732" s="261"/>
      <c r="H4732" s="261"/>
    </row>
    <row r="4733" spans="6:8" x14ac:dyDescent="0.2">
      <c r="F4733" s="261"/>
      <c r="G4733" s="261"/>
      <c r="H4733" s="261"/>
    </row>
    <row r="4734" spans="6:8" x14ac:dyDescent="0.2">
      <c r="F4734" s="261"/>
      <c r="G4734" s="261"/>
      <c r="H4734" s="261"/>
    </row>
    <row r="4735" spans="6:8" x14ac:dyDescent="0.2">
      <c r="F4735" s="261"/>
      <c r="G4735" s="261"/>
      <c r="H4735" s="261"/>
    </row>
    <row r="4736" spans="6:8" x14ac:dyDescent="0.2">
      <c r="F4736" s="261"/>
      <c r="G4736" s="261"/>
      <c r="H4736" s="261"/>
    </row>
    <row r="4737" spans="6:8" x14ac:dyDescent="0.2">
      <c r="F4737" s="261"/>
      <c r="G4737" s="261"/>
      <c r="H4737" s="261"/>
    </row>
    <row r="4738" spans="6:8" x14ac:dyDescent="0.2">
      <c r="F4738" s="261"/>
      <c r="G4738" s="261"/>
      <c r="H4738" s="261"/>
    </row>
    <row r="4739" spans="6:8" x14ac:dyDescent="0.2">
      <c r="F4739" s="261"/>
      <c r="G4739" s="261"/>
      <c r="H4739" s="261"/>
    </row>
    <row r="4740" spans="6:8" x14ac:dyDescent="0.2">
      <c r="F4740" s="261"/>
      <c r="G4740" s="261"/>
      <c r="H4740" s="261"/>
    </row>
    <row r="4741" spans="6:8" x14ac:dyDescent="0.2">
      <c r="F4741" s="261"/>
      <c r="G4741" s="261"/>
      <c r="H4741" s="261"/>
    </row>
    <row r="4742" spans="6:8" x14ac:dyDescent="0.2">
      <c r="F4742" s="261"/>
      <c r="G4742" s="261"/>
      <c r="H4742" s="261"/>
    </row>
    <row r="4743" spans="6:8" x14ac:dyDescent="0.2">
      <c r="F4743" s="261"/>
      <c r="G4743" s="261"/>
      <c r="H4743" s="261"/>
    </row>
    <row r="4744" spans="6:8" x14ac:dyDescent="0.2">
      <c r="F4744" s="261"/>
      <c r="G4744" s="261"/>
      <c r="H4744" s="261"/>
    </row>
    <row r="4745" spans="6:8" x14ac:dyDescent="0.2">
      <c r="F4745" s="261"/>
      <c r="G4745" s="261"/>
      <c r="H4745" s="261"/>
    </row>
    <row r="4746" spans="6:8" x14ac:dyDescent="0.2">
      <c r="F4746" s="261"/>
      <c r="G4746" s="261"/>
      <c r="H4746" s="261"/>
    </row>
    <row r="4747" spans="6:8" x14ac:dyDescent="0.2">
      <c r="F4747" s="261"/>
      <c r="G4747" s="261"/>
      <c r="H4747" s="261"/>
    </row>
    <row r="4748" spans="6:8" x14ac:dyDescent="0.2">
      <c r="F4748" s="261"/>
      <c r="G4748" s="261"/>
      <c r="H4748" s="261"/>
    </row>
    <row r="4749" spans="6:8" x14ac:dyDescent="0.2">
      <c r="F4749" s="261"/>
      <c r="G4749" s="261"/>
      <c r="H4749" s="261"/>
    </row>
    <row r="4750" spans="6:8" x14ac:dyDescent="0.2">
      <c r="F4750" s="261"/>
      <c r="G4750" s="261"/>
      <c r="H4750" s="261"/>
    </row>
    <row r="4751" spans="6:8" x14ac:dyDescent="0.2">
      <c r="F4751" s="261"/>
      <c r="G4751" s="261"/>
      <c r="H4751" s="261"/>
    </row>
    <row r="4752" spans="6:8" x14ac:dyDescent="0.2">
      <c r="F4752" s="261"/>
      <c r="G4752" s="261"/>
      <c r="H4752" s="261"/>
    </row>
    <row r="4753" spans="6:8" x14ac:dyDescent="0.2">
      <c r="F4753" s="261"/>
      <c r="G4753" s="261"/>
      <c r="H4753" s="261"/>
    </row>
    <row r="4754" spans="6:8" x14ac:dyDescent="0.2">
      <c r="F4754" s="261"/>
      <c r="G4754" s="261"/>
      <c r="H4754" s="261"/>
    </row>
    <row r="4755" spans="6:8" x14ac:dyDescent="0.2">
      <c r="F4755" s="261"/>
      <c r="G4755" s="261"/>
      <c r="H4755" s="261"/>
    </row>
    <row r="4756" spans="6:8" x14ac:dyDescent="0.2">
      <c r="F4756" s="261"/>
      <c r="G4756" s="261"/>
      <c r="H4756" s="261"/>
    </row>
    <row r="4757" spans="6:8" x14ac:dyDescent="0.2">
      <c r="F4757" s="261"/>
      <c r="G4757" s="261"/>
      <c r="H4757" s="261"/>
    </row>
    <row r="4758" spans="6:8" x14ac:dyDescent="0.2">
      <c r="F4758" s="261"/>
      <c r="G4758" s="261"/>
      <c r="H4758" s="261"/>
    </row>
    <row r="4759" spans="6:8" x14ac:dyDescent="0.2">
      <c r="F4759" s="261"/>
      <c r="G4759" s="261"/>
      <c r="H4759" s="261"/>
    </row>
    <row r="4760" spans="6:8" x14ac:dyDescent="0.2">
      <c r="F4760" s="261"/>
      <c r="G4760" s="261"/>
      <c r="H4760" s="261"/>
    </row>
    <row r="4761" spans="6:8" x14ac:dyDescent="0.2">
      <c r="F4761" s="261"/>
      <c r="G4761" s="261"/>
      <c r="H4761" s="261"/>
    </row>
    <row r="4762" spans="6:8" x14ac:dyDescent="0.2">
      <c r="F4762" s="261"/>
      <c r="G4762" s="261"/>
      <c r="H4762" s="261"/>
    </row>
    <row r="4763" spans="6:8" x14ac:dyDescent="0.2">
      <c r="F4763" s="261"/>
      <c r="G4763" s="261"/>
      <c r="H4763" s="261"/>
    </row>
    <row r="4764" spans="6:8" x14ac:dyDescent="0.2">
      <c r="F4764" s="261"/>
      <c r="G4764" s="261"/>
      <c r="H4764" s="261"/>
    </row>
    <row r="4765" spans="6:8" x14ac:dyDescent="0.2">
      <c r="F4765" s="261"/>
      <c r="G4765" s="261"/>
      <c r="H4765" s="261"/>
    </row>
    <row r="4766" spans="6:8" x14ac:dyDescent="0.2">
      <c r="F4766" s="261"/>
      <c r="G4766" s="261"/>
      <c r="H4766" s="261"/>
    </row>
    <row r="4767" spans="6:8" x14ac:dyDescent="0.2">
      <c r="F4767" s="261"/>
      <c r="G4767" s="261"/>
      <c r="H4767" s="261"/>
    </row>
    <row r="4768" spans="6:8" x14ac:dyDescent="0.2">
      <c r="F4768" s="261"/>
      <c r="G4768" s="261"/>
      <c r="H4768" s="261"/>
    </row>
    <row r="4769" spans="6:8" x14ac:dyDescent="0.2">
      <c r="F4769" s="261"/>
      <c r="G4769" s="261"/>
      <c r="H4769" s="261"/>
    </row>
    <row r="4770" spans="6:8" x14ac:dyDescent="0.2">
      <c r="F4770" s="261"/>
      <c r="G4770" s="261"/>
      <c r="H4770" s="261"/>
    </row>
    <row r="4771" spans="6:8" x14ac:dyDescent="0.2">
      <c r="F4771" s="261"/>
      <c r="G4771" s="261"/>
      <c r="H4771" s="261"/>
    </row>
    <row r="4772" spans="6:8" x14ac:dyDescent="0.2">
      <c r="F4772" s="261"/>
      <c r="G4772" s="261"/>
      <c r="H4772" s="261"/>
    </row>
    <row r="4773" spans="6:8" x14ac:dyDescent="0.2">
      <c r="F4773" s="261"/>
      <c r="G4773" s="261"/>
      <c r="H4773" s="261"/>
    </row>
    <row r="4774" spans="6:8" x14ac:dyDescent="0.2">
      <c r="F4774" s="261"/>
      <c r="G4774" s="261"/>
      <c r="H4774" s="261"/>
    </row>
    <row r="4775" spans="6:8" x14ac:dyDescent="0.2">
      <c r="F4775" s="261"/>
      <c r="G4775" s="261"/>
      <c r="H4775" s="261"/>
    </row>
    <row r="4776" spans="6:8" x14ac:dyDescent="0.2">
      <c r="F4776" s="261"/>
      <c r="G4776" s="261"/>
      <c r="H4776" s="261"/>
    </row>
    <row r="4777" spans="6:8" x14ac:dyDescent="0.2">
      <c r="F4777" s="261"/>
      <c r="G4777" s="261"/>
      <c r="H4777" s="261"/>
    </row>
    <row r="4778" spans="6:8" x14ac:dyDescent="0.2">
      <c r="F4778" s="261"/>
      <c r="G4778" s="261"/>
      <c r="H4778" s="261"/>
    </row>
    <row r="4779" spans="6:8" x14ac:dyDescent="0.2">
      <c r="F4779" s="261"/>
      <c r="G4779" s="261"/>
      <c r="H4779" s="261"/>
    </row>
    <row r="4780" spans="6:8" x14ac:dyDescent="0.2">
      <c r="F4780" s="261"/>
      <c r="G4780" s="261"/>
      <c r="H4780" s="261"/>
    </row>
    <row r="4781" spans="6:8" x14ac:dyDescent="0.2">
      <c r="F4781" s="261"/>
      <c r="G4781" s="261"/>
      <c r="H4781" s="261"/>
    </row>
    <row r="4782" spans="6:8" x14ac:dyDescent="0.2">
      <c r="F4782" s="261"/>
      <c r="G4782" s="261"/>
      <c r="H4782" s="261"/>
    </row>
    <row r="4783" spans="6:8" x14ac:dyDescent="0.2">
      <c r="F4783" s="261"/>
      <c r="G4783" s="261"/>
      <c r="H4783" s="261"/>
    </row>
    <row r="4784" spans="6:8" x14ac:dyDescent="0.2">
      <c r="F4784" s="261"/>
      <c r="G4784" s="261"/>
      <c r="H4784" s="261"/>
    </row>
    <row r="4785" spans="6:8" x14ac:dyDescent="0.2">
      <c r="F4785" s="261"/>
      <c r="G4785" s="261"/>
      <c r="H4785" s="261"/>
    </row>
    <row r="4786" spans="6:8" x14ac:dyDescent="0.2">
      <c r="F4786" s="261"/>
      <c r="G4786" s="261"/>
      <c r="H4786" s="261"/>
    </row>
    <row r="4787" spans="6:8" x14ac:dyDescent="0.2">
      <c r="F4787" s="261"/>
      <c r="G4787" s="261"/>
      <c r="H4787" s="261"/>
    </row>
    <row r="4788" spans="6:8" x14ac:dyDescent="0.2">
      <c r="F4788" s="261"/>
      <c r="G4788" s="261"/>
      <c r="H4788" s="261"/>
    </row>
    <row r="4789" spans="6:8" x14ac:dyDescent="0.2">
      <c r="F4789" s="261"/>
      <c r="G4789" s="261"/>
      <c r="H4789" s="261"/>
    </row>
    <row r="4790" spans="6:8" x14ac:dyDescent="0.2">
      <c r="F4790" s="261"/>
      <c r="G4790" s="261"/>
      <c r="H4790" s="261"/>
    </row>
    <row r="4791" spans="6:8" x14ac:dyDescent="0.2">
      <c r="F4791" s="261"/>
      <c r="G4791" s="261"/>
      <c r="H4791" s="261"/>
    </row>
    <row r="4792" spans="6:8" x14ac:dyDescent="0.2">
      <c r="F4792" s="261"/>
      <c r="G4792" s="261"/>
      <c r="H4792" s="261"/>
    </row>
    <row r="4793" spans="6:8" x14ac:dyDescent="0.2">
      <c r="F4793" s="261"/>
      <c r="G4793" s="261"/>
      <c r="H4793" s="261"/>
    </row>
    <row r="4794" spans="6:8" x14ac:dyDescent="0.2">
      <c r="F4794" s="261"/>
      <c r="G4794" s="261"/>
      <c r="H4794" s="261"/>
    </row>
    <row r="4795" spans="6:8" x14ac:dyDescent="0.2">
      <c r="F4795" s="261"/>
      <c r="G4795" s="261"/>
      <c r="H4795" s="261"/>
    </row>
    <row r="4796" spans="6:8" x14ac:dyDescent="0.2">
      <c r="F4796" s="261"/>
      <c r="G4796" s="261"/>
      <c r="H4796" s="261"/>
    </row>
    <row r="4797" spans="6:8" x14ac:dyDescent="0.2">
      <c r="F4797" s="261"/>
      <c r="G4797" s="261"/>
      <c r="H4797" s="261"/>
    </row>
    <row r="4798" spans="6:8" x14ac:dyDescent="0.2">
      <c r="F4798" s="261"/>
      <c r="G4798" s="261"/>
      <c r="H4798" s="261"/>
    </row>
    <row r="4799" spans="6:8" x14ac:dyDescent="0.2">
      <c r="F4799" s="261"/>
      <c r="G4799" s="261"/>
      <c r="H4799" s="261"/>
    </row>
    <row r="4800" spans="6:8" x14ac:dyDescent="0.2">
      <c r="F4800" s="261"/>
      <c r="G4800" s="261"/>
      <c r="H4800" s="261"/>
    </row>
    <row r="4801" spans="6:8" x14ac:dyDescent="0.2">
      <c r="F4801" s="261"/>
      <c r="G4801" s="261"/>
      <c r="H4801" s="261"/>
    </row>
    <row r="4802" spans="6:8" x14ac:dyDescent="0.2">
      <c r="F4802" s="261"/>
      <c r="G4802" s="261"/>
      <c r="H4802" s="261"/>
    </row>
    <row r="4803" spans="6:8" x14ac:dyDescent="0.2">
      <c r="F4803" s="261"/>
      <c r="G4803" s="261"/>
      <c r="H4803" s="261"/>
    </row>
    <row r="4804" spans="6:8" x14ac:dyDescent="0.2">
      <c r="F4804" s="261"/>
      <c r="G4804" s="261"/>
      <c r="H4804" s="261"/>
    </row>
    <row r="4805" spans="6:8" x14ac:dyDescent="0.2">
      <c r="F4805" s="261"/>
      <c r="G4805" s="261"/>
      <c r="H4805" s="261"/>
    </row>
    <row r="4806" spans="6:8" x14ac:dyDescent="0.2">
      <c r="F4806" s="261"/>
      <c r="G4806" s="261"/>
      <c r="H4806" s="261"/>
    </row>
    <row r="4807" spans="6:8" x14ac:dyDescent="0.2">
      <c r="F4807" s="261"/>
      <c r="G4807" s="261"/>
      <c r="H4807" s="261"/>
    </row>
    <row r="4808" spans="6:8" x14ac:dyDescent="0.2">
      <c r="F4808" s="261"/>
      <c r="G4808" s="261"/>
      <c r="H4808" s="261"/>
    </row>
    <row r="4809" spans="6:8" x14ac:dyDescent="0.2">
      <c r="F4809" s="261"/>
      <c r="G4809" s="261"/>
      <c r="H4809" s="261"/>
    </row>
    <row r="4810" spans="6:8" x14ac:dyDescent="0.2">
      <c r="F4810" s="261"/>
      <c r="G4810" s="261"/>
      <c r="H4810" s="261"/>
    </row>
    <row r="4811" spans="6:8" x14ac:dyDescent="0.2">
      <c r="F4811" s="261"/>
      <c r="G4811" s="261"/>
      <c r="H4811" s="261"/>
    </row>
    <row r="4812" spans="6:8" x14ac:dyDescent="0.2">
      <c r="F4812" s="261"/>
      <c r="G4812" s="261"/>
      <c r="H4812" s="261"/>
    </row>
    <row r="4813" spans="6:8" x14ac:dyDescent="0.2">
      <c r="F4813" s="261"/>
      <c r="G4813" s="261"/>
      <c r="H4813" s="261"/>
    </row>
    <row r="4814" spans="6:8" x14ac:dyDescent="0.2">
      <c r="F4814" s="261"/>
      <c r="G4814" s="261"/>
      <c r="H4814" s="261"/>
    </row>
    <row r="4815" spans="6:8" x14ac:dyDescent="0.2">
      <c r="F4815" s="261"/>
      <c r="G4815" s="261"/>
      <c r="H4815" s="261"/>
    </row>
    <row r="4816" spans="6:8" x14ac:dyDescent="0.2">
      <c r="F4816" s="261"/>
      <c r="G4816" s="261"/>
      <c r="H4816" s="261"/>
    </row>
    <row r="4817" spans="6:8" x14ac:dyDescent="0.2">
      <c r="F4817" s="261"/>
      <c r="G4817" s="261"/>
      <c r="H4817" s="261"/>
    </row>
    <row r="4818" spans="6:8" x14ac:dyDescent="0.2">
      <c r="F4818" s="261"/>
      <c r="G4818" s="261"/>
      <c r="H4818" s="261"/>
    </row>
    <row r="4819" spans="6:8" x14ac:dyDescent="0.2">
      <c r="F4819" s="261"/>
      <c r="G4819" s="261"/>
      <c r="H4819" s="261"/>
    </row>
    <row r="4820" spans="6:8" x14ac:dyDescent="0.2">
      <c r="F4820" s="261"/>
      <c r="G4820" s="261"/>
      <c r="H4820" s="261"/>
    </row>
    <row r="4821" spans="6:8" x14ac:dyDescent="0.2">
      <c r="F4821" s="261"/>
      <c r="G4821" s="261"/>
      <c r="H4821" s="261"/>
    </row>
    <row r="4822" spans="6:8" x14ac:dyDescent="0.2">
      <c r="F4822" s="261"/>
      <c r="G4822" s="261"/>
      <c r="H4822" s="261"/>
    </row>
    <row r="4823" spans="6:8" x14ac:dyDescent="0.2">
      <c r="F4823" s="261"/>
      <c r="G4823" s="261"/>
      <c r="H4823" s="261"/>
    </row>
    <row r="4824" spans="6:8" x14ac:dyDescent="0.2">
      <c r="F4824" s="261"/>
      <c r="G4824" s="261"/>
      <c r="H4824" s="261"/>
    </row>
    <row r="4825" spans="6:8" x14ac:dyDescent="0.2">
      <c r="F4825" s="261"/>
      <c r="G4825" s="261"/>
      <c r="H4825" s="261"/>
    </row>
    <row r="4826" spans="6:8" x14ac:dyDescent="0.2">
      <c r="F4826" s="261"/>
      <c r="G4826" s="261"/>
      <c r="H4826" s="261"/>
    </row>
    <row r="4827" spans="6:8" x14ac:dyDescent="0.2">
      <c r="F4827" s="261"/>
      <c r="G4827" s="261"/>
      <c r="H4827" s="261"/>
    </row>
    <row r="4828" spans="6:8" x14ac:dyDescent="0.2">
      <c r="F4828" s="261"/>
      <c r="G4828" s="261"/>
      <c r="H4828" s="261"/>
    </row>
    <row r="4829" spans="6:8" x14ac:dyDescent="0.2">
      <c r="F4829" s="261"/>
      <c r="G4829" s="261"/>
      <c r="H4829" s="261"/>
    </row>
    <row r="4830" spans="6:8" x14ac:dyDescent="0.2">
      <c r="F4830" s="261"/>
      <c r="G4830" s="261"/>
      <c r="H4830" s="261"/>
    </row>
    <row r="4831" spans="6:8" x14ac:dyDescent="0.2">
      <c r="F4831" s="261"/>
      <c r="G4831" s="261"/>
      <c r="H4831" s="261"/>
    </row>
    <row r="4832" spans="6:8" x14ac:dyDescent="0.2">
      <c r="F4832" s="261"/>
      <c r="G4832" s="261"/>
      <c r="H4832" s="261"/>
    </row>
    <row r="4833" spans="6:8" x14ac:dyDescent="0.2">
      <c r="F4833" s="261"/>
      <c r="G4833" s="261"/>
      <c r="H4833" s="261"/>
    </row>
    <row r="4834" spans="6:8" x14ac:dyDescent="0.2">
      <c r="F4834" s="261"/>
      <c r="G4834" s="261"/>
      <c r="H4834" s="261"/>
    </row>
    <row r="4835" spans="6:8" x14ac:dyDescent="0.2">
      <c r="F4835" s="261"/>
      <c r="G4835" s="261"/>
      <c r="H4835" s="261"/>
    </row>
    <row r="4836" spans="6:8" x14ac:dyDescent="0.2">
      <c r="F4836" s="261"/>
      <c r="G4836" s="261"/>
      <c r="H4836" s="261"/>
    </row>
    <row r="4837" spans="6:8" x14ac:dyDescent="0.2">
      <c r="F4837" s="261"/>
      <c r="G4837" s="261"/>
      <c r="H4837" s="261"/>
    </row>
    <row r="4838" spans="6:8" x14ac:dyDescent="0.2">
      <c r="F4838" s="261"/>
      <c r="G4838" s="261"/>
      <c r="H4838" s="261"/>
    </row>
    <row r="4839" spans="6:8" x14ac:dyDescent="0.2">
      <c r="F4839" s="261"/>
      <c r="G4839" s="261"/>
      <c r="H4839" s="261"/>
    </row>
    <row r="4840" spans="6:8" x14ac:dyDescent="0.2">
      <c r="F4840" s="261"/>
      <c r="G4840" s="261"/>
      <c r="H4840" s="261"/>
    </row>
    <row r="4841" spans="6:8" x14ac:dyDescent="0.2">
      <c r="F4841" s="261"/>
      <c r="G4841" s="261"/>
      <c r="H4841" s="261"/>
    </row>
    <row r="4842" spans="6:8" x14ac:dyDescent="0.2">
      <c r="F4842" s="261"/>
      <c r="G4842" s="261"/>
      <c r="H4842" s="261"/>
    </row>
    <row r="4843" spans="6:8" x14ac:dyDescent="0.2">
      <c r="F4843" s="261"/>
      <c r="G4843" s="261"/>
      <c r="H4843" s="261"/>
    </row>
    <row r="4844" spans="6:8" x14ac:dyDescent="0.2">
      <c r="F4844" s="261"/>
      <c r="G4844" s="261"/>
      <c r="H4844" s="261"/>
    </row>
    <row r="4845" spans="6:8" x14ac:dyDescent="0.2">
      <c r="F4845" s="261"/>
      <c r="G4845" s="261"/>
      <c r="H4845" s="261"/>
    </row>
    <row r="4846" spans="6:8" x14ac:dyDescent="0.2">
      <c r="F4846" s="261"/>
      <c r="G4846" s="261"/>
      <c r="H4846" s="261"/>
    </row>
    <row r="4847" spans="6:8" x14ac:dyDescent="0.2">
      <c r="F4847" s="261"/>
      <c r="G4847" s="261"/>
      <c r="H4847" s="261"/>
    </row>
    <row r="4848" spans="6:8" x14ac:dyDescent="0.2">
      <c r="F4848" s="261"/>
      <c r="G4848" s="261"/>
      <c r="H4848" s="261"/>
    </row>
    <row r="4849" spans="6:8" x14ac:dyDescent="0.2">
      <c r="F4849" s="261"/>
      <c r="G4849" s="261"/>
      <c r="H4849" s="261"/>
    </row>
    <row r="4850" spans="6:8" x14ac:dyDescent="0.2">
      <c r="F4850" s="261"/>
      <c r="G4850" s="261"/>
      <c r="H4850" s="261"/>
    </row>
    <row r="4851" spans="6:8" x14ac:dyDescent="0.2">
      <c r="F4851" s="261"/>
      <c r="G4851" s="261"/>
      <c r="H4851" s="261"/>
    </row>
    <row r="4852" spans="6:8" x14ac:dyDescent="0.2">
      <c r="F4852" s="261"/>
      <c r="G4852" s="261"/>
      <c r="H4852" s="261"/>
    </row>
    <row r="4853" spans="6:8" x14ac:dyDescent="0.2">
      <c r="F4853" s="261"/>
      <c r="G4853" s="261"/>
      <c r="H4853" s="261"/>
    </row>
    <row r="4854" spans="6:8" x14ac:dyDescent="0.2">
      <c r="F4854" s="261"/>
      <c r="G4854" s="261"/>
      <c r="H4854" s="261"/>
    </row>
    <row r="4855" spans="6:8" x14ac:dyDescent="0.2">
      <c r="F4855" s="261"/>
      <c r="G4855" s="261"/>
      <c r="H4855" s="261"/>
    </row>
    <row r="4856" spans="6:8" x14ac:dyDescent="0.2">
      <c r="F4856" s="261"/>
      <c r="G4856" s="261"/>
      <c r="H4856" s="261"/>
    </row>
    <row r="4857" spans="6:8" x14ac:dyDescent="0.2">
      <c r="F4857" s="261"/>
      <c r="G4857" s="261"/>
      <c r="H4857" s="261"/>
    </row>
    <row r="4858" spans="6:8" x14ac:dyDescent="0.2">
      <c r="F4858" s="261"/>
      <c r="G4858" s="261"/>
      <c r="H4858" s="261"/>
    </row>
    <row r="4859" spans="6:8" x14ac:dyDescent="0.2">
      <c r="F4859" s="261"/>
      <c r="G4859" s="261"/>
      <c r="H4859" s="261"/>
    </row>
    <row r="4860" spans="6:8" x14ac:dyDescent="0.2">
      <c r="F4860" s="261"/>
      <c r="G4860" s="261"/>
      <c r="H4860" s="261"/>
    </row>
    <row r="4861" spans="6:8" x14ac:dyDescent="0.2">
      <c r="F4861" s="261"/>
      <c r="G4861" s="261"/>
      <c r="H4861" s="261"/>
    </row>
    <row r="4862" spans="6:8" x14ac:dyDescent="0.2">
      <c r="F4862" s="261"/>
      <c r="G4862" s="261"/>
      <c r="H4862" s="261"/>
    </row>
    <row r="4863" spans="6:8" x14ac:dyDescent="0.2">
      <c r="F4863" s="261"/>
      <c r="G4863" s="261"/>
      <c r="H4863" s="261"/>
    </row>
    <row r="4864" spans="6:8" x14ac:dyDescent="0.2">
      <c r="F4864" s="261"/>
      <c r="G4864" s="261"/>
      <c r="H4864" s="261"/>
    </row>
    <row r="4865" spans="6:8" x14ac:dyDescent="0.2">
      <c r="F4865" s="261"/>
      <c r="G4865" s="261"/>
      <c r="H4865" s="261"/>
    </row>
    <row r="4866" spans="6:8" x14ac:dyDescent="0.2">
      <c r="F4866" s="261"/>
      <c r="G4866" s="261"/>
      <c r="H4866" s="261"/>
    </row>
    <row r="4867" spans="6:8" x14ac:dyDescent="0.2">
      <c r="F4867" s="261"/>
      <c r="G4867" s="261"/>
      <c r="H4867" s="261"/>
    </row>
    <row r="4868" spans="6:8" x14ac:dyDescent="0.2">
      <c r="F4868" s="261"/>
      <c r="G4868" s="261"/>
      <c r="H4868" s="261"/>
    </row>
    <row r="4869" spans="6:8" x14ac:dyDescent="0.2">
      <c r="F4869" s="261"/>
      <c r="G4869" s="261"/>
      <c r="H4869" s="261"/>
    </row>
    <row r="4870" spans="6:8" x14ac:dyDescent="0.2">
      <c r="F4870" s="261"/>
      <c r="G4870" s="261"/>
      <c r="H4870" s="261"/>
    </row>
    <row r="4871" spans="6:8" x14ac:dyDescent="0.2">
      <c r="F4871" s="261"/>
      <c r="G4871" s="261"/>
      <c r="H4871" s="261"/>
    </row>
    <row r="4872" spans="6:8" x14ac:dyDescent="0.2">
      <c r="F4872" s="261"/>
      <c r="G4872" s="261"/>
      <c r="H4872" s="261"/>
    </row>
    <row r="4873" spans="6:8" x14ac:dyDescent="0.2">
      <c r="F4873" s="261"/>
      <c r="G4873" s="261"/>
      <c r="H4873" s="261"/>
    </row>
    <row r="4874" spans="6:8" x14ac:dyDescent="0.2">
      <c r="F4874" s="261"/>
      <c r="G4874" s="261"/>
      <c r="H4874" s="261"/>
    </row>
    <row r="4875" spans="6:8" x14ac:dyDescent="0.2">
      <c r="F4875" s="261"/>
      <c r="G4875" s="261"/>
      <c r="H4875" s="261"/>
    </row>
    <row r="4876" spans="6:8" x14ac:dyDescent="0.2">
      <c r="F4876" s="261"/>
      <c r="G4876" s="261"/>
      <c r="H4876" s="261"/>
    </row>
    <row r="4877" spans="6:8" x14ac:dyDescent="0.2">
      <c r="F4877" s="261"/>
      <c r="G4877" s="261"/>
      <c r="H4877" s="261"/>
    </row>
    <row r="4878" spans="6:8" x14ac:dyDescent="0.2">
      <c r="F4878" s="261"/>
      <c r="G4878" s="261"/>
      <c r="H4878" s="261"/>
    </row>
    <row r="4879" spans="6:8" x14ac:dyDescent="0.2">
      <c r="F4879" s="261"/>
      <c r="G4879" s="261"/>
      <c r="H4879" s="261"/>
    </row>
    <row r="4880" spans="6:8" x14ac:dyDescent="0.2">
      <c r="F4880" s="261"/>
      <c r="G4880" s="261"/>
      <c r="H4880" s="261"/>
    </row>
    <row r="4881" spans="6:8" x14ac:dyDescent="0.2">
      <c r="F4881" s="261"/>
      <c r="G4881" s="261"/>
      <c r="H4881" s="261"/>
    </row>
    <row r="4882" spans="6:8" x14ac:dyDescent="0.2">
      <c r="F4882" s="261"/>
      <c r="G4882" s="261"/>
      <c r="H4882" s="261"/>
    </row>
    <row r="4883" spans="6:8" x14ac:dyDescent="0.2">
      <c r="F4883" s="261"/>
      <c r="G4883" s="261"/>
      <c r="H4883" s="261"/>
    </row>
    <row r="4884" spans="6:8" x14ac:dyDescent="0.2">
      <c r="F4884" s="261"/>
      <c r="G4884" s="261"/>
      <c r="H4884" s="261"/>
    </row>
    <row r="4885" spans="6:8" x14ac:dyDescent="0.2">
      <c r="F4885" s="261"/>
      <c r="G4885" s="261"/>
      <c r="H4885" s="261"/>
    </row>
    <row r="4886" spans="6:8" x14ac:dyDescent="0.2">
      <c r="F4886" s="261"/>
      <c r="G4886" s="261"/>
      <c r="H4886" s="261"/>
    </row>
    <row r="4887" spans="6:8" x14ac:dyDescent="0.2">
      <c r="F4887" s="261"/>
      <c r="G4887" s="261"/>
      <c r="H4887" s="261"/>
    </row>
    <row r="4888" spans="6:8" x14ac:dyDescent="0.2">
      <c r="F4888" s="261"/>
      <c r="G4888" s="261"/>
      <c r="H4888" s="261"/>
    </row>
    <row r="4889" spans="6:8" x14ac:dyDescent="0.2">
      <c r="F4889" s="261"/>
      <c r="G4889" s="261"/>
      <c r="H4889" s="261"/>
    </row>
    <row r="4890" spans="6:8" x14ac:dyDescent="0.2">
      <c r="F4890" s="261"/>
      <c r="G4890" s="261"/>
      <c r="H4890" s="261"/>
    </row>
    <row r="4891" spans="6:8" x14ac:dyDescent="0.2">
      <c r="F4891" s="261"/>
      <c r="G4891" s="261"/>
      <c r="H4891" s="261"/>
    </row>
    <row r="4892" spans="6:8" x14ac:dyDescent="0.2">
      <c r="F4892" s="261"/>
      <c r="G4892" s="261"/>
      <c r="H4892" s="261"/>
    </row>
    <row r="4893" spans="6:8" x14ac:dyDescent="0.2">
      <c r="F4893" s="261"/>
      <c r="G4893" s="261"/>
      <c r="H4893" s="261"/>
    </row>
    <row r="4894" spans="6:8" x14ac:dyDescent="0.2">
      <c r="F4894" s="261"/>
      <c r="G4894" s="261"/>
      <c r="H4894" s="261"/>
    </row>
    <row r="4895" spans="6:8" x14ac:dyDescent="0.2">
      <c r="F4895" s="261"/>
      <c r="G4895" s="261"/>
      <c r="H4895" s="261"/>
    </row>
    <row r="4896" spans="6:8" x14ac:dyDescent="0.2">
      <c r="F4896" s="261"/>
      <c r="G4896" s="261"/>
      <c r="H4896" s="261"/>
    </row>
    <row r="4897" spans="6:8" x14ac:dyDescent="0.2">
      <c r="F4897" s="261"/>
      <c r="G4897" s="261"/>
      <c r="H4897" s="261"/>
    </row>
    <row r="4898" spans="6:8" x14ac:dyDescent="0.2">
      <c r="F4898" s="261"/>
      <c r="G4898" s="261"/>
      <c r="H4898" s="261"/>
    </row>
    <row r="4899" spans="6:8" x14ac:dyDescent="0.2">
      <c r="F4899" s="261"/>
      <c r="G4899" s="261"/>
      <c r="H4899" s="261"/>
    </row>
    <row r="4900" spans="6:8" x14ac:dyDescent="0.2">
      <c r="F4900" s="261"/>
      <c r="G4900" s="261"/>
      <c r="H4900" s="261"/>
    </row>
    <row r="4901" spans="6:8" x14ac:dyDescent="0.2">
      <c r="F4901" s="261"/>
      <c r="G4901" s="261"/>
      <c r="H4901" s="261"/>
    </row>
    <row r="4902" spans="6:8" x14ac:dyDescent="0.2">
      <c r="F4902" s="261"/>
      <c r="G4902" s="261"/>
      <c r="H4902" s="261"/>
    </row>
    <row r="4903" spans="6:8" x14ac:dyDescent="0.2">
      <c r="F4903" s="261"/>
      <c r="G4903" s="261"/>
      <c r="H4903" s="261"/>
    </row>
    <row r="4904" spans="6:8" x14ac:dyDescent="0.2">
      <c r="F4904" s="261"/>
      <c r="G4904" s="261"/>
      <c r="H4904" s="261"/>
    </row>
    <row r="4905" spans="6:8" x14ac:dyDescent="0.2">
      <c r="F4905" s="261"/>
      <c r="G4905" s="261"/>
      <c r="H4905" s="261"/>
    </row>
    <row r="4906" spans="6:8" x14ac:dyDescent="0.2">
      <c r="F4906" s="261"/>
      <c r="G4906" s="261"/>
      <c r="H4906" s="261"/>
    </row>
    <row r="4907" spans="6:8" x14ac:dyDescent="0.2">
      <c r="F4907" s="261"/>
      <c r="G4907" s="261"/>
      <c r="H4907" s="261"/>
    </row>
    <row r="4908" spans="6:8" x14ac:dyDescent="0.2">
      <c r="F4908" s="261"/>
      <c r="G4908" s="261"/>
      <c r="H4908" s="261"/>
    </row>
    <row r="4909" spans="6:8" x14ac:dyDescent="0.2">
      <c r="F4909" s="261"/>
      <c r="G4909" s="261"/>
      <c r="H4909" s="261"/>
    </row>
    <row r="4910" spans="6:8" x14ac:dyDescent="0.2">
      <c r="F4910" s="261"/>
      <c r="G4910" s="261"/>
      <c r="H4910" s="261"/>
    </row>
    <row r="4911" spans="6:8" x14ac:dyDescent="0.2">
      <c r="F4911" s="261"/>
      <c r="G4911" s="261"/>
      <c r="H4911" s="261"/>
    </row>
    <row r="4912" spans="6:8" x14ac:dyDescent="0.2">
      <c r="F4912" s="261"/>
      <c r="G4912" s="261"/>
      <c r="H4912" s="261"/>
    </row>
    <row r="4913" spans="6:8" x14ac:dyDescent="0.2">
      <c r="F4913" s="261"/>
      <c r="G4913" s="261"/>
      <c r="H4913" s="261"/>
    </row>
    <row r="4914" spans="6:8" x14ac:dyDescent="0.2">
      <c r="F4914" s="261"/>
      <c r="G4914" s="261"/>
      <c r="H4914" s="261"/>
    </row>
    <row r="4915" spans="6:8" x14ac:dyDescent="0.2">
      <c r="F4915" s="261"/>
      <c r="G4915" s="261"/>
      <c r="H4915" s="261"/>
    </row>
    <row r="4916" spans="6:8" x14ac:dyDescent="0.2">
      <c r="F4916" s="261"/>
      <c r="G4916" s="261"/>
      <c r="H4916" s="261"/>
    </row>
    <row r="4917" spans="6:8" x14ac:dyDescent="0.2">
      <c r="F4917" s="261"/>
      <c r="G4917" s="261"/>
      <c r="H4917" s="261"/>
    </row>
    <row r="4918" spans="6:8" x14ac:dyDescent="0.2">
      <c r="F4918" s="261"/>
      <c r="G4918" s="261"/>
      <c r="H4918" s="261"/>
    </row>
    <row r="4919" spans="6:8" x14ac:dyDescent="0.2">
      <c r="F4919" s="261"/>
      <c r="G4919" s="261"/>
      <c r="H4919" s="261"/>
    </row>
    <row r="4920" spans="6:8" x14ac:dyDescent="0.2">
      <c r="F4920" s="261"/>
      <c r="G4920" s="261"/>
      <c r="H4920" s="261"/>
    </row>
    <row r="4921" spans="6:8" x14ac:dyDescent="0.2">
      <c r="F4921" s="261"/>
      <c r="G4921" s="261"/>
      <c r="H4921" s="261"/>
    </row>
    <row r="4922" spans="6:8" x14ac:dyDescent="0.2">
      <c r="F4922" s="261"/>
      <c r="G4922" s="261"/>
      <c r="H4922" s="261"/>
    </row>
    <row r="4923" spans="6:8" x14ac:dyDescent="0.2">
      <c r="F4923" s="261"/>
      <c r="G4923" s="261"/>
      <c r="H4923" s="261"/>
    </row>
    <row r="4924" spans="6:8" x14ac:dyDescent="0.2">
      <c r="F4924" s="261"/>
      <c r="G4924" s="261"/>
      <c r="H4924" s="261"/>
    </row>
    <row r="4925" spans="6:8" x14ac:dyDescent="0.2">
      <c r="F4925" s="261"/>
      <c r="G4925" s="261"/>
      <c r="H4925" s="261"/>
    </row>
    <row r="4926" spans="6:8" x14ac:dyDescent="0.2">
      <c r="F4926" s="261"/>
      <c r="G4926" s="261"/>
      <c r="H4926" s="261"/>
    </row>
    <row r="4927" spans="6:8" x14ac:dyDescent="0.2">
      <c r="F4927" s="261"/>
      <c r="G4927" s="261"/>
      <c r="H4927" s="261"/>
    </row>
    <row r="4928" spans="6:8" x14ac:dyDescent="0.2">
      <c r="F4928" s="261"/>
      <c r="G4928" s="261"/>
      <c r="H4928" s="261"/>
    </row>
    <row r="4929" spans="6:8" x14ac:dyDescent="0.2">
      <c r="F4929" s="261"/>
      <c r="G4929" s="261"/>
      <c r="H4929" s="261"/>
    </row>
    <row r="4930" spans="6:8" x14ac:dyDescent="0.2">
      <c r="F4930" s="261"/>
      <c r="G4930" s="261"/>
      <c r="H4930" s="261"/>
    </row>
    <row r="4931" spans="6:8" x14ac:dyDescent="0.2">
      <c r="F4931" s="261"/>
      <c r="G4931" s="261"/>
      <c r="H4931" s="261"/>
    </row>
    <row r="4932" spans="6:8" x14ac:dyDescent="0.2">
      <c r="F4932" s="261"/>
      <c r="G4932" s="261"/>
      <c r="H4932" s="261"/>
    </row>
    <row r="4933" spans="6:8" x14ac:dyDescent="0.2">
      <c r="F4933" s="261"/>
      <c r="G4933" s="261"/>
      <c r="H4933" s="261"/>
    </row>
    <row r="4934" spans="6:8" x14ac:dyDescent="0.2">
      <c r="F4934" s="261"/>
      <c r="G4934" s="261"/>
      <c r="H4934" s="261"/>
    </row>
    <row r="4935" spans="6:8" x14ac:dyDescent="0.2">
      <c r="F4935" s="261"/>
      <c r="G4935" s="261"/>
      <c r="H4935" s="261"/>
    </row>
    <row r="4936" spans="6:8" x14ac:dyDescent="0.2">
      <c r="F4936" s="261"/>
      <c r="G4936" s="261"/>
      <c r="H4936" s="261"/>
    </row>
    <row r="4937" spans="6:8" x14ac:dyDescent="0.2">
      <c r="F4937" s="261"/>
      <c r="G4937" s="261"/>
      <c r="H4937" s="261"/>
    </row>
    <row r="4938" spans="6:8" x14ac:dyDescent="0.2">
      <c r="F4938" s="261"/>
      <c r="G4938" s="261"/>
      <c r="H4938" s="261"/>
    </row>
    <row r="4939" spans="6:8" x14ac:dyDescent="0.2">
      <c r="F4939" s="261"/>
      <c r="G4939" s="261"/>
      <c r="H4939" s="261"/>
    </row>
    <row r="4940" spans="6:8" x14ac:dyDescent="0.2">
      <c r="F4940" s="261"/>
      <c r="G4940" s="261"/>
      <c r="H4940" s="261"/>
    </row>
    <row r="4941" spans="6:8" x14ac:dyDescent="0.2">
      <c r="F4941" s="261"/>
      <c r="G4941" s="261"/>
      <c r="H4941" s="261"/>
    </row>
    <row r="4942" spans="6:8" x14ac:dyDescent="0.2">
      <c r="F4942" s="261"/>
      <c r="G4942" s="261"/>
      <c r="H4942" s="261"/>
    </row>
    <row r="4943" spans="6:8" x14ac:dyDescent="0.2">
      <c r="F4943" s="261"/>
      <c r="G4943" s="261"/>
      <c r="H4943" s="261"/>
    </row>
    <row r="4944" spans="6:8" x14ac:dyDescent="0.2">
      <c r="F4944" s="261"/>
      <c r="G4944" s="261"/>
      <c r="H4944" s="261"/>
    </row>
    <row r="4945" spans="6:8" x14ac:dyDescent="0.2">
      <c r="F4945" s="261"/>
      <c r="G4945" s="261"/>
      <c r="H4945" s="261"/>
    </row>
    <row r="4946" spans="6:8" x14ac:dyDescent="0.2">
      <c r="F4946" s="261"/>
      <c r="G4946" s="261"/>
      <c r="H4946" s="261"/>
    </row>
    <row r="4947" spans="6:8" x14ac:dyDescent="0.2">
      <c r="F4947" s="261"/>
      <c r="G4947" s="261"/>
      <c r="H4947" s="261"/>
    </row>
    <row r="4948" spans="6:8" x14ac:dyDescent="0.2">
      <c r="F4948" s="261"/>
      <c r="G4948" s="261"/>
      <c r="H4948" s="261"/>
    </row>
    <row r="4949" spans="6:8" x14ac:dyDescent="0.2">
      <c r="F4949" s="261"/>
      <c r="G4949" s="261"/>
      <c r="H4949" s="261"/>
    </row>
    <row r="4950" spans="6:8" x14ac:dyDescent="0.2">
      <c r="F4950" s="261"/>
      <c r="G4950" s="261"/>
      <c r="H4950" s="261"/>
    </row>
    <row r="4951" spans="6:8" x14ac:dyDescent="0.2">
      <c r="F4951" s="261"/>
      <c r="G4951" s="261"/>
      <c r="H4951" s="261"/>
    </row>
    <row r="4952" spans="6:8" x14ac:dyDescent="0.2">
      <c r="F4952" s="261"/>
      <c r="G4952" s="261"/>
      <c r="H4952" s="261"/>
    </row>
    <row r="4953" spans="6:8" x14ac:dyDescent="0.2">
      <c r="F4953" s="261"/>
      <c r="G4953" s="261"/>
      <c r="H4953" s="261"/>
    </row>
    <row r="4954" spans="6:8" x14ac:dyDescent="0.2">
      <c r="F4954" s="261"/>
      <c r="G4954" s="261"/>
      <c r="H4954" s="261"/>
    </row>
    <row r="4955" spans="6:8" x14ac:dyDescent="0.2">
      <c r="F4955" s="261"/>
      <c r="G4955" s="261"/>
      <c r="H4955" s="261"/>
    </row>
    <row r="4956" spans="6:8" x14ac:dyDescent="0.2">
      <c r="F4956" s="261"/>
      <c r="G4956" s="261"/>
      <c r="H4956" s="261"/>
    </row>
    <row r="4957" spans="6:8" x14ac:dyDescent="0.2">
      <c r="F4957" s="261"/>
      <c r="G4957" s="261"/>
      <c r="H4957" s="261"/>
    </row>
    <row r="4958" spans="6:8" x14ac:dyDescent="0.2">
      <c r="F4958" s="261"/>
      <c r="G4958" s="261"/>
      <c r="H4958" s="261"/>
    </row>
    <row r="4959" spans="6:8" x14ac:dyDescent="0.2">
      <c r="F4959" s="261"/>
      <c r="G4959" s="261"/>
      <c r="H4959" s="261"/>
    </row>
    <row r="4960" spans="6:8" x14ac:dyDescent="0.2">
      <c r="F4960" s="261"/>
      <c r="G4960" s="261"/>
      <c r="H4960" s="261"/>
    </row>
    <row r="4961" spans="6:8" x14ac:dyDescent="0.2">
      <c r="F4961" s="261"/>
      <c r="G4961" s="261"/>
      <c r="H4961" s="261"/>
    </row>
    <row r="4962" spans="6:8" x14ac:dyDescent="0.2">
      <c r="F4962" s="261"/>
      <c r="G4962" s="261"/>
      <c r="H4962" s="261"/>
    </row>
    <row r="4963" spans="6:8" x14ac:dyDescent="0.2">
      <c r="F4963" s="261"/>
      <c r="G4963" s="261"/>
      <c r="H4963" s="261"/>
    </row>
    <row r="4964" spans="6:8" x14ac:dyDescent="0.2">
      <c r="F4964" s="261"/>
      <c r="G4964" s="261"/>
      <c r="H4964" s="261"/>
    </row>
    <row r="4965" spans="6:8" x14ac:dyDescent="0.2">
      <c r="F4965" s="261"/>
      <c r="G4965" s="261"/>
      <c r="H4965" s="261"/>
    </row>
    <row r="4966" spans="6:8" x14ac:dyDescent="0.2">
      <c r="F4966" s="261"/>
      <c r="G4966" s="261"/>
      <c r="H4966" s="261"/>
    </row>
    <row r="4967" spans="6:8" x14ac:dyDescent="0.2">
      <c r="F4967" s="261"/>
      <c r="G4967" s="261"/>
      <c r="H4967" s="261"/>
    </row>
    <row r="4968" spans="6:8" x14ac:dyDescent="0.2">
      <c r="F4968" s="261"/>
      <c r="G4968" s="261"/>
      <c r="H4968" s="261"/>
    </row>
    <row r="4969" spans="6:8" x14ac:dyDescent="0.2">
      <c r="F4969" s="261"/>
      <c r="G4969" s="261"/>
      <c r="H4969" s="261"/>
    </row>
    <row r="4970" spans="6:8" x14ac:dyDescent="0.2">
      <c r="F4970" s="261"/>
      <c r="G4970" s="261"/>
      <c r="H4970" s="261"/>
    </row>
    <row r="4971" spans="6:8" x14ac:dyDescent="0.2">
      <c r="F4971" s="261"/>
      <c r="G4971" s="261"/>
      <c r="H4971" s="261"/>
    </row>
    <row r="4972" spans="6:8" x14ac:dyDescent="0.2">
      <c r="F4972" s="261"/>
      <c r="G4972" s="261"/>
      <c r="H4972" s="261"/>
    </row>
    <row r="4973" spans="6:8" x14ac:dyDescent="0.2">
      <c r="F4973" s="261"/>
      <c r="G4973" s="261"/>
      <c r="H4973" s="261"/>
    </row>
    <row r="4974" spans="6:8" x14ac:dyDescent="0.2">
      <c r="F4974" s="261"/>
      <c r="G4974" s="261"/>
      <c r="H4974" s="261"/>
    </row>
    <row r="4975" spans="6:8" x14ac:dyDescent="0.2">
      <c r="F4975" s="261"/>
      <c r="G4975" s="261"/>
      <c r="H4975" s="261"/>
    </row>
    <row r="4976" spans="6:8" x14ac:dyDescent="0.2">
      <c r="F4976" s="261"/>
      <c r="G4976" s="261"/>
      <c r="H4976" s="261"/>
    </row>
    <row r="4977" spans="6:8" x14ac:dyDescent="0.2">
      <c r="F4977" s="261"/>
      <c r="G4977" s="261"/>
      <c r="H4977" s="261"/>
    </row>
    <row r="4978" spans="6:8" x14ac:dyDescent="0.2">
      <c r="F4978" s="261"/>
      <c r="G4978" s="261"/>
      <c r="H4978" s="261"/>
    </row>
    <row r="4979" spans="6:8" x14ac:dyDescent="0.2">
      <c r="F4979" s="261"/>
      <c r="G4979" s="261"/>
      <c r="H4979" s="261"/>
    </row>
    <row r="4980" spans="6:8" x14ac:dyDescent="0.2">
      <c r="F4980" s="261"/>
      <c r="G4980" s="261"/>
      <c r="H4980" s="261"/>
    </row>
    <row r="4981" spans="6:8" x14ac:dyDescent="0.2">
      <c r="F4981" s="261"/>
      <c r="G4981" s="261"/>
      <c r="H4981" s="261"/>
    </row>
    <row r="4982" spans="6:8" x14ac:dyDescent="0.2">
      <c r="F4982" s="261"/>
      <c r="G4982" s="261"/>
      <c r="H4982" s="261"/>
    </row>
    <row r="4983" spans="6:8" x14ac:dyDescent="0.2">
      <c r="F4983" s="261"/>
      <c r="G4983" s="261"/>
      <c r="H4983" s="261"/>
    </row>
    <row r="4984" spans="6:8" x14ac:dyDescent="0.2">
      <c r="F4984" s="261"/>
      <c r="G4984" s="261"/>
      <c r="H4984" s="261"/>
    </row>
    <row r="4985" spans="6:8" x14ac:dyDescent="0.2">
      <c r="F4985" s="261"/>
      <c r="G4985" s="261"/>
      <c r="H4985" s="261"/>
    </row>
    <row r="4986" spans="6:8" x14ac:dyDescent="0.2">
      <c r="F4986" s="261"/>
      <c r="G4986" s="261"/>
      <c r="H4986" s="261"/>
    </row>
    <row r="4987" spans="6:8" x14ac:dyDescent="0.2">
      <c r="F4987" s="261"/>
      <c r="G4987" s="261"/>
      <c r="H4987" s="261"/>
    </row>
    <row r="4988" spans="6:8" x14ac:dyDescent="0.2">
      <c r="F4988" s="261"/>
      <c r="G4988" s="261"/>
      <c r="H4988" s="261"/>
    </row>
    <row r="4989" spans="6:8" x14ac:dyDescent="0.2">
      <c r="F4989" s="261"/>
      <c r="G4989" s="261"/>
      <c r="H4989" s="261"/>
    </row>
    <row r="4990" spans="6:8" x14ac:dyDescent="0.2">
      <c r="F4990" s="261"/>
      <c r="G4990" s="261"/>
      <c r="H4990" s="261"/>
    </row>
    <row r="4991" spans="6:8" x14ac:dyDescent="0.2">
      <c r="F4991" s="261"/>
      <c r="G4991" s="261"/>
      <c r="H4991" s="261"/>
    </row>
    <row r="4992" spans="6:8" x14ac:dyDescent="0.2">
      <c r="F4992" s="261"/>
      <c r="G4992" s="261"/>
      <c r="H4992" s="261"/>
    </row>
    <row r="4993" spans="6:8" x14ac:dyDescent="0.2">
      <c r="F4993" s="261"/>
      <c r="G4993" s="261"/>
      <c r="H4993" s="261"/>
    </row>
    <row r="4994" spans="6:8" x14ac:dyDescent="0.2">
      <c r="F4994" s="261"/>
      <c r="G4994" s="261"/>
      <c r="H4994" s="261"/>
    </row>
    <row r="4995" spans="6:8" x14ac:dyDescent="0.2">
      <c r="F4995" s="261"/>
      <c r="G4995" s="261"/>
      <c r="H4995" s="261"/>
    </row>
    <row r="4996" spans="6:8" x14ac:dyDescent="0.2">
      <c r="F4996" s="261"/>
      <c r="G4996" s="261"/>
      <c r="H4996" s="261"/>
    </row>
    <row r="4997" spans="6:8" x14ac:dyDescent="0.2">
      <c r="F4997" s="261"/>
      <c r="G4997" s="261"/>
      <c r="H4997" s="261"/>
    </row>
    <row r="4998" spans="6:8" x14ac:dyDescent="0.2">
      <c r="F4998" s="261"/>
      <c r="G4998" s="261"/>
      <c r="H4998" s="261"/>
    </row>
    <row r="4999" spans="6:8" x14ac:dyDescent="0.2">
      <c r="F4999" s="261"/>
      <c r="G4999" s="261"/>
      <c r="H4999" s="261"/>
    </row>
    <row r="5000" spans="6:8" x14ac:dyDescent="0.2">
      <c r="F5000" s="261"/>
      <c r="G5000" s="261"/>
      <c r="H5000" s="261"/>
    </row>
    <row r="5001" spans="6:8" x14ac:dyDescent="0.2">
      <c r="F5001" s="261"/>
      <c r="G5001" s="261"/>
      <c r="H5001" s="261"/>
    </row>
    <row r="5002" spans="6:8" x14ac:dyDescent="0.2">
      <c r="F5002" s="261"/>
      <c r="G5002" s="261"/>
      <c r="H5002" s="261"/>
    </row>
    <row r="5003" spans="6:8" x14ac:dyDescent="0.2">
      <c r="F5003" s="261"/>
      <c r="G5003" s="261"/>
      <c r="H5003" s="261"/>
    </row>
    <row r="5004" spans="6:8" x14ac:dyDescent="0.2">
      <c r="F5004" s="261"/>
      <c r="G5004" s="261"/>
      <c r="H5004" s="261"/>
    </row>
    <row r="5005" spans="6:8" x14ac:dyDescent="0.2">
      <c r="F5005" s="261"/>
      <c r="G5005" s="261"/>
      <c r="H5005" s="261"/>
    </row>
    <row r="5006" spans="6:8" x14ac:dyDescent="0.2">
      <c r="F5006" s="261"/>
      <c r="G5006" s="261"/>
      <c r="H5006" s="261"/>
    </row>
    <row r="5007" spans="6:8" x14ac:dyDescent="0.2">
      <c r="F5007" s="261"/>
      <c r="G5007" s="261"/>
      <c r="H5007" s="261"/>
    </row>
    <row r="5008" spans="6:8" x14ac:dyDescent="0.2">
      <c r="F5008" s="261"/>
      <c r="G5008" s="261"/>
      <c r="H5008" s="261"/>
    </row>
    <row r="5009" spans="6:8" x14ac:dyDescent="0.2">
      <c r="F5009" s="261"/>
      <c r="G5009" s="261"/>
      <c r="H5009" s="261"/>
    </row>
    <row r="5010" spans="6:8" x14ac:dyDescent="0.2">
      <c r="F5010" s="261"/>
      <c r="G5010" s="261"/>
      <c r="H5010" s="261"/>
    </row>
    <row r="5011" spans="6:8" x14ac:dyDescent="0.2">
      <c r="F5011" s="261"/>
      <c r="G5011" s="261"/>
      <c r="H5011" s="261"/>
    </row>
    <row r="5012" spans="6:8" x14ac:dyDescent="0.2">
      <c r="F5012" s="261"/>
      <c r="G5012" s="261"/>
      <c r="H5012" s="261"/>
    </row>
    <row r="5013" spans="6:8" x14ac:dyDescent="0.2">
      <c r="F5013" s="261"/>
      <c r="G5013" s="261"/>
      <c r="H5013" s="261"/>
    </row>
    <row r="5014" spans="6:8" x14ac:dyDescent="0.2">
      <c r="F5014" s="261"/>
      <c r="G5014" s="261"/>
      <c r="H5014" s="261"/>
    </row>
    <row r="5015" spans="6:8" x14ac:dyDescent="0.2">
      <c r="F5015" s="261"/>
      <c r="G5015" s="261"/>
      <c r="H5015" s="261"/>
    </row>
    <row r="5016" spans="6:8" x14ac:dyDescent="0.2">
      <c r="F5016" s="261"/>
      <c r="G5016" s="261"/>
      <c r="H5016" s="261"/>
    </row>
    <row r="5017" spans="6:8" x14ac:dyDescent="0.2">
      <c r="F5017" s="261"/>
      <c r="G5017" s="261"/>
      <c r="H5017" s="261"/>
    </row>
    <row r="5018" spans="6:8" x14ac:dyDescent="0.2">
      <c r="F5018" s="261"/>
      <c r="G5018" s="261"/>
      <c r="H5018" s="261"/>
    </row>
    <row r="5019" spans="6:8" x14ac:dyDescent="0.2">
      <c r="F5019" s="261"/>
      <c r="G5019" s="261"/>
      <c r="H5019" s="261"/>
    </row>
    <row r="5020" spans="6:8" x14ac:dyDescent="0.2">
      <c r="F5020" s="261"/>
      <c r="G5020" s="261"/>
      <c r="H5020" s="261"/>
    </row>
    <row r="5021" spans="6:8" x14ac:dyDescent="0.2">
      <c r="F5021" s="261"/>
      <c r="G5021" s="261"/>
      <c r="H5021" s="261"/>
    </row>
    <row r="5022" spans="6:8" x14ac:dyDescent="0.2">
      <c r="F5022" s="261"/>
      <c r="G5022" s="261"/>
      <c r="H5022" s="261"/>
    </row>
    <row r="5023" spans="6:8" x14ac:dyDescent="0.2">
      <c r="F5023" s="261"/>
      <c r="G5023" s="261"/>
      <c r="H5023" s="261"/>
    </row>
    <row r="5024" spans="6:8" x14ac:dyDescent="0.2">
      <c r="F5024" s="261"/>
      <c r="G5024" s="261"/>
      <c r="H5024" s="261"/>
    </row>
    <row r="5025" spans="6:8" x14ac:dyDescent="0.2">
      <c r="F5025" s="261"/>
      <c r="G5025" s="261"/>
      <c r="H5025" s="261"/>
    </row>
    <row r="5026" spans="6:8" x14ac:dyDescent="0.2">
      <c r="F5026" s="261"/>
      <c r="G5026" s="261"/>
      <c r="H5026" s="261"/>
    </row>
    <row r="5027" spans="6:8" x14ac:dyDescent="0.2">
      <c r="F5027" s="261"/>
      <c r="G5027" s="261"/>
      <c r="H5027" s="261"/>
    </row>
    <row r="5028" spans="6:8" x14ac:dyDescent="0.2">
      <c r="F5028" s="261"/>
      <c r="G5028" s="261"/>
      <c r="H5028" s="261"/>
    </row>
    <row r="5029" spans="6:8" x14ac:dyDescent="0.2">
      <c r="F5029" s="261"/>
      <c r="G5029" s="261"/>
      <c r="H5029" s="261"/>
    </row>
    <row r="5030" spans="6:8" x14ac:dyDescent="0.2">
      <c r="F5030" s="261"/>
      <c r="G5030" s="261"/>
      <c r="H5030" s="261"/>
    </row>
    <row r="5031" spans="6:8" x14ac:dyDescent="0.2">
      <c r="F5031" s="261"/>
      <c r="G5031" s="261"/>
      <c r="H5031" s="261"/>
    </row>
    <row r="5032" spans="6:8" x14ac:dyDescent="0.2">
      <c r="F5032" s="261"/>
      <c r="G5032" s="261"/>
      <c r="H5032" s="261"/>
    </row>
    <row r="5033" spans="6:8" x14ac:dyDescent="0.2">
      <c r="F5033" s="261"/>
      <c r="G5033" s="261"/>
      <c r="H5033" s="261"/>
    </row>
    <row r="5034" spans="6:8" x14ac:dyDescent="0.2">
      <c r="F5034" s="261"/>
      <c r="G5034" s="261"/>
      <c r="H5034" s="261"/>
    </row>
    <row r="5035" spans="6:8" x14ac:dyDescent="0.2">
      <c r="F5035" s="261"/>
      <c r="G5035" s="261"/>
      <c r="H5035" s="261"/>
    </row>
    <row r="5036" spans="6:8" x14ac:dyDescent="0.2">
      <c r="F5036" s="261"/>
      <c r="G5036" s="261"/>
      <c r="H5036" s="261"/>
    </row>
    <row r="5037" spans="6:8" x14ac:dyDescent="0.2">
      <c r="F5037" s="261"/>
      <c r="G5037" s="261"/>
      <c r="H5037" s="261"/>
    </row>
    <row r="5038" spans="6:8" x14ac:dyDescent="0.2">
      <c r="F5038" s="261"/>
      <c r="G5038" s="261"/>
      <c r="H5038" s="261"/>
    </row>
    <row r="5039" spans="6:8" x14ac:dyDescent="0.2">
      <c r="F5039" s="261"/>
      <c r="G5039" s="261"/>
      <c r="H5039" s="261"/>
    </row>
    <row r="5040" spans="6:8" x14ac:dyDescent="0.2">
      <c r="F5040" s="261"/>
      <c r="G5040" s="261"/>
      <c r="H5040" s="261"/>
    </row>
    <row r="5041" spans="6:8" x14ac:dyDescent="0.2">
      <c r="F5041" s="261"/>
      <c r="G5041" s="261"/>
      <c r="H5041" s="261"/>
    </row>
    <row r="5042" spans="6:8" x14ac:dyDescent="0.2">
      <c r="F5042" s="261"/>
      <c r="G5042" s="261"/>
      <c r="H5042" s="261"/>
    </row>
    <row r="5043" spans="6:8" x14ac:dyDescent="0.2">
      <c r="F5043" s="261"/>
      <c r="G5043" s="261"/>
      <c r="H5043" s="261"/>
    </row>
    <row r="5044" spans="6:8" x14ac:dyDescent="0.2">
      <c r="F5044" s="261"/>
      <c r="G5044" s="261"/>
      <c r="H5044" s="261"/>
    </row>
    <row r="5045" spans="6:8" x14ac:dyDescent="0.2">
      <c r="F5045" s="261"/>
      <c r="G5045" s="261"/>
      <c r="H5045" s="261"/>
    </row>
    <row r="5046" spans="6:8" x14ac:dyDescent="0.2">
      <c r="F5046" s="261"/>
      <c r="G5046" s="261"/>
      <c r="H5046" s="261"/>
    </row>
    <row r="5047" spans="6:8" x14ac:dyDescent="0.2">
      <c r="F5047" s="261"/>
      <c r="G5047" s="261"/>
      <c r="H5047" s="261"/>
    </row>
    <row r="5048" spans="6:8" x14ac:dyDescent="0.2">
      <c r="F5048" s="261"/>
      <c r="G5048" s="261"/>
      <c r="H5048" s="261"/>
    </row>
    <row r="5049" spans="6:8" x14ac:dyDescent="0.2">
      <c r="F5049" s="261"/>
      <c r="G5049" s="261"/>
      <c r="H5049" s="261"/>
    </row>
    <row r="5050" spans="6:8" x14ac:dyDescent="0.2">
      <c r="F5050" s="261"/>
      <c r="G5050" s="261"/>
      <c r="H5050" s="261"/>
    </row>
    <row r="5051" spans="6:8" x14ac:dyDescent="0.2">
      <c r="F5051" s="261"/>
      <c r="G5051" s="261"/>
      <c r="H5051" s="261"/>
    </row>
    <row r="5052" spans="6:8" x14ac:dyDescent="0.2">
      <c r="F5052" s="261"/>
      <c r="G5052" s="261"/>
      <c r="H5052" s="261"/>
    </row>
    <row r="5053" spans="6:8" x14ac:dyDescent="0.2">
      <c r="F5053" s="261"/>
      <c r="G5053" s="261"/>
      <c r="H5053" s="261"/>
    </row>
    <row r="5054" spans="6:8" x14ac:dyDescent="0.2">
      <c r="F5054" s="261"/>
      <c r="G5054" s="261"/>
      <c r="H5054" s="261"/>
    </row>
    <row r="5055" spans="6:8" x14ac:dyDescent="0.2">
      <c r="F5055" s="261"/>
      <c r="G5055" s="261"/>
      <c r="H5055" s="261"/>
    </row>
    <row r="5056" spans="6:8" x14ac:dyDescent="0.2">
      <c r="F5056" s="261"/>
      <c r="G5056" s="261"/>
      <c r="H5056" s="261"/>
    </row>
    <row r="5057" spans="6:8" x14ac:dyDescent="0.2">
      <c r="F5057" s="261"/>
      <c r="G5057" s="261"/>
      <c r="H5057" s="261"/>
    </row>
    <row r="5058" spans="6:8" x14ac:dyDescent="0.2">
      <c r="F5058" s="261"/>
      <c r="G5058" s="261"/>
      <c r="H5058" s="261"/>
    </row>
    <row r="5059" spans="6:8" x14ac:dyDescent="0.2">
      <c r="F5059" s="261"/>
      <c r="G5059" s="261"/>
      <c r="H5059" s="261"/>
    </row>
    <row r="5060" spans="6:8" x14ac:dyDescent="0.2">
      <c r="F5060" s="261"/>
      <c r="G5060" s="261"/>
      <c r="H5060" s="261"/>
    </row>
    <row r="5061" spans="6:8" x14ac:dyDescent="0.2">
      <c r="F5061" s="261"/>
      <c r="G5061" s="261"/>
      <c r="H5061" s="261"/>
    </row>
    <row r="5062" spans="6:8" x14ac:dyDescent="0.2">
      <c r="F5062" s="261"/>
      <c r="G5062" s="261"/>
      <c r="H5062" s="261"/>
    </row>
    <row r="5063" spans="6:8" x14ac:dyDescent="0.2">
      <c r="F5063" s="261"/>
      <c r="G5063" s="261"/>
      <c r="H5063" s="261"/>
    </row>
    <row r="5064" spans="6:8" x14ac:dyDescent="0.2">
      <c r="F5064" s="261"/>
      <c r="G5064" s="261"/>
      <c r="H5064" s="261"/>
    </row>
    <row r="5065" spans="6:8" x14ac:dyDescent="0.2">
      <c r="F5065" s="261"/>
      <c r="G5065" s="261"/>
      <c r="H5065" s="261"/>
    </row>
    <row r="5066" spans="6:8" x14ac:dyDescent="0.2">
      <c r="F5066" s="261"/>
      <c r="G5066" s="261"/>
      <c r="H5066" s="261"/>
    </row>
    <row r="5067" spans="6:8" x14ac:dyDescent="0.2">
      <c r="F5067" s="261"/>
      <c r="G5067" s="261"/>
      <c r="H5067" s="261"/>
    </row>
    <row r="5068" spans="6:8" x14ac:dyDescent="0.2">
      <c r="F5068" s="261"/>
      <c r="G5068" s="261"/>
      <c r="H5068" s="261"/>
    </row>
    <row r="5069" spans="6:8" x14ac:dyDescent="0.2">
      <c r="F5069" s="261"/>
      <c r="G5069" s="261"/>
      <c r="H5069" s="261"/>
    </row>
    <row r="5070" spans="6:8" x14ac:dyDescent="0.2">
      <c r="F5070" s="261"/>
      <c r="G5070" s="261"/>
      <c r="H5070" s="261"/>
    </row>
    <row r="5071" spans="6:8" x14ac:dyDescent="0.2">
      <c r="F5071" s="261"/>
      <c r="G5071" s="261"/>
      <c r="H5071" s="261"/>
    </row>
    <row r="5072" spans="6:8" x14ac:dyDescent="0.2">
      <c r="F5072" s="261"/>
      <c r="G5072" s="261"/>
      <c r="H5072" s="261"/>
    </row>
    <row r="5073" spans="6:8" x14ac:dyDescent="0.2">
      <c r="F5073" s="261"/>
      <c r="G5073" s="261"/>
      <c r="H5073" s="261"/>
    </row>
    <row r="5074" spans="6:8" x14ac:dyDescent="0.2">
      <c r="F5074" s="261"/>
      <c r="G5074" s="261"/>
      <c r="H5074" s="261"/>
    </row>
    <row r="5075" spans="6:8" x14ac:dyDescent="0.2">
      <c r="F5075" s="261"/>
      <c r="G5075" s="261"/>
      <c r="H5075" s="261"/>
    </row>
    <row r="5076" spans="6:8" x14ac:dyDescent="0.2">
      <c r="F5076" s="261"/>
      <c r="G5076" s="261"/>
      <c r="H5076" s="261"/>
    </row>
    <row r="5077" spans="6:8" x14ac:dyDescent="0.2">
      <c r="F5077" s="261"/>
      <c r="G5077" s="261"/>
      <c r="H5077" s="261"/>
    </row>
    <row r="5078" spans="6:8" x14ac:dyDescent="0.2">
      <c r="F5078" s="261"/>
      <c r="G5078" s="261"/>
      <c r="H5078" s="261"/>
    </row>
    <row r="5079" spans="6:8" x14ac:dyDescent="0.2">
      <c r="F5079" s="261"/>
      <c r="G5079" s="261"/>
      <c r="H5079" s="261"/>
    </row>
    <row r="5080" spans="6:8" x14ac:dyDescent="0.2">
      <c r="F5080" s="261"/>
      <c r="G5080" s="261"/>
      <c r="H5080" s="261"/>
    </row>
    <row r="5081" spans="6:8" x14ac:dyDescent="0.2">
      <c r="F5081" s="261"/>
      <c r="G5081" s="261"/>
      <c r="H5081" s="261"/>
    </row>
    <row r="5082" spans="6:8" x14ac:dyDescent="0.2">
      <c r="F5082" s="261"/>
      <c r="G5082" s="261"/>
      <c r="H5082" s="261"/>
    </row>
    <row r="5083" spans="6:8" x14ac:dyDescent="0.2">
      <c r="F5083" s="261"/>
      <c r="G5083" s="261"/>
      <c r="H5083" s="261"/>
    </row>
    <row r="5084" spans="6:8" x14ac:dyDescent="0.2">
      <c r="F5084" s="261"/>
      <c r="G5084" s="261"/>
      <c r="H5084" s="261"/>
    </row>
    <row r="5085" spans="6:8" x14ac:dyDescent="0.2">
      <c r="F5085" s="261"/>
      <c r="G5085" s="261"/>
      <c r="H5085" s="261"/>
    </row>
    <row r="5086" spans="6:8" x14ac:dyDescent="0.2">
      <c r="F5086" s="261"/>
      <c r="G5086" s="261"/>
      <c r="H5086" s="261"/>
    </row>
    <row r="5087" spans="6:8" x14ac:dyDescent="0.2">
      <c r="F5087" s="261"/>
      <c r="G5087" s="261"/>
      <c r="H5087" s="261"/>
    </row>
    <row r="5088" spans="6:8" x14ac:dyDescent="0.2">
      <c r="F5088" s="261"/>
      <c r="G5088" s="261"/>
      <c r="H5088" s="261"/>
    </row>
    <row r="5089" spans="6:8" x14ac:dyDescent="0.2">
      <c r="F5089" s="261"/>
      <c r="G5089" s="261"/>
      <c r="H5089" s="261"/>
    </row>
    <row r="5090" spans="6:8" x14ac:dyDescent="0.2">
      <c r="F5090" s="261"/>
      <c r="G5090" s="261"/>
      <c r="H5090" s="261"/>
    </row>
    <row r="5091" spans="6:8" x14ac:dyDescent="0.2">
      <c r="F5091" s="261"/>
      <c r="G5091" s="261"/>
      <c r="H5091" s="261"/>
    </row>
    <row r="5092" spans="6:8" x14ac:dyDescent="0.2">
      <c r="F5092" s="261"/>
      <c r="G5092" s="261"/>
      <c r="H5092" s="261"/>
    </row>
    <row r="5093" spans="6:8" x14ac:dyDescent="0.2">
      <c r="F5093" s="261"/>
      <c r="G5093" s="261"/>
      <c r="H5093" s="261"/>
    </row>
    <row r="5094" spans="6:8" x14ac:dyDescent="0.2">
      <c r="F5094" s="261"/>
      <c r="G5094" s="261"/>
      <c r="H5094" s="261"/>
    </row>
    <row r="5095" spans="6:8" x14ac:dyDescent="0.2">
      <c r="F5095" s="261"/>
      <c r="G5095" s="261"/>
      <c r="H5095" s="261"/>
    </row>
    <row r="5096" spans="6:8" x14ac:dyDescent="0.2">
      <c r="F5096" s="261"/>
      <c r="G5096" s="261"/>
      <c r="H5096" s="261"/>
    </row>
    <row r="5097" spans="6:8" x14ac:dyDescent="0.2">
      <c r="F5097" s="261"/>
      <c r="G5097" s="261"/>
      <c r="H5097" s="261"/>
    </row>
    <row r="5098" spans="6:8" x14ac:dyDescent="0.2">
      <c r="F5098" s="261"/>
      <c r="G5098" s="261"/>
      <c r="H5098" s="261"/>
    </row>
    <row r="5099" spans="6:8" x14ac:dyDescent="0.2">
      <c r="F5099" s="261"/>
      <c r="G5099" s="261"/>
      <c r="H5099" s="261"/>
    </row>
    <row r="5100" spans="6:8" x14ac:dyDescent="0.2">
      <c r="F5100" s="261"/>
      <c r="G5100" s="261"/>
      <c r="H5100" s="261"/>
    </row>
    <row r="5101" spans="6:8" x14ac:dyDescent="0.2">
      <c r="F5101" s="261"/>
      <c r="G5101" s="261"/>
      <c r="H5101" s="261"/>
    </row>
    <row r="5102" spans="6:8" x14ac:dyDescent="0.2">
      <c r="F5102" s="261"/>
      <c r="G5102" s="261"/>
      <c r="H5102" s="261"/>
    </row>
    <row r="5103" spans="6:8" x14ac:dyDescent="0.2">
      <c r="F5103" s="261"/>
      <c r="G5103" s="261"/>
      <c r="H5103" s="261"/>
    </row>
    <row r="5104" spans="6:8" x14ac:dyDescent="0.2">
      <c r="F5104" s="261"/>
      <c r="G5104" s="261"/>
      <c r="H5104" s="261"/>
    </row>
    <row r="5105" spans="6:8" x14ac:dyDescent="0.2">
      <c r="F5105" s="261"/>
      <c r="G5105" s="261"/>
      <c r="H5105" s="261"/>
    </row>
    <row r="5106" spans="6:8" x14ac:dyDescent="0.2">
      <c r="F5106" s="261"/>
      <c r="G5106" s="261"/>
      <c r="H5106" s="261"/>
    </row>
    <row r="5107" spans="6:8" x14ac:dyDescent="0.2">
      <c r="F5107" s="261"/>
      <c r="G5107" s="261"/>
      <c r="H5107" s="261"/>
    </row>
    <row r="5108" spans="6:8" x14ac:dyDescent="0.2">
      <c r="F5108" s="261"/>
      <c r="G5108" s="261"/>
      <c r="H5108" s="261"/>
    </row>
    <row r="5109" spans="6:8" x14ac:dyDescent="0.2">
      <c r="F5109" s="261"/>
      <c r="G5109" s="261"/>
      <c r="H5109" s="261"/>
    </row>
    <row r="5110" spans="6:8" x14ac:dyDescent="0.2">
      <c r="F5110" s="261"/>
      <c r="G5110" s="261"/>
      <c r="H5110" s="261"/>
    </row>
    <row r="5111" spans="6:8" x14ac:dyDescent="0.2">
      <c r="F5111" s="261"/>
      <c r="G5111" s="261"/>
      <c r="H5111" s="261"/>
    </row>
    <row r="5112" spans="6:8" x14ac:dyDescent="0.2">
      <c r="F5112" s="261"/>
      <c r="G5112" s="261"/>
      <c r="H5112" s="261"/>
    </row>
    <row r="5113" spans="6:8" x14ac:dyDescent="0.2">
      <c r="F5113" s="261"/>
      <c r="G5113" s="261"/>
      <c r="H5113" s="261"/>
    </row>
    <row r="5114" spans="6:8" x14ac:dyDescent="0.2">
      <c r="F5114" s="261"/>
      <c r="G5114" s="261"/>
      <c r="H5114" s="261"/>
    </row>
    <row r="5115" spans="6:8" x14ac:dyDescent="0.2">
      <c r="F5115" s="261"/>
      <c r="G5115" s="261"/>
      <c r="H5115" s="261"/>
    </row>
    <row r="5116" spans="6:8" x14ac:dyDescent="0.2">
      <c r="F5116" s="261"/>
      <c r="G5116" s="261"/>
      <c r="H5116" s="261"/>
    </row>
    <row r="5117" spans="6:8" x14ac:dyDescent="0.2">
      <c r="F5117" s="261"/>
      <c r="G5117" s="261"/>
      <c r="H5117" s="261"/>
    </row>
    <row r="5118" spans="6:8" x14ac:dyDescent="0.2">
      <c r="F5118" s="261"/>
      <c r="G5118" s="261"/>
      <c r="H5118" s="261"/>
    </row>
    <row r="5119" spans="6:8" x14ac:dyDescent="0.2">
      <c r="F5119" s="261"/>
      <c r="G5119" s="261"/>
      <c r="H5119" s="261"/>
    </row>
    <row r="5120" spans="6:8" x14ac:dyDescent="0.2">
      <c r="F5120" s="261"/>
      <c r="G5120" s="261"/>
      <c r="H5120" s="261"/>
    </row>
    <row r="5121" spans="6:8" x14ac:dyDescent="0.2">
      <c r="F5121" s="261"/>
      <c r="G5121" s="261"/>
      <c r="H5121" s="261"/>
    </row>
    <row r="5122" spans="6:8" x14ac:dyDescent="0.2">
      <c r="F5122" s="261"/>
      <c r="G5122" s="261"/>
      <c r="H5122" s="261"/>
    </row>
    <row r="5123" spans="6:8" x14ac:dyDescent="0.2">
      <c r="F5123" s="261"/>
      <c r="G5123" s="261"/>
      <c r="H5123" s="261"/>
    </row>
    <row r="5124" spans="6:8" x14ac:dyDescent="0.2">
      <c r="F5124" s="261"/>
      <c r="G5124" s="261"/>
      <c r="H5124" s="261"/>
    </row>
    <row r="5125" spans="6:8" x14ac:dyDescent="0.2">
      <c r="F5125" s="261"/>
      <c r="G5125" s="261"/>
      <c r="H5125" s="261"/>
    </row>
    <row r="5126" spans="6:8" x14ac:dyDescent="0.2">
      <c r="F5126" s="261"/>
      <c r="G5126" s="261"/>
      <c r="H5126" s="261"/>
    </row>
    <row r="5127" spans="6:8" x14ac:dyDescent="0.2">
      <c r="F5127" s="261"/>
      <c r="G5127" s="261"/>
      <c r="H5127" s="261"/>
    </row>
    <row r="5128" spans="6:8" x14ac:dyDescent="0.2">
      <c r="F5128" s="261"/>
      <c r="G5128" s="261"/>
      <c r="H5128" s="261"/>
    </row>
    <row r="5129" spans="6:8" x14ac:dyDescent="0.2">
      <c r="F5129" s="261"/>
      <c r="G5129" s="261"/>
      <c r="H5129" s="261"/>
    </row>
    <row r="5130" spans="6:8" x14ac:dyDescent="0.2">
      <c r="F5130" s="261"/>
      <c r="G5130" s="261"/>
      <c r="H5130" s="261"/>
    </row>
    <row r="5131" spans="6:8" x14ac:dyDescent="0.2">
      <c r="F5131" s="261"/>
      <c r="G5131" s="261"/>
      <c r="H5131" s="261"/>
    </row>
    <row r="5132" spans="6:8" x14ac:dyDescent="0.2">
      <c r="F5132" s="261"/>
      <c r="G5132" s="261"/>
      <c r="H5132" s="261"/>
    </row>
    <row r="5133" spans="6:8" x14ac:dyDescent="0.2">
      <c r="F5133" s="261"/>
      <c r="G5133" s="261"/>
      <c r="H5133" s="261"/>
    </row>
    <row r="5134" spans="6:8" x14ac:dyDescent="0.2">
      <c r="F5134" s="261"/>
      <c r="G5134" s="261"/>
      <c r="H5134" s="261"/>
    </row>
    <row r="5135" spans="6:8" x14ac:dyDescent="0.2">
      <c r="F5135" s="261"/>
      <c r="G5135" s="261"/>
      <c r="H5135" s="261"/>
    </row>
    <row r="5136" spans="6:8" x14ac:dyDescent="0.2">
      <c r="F5136" s="261"/>
      <c r="G5136" s="261"/>
      <c r="H5136" s="261"/>
    </row>
    <row r="5137" spans="6:8" x14ac:dyDescent="0.2">
      <c r="F5137" s="261"/>
      <c r="G5137" s="261"/>
      <c r="H5137" s="261"/>
    </row>
    <row r="5138" spans="6:8" x14ac:dyDescent="0.2">
      <c r="F5138" s="261"/>
      <c r="G5138" s="261"/>
      <c r="H5138" s="261"/>
    </row>
    <row r="5139" spans="6:8" x14ac:dyDescent="0.2">
      <c r="F5139" s="261"/>
      <c r="G5139" s="261"/>
      <c r="H5139" s="261"/>
    </row>
    <row r="5140" spans="6:8" x14ac:dyDescent="0.2">
      <c r="F5140" s="261"/>
      <c r="G5140" s="261"/>
      <c r="H5140" s="261"/>
    </row>
    <row r="5141" spans="6:8" x14ac:dyDescent="0.2">
      <c r="F5141" s="261"/>
      <c r="G5141" s="261"/>
      <c r="H5141" s="261"/>
    </row>
    <row r="5142" spans="6:8" x14ac:dyDescent="0.2">
      <c r="F5142" s="261"/>
      <c r="G5142" s="261"/>
      <c r="H5142" s="261"/>
    </row>
    <row r="5143" spans="6:8" x14ac:dyDescent="0.2">
      <c r="F5143" s="261"/>
      <c r="G5143" s="261"/>
      <c r="H5143" s="261"/>
    </row>
    <row r="5144" spans="6:8" x14ac:dyDescent="0.2">
      <c r="F5144" s="261"/>
      <c r="G5144" s="261"/>
      <c r="H5144" s="261"/>
    </row>
    <row r="5145" spans="6:8" x14ac:dyDescent="0.2">
      <c r="F5145" s="261"/>
      <c r="G5145" s="261"/>
      <c r="H5145" s="261"/>
    </row>
    <row r="5146" spans="6:8" x14ac:dyDescent="0.2">
      <c r="F5146" s="261"/>
      <c r="G5146" s="261"/>
      <c r="H5146" s="261"/>
    </row>
    <row r="5147" spans="6:8" x14ac:dyDescent="0.2">
      <c r="F5147" s="261"/>
      <c r="G5147" s="261"/>
      <c r="H5147" s="261"/>
    </row>
    <row r="5148" spans="6:8" x14ac:dyDescent="0.2">
      <c r="F5148" s="261"/>
      <c r="G5148" s="261"/>
      <c r="H5148" s="261"/>
    </row>
    <row r="5149" spans="6:8" x14ac:dyDescent="0.2">
      <c r="F5149" s="261"/>
      <c r="G5149" s="261"/>
      <c r="H5149" s="261"/>
    </row>
    <row r="5150" spans="6:8" x14ac:dyDescent="0.2">
      <c r="F5150" s="261"/>
      <c r="G5150" s="261"/>
      <c r="H5150" s="261"/>
    </row>
    <row r="5151" spans="6:8" x14ac:dyDescent="0.2">
      <c r="F5151" s="261"/>
      <c r="G5151" s="261"/>
      <c r="H5151" s="261"/>
    </row>
    <row r="5152" spans="6:8" x14ac:dyDescent="0.2">
      <c r="F5152" s="261"/>
      <c r="G5152" s="261"/>
      <c r="H5152" s="261"/>
    </row>
    <row r="5153" spans="6:8" x14ac:dyDescent="0.2">
      <c r="F5153" s="261"/>
      <c r="G5153" s="261"/>
      <c r="H5153" s="261"/>
    </row>
    <row r="5154" spans="6:8" x14ac:dyDescent="0.2">
      <c r="F5154" s="261"/>
      <c r="G5154" s="261"/>
      <c r="H5154" s="261"/>
    </row>
    <row r="5155" spans="6:8" x14ac:dyDescent="0.2">
      <c r="F5155" s="261"/>
      <c r="G5155" s="261"/>
      <c r="H5155" s="261"/>
    </row>
    <row r="5156" spans="6:8" x14ac:dyDescent="0.2">
      <c r="F5156" s="261"/>
      <c r="G5156" s="261"/>
      <c r="H5156" s="261"/>
    </row>
    <row r="5157" spans="6:8" x14ac:dyDescent="0.2">
      <c r="F5157" s="261"/>
      <c r="G5157" s="261"/>
      <c r="H5157" s="261"/>
    </row>
    <row r="5158" spans="6:8" x14ac:dyDescent="0.2">
      <c r="F5158" s="261"/>
      <c r="G5158" s="261"/>
      <c r="H5158" s="261"/>
    </row>
    <row r="5159" spans="6:8" x14ac:dyDescent="0.2">
      <c r="F5159" s="261"/>
      <c r="G5159" s="261"/>
      <c r="H5159" s="261"/>
    </row>
    <row r="5160" spans="6:8" x14ac:dyDescent="0.2">
      <c r="F5160" s="261"/>
      <c r="G5160" s="261"/>
      <c r="H5160" s="261"/>
    </row>
    <row r="5161" spans="6:8" x14ac:dyDescent="0.2">
      <c r="F5161" s="261"/>
      <c r="G5161" s="261"/>
      <c r="H5161" s="261"/>
    </row>
    <row r="5162" spans="6:8" x14ac:dyDescent="0.2">
      <c r="F5162" s="261"/>
      <c r="G5162" s="261"/>
      <c r="H5162" s="261"/>
    </row>
    <row r="5163" spans="6:8" x14ac:dyDescent="0.2">
      <c r="F5163" s="261"/>
      <c r="G5163" s="261"/>
      <c r="H5163" s="261"/>
    </row>
    <row r="5164" spans="6:8" x14ac:dyDescent="0.2">
      <c r="F5164" s="261"/>
      <c r="G5164" s="261"/>
      <c r="H5164" s="261"/>
    </row>
    <row r="5165" spans="6:8" x14ac:dyDescent="0.2">
      <c r="F5165" s="261"/>
      <c r="G5165" s="261"/>
      <c r="H5165" s="261"/>
    </row>
    <row r="5166" spans="6:8" x14ac:dyDescent="0.2">
      <c r="F5166" s="261"/>
      <c r="G5166" s="261"/>
      <c r="H5166" s="261"/>
    </row>
    <row r="5167" spans="6:8" x14ac:dyDescent="0.2">
      <c r="F5167" s="261"/>
      <c r="G5167" s="261"/>
      <c r="H5167" s="261"/>
    </row>
    <row r="5168" spans="6:8" x14ac:dyDescent="0.2">
      <c r="F5168" s="261"/>
      <c r="G5168" s="261"/>
      <c r="H5168" s="261"/>
    </row>
    <row r="5169" spans="6:8" x14ac:dyDescent="0.2">
      <c r="F5169" s="261"/>
      <c r="G5169" s="261"/>
      <c r="H5169" s="261"/>
    </row>
    <row r="5170" spans="6:8" x14ac:dyDescent="0.2">
      <c r="F5170" s="261"/>
      <c r="G5170" s="261"/>
      <c r="H5170" s="261"/>
    </row>
    <row r="5171" spans="6:8" x14ac:dyDescent="0.2">
      <c r="F5171" s="261"/>
      <c r="G5171" s="261"/>
      <c r="H5171" s="261"/>
    </row>
    <row r="5172" spans="6:8" x14ac:dyDescent="0.2">
      <c r="F5172" s="261"/>
      <c r="G5172" s="261"/>
      <c r="H5172" s="261"/>
    </row>
    <row r="5173" spans="6:8" x14ac:dyDescent="0.2">
      <c r="F5173" s="261"/>
      <c r="G5173" s="261"/>
      <c r="H5173" s="261"/>
    </row>
    <row r="5174" spans="6:8" x14ac:dyDescent="0.2">
      <c r="F5174" s="261"/>
      <c r="G5174" s="261"/>
      <c r="H5174" s="261"/>
    </row>
    <row r="5175" spans="6:8" x14ac:dyDescent="0.2">
      <c r="F5175" s="261"/>
      <c r="G5175" s="261"/>
      <c r="H5175" s="261"/>
    </row>
    <row r="5176" spans="6:8" x14ac:dyDescent="0.2">
      <c r="F5176" s="261"/>
      <c r="G5176" s="261"/>
      <c r="H5176" s="261"/>
    </row>
    <row r="5177" spans="6:8" x14ac:dyDescent="0.2">
      <c r="F5177" s="261"/>
      <c r="G5177" s="261"/>
      <c r="H5177" s="261"/>
    </row>
    <row r="5178" spans="6:8" x14ac:dyDescent="0.2">
      <c r="F5178" s="261"/>
      <c r="G5178" s="261"/>
      <c r="H5178" s="261"/>
    </row>
    <row r="5179" spans="6:8" x14ac:dyDescent="0.2">
      <c r="F5179" s="261"/>
      <c r="G5179" s="261"/>
      <c r="H5179" s="261"/>
    </row>
    <row r="5180" spans="6:8" x14ac:dyDescent="0.2">
      <c r="F5180" s="261"/>
      <c r="G5180" s="261"/>
      <c r="H5180" s="261"/>
    </row>
    <row r="5181" spans="6:8" x14ac:dyDescent="0.2">
      <c r="F5181" s="261"/>
      <c r="G5181" s="261"/>
      <c r="H5181" s="261"/>
    </row>
    <row r="5182" spans="6:8" x14ac:dyDescent="0.2">
      <c r="F5182" s="261"/>
      <c r="G5182" s="261"/>
      <c r="H5182" s="261"/>
    </row>
    <row r="5183" spans="6:8" x14ac:dyDescent="0.2">
      <c r="F5183" s="261"/>
      <c r="G5183" s="261"/>
      <c r="H5183" s="261"/>
    </row>
    <row r="5184" spans="6:8" x14ac:dyDescent="0.2">
      <c r="F5184" s="261"/>
      <c r="G5184" s="261"/>
      <c r="H5184" s="261"/>
    </row>
    <row r="5185" spans="6:8" x14ac:dyDescent="0.2">
      <c r="F5185" s="261"/>
      <c r="G5185" s="261"/>
      <c r="H5185" s="261"/>
    </row>
    <row r="5186" spans="6:8" x14ac:dyDescent="0.2">
      <c r="F5186" s="261"/>
      <c r="G5186" s="261"/>
      <c r="H5186" s="261"/>
    </row>
    <row r="5187" spans="6:8" x14ac:dyDescent="0.2">
      <c r="F5187" s="261"/>
      <c r="G5187" s="261"/>
      <c r="H5187" s="261"/>
    </row>
    <row r="5188" spans="6:8" x14ac:dyDescent="0.2">
      <c r="F5188" s="261"/>
      <c r="G5188" s="261"/>
      <c r="H5188" s="261"/>
    </row>
    <row r="5189" spans="6:8" x14ac:dyDescent="0.2">
      <c r="F5189" s="261"/>
      <c r="G5189" s="261"/>
      <c r="H5189" s="261"/>
    </row>
    <row r="5190" spans="6:8" x14ac:dyDescent="0.2">
      <c r="F5190" s="261"/>
      <c r="G5190" s="261"/>
      <c r="H5190" s="261"/>
    </row>
    <row r="5191" spans="6:8" x14ac:dyDescent="0.2">
      <c r="F5191" s="261"/>
      <c r="G5191" s="261"/>
      <c r="H5191" s="261"/>
    </row>
    <row r="5192" spans="6:8" x14ac:dyDescent="0.2">
      <c r="F5192" s="261"/>
      <c r="G5192" s="261"/>
      <c r="H5192" s="261"/>
    </row>
    <row r="5193" spans="6:8" x14ac:dyDescent="0.2">
      <c r="F5193" s="261"/>
      <c r="G5193" s="261"/>
      <c r="H5193" s="261"/>
    </row>
    <row r="5194" spans="6:8" x14ac:dyDescent="0.2">
      <c r="F5194" s="261"/>
      <c r="G5194" s="261"/>
      <c r="H5194" s="261"/>
    </row>
    <row r="5195" spans="6:8" x14ac:dyDescent="0.2">
      <c r="F5195" s="261"/>
      <c r="G5195" s="261"/>
      <c r="H5195" s="261"/>
    </row>
    <row r="5196" spans="6:8" x14ac:dyDescent="0.2">
      <c r="F5196" s="261"/>
      <c r="G5196" s="261"/>
      <c r="H5196" s="261"/>
    </row>
    <row r="5197" spans="6:8" x14ac:dyDescent="0.2">
      <c r="F5197" s="261"/>
      <c r="G5197" s="261"/>
      <c r="H5197" s="261"/>
    </row>
    <row r="5198" spans="6:8" x14ac:dyDescent="0.2">
      <c r="F5198" s="261"/>
      <c r="G5198" s="261"/>
      <c r="H5198" s="261"/>
    </row>
    <row r="5199" spans="6:8" x14ac:dyDescent="0.2">
      <c r="F5199" s="261"/>
      <c r="G5199" s="261"/>
      <c r="H5199" s="261"/>
    </row>
    <row r="5200" spans="6:8" x14ac:dyDescent="0.2">
      <c r="F5200" s="261"/>
      <c r="G5200" s="261"/>
      <c r="H5200" s="261"/>
    </row>
    <row r="5201" spans="6:8" x14ac:dyDescent="0.2">
      <c r="F5201" s="261"/>
      <c r="G5201" s="261"/>
      <c r="H5201" s="261"/>
    </row>
    <row r="5202" spans="6:8" x14ac:dyDescent="0.2">
      <c r="F5202" s="261"/>
      <c r="G5202" s="261"/>
      <c r="H5202" s="261"/>
    </row>
    <row r="5203" spans="6:8" x14ac:dyDescent="0.2">
      <c r="F5203" s="261"/>
      <c r="G5203" s="261"/>
      <c r="H5203" s="261"/>
    </row>
    <row r="5204" spans="6:8" x14ac:dyDescent="0.2">
      <c r="F5204" s="261"/>
      <c r="G5204" s="261"/>
      <c r="H5204" s="261"/>
    </row>
    <row r="5205" spans="6:8" x14ac:dyDescent="0.2">
      <c r="F5205" s="261"/>
      <c r="G5205" s="261"/>
      <c r="H5205" s="261"/>
    </row>
    <row r="5206" spans="6:8" x14ac:dyDescent="0.2">
      <c r="F5206" s="261"/>
      <c r="G5206" s="261"/>
      <c r="H5206" s="261"/>
    </row>
    <row r="5207" spans="6:8" x14ac:dyDescent="0.2">
      <c r="F5207" s="261"/>
      <c r="G5207" s="261"/>
      <c r="H5207" s="261"/>
    </row>
    <row r="5208" spans="6:8" x14ac:dyDescent="0.2">
      <c r="F5208" s="261"/>
      <c r="G5208" s="261"/>
      <c r="H5208" s="261"/>
    </row>
    <row r="5209" spans="6:8" x14ac:dyDescent="0.2">
      <c r="F5209" s="261"/>
      <c r="G5209" s="261"/>
      <c r="H5209" s="261"/>
    </row>
    <row r="5210" spans="6:8" x14ac:dyDescent="0.2">
      <c r="F5210" s="261"/>
      <c r="G5210" s="261"/>
      <c r="H5210" s="261"/>
    </row>
    <row r="5211" spans="6:8" x14ac:dyDescent="0.2">
      <c r="F5211" s="261"/>
      <c r="G5211" s="261"/>
      <c r="H5211" s="261"/>
    </row>
    <row r="5212" spans="6:8" x14ac:dyDescent="0.2">
      <c r="F5212" s="261"/>
      <c r="G5212" s="261"/>
      <c r="H5212" s="261"/>
    </row>
    <row r="5213" spans="6:8" x14ac:dyDescent="0.2">
      <c r="F5213" s="261"/>
      <c r="G5213" s="261"/>
      <c r="H5213" s="261"/>
    </row>
    <row r="5214" spans="6:8" x14ac:dyDescent="0.2">
      <c r="F5214" s="261"/>
      <c r="G5214" s="261"/>
      <c r="H5214" s="261"/>
    </row>
    <row r="5215" spans="6:8" x14ac:dyDescent="0.2">
      <c r="F5215" s="261"/>
      <c r="G5215" s="261"/>
      <c r="H5215" s="261"/>
    </row>
    <row r="5216" spans="6:8" x14ac:dyDescent="0.2">
      <c r="F5216" s="261"/>
      <c r="G5216" s="261"/>
      <c r="H5216" s="261"/>
    </row>
    <row r="5217" spans="6:8" x14ac:dyDescent="0.2">
      <c r="F5217" s="261"/>
      <c r="G5217" s="261"/>
      <c r="H5217" s="261"/>
    </row>
    <row r="5218" spans="6:8" x14ac:dyDescent="0.2">
      <c r="F5218" s="261"/>
      <c r="G5218" s="261"/>
      <c r="H5218" s="261"/>
    </row>
    <row r="5219" spans="6:8" x14ac:dyDescent="0.2">
      <c r="F5219" s="261"/>
      <c r="G5219" s="261"/>
      <c r="H5219" s="261"/>
    </row>
    <row r="5220" spans="6:8" x14ac:dyDescent="0.2">
      <c r="F5220" s="261"/>
      <c r="G5220" s="261"/>
      <c r="H5220" s="261"/>
    </row>
    <row r="5221" spans="6:8" x14ac:dyDescent="0.2">
      <c r="F5221" s="261"/>
      <c r="G5221" s="261"/>
      <c r="H5221" s="261"/>
    </row>
    <row r="5222" spans="6:8" x14ac:dyDescent="0.2">
      <c r="F5222" s="261"/>
      <c r="G5222" s="261"/>
      <c r="H5222" s="261"/>
    </row>
    <row r="5223" spans="6:8" x14ac:dyDescent="0.2">
      <c r="F5223" s="261"/>
      <c r="G5223" s="261"/>
      <c r="H5223" s="261"/>
    </row>
    <row r="5224" spans="6:8" x14ac:dyDescent="0.2">
      <c r="F5224" s="261"/>
      <c r="G5224" s="261"/>
      <c r="H5224" s="261"/>
    </row>
    <row r="5225" spans="6:8" x14ac:dyDescent="0.2">
      <c r="F5225" s="261"/>
      <c r="G5225" s="261"/>
      <c r="H5225" s="261"/>
    </row>
    <row r="5226" spans="6:8" x14ac:dyDescent="0.2">
      <c r="F5226" s="261"/>
      <c r="G5226" s="261"/>
      <c r="H5226" s="261"/>
    </row>
    <row r="5227" spans="6:8" x14ac:dyDescent="0.2">
      <c r="F5227" s="261"/>
      <c r="G5227" s="261"/>
      <c r="H5227" s="261"/>
    </row>
    <row r="5228" spans="6:8" x14ac:dyDescent="0.2">
      <c r="F5228" s="261"/>
      <c r="G5228" s="261"/>
      <c r="H5228" s="261"/>
    </row>
    <row r="5229" spans="6:8" x14ac:dyDescent="0.2">
      <c r="F5229" s="261"/>
      <c r="G5229" s="261"/>
      <c r="H5229" s="261"/>
    </row>
    <row r="5230" spans="6:8" x14ac:dyDescent="0.2">
      <c r="F5230" s="261"/>
      <c r="G5230" s="261"/>
      <c r="H5230" s="261"/>
    </row>
    <row r="5231" spans="6:8" x14ac:dyDescent="0.2">
      <c r="F5231" s="261"/>
      <c r="G5231" s="261"/>
      <c r="H5231" s="261"/>
    </row>
    <row r="5232" spans="6:8" x14ac:dyDescent="0.2">
      <c r="F5232" s="261"/>
      <c r="G5232" s="261"/>
      <c r="H5232" s="261"/>
    </row>
    <row r="5233" spans="6:8" x14ac:dyDescent="0.2">
      <c r="F5233" s="261"/>
      <c r="G5233" s="261"/>
      <c r="H5233" s="261"/>
    </row>
    <row r="5234" spans="6:8" x14ac:dyDescent="0.2">
      <c r="F5234" s="261"/>
      <c r="G5234" s="261"/>
      <c r="H5234" s="261"/>
    </row>
    <row r="5235" spans="6:8" x14ac:dyDescent="0.2">
      <c r="F5235" s="261"/>
      <c r="G5235" s="261"/>
      <c r="H5235" s="261"/>
    </row>
    <row r="5236" spans="6:8" x14ac:dyDescent="0.2">
      <c r="F5236" s="261"/>
      <c r="G5236" s="261"/>
      <c r="H5236" s="261"/>
    </row>
    <row r="5237" spans="6:8" x14ac:dyDescent="0.2">
      <c r="F5237" s="261"/>
      <c r="G5237" s="261"/>
      <c r="H5237" s="261"/>
    </row>
    <row r="5238" spans="6:8" x14ac:dyDescent="0.2">
      <c r="F5238" s="261"/>
      <c r="G5238" s="261"/>
      <c r="H5238" s="261"/>
    </row>
    <row r="5239" spans="6:8" x14ac:dyDescent="0.2">
      <c r="F5239" s="261"/>
      <c r="G5239" s="261"/>
      <c r="H5239" s="261"/>
    </row>
    <row r="5240" spans="6:8" x14ac:dyDescent="0.2">
      <c r="F5240" s="261"/>
      <c r="G5240" s="261"/>
      <c r="H5240" s="261"/>
    </row>
    <row r="5241" spans="6:8" x14ac:dyDescent="0.2">
      <c r="F5241" s="261"/>
      <c r="G5241" s="261"/>
      <c r="H5241" s="261"/>
    </row>
    <row r="5242" spans="6:8" x14ac:dyDescent="0.2">
      <c r="F5242" s="261"/>
      <c r="G5242" s="261"/>
      <c r="H5242" s="261"/>
    </row>
    <row r="5243" spans="6:8" x14ac:dyDescent="0.2">
      <c r="F5243" s="261"/>
      <c r="G5243" s="261"/>
      <c r="H5243" s="261"/>
    </row>
    <row r="5244" spans="6:8" x14ac:dyDescent="0.2">
      <c r="F5244" s="261"/>
      <c r="G5244" s="261"/>
      <c r="H5244" s="261"/>
    </row>
    <row r="5245" spans="6:8" x14ac:dyDescent="0.2">
      <c r="F5245" s="261"/>
      <c r="G5245" s="261"/>
      <c r="H5245" s="261"/>
    </row>
    <row r="5246" spans="6:8" x14ac:dyDescent="0.2">
      <c r="F5246" s="261"/>
      <c r="G5246" s="261"/>
      <c r="H5246" s="261"/>
    </row>
    <row r="5247" spans="6:8" x14ac:dyDescent="0.2">
      <c r="F5247" s="261"/>
      <c r="G5247" s="261"/>
      <c r="H5247" s="261"/>
    </row>
    <row r="5248" spans="6:8" x14ac:dyDescent="0.2">
      <c r="F5248" s="261"/>
      <c r="G5248" s="261"/>
      <c r="H5248" s="261"/>
    </row>
    <row r="5249" spans="6:8" x14ac:dyDescent="0.2">
      <c r="F5249" s="261"/>
      <c r="G5249" s="261"/>
      <c r="H5249" s="261"/>
    </row>
    <row r="5250" spans="6:8" x14ac:dyDescent="0.2">
      <c r="F5250" s="261"/>
      <c r="G5250" s="261"/>
      <c r="H5250" s="261"/>
    </row>
    <row r="5251" spans="6:8" x14ac:dyDescent="0.2">
      <c r="F5251" s="261"/>
      <c r="G5251" s="261"/>
      <c r="H5251" s="261"/>
    </row>
    <row r="5252" spans="6:8" x14ac:dyDescent="0.2">
      <c r="F5252" s="261"/>
      <c r="G5252" s="261"/>
      <c r="H5252" s="261"/>
    </row>
    <row r="5253" spans="6:8" x14ac:dyDescent="0.2">
      <c r="F5253" s="261"/>
      <c r="G5253" s="261"/>
      <c r="H5253" s="261"/>
    </row>
    <row r="5254" spans="6:8" x14ac:dyDescent="0.2">
      <c r="F5254" s="261"/>
      <c r="G5254" s="261"/>
      <c r="H5254" s="261"/>
    </row>
    <row r="5255" spans="6:8" x14ac:dyDescent="0.2">
      <c r="F5255" s="261"/>
      <c r="G5255" s="261"/>
      <c r="H5255" s="261"/>
    </row>
    <row r="5256" spans="6:8" x14ac:dyDescent="0.2">
      <c r="F5256" s="261"/>
      <c r="G5256" s="261"/>
      <c r="H5256" s="261"/>
    </row>
    <row r="5257" spans="6:8" x14ac:dyDescent="0.2">
      <c r="F5257" s="261"/>
      <c r="G5257" s="261"/>
      <c r="H5257" s="261"/>
    </row>
    <row r="5258" spans="6:8" x14ac:dyDescent="0.2">
      <c r="F5258" s="261"/>
      <c r="G5258" s="261"/>
      <c r="H5258" s="261"/>
    </row>
    <row r="5259" spans="6:8" x14ac:dyDescent="0.2">
      <c r="F5259" s="261"/>
      <c r="G5259" s="261"/>
      <c r="H5259" s="261"/>
    </row>
    <row r="5260" spans="6:8" x14ac:dyDescent="0.2">
      <c r="F5260" s="261"/>
      <c r="G5260" s="261"/>
      <c r="H5260" s="261"/>
    </row>
    <row r="5261" spans="6:8" x14ac:dyDescent="0.2">
      <c r="F5261" s="261"/>
      <c r="G5261" s="261"/>
      <c r="H5261" s="261"/>
    </row>
    <row r="5262" spans="6:8" x14ac:dyDescent="0.2">
      <c r="F5262" s="261"/>
      <c r="G5262" s="261"/>
      <c r="H5262" s="261"/>
    </row>
    <row r="5263" spans="6:8" x14ac:dyDescent="0.2">
      <c r="F5263" s="261"/>
      <c r="G5263" s="261"/>
      <c r="H5263" s="261"/>
    </row>
    <row r="5264" spans="6:8" x14ac:dyDescent="0.2">
      <c r="F5264" s="261"/>
      <c r="G5264" s="261"/>
      <c r="H5264" s="261"/>
    </row>
    <row r="5265" spans="6:8" x14ac:dyDescent="0.2">
      <c r="F5265" s="261"/>
      <c r="G5265" s="261"/>
      <c r="H5265" s="261"/>
    </row>
    <row r="5266" spans="6:8" x14ac:dyDescent="0.2">
      <c r="F5266" s="261"/>
      <c r="G5266" s="261"/>
      <c r="H5266" s="261"/>
    </row>
    <row r="5267" spans="6:8" x14ac:dyDescent="0.2">
      <c r="F5267" s="261"/>
      <c r="G5267" s="261"/>
      <c r="H5267" s="261"/>
    </row>
    <row r="5268" spans="6:8" x14ac:dyDescent="0.2">
      <c r="F5268" s="261"/>
      <c r="G5268" s="261"/>
      <c r="H5268" s="261"/>
    </row>
    <row r="5269" spans="6:8" x14ac:dyDescent="0.2">
      <c r="F5269" s="261"/>
      <c r="G5269" s="261"/>
      <c r="H5269" s="261"/>
    </row>
    <row r="5270" spans="6:8" x14ac:dyDescent="0.2">
      <c r="F5270" s="261"/>
      <c r="G5270" s="261"/>
      <c r="H5270" s="261"/>
    </row>
    <row r="5271" spans="6:8" x14ac:dyDescent="0.2">
      <c r="F5271" s="261"/>
      <c r="G5271" s="261"/>
      <c r="H5271" s="261"/>
    </row>
    <row r="5272" spans="6:8" x14ac:dyDescent="0.2">
      <c r="F5272" s="261"/>
      <c r="G5272" s="261"/>
      <c r="H5272" s="261"/>
    </row>
    <row r="5273" spans="6:8" x14ac:dyDescent="0.2">
      <c r="F5273" s="261"/>
      <c r="G5273" s="261"/>
      <c r="H5273" s="261"/>
    </row>
    <row r="5274" spans="6:8" x14ac:dyDescent="0.2">
      <c r="F5274" s="261"/>
      <c r="G5274" s="261"/>
      <c r="H5274" s="261"/>
    </row>
    <row r="5275" spans="6:8" x14ac:dyDescent="0.2">
      <c r="F5275" s="261"/>
      <c r="G5275" s="261"/>
      <c r="H5275" s="261"/>
    </row>
    <row r="5276" spans="6:8" x14ac:dyDescent="0.2">
      <c r="F5276" s="261"/>
      <c r="G5276" s="261"/>
      <c r="H5276" s="261"/>
    </row>
    <row r="5277" spans="6:8" x14ac:dyDescent="0.2">
      <c r="F5277" s="261"/>
      <c r="G5277" s="261"/>
      <c r="H5277" s="261"/>
    </row>
    <row r="5278" spans="6:8" x14ac:dyDescent="0.2">
      <c r="F5278" s="261"/>
      <c r="G5278" s="261"/>
      <c r="H5278" s="261"/>
    </row>
    <row r="5279" spans="6:8" x14ac:dyDescent="0.2">
      <c r="F5279" s="261"/>
      <c r="G5279" s="261"/>
      <c r="H5279" s="261"/>
    </row>
    <row r="5280" spans="6:8" x14ac:dyDescent="0.2">
      <c r="F5280" s="261"/>
      <c r="G5280" s="261"/>
      <c r="H5280" s="261"/>
    </row>
    <row r="5281" spans="6:8" x14ac:dyDescent="0.2">
      <c r="F5281" s="261"/>
      <c r="G5281" s="261"/>
      <c r="H5281" s="261"/>
    </row>
    <row r="5282" spans="6:8" x14ac:dyDescent="0.2">
      <c r="F5282" s="261"/>
      <c r="G5282" s="261"/>
      <c r="H5282" s="261"/>
    </row>
    <row r="5283" spans="6:8" x14ac:dyDescent="0.2">
      <c r="F5283" s="261"/>
      <c r="G5283" s="261"/>
      <c r="H5283" s="261"/>
    </row>
    <row r="5284" spans="6:8" x14ac:dyDescent="0.2">
      <c r="F5284" s="261"/>
      <c r="G5284" s="261"/>
      <c r="H5284" s="261"/>
    </row>
    <row r="5285" spans="6:8" x14ac:dyDescent="0.2">
      <c r="F5285" s="261"/>
      <c r="G5285" s="261"/>
      <c r="H5285" s="261"/>
    </row>
    <row r="5286" spans="6:8" x14ac:dyDescent="0.2">
      <c r="F5286" s="261"/>
      <c r="G5286" s="261"/>
      <c r="H5286" s="261"/>
    </row>
    <row r="5287" spans="6:8" x14ac:dyDescent="0.2">
      <c r="F5287" s="261"/>
      <c r="G5287" s="261"/>
      <c r="H5287" s="261"/>
    </row>
    <row r="5288" spans="6:8" x14ac:dyDescent="0.2">
      <c r="F5288" s="261"/>
      <c r="G5288" s="261"/>
      <c r="H5288" s="261"/>
    </row>
    <row r="5289" spans="6:8" x14ac:dyDescent="0.2">
      <c r="F5289" s="261"/>
      <c r="G5289" s="261"/>
      <c r="H5289" s="261"/>
    </row>
    <row r="5290" spans="6:8" x14ac:dyDescent="0.2">
      <c r="F5290" s="261"/>
      <c r="G5290" s="261"/>
      <c r="H5290" s="261"/>
    </row>
    <row r="5291" spans="6:8" x14ac:dyDescent="0.2">
      <c r="F5291" s="261"/>
      <c r="G5291" s="261"/>
      <c r="H5291" s="261"/>
    </row>
    <row r="5292" spans="6:8" x14ac:dyDescent="0.2">
      <c r="F5292" s="261"/>
      <c r="G5292" s="261"/>
      <c r="H5292" s="261"/>
    </row>
    <row r="5293" spans="6:8" x14ac:dyDescent="0.2">
      <c r="F5293" s="261"/>
      <c r="G5293" s="261"/>
      <c r="H5293" s="261"/>
    </row>
    <row r="5294" spans="6:8" x14ac:dyDescent="0.2">
      <c r="F5294" s="261"/>
      <c r="G5294" s="261"/>
      <c r="H5294" s="261"/>
    </row>
    <row r="5295" spans="6:8" x14ac:dyDescent="0.2">
      <c r="F5295" s="261"/>
      <c r="G5295" s="261"/>
      <c r="H5295" s="261"/>
    </row>
    <row r="5296" spans="6:8" x14ac:dyDescent="0.2">
      <c r="F5296" s="261"/>
      <c r="G5296" s="261"/>
      <c r="H5296" s="261"/>
    </row>
    <row r="5297" spans="6:8" x14ac:dyDescent="0.2">
      <c r="F5297" s="261"/>
      <c r="G5297" s="261"/>
      <c r="H5297" s="261"/>
    </row>
    <row r="5298" spans="6:8" x14ac:dyDescent="0.2">
      <c r="F5298" s="261"/>
      <c r="G5298" s="261"/>
      <c r="H5298" s="261"/>
    </row>
    <row r="5299" spans="6:8" x14ac:dyDescent="0.2">
      <c r="F5299" s="261"/>
      <c r="G5299" s="261"/>
      <c r="H5299" s="261"/>
    </row>
    <row r="5300" spans="6:8" x14ac:dyDescent="0.2">
      <c r="F5300" s="261"/>
      <c r="G5300" s="261"/>
      <c r="H5300" s="261"/>
    </row>
    <row r="5301" spans="6:8" x14ac:dyDescent="0.2">
      <c r="F5301" s="261"/>
      <c r="G5301" s="261"/>
      <c r="H5301" s="261"/>
    </row>
    <row r="5302" spans="6:8" x14ac:dyDescent="0.2">
      <c r="F5302" s="261"/>
      <c r="G5302" s="261"/>
      <c r="H5302" s="261"/>
    </row>
    <row r="5303" spans="6:8" x14ac:dyDescent="0.2">
      <c r="F5303" s="261"/>
      <c r="G5303" s="261"/>
      <c r="H5303" s="261"/>
    </row>
    <row r="5304" spans="6:8" x14ac:dyDescent="0.2">
      <c r="F5304" s="261"/>
      <c r="G5304" s="261"/>
      <c r="H5304" s="261"/>
    </row>
    <row r="5305" spans="6:8" x14ac:dyDescent="0.2">
      <c r="F5305" s="261"/>
      <c r="G5305" s="261"/>
      <c r="H5305" s="261"/>
    </row>
    <row r="5306" spans="6:8" x14ac:dyDescent="0.2">
      <c r="F5306" s="261"/>
      <c r="G5306" s="261"/>
      <c r="H5306" s="261"/>
    </row>
    <row r="5307" spans="6:8" x14ac:dyDescent="0.2">
      <c r="F5307" s="261"/>
      <c r="G5307" s="261"/>
      <c r="H5307" s="261"/>
    </row>
    <row r="5308" spans="6:8" x14ac:dyDescent="0.2">
      <c r="F5308" s="261"/>
      <c r="G5308" s="261"/>
      <c r="H5308" s="261"/>
    </row>
    <row r="5309" spans="6:8" x14ac:dyDescent="0.2">
      <c r="F5309" s="261"/>
      <c r="G5309" s="261"/>
      <c r="H5309" s="261"/>
    </row>
    <row r="5310" spans="6:8" x14ac:dyDescent="0.2">
      <c r="F5310" s="261"/>
      <c r="G5310" s="261"/>
      <c r="H5310" s="261"/>
    </row>
    <row r="5311" spans="6:8" x14ac:dyDescent="0.2">
      <c r="F5311" s="261"/>
      <c r="G5311" s="261"/>
      <c r="H5311" s="261"/>
    </row>
    <row r="5312" spans="6:8" x14ac:dyDescent="0.2">
      <c r="F5312" s="261"/>
      <c r="G5312" s="261"/>
      <c r="H5312" s="261"/>
    </row>
    <row r="5313" spans="6:8" x14ac:dyDescent="0.2">
      <c r="F5313" s="261"/>
      <c r="G5313" s="261"/>
      <c r="H5313" s="261"/>
    </row>
    <row r="5314" spans="6:8" x14ac:dyDescent="0.2">
      <c r="F5314" s="261"/>
      <c r="G5314" s="261"/>
      <c r="H5314" s="261"/>
    </row>
    <row r="5315" spans="6:8" x14ac:dyDescent="0.2">
      <c r="F5315" s="261"/>
      <c r="G5315" s="261"/>
      <c r="H5315" s="261"/>
    </row>
    <row r="5316" spans="6:8" x14ac:dyDescent="0.2">
      <c r="F5316" s="261"/>
      <c r="G5316" s="261"/>
      <c r="H5316" s="261"/>
    </row>
    <row r="5317" spans="6:8" x14ac:dyDescent="0.2">
      <c r="F5317" s="261"/>
      <c r="G5317" s="261"/>
      <c r="H5317" s="261"/>
    </row>
    <row r="5318" spans="6:8" x14ac:dyDescent="0.2">
      <c r="F5318" s="261"/>
      <c r="G5318" s="261"/>
      <c r="H5318" s="261"/>
    </row>
    <row r="5319" spans="6:8" x14ac:dyDescent="0.2">
      <c r="F5319" s="261"/>
      <c r="G5319" s="261"/>
      <c r="H5319" s="261"/>
    </row>
    <row r="5320" spans="6:8" x14ac:dyDescent="0.2">
      <c r="F5320" s="261"/>
      <c r="G5320" s="261"/>
      <c r="H5320" s="261"/>
    </row>
    <row r="5321" spans="6:8" x14ac:dyDescent="0.2">
      <c r="F5321" s="261"/>
      <c r="G5321" s="261"/>
      <c r="H5321" s="261"/>
    </row>
    <row r="5322" spans="6:8" x14ac:dyDescent="0.2">
      <c r="F5322" s="261"/>
      <c r="G5322" s="261"/>
      <c r="H5322" s="261"/>
    </row>
    <row r="5323" spans="6:8" x14ac:dyDescent="0.2">
      <c r="F5323" s="261"/>
      <c r="G5323" s="261"/>
      <c r="H5323" s="261"/>
    </row>
    <row r="5324" spans="6:8" x14ac:dyDescent="0.2">
      <c r="F5324" s="261"/>
      <c r="G5324" s="261"/>
      <c r="H5324" s="261"/>
    </row>
    <row r="5325" spans="6:8" x14ac:dyDescent="0.2">
      <c r="F5325" s="261"/>
      <c r="G5325" s="261"/>
      <c r="H5325" s="261"/>
    </row>
    <row r="5326" spans="6:8" x14ac:dyDescent="0.2">
      <c r="F5326" s="261"/>
      <c r="G5326" s="261"/>
      <c r="H5326" s="261"/>
    </row>
    <row r="5327" spans="6:8" x14ac:dyDescent="0.2">
      <c r="F5327" s="261"/>
      <c r="G5327" s="261"/>
      <c r="H5327" s="261"/>
    </row>
    <row r="5328" spans="6:8" x14ac:dyDescent="0.2">
      <c r="F5328" s="261"/>
      <c r="G5328" s="261"/>
      <c r="H5328" s="261"/>
    </row>
    <row r="5329" spans="6:8" x14ac:dyDescent="0.2">
      <c r="F5329" s="261"/>
      <c r="G5329" s="261"/>
      <c r="H5329" s="261"/>
    </row>
    <row r="5330" spans="6:8" x14ac:dyDescent="0.2">
      <c r="F5330" s="261"/>
      <c r="G5330" s="261"/>
      <c r="H5330" s="261"/>
    </row>
    <row r="5331" spans="6:8" x14ac:dyDescent="0.2">
      <c r="F5331" s="261"/>
      <c r="G5331" s="261"/>
      <c r="H5331" s="261"/>
    </row>
    <row r="5332" spans="6:8" x14ac:dyDescent="0.2">
      <c r="F5332" s="261"/>
      <c r="G5332" s="261"/>
      <c r="H5332" s="261"/>
    </row>
    <row r="5333" spans="6:8" x14ac:dyDescent="0.2">
      <c r="F5333" s="261"/>
      <c r="G5333" s="261"/>
      <c r="H5333" s="261"/>
    </row>
    <row r="5334" spans="6:8" x14ac:dyDescent="0.2">
      <c r="F5334" s="261"/>
      <c r="G5334" s="261"/>
      <c r="H5334" s="261"/>
    </row>
    <row r="5335" spans="6:8" x14ac:dyDescent="0.2">
      <c r="F5335" s="261"/>
      <c r="G5335" s="261"/>
      <c r="H5335" s="261"/>
    </row>
    <row r="5336" spans="6:8" x14ac:dyDescent="0.2">
      <c r="F5336" s="261"/>
      <c r="G5336" s="261"/>
      <c r="H5336" s="261"/>
    </row>
    <row r="5337" spans="6:8" x14ac:dyDescent="0.2">
      <c r="F5337" s="261"/>
      <c r="G5337" s="261"/>
      <c r="H5337" s="261"/>
    </row>
    <row r="5338" spans="6:8" x14ac:dyDescent="0.2">
      <c r="F5338" s="261"/>
      <c r="G5338" s="261"/>
      <c r="H5338" s="261"/>
    </row>
    <row r="5339" spans="6:8" x14ac:dyDescent="0.2">
      <c r="F5339" s="261"/>
      <c r="G5339" s="261"/>
      <c r="H5339" s="261"/>
    </row>
    <row r="5340" spans="6:8" x14ac:dyDescent="0.2">
      <c r="F5340" s="261"/>
      <c r="G5340" s="261"/>
      <c r="H5340" s="261"/>
    </row>
    <row r="5341" spans="6:8" x14ac:dyDescent="0.2">
      <c r="F5341" s="261"/>
      <c r="G5341" s="261"/>
      <c r="H5341" s="261"/>
    </row>
    <row r="5342" spans="6:8" x14ac:dyDescent="0.2">
      <c r="F5342" s="261"/>
      <c r="G5342" s="261"/>
      <c r="H5342" s="261"/>
    </row>
    <row r="5343" spans="6:8" x14ac:dyDescent="0.2">
      <c r="F5343" s="261"/>
      <c r="G5343" s="261"/>
      <c r="H5343" s="261"/>
    </row>
    <row r="5344" spans="6:8" x14ac:dyDescent="0.2">
      <c r="F5344" s="261"/>
      <c r="G5344" s="261"/>
      <c r="H5344" s="261"/>
    </row>
    <row r="5345" spans="6:8" x14ac:dyDescent="0.2">
      <c r="F5345" s="261"/>
      <c r="G5345" s="261"/>
      <c r="H5345" s="261"/>
    </row>
    <row r="5346" spans="6:8" x14ac:dyDescent="0.2">
      <c r="F5346" s="261"/>
      <c r="G5346" s="261"/>
      <c r="H5346" s="261"/>
    </row>
    <row r="5347" spans="6:8" x14ac:dyDescent="0.2">
      <c r="F5347" s="261"/>
      <c r="G5347" s="261"/>
      <c r="H5347" s="261"/>
    </row>
    <row r="5348" spans="6:8" x14ac:dyDescent="0.2">
      <c r="F5348" s="261"/>
      <c r="G5348" s="261"/>
      <c r="H5348" s="261"/>
    </row>
    <row r="5349" spans="6:8" x14ac:dyDescent="0.2">
      <c r="F5349" s="261"/>
      <c r="G5349" s="261"/>
      <c r="H5349" s="261"/>
    </row>
    <row r="5350" spans="6:8" x14ac:dyDescent="0.2">
      <c r="F5350" s="261"/>
      <c r="G5350" s="261"/>
      <c r="H5350" s="261"/>
    </row>
    <row r="5351" spans="6:8" x14ac:dyDescent="0.2">
      <c r="F5351" s="261"/>
      <c r="G5351" s="261"/>
      <c r="H5351" s="261"/>
    </row>
    <row r="5352" spans="6:8" x14ac:dyDescent="0.2">
      <c r="F5352" s="261"/>
      <c r="G5352" s="261"/>
      <c r="H5352" s="261"/>
    </row>
    <row r="5353" spans="6:8" x14ac:dyDescent="0.2">
      <c r="F5353" s="261"/>
      <c r="G5353" s="261"/>
      <c r="H5353" s="261"/>
    </row>
    <row r="5354" spans="6:8" x14ac:dyDescent="0.2">
      <c r="F5354" s="261"/>
      <c r="G5354" s="261"/>
      <c r="H5354" s="261"/>
    </row>
    <row r="5355" spans="6:8" x14ac:dyDescent="0.2">
      <c r="F5355" s="261"/>
      <c r="G5355" s="261"/>
      <c r="H5355" s="261"/>
    </row>
    <row r="5356" spans="6:8" x14ac:dyDescent="0.2">
      <c r="F5356" s="261"/>
      <c r="G5356" s="261"/>
      <c r="H5356" s="261"/>
    </row>
    <row r="5357" spans="6:8" x14ac:dyDescent="0.2">
      <c r="F5357" s="261"/>
      <c r="G5357" s="261"/>
      <c r="H5357" s="261"/>
    </row>
    <row r="5358" spans="6:8" x14ac:dyDescent="0.2">
      <c r="F5358" s="261"/>
      <c r="G5358" s="261"/>
      <c r="H5358" s="261"/>
    </row>
    <row r="5359" spans="6:8" x14ac:dyDescent="0.2">
      <c r="F5359" s="261"/>
      <c r="G5359" s="261"/>
      <c r="H5359" s="261"/>
    </row>
    <row r="5360" spans="6:8" x14ac:dyDescent="0.2">
      <c r="F5360" s="261"/>
      <c r="G5360" s="261"/>
      <c r="H5360" s="261"/>
    </row>
    <row r="5361" spans="6:8" x14ac:dyDescent="0.2">
      <c r="F5361" s="261"/>
      <c r="G5361" s="261"/>
      <c r="H5361" s="261"/>
    </row>
    <row r="5362" spans="6:8" x14ac:dyDescent="0.2">
      <c r="F5362" s="261"/>
      <c r="G5362" s="261"/>
      <c r="H5362" s="261"/>
    </row>
    <row r="5363" spans="6:8" x14ac:dyDescent="0.2">
      <c r="F5363" s="261"/>
      <c r="G5363" s="261"/>
      <c r="H5363" s="261"/>
    </row>
    <row r="5364" spans="6:8" x14ac:dyDescent="0.2">
      <c r="F5364" s="261"/>
      <c r="G5364" s="261"/>
      <c r="H5364" s="261"/>
    </row>
    <row r="5365" spans="6:8" x14ac:dyDescent="0.2">
      <c r="F5365" s="261"/>
      <c r="G5365" s="261"/>
      <c r="H5365" s="261"/>
    </row>
    <row r="5366" spans="6:8" x14ac:dyDescent="0.2">
      <c r="F5366" s="261"/>
      <c r="G5366" s="261"/>
      <c r="H5366" s="261"/>
    </row>
    <row r="5367" spans="6:8" x14ac:dyDescent="0.2">
      <c r="F5367" s="261"/>
      <c r="G5367" s="261"/>
      <c r="H5367" s="261"/>
    </row>
    <row r="5368" spans="6:8" x14ac:dyDescent="0.2">
      <c r="F5368" s="261"/>
      <c r="G5368" s="261"/>
      <c r="H5368" s="261"/>
    </row>
    <row r="5369" spans="6:8" x14ac:dyDescent="0.2">
      <c r="F5369" s="261"/>
      <c r="G5369" s="261"/>
      <c r="H5369" s="261"/>
    </row>
    <row r="5370" spans="6:8" x14ac:dyDescent="0.2">
      <c r="F5370" s="261"/>
      <c r="G5370" s="261"/>
      <c r="H5370" s="261"/>
    </row>
    <row r="5371" spans="6:8" x14ac:dyDescent="0.2">
      <c r="F5371" s="261"/>
      <c r="G5371" s="261"/>
      <c r="H5371" s="261"/>
    </row>
    <row r="5372" spans="6:8" x14ac:dyDescent="0.2">
      <c r="F5372" s="261"/>
      <c r="G5372" s="261"/>
      <c r="H5372" s="261"/>
    </row>
    <row r="5373" spans="6:8" x14ac:dyDescent="0.2">
      <c r="F5373" s="261"/>
      <c r="G5373" s="261"/>
      <c r="H5373" s="261"/>
    </row>
    <row r="5374" spans="6:8" x14ac:dyDescent="0.2">
      <c r="F5374" s="261"/>
      <c r="G5374" s="261"/>
      <c r="H5374" s="261"/>
    </row>
    <row r="5375" spans="6:8" x14ac:dyDescent="0.2">
      <c r="F5375" s="261"/>
      <c r="G5375" s="261"/>
      <c r="H5375" s="261"/>
    </row>
    <row r="5376" spans="6:8" x14ac:dyDescent="0.2">
      <c r="F5376" s="261"/>
      <c r="G5376" s="261"/>
      <c r="H5376" s="261"/>
    </row>
    <row r="5377" spans="6:8" x14ac:dyDescent="0.2">
      <c r="F5377" s="261"/>
      <c r="G5377" s="261"/>
      <c r="H5377" s="261"/>
    </row>
    <row r="5378" spans="6:8" x14ac:dyDescent="0.2">
      <c r="F5378" s="261"/>
      <c r="G5378" s="261"/>
      <c r="H5378" s="261"/>
    </row>
    <row r="5379" spans="6:8" x14ac:dyDescent="0.2">
      <c r="F5379" s="261"/>
      <c r="G5379" s="261"/>
      <c r="H5379" s="261"/>
    </row>
    <row r="5380" spans="6:8" x14ac:dyDescent="0.2">
      <c r="F5380" s="261"/>
      <c r="G5380" s="261"/>
      <c r="H5380" s="261"/>
    </row>
    <row r="5381" spans="6:8" x14ac:dyDescent="0.2">
      <c r="F5381" s="261"/>
      <c r="G5381" s="261"/>
      <c r="H5381" s="261"/>
    </row>
    <row r="5382" spans="6:8" x14ac:dyDescent="0.2">
      <c r="F5382" s="261"/>
      <c r="G5382" s="261"/>
      <c r="H5382" s="261"/>
    </row>
    <row r="5383" spans="6:8" x14ac:dyDescent="0.2">
      <c r="F5383" s="261"/>
      <c r="G5383" s="261"/>
      <c r="H5383" s="261"/>
    </row>
    <row r="5384" spans="6:8" x14ac:dyDescent="0.2">
      <c r="F5384" s="261"/>
      <c r="G5384" s="261"/>
      <c r="H5384" s="261"/>
    </row>
    <row r="5385" spans="6:8" x14ac:dyDescent="0.2">
      <c r="F5385" s="261"/>
      <c r="G5385" s="261"/>
      <c r="H5385" s="261"/>
    </row>
    <row r="5386" spans="6:8" x14ac:dyDescent="0.2">
      <c r="F5386" s="261"/>
      <c r="G5386" s="261"/>
      <c r="H5386" s="261"/>
    </row>
    <row r="5387" spans="6:8" x14ac:dyDescent="0.2">
      <c r="F5387" s="261"/>
      <c r="G5387" s="261"/>
      <c r="H5387" s="261"/>
    </row>
    <row r="5388" spans="6:8" x14ac:dyDescent="0.2">
      <c r="F5388" s="261"/>
      <c r="G5388" s="261"/>
      <c r="H5388" s="261"/>
    </row>
    <row r="5389" spans="6:8" x14ac:dyDescent="0.2">
      <c r="F5389" s="261"/>
      <c r="G5389" s="261"/>
      <c r="H5389" s="261"/>
    </row>
    <row r="5390" spans="6:8" x14ac:dyDescent="0.2">
      <c r="F5390" s="261"/>
      <c r="G5390" s="261"/>
      <c r="H5390" s="261"/>
    </row>
    <row r="5391" spans="6:8" x14ac:dyDescent="0.2">
      <c r="F5391" s="261"/>
      <c r="G5391" s="261"/>
      <c r="H5391" s="261"/>
    </row>
    <row r="5392" spans="6:8" x14ac:dyDescent="0.2">
      <c r="F5392" s="261"/>
      <c r="G5392" s="261"/>
      <c r="H5392" s="261"/>
    </row>
    <row r="5393" spans="6:8" x14ac:dyDescent="0.2">
      <c r="F5393" s="261"/>
      <c r="G5393" s="261"/>
      <c r="H5393" s="261"/>
    </row>
    <row r="5394" spans="6:8" x14ac:dyDescent="0.2">
      <c r="F5394" s="261"/>
      <c r="G5394" s="261"/>
      <c r="H5394" s="261"/>
    </row>
    <row r="5395" spans="6:8" x14ac:dyDescent="0.2">
      <c r="F5395" s="261"/>
      <c r="G5395" s="261"/>
      <c r="H5395" s="261"/>
    </row>
    <row r="5396" spans="6:8" x14ac:dyDescent="0.2">
      <c r="F5396" s="261"/>
      <c r="G5396" s="261"/>
      <c r="H5396" s="261"/>
    </row>
    <row r="5397" spans="6:8" x14ac:dyDescent="0.2">
      <c r="F5397" s="261"/>
      <c r="G5397" s="261"/>
      <c r="H5397" s="261"/>
    </row>
    <row r="5398" spans="6:8" x14ac:dyDescent="0.2">
      <c r="F5398" s="261"/>
      <c r="G5398" s="261"/>
      <c r="H5398" s="261"/>
    </row>
    <row r="5399" spans="6:8" x14ac:dyDescent="0.2">
      <c r="F5399" s="261"/>
      <c r="G5399" s="261"/>
      <c r="H5399" s="261"/>
    </row>
    <row r="5400" spans="6:8" x14ac:dyDescent="0.2">
      <c r="F5400" s="261"/>
      <c r="G5400" s="261"/>
      <c r="H5400" s="261"/>
    </row>
    <row r="5401" spans="6:8" x14ac:dyDescent="0.2">
      <c r="F5401" s="261"/>
      <c r="G5401" s="261"/>
      <c r="H5401" s="261"/>
    </row>
    <row r="5402" spans="6:8" x14ac:dyDescent="0.2">
      <c r="F5402" s="261"/>
      <c r="G5402" s="261"/>
      <c r="H5402" s="261"/>
    </row>
    <row r="5403" spans="6:8" x14ac:dyDescent="0.2">
      <c r="F5403" s="261"/>
      <c r="G5403" s="261"/>
      <c r="H5403" s="261"/>
    </row>
    <row r="5404" spans="6:8" x14ac:dyDescent="0.2">
      <c r="F5404" s="261"/>
      <c r="G5404" s="261"/>
      <c r="H5404" s="261"/>
    </row>
    <row r="5405" spans="6:8" x14ac:dyDescent="0.2">
      <c r="F5405" s="261"/>
      <c r="G5405" s="261"/>
      <c r="H5405" s="261"/>
    </row>
    <row r="5406" spans="6:8" x14ac:dyDescent="0.2">
      <c r="F5406" s="261"/>
      <c r="G5406" s="261"/>
      <c r="H5406" s="261"/>
    </row>
    <row r="5407" spans="6:8" x14ac:dyDescent="0.2">
      <c r="F5407" s="261"/>
      <c r="G5407" s="261"/>
      <c r="H5407" s="261"/>
    </row>
    <row r="5408" spans="6:8" x14ac:dyDescent="0.2">
      <c r="F5408" s="261"/>
      <c r="G5408" s="261"/>
      <c r="H5408" s="261"/>
    </row>
    <row r="5409" spans="6:8" x14ac:dyDescent="0.2">
      <c r="F5409" s="261"/>
      <c r="G5409" s="261"/>
      <c r="H5409" s="261"/>
    </row>
    <row r="5410" spans="6:8" x14ac:dyDescent="0.2">
      <c r="F5410" s="261"/>
      <c r="G5410" s="261"/>
      <c r="H5410" s="261"/>
    </row>
    <row r="5411" spans="6:8" x14ac:dyDescent="0.2">
      <c r="F5411" s="261"/>
      <c r="G5411" s="261"/>
      <c r="H5411" s="261"/>
    </row>
    <row r="5412" spans="6:8" x14ac:dyDescent="0.2">
      <c r="F5412" s="261"/>
      <c r="G5412" s="261"/>
      <c r="H5412" s="261"/>
    </row>
    <row r="5413" spans="6:8" x14ac:dyDescent="0.2">
      <c r="F5413" s="261"/>
      <c r="G5413" s="261"/>
      <c r="H5413" s="261"/>
    </row>
    <row r="5414" spans="6:8" x14ac:dyDescent="0.2">
      <c r="F5414" s="261"/>
      <c r="G5414" s="261"/>
      <c r="H5414" s="261"/>
    </row>
    <row r="5415" spans="6:8" x14ac:dyDescent="0.2">
      <c r="F5415" s="261"/>
      <c r="G5415" s="261"/>
      <c r="H5415" s="261"/>
    </row>
    <row r="5416" spans="6:8" x14ac:dyDescent="0.2">
      <c r="F5416" s="261"/>
      <c r="G5416" s="261"/>
      <c r="H5416" s="261"/>
    </row>
    <row r="5417" spans="6:8" x14ac:dyDescent="0.2">
      <c r="F5417" s="261"/>
      <c r="G5417" s="261"/>
      <c r="H5417" s="261"/>
    </row>
    <row r="5418" spans="6:8" x14ac:dyDescent="0.2">
      <c r="F5418" s="261"/>
      <c r="G5418" s="261"/>
      <c r="H5418" s="261"/>
    </row>
    <row r="5419" spans="6:8" x14ac:dyDescent="0.2">
      <c r="F5419" s="261"/>
      <c r="G5419" s="261"/>
      <c r="H5419" s="261"/>
    </row>
    <row r="5420" spans="6:8" x14ac:dyDescent="0.2">
      <c r="F5420" s="261"/>
      <c r="G5420" s="261"/>
      <c r="H5420" s="261"/>
    </row>
    <row r="5421" spans="6:8" x14ac:dyDescent="0.2">
      <c r="F5421" s="261"/>
      <c r="G5421" s="261"/>
      <c r="H5421" s="261"/>
    </row>
    <row r="5422" spans="6:8" x14ac:dyDescent="0.2">
      <c r="F5422" s="261"/>
      <c r="G5422" s="261"/>
      <c r="H5422" s="261"/>
    </row>
    <row r="5423" spans="6:8" x14ac:dyDescent="0.2">
      <c r="F5423" s="261"/>
      <c r="G5423" s="261"/>
      <c r="H5423" s="261"/>
    </row>
    <row r="5424" spans="6:8" x14ac:dyDescent="0.2">
      <c r="F5424" s="261"/>
      <c r="G5424" s="261"/>
      <c r="H5424" s="261"/>
    </row>
    <row r="5425" spans="6:8" x14ac:dyDescent="0.2">
      <c r="F5425" s="261"/>
      <c r="G5425" s="261"/>
      <c r="H5425" s="261"/>
    </row>
    <row r="5426" spans="6:8" x14ac:dyDescent="0.2">
      <c r="F5426" s="261"/>
      <c r="G5426" s="261"/>
      <c r="H5426" s="261"/>
    </row>
    <row r="5427" spans="6:8" x14ac:dyDescent="0.2">
      <c r="F5427" s="261"/>
      <c r="G5427" s="261"/>
      <c r="H5427" s="261"/>
    </row>
    <row r="5428" spans="6:8" x14ac:dyDescent="0.2">
      <c r="F5428" s="261"/>
      <c r="G5428" s="261"/>
      <c r="H5428" s="261"/>
    </row>
    <row r="5429" spans="6:8" x14ac:dyDescent="0.2">
      <c r="F5429" s="261"/>
      <c r="G5429" s="261"/>
      <c r="H5429" s="261"/>
    </row>
    <row r="5430" spans="6:8" x14ac:dyDescent="0.2">
      <c r="F5430" s="261"/>
      <c r="G5430" s="261"/>
      <c r="H5430" s="261"/>
    </row>
    <row r="5431" spans="6:8" x14ac:dyDescent="0.2">
      <c r="F5431" s="261"/>
      <c r="G5431" s="261"/>
      <c r="H5431" s="261"/>
    </row>
    <row r="5432" spans="6:8" x14ac:dyDescent="0.2">
      <c r="F5432" s="261"/>
      <c r="G5432" s="261"/>
      <c r="H5432" s="261"/>
    </row>
    <row r="5433" spans="6:8" x14ac:dyDescent="0.2">
      <c r="F5433" s="261"/>
      <c r="G5433" s="261"/>
      <c r="H5433" s="261"/>
    </row>
    <row r="5434" spans="6:8" x14ac:dyDescent="0.2">
      <c r="F5434" s="261"/>
      <c r="G5434" s="261"/>
      <c r="H5434" s="261"/>
    </row>
    <row r="5435" spans="6:8" x14ac:dyDescent="0.2">
      <c r="F5435" s="261"/>
      <c r="G5435" s="261"/>
      <c r="H5435" s="261"/>
    </row>
    <row r="5436" spans="6:8" x14ac:dyDescent="0.2">
      <c r="F5436" s="261"/>
      <c r="G5436" s="261"/>
      <c r="H5436" s="261"/>
    </row>
    <row r="5437" spans="6:8" x14ac:dyDescent="0.2">
      <c r="F5437" s="261"/>
      <c r="G5437" s="261"/>
      <c r="H5437" s="261"/>
    </row>
    <row r="5438" spans="6:8" x14ac:dyDescent="0.2">
      <c r="F5438" s="261"/>
      <c r="G5438" s="261"/>
      <c r="H5438" s="261"/>
    </row>
    <row r="5439" spans="6:8" x14ac:dyDescent="0.2">
      <c r="F5439" s="261"/>
      <c r="G5439" s="261"/>
      <c r="H5439" s="261"/>
    </row>
    <row r="5440" spans="6:8" x14ac:dyDescent="0.2">
      <c r="F5440" s="261"/>
      <c r="G5440" s="261"/>
      <c r="H5440" s="261"/>
    </row>
    <row r="5441" spans="6:8" x14ac:dyDescent="0.2">
      <c r="F5441" s="261"/>
      <c r="G5441" s="261"/>
      <c r="H5441" s="261"/>
    </row>
    <row r="5442" spans="6:8" x14ac:dyDescent="0.2">
      <c r="F5442" s="261"/>
      <c r="G5442" s="261"/>
      <c r="H5442" s="261"/>
    </row>
    <row r="5443" spans="6:8" x14ac:dyDescent="0.2">
      <c r="F5443" s="261"/>
      <c r="G5443" s="261"/>
      <c r="H5443" s="261"/>
    </row>
    <row r="5444" spans="6:8" x14ac:dyDescent="0.2">
      <c r="F5444" s="261"/>
      <c r="G5444" s="261"/>
      <c r="H5444" s="261"/>
    </row>
    <row r="5445" spans="6:8" x14ac:dyDescent="0.2">
      <c r="F5445" s="261"/>
      <c r="G5445" s="261"/>
      <c r="H5445" s="261"/>
    </row>
    <row r="5446" spans="6:8" x14ac:dyDescent="0.2">
      <c r="F5446" s="261"/>
      <c r="G5446" s="261"/>
      <c r="H5446" s="261"/>
    </row>
    <row r="5447" spans="6:8" x14ac:dyDescent="0.2">
      <c r="F5447" s="261"/>
      <c r="G5447" s="261"/>
      <c r="H5447" s="261"/>
    </row>
    <row r="5448" spans="6:8" x14ac:dyDescent="0.2">
      <c r="F5448" s="261"/>
      <c r="G5448" s="261"/>
      <c r="H5448" s="261"/>
    </row>
    <row r="5449" spans="6:8" x14ac:dyDescent="0.2">
      <c r="F5449" s="261"/>
      <c r="G5449" s="261"/>
      <c r="H5449" s="261"/>
    </row>
    <row r="5450" spans="6:8" x14ac:dyDescent="0.2">
      <c r="F5450" s="261"/>
      <c r="G5450" s="261"/>
      <c r="H5450" s="261"/>
    </row>
    <row r="5451" spans="6:8" x14ac:dyDescent="0.2">
      <c r="F5451" s="261"/>
      <c r="G5451" s="261"/>
      <c r="H5451" s="261"/>
    </row>
    <row r="5452" spans="6:8" x14ac:dyDescent="0.2">
      <c r="F5452" s="261"/>
      <c r="G5452" s="261"/>
      <c r="H5452" s="261"/>
    </row>
    <row r="5453" spans="6:8" x14ac:dyDescent="0.2">
      <c r="F5453" s="261"/>
      <c r="G5453" s="261"/>
      <c r="H5453" s="261"/>
    </row>
    <row r="5454" spans="6:8" x14ac:dyDescent="0.2">
      <c r="F5454" s="261"/>
      <c r="G5454" s="261"/>
      <c r="H5454" s="261"/>
    </row>
    <row r="5455" spans="6:8" x14ac:dyDescent="0.2">
      <c r="F5455" s="261"/>
      <c r="G5455" s="261"/>
      <c r="H5455" s="261"/>
    </row>
    <row r="5456" spans="6:8" x14ac:dyDescent="0.2">
      <c r="F5456" s="261"/>
      <c r="G5456" s="261"/>
      <c r="H5456" s="261"/>
    </row>
    <row r="5457" spans="6:8" x14ac:dyDescent="0.2">
      <c r="F5457" s="261"/>
      <c r="G5457" s="261"/>
      <c r="H5457" s="261"/>
    </row>
    <row r="5458" spans="6:8" x14ac:dyDescent="0.2">
      <c r="F5458" s="261"/>
      <c r="G5458" s="261"/>
      <c r="H5458" s="261"/>
    </row>
    <row r="5459" spans="6:8" x14ac:dyDescent="0.2">
      <c r="F5459" s="261"/>
      <c r="G5459" s="261"/>
      <c r="H5459" s="261"/>
    </row>
    <row r="5460" spans="6:8" x14ac:dyDescent="0.2">
      <c r="F5460" s="261"/>
      <c r="G5460" s="261"/>
      <c r="H5460" s="261"/>
    </row>
    <row r="5461" spans="6:8" x14ac:dyDescent="0.2">
      <c r="F5461" s="261"/>
      <c r="G5461" s="261"/>
      <c r="H5461" s="261"/>
    </row>
    <row r="5462" spans="6:8" x14ac:dyDescent="0.2">
      <c r="F5462" s="261"/>
      <c r="G5462" s="261"/>
      <c r="H5462" s="261"/>
    </row>
    <row r="5463" spans="6:8" x14ac:dyDescent="0.2">
      <c r="F5463" s="261"/>
      <c r="G5463" s="261"/>
      <c r="H5463" s="261"/>
    </row>
    <row r="5464" spans="6:8" x14ac:dyDescent="0.2">
      <c r="F5464" s="261"/>
      <c r="G5464" s="261"/>
      <c r="H5464" s="261"/>
    </row>
    <row r="5465" spans="6:8" x14ac:dyDescent="0.2">
      <c r="F5465" s="261"/>
      <c r="G5465" s="261"/>
      <c r="H5465" s="261"/>
    </row>
    <row r="5466" spans="6:8" x14ac:dyDescent="0.2">
      <c r="F5466" s="261"/>
      <c r="G5466" s="261"/>
      <c r="H5466" s="261"/>
    </row>
    <row r="5467" spans="6:8" x14ac:dyDescent="0.2">
      <c r="F5467" s="261"/>
      <c r="G5467" s="261"/>
      <c r="H5467" s="261"/>
    </row>
    <row r="5468" spans="6:8" x14ac:dyDescent="0.2">
      <c r="F5468" s="261"/>
      <c r="G5468" s="261"/>
      <c r="H5468" s="261"/>
    </row>
    <row r="5469" spans="6:8" x14ac:dyDescent="0.2">
      <c r="F5469" s="261"/>
      <c r="G5469" s="261"/>
      <c r="H5469" s="261"/>
    </row>
    <row r="5470" spans="6:8" x14ac:dyDescent="0.2">
      <c r="F5470" s="261"/>
      <c r="G5470" s="261"/>
      <c r="H5470" s="261"/>
    </row>
    <row r="5471" spans="6:8" x14ac:dyDescent="0.2">
      <c r="F5471" s="261"/>
      <c r="G5471" s="261"/>
      <c r="H5471" s="261"/>
    </row>
    <row r="5472" spans="6:8" x14ac:dyDescent="0.2">
      <c r="F5472" s="261"/>
      <c r="G5472" s="261"/>
      <c r="H5472" s="261"/>
    </row>
    <row r="5473" spans="6:8" x14ac:dyDescent="0.2">
      <c r="F5473" s="261"/>
      <c r="G5473" s="261"/>
      <c r="H5473" s="261"/>
    </row>
    <row r="5474" spans="6:8" x14ac:dyDescent="0.2">
      <c r="F5474" s="261"/>
      <c r="G5474" s="261"/>
      <c r="H5474" s="261"/>
    </row>
    <row r="5475" spans="6:8" x14ac:dyDescent="0.2">
      <c r="F5475" s="261"/>
      <c r="G5475" s="261"/>
      <c r="H5475" s="261"/>
    </row>
    <row r="5476" spans="6:8" x14ac:dyDescent="0.2">
      <c r="F5476" s="261"/>
      <c r="G5476" s="261"/>
      <c r="H5476" s="261"/>
    </row>
    <row r="5477" spans="6:8" x14ac:dyDescent="0.2">
      <c r="F5477" s="261"/>
      <c r="G5477" s="261"/>
      <c r="H5477" s="261"/>
    </row>
    <row r="5478" spans="6:8" x14ac:dyDescent="0.2">
      <c r="F5478" s="261"/>
      <c r="G5478" s="261"/>
      <c r="H5478" s="261"/>
    </row>
    <row r="5479" spans="6:8" x14ac:dyDescent="0.2">
      <c r="F5479" s="261"/>
      <c r="G5479" s="261"/>
      <c r="H5479" s="261"/>
    </row>
    <row r="5480" spans="6:8" x14ac:dyDescent="0.2">
      <c r="F5480" s="261"/>
      <c r="G5480" s="261"/>
      <c r="H5480" s="261"/>
    </row>
    <row r="5481" spans="6:8" x14ac:dyDescent="0.2">
      <c r="F5481" s="261"/>
      <c r="G5481" s="261"/>
      <c r="H5481" s="261"/>
    </row>
    <row r="5482" spans="6:8" x14ac:dyDescent="0.2">
      <c r="F5482" s="261"/>
      <c r="G5482" s="261"/>
      <c r="H5482" s="261"/>
    </row>
    <row r="5483" spans="6:8" x14ac:dyDescent="0.2">
      <c r="F5483" s="261"/>
      <c r="G5483" s="261"/>
      <c r="H5483" s="261"/>
    </row>
    <row r="5484" spans="6:8" x14ac:dyDescent="0.2">
      <c r="F5484" s="261"/>
      <c r="G5484" s="261"/>
      <c r="H5484" s="261"/>
    </row>
    <row r="5485" spans="6:8" x14ac:dyDescent="0.2">
      <c r="F5485" s="261"/>
      <c r="G5485" s="261"/>
      <c r="H5485" s="261"/>
    </row>
    <row r="5486" spans="6:8" x14ac:dyDescent="0.2">
      <c r="F5486" s="261"/>
      <c r="G5486" s="261"/>
      <c r="H5486" s="261"/>
    </row>
    <row r="5487" spans="6:8" x14ac:dyDescent="0.2">
      <c r="F5487" s="261"/>
      <c r="G5487" s="261"/>
      <c r="H5487" s="261"/>
    </row>
    <row r="5488" spans="6:8" x14ac:dyDescent="0.2">
      <c r="F5488" s="261"/>
      <c r="G5488" s="261"/>
      <c r="H5488" s="261"/>
    </row>
    <row r="5489" spans="6:8" x14ac:dyDescent="0.2">
      <c r="F5489" s="261"/>
      <c r="G5489" s="261"/>
      <c r="H5489" s="261"/>
    </row>
    <row r="5490" spans="6:8" x14ac:dyDescent="0.2">
      <c r="F5490" s="261"/>
      <c r="G5490" s="261"/>
      <c r="H5490" s="261"/>
    </row>
    <row r="5491" spans="6:8" x14ac:dyDescent="0.2">
      <c r="F5491" s="261"/>
      <c r="G5491" s="261"/>
      <c r="H5491" s="261"/>
    </row>
    <row r="5492" spans="6:8" x14ac:dyDescent="0.2">
      <c r="F5492" s="261"/>
      <c r="G5492" s="261"/>
      <c r="H5492" s="261"/>
    </row>
    <row r="5493" spans="6:8" x14ac:dyDescent="0.2">
      <c r="F5493" s="261"/>
      <c r="G5493" s="261"/>
      <c r="H5493" s="261"/>
    </row>
    <row r="5494" spans="6:8" x14ac:dyDescent="0.2">
      <c r="F5494" s="261"/>
      <c r="G5494" s="261"/>
      <c r="H5494" s="261"/>
    </row>
    <row r="5495" spans="6:8" x14ac:dyDescent="0.2">
      <c r="F5495" s="261"/>
      <c r="G5495" s="261"/>
      <c r="H5495" s="261"/>
    </row>
    <row r="5496" spans="6:8" x14ac:dyDescent="0.2">
      <c r="F5496" s="261"/>
      <c r="G5496" s="261"/>
      <c r="H5496" s="261"/>
    </row>
    <row r="5497" spans="6:8" x14ac:dyDescent="0.2">
      <c r="F5497" s="261"/>
      <c r="G5497" s="261"/>
      <c r="H5497" s="261"/>
    </row>
    <row r="5498" spans="6:8" x14ac:dyDescent="0.2">
      <c r="F5498" s="261"/>
      <c r="G5498" s="261"/>
      <c r="H5498" s="261"/>
    </row>
    <row r="5499" spans="6:8" x14ac:dyDescent="0.2">
      <c r="F5499" s="261"/>
      <c r="G5499" s="261"/>
      <c r="H5499" s="261"/>
    </row>
    <row r="5500" spans="6:8" x14ac:dyDescent="0.2">
      <c r="F5500" s="261"/>
      <c r="G5500" s="261"/>
      <c r="H5500" s="261"/>
    </row>
    <row r="5501" spans="6:8" x14ac:dyDescent="0.2">
      <c r="F5501" s="261"/>
      <c r="G5501" s="261"/>
      <c r="H5501" s="261"/>
    </row>
    <row r="5502" spans="6:8" x14ac:dyDescent="0.2">
      <c r="F5502" s="261"/>
      <c r="G5502" s="261"/>
      <c r="H5502" s="261"/>
    </row>
    <row r="5503" spans="6:8" x14ac:dyDescent="0.2">
      <c r="F5503" s="261"/>
      <c r="G5503" s="261"/>
      <c r="H5503" s="261"/>
    </row>
    <row r="5504" spans="6:8" x14ac:dyDescent="0.2">
      <c r="F5504" s="261"/>
      <c r="G5504" s="261"/>
      <c r="H5504" s="261"/>
    </row>
    <row r="5505" spans="6:8" x14ac:dyDescent="0.2">
      <c r="F5505" s="261"/>
      <c r="G5505" s="261"/>
      <c r="H5505" s="261"/>
    </row>
    <row r="5506" spans="6:8" x14ac:dyDescent="0.2">
      <c r="F5506" s="261"/>
      <c r="G5506" s="261"/>
      <c r="H5506" s="261"/>
    </row>
    <row r="5507" spans="6:8" x14ac:dyDescent="0.2">
      <c r="F5507" s="261"/>
      <c r="G5507" s="261"/>
      <c r="H5507" s="261"/>
    </row>
    <row r="5508" spans="6:8" x14ac:dyDescent="0.2">
      <c r="F5508" s="261"/>
      <c r="G5508" s="261"/>
      <c r="H5508" s="261"/>
    </row>
    <row r="5509" spans="6:8" x14ac:dyDescent="0.2">
      <c r="F5509" s="261"/>
      <c r="G5509" s="261"/>
      <c r="H5509" s="261"/>
    </row>
    <row r="5510" spans="6:8" x14ac:dyDescent="0.2">
      <c r="F5510" s="261"/>
      <c r="G5510" s="261"/>
      <c r="H5510" s="261"/>
    </row>
    <row r="5511" spans="6:8" x14ac:dyDescent="0.2">
      <c r="F5511" s="261"/>
      <c r="G5511" s="261"/>
      <c r="H5511" s="261"/>
    </row>
    <row r="5512" spans="6:8" x14ac:dyDescent="0.2">
      <c r="F5512" s="261"/>
      <c r="G5512" s="261"/>
      <c r="H5512" s="261"/>
    </row>
    <row r="5513" spans="6:8" x14ac:dyDescent="0.2">
      <c r="F5513" s="261"/>
      <c r="G5513" s="261"/>
      <c r="H5513" s="261"/>
    </row>
    <row r="5514" spans="6:8" x14ac:dyDescent="0.2">
      <c r="F5514" s="261"/>
      <c r="G5514" s="261"/>
      <c r="H5514" s="261"/>
    </row>
    <row r="5515" spans="6:8" x14ac:dyDescent="0.2">
      <c r="F5515" s="261"/>
      <c r="G5515" s="261"/>
      <c r="H5515" s="261"/>
    </row>
    <row r="5516" spans="6:8" x14ac:dyDescent="0.2">
      <c r="F5516" s="261"/>
      <c r="G5516" s="261"/>
      <c r="H5516" s="261"/>
    </row>
    <row r="5517" spans="6:8" x14ac:dyDescent="0.2">
      <c r="F5517" s="261"/>
      <c r="G5517" s="261"/>
      <c r="H5517" s="261"/>
    </row>
    <row r="5518" spans="6:8" x14ac:dyDescent="0.2">
      <c r="F5518" s="261"/>
      <c r="G5518" s="261"/>
      <c r="H5518" s="261"/>
    </row>
    <row r="5519" spans="6:8" x14ac:dyDescent="0.2">
      <c r="F5519" s="261"/>
      <c r="G5519" s="261"/>
      <c r="H5519" s="261"/>
    </row>
    <row r="5520" spans="6:8" x14ac:dyDescent="0.2">
      <c r="F5520" s="261"/>
      <c r="G5520" s="261"/>
      <c r="H5520" s="261"/>
    </row>
    <row r="5521" spans="6:8" x14ac:dyDescent="0.2">
      <c r="F5521" s="261"/>
      <c r="G5521" s="261"/>
      <c r="H5521" s="261"/>
    </row>
    <row r="5522" spans="6:8" x14ac:dyDescent="0.2">
      <c r="F5522" s="261"/>
      <c r="G5522" s="261"/>
      <c r="H5522" s="261"/>
    </row>
    <row r="5523" spans="6:8" x14ac:dyDescent="0.2">
      <c r="F5523" s="261"/>
      <c r="G5523" s="261"/>
      <c r="H5523" s="261"/>
    </row>
    <row r="5524" spans="6:8" x14ac:dyDescent="0.2">
      <c r="F5524" s="261"/>
      <c r="G5524" s="261"/>
      <c r="H5524" s="261"/>
    </row>
    <row r="5525" spans="6:8" x14ac:dyDescent="0.2">
      <c r="F5525" s="261"/>
      <c r="G5525" s="261"/>
      <c r="H5525" s="261"/>
    </row>
    <row r="5526" spans="6:8" x14ac:dyDescent="0.2">
      <c r="F5526" s="261"/>
      <c r="G5526" s="261"/>
      <c r="H5526" s="261"/>
    </row>
    <row r="5527" spans="6:8" x14ac:dyDescent="0.2">
      <c r="F5527" s="261"/>
      <c r="G5527" s="261"/>
      <c r="H5527" s="261"/>
    </row>
    <row r="5528" spans="6:8" x14ac:dyDescent="0.2">
      <c r="F5528" s="261"/>
      <c r="G5528" s="261"/>
      <c r="H5528" s="261"/>
    </row>
    <row r="5529" spans="6:8" x14ac:dyDescent="0.2">
      <c r="F5529" s="261"/>
      <c r="G5529" s="261"/>
      <c r="H5529" s="261"/>
    </row>
    <row r="5530" spans="6:8" x14ac:dyDescent="0.2">
      <c r="F5530" s="261"/>
      <c r="G5530" s="261"/>
      <c r="H5530" s="261"/>
    </row>
    <row r="5531" spans="6:8" x14ac:dyDescent="0.2">
      <c r="F5531" s="261"/>
      <c r="G5531" s="261"/>
      <c r="H5531" s="261"/>
    </row>
    <row r="5532" spans="6:8" x14ac:dyDescent="0.2">
      <c r="F5532" s="261"/>
      <c r="G5532" s="261"/>
      <c r="H5532" s="261"/>
    </row>
    <row r="5533" spans="6:8" x14ac:dyDescent="0.2">
      <c r="F5533" s="261"/>
      <c r="G5533" s="261"/>
      <c r="H5533" s="261"/>
    </row>
    <row r="5534" spans="6:8" x14ac:dyDescent="0.2">
      <c r="F5534" s="261"/>
      <c r="G5534" s="261"/>
      <c r="H5534" s="261"/>
    </row>
    <row r="5535" spans="6:8" x14ac:dyDescent="0.2">
      <c r="F5535" s="261"/>
      <c r="G5535" s="261"/>
      <c r="H5535" s="261"/>
    </row>
    <row r="5536" spans="6:8" x14ac:dyDescent="0.2">
      <c r="F5536" s="261"/>
      <c r="G5536" s="261"/>
      <c r="H5536" s="261"/>
    </row>
    <row r="5537" spans="6:8" x14ac:dyDescent="0.2">
      <c r="F5537" s="261"/>
      <c r="G5537" s="261"/>
      <c r="H5537" s="261"/>
    </row>
    <row r="5538" spans="6:8" x14ac:dyDescent="0.2">
      <c r="F5538" s="261"/>
      <c r="G5538" s="261"/>
      <c r="H5538" s="261"/>
    </row>
    <row r="5539" spans="6:8" x14ac:dyDescent="0.2">
      <c r="F5539" s="261"/>
      <c r="G5539" s="261"/>
      <c r="H5539" s="261"/>
    </row>
    <row r="5540" spans="6:8" x14ac:dyDescent="0.2">
      <c r="F5540" s="261"/>
      <c r="G5540" s="261"/>
      <c r="H5540" s="261"/>
    </row>
    <row r="5541" spans="6:8" x14ac:dyDescent="0.2">
      <c r="F5541" s="261"/>
      <c r="G5541" s="261"/>
      <c r="H5541" s="261"/>
    </row>
    <row r="5542" spans="6:8" x14ac:dyDescent="0.2">
      <c r="F5542" s="261"/>
      <c r="G5542" s="261"/>
      <c r="H5542" s="261"/>
    </row>
    <row r="5543" spans="6:8" x14ac:dyDescent="0.2">
      <c r="F5543" s="261"/>
      <c r="G5543" s="261"/>
      <c r="H5543" s="261"/>
    </row>
    <row r="5544" spans="6:8" x14ac:dyDescent="0.2">
      <c r="F5544" s="261"/>
      <c r="G5544" s="261"/>
      <c r="H5544" s="261"/>
    </row>
    <row r="5545" spans="6:8" x14ac:dyDescent="0.2">
      <c r="F5545" s="261"/>
      <c r="G5545" s="261"/>
      <c r="H5545" s="261"/>
    </row>
    <row r="5546" spans="6:8" x14ac:dyDescent="0.2">
      <c r="F5546" s="261"/>
      <c r="G5546" s="261"/>
      <c r="H5546" s="261"/>
    </row>
    <row r="5547" spans="6:8" x14ac:dyDescent="0.2">
      <c r="F5547" s="261"/>
      <c r="G5547" s="261"/>
      <c r="H5547" s="261"/>
    </row>
    <row r="5548" spans="6:8" x14ac:dyDescent="0.2">
      <c r="F5548" s="261"/>
      <c r="G5548" s="261"/>
      <c r="H5548" s="261"/>
    </row>
    <row r="5549" spans="6:8" x14ac:dyDescent="0.2">
      <c r="F5549" s="261"/>
      <c r="G5549" s="261"/>
      <c r="H5549" s="261"/>
    </row>
    <row r="5550" spans="6:8" x14ac:dyDescent="0.2">
      <c r="F5550" s="261"/>
      <c r="G5550" s="261"/>
      <c r="H5550" s="261"/>
    </row>
    <row r="5551" spans="6:8" x14ac:dyDescent="0.2">
      <c r="F5551" s="261"/>
      <c r="G5551" s="261"/>
      <c r="H5551" s="261"/>
    </row>
    <row r="5552" spans="6:8" x14ac:dyDescent="0.2">
      <c r="F5552" s="261"/>
      <c r="G5552" s="261"/>
      <c r="H5552" s="261"/>
    </row>
    <row r="5553" spans="6:8" x14ac:dyDescent="0.2">
      <c r="F5553" s="261"/>
      <c r="G5553" s="261"/>
      <c r="H5553" s="261"/>
    </row>
    <row r="5554" spans="6:8" x14ac:dyDescent="0.2">
      <c r="F5554" s="261"/>
      <c r="G5554" s="261"/>
      <c r="H5554" s="261"/>
    </row>
    <row r="5555" spans="6:8" x14ac:dyDescent="0.2">
      <c r="F5555" s="261"/>
      <c r="G5555" s="261"/>
      <c r="H5555" s="261"/>
    </row>
    <row r="5556" spans="6:8" x14ac:dyDescent="0.2">
      <c r="F5556" s="261"/>
      <c r="G5556" s="261"/>
      <c r="H5556" s="261"/>
    </row>
    <row r="5557" spans="6:8" x14ac:dyDescent="0.2">
      <c r="F5557" s="261"/>
      <c r="G5557" s="261"/>
      <c r="H5557" s="261"/>
    </row>
    <row r="5558" spans="6:8" x14ac:dyDescent="0.2">
      <c r="F5558" s="261"/>
      <c r="G5558" s="261"/>
      <c r="H5558" s="261"/>
    </row>
    <row r="5559" spans="6:8" x14ac:dyDescent="0.2">
      <c r="F5559" s="261"/>
      <c r="G5559" s="261"/>
      <c r="H5559" s="261"/>
    </row>
    <row r="5560" spans="6:8" x14ac:dyDescent="0.2">
      <c r="F5560" s="261"/>
      <c r="G5560" s="261"/>
      <c r="H5560" s="261"/>
    </row>
    <row r="5561" spans="6:8" x14ac:dyDescent="0.2">
      <c r="F5561" s="261"/>
      <c r="G5561" s="261"/>
      <c r="H5561" s="261"/>
    </row>
    <row r="5562" spans="6:8" x14ac:dyDescent="0.2">
      <c r="F5562" s="261"/>
      <c r="G5562" s="261"/>
      <c r="H5562" s="261"/>
    </row>
    <row r="5563" spans="6:8" x14ac:dyDescent="0.2">
      <c r="F5563" s="261"/>
      <c r="G5563" s="261"/>
      <c r="H5563" s="261"/>
    </row>
    <row r="5564" spans="6:8" x14ac:dyDescent="0.2">
      <c r="F5564" s="261"/>
      <c r="G5564" s="261"/>
      <c r="H5564" s="261"/>
    </row>
    <row r="5565" spans="6:8" x14ac:dyDescent="0.2">
      <c r="F5565" s="261"/>
      <c r="G5565" s="261"/>
      <c r="H5565" s="261"/>
    </row>
    <row r="5566" spans="6:8" x14ac:dyDescent="0.2">
      <c r="F5566" s="261"/>
      <c r="G5566" s="261"/>
      <c r="H5566" s="261"/>
    </row>
    <row r="5567" spans="6:8" x14ac:dyDescent="0.2">
      <c r="F5567" s="261"/>
      <c r="G5567" s="261"/>
      <c r="H5567" s="261"/>
    </row>
    <row r="5568" spans="6:8" x14ac:dyDescent="0.2">
      <c r="F5568" s="261"/>
      <c r="G5568" s="261"/>
      <c r="H5568" s="261"/>
    </row>
    <row r="5569" spans="6:8" x14ac:dyDescent="0.2">
      <c r="F5569" s="261"/>
      <c r="G5569" s="261"/>
      <c r="H5569" s="261"/>
    </row>
    <row r="5570" spans="6:8" x14ac:dyDescent="0.2">
      <c r="F5570" s="261"/>
      <c r="G5570" s="261"/>
      <c r="H5570" s="261"/>
    </row>
    <row r="5571" spans="6:8" x14ac:dyDescent="0.2">
      <c r="F5571" s="261"/>
      <c r="G5571" s="261"/>
      <c r="H5571" s="261"/>
    </row>
    <row r="5572" spans="6:8" x14ac:dyDescent="0.2">
      <c r="F5572" s="261"/>
      <c r="G5572" s="261"/>
      <c r="H5572" s="261"/>
    </row>
    <row r="5573" spans="6:8" x14ac:dyDescent="0.2">
      <c r="F5573" s="261"/>
      <c r="G5573" s="261"/>
      <c r="H5573" s="261"/>
    </row>
    <row r="5574" spans="6:8" x14ac:dyDescent="0.2">
      <c r="F5574" s="261"/>
      <c r="G5574" s="261"/>
      <c r="H5574" s="261"/>
    </row>
    <row r="5575" spans="6:8" x14ac:dyDescent="0.2">
      <c r="F5575" s="261"/>
      <c r="G5575" s="261"/>
      <c r="H5575" s="261"/>
    </row>
    <row r="5576" spans="6:8" x14ac:dyDescent="0.2">
      <c r="F5576" s="261"/>
      <c r="G5576" s="261"/>
      <c r="H5576" s="261"/>
    </row>
    <row r="5577" spans="6:8" x14ac:dyDescent="0.2">
      <c r="F5577" s="261"/>
      <c r="G5577" s="261"/>
      <c r="H5577" s="261"/>
    </row>
    <row r="5578" spans="6:8" x14ac:dyDescent="0.2">
      <c r="F5578" s="261"/>
      <c r="G5578" s="261"/>
      <c r="H5578" s="261"/>
    </row>
    <row r="5579" spans="6:8" x14ac:dyDescent="0.2">
      <c r="F5579" s="261"/>
      <c r="G5579" s="261"/>
      <c r="H5579" s="261"/>
    </row>
    <row r="5580" spans="6:8" x14ac:dyDescent="0.2">
      <c r="F5580" s="261"/>
      <c r="G5580" s="261"/>
      <c r="H5580" s="261"/>
    </row>
    <row r="5581" spans="6:8" x14ac:dyDescent="0.2">
      <c r="F5581" s="261"/>
      <c r="G5581" s="261"/>
      <c r="H5581" s="261"/>
    </row>
    <row r="5582" spans="6:8" x14ac:dyDescent="0.2">
      <c r="F5582" s="261"/>
      <c r="G5582" s="261"/>
      <c r="H5582" s="261"/>
    </row>
    <row r="5583" spans="6:8" x14ac:dyDescent="0.2">
      <c r="F5583" s="261"/>
      <c r="G5583" s="261"/>
      <c r="H5583" s="261"/>
    </row>
    <row r="5584" spans="6:8" x14ac:dyDescent="0.2">
      <c r="F5584" s="261"/>
      <c r="G5584" s="261"/>
      <c r="H5584" s="261"/>
    </row>
    <row r="5585" spans="6:8" x14ac:dyDescent="0.2">
      <c r="F5585" s="261"/>
      <c r="G5585" s="261"/>
      <c r="H5585" s="261"/>
    </row>
    <row r="5586" spans="6:8" x14ac:dyDescent="0.2">
      <c r="F5586" s="261"/>
      <c r="G5586" s="261"/>
      <c r="H5586" s="261"/>
    </row>
    <row r="5587" spans="6:8" x14ac:dyDescent="0.2">
      <c r="F5587" s="261"/>
      <c r="G5587" s="261"/>
      <c r="H5587" s="261"/>
    </row>
    <row r="5588" spans="6:8" x14ac:dyDescent="0.2">
      <c r="F5588" s="261"/>
      <c r="G5588" s="261"/>
      <c r="H5588" s="261"/>
    </row>
    <row r="5589" spans="6:8" x14ac:dyDescent="0.2">
      <c r="F5589" s="261"/>
      <c r="G5589" s="261"/>
      <c r="H5589" s="261"/>
    </row>
    <row r="5590" spans="6:8" x14ac:dyDescent="0.2">
      <c r="F5590" s="261"/>
      <c r="G5590" s="261"/>
      <c r="H5590" s="261"/>
    </row>
    <row r="5591" spans="6:8" x14ac:dyDescent="0.2">
      <c r="F5591" s="261"/>
      <c r="G5591" s="261"/>
      <c r="H5591" s="261"/>
    </row>
    <row r="5592" spans="6:8" x14ac:dyDescent="0.2">
      <c r="F5592" s="261"/>
      <c r="G5592" s="261"/>
      <c r="H5592" s="261"/>
    </row>
    <row r="5593" spans="6:8" x14ac:dyDescent="0.2">
      <c r="F5593" s="261"/>
      <c r="G5593" s="261"/>
      <c r="H5593" s="261"/>
    </row>
    <row r="5594" spans="6:8" x14ac:dyDescent="0.2">
      <c r="F5594" s="261"/>
      <c r="G5594" s="261"/>
      <c r="H5594" s="261"/>
    </row>
    <row r="5595" spans="6:8" x14ac:dyDescent="0.2">
      <c r="F5595" s="261"/>
      <c r="G5595" s="261"/>
      <c r="H5595" s="261"/>
    </row>
    <row r="5596" spans="6:8" x14ac:dyDescent="0.2">
      <c r="F5596" s="261"/>
      <c r="G5596" s="261"/>
      <c r="H5596" s="261"/>
    </row>
    <row r="5597" spans="6:8" x14ac:dyDescent="0.2">
      <c r="F5597" s="261"/>
      <c r="G5597" s="261"/>
      <c r="H5597" s="261"/>
    </row>
    <row r="5598" spans="6:8" x14ac:dyDescent="0.2">
      <c r="F5598" s="261"/>
      <c r="G5598" s="261"/>
      <c r="H5598" s="261"/>
    </row>
    <row r="5599" spans="6:8" x14ac:dyDescent="0.2">
      <c r="F5599" s="261"/>
      <c r="G5599" s="261"/>
      <c r="H5599" s="261"/>
    </row>
    <row r="5600" spans="6:8" x14ac:dyDescent="0.2">
      <c r="F5600" s="261"/>
      <c r="G5600" s="261"/>
      <c r="H5600" s="261"/>
    </row>
    <row r="5601" spans="6:8" x14ac:dyDescent="0.2">
      <c r="F5601" s="261"/>
      <c r="G5601" s="261"/>
      <c r="H5601" s="261"/>
    </row>
    <row r="5602" spans="6:8" x14ac:dyDescent="0.2">
      <c r="F5602" s="261"/>
      <c r="G5602" s="261"/>
      <c r="H5602" s="261"/>
    </row>
    <row r="5603" spans="6:8" x14ac:dyDescent="0.2">
      <c r="F5603" s="261"/>
      <c r="G5603" s="261"/>
      <c r="H5603" s="261"/>
    </row>
    <row r="5604" spans="6:8" x14ac:dyDescent="0.2">
      <c r="F5604" s="261"/>
      <c r="G5604" s="261"/>
      <c r="H5604" s="261"/>
    </row>
    <row r="5605" spans="6:8" x14ac:dyDescent="0.2">
      <c r="F5605" s="261"/>
      <c r="G5605" s="261"/>
      <c r="H5605" s="261"/>
    </row>
    <row r="5606" spans="6:8" x14ac:dyDescent="0.2">
      <c r="F5606" s="261"/>
      <c r="G5606" s="261"/>
      <c r="H5606" s="261"/>
    </row>
    <row r="5607" spans="6:8" x14ac:dyDescent="0.2">
      <c r="F5607" s="261"/>
      <c r="G5607" s="261"/>
      <c r="H5607" s="261"/>
    </row>
    <row r="5608" spans="6:8" x14ac:dyDescent="0.2">
      <c r="F5608" s="261"/>
      <c r="G5608" s="261"/>
      <c r="H5608" s="261"/>
    </row>
    <row r="5609" spans="6:8" x14ac:dyDescent="0.2">
      <c r="F5609" s="261"/>
      <c r="G5609" s="261"/>
      <c r="H5609" s="261"/>
    </row>
    <row r="5610" spans="6:8" x14ac:dyDescent="0.2">
      <c r="F5610" s="261"/>
      <c r="G5610" s="261"/>
      <c r="H5610" s="261"/>
    </row>
    <row r="5611" spans="6:8" x14ac:dyDescent="0.2">
      <c r="F5611" s="261"/>
      <c r="G5611" s="261"/>
      <c r="H5611" s="261"/>
    </row>
    <row r="5612" spans="6:8" x14ac:dyDescent="0.2">
      <c r="F5612" s="261"/>
      <c r="G5612" s="261"/>
      <c r="H5612" s="261"/>
    </row>
    <row r="5613" spans="6:8" x14ac:dyDescent="0.2">
      <c r="F5613" s="261"/>
      <c r="G5613" s="261"/>
      <c r="H5613" s="261"/>
    </row>
    <row r="5614" spans="6:8" x14ac:dyDescent="0.2">
      <c r="F5614" s="261"/>
      <c r="G5614" s="261"/>
      <c r="H5614" s="261"/>
    </row>
    <row r="5615" spans="6:8" x14ac:dyDescent="0.2">
      <c r="F5615" s="261"/>
      <c r="G5615" s="261"/>
      <c r="H5615" s="261"/>
    </row>
    <row r="5616" spans="6:8" x14ac:dyDescent="0.2">
      <c r="F5616" s="261"/>
      <c r="G5616" s="261"/>
      <c r="H5616" s="261"/>
    </row>
    <row r="5617" spans="6:8" x14ac:dyDescent="0.2">
      <c r="F5617" s="261"/>
      <c r="G5617" s="261"/>
      <c r="H5617" s="261"/>
    </row>
    <row r="5618" spans="6:8" x14ac:dyDescent="0.2">
      <c r="F5618" s="261"/>
      <c r="G5618" s="261"/>
      <c r="H5618" s="261"/>
    </row>
    <row r="5619" spans="6:8" x14ac:dyDescent="0.2">
      <c r="F5619" s="261"/>
      <c r="G5619" s="261"/>
      <c r="H5619" s="261"/>
    </row>
    <row r="5620" spans="6:8" x14ac:dyDescent="0.2">
      <c r="F5620" s="261"/>
      <c r="G5620" s="261"/>
      <c r="H5620" s="261"/>
    </row>
    <row r="5621" spans="6:8" x14ac:dyDescent="0.2">
      <c r="F5621" s="261"/>
      <c r="G5621" s="261"/>
      <c r="H5621" s="261"/>
    </row>
    <row r="5622" spans="6:8" x14ac:dyDescent="0.2">
      <c r="F5622" s="261"/>
      <c r="G5622" s="261"/>
      <c r="H5622" s="261"/>
    </row>
    <row r="5623" spans="6:8" x14ac:dyDescent="0.2">
      <c r="F5623" s="261"/>
      <c r="G5623" s="261"/>
      <c r="H5623" s="261"/>
    </row>
    <row r="5624" spans="6:8" x14ac:dyDescent="0.2">
      <c r="F5624" s="261"/>
      <c r="G5624" s="261"/>
      <c r="H5624" s="261"/>
    </row>
    <row r="5625" spans="6:8" x14ac:dyDescent="0.2">
      <c r="F5625" s="261"/>
      <c r="G5625" s="261"/>
      <c r="H5625" s="261"/>
    </row>
    <row r="5626" spans="6:8" x14ac:dyDescent="0.2">
      <c r="F5626" s="261"/>
      <c r="G5626" s="261"/>
      <c r="H5626" s="261"/>
    </row>
    <row r="5627" spans="6:8" x14ac:dyDescent="0.2">
      <c r="F5627" s="261"/>
      <c r="G5627" s="261"/>
      <c r="H5627" s="261"/>
    </row>
    <row r="5628" spans="6:8" x14ac:dyDescent="0.2">
      <c r="F5628" s="261"/>
      <c r="G5628" s="261"/>
      <c r="H5628" s="261"/>
    </row>
    <row r="5629" spans="6:8" x14ac:dyDescent="0.2">
      <c r="F5629" s="261"/>
      <c r="G5629" s="261"/>
      <c r="H5629" s="261"/>
    </row>
    <row r="5630" spans="6:8" x14ac:dyDescent="0.2">
      <c r="F5630" s="261"/>
      <c r="G5630" s="261"/>
      <c r="H5630" s="261"/>
    </row>
    <row r="5631" spans="6:8" x14ac:dyDescent="0.2">
      <c r="F5631" s="261"/>
      <c r="G5631" s="261"/>
      <c r="H5631" s="261"/>
    </row>
    <row r="5632" spans="6:8" x14ac:dyDescent="0.2">
      <c r="F5632" s="261"/>
      <c r="G5632" s="261"/>
      <c r="H5632" s="261"/>
    </row>
    <row r="5633" spans="6:8" x14ac:dyDescent="0.2">
      <c r="F5633" s="261"/>
      <c r="G5633" s="261"/>
      <c r="H5633" s="261"/>
    </row>
    <row r="5634" spans="6:8" x14ac:dyDescent="0.2">
      <c r="F5634" s="261"/>
      <c r="G5634" s="261"/>
      <c r="H5634" s="261"/>
    </row>
    <row r="5635" spans="6:8" x14ac:dyDescent="0.2">
      <c r="F5635" s="261"/>
      <c r="G5635" s="261"/>
      <c r="H5635" s="261"/>
    </row>
    <row r="5636" spans="6:8" x14ac:dyDescent="0.2">
      <c r="F5636" s="261"/>
      <c r="G5636" s="261"/>
      <c r="H5636" s="261"/>
    </row>
    <row r="5637" spans="6:8" x14ac:dyDescent="0.2">
      <c r="F5637" s="261"/>
      <c r="G5637" s="261"/>
      <c r="H5637" s="261"/>
    </row>
    <row r="5638" spans="6:8" x14ac:dyDescent="0.2">
      <c r="F5638" s="261"/>
      <c r="G5638" s="261"/>
      <c r="H5638" s="261"/>
    </row>
    <row r="5639" spans="6:8" x14ac:dyDescent="0.2">
      <c r="F5639" s="261"/>
      <c r="G5639" s="261"/>
      <c r="H5639" s="261"/>
    </row>
    <row r="5640" spans="6:8" x14ac:dyDescent="0.2">
      <c r="F5640" s="261"/>
      <c r="G5640" s="261"/>
      <c r="H5640" s="261"/>
    </row>
    <row r="5641" spans="6:8" x14ac:dyDescent="0.2">
      <c r="F5641" s="261"/>
      <c r="G5641" s="261"/>
      <c r="H5641" s="261"/>
    </row>
    <row r="5642" spans="6:8" x14ac:dyDescent="0.2">
      <c r="F5642" s="261"/>
      <c r="G5642" s="261"/>
      <c r="H5642" s="261"/>
    </row>
    <row r="5643" spans="6:8" x14ac:dyDescent="0.2">
      <c r="F5643" s="261"/>
      <c r="G5643" s="261"/>
      <c r="H5643" s="261"/>
    </row>
    <row r="5644" spans="6:8" x14ac:dyDescent="0.2">
      <c r="F5644" s="261"/>
      <c r="G5644" s="261"/>
      <c r="H5644" s="261"/>
    </row>
    <row r="5645" spans="6:8" x14ac:dyDescent="0.2">
      <c r="F5645" s="261"/>
      <c r="G5645" s="261"/>
      <c r="H5645" s="261"/>
    </row>
    <row r="5646" spans="6:8" x14ac:dyDescent="0.2">
      <c r="F5646" s="261"/>
      <c r="G5646" s="261"/>
      <c r="H5646" s="261"/>
    </row>
    <row r="5647" spans="6:8" x14ac:dyDescent="0.2">
      <c r="F5647" s="261"/>
      <c r="G5647" s="261"/>
      <c r="H5647" s="261"/>
    </row>
    <row r="5648" spans="6:8" x14ac:dyDescent="0.2">
      <c r="F5648" s="261"/>
      <c r="G5648" s="261"/>
      <c r="H5648" s="261"/>
    </row>
    <row r="5649" spans="6:8" x14ac:dyDescent="0.2">
      <c r="F5649" s="261"/>
      <c r="G5649" s="261"/>
      <c r="H5649" s="261"/>
    </row>
    <row r="5650" spans="6:8" x14ac:dyDescent="0.2">
      <c r="F5650" s="261"/>
      <c r="G5650" s="261"/>
      <c r="H5650" s="261"/>
    </row>
    <row r="5651" spans="6:8" x14ac:dyDescent="0.2">
      <c r="F5651" s="261"/>
      <c r="G5651" s="261"/>
      <c r="H5651" s="261"/>
    </row>
    <row r="5652" spans="6:8" x14ac:dyDescent="0.2">
      <c r="F5652" s="261"/>
      <c r="G5652" s="261"/>
      <c r="H5652" s="261"/>
    </row>
    <row r="5653" spans="6:8" x14ac:dyDescent="0.2">
      <c r="F5653" s="261"/>
      <c r="G5653" s="261"/>
      <c r="H5653" s="261"/>
    </row>
    <row r="5654" spans="6:8" x14ac:dyDescent="0.2">
      <c r="F5654" s="261"/>
      <c r="G5654" s="261"/>
      <c r="H5654" s="261"/>
    </row>
    <row r="5655" spans="6:8" x14ac:dyDescent="0.2">
      <c r="F5655" s="261"/>
      <c r="G5655" s="261"/>
      <c r="H5655" s="261"/>
    </row>
    <row r="5656" spans="6:8" x14ac:dyDescent="0.2">
      <c r="F5656" s="261"/>
      <c r="G5656" s="261"/>
      <c r="H5656" s="261"/>
    </row>
    <row r="5657" spans="6:8" x14ac:dyDescent="0.2">
      <c r="F5657" s="261"/>
      <c r="G5657" s="261"/>
      <c r="H5657" s="261"/>
    </row>
    <row r="5658" spans="6:8" x14ac:dyDescent="0.2">
      <c r="F5658" s="261"/>
      <c r="G5658" s="261"/>
      <c r="H5658" s="261"/>
    </row>
    <row r="5659" spans="6:8" x14ac:dyDescent="0.2">
      <c r="F5659" s="261"/>
      <c r="G5659" s="261"/>
      <c r="H5659" s="261"/>
    </row>
    <row r="5660" spans="6:8" x14ac:dyDescent="0.2">
      <c r="F5660" s="261"/>
      <c r="G5660" s="261"/>
      <c r="H5660" s="261"/>
    </row>
    <row r="5661" spans="6:8" x14ac:dyDescent="0.2">
      <c r="F5661" s="261"/>
      <c r="G5661" s="261"/>
      <c r="H5661" s="261"/>
    </row>
    <row r="5662" spans="6:8" x14ac:dyDescent="0.2">
      <c r="F5662" s="261"/>
      <c r="G5662" s="261"/>
      <c r="H5662" s="261"/>
    </row>
    <row r="5663" spans="6:8" x14ac:dyDescent="0.2">
      <c r="F5663" s="261"/>
      <c r="G5663" s="261"/>
      <c r="H5663" s="261"/>
    </row>
    <row r="5664" spans="6:8" x14ac:dyDescent="0.2">
      <c r="F5664" s="261"/>
      <c r="G5664" s="261"/>
      <c r="H5664" s="261"/>
    </row>
    <row r="5665" spans="6:8" x14ac:dyDescent="0.2">
      <c r="F5665" s="261"/>
      <c r="G5665" s="261"/>
      <c r="H5665" s="261"/>
    </row>
    <row r="5666" spans="6:8" x14ac:dyDescent="0.2">
      <c r="F5666" s="261"/>
      <c r="G5666" s="261"/>
      <c r="H5666" s="261"/>
    </row>
    <row r="5667" spans="6:8" x14ac:dyDescent="0.2">
      <c r="F5667" s="261"/>
      <c r="G5667" s="261"/>
      <c r="H5667" s="261"/>
    </row>
    <row r="5668" spans="6:8" x14ac:dyDescent="0.2">
      <c r="F5668" s="261"/>
      <c r="G5668" s="261"/>
      <c r="H5668" s="261"/>
    </row>
    <row r="5669" spans="6:8" x14ac:dyDescent="0.2">
      <c r="F5669" s="261"/>
      <c r="G5669" s="261"/>
      <c r="H5669" s="261"/>
    </row>
    <row r="5670" spans="6:8" x14ac:dyDescent="0.2">
      <c r="F5670" s="261"/>
      <c r="G5670" s="261"/>
      <c r="H5670" s="261"/>
    </row>
    <row r="5671" spans="6:8" x14ac:dyDescent="0.2">
      <c r="F5671" s="261"/>
      <c r="G5671" s="261"/>
      <c r="H5671" s="261"/>
    </row>
    <row r="5672" spans="6:8" x14ac:dyDescent="0.2">
      <c r="F5672" s="261"/>
      <c r="G5672" s="261"/>
      <c r="H5672" s="261"/>
    </row>
    <row r="5673" spans="6:8" x14ac:dyDescent="0.2">
      <c r="F5673" s="261"/>
      <c r="G5673" s="261"/>
      <c r="H5673" s="261"/>
    </row>
    <row r="5674" spans="6:8" x14ac:dyDescent="0.2">
      <c r="F5674" s="261"/>
      <c r="G5674" s="261"/>
      <c r="H5674" s="261"/>
    </row>
    <row r="5675" spans="6:8" x14ac:dyDescent="0.2">
      <c r="F5675" s="261"/>
      <c r="G5675" s="261"/>
      <c r="H5675" s="261"/>
    </row>
    <row r="5676" spans="6:8" x14ac:dyDescent="0.2">
      <c r="F5676" s="261"/>
      <c r="G5676" s="261"/>
      <c r="H5676" s="261"/>
    </row>
    <row r="5677" spans="6:8" x14ac:dyDescent="0.2">
      <c r="F5677" s="261"/>
      <c r="G5677" s="261"/>
      <c r="H5677" s="261"/>
    </row>
    <row r="5678" spans="6:8" x14ac:dyDescent="0.2">
      <c r="F5678" s="261"/>
      <c r="G5678" s="261"/>
      <c r="H5678" s="261"/>
    </row>
    <row r="5679" spans="6:8" x14ac:dyDescent="0.2">
      <c r="F5679" s="261"/>
      <c r="G5679" s="261"/>
      <c r="H5679" s="261"/>
    </row>
    <row r="5680" spans="6:8" x14ac:dyDescent="0.2">
      <c r="F5680" s="261"/>
      <c r="G5680" s="261"/>
      <c r="H5680" s="261"/>
    </row>
    <row r="5681" spans="6:8" x14ac:dyDescent="0.2">
      <c r="F5681" s="261"/>
      <c r="G5681" s="261"/>
      <c r="H5681" s="261"/>
    </row>
    <row r="5682" spans="6:8" x14ac:dyDescent="0.2">
      <c r="F5682" s="261"/>
      <c r="G5682" s="261"/>
      <c r="H5682" s="261"/>
    </row>
    <row r="5683" spans="6:8" x14ac:dyDescent="0.2">
      <c r="F5683" s="261"/>
      <c r="G5683" s="261"/>
      <c r="H5683" s="261"/>
    </row>
    <row r="5684" spans="6:8" x14ac:dyDescent="0.2">
      <c r="F5684" s="261"/>
      <c r="G5684" s="261"/>
      <c r="H5684" s="261"/>
    </row>
    <row r="5685" spans="6:8" x14ac:dyDescent="0.2">
      <c r="F5685" s="261"/>
      <c r="G5685" s="261"/>
      <c r="H5685" s="261"/>
    </row>
    <row r="5686" spans="6:8" x14ac:dyDescent="0.2">
      <c r="F5686" s="261"/>
      <c r="G5686" s="261"/>
      <c r="H5686" s="261"/>
    </row>
    <row r="5687" spans="6:8" x14ac:dyDescent="0.2">
      <c r="F5687" s="261"/>
      <c r="G5687" s="261"/>
      <c r="H5687" s="261"/>
    </row>
    <row r="5688" spans="6:8" x14ac:dyDescent="0.2">
      <c r="F5688" s="261"/>
      <c r="G5688" s="261"/>
      <c r="H5688" s="261"/>
    </row>
    <row r="5689" spans="6:8" x14ac:dyDescent="0.2">
      <c r="F5689" s="261"/>
      <c r="G5689" s="261"/>
      <c r="H5689" s="261"/>
    </row>
    <row r="5690" spans="6:8" x14ac:dyDescent="0.2">
      <c r="F5690" s="261"/>
      <c r="G5690" s="261"/>
      <c r="H5690" s="261"/>
    </row>
    <row r="5691" spans="6:8" x14ac:dyDescent="0.2">
      <c r="F5691" s="261"/>
      <c r="G5691" s="261"/>
      <c r="H5691" s="261"/>
    </row>
    <row r="5692" spans="6:8" x14ac:dyDescent="0.2">
      <c r="F5692" s="261"/>
      <c r="G5692" s="261"/>
      <c r="H5692" s="261"/>
    </row>
    <row r="5693" spans="6:8" x14ac:dyDescent="0.2">
      <c r="F5693" s="261"/>
      <c r="G5693" s="261"/>
      <c r="H5693" s="261"/>
    </row>
    <row r="5694" spans="6:8" x14ac:dyDescent="0.2">
      <c r="F5694" s="261"/>
      <c r="G5694" s="261"/>
      <c r="H5694" s="261"/>
    </row>
    <row r="5695" spans="6:8" x14ac:dyDescent="0.2">
      <c r="F5695" s="261"/>
      <c r="G5695" s="261"/>
      <c r="H5695" s="261"/>
    </row>
    <row r="5696" spans="6:8" x14ac:dyDescent="0.2">
      <c r="F5696" s="261"/>
      <c r="G5696" s="261"/>
      <c r="H5696" s="261"/>
    </row>
    <row r="5697" spans="6:8" x14ac:dyDescent="0.2">
      <c r="F5697" s="261"/>
      <c r="G5697" s="261"/>
      <c r="H5697" s="261"/>
    </row>
    <row r="5698" spans="6:8" x14ac:dyDescent="0.2">
      <c r="F5698" s="261"/>
      <c r="G5698" s="261"/>
      <c r="H5698" s="261"/>
    </row>
    <row r="5699" spans="6:8" x14ac:dyDescent="0.2">
      <c r="F5699" s="261"/>
      <c r="G5699" s="261"/>
      <c r="H5699" s="261"/>
    </row>
    <row r="5700" spans="6:8" x14ac:dyDescent="0.2">
      <c r="F5700" s="261"/>
      <c r="G5700" s="261"/>
      <c r="H5700" s="261"/>
    </row>
    <row r="5701" spans="6:8" x14ac:dyDescent="0.2">
      <c r="F5701" s="261"/>
      <c r="G5701" s="261"/>
      <c r="H5701" s="261"/>
    </row>
    <row r="5702" spans="6:8" x14ac:dyDescent="0.2">
      <c r="F5702" s="261"/>
      <c r="G5702" s="261"/>
      <c r="H5702" s="261"/>
    </row>
    <row r="5703" spans="6:8" x14ac:dyDescent="0.2">
      <c r="F5703" s="261"/>
      <c r="G5703" s="261"/>
      <c r="H5703" s="261"/>
    </row>
    <row r="5704" spans="6:8" x14ac:dyDescent="0.2">
      <c r="F5704" s="261"/>
      <c r="G5704" s="261"/>
      <c r="H5704" s="261"/>
    </row>
    <row r="5705" spans="6:8" x14ac:dyDescent="0.2">
      <c r="F5705" s="261"/>
      <c r="G5705" s="261"/>
      <c r="H5705" s="261"/>
    </row>
    <row r="5706" spans="6:8" x14ac:dyDescent="0.2">
      <c r="F5706" s="261"/>
      <c r="G5706" s="261"/>
      <c r="H5706" s="261"/>
    </row>
    <row r="5707" spans="6:8" x14ac:dyDescent="0.2">
      <c r="F5707" s="261"/>
      <c r="G5707" s="261"/>
      <c r="H5707" s="261"/>
    </row>
    <row r="5708" spans="6:8" x14ac:dyDescent="0.2">
      <c r="F5708" s="261"/>
      <c r="G5708" s="261"/>
      <c r="H5708" s="261"/>
    </row>
    <row r="5709" spans="6:8" x14ac:dyDescent="0.2">
      <c r="F5709" s="261"/>
      <c r="G5709" s="261"/>
      <c r="H5709" s="261"/>
    </row>
    <row r="5710" spans="6:8" x14ac:dyDescent="0.2">
      <c r="F5710" s="261"/>
      <c r="G5710" s="261"/>
      <c r="H5710" s="261"/>
    </row>
    <row r="5711" spans="6:8" x14ac:dyDescent="0.2">
      <c r="F5711" s="261"/>
      <c r="G5711" s="261"/>
      <c r="H5711" s="261"/>
    </row>
    <row r="5712" spans="6:8" x14ac:dyDescent="0.2">
      <c r="F5712" s="261"/>
      <c r="G5712" s="261"/>
      <c r="H5712" s="261"/>
    </row>
    <row r="5713" spans="6:8" x14ac:dyDescent="0.2">
      <c r="F5713" s="261"/>
      <c r="G5713" s="261"/>
      <c r="H5713" s="261"/>
    </row>
    <row r="5714" spans="6:8" x14ac:dyDescent="0.2">
      <c r="F5714" s="261"/>
      <c r="G5714" s="261"/>
      <c r="H5714" s="261"/>
    </row>
    <row r="5715" spans="6:8" x14ac:dyDescent="0.2">
      <c r="F5715" s="261"/>
      <c r="G5715" s="261"/>
      <c r="H5715" s="261"/>
    </row>
    <row r="5716" spans="6:8" x14ac:dyDescent="0.2">
      <c r="F5716" s="261"/>
      <c r="G5716" s="261"/>
      <c r="H5716" s="261"/>
    </row>
    <row r="5717" spans="6:8" x14ac:dyDescent="0.2">
      <c r="F5717" s="261"/>
      <c r="G5717" s="261"/>
      <c r="H5717" s="261"/>
    </row>
    <row r="5718" spans="6:8" x14ac:dyDescent="0.2">
      <c r="F5718" s="261"/>
      <c r="G5718" s="261"/>
      <c r="H5718" s="261"/>
    </row>
    <row r="5719" spans="6:8" x14ac:dyDescent="0.2">
      <c r="F5719" s="261"/>
      <c r="G5719" s="261"/>
      <c r="H5719" s="261"/>
    </row>
    <row r="5720" spans="6:8" x14ac:dyDescent="0.2">
      <c r="F5720" s="261"/>
      <c r="G5720" s="261"/>
      <c r="H5720" s="261"/>
    </row>
    <row r="5721" spans="6:8" x14ac:dyDescent="0.2">
      <c r="F5721" s="261"/>
      <c r="G5721" s="261"/>
      <c r="H5721" s="261"/>
    </row>
    <row r="5722" spans="6:8" x14ac:dyDescent="0.2">
      <c r="F5722" s="261"/>
      <c r="G5722" s="261"/>
      <c r="H5722" s="261"/>
    </row>
    <row r="5723" spans="6:8" x14ac:dyDescent="0.2">
      <c r="F5723" s="261"/>
      <c r="G5723" s="261"/>
      <c r="H5723" s="261"/>
    </row>
    <row r="5724" spans="6:8" x14ac:dyDescent="0.2">
      <c r="F5724" s="261"/>
      <c r="G5724" s="261"/>
      <c r="H5724" s="261"/>
    </row>
    <row r="5725" spans="6:8" x14ac:dyDescent="0.2">
      <c r="F5725" s="261"/>
      <c r="G5725" s="261"/>
      <c r="H5725" s="261"/>
    </row>
    <row r="5726" spans="6:8" x14ac:dyDescent="0.2">
      <c r="F5726" s="261"/>
      <c r="G5726" s="261"/>
      <c r="H5726" s="261"/>
    </row>
    <row r="5727" spans="6:8" x14ac:dyDescent="0.2">
      <c r="F5727" s="261"/>
      <c r="G5727" s="261"/>
      <c r="H5727" s="261"/>
    </row>
    <row r="5728" spans="6:8" x14ac:dyDescent="0.2">
      <c r="F5728" s="261"/>
      <c r="G5728" s="261"/>
      <c r="H5728" s="261"/>
    </row>
    <row r="5729" spans="6:8" x14ac:dyDescent="0.2">
      <c r="F5729" s="261"/>
      <c r="G5729" s="261"/>
      <c r="H5729" s="261"/>
    </row>
    <row r="5730" spans="6:8" x14ac:dyDescent="0.2">
      <c r="F5730" s="261"/>
      <c r="G5730" s="261"/>
      <c r="H5730" s="261"/>
    </row>
    <row r="5731" spans="6:8" x14ac:dyDescent="0.2">
      <c r="F5731" s="261"/>
      <c r="G5731" s="261"/>
      <c r="H5731" s="261"/>
    </row>
    <row r="5732" spans="6:8" x14ac:dyDescent="0.2">
      <c r="F5732" s="261"/>
      <c r="G5732" s="261"/>
      <c r="H5732" s="261"/>
    </row>
    <row r="5733" spans="6:8" x14ac:dyDescent="0.2">
      <c r="F5733" s="261"/>
      <c r="G5733" s="261"/>
      <c r="H5733" s="261"/>
    </row>
    <row r="5734" spans="6:8" x14ac:dyDescent="0.2">
      <c r="F5734" s="261"/>
      <c r="G5734" s="261"/>
      <c r="H5734" s="261"/>
    </row>
    <row r="5735" spans="6:8" x14ac:dyDescent="0.2">
      <c r="F5735" s="261"/>
      <c r="G5735" s="261"/>
      <c r="H5735" s="261"/>
    </row>
    <row r="5736" spans="6:8" x14ac:dyDescent="0.2">
      <c r="F5736" s="261"/>
      <c r="G5736" s="261"/>
      <c r="H5736" s="261"/>
    </row>
    <row r="5737" spans="6:8" x14ac:dyDescent="0.2">
      <c r="F5737" s="261"/>
      <c r="G5737" s="261"/>
      <c r="H5737" s="261"/>
    </row>
    <row r="5738" spans="6:8" x14ac:dyDescent="0.2">
      <c r="F5738" s="261"/>
      <c r="G5738" s="261"/>
      <c r="H5738" s="261"/>
    </row>
    <row r="5739" spans="6:8" x14ac:dyDescent="0.2">
      <c r="F5739" s="261"/>
      <c r="G5739" s="261"/>
      <c r="H5739" s="261"/>
    </row>
    <row r="5740" spans="6:8" x14ac:dyDescent="0.2">
      <c r="F5740" s="261"/>
      <c r="G5740" s="261"/>
      <c r="H5740" s="261"/>
    </row>
    <row r="5741" spans="6:8" x14ac:dyDescent="0.2">
      <c r="F5741" s="261"/>
      <c r="G5741" s="261"/>
      <c r="H5741" s="261"/>
    </row>
    <row r="5742" spans="6:8" x14ac:dyDescent="0.2">
      <c r="F5742" s="261"/>
      <c r="G5742" s="261"/>
      <c r="H5742" s="261"/>
    </row>
    <row r="5743" spans="6:8" x14ac:dyDescent="0.2">
      <c r="F5743" s="261"/>
      <c r="G5743" s="261"/>
      <c r="H5743" s="261"/>
    </row>
    <row r="5744" spans="6:8" x14ac:dyDescent="0.2">
      <c r="F5744" s="261"/>
      <c r="G5744" s="261"/>
      <c r="H5744" s="261"/>
    </row>
    <row r="5745" spans="6:8" x14ac:dyDescent="0.2">
      <c r="F5745" s="261"/>
      <c r="G5745" s="261"/>
      <c r="H5745" s="261"/>
    </row>
    <row r="5746" spans="6:8" x14ac:dyDescent="0.2">
      <c r="F5746" s="261"/>
      <c r="G5746" s="261"/>
      <c r="H5746" s="261"/>
    </row>
    <row r="5747" spans="6:8" x14ac:dyDescent="0.2">
      <c r="F5747" s="261"/>
      <c r="G5747" s="261"/>
      <c r="H5747" s="261"/>
    </row>
    <row r="5748" spans="6:8" x14ac:dyDescent="0.2">
      <c r="F5748" s="261"/>
      <c r="G5748" s="261"/>
      <c r="H5748" s="261"/>
    </row>
    <row r="5749" spans="6:8" x14ac:dyDescent="0.2">
      <c r="F5749" s="261"/>
      <c r="G5749" s="261"/>
      <c r="H5749" s="261"/>
    </row>
    <row r="5750" spans="6:8" x14ac:dyDescent="0.2">
      <c r="F5750" s="261"/>
      <c r="G5750" s="261"/>
      <c r="H5750" s="261"/>
    </row>
    <row r="5751" spans="6:8" x14ac:dyDescent="0.2">
      <c r="F5751" s="261"/>
      <c r="G5751" s="261"/>
      <c r="H5751" s="261"/>
    </row>
    <row r="5752" spans="6:8" x14ac:dyDescent="0.2">
      <c r="F5752" s="261"/>
      <c r="G5752" s="261"/>
      <c r="H5752" s="261"/>
    </row>
    <row r="5753" spans="6:8" x14ac:dyDescent="0.2">
      <c r="F5753" s="261"/>
      <c r="G5753" s="261"/>
      <c r="H5753" s="261"/>
    </row>
    <row r="5754" spans="6:8" x14ac:dyDescent="0.2">
      <c r="F5754" s="261"/>
      <c r="G5754" s="261"/>
      <c r="H5754" s="261"/>
    </row>
    <row r="5755" spans="6:8" x14ac:dyDescent="0.2">
      <c r="F5755" s="261"/>
      <c r="G5755" s="261"/>
      <c r="H5755" s="261"/>
    </row>
    <row r="5756" spans="6:8" x14ac:dyDescent="0.2">
      <c r="F5756" s="261"/>
      <c r="G5756" s="261"/>
      <c r="H5756" s="261"/>
    </row>
    <row r="5757" spans="6:8" x14ac:dyDescent="0.2">
      <c r="F5757" s="261"/>
      <c r="G5757" s="261"/>
      <c r="H5757" s="261"/>
    </row>
    <row r="5758" spans="6:8" x14ac:dyDescent="0.2">
      <c r="F5758" s="261"/>
      <c r="G5758" s="261"/>
      <c r="H5758" s="261"/>
    </row>
    <row r="5759" spans="6:8" x14ac:dyDescent="0.2">
      <c r="F5759" s="261"/>
      <c r="G5759" s="261"/>
      <c r="H5759" s="261"/>
    </row>
    <row r="5760" spans="6:8" x14ac:dyDescent="0.2">
      <c r="F5760" s="261"/>
      <c r="G5760" s="261"/>
      <c r="H5760" s="261"/>
    </row>
    <row r="5761" spans="6:8" x14ac:dyDescent="0.2">
      <c r="F5761" s="261"/>
      <c r="G5761" s="261"/>
      <c r="H5761" s="261"/>
    </row>
    <row r="5762" spans="6:8" x14ac:dyDescent="0.2">
      <c r="F5762" s="261"/>
      <c r="G5762" s="261"/>
      <c r="H5762" s="261"/>
    </row>
    <row r="5763" spans="6:8" x14ac:dyDescent="0.2">
      <c r="F5763" s="261"/>
      <c r="G5763" s="261"/>
      <c r="H5763" s="261"/>
    </row>
    <row r="5764" spans="6:8" x14ac:dyDescent="0.2">
      <c r="F5764" s="261"/>
      <c r="G5764" s="261"/>
      <c r="H5764" s="261"/>
    </row>
    <row r="5765" spans="6:8" x14ac:dyDescent="0.2">
      <c r="F5765" s="261"/>
      <c r="G5765" s="261"/>
      <c r="H5765" s="261"/>
    </row>
    <row r="5766" spans="6:8" x14ac:dyDescent="0.2">
      <c r="F5766" s="261"/>
      <c r="G5766" s="261"/>
      <c r="H5766" s="261"/>
    </row>
    <row r="5767" spans="6:8" x14ac:dyDescent="0.2">
      <c r="F5767" s="261"/>
      <c r="G5767" s="261"/>
      <c r="H5767" s="261"/>
    </row>
    <row r="5768" spans="6:8" x14ac:dyDescent="0.2">
      <c r="F5768" s="261"/>
      <c r="G5768" s="261"/>
      <c r="H5768" s="261"/>
    </row>
    <row r="5769" spans="6:8" x14ac:dyDescent="0.2">
      <c r="F5769" s="261"/>
      <c r="G5769" s="261"/>
      <c r="H5769" s="261"/>
    </row>
    <row r="5770" spans="6:8" x14ac:dyDescent="0.2">
      <c r="F5770" s="261"/>
      <c r="G5770" s="261"/>
      <c r="H5770" s="261"/>
    </row>
    <row r="5771" spans="6:8" x14ac:dyDescent="0.2">
      <c r="F5771" s="261"/>
      <c r="G5771" s="261"/>
      <c r="H5771" s="261"/>
    </row>
    <row r="5772" spans="6:8" x14ac:dyDescent="0.2">
      <c r="F5772" s="261"/>
      <c r="G5772" s="261"/>
      <c r="H5772" s="261"/>
    </row>
    <row r="5773" spans="6:8" x14ac:dyDescent="0.2">
      <c r="F5773" s="261"/>
      <c r="G5773" s="261"/>
      <c r="H5773" s="261"/>
    </row>
    <row r="5774" spans="6:8" x14ac:dyDescent="0.2">
      <c r="F5774" s="261"/>
      <c r="G5774" s="261"/>
      <c r="H5774" s="261"/>
    </row>
    <row r="5775" spans="6:8" x14ac:dyDescent="0.2">
      <c r="F5775" s="261"/>
      <c r="G5775" s="261"/>
      <c r="H5775" s="261"/>
    </row>
    <row r="5776" spans="6:8" x14ac:dyDescent="0.2">
      <c r="F5776" s="261"/>
      <c r="G5776" s="261"/>
      <c r="H5776" s="261"/>
    </row>
    <row r="5777" spans="6:8" x14ac:dyDescent="0.2">
      <c r="F5777" s="261"/>
      <c r="G5777" s="261"/>
      <c r="H5777" s="261"/>
    </row>
    <row r="5778" spans="6:8" x14ac:dyDescent="0.2">
      <c r="F5778" s="261"/>
      <c r="G5778" s="261"/>
      <c r="H5778" s="261"/>
    </row>
    <row r="5779" spans="6:8" x14ac:dyDescent="0.2">
      <c r="F5779" s="261"/>
      <c r="G5779" s="261"/>
      <c r="H5779" s="261"/>
    </row>
    <row r="5780" spans="6:8" x14ac:dyDescent="0.2">
      <c r="F5780" s="261"/>
      <c r="G5780" s="261"/>
      <c r="H5780" s="261"/>
    </row>
    <row r="5781" spans="6:8" x14ac:dyDescent="0.2">
      <c r="F5781" s="261"/>
      <c r="G5781" s="261"/>
      <c r="H5781" s="261"/>
    </row>
    <row r="5782" spans="6:8" x14ac:dyDescent="0.2">
      <c r="F5782" s="261"/>
      <c r="G5782" s="261"/>
      <c r="H5782" s="261"/>
    </row>
    <row r="5783" spans="6:8" x14ac:dyDescent="0.2">
      <c r="F5783" s="261"/>
      <c r="G5783" s="261"/>
      <c r="H5783" s="261"/>
    </row>
    <row r="5784" spans="6:8" x14ac:dyDescent="0.2">
      <c r="F5784" s="261"/>
      <c r="G5784" s="261"/>
      <c r="H5784" s="261"/>
    </row>
    <row r="5785" spans="6:8" x14ac:dyDescent="0.2">
      <c r="F5785" s="261"/>
      <c r="G5785" s="261"/>
      <c r="H5785" s="261"/>
    </row>
    <row r="5786" spans="6:8" x14ac:dyDescent="0.2">
      <c r="F5786" s="261"/>
      <c r="G5786" s="261"/>
      <c r="H5786" s="261"/>
    </row>
    <row r="5787" spans="6:8" x14ac:dyDescent="0.2">
      <c r="F5787" s="261"/>
      <c r="G5787" s="261"/>
      <c r="H5787" s="261"/>
    </row>
    <row r="5788" spans="6:8" x14ac:dyDescent="0.2">
      <c r="F5788" s="261"/>
      <c r="G5788" s="261"/>
      <c r="H5788" s="261"/>
    </row>
    <row r="5789" spans="6:8" x14ac:dyDescent="0.2">
      <c r="F5789" s="261"/>
      <c r="G5789" s="261"/>
      <c r="H5789" s="261"/>
    </row>
    <row r="5790" spans="6:8" x14ac:dyDescent="0.2">
      <c r="F5790" s="261"/>
      <c r="G5790" s="261"/>
      <c r="H5790" s="261"/>
    </row>
    <row r="5791" spans="6:8" x14ac:dyDescent="0.2">
      <c r="F5791" s="261"/>
      <c r="G5791" s="261"/>
      <c r="H5791" s="261"/>
    </row>
    <row r="5792" spans="6:8" x14ac:dyDescent="0.2">
      <c r="F5792" s="261"/>
      <c r="G5792" s="261"/>
      <c r="H5792" s="261"/>
    </row>
    <row r="5793" spans="6:8" x14ac:dyDescent="0.2">
      <c r="F5793" s="261"/>
      <c r="G5793" s="261"/>
      <c r="H5793" s="261"/>
    </row>
    <row r="5794" spans="6:8" x14ac:dyDescent="0.2">
      <c r="F5794" s="261"/>
      <c r="G5794" s="261"/>
      <c r="H5794" s="261"/>
    </row>
    <row r="5795" spans="6:8" x14ac:dyDescent="0.2">
      <c r="F5795" s="261"/>
      <c r="G5795" s="261"/>
      <c r="H5795" s="261"/>
    </row>
    <row r="5796" spans="6:8" x14ac:dyDescent="0.2">
      <c r="F5796" s="261"/>
      <c r="G5796" s="261"/>
      <c r="H5796" s="261"/>
    </row>
    <row r="5797" spans="6:8" x14ac:dyDescent="0.2">
      <c r="F5797" s="261"/>
      <c r="G5797" s="261"/>
      <c r="H5797" s="261"/>
    </row>
    <row r="5798" spans="6:8" x14ac:dyDescent="0.2">
      <c r="F5798" s="261"/>
      <c r="G5798" s="261"/>
      <c r="H5798" s="261"/>
    </row>
    <row r="5799" spans="6:8" x14ac:dyDescent="0.2">
      <c r="F5799" s="261"/>
      <c r="G5799" s="261"/>
      <c r="H5799" s="261"/>
    </row>
    <row r="5800" spans="6:8" x14ac:dyDescent="0.2">
      <c r="F5800" s="261"/>
      <c r="G5800" s="261"/>
      <c r="H5800" s="261"/>
    </row>
    <row r="5801" spans="6:8" x14ac:dyDescent="0.2">
      <c r="F5801" s="261"/>
      <c r="G5801" s="261"/>
      <c r="H5801" s="261"/>
    </row>
    <row r="5802" spans="6:8" x14ac:dyDescent="0.2">
      <c r="F5802" s="261"/>
      <c r="G5802" s="261"/>
      <c r="H5802" s="261"/>
    </row>
    <row r="5803" spans="6:8" x14ac:dyDescent="0.2">
      <c r="F5803" s="261"/>
      <c r="G5803" s="261"/>
      <c r="H5803" s="261"/>
    </row>
    <row r="5804" spans="6:8" x14ac:dyDescent="0.2">
      <c r="F5804" s="261"/>
      <c r="G5804" s="261"/>
      <c r="H5804" s="261"/>
    </row>
    <row r="5805" spans="6:8" x14ac:dyDescent="0.2">
      <c r="F5805" s="261"/>
      <c r="G5805" s="261"/>
      <c r="H5805" s="261"/>
    </row>
    <row r="5806" spans="6:8" x14ac:dyDescent="0.2">
      <c r="F5806" s="261"/>
      <c r="G5806" s="261"/>
      <c r="H5806" s="261"/>
    </row>
    <row r="5807" spans="6:8" x14ac:dyDescent="0.2">
      <c r="F5807" s="261"/>
      <c r="G5807" s="261"/>
      <c r="H5807" s="261"/>
    </row>
    <row r="5808" spans="6:8" x14ac:dyDescent="0.2">
      <c r="F5808" s="261"/>
      <c r="G5808" s="261"/>
      <c r="H5808" s="261"/>
    </row>
    <row r="5809" spans="6:8" x14ac:dyDescent="0.2">
      <c r="F5809" s="261"/>
      <c r="G5809" s="261"/>
      <c r="H5809" s="261"/>
    </row>
    <row r="5810" spans="6:8" x14ac:dyDescent="0.2">
      <c r="F5810" s="261"/>
      <c r="G5810" s="261"/>
      <c r="H5810" s="261"/>
    </row>
    <row r="5811" spans="6:8" x14ac:dyDescent="0.2">
      <c r="F5811" s="261"/>
      <c r="G5811" s="261"/>
      <c r="H5811" s="261"/>
    </row>
    <row r="5812" spans="6:8" x14ac:dyDescent="0.2">
      <c r="F5812" s="261"/>
      <c r="G5812" s="261"/>
      <c r="H5812" s="261"/>
    </row>
    <row r="5813" spans="6:8" x14ac:dyDescent="0.2">
      <c r="F5813" s="261"/>
      <c r="G5813" s="261"/>
      <c r="H5813" s="261"/>
    </row>
    <row r="5814" spans="6:8" x14ac:dyDescent="0.2">
      <c r="F5814" s="261"/>
      <c r="G5814" s="261"/>
      <c r="H5814" s="261"/>
    </row>
    <row r="5815" spans="6:8" x14ac:dyDescent="0.2">
      <c r="F5815" s="261"/>
      <c r="G5815" s="261"/>
      <c r="H5815" s="261"/>
    </row>
    <row r="5816" spans="6:8" x14ac:dyDescent="0.2">
      <c r="F5816" s="261"/>
      <c r="G5816" s="261"/>
      <c r="H5816" s="261"/>
    </row>
    <row r="5817" spans="6:8" x14ac:dyDescent="0.2">
      <c r="F5817" s="261"/>
      <c r="G5817" s="261"/>
      <c r="H5817" s="261"/>
    </row>
    <row r="5818" spans="6:8" x14ac:dyDescent="0.2">
      <c r="F5818" s="261"/>
      <c r="G5818" s="261"/>
      <c r="H5818" s="261"/>
    </row>
    <row r="5819" spans="6:8" x14ac:dyDescent="0.2">
      <c r="F5819" s="261"/>
      <c r="G5819" s="261"/>
      <c r="H5819" s="261"/>
    </row>
    <row r="5820" spans="6:8" x14ac:dyDescent="0.2">
      <c r="F5820" s="261"/>
      <c r="G5820" s="261"/>
      <c r="H5820" s="261"/>
    </row>
    <row r="5821" spans="6:8" x14ac:dyDescent="0.2">
      <c r="F5821" s="261"/>
      <c r="G5821" s="261"/>
      <c r="H5821" s="261"/>
    </row>
    <row r="5822" spans="6:8" x14ac:dyDescent="0.2">
      <c r="F5822" s="261"/>
      <c r="G5822" s="261"/>
      <c r="H5822" s="261"/>
    </row>
    <row r="5823" spans="6:8" x14ac:dyDescent="0.2">
      <c r="F5823" s="261"/>
      <c r="G5823" s="261"/>
      <c r="H5823" s="261"/>
    </row>
    <row r="5824" spans="6:8" x14ac:dyDescent="0.2">
      <c r="F5824" s="261"/>
      <c r="G5824" s="261"/>
      <c r="H5824" s="261"/>
    </row>
    <row r="5825" spans="6:8" x14ac:dyDescent="0.2">
      <c r="F5825" s="261"/>
      <c r="G5825" s="261"/>
      <c r="H5825" s="261"/>
    </row>
    <row r="5826" spans="6:8" x14ac:dyDescent="0.2">
      <c r="F5826" s="261"/>
      <c r="G5826" s="261"/>
      <c r="H5826" s="261"/>
    </row>
    <row r="5827" spans="6:8" x14ac:dyDescent="0.2">
      <c r="F5827" s="261"/>
      <c r="G5827" s="261"/>
      <c r="H5827" s="261"/>
    </row>
    <row r="5828" spans="6:8" x14ac:dyDescent="0.2">
      <c r="F5828" s="261"/>
      <c r="G5828" s="261"/>
      <c r="H5828" s="261"/>
    </row>
    <row r="5829" spans="6:8" x14ac:dyDescent="0.2">
      <c r="F5829" s="261"/>
      <c r="G5829" s="261"/>
      <c r="H5829" s="261"/>
    </row>
    <row r="5830" spans="6:8" x14ac:dyDescent="0.2">
      <c r="F5830" s="261"/>
      <c r="G5830" s="261"/>
      <c r="H5830" s="261"/>
    </row>
    <row r="5831" spans="6:8" x14ac:dyDescent="0.2">
      <c r="F5831" s="261"/>
      <c r="G5831" s="261"/>
      <c r="H5831" s="261"/>
    </row>
    <row r="5832" spans="6:8" x14ac:dyDescent="0.2">
      <c r="F5832" s="261"/>
      <c r="G5832" s="261"/>
      <c r="H5832" s="261"/>
    </row>
    <row r="5833" spans="6:8" x14ac:dyDescent="0.2">
      <c r="F5833" s="261"/>
      <c r="G5833" s="261"/>
      <c r="H5833" s="261"/>
    </row>
    <row r="5834" spans="6:8" x14ac:dyDescent="0.2">
      <c r="F5834" s="261"/>
      <c r="G5834" s="261"/>
      <c r="H5834" s="261"/>
    </row>
    <row r="5835" spans="6:8" x14ac:dyDescent="0.2">
      <c r="F5835" s="261"/>
      <c r="G5835" s="261"/>
      <c r="H5835" s="261"/>
    </row>
    <row r="5836" spans="6:8" x14ac:dyDescent="0.2">
      <c r="F5836" s="261"/>
      <c r="G5836" s="261"/>
      <c r="H5836" s="261"/>
    </row>
    <row r="5837" spans="6:8" x14ac:dyDescent="0.2">
      <c r="F5837" s="261"/>
      <c r="G5837" s="261"/>
      <c r="H5837" s="261"/>
    </row>
    <row r="5838" spans="6:8" x14ac:dyDescent="0.2">
      <c r="F5838" s="261"/>
      <c r="G5838" s="261"/>
      <c r="H5838" s="261"/>
    </row>
    <row r="5839" spans="6:8" x14ac:dyDescent="0.2">
      <c r="F5839" s="261"/>
      <c r="G5839" s="261"/>
      <c r="H5839" s="261"/>
    </row>
    <row r="5840" spans="6:8" x14ac:dyDescent="0.2">
      <c r="F5840" s="261"/>
      <c r="G5840" s="261"/>
      <c r="H5840" s="261"/>
    </row>
    <row r="5841" spans="6:8" x14ac:dyDescent="0.2">
      <c r="F5841" s="261"/>
      <c r="G5841" s="261"/>
      <c r="H5841" s="261"/>
    </row>
    <row r="5842" spans="6:8" x14ac:dyDescent="0.2">
      <c r="F5842" s="261"/>
      <c r="G5842" s="261"/>
      <c r="H5842" s="261"/>
    </row>
    <row r="5843" spans="6:8" x14ac:dyDescent="0.2">
      <c r="F5843" s="261"/>
      <c r="G5843" s="261"/>
      <c r="H5843" s="261"/>
    </row>
    <row r="5844" spans="6:8" x14ac:dyDescent="0.2">
      <c r="F5844" s="261"/>
      <c r="G5844" s="261"/>
      <c r="H5844" s="261"/>
    </row>
    <row r="5845" spans="6:8" x14ac:dyDescent="0.2">
      <c r="F5845" s="261"/>
      <c r="G5845" s="261"/>
      <c r="H5845" s="261"/>
    </row>
    <row r="5846" spans="6:8" x14ac:dyDescent="0.2">
      <c r="F5846" s="261"/>
      <c r="G5846" s="261"/>
      <c r="H5846" s="261"/>
    </row>
    <row r="5847" spans="6:8" x14ac:dyDescent="0.2">
      <c r="F5847" s="261"/>
      <c r="G5847" s="261"/>
      <c r="H5847" s="261"/>
    </row>
    <row r="5848" spans="6:8" x14ac:dyDescent="0.2">
      <c r="F5848" s="261"/>
      <c r="G5848" s="261"/>
      <c r="H5848" s="261"/>
    </row>
    <row r="5849" spans="6:8" x14ac:dyDescent="0.2">
      <c r="F5849" s="261"/>
      <c r="G5849" s="261"/>
      <c r="H5849" s="261"/>
    </row>
    <row r="5850" spans="6:8" x14ac:dyDescent="0.2">
      <c r="F5850" s="261"/>
      <c r="G5850" s="261"/>
      <c r="H5850" s="261"/>
    </row>
    <row r="5851" spans="6:8" x14ac:dyDescent="0.2">
      <c r="F5851" s="261"/>
      <c r="G5851" s="261"/>
      <c r="H5851" s="261"/>
    </row>
    <row r="5852" spans="6:8" x14ac:dyDescent="0.2">
      <c r="F5852" s="261"/>
      <c r="G5852" s="261"/>
      <c r="H5852" s="261"/>
    </row>
    <row r="5853" spans="6:8" x14ac:dyDescent="0.2">
      <c r="F5853" s="261"/>
      <c r="G5853" s="261"/>
      <c r="H5853" s="261"/>
    </row>
    <row r="5854" spans="6:8" x14ac:dyDescent="0.2">
      <c r="F5854" s="261"/>
      <c r="G5854" s="261"/>
      <c r="H5854" s="261"/>
    </row>
    <row r="5855" spans="6:8" x14ac:dyDescent="0.2">
      <c r="F5855" s="261"/>
      <c r="G5855" s="261"/>
      <c r="H5855" s="261"/>
    </row>
    <row r="5856" spans="6:8" x14ac:dyDescent="0.2">
      <c r="F5856" s="261"/>
      <c r="G5856" s="261"/>
      <c r="H5856" s="261"/>
    </row>
    <row r="5857" spans="6:8" x14ac:dyDescent="0.2">
      <c r="F5857" s="261"/>
      <c r="G5857" s="261"/>
      <c r="H5857" s="261"/>
    </row>
    <row r="5858" spans="6:8" x14ac:dyDescent="0.2">
      <c r="F5858" s="261"/>
      <c r="G5858" s="261"/>
      <c r="H5858" s="261"/>
    </row>
    <row r="5859" spans="6:8" x14ac:dyDescent="0.2">
      <c r="F5859" s="261"/>
      <c r="G5859" s="261"/>
      <c r="H5859" s="261"/>
    </row>
    <row r="5860" spans="6:8" x14ac:dyDescent="0.2">
      <c r="F5860" s="261"/>
      <c r="G5860" s="261"/>
      <c r="H5860" s="261"/>
    </row>
    <row r="5861" spans="6:8" x14ac:dyDescent="0.2">
      <c r="F5861" s="261"/>
      <c r="G5861" s="261"/>
      <c r="H5861" s="261"/>
    </row>
    <row r="5862" spans="6:8" x14ac:dyDescent="0.2">
      <c r="F5862" s="261"/>
      <c r="G5862" s="261"/>
      <c r="H5862" s="261"/>
    </row>
    <row r="5863" spans="6:8" x14ac:dyDescent="0.2">
      <c r="F5863" s="261"/>
      <c r="G5863" s="261"/>
      <c r="H5863" s="261"/>
    </row>
    <row r="5864" spans="6:8" x14ac:dyDescent="0.2">
      <c r="F5864" s="261"/>
      <c r="G5864" s="261"/>
      <c r="H5864" s="261"/>
    </row>
    <row r="5865" spans="6:8" x14ac:dyDescent="0.2">
      <c r="F5865" s="261"/>
      <c r="G5865" s="261"/>
      <c r="H5865" s="261"/>
    </row>
    <row r="5866" spans="6:8" x14ac:dyDescent="0.2">
      <c r="F5866" s="261"/>
      <c r="G5866" s="261"/>
      <c r="H5866" s="261"/>
    </row>
    <row r="5867" spans="6:8" x14ac:dyDescent="0.2">
      <c r="F5867" s="261"/>
      <c r="G5867" s="261"/>
      <c r="H5867" s="261"/>
    </row>
    <row r="5868" spans="6:8" x14ac:dyDescent="0.2">
      <c r="F5868" s="261"/>
      <c r="G5868" s="261"/>
      <c r="H5868" s="261"/>
    </row>
    <row r="5869" spans="6:8" x14ac:dyDescent="0.2">
      <c r="F5869" s="261"/>
      <c r="G5869" s="261"/>
      <c r="H5869" s="261"/>
    </row>
    <row r="5870" spans="6:8" x14ac:dyDescent="0.2">
      <c r="F5870" s="261"/>
      <c r="G5870" s="261"/>
      <c r="H5870" s="261"/>
    </row>
    <row r="5871" spans="6:8" x14ac:dyDescent="0.2">
      <c r="F5871" s="261"/>
      <c r="G5871" s="261"/>
      <c r="H5871" s="261"/>
    </row>
    <row r="5872" spans="6:8" x14ac:dyDescent="0.2">
      <c r="F5872" s="261"/>
      <c r="G5872" s="261"/>
      <c r="H5872" s="261"/>
    </row>
    <row r="5873" spans="6:8" x14ac:dyDescent="0.2">
      <c r="F5873" s="261"/>
      <c r="G5873" s="261"/>
      <c r="H5873" s="261"/>
    </row>
    <row r="5874" spans="6:8" x14ac:dyDescent="0.2">
      <c r="F5874" s="261"/>
      <c r="G5874" s="261"/>
      <c r="H5874" s="261"/>
    </row>
    <row r="5875" spans="6:8" x14ac:dyDescent="0.2">
      <c r="F5875" s="261"/>
      <c r="G5875" s="261"/>
      <c r="H5875" s="261"/>
    </row>
    <row r="5876" spans="6:8" x14ac:dyDescent="0.2">
      <c r="F5876" s="261"/>
      <c r="G5876" s="261"/>
      <c r="H5876" s="261"/>
    </row>
    <row r="5877" spans="6:8" x14ac:dyDescent="0.2">
      <c r="F5877" s="261"/>
      <c r="G5877" s="261"/>
      <c r="H5877" s="261"/>
    </row>
    <row r="5878" spans="6:8" x14ac:dyDescent="0.2">
      <c r="F5878" s="261"/>
      <c r="G5878" s="261"/>
      <c r="H5878" s="261"/>
    </row>
    <row r="5879" spans="6:8" x14ac:dyDescent="0.2">
      <c r="F5879" s="261"/>
      <c r="G5879" s="261"/>
      <c r="H5879" s="261"/>
    </row>
    <row r="5880" spans="6:8" x14ac:dyDescent="0.2">
      <c r="F5880" s="261"/>
      <c r="G5880" s="261"/>
      <c r="H5880" s="261"/>
    </row>
    <row r="5881" spans="6:8" x14ac:dyDescent="0.2">
      <c r="F5881" s="261"/>
      <c r="G5881" s="261"/>
      <c r="H5881" s="261"/>
    </row>
    <row r="5882" spans="6:8" x14ac:dyDescent="0.2">
      <c r="F5882" s="261"/>
      <c r="G5882" s="261"/>
      <c r="H5882" s="261"/>
    </row>
    <row r="5883" spans="6:8" x14ac:dyDescent="0.2">
      <c r="F5883" s="261"/>
      <c r="G5883" s="261"/>
      <c r="H5883" s="261"/>
    </row>
    <row r="5884" spans="6:8" x14ac:dyDescent="0.2">
      <c r="F5884" s="261"/>
      <c r="G5884" s="261"/>
      <c r="H5884" s="261"/>
    </row>
    <row r="5885" spans="6:8" x14ac:dyDescent="0.2">
      <c r="F5885" s="261"/>
      <c r="G5885" s="261"/>
      <c r="H5885" s="261"/>
    </row>
    <row r="5886" spans="6:8" x14ac:dyDescent="0.2">
      <c r="F5886" s="261"/>
      <c r="G5886" s="261"/>
      <c r="H5886" s="261"/>
    </row>
    <row r="5887" spans="6:8" x14ac:dyDescent="0.2">
      <c r="F5887" s="261"/>
      <c r="G5887" s="261"/>
      <c r="H5887" s="261"/>
    </row>
    <row r="5888" spans="6:8" x14ac:dyDescent="0.2">
      <c r="F5888" s="261"/>
      <c r="G5888" s="261"/>
      <c r="H5888" s="261"/>
    </row>
    <row r="5889" spans="6:8" x14ac:dyDescent="0.2">
      <c r="F5889" s="261"/>
      <c r="G5889" s="261"/>
      <c r="H5889" s="261"/>
    </row>
    <row r="5890" spans="6:8" x14ac:dyDescent="0.2">
      <c r="F5890" s="261"/>
      <c r="G5890" s="261"/>
      <c r="H5890" s="261"/>
    </row>
    <row r="5891" spans="6:8" x14ac:dyDescent="0.2">
      <c r="F5891" s="261"/>
      <c r="G5891" s="261"/>
      <c r="H5891" s="261"/>
    </row>
    <row r="5892" spans="6:8" x14ac:dyDescent="0.2">
      <c r="F5892" s="261"/>
      <c r="G5892" s="261"/>
      <c r="H5892" s="261"/>
    </row>
    <row r="5893" spans="6:8" x14ac:dyDescent="0.2">
      <c r="F5893" s="261"/>
      <c r="G5893" s="261"/>
      <c r="H5893" s="261"/>
    </row>
    <row r="5894" spans="6:8" x14ac:dyDescent="0.2">
      <c r="F5894" s="261"/>
      <c r="G5894" s="261"/>
      <c r="H5894" s="261"/>
    </row>
    <row r="5895" spans="6:8" x14ac:dyDescent="0.2">
      <c r="F5895" s="261"/>
      <c r="G5895" s="261"/>
      <c r="H5895" s="261"/>
    </row>
    <row r="5896" spans="6:8" x14ac:dyDescent="0.2">
      <c r="F5896" s="261"/>
      <c r="G5896" s="261"/>
      <c r="H5896" s="261"/>
    </row>
    <row r="5897" spans="6:8" x14ac:dyDescent="0.2">
      <c r="F5897" s="261"/>
      <c r="G5897" s="261"/>
      <c r="H5897" s="261"/>
    </row>
    <row r="5898" spans="6:8" x14ac:dyDescent="0.2">
      <c r="F5898" s="261"/>
      <c r="G5898" s="261"/>
      <c r="H5898" s="261"/>
    </row>
    <row r="5899" spans="6:8" x14ac:dyDescent="0.2">
      <c r="F5899" s="261"/>
      <c r="G5899" s="261"/>
      <c r="H5899" s="261"/>
    </row>
    <row r="5900" spans="6:8" x14ac:dyDescent="0.2">
      <c r="F5900" s="261"/>
      <c r="G5900" s="261"/>
      <c r="H5900" s="261"/>
    </row>
    <row r="5901" spans="6:8" x14ac:dyDescent="0.2">
      <c r="F5901" s="261"/>
      <c r="G5901" s="261"/>
      <c r="H5901" s="261"/>
    </row>
    <row r="5902" spans="6:8" x14ac:dyDescent="0.2">
      <c r="F5902" s="261"/>
      <c r="G5902" s="261"/>
      <c r="H5902" s="261"/>
    </row>
    <row r="5903" spans="6:8" x14ac:dyDescent="0.2">
      <c r="F5903" s="261"/>
      <c r="G5903" s="261"/>
      <c r="H5903" s="261"/>
    </row>
    <row r="5904" spans="6:8" x14ac:dyDescent="0.2">
      <c r="F5904" s="261"/>
      <c r="G5904" s="261"/>
      <c r="H5904" s="261"/>
    </row>
    <row r="5905" spans="6:8" x14ac:dyDescent="0.2">
      <c r="F5905" s="261"/>
      <c r="G5905" s="261"/>
      <c r="H5905" s="261"/>
    </row>
    <row r="5906" spans="6:8" x14ac:dyDescent="0.2">
      <c r="F5906" s="261"/>
      <c r="G5906" s="261"/>
      <c r="H5906" s="261"/>
    </row>
    <row r="5907" spans="6:8" x14ac:dyDescent="0.2">
      <c r="F5907" s="261"/>
      <c r="G5907" s="261"/>
      <c r="H5907" s="261"/>
    </row>
    <row r="5908" spans="6:8" x14ac:dyDescent="0.2">
      <c r="F5908" s="261"/>
      <c r="G5908" s="261"/>
      <c r="H5908" s="261"/>
    </row>
    <row r="5909" spans="6:8" x14ac:dyDescent="0.2">
      <c r="F5909" s="261"/>
      <c r="G5909" s="261"/>
      <c r="H5909" s="261"/>
    </row>
    <row r="5910" spans="6:8" x14ac:dyDescent="0.2">
      <c r="F5910" s="261"/>
      <c r="G5910" s="261"/>
      <c r="H5910" s="261"/>
    </row>
    <row r="5911" spans="6:8" x14ac:dyDescent="0.2">
      <c r="F5911" s="261"/>
      <c r="G5911" s="261"/>
      <c r="H5911" s="261"/>
    </row>
    <row r="5912" spans="6:8" x14ac:dyDescent="0.2">
      <c r="F5912" s="261"/>
      <c r="G5912" s="261"/>
      <c r="H5912" s="261"/>
    </row>
    <row r="5913" spans="6:8" x14ac:dyDescent="0.2">
      <c r="F5913" s="261"/>
      <c r="G5913" s="261"/>
      <c r="H5913" s="261"/>
    </row>
    <row r="5914" spans="6:8" x14ac:dyDescent="0.2">
      <c r="F5914" s="261"/>
      <c r="G5914" s="261"/>
      <c r="H5914" s="261"/>
    </row>
    <row r="5915" spans="6:8" x14ac:dyDescent="0.2">
      <c r="F5915" s="261"/>
      <c r="G5915" s="261"/>
      <c r="H5915" s="261"/>
    </row>
    <row r="5916" spans="6:8" x14ac:dyDescent="0.2">
      <c r="F5916" s="261"/>
      <c r="G5916" s="261"/>
      <c r="H5916" s="261"/>
    </row>
    <row r="5917" spans="6:8" x14ac:dyDescent="0.2">
      <c r="F5917" s="261"/>
      <c r="G5917" s="261"/>
      <c r="H5917" s="261"/>
    </row>
    <row r="5918" spans="6:8" x14ac:dyDescent="0.2">
      <c r="F5918" s="261"/>
      <c r="G5918" s="261"/>
      <c r="H5918" s="261"/>
    </row>
    <row r="5919" spans="6:8" x14ac:dyDescent="0.2">
      <c r="F5919" s="261"/>
      <c r="G5919" s="261"/>
      <c r="H5919" s="261"/>
    </row>
    <row r="5920" spans="6:8" x14ac:dyDescent="0.2">
      <c r="F5920" s="261"/>
      <c r="G5920" s="261"/>
      <c r="H5920" s="261"/>
    </row>
    <row r="5921" spans="6:8" x14ac:dyDescent="0.2">
      <c r="F5921" s="261"/>
      <c r="G5921" s="261"/>
      <c r="H5921" s="261"/>
    </row>
    <row r="5922" spans="6:8" x14ac:dyDescent="0.2">
      <c r="F5922" s="261"/>
      <c r="G5922" s="261"/>
      <c r="H5922" s="261"/>
    </row>
    <row r="5923" spans="6:8" x14ac:dyDescent="0.2">
      <c r="F5923" s="261"/>
      <c r="G5923" s="261"/>
      <c r="H5923" s="261"/>
    </row>
    <row r="5924" spans="6:8" x14ac:dyDescent="0.2">
      <c r="F5924" s="261"/>
      <c r="G5924" s="261"/>
      <c r="H5924" s="261"/>
    </row>
    <row r="5925" spans="6:8" x14ac:dyDescent="0.2">
      <c r="F5925" s="261"/>
      <c r="G5925" s="261"/>
      <c r="H5925" s="261"/>
    </row>
    <row r="5926" spans="6:8" x14ac:dyDescent="0.2">
      <c r="F5926" s="261"/>
      <c r="G5926" s="261"/>
      <c r="H5926" s="261"/>
    </row>
    <row r="5927" spans="6:8" x14ac:dyDescent="0.2">
      <c r="F5927" s="261"/>
      <c r="G5927" s="261"/>
      <c r="H5927" s="261"/>
    </row>
    <row r="5928" spans="6:8" x14ac:dyDescent="0.2">
      <c r="F5928" s="261"/>
      <c r="G5928" s="261"/>
      <c r="H5928" s="261"/>
    </row>
    <row r="5929" spans="6:8" x14ac:dyDescent="0.2">
      <c r="F5929" s="261"/>
      <c r="G5929" s="261"/>
      <c r="H5929" s="261"/>
    </row>
    <row r="5930" spans="6:8" x14ac:dyDescent="0.2">
      <c r="F5930" s="261"/>
      <c r="G5930" s="261"/>
      <c r="H5930" s="261"/>
    </row>
    <row r="5931" spans="6:8" x14ac:dyDescent="0.2">
      <c r="F5931" s="261"/>
      <c r="G5931" s="261"/>
      <c r="H5931" s="261"/>
    </row>
    <row r="5932" spans="6:8" x14ac:dyDescent="0.2">
      <c r="F5932" s="261"/>
      <c r="G5932" s="261"/>
      <c r="H5932" s="261"/>
    </row>
    <row r="5933" spans="6:8" x14ac:dyDescent="0.2">
      <c r="F5933" s="261"/>
      <c r="G5933" s="261"/>
      <c r="H5933" s="261"/>
    </row>
    <row r="5934" spans="6:8" x14ac:dyDescent="0.2">
      <c r="F5934" s="261"/>
      <c r="G5934" s="261"/>
      <c r="H5934" s="261"/>
    </row>
    <row r="5935" spans="6:8" x14ac:dyDescent="0.2">
      <c r="F5935" s="261"/>
      <c r="G5935" s="261"/>
      <c r="H5935" s="261"/>
    </row>
    <row r="5936" spans="6:8" x14ac:dyDescent="0.2">
      <c r="F5936" s="261"/>
      <c r="G5936" s="261"/>
      <c r="H5936" s="261"/>
    </row>
    <row r="5937" spans="6:8" x14ac:dyDescent="0.2">
      <c r="F5937" s="261"/>
      <c r="G5937" s="261"/>
      <c r="H5937" s="261"/>
    </row>
    <row r="5938" spans="6:8" x14ac:dyDescent="0.2">
      <c r="F5938" s="261"/>
      <c r="G5938" s="261"/>
      <c r="H5938" s="261"/>
    </row>
    <row r="5939" spans="6:8" x14ac:dyDescent="0.2">
      <c r="F5939" s="261"/>
      <c r="G5939" s="261"/>
      <c r="H5939" s="261"/>
    </row>
    <row r="5940" spans="6:8" x14ac:dyDescent="0.2">
      <c r="F5940" s="261"/>
      <c r="G5940" s="261"/>
      <c r="H5940" s="261"/>
    </row>
    <row r="5941" spans="6:8" x14ac:dyDescent="0.2">
      <c r="F5941" s="261"/>
      <c r="G5941" s="261"/>
      <c r="H5941" s="261"/>
    </row>
    <row r="5942" spans="6:8" x14ac:dyDescent="0.2">
      <c r="F5942" s="261"/>
      <c r="G5942" s="261"/>
      <c r="H5942" s="261"/>
    </row>
    <row r="5943" spans="6:8" x14ac:dyDescent="0.2">
      <c r="F5943" s="261"/>
      <c r="G5943" s="261"/>
      <c r="H5943" s="261"/>
    </row>
    <row r="5944" spans="6:8" x14ac:dyDescent="0.2">
      <c r="F5944" s="261"/>
      <c r="G5944" s="261"/>
      <c r="H5944" s="261"/>
    </row>
    <row r="5945" spans="6:8" x14ac:dyDescent="0.2">
      <c r="F5945" s="261"/>
      <c r="G5945" s="261"/>
      <c r="H5945" s="261"/>
    </row>
    <row r="5946" spans="6:8" x14ac:dyDescent="0.2">
      <c r="F5946" s="261"/>
      <c r="G5946" s="261"/>
      <c r="H5946" s="261"/>
    </row>
    <row r="5947" spans="6:8" x14ac:dyDescent="0.2">
      <c r="F5947" s="261"/>
      <c r="G5947" s="261"/>
      <c r="H5947" s="261"/>
    </row>
    <row r="5948" spans="6:8" x14ac:dyDescent="0.2">
      <c r="F5948" s="261"/>
      <c r="G5948" s="261"/>
      <c r="H5948" s="261"/>
    </row>
    <row r="5949" spans="6:8" x14ac:dyDescent="0.2">
      <c r="F5949" s="261"/>
      <c r="G5949" s="261"/>
      <c r="H5949" s="261"/>
    </row>
    <row r="5950" spans="6:8" x14ac:dyDescent="0.2">
      <c r="F5950" s="261"/>
      <c r="G5950" s="261"/>
      <c r="H5950" s="261"/>
    </row>
    <row r="5951" spans="6:8" x14ac:dyDescent="0.2">
      <c r="F5951" s="261"/>
      <c r="G5951" s="261"/>
      <c r="H5951" s="261"/>
    </row>
    <row r="5952" spans="6:8" x14ac:dyDescent="0.2">
      <c r="F5952" s="261"/>
      <c r="G5952" s="261"/>
      <c r="H5952" s="261"/>
    </row>
    <row r="5953" spans="6:8" x14ac:dyDescent="0.2">
      <c r="F5953" s="261"/>
      <c r="G5953" s="261"/>
      <c r="H5953" s="261"/>
    </row>
    <row r="5954" spans="6:8" x14ac:dyDescent="0.2">
      <c r="F5954" s="261"/>
      <c r="G5954" s="261"/>
      <c r="H5954" s="261"/>
    </row>
    <row r="5955" spans="6:8" x14ac:dyDescent="0.2">
      <c r="F5955" s="261"/>
      <c r="G5955" s="261"/>
      <c r="H5955" s="261"/>
    </row>
    <row r="5956" spans="6:8" x14ac:dyDescent="0.2">
      <c r="F5956" s="261"/>
      <c r="G5956" s="261"/>
      <c r="H5956" s="261"/>
    </row>
    <row r="5957" spans="6:8" x14ac:dyDescent="0.2">
      <c r="F5957" s="261"/>
      <c r="G5957" s="261"/>
      <c r="H5957" s="261"/>
    </row>
    <row r="5958" spans="6:8" x14ac:dyDescent="0.2">
      <c r="F5958" s="261"/>
      <c r="G5958" s="261"/>
      <c r="H5958" s="261"/>
    </row>
    <row r="5959" spans="6:8" x14ac:dyDescent="0.2">
      <c r="F5959" s="261"/>
      <c r="G5959" s="261"/>
      <c r="H5959" s="261"/>
    </row>
    <row r="5960" spans="6:8" x14ac:dyDescent="0.2">
      <c r="F5960" s="261"/>
      <c r="G5960" s="261"/>
      <c r="H5960" s="261"/>
    </row>
    <row r="5961" spans="6:8" x14ac:dyDescent="0.2">
      <c r="F5961" s="261"/>
      <c r="G5961" s="261"/>
      <c r="H5961" s="261"/>
    </row>
    <row r="5962" spans="6:8" x14ac:dyDescent="0.2">
      <c r="F5962" s="261"/>
      <c r="G5962" s="261"/>
      <c r="H5962" s="261"/>
    </row>
    <row r="5963" spans="6:8" x14ac:dyDescent="0.2">
      <c r="F5963" s="261"/>
      <c r="G5963" s="261"/>
      <c r="H5963" s="261"/>
    </row>
    <row r="5964" spans="6:8" x14ac:dyDescent="0.2">
      <c r="F5964" s="261"/>
      <c r="G5964" s="261"/>
      <c r="H5964" s="261"/>
    </row>
    <row r="5965" spans="6:8" x14ac:dyDescent="0.2">
      <c r="F5965" s="261"/>
      <c r="G5965" s="261"/>
      <c r="H5965" s="261"/>
    </row>
    <row r="5966" spans="6:8" x14ac:dyDescent="0.2">
      <c r="F5966" s="261"/>
      <c r="G5966" s="261"/>
      <c r="H5966" s="261"/>
    </row>
    <row r="5967" spans="6:8" x14ac:dyDescent="0.2">
      <c r="F5967" s="261"/>
      <c r="G5967" s="261"/>
      <c r="H5967" s="261"/>
    </row>
    <row r="5968" spans="6:8" x14ac:dyDescent="0.2">
      <c r="F5968" s="261"/>
      <c r="G5968" s="261"/>
      <c r="H5968" s="261"/>
    </row>
    <row r="5969" spans="6:8" x14ac:dyDescent="0.2">
      <c r="F5969" s="261"/>
      <c r="G5969" s="261"/>
      <c r="H5969" s="261"/>
    </row>
    <row r="5970" spans="6:8" x14ac:dyDescent="0.2">
      <c r="F5970" s="261"/>
      <c r="G5970" s="261"/>
      <c r="H5970" s="261"/>
    </row>
    <row r="5971" spans="6:8" x14ac:dyDescent="0.2">
      <c r="F5971" s="261"/>
      <c r="G5971" s="261"/>
      <c r="H5971" s="261"/>
    </row>
    <row r="5972" spans="6:8" x14ac:dyDescent="0.2">
      <c r="F5972" s="261"/>
      <c r="G5972" s="261"/>
      <c r="H5972" s="261"/>
    </row>
    <row r="5973" spans="6:8" x14ac:dyDescent="0.2">
      <c r="F5973" s="261"/>
      <c r="G5973" s="261"/>
      <c r="H5973" s="261"/>
    </row>
    <row r="5974" spans="6:8" x14ac:dyDescent="0.2">
      <c r="F5974" s="261"/>
      <c r="G5974" s="261"/>
      <c r="H5974" s="261"/>
    </row>
    <row r="5975" spans="6:8" x14ac:dyDescent="0.2">
      <c r="F5975" s="261"/>
      <c r="G5975" s="261"/>
      <c r="H5975" s="261"/>
    </row>
    <row r="5976" spans="6:8" x14ac:dyDescent="0.2">
      <c r="F5976" s="261"/>
      <c r="G5976" s="261"/>
      <c r="H5976" s="261"/>
    </row>
    <row r="5977" spans="6:8" x14ac:dyDescent="0.2">
      <c r="F5977" s="261"/>
      <c r="G5977" s="261"/>
      <c r="H5977" s="261"/>
    </row>
    <row r="5978" spans="6:8" x14ac:dyDescent="0.2">
      <c r="F5978" s="261"/>
      <c r="G5978" s="261"/>
      <c r="H5978" s="261"/>
    </row>
    <row r="5979" spans="6:8" x14ac:dyDescent="0.2">
      <c r="F5979" s="261"/>
      <c r="G5979" s="261"/>
      <c r="H5979" s="261"/>
    </row>
    <row r="5980" spans="6:8" x14ac:dyDescent="0.2">
      <c r="F5980" s="261"/>
      <c r="G5980" s="261"/>
      <c r="H5980" s="261"/>
    </row>
    <row r="5981" spans="6:8" x14ac:dyDescent="0.2">
      <c r="F5981" s="261"/>
      <c r="G5981" s="261"/>
      <c r="H5981" s="261"/>
    </row>
    <row r="5982" spans="6:8" x14ac:dyDescent="0.2">
      <c r="F5982" s="261"/>
      <c r="G5982" s="261"/>
      <c r="H5982" s="261"/>
    </row>
    <row r="5983" spans="6:8" x14ac:dyDescent="0.2">
      <c r="F5983" s="261"/>
      <c r="G5983" s="261"/>
      <c r="H5983" s="261"/>
    </row>
    <row r="5984" spans="6:8" x14ac:dyDescent="0.2">
      <c r="F5984" s="261"/>
      <c r="G5984" s="261"/>
      <c r="H5984" s="261"/>
    </row>
    <row r="5985" spans="6:8" x14ac:dyDescent="0.2">
      <c r="F5985" s="261"/>
      <c r="G5985" s="261"/>
      <c r="H5985" s="261"/>
    </row>
    <row r="5986" spans="6:8" x14ac:dyDescent="0.2">
      <c r="F5986" s="261"/>
      <c r="G5986" s="261"/>
      <c r="H5986" s="261"/>
    </row>
    <row r="5987" spans="6:8" x14ac:dyDescent="0.2">
      <c r="F5987" s="261"/>
      <c r="G5987" s="261"/>
      <c r="H5987" s="261"/>
    </row>
    <row r="5988" spans="6:8" x14ac:dyDescent="0.2">
      <c r="F5988" s="261"/>
      <c r="G5988" s="261"/>
      <c r="H5988" s="261"/>
    </row>
    <row r="5989" spans="6:8" x14ac:dyDescent="0.2">
      <c r="F5989" s="261"/>
      <c r="G5989" s="261"/>
      <c r="H5989" s="261"/>
    </row>
    <row r="5990" spans="6:8" x14ac:dyDescent="0.2">
      <c r="F5990" s="261"/>
      <c r="G5990" s="261"/>
      <c r="H5990" s="261"/>
    </row>
    <row r="5991" spans="6:8" x14ac:dyDescent="0.2">
      <c r="F5991" s="261"/>
      <c r="G5991" s="261"/>
      <c r="H5991" s="261"/>
    </row>
    <row r="5992" spans="6:8" x14ac:dyDescent="0.2">
      <c r="F5992" s="261"/>
      <c r="G5992" s="261"/>
      <c r="H5992" s="261"/>
    </row>
    <row r="5993" spans="6:8" x14ac:dyDescent="0.2">
      <c r="F5993" s="261"/>
      <c r="G5993" s="261"/>
      <c r="H5993" s="261"/>
    </row>
    <row r="5994" spans="6:8" x14ac:dyDescent="0.2">
      <c r="F5994" s="261"/>
      <c r="G5994" s="261"/>
      <c r="H5994" s="261"/>
    </row>
    <row r="5995" spans="6:8" x14ac:dyDescent="0.2">
      <c r="F5995" s="261"/>
      <c r="G5995" s="261"/>
      <c r="H5995" s="261"/>
    </row>
    <row r="5996" spans="6:8" x14ac:dyDescent="0.2">
      <c r="F5996" s="261"/>
      <c r="G5996" s="261"/>
      <c r="H5996" s="261"/>
    </row>
    <row r="5997" spans="6:8" x14ac:dyDescent="0.2">
      <c r="F5997" s="261"/>
      <c r="G5997" s="261"/>
      <c r="H5997" s="261"/>
    </row>
    <row r="5998" spans="6:8" x14ac:dyDescent="0.2">
      <c r="F5998" s="261"/>
      <c r="G5998" s="261"/>
      <c r="H5998" s="261"/>
    </row>
    <row r="5999" spans="6:8" x14ac:dyDescent="0.2">
      <c r="F5999" s="261"/>
      <c r="G5999" s="261"/>
      <c r="H5999" s="261"/>
    </row>
    <row r="6000" spans="6:8" x14ac:dyDescent="0.2">
      <c r="F6000" s="261"/>
      <c r="G6000" s="261"/>
      <c r="H6000" s="261"/>
    </row>
    <row r="6001" spans="6:8" x14ac:dyDescent="0.2">
      <c r="F6001" s="261"/>
      <c r="G6001" s="261"/>
      <c r="H6001" s="261"/>
    </row>
    <row r="6002" spans="6:8" x14ac:dyDescent="0.2">
      <c r="F6002" s="261"/>
      <c r="G6002" s="261"/>
      <c r="H6002" s="261"/>
    </row>
    <row r="6003" spans="6:8" x14ac:dyDescent="0.2">
      <c r="F6003" s="261"/>
      <c r="G6003" s="261"/>
      <c r="H6003" s="261"/>
    </row>
    <row r="6004" spans="6:8" x14ac:dyDescent="0.2">
      <c r="F6004" s="261"/>
      <c r="G6004" s="261"/>
      <c r="H6004" s="261"/>
    </row>
    <row r="6005" spans="6:8" x14ac:dyDescent="0.2">
      <c r="F6005" s="261"/>
      <c r="G6005" s="261"/>
      <c r="H6005" s="261"/>
    </row>
    <row r="6006" spans="6:8" x14ac:dyDescent="0.2">
      <c r="F6006" s="261"/>
      <c r="G6006" s="261"/>
      <c r="H6006" s="261"/>
    </row>
    <row r="6007" spans="6:8" x14ac:dyDescent="0.2">
      <c r="F6007" s="261"/>
      <c r="G6007" s="261"/>
      <c r="H6007" s="261"/>
    </row>
    <row r="6008" spans="6:8" x14ac:dyDescent="0.2">
      <c r="F6008" s="261"/>
      <c r="G6008" s="261"/>
      <c r="H6008" s="261"/>
    </row>
    <row r="6009" spans="6:8" x14ac:dyDescent="0.2">
      <c r="F6009" s="261"/>
      <c r="G6009" s="261"/>
      <c r="H6009" s="261"/>
    </row>
    <row r="6010" spans="6:8" x14ac:dyDescent="0.2">
      <c r="F6010" s="261"/>
      <c r="G6010" s="261"/>
      <c r="H6010" s="261"/>
    </row>
    <row r="6011" spans="6:8" x14ac:dyDescent="0.2">
      <c r="F6011" s="261"/>
      <c r="G6011" s="261"/>
      <c r="H6011" s="261"/>
    </row>
    <row r="6012" spans="6:8" x14ac:dyDescent="0.2">
      <c r="F6012" s="261"/>
      <c r="G6012" s="261"/>
      <c r="H6012" s="261"/>
    </row>
    <row r="6013" spans="6:8" x14ac:dyDescent="0.2">
      <c r="F6013" s="261"/>
      <c r="G6013" s="261"/>
      <c r="H6013" s="261"/>
    </row>
    <row r="6014" spans="6:8" x14ac:dyDescent="0.2">
      <c r="F6014" s="261"/>
      <c r="G6014" s="261"/>
      <c r="H6014" s="261"/>
    </row>
    <row r="6015" spans="6:8" x14ac:dyDescent="0.2">
      <c r="F6015" s="261"/>
      <c r="G6015" s="261"/>
      <c r="H6015" s="261"/>
    </row>
    <row r="6016" spans="6:8" x14ac:dyDescent="0.2">
      <c r="F6016" s="261"/>
      <c r="G6016" s="261"/>
      <c r="H6016" s="261"/>
    </row>
    <row r="6017" spans="6:8" x14ac:dyDescent="0.2">
      <c r="F6017" s="261"/>
      <c r="G6017" s="261"/>
      <c r="H6017" s="261"/>
    </row>
    <row r="6018" spans="6:8" x14ac:dyDescent="0.2">
      <c r="F6018" s="261"/>
      <c r="G6018" s="261"/>
      <c r="H6018" s="261"/>
    </row>
    <row r="6019" spans="6:8" x14ac:dyDescent="0.2">
      <c r="F6019" s="261"/>
      <c r="G6019" s="261"/>
      <c r="H6019" s="261"/>
    </row>
    <row r="6020" spans="6:8" x14ac:dyDescent="0.2">
      <c r="F6020" s="261"/>
      <c r="G6020" s="261"/>
      <c r="H6020" s="261"/>
    </row>
    <row r="6021" spans="6:8" x14ac:dyDescent="0.2">
      <c r="F6021" s="261"/>
      <c r="G6021" s="261"/>
      <c r="H6021" s="261"/>
    </row>
    <row r="6022" spans="6:8" x14ac:dyDescent="0.2">
      <c r="F6022" s="261"/>
      <c r="G6022" s="261"/>
      <c r="H6022" s="261"/>
    </row>
    <row r="6023" spans="6:8" x14ac:dyDescent="0.2">
      <c r="F6023" s="261"/>
      <c r="G6023" s="261"/>
      <c r="H6023" s="261"/>
    </row>
    <row r="6024" spans="6:8" x14ac:dyDescent="0.2">
      <c r="F6024" s="261"/>
      <c r="G6024" s="261"/>
      <c r="H6024" s="261"/>
    </row>
    <row r="6025" spans="6:8" x14ac:dyDescent="0.2">
      <c r="F6025" s="261"/>
      <c r="G6025" s="261"/>
      <c r="H6025" s="261"/>
    </row>
    <row r="6026" spans="6:8" x14ac:dyDescent="0.2">
      <c r="F6026" s="261"/>
      <c r="G6026" s="261"/>
      <c r="H6026" s="261"/>
    </row>
    <row r="6027" spans="6:8" x14ac:dyDescent="0.2">
      <c r="F6027" s="261"/>
      <c r="G6027" s="261"/>
      <c r="H6027" s="261"/>
    </row>
    <row r="6028" spans="6:8" x14ac:dyDescent="0.2">
      <c r="F6028" s="261"/>
      <c r="G6028" s="261"/>
      <c r="H6028" s="261"/>
    </row>
    <row r="6029" spans="6:8" x14ac:dyDescent="0.2">
      <c r="F6029" s="261"/>
      <c r="G6029" s="261"/>
      <c r="H6029" s="261"/>
    </row>
    <row r="6030" spans="6:8" x14ac:dyDescent="0.2">
      <c r="F6030" s="261"/>
      <c r="G6030" s="261"/>
      <c r="H6030" s="261"/>
    </row>
    <row r="6031" spans="6:8" x14ac:dyDescent="0.2">
      <c r="F6031" s="261"/>
      <c r="G6031" s="261"/>
      <c r="H6031" s="261"/>
    </row>
    <row r="6032" spans="6:8" x14ac:dyDescent="0.2">
      <c r="F6032" s="261"/>
      <c r="G6032" s="261"/>
      <c r="H6032" s="261"/>
    </row>
    <row r="6033" spans="6:8" x14ac:dyDescent="0.2">
      <c r="F6033" s="261"/>
      <c r="G6033" s="261"/>
      <c r="H6033" s="261"/>
    </row>
    <row r="6034" spans="6:8" x14ac:dyDescent="0.2">
      <c r="F6034" s="261"/>
      <c r="G6034" s="261"/>
      <c r="H6034" s="261"/>
    </row>
    <row r="6035" spans="6:8" x14ac:dyDescent="0.2">
      <c r="F6035" s="261"/>
      <c r="G6035" s="261"/>
      <c r="H6035" s="261"/>
    </row>
    <row r="6036" spans="6:8" x14ac:dyDescent="0.2">
      <c r="F6036" s="261"/>
      <c r="G6036" s="261"/>
      <c r="H6036" s="261"/>
    </row>
    <row r="6037" spans="6:8" x14ac:dyDescent="0.2">
      <c r="F6037" s="261"/>
      <c r="G6037" s="261"/>
      <c r="H6037" s="261"/>
    </row>
    <row r="6038" spans="6:8" x14ac:dyDescent="0.2">
      <c r="F6038" s="261"/>
      <c r="G6038" s="261"/>
      <c r="H6038" s="261"/>
    </row>
    <row r="6039" spans="6:8" x14ac:dyDescent="0.2">
      <c r="F6039" s="261"/>
      <c r="G6039" s="261"/>
      <c r="H6039" s="261"/>
    </row>
    <row r="6040" spans="6:8" x14ac:dyDescent="0.2">
      <c r="F6040" s="261"/>
      <c r="G6040" s="261"/>
      <c r="H6040" s="261"/>
    </row>
    <row r="6041" spans="6:8" x14ac:dyDescent="0.2">
      <c r="F6041" s="261"/>
      <c r="G6041" s="261"/>
      <c r="H6041" s="261"/>
    </row>
    <row r="6042" spans="6:8" x14ac:dyDescent="0.2">
      <c r="F6042" s="261"/>
      <c r="G6042" s="261"/>
      <c r="H6042" s="261"/>
    </row>
    <row r="6043" spans="6:8" x14ac:dyDescent="0.2">
      <c r="F6043" s="261"/>
      <c r="G6043" s="261"/>
      <c r="H6043" s="261"/>
    </row>
    <row r="6044" spans="6:8" x14ac:dyDescent="0.2">
      <c r="F6044" s="261"/>
      <c r="G6044" s="261"/>
      <c r="H6044" s="261"/>
    </row>
    <row r="6045" spans="6:8" x14ac:dyDescent="0.2">
      <c r="F6045" s="261"/>
      <c r="G6045" s="261"/>
      <c r="H6045" s="261"/>
    </row>
    <row r="6046" spans="6:8" x14ac:dyDescent="0.2">
      <c r="F6046" s="261"/>
      <c r="G6046" s="261"/>
      <c r="H6046" s="261"/>
    </row>
    <row r="6047" spans="6:8" x14ac:dyDescent="0.2">
      <c r="F6047" s="261"/>
      <c r="G6047" s="261"/>
      <c r="H6047" s="261"/>
    </row>
    <row r="6048" spans="6:8" x14ac:dyDescent="0.2">
      <c r="F6048" s="261"/>
      <c r="G6048" s="261"/>
      <c r="H6048" s="261"/>
    </row>
    <row r="6049" spans="6:8" x14ac:dyDescent="0.2">
      <c r="F6049" s="261"/>
      <c r="G6049" s="261"/>
      <c r="H6049" s="261"/>
    </row>
    <row r="6050" spans="6:8" x14ac:dyDescent="0.2">
      <c r="F6050" s="261"/>
      <c r="G6050" s="261"/>
      <c r="H6050" s="261"/>
    </row>
    <row r="6051" spans="6:8" x14ac:dyDescent="0.2">
      <c r="F6051" s="261"/>
      <c r="G6051" s="261"/>
      <c r="H6051" s="261"/>
    </row>
    <row r="6052" spans="6:8" x14ac:dyDescent="0.2">
      <c r="F6052" s="261"/>
      <c r="G6052" s="261"/>
      <c r="H6052" s="261"/>
    </row>
    <row r="6053" spans="6:8" x14ac:dyDescent="0.2">
      <c r="F6053" s="261"/>
      <c r="G6053" s="261"/>
      <c r="H6053" s="261"/>
    </row>
    <row r="6054" spans="6:8" x14ac:dyDescent="0.2">
      <c r="F6054" s="261"/>
      <c r="G6054" s="261"/>
      <c r="H6054" s="261"/>
    </row>
    <row r="6055" spans="6:8" x14ac:dyDescent="0.2">
      <c r="F6055" s="261"/>
      <c r="G6055" s="261"/>
      <c r="H6055" s="261"/>
    </row>
    <row r="6056" spans="6:8" x14ac:dyDescent="0.2">
      <c r="F6056" s="261"/>
      <c r="G6056" s="261"/>
      <c r="H6056" s="261"/>
    </row>
    <row r="6057" spans="6:8" x14ac:dyDescent="0.2">
      <c r="F6057" s="261"/>
      <c r="G6057" s="261"/>
      <c r="H6057" s="261"/>
    </row>
    <row r="6058" spans="6:8" x14ac:dyDescent="0.2">
      <c r="F6058" s="261"/>
      <c r="G6058" s="261"/>
      <c r="H6058" s="261"/>
    </row>
    <row r="6059" spans="6:8" x14ac:dyDescent="0.2">
      <c r="F6059" s="261"/>
      <c r="G6059" s="261"/>
      <c r="H6059" s="261"/>
    </row>
    <row r="6060" spans="6:8" x14ac:dyDescent="0.2">
      <c r="F6060" s="261"/>
      <c r="G6060" s="261"/>
      <c r="H6060" s="261"/>
    </row>
    <row r="6061" spans="6:8" x14ac:dyDescent="0.2">
      <c r="F6061" s="261"/>
      <c r="G6061" s="261"/>
      <c r="H6061" s="261"/>
    </row>
    <row r="6062" spans="6:8" x14ac:dyDescent="0.2">
      <c r="F6062" s="261"/>
      <c r="G6062" s="261"/>
      <c r="H6062" s="261"/>
    </row>
    <row r="6063" spans="6:8" x14ac:dyDescent="0.2">
      <c r="F6063" s="261"/>
      <c r="G6063" s="261"/>
      <c r="H6063" s="261"/>
    </row>
    <row r="6064" spans="6:8" x14ac:dyDescent="0.2">
      <c r="F6064" s="261"/>
      <c r="G6064" s="261"/>
      <c r="H6064" s="261"/>
    </row>
    <row r="6065" spans="6:8" x14ac:dyDescent="0.2">
      <c r="F6065" s="261"/>
      <c r="G6065" s="261"/>
      <c r="H6065" s="261"/>
    </row>
    <row r="6066" spans="6:8" x14ac:dyDescent="0.2">
      <c r="F6066" s="261"/>
      <c r="G6066" s="261"/>
      <c r="H6066" s="261"/>
    </row>
    <row r="6067" spans="6:8" x14ac:dyDescent="0.2">
      <c r="F6067" s="261"/>
      <c r="G6067" s="261"/>
      <c r="H6067" s="261"/>
    </row>
    <row r="6068" spans="6:8" x14ac:dyDescent="0.2">
      <c r="F6068" s="261"/>
      <c r="G6068" s="261"/>
      <c r="H6068" s="261"/>
    </row>
    <row r="6069" spans="6:8" x14ac:dyDescent="0.2">
      <c r="F6069" s="261"/>
      <c r="G6069" s="261"/>
      <c r="H6069" s="261"/>
    </row>
    <row r="6070" spans="6:8" x14ac:dyDescent="0.2">
      <c r="F6070" s="261"/>
      <c r="G6070" s="261"/>
      <c r="H6070" s="261"/>
    </row>
    <row r="6071" spans="6:8" x14ac:dyDescent="0.2">
      <c r="F6071" s="261"/>
      <c r="G6071" s="261"/>
      <c r="H6071" s="261"/>
    </row>
    <row r="6072" spans="6:8" x14ac:dyDescent="0.2">
      <c r="F6072" s="261"/>
      <c r="G6072" s="261"/>
      <c r="H6072" s="261"/>
    </row>
    <row r="6073" spans="6:8" x14ac:dyDescent="0.2">
      <c r="F6073" s="261"/>
      <c r="G6073" s="261"/>
      <c r="H6073" s="261"/>
    </row>
    <row r="6074" spans="6:8" x14ac:dyDescent="0.2">
      <c r="F6074" s="261"/>
      <c r="G6074" s="261"/>
      <c r="H6074" s="261"/>
    </row>
    <row r="6075" spans="6:8" x14ac:dyDescent="0.2">
      <c r="F6075" s="261"/>
      <c r="G6075" s="261"/>
      <c r="H6075" s="261"/>
    </row>
    <row r="6076" spans="6:8" x14ac:dyDescent="0.2">
      <c r="F6076" s="261"/>
      <c r="G6076" s="261"/>
      <c r="H6076" s="261"/>
    </row>
    <row r="6077" spans="6:8" x14ac:dyDescent="0.2">
      <c r="F6077" s="261"/>
      <c r="G6077" s="261"/>
      <c r="H6077" s="261"/>
    </row>
    <row r="6078" spans="6:8" x14ac:dyDescent="0.2">
      <c r="F6078" s="261"/>
      <c r="G6078" s="261"/>
      <c r="H6078" s="261"/>
    </row>
    <row r="6079" spans="6:8" x14ac:dyDescent="0.2">
      <c r="F6079" s="261"/>
      <c r="G6079" s="261"/>
      <c r="H6079" s="261"/>
    </row>
    <row r="6080" spans="6:8" x14ac:dyDescent="0.2">
      <c r="F6080" s="261"/>
      <c r="G6080" s="261"/>
      <c r="H6080" s="261"/>
    </row>
    <row r="6081" spans="6:8" x14ac:dyDescent="0.2">
      <c r="F6081" s="261"/>
      <c r="G6081" s="261"/>
      <c r="H6081" s="261"/>
    </row>
    <row r="6082" spans="6:8" x14ac:dyDescent="0.2">
      <c r="F6082" s="261"/>
      <c r="G6082" s="261"/>
      <c r="H6082" s="261"/>
    </row>
    <row r="6083" spans="6:8" x14ac:dyDescent="0.2">
      <c r="F6083" s="261"/>
      <c r="G6083" s="261"/>
      <c r="H6083" s="261"/>
    </row>
    <row r="6084" spans="6:8" x14ac:dyDescent="0.2">
      <c r="F6084" s="261"/>
      <c r="G6084" s="261"/>
      <c r="H6084" s="261"/>
    </row>
    <row r="6085" spans="6:8" x14ac:dyDescent="0.2">
      <c r="F6085" s="261"/>
      <c r="G6085" s="261"/>
      <c r="H6085" s="261"/>
    </row>
    <row r="6086" spans="6:8" x14ac:dyDescent="0.2">
      <c r="F6086" s="261"/>
      <c r="G6086" s="261"/>
      <c r="H6086" s="261"/>
    </row>
    <row r="6087" spans="6:8" x14ac:dyDescent="0.2">
      <c r="F6087" s="261"/>
      <c r="G6087" s="261"/>
      <c r="H6087" s="261"/>
    </row>
    <row r="6088" spans="6:8" x14ac:dyDescent="0.2">
      <c r="F6088" s="261"/>
      <c r="G6088" s="261"/>
      <c r="H6088" s="261"/>
    </row>
    <row r="6089" spans="6:8" x14ac:dyDescent="0.2">
      <c r="F6089" s="261"/>
      <c r="G6089" s="261"/>
      <c r="H6089" s="261"/>
    </row>
    <row r="6090" spans="6:8" x14ac:dyDescent="0.2">
      <c r="F6090" s="261"/>
      <c r="G6090" s="261"/>
      <c r="H6090" s="261"/>
    </row>
    <row r="6091" spans="6:8" x14ac:dyDescent="0.2">
      <c r="F6091" s="261"/>
      <c r="G6091" s="261"/>
      <c r="H6091" s="261"/>
    </row>
    <row r="6092" spans="6:8" x14ac:dyDescent="0.2">
      <c r="F6092" s="261"/>
      <c r="G6092" s="261"/>
      <c r="H6092" s="261"/>
    </row>
    <row r="6093" spans="6:8" x14ac:dyDescent="0.2">
      <c r="F6093" s="261"/>
      <c r="G6093" s="261"/>
      <c r="H6093" s="261"/>
    </row>
    <row r="6094" spans="6:8" x14ac:dyDescent="0.2">
      <c r="F6094" s="261"/>
      <c r="G6094" s="261"/>
      <c r="H6094" s="261"/>
    </row>
    <row r="6095" spans="6:8" x14ac:dyDescent="0.2">
      <c r="F6095" s="261"/>
      <c r="G6095" s="261"/>
      <c r="H6095" s="261"/>
    </row>
    <row r="6096" spans="6:8" x14ac:dyDescent="0.2">
      <c r="F6096" s="261"/>
      <c r="G6096" s="261"/>
      <c r="H6096" s="261"/>
    </row>
    <row r="6097" spans="6:8" x14ac:dyDescent="0.2">
      <c r="F6097" s="261"/>
      <c r="G6097" s="261"/>
      <c r="H6097" s="261"/>
    </row>
    <row r="6098" spans="6:8" x14ac:dyDescent="0.2">
      <c r="F6098" s="261"/>
      <c r="G6098" s="261"/>
      <c r="H6098" s="261"/>
    </row>
    <row r="6099" spans="6:8" x14ac:dyDescent="0.2">
      <c r="F6099" s="261"/>
      <c r="G6099" s="261"/>
      <c r="H6099" s="261"/>
    </row>
    <row r="6100" spans="6:8" x14ac:dyDescent="0.2">
      <c r="F6100" s="261"/>
      <c r="G6100" s="261"/>
      <c r="H6100" s="261"/>
    </row>
    <row r="6101" spans="6:8" x14ac:dyDescent="0.2">
      <c r="F6101" s="261"/>
      <c r="G6101" s="261"/>
      <c r="H6101" s="261"/>
    </row>
    <row r="6102" spans="6:8" x14ac:dyDescent="0.2">
      <c r="F6102" s="261"/>
      <c r="G6102" s="261"/>
      <c r="H6102" s="261"/>
    </row>
    <row r="6103" spans="6:8" x14ac:dyDescent="0.2">
      <c r="F6103" s="261"/>
      <c r="G6103" s="261"/>
      <c r="H6103" s="261"/>
    </row>
    <row r="6104" spans="6:8" x14ac:dyDescent="0.2">
      <c r="F6104" s="261"/>
      <c r="G6104" s="261"/>
      <c r="H6104" s="261"/>
    </row>
    <row r="6105" spans="6:8" x14ac:dyDescent="0.2">
      <c r="F6105" s="261"/>
      <c r="G6105" s="261"/>
      <c r="H6105" s="261"/>
    </row>
    <row r="6106" spans="6:8" x14ac:dyDescent="0.2">
      <c r="F6106" s="261"/>
      <c r="G6106" s="261"/>
      <c r="H6106" s="261"/>
    </row>
    <row r="6107" spans="6:8" x14ac:dyDescent="0.2">
      <c r="F6107" s="261"/>
      <c r="G6107" s="261"/>
      <c r="H6107" s="261"/>
    </row>
    <row r="6108" spans="6:8" x14ac:dyDescent="0.2">
      <c r="F6108" s="261"/>
      <c r="G6108" s="261"/>
      <c r="H6108" s="261"/>
    </row>
    <row r="6109" spans="6:8" x14ac:dyDescent="0.2">
      <c r="F6109" s="261"/>
      <c r="G6109" s="261"/>
      <c r="H6109" s="261"/>
    </row>
    <row r="6110" spans="6:8" x14ac:dyDescent="0.2">
      <c r="F6110" s="261"/>
      <c r="G6110" s="261"/>
      <c r="H6110" s="261"/>
    </row>
    <row r="6111" spans="6:8" x14ac:dyDescent="0.2">
      <c r="F6111" s="261"/>
      <c r="G6111" s="261"/>
      <c r="H6111" s="261"/>
    </row>
    <row r="6112" spans="6:8" x14ac:dyDescent="0.2">
      <c r="F6112" s="261"/>
      <c r="G6112" s="261"/>
      <c r="H6112" s="261"/>
    </row>
    <row r="6113" spans="6:8" x14ac:dyDescent="0.2">
      <c r="F6113" s="261"/>
      <c r="G6113" s="261"/>
      <c r="H6113" s="261"/>
    </row>
    <row r="6114" spans="6:8" x14ac:dyDescent="0.2">
      <c r="F6114" s="261"/>
      <c r="G6114" s="261"/>
      <c r="H6114" s="261"/>
    </row>
    <row r="6115" spans="6:8" x14ac:dyDescent="0.2">
      <c r="F6115" s="261"/>
      <c r="G6115" s="261"/>
      <c r="H6115" s="261"/>
    </row>
    <row r="6116" spans="6:8" x14ac:dyDescent="0.2">
      <c r="F6116" s="261"/>
      <c r="G6116" s="261"/>
      <c r="H6116" s="261"/>
    </row>
    <row r="6117" spans="6:8" x14ac:dyDescent="0.2">
      <c r="F6117" s="261"/>
      <c r="G6117" s="261"/>
      <c r="H6117" s="261"/>
    </row>
    <row r="6118" spans="6:8" x14ac:dyDescent="0.2">
      <c r="F6118" s="261"/>
      <c r="G6118" s="261"/>
      <c r="H6118" s="261"/>
    </row>
    <row r="6119" spans="6:8" x14ac:dyDescent="0.2">
      <c r="F6119" s="261"/>
      <c r="G6119" s="261"/>
      <c r="H6119" s="261"/>
    </row>
    <row r="6120" spans="6:8" x14ac:dyDescent="0.2">
      <c r="F6120" s="261"/>
      <c r="G6120" s="261"/>
      <c r="H6120" s="261"/>
    </row>
    <row r="6121" spans="6:8" x14ac:dyDescent="0.2">
      <c r="F6121" s="261"/>
      <c r="G6121" s="261"/>
      <c r="H6121" s="261"/>
    </row>
    <row r="6122" spans="6:8" x14ac:dyDescent="0.2">
      <c r="F6122" s="261"/>
      <c r="G6122" s="261"/>
      <c r="H6122" s="261"/>
    </row>
    <row r="6123" spans="6:8" x14ac:dyDescent="0.2">
      <c r="F6123" s="261"/>
      <c r="G6123" s="261"/>
      <c r="H6123" s="261"/>
    </row>
    <row r="6124" spans="6:8" x14ac:dyDescent="0.2">
      <c r="F6124" s="261"/>
      <c r="G6124" s="261"/>
      <c r="H6124" s="261"/>
    </row>
    <row r="6125" spans="6:8" x14ac:dyDescent="0.2">
      <c r="F6125" s="261"/>
      <c r="G6125" s="261"/>
      <c r="H6125" s="261"/>
    </row>
    <row r="6126" spans="6:8" x14ac:dyDescent="0.2">
      <c r="F6126" s="261"/>
      <c r="G6126" s="261"/>
      <c r="H6126" s="261"/>
    </row>
    <row r="6127" spans="6:8" x14ac:dyDescent="0.2">
      <c r="F6127" s="261"/>
      <c r="G6127" s="261"/>
      <c r="H6127" s="261"/>
    </row>
    <row r="6128" spans="6:8" x14ac:dyDescent="0.2">
      <c r="F6128" s="261"/>
      <c r="G6128" s="261"/>
      <c r="H6128" s="261"/>
    </row>
    <row r="6129" spans="6:8" x14ac:dyDescent="0.2">
      <c r="F6129" s="261"/>
      <c r="G6129" s="261"/>
      <c r="H6129" s="261"/>
    </row>
    <row r="6130" spans="6:8" x14ac:dyDescent="0.2">
      <c r="F6130" s="261"/>
      <c r="G6130" s="261"/>
      <c r="H6130" s="261"/>
    </row>
    <row r="6131" spans="6:8" x14ac:dyDescent="0.2">
      <c r="F6131" s="261"/>
      <c r="G6131" s="261"/>
      <c r="H6131" s="261"/>
    </row>
    <row r="6132" spans="6:8" x14ac:dyDescent="0.2">
      <c r="F6132" s="261"/>
      <c r="G6132" s="261"/>
      <c r="H6132" s="261"/>
    </row>
    <row r="6133" spans="6:8" x14ac:dyDescent="0.2">
      <c r="F6133" s="261"/>
      <c r="G6133" s="261"/>
      <c r="H6133" s="261"/>
    </row>
    <row r="6134" spans="6:8" x14ac:dyDescent="0.2">
      <c r="F6134" s="261"/>
      <c r="G6134" s="261"/>
      <c r="H6134" s="261"/>
    </row>
    <row r="6135" spans="6:8" x14ac:dyDescent="0.2">
      <c r="F6135" s="261"/>
      <c r="G6135" s="261"/>
      <c r="H6135" s="261"/>
    </row>
    <row r="6136" spans="6:8" x14ac:dyDescent="0.2">
      <c r="F6136" s="261"/>
      <c r="G6136" s="261"/>
      <c r="H6136" s="261"/>
    </row>
    <row r="6137" spans="6:8" x14ac:dyDescent="0.2">
      <c r="F6137" s="261"/>
      <c r="G6137" s="261"/>
      <c r="H6137" s="261"/>
    </row>
    <row r="6138" spans="6:8" x14ac:dyDescent="0.2">
      <c r="F6138" s="261"/>
      <c r="G6138" s="261"/>
      <c r="H6138" s="261"/>
    </row>
    <row r="6139" spans="6:8" x14ac:dyDescent="0.2">
      <c r="F6139" s="261"/>
      <c r="G6139" s="261"/>
      <c r="H6139" s="261"/>
    </row>
    <row r="6140" spans="6:8" x14ac:dyDescent="0.2">
      <c r="F6140" s="261"/>
      <c r="G6140" s="261"/>
      <c r="H6140" s="261"/>
    </row>
    <row r="6141" spans="6:8" x14ac:dyDescent="0.2">
      <c r="F6141" s="261"/>
      <c r="G6141" s="261"/>
      <c r="H6141" s="261"/>
    </row>
    <row r="6142" spans="6:8" x14ac:dyDescent="0.2">
      <c r="F6142" s="261"/>
      <c r="G6142" s="261"/>
      <c r="H6142" s="261"/>
    </row>
    <row r="6143" spans="6:8" x14ac:dyDescent="0.2">
      <c r="F6143" s="261"/>
      <c r="G6143" s="261"/>
      <c r="H6143" s="261"/>
    </row>
    <row r="6144" spans="6:8" x14ac:dyDescent="0.2">
      <c r="F6144" s="261"/>
      <c r="G6144" s="261"/>
      <c r="H6144" s="261"/>
    </row>
    <row r="6145" spans="6:8" x14ac:dyDescent="0.2">
      <c r="F6145" s="261"/>
      <c r="G6145" s="261"/>
      <c r="H6145" s="261"/>
    </row>
    <row r="6146" spans="6:8" x14ac:dyDescent="0.2">
      <c r="F6146" s="261"/>
      <c r="G6146" s="261"/>
      <c r="H6146" s="261"/>
    </row>
    <row r="6147" spans="6:8" x14ac:dyDescent="0.2">
      <c r="F6147" s="261"/>
      <c r="G6147" s="261"/>
      <c r="H6147" s="261"/>
    </row>
    <row r="6148" spans="6:8" x14ac:dyDescent="0.2">
      <c r="F6148" s="261"/>
      <c r="G6148" s="261"/>
      <c r="H6148" s="261"/>
    </row>
    <row r="6149" spans="6:8" x14ac:dyDescent="0.2">
      <c r="F6149" s="261"/>
      <c r="G6149" s="261"/>
      <c r="H6149" s="261"/>
    </row>
    <row r="6150" spans="6:8" x14ac:dyDescent="0.2">
      <c r="F6150" s="261"/>
      <c r="G6150" s="261"/>
      <c r="H6150" s="261"/>
    </row>
    <row r="6151" spans="6:8" x14ac:dyDescent="0.2">
      <c r="F6151" s="261"/>
      <c r="G6151" s="261"/>
      <c r="H6151" s="261"/>
    </row>
    <row r="6152" spans="6:8" x14ac:dyDescent="0.2">
      <c r="F6152" s="261"/>
      <c r="G6152" s="261"/>
      <c r="H6152" s="261"/>
    </row>
    <row r="6153" spans="6:8" x14ac:dyDescent="0.2">
      <c r="F6153" s="261"/>
      <c r="G6153" s="261"/>
      <c r="H6153" s="261"/>
    </row>
    <row r="6154" spans="6:8" x14ac:dyDescent="0.2">
      <c r="F6154" s="261"/>
      <c r="G6154" s="261"/>
      <c r="H6154" s="261"/>
    </row>
    <row r="6155" spans="6:8" x14ac:dyDescent="0.2">
      <c r="F6155" s="261"/>
      <c r="G6155" s="261"/>
      <c r="H6155" s="261"/>
    </row>
    <row r="6156" spans="6:8" x14ac:dyDescent="0.2">
      <c r="F6156" s="261"/>
      <c r="G6156" s="261"/>
      <c r="H6156" s="261"/>
    </row>
    <row r="6157" spans="6:8" x14ac:dyDescent="0.2">
      <c r="F6157" s="261"/>
      <c r="G6157" s="261"/>
      <c r="H6157" s="261"/>
    </row>
    <row r="6158" spans="6:8" x14ac:dyDescent="0.2">
      <c r="F6158" s="261"/>
      <c r="G6158" s="261"/>
      <c r="H6158" s="261"/>
    </row>
    <row r="6159" spans="6:8" x14ac:dyDescent="0.2">
      <c r="F6159" s="261"/>
      <c r="G6159" s="261"/>
      <c r="H6159" s="261"/>
    </row>
    <row r="6160" spans="6:8" x14ac:dyDescent="0.2">
      <c r="F6160" s="261"/>
      <c r="G6160" s="261"/>
      <c r="H6160" s="261"/>
    </row>
    <row r="6161" spans="6:8" x14ac:dyDescent="0.2">
      <c r="F6161" s="261"/>
      <c r="G6161" s="261"/>
      <c r="H6161" s="261"/>
    </row>
    <row r="6162" spans="6:8" x14ac:dyDescent="0.2">
      <c r="F6162" s="261"/>
      <c r="G6162" s="261"/>
      <c r="H6162" s="261"/>
    </row>
    <row r="6163" spans="6:8" x14ac:dyDescent="0.2">
      <c r="F6163" s="261"/>
      <c r="G6163" s="261"/>
      <c r="H6163" s="261"/>
    </row>
    <row r="6164" spans="6:8" x14ac:dyDescent="0.2">
      <c r="F6164" s="261"/>
      <c r="G6164" s="261"/>
      <c r="H6164" s="261"/>
    </row>
    <row r="6165" spans="6:8" x14ac:dyDescent="0.2">
      <c r="F6165" s="261"/>
      <c r="G6165" s="261"/>
      <c r="H6165" s="261"/>
    </row>
    <row r="6166" spans="6:8" x14ac:dyDescent="0.2">
      <c r="F6166" s="261"/>
      <c r="G6166" s="261"/>
      <c r="H6166" s="261"/>
    </row>
    <row r="6167" spans="6:8" x14ac:dyDescent="0.2">
      <c r="F6167" s="261"/>
      <c r="G6167" s="261"/>
      <c r="H6167" s="261"/>
    </row>
    <row r="6168" spans="6:8" x14ac:dyDescent="0.2">
      <c r="F6168" s="261"/>
      <c r="G6168" s="261"/>
      <c r="H6168" s="261"/>
    </row>
    <row r="6169" spans="6:8" x14ac:dyDescent="0.2">
      <c r="F6169" s="261"/>
      <c r="G6169" s="261"/>
      <c r="H6169" s="261"/>
    </row>
    <row r="6170" spans="6:8" x14ac:dyDescent="0.2">
      <c r="F6170" s="261"/>
      <c r="G6170" s="261"/>
      <c r="H6170" s="261"/>
    </row>
    <row r="6171" spans="6:8" x14ac:dyDescent="0.2">
      <c r="F6171" s="261"/>
      <c r="G6171" s="261"/>
      <c r="H6171" s="261"/>
    </row>
    <row r="6172" spans="6:8" x14ac:dyDescent="0.2">
      <c r="F6172" s="261"/>
      <c r="G6172" s="261"/>
      <c r="H6172" s="261"/>
    </row>
    <row r="6173" spans="6:8" x14ac:dyDescent="0.2">
      <c r="F6173" s="261"/>
      <c r="G6173" s="261"/>
      <c r="H6173" s="261"/>
    </row>
    <row r="6174" spans="6:8" x14ac:dyDescent="0.2">
      <c r="F6174" s="261"/>
      <c r="G6174" s="261"/>
      <c r="H6174" s="261"/>
    </row>
    <row r="6175" spans="6:8" x14ac:dyDescent="0.2">
      <c r="F6175" s="261"/>
      <c r="G6175" s="261"/>
      <c r="H6175" s="261"/>
    </row>
    <row r="6176" spans="6:8" x14ac:dyDescent="0.2">
      <c r="F6176" s="261"/>
      <c r="G6176" s="261"/>
      <c r="H6176" s="261"/>
    </row>
    <row r="6177" spans="6:8" x14ac:dyDescent="0.2">
      <c r="F6177" s="261"/>
      <c r="G6177" s="261"/>
      <c r="H6177" s="261"/>
    </row>
    <row r="6178" spans="6:8" x14ac:dyDescent="0.2">
      <c r="F6178" s="261"/>
      <c r="G6178" s="261"/>
      <c r="H6178" s="261"/>
    </row>
    <row r="6179" spans="6:8" x14ac:dyDescent="0.2">
      <c r="F6179" s="261"/>
      <c r="G6179" s="261"/>
      <c r="H6179" s="261"/>
    </row>
    <row r="6180" spans="6:8" x14ac:dyDescent="0.2">
      <c r="F6180" s="261"/>
      <c r="G6180" s="261"/>
      <c r="H6180" s="261"/>
    </row>
    <row r="6181" spans="6:8" x14ac:dyDescent="0.2">
      <c r="F6181" s="261"/>
      <c r="G6181" s="261"/>
      <c r="H6181" s="261"/>
    </row>
    <row r="6182" spans="6:8" x14ac:dyDescent="0.2">
      <c r="F6182" s="261"/>
      <c r="G6182" s="261"/>
      <c r="H6182" s="261"/>
    </row>
    <row r="6183" spans="6:8" x14ac:dyDescent="0.2">
      <c r="F6183" s="261"/>
      <c r="G6183" s="261"/>
      <c r="H6183" s="261"/>
    </row>
    <row r="6184" spans="6:8" x14ac:dyDescent="0.2">
      <c r="F6184" s="261"/>
      <c r="G6184" s="261"/>
      <c r="H6184" s="261"/>
    </row>
    <row r="6185" spans="6:8" x14ac:dyDescent="0.2">
      <c r="F6185" s="261"/>
      <c r="G6185" s="261"/>
      <c r="H6185" s="261"/>
    </row>
    <row r="6186" spans="6:8" x14ac:dyDescent="0.2">
      <c r="F6186" s="261"/>
      <c r="G6186" s="261"/>
      <c r="H6186" s="261"/>
    </row>
    <row r="6187" spans="6:8" x14ac:dyDescent="0.2">
      <c r="F6187" s="261"/>
      <c r="G6187" s="261"/>
      <c r="H6187" s="261"/>
    </row>
    <row r="6188" spans="6:8" x14ac:dyDescent="0.2">
      <c r="F6188" s="261"/>
      <c r="G6188" s="261"/>
      <c r="H6188" s="261"/>
    </row>
    <row r="6189" spans="6:8" x14ac:dyDescent="0.2">
      <c r="F6189" s="261"/>
      <c r="G6189" s="261"/>
      <c r="H6189" s="261"/>
    </row>
    <row r="6190" spans="6:8" x14ac:dyDescent="0.2">
      <c r="F6190" s="261"/>
      <c r="G6190" s="261"/>
      <c r="H6190" s="261"/>
    </row>
    <row r="6191" spans="6:8" x14ac:dyDescent="0.2">
      <c r="F6191" s="261"/>
      <c r="G6191" s="261"/>
      <c r="H6191" s="261"/>
    </row>
    <row r="6192" spans="6:8" x14ac:dyDescent="0.2">
      <c r="F6192" s="261"/>
      <c r="G6192" s="261"/>
      <c r="H6192" s="261"/>
    </row>
    <row r="6193" spans="6:8" x14ac:dyDescent="0.2">
      <c r="F6193" s="261"/>
      <c r="G6193" s="261"/>
      <c r="H6193" s="261"/>
    </row>
    <row r="6194" spans="6:8" x14ac:dyDescent="0.2">
      <c r="F6194" s="261"/>
      <c r="G6194" s="261"/>
      <c r="H6194" s="261"/>
    </row>
    <row r="6195" spans="6:8" x14ac:dyDescent="0.2">
      <c r="F6195" s="261"/>
      <c r="G6195" s="261"/>
      <c r="H6195" s="261"/>
    </row>
    <row r="6196" spans="6:8" x14ac:dyDescent="0.2">
      <c r="F6196" s="261"/>
      <c r="G6196" s="261"/>
      <c r="H6196" s="261"/>
    </row>
    <row r="6197" spans="6:8" x14ac:dyDescent="0.2">
      <c r="F6197" s="261"/>
      <c r="G6197" s="261"/>
      <c r="H6197" s="261"/>
    </row>
    <row r="6198" spans="6:8" x14ac:dyDescent="0.2">
      <c r="F6198" s="261"/>
      <c r="G6198" s="261"/>
      <c r="H6198" s="261"/>
    </row>
    <row r="6199" spans="6:8" x14ac:dyDescent="0.2">
      <c r="F6199" s="261"/>
      <c r="G6199" s="261"/>
      <c r="H6199" s="261"/>
    </row>
    <row r="6200" spans="6:8" x14ac:dyDescent="0.2">
      <c r="F6200" s="261"/>
      <c r="G6200" s="261"/>
      <c r="H6200" s="261"/>
    </row>
    <row r="6201" spans="6:8" x14ac:dyDescent="0.2">
      <c r="F6201" s="261"/>
      <c r="G6201" s="261"/>
      <c r="H6201" s="261"/>
    </row>
    <row r="6202" spans="6:8" x14ac:dyDescent="0.2">
      <c r="F6202" s="261"/>
      <c r="G6202" s="261"/>
      <c r="H6202" s="261"/>
    </row>
    <row r="6203" spans="6:8" x14ac:dyDescent="0.2">
      <c r="F6203" s="261"/>
      <c r="G6203" s="261"/>
      <c r="H6203" s="261"/>
    </row>
    <row r="6204" spans="6:8" x14ac:dyDescent="0.2">
      <c r="F6204" s="261"/>
      <c r="G6204" s="261"/>
      <c r="H6204" s="261"/>
    </row>
    <row r="6205" spans="6:8" x14ac:dyDescent="0.2">
      <c r="F6205" s="261"/>
      <c r="G6205" s="261"/>
      <c r="H6205" s="261"/>
    </row>
    <row r="6206" spans="6:8" x14ac:dyDescent="0.2">
      <c r="F6206" s="261"/>
      <c r="G6206" s="261"/>
      <c r="H6206" s="261"/>
    </row>
    <row r="6207" spans="6:8" x14ac:dyDescent="0.2">
      <c r="F6207" s="261"/>
      <c r="G6207" s="261"/>
      <c r="H6207" s="261"/>
    </row>
    <row r="6208" spans="6:8" x14ac:dyDescent="0.2">
      <c r="F6208" s="261"/>
      <c r="G6208" s="261"/>
      <c r="H6208" s="261"/>
    </row>
    <row r="6209" spans="6:8" x14ac:dyDescent="0.2">
      <c r="F6209" s="261"/>
      <c r="G6209" s="261"/>
      <c r="H6209" s="261"/>
    </row>
    <row r="6210" spans="6:8" x14ac:dyDescent="0.2">
      <c r="F6210" s="261"/>
      <c r="G6210" s="261"/>
      <c r="H6210" s="261"/>
    </row>
    <row r="6211" spans="6:8" x14ac:dyDescent="0.2">
      <c r="F6211" s="261"/>
      <c r="G6211" s="261"/>
      <c r="H6211" s="261"/>
    </row>
    <row r="6212" spans="6:8" x14ac:dyDescent="0.2">
      <c r="F6212" s="261"/>
      <c r="G6212" s="261"/>
      <c r="H6212" s="261"/>
    </row>
    <row r="6213" spans="6:8" x14ac:dyDescent="0.2">
      <c r="F6213" s="261"/>
      <c r="G6213" s="261"/>
      <c r="H6213" s="261"/>
    </row>
    <row r="6214" spans="6:8" x14ac:dyDescent="0.2">
      <c r="F6214" s="261"/>
      <c r="G6214" s="261"/>
      <c r="H6214" s="261"/>
    </row>
    <row r="6215" spans="6:8" x14ac:dyDescent="0.2">
      <c r="F6215" s="261"/>
      <c r="G6215" s="261"/>
      <c r="H6215" s="261"/>
    </row>
    <row r="6216" spans="6:8" x14ac:dyDescent="0.2">
      <c r="F6216" s="261"/>
      <c r="G6216" s="261"/>
      <c r="H6216" s="261"/>
    </row>
    <row r="6217" spans="6:8" x14ac:dyDescent="0.2">
      <c r="F6217" s="261"/>
      <c r="G6217" s="261"/>
      <c r="H6217" s="261"/>
    </row>
    <row r="6218" spans="6:8" x14ac:dyDescent="0.2">
      <c r="F6218" s="261"/>
      <c r="G6218" s="261"/>
      <c r="H6218" s="261"/>
    </row>
    <row r="6219" spans="6:8" x14ac:dyDescent="0.2">
      <c r="F6219" s="261"/>
      <c r="G6219" s="261"/>
      <c r="H6219" s="261"/>
    </row>
    <row r="6220" spans="6:8" x14ac:dyDescent="0.2">
      <c r="F6220" s="261"/>
      <c r="G6220" s="261"/>
      <c r="H6220" s="261"/>
    </row>
    <row r="6221" spans="6:8" x14ac:dyDescent="0.2">
      <c r="F6221" s="261"/>
      <c r="G6221" s="261"/>
      <c r="H6221" s="261"/>
    </row>
    <row r="6222" spans="6:8" x14ac:dyDescent="0.2">
      <c r="F6222" s="261"/>
      <c r="G6222" s="261"/>
      <c r="H6222" s="261"/>
    </row>
    <row r="6223" spans="6:8" x14ac:dyDescent="0.2">
      <c r="F6223" s="261"/>
      <c r="G6223" s="261"/>
      <c r="H6223" s="261"/>
    </row>
    <row r="6224" spans="6:8" x14ac:dyDescent="0.2">
      <c r="F6224" s="261"/>
      <c r="G6224" s="261"/>
      <c r="H6224" s="261"/>
    </row>
    <row r="6225" spans="6:8" x14ac:dyDescent="0.2">
      <c r="F6225" s="261"/>
      <c r="G6225" s="261"/>
      <c r="H6225" s="261"/>
    </row>
    <row r="6226" spans="6:8" x14ac:dyDescent="0.2">
      <c r="F6226" s="261"/>
      <c r="G6226" s="261"/>
      <c r="H6226" s="261"/>
    </row>
    <row r="6227" spans="6:8" x14ac:dyDescent="0.2">
      <c r="F6227" s="261"/>
      <c r="G6227" s="261"/>
      <c r="H6227" s="261"/>
    </row>
    <row r="6228" spans="6:8" x14ac:dyDescent="0.2">
      <c r="F6228" s="261"/>
      <c r="G6228" s="261"/>
      <c r="H6228" s="261"/>
    </row>
    <row r="6229" spans="6:8" x14ac:dyDescent="0.2">
      <c r="F6229" s="261"/>
      <c r="G6229" s="261"/>
      <c r="H6229" s="261"/>
    </row>
    <row r="6230" spans="6:8" x14ac:dyDescent="0.2">
      <c r="F6230" s="261"/>
      <c r="G6230" s="261"/>
      <c r="H6230" s="261"/>
    </row>
    <row r="6231" spans="6:8" x14ac:dyDescent="0.2">
      <c r="F6231" s="261"/>
      <c r="G6231" s="261"/>
      <c r="H6231" s="261"/>
    </row>
    <row r="6232" spans="6:8" x14ac:dyDescent="0.2">
      <c r="F6232" s="261"/>
      <c r="G6232" s="261"/>
      <c r="H6232" s="261"/>
    </row>
    <row r="6233" spans="6:8" x14ac:dyDescent="0.2">
      <c r="F6233" s="261"/>
      <c r="G6233" s="261"/>
      <c r="H6233" s="261"/>
    </row>
    <row r="6234" spans="6:8" x14ac:dyDescent="0.2">
      <c r="F6234" s="261"/>
      <c r="G6234" s="261"/>
      <c r="H6234" s="261"/>
    </row>
    <row r="6235" spans="6:8" x14ac:dyDescent="0.2">
      <c r="F6235" s="261"/>
      <c r="G6235" s="261"/>
      <c r="H6235" s="261"/>
    </row>
    <row r="6236" spans="6:8" x14ac:dyDescent="0.2">
      <c r="F6236" s="261"/>
      <c r="G6236" s="261"/>
      <c r="H6236" s="261"/>
    </row>
    <row r="6237" spans="6:8" x14ac:dyDescent="0.2">
      <c r="F6237" s="261"/>
      <c r="G6237" s="261"/>
      <c r="H6237" s="261"/>
    </row>
    <row r="6238" spans="6:8" x14ac:dyDescent="0.2">
      <c r="F6238" s="261"/>
      <c r="G6238" s="261"/>
      <c r="H6238" s="261"/>
    </row>
    <row r="6239" spans="6:8" x14ac:dyDescent="0.2">
      <c r="F6239" s="261"/>
      <c r="G6239" s="261"/>
      <c r="H6239" s="261"/>
    </row>
    <row r="6240" spans="6:8" x14ac:dyDescent="0.2">
      <c r="F6240" s="261"/>
      <c r="G6240" s="261"/>
      <c r="H6240" s="261"/>
    </row>
    <row r="6241" spans="6:8" x14ac:dyDescent="0.2">
      <c r="F6241" s="261"/>
      <c r="G6241" s="261"/>
      <c r="H6241" s="261"/>
    </row>
    <row r="6242" spans="6:8" x14ac:dyDescent="0.2">
      <c r="F6242" s="261"/>
      <c r="G6242" s="261"/>
      <c r="H6242" s="261"/>
    </row>
    <row r="6243" spans="6:8" x14ac:dyDescent="0.2">
      <c r="F6243" s="261"/>
      <c r="G6243" s="261"/>
      <c r="H6243" s="261"/>
    </row>
    <row r="6244" spans="6:8" x14ac:dyDescent="0.2">
      <c r="F6244" s="261"/>
      <c r="G6244" s="261"/>
      <c r="H6244" s="261"/>
    </row>
    <row r="6245" spans="6:8" x14ac:dyDescent="0.2">
      <c r="F6245" s="261"/>
      <c r="G6245" s="261"/>
      <c r="H6245" s="261"/>
    </row>
    <row r="6246" spans="6:8" x14ac:dyDescent="0.2">
      <c r="F6246" s="261"/>
      <c r="G6246" s="261"/>
      <c r="H6246" s="261"/>
    </row>
    <row r="6247" spans="6:8" x14ac:dyDescent="0.2">
      <c r="F6247" s="261"/>
      <c r="G6247" s="261"/>
      <c r="H6247" s="261"/>
    </row>
    <row r="6248" spans="6:8" x14ac:dyDescent="0.2">
      <c r="F6248" s="261"/>
      <c r="G6248" s="261"/>
      <c r="H6248" s="261"/>
    </row>
    <row r="6249" spans="6:8" x14ac:dyDescent="0.2">
      <c r="F6249" s="261"/>
      <c r="G6249" s="261"/>
      <c r="H6249" s="261"/>
    </row>
    <row r="6250" spans="6:8" x14ac:dyDescent="0.2">
      <c r="F6250" s="261"/>
      <c r="G6250" s="261"/>
      <c r="H6250" s="261"/>
    </row>
    <row r="6251" spans="6:8" x14ac:dyDescent="0.2">
      <c r="F6251" s="261"/>
      <c r="G6251" s="261"/>
      <c r="H6251" s="261"/>
    </row>
    <row r="6252" spans="6:8" x14ac:dyDescent="0.2">
      <c r="F6252" s="261"/>
      <c r="G6252" s="261"/>
      <c r="H6252" s="261"/>
    </row>
    <row r="6253" spans="6:8" x14ac:dyDescent="0.2">
      <c r="F6253" s="261"/>
      <c r="G6253" s="261"/>
      <c r="H6253" s="261"/>
    </row>
    <row r="6254" spans="6:8" x14ac:dyDescent="0.2">
      <c r="F6254" s="261"/>
      <c r="G6254" s="261"/>
      <c r="H6254" s="261"/>
    </row>
    <row r="6255" spans="6:8" x14ac:dyDescent="0.2">
      <c r="F6255" s="261"/>
      <c r="G6255" s="261"/>
      <c r="H6255" s="261"/>
    </row>
    <row r="6256" spans="6:8" x14ac:dyDescent="0.2">
      <c r="F6256" s="261"/>
      <c r="G6256" s="261"/>
      <c r="H6256" s="261"/>
    </row>
    <row r="6257" spans="6:8" x14ac:dyDescent="0.2">
      <c r="F6257" s="261"/>
      <c r="G6257" s="261"/>
      <c r="H6257" s="261"/>
    </row>
    <row r="6258" spans="6:8" x14ac:dyDescent="0.2">
      <c r="F6258" s="261"/>
      <c r="G6258" s="261"/>
      <c r="H6258" s="261"/>
    </row>
    <row r="6259" spans="6:8" x14ac:dyDescent="0.2">
      <c r="F6259" s="261"/>
      <c r="G6259" s="261"/>
      <c r="H6259" s="261"/>
    </row>
    <row r="6260" spans="6:8" x14ac:dyDescent="0.2">
      <c r="F6260" s="261"/>
      <c r="G6260" s="261"/>
      <c r="H6260" s="261"/>
    </row>
    <row r="6261" spans="6:8" x14ac:dyDescent="0.2">
      <c r="F6261" s="261"/>
      <c r="G6261" s="261"/>
      <c r="H6261" s="261"/>
    </row>
    <row r="6262" spans="6:8" x14ac:dyDescent="0.2">
      <c r="F6262" s="261"/>
      <c r="G6262" s="261"/>
      <c r="H6262" s="261"/>
    </row>
    <row r="6263" spans="6:8" x14ac:dyDescent="0.2">
      <c r="F6263" s="261"/>
      <c r="G6263" s="261"/>
      <c r="H6263" s="261"/>
    </row>
    <row r="6264" spans="6:8" x14ac:dyDescent="0.2">
      <c r="F6264" s="261"/>
      <c r="G6264" s="261"/>
      <c r="H6264" s="261"/>
    </row>
    <row r="6265" spans="6:8" x14ac:dyDescent="0.2">
      <c r="F6265" s="261"/>
      <c r="G6265" s="261"/>
      <c r="H6265" s="261"/>
    </row>
    <row r="6266" spans="6:8" x14ac:dyDescent="0.2">
      <c r="F6266" s="261"/>
      <c r="G6266" s="261"/>
      <c r="H6266" s="261"/>
    </row>
    <row r="6267" spans="6:8" x14ac:dyDescent="0.2">
      <c r="F6267" s="261"/>
      <c r="G6267" s="261"/>
      <c r="H6267" s="261"/>
    </row>
    <row r="6268" spans="6:8" x14ac:dyDescent="0.2">
      <c r="F6268" s="261"/>
      <c r="G6268" s="261"/>
      <c r="H6268" s="261"/>
    </row>
    <row r="6269" spans="6:8" x14ac:dyDescent="0.2">
      <c r="F6269" s="261"/>
      <c r="G6269" s="261"/>
      <c r="H6269" s="261"/>
    </row>
    <row r="6270" spans="6:8" x14ac:dyDescent="0.2">
      <c r="F6270" s="261"/>
      <c r="G6270" s="261"/>
      <c r="H6270" s="261"/>
    </row>
    <row r="6271" spans="6:8" x14ac:dyDescent="0.2">
      <c r="F6271" s="261"/>
      <c r="G6271" s="261"/>
      <c r="H6271" s="261"/>
    </row>
    <row r="6272" spans="6:8" x14ac:dyDescent="0.2">
      <c r="F6272" s="261"/>
      <c r="G6272" s="261"/>
      <c r="H6272" s="261"/>
    </row>
    <row r="6273" spans="6:8" x14ac:dyDescent="0.2">
      <c r="F6273" s="261"/>
      <c r="G6273" s="261"/>
      <c r="H6273" s="261"/>
    </row>
    <row r="6274" spans="6:8" x14ac:dyDescent="0.2">
      <c r="F6274" s="261"/>
      <c r="G6274" s="261"/>
      <c r="H6274" s="261"/>
    </row>
    <row r="6275" spans="6:8" x14ac:dyDescent="0.2">
      <c r="F6275" s="261"/>
      <c r="G6275" s="261"/>
      <c r="H6275" s="261"/>
    </row>
    <row r="6276" spans="6:8" x14ac:dyDescent="0.2">
      <c r="F6276" s="261"/>
      <c r="G6276" s="261"/>
      <c r="H6276" s="261"/>
    </row>
    <row r="6277" spans="6:8" x14ac:dyDescent="0.2">
      <c r="F6277" s="261"/>
      <c r="G6277" s="261"/>
      <c r="H6277" s="261"/>
    </row>
    <row r="6278" spans="6:8" x14ac:dyDescent="0.2">
      <c r="F6278" s="261"/>
      <c r="G6278" s="261"/>
      <c r="H6278" s="261"/>
    </row>
    <row r="6279" spans="6:8" x14ac:dyDescent="0.2">
      <c r="F6279" s="261"/>
      <c r="G6279" s="261"/>
      <c r="H6279" s="261"/>
    </row>
    <row r="6280" spans="6:8" x14ac:dyDescent="0.2">
      <c r="F6280" s="261"/>
      <c r="G6280" s="261"/>
      <c r="H6280" s="261"/>
    </row>
    <row r="6281" spans="6:8" x14ac:dyDescent="0.2">
      <c r="F6281" s="261"/>
      <c r="G6281" s="261"/>
      <c r="H6281" s="261"/>
    </row>
    <row r="6282" spans="6:8" x14ac:dyDescent="0.2">
      <c r="F6282" s="261"/>
      <c r="G6282" s="261"/>
      <c r="H6282" s="261"/>
    </row>
    <row r="6283" spans="6:8" x14ac:dyDescent="0.2">
      <c r="F6283" s="261"/>
      <c r="G6283" s="261"/>
      <c r="H6283" s="261"/>
    </row>
    <row r="6284" spans="6:8" x14ac:dyDescent="0.2">
      <c r="F6284" s="261"/>
      <c r="G6284" s="261"/>
      <c r="H6284" s="261"/>
    </row>
    <row r="6285" spans="6:8" x14ac:dyDescent="0.2">
      <c r="F6285" s="261"/>
      <c r="G6285" s="261"/>
      <c r="H6285" s="261"/>
    </row>
    <row r="6286" spans="6:8" x14ac:dyDescent="0.2">
      <c r="F6286" s="261"/>
      <c r="G6286" s="261"/>
      <c r="H6286" s="261"/>
    </row>
    <row r="6287" spans="6:8" x14ac:dyDescent="0.2">
      <c r="F6287" s="261"/>
      <c r="G6287" s="261"/>
      <c r="H6287" s="261"/>
    </row>
    <row r="6288" spans="6:8" x14ac:dyDescent="0.2">
      <c r="F6288" s="261"/>
      <c r="G6288" s="261"/>
      <c r="H6288" s="261"/>
    </row>
    <row r="6289" spans="6:8" x14ac:dyDescent="0.2">
      <c r="F6289" s="261"/>
      <c r="G6289" s="261"/>
      <c r="H6289" s="261"/>
    </row>
    <row r="6290" spans="6:8" x14ac:dyDescent="0.2">
      <c r="F6290" s="261"/>
      <c r="G6290" s="261"/>
      <c r="H6290" s="261"/>
    </row>
    <row r="6291" spans="6:8" x14ac:dyDescent="0.2">
      <c r="F6291" s="261"/>
      <c r="G6291" s="261"/>
      <c r="H6291" s="261"/>
    </row>
    <row r="6292" spans="6:8" x14ac:dyDescent="0.2">
      <c r="F6292" s="261"/>
      <c r="G6292" s="261"/>
      <c r="H6292" s="261"/>
    </row>
    <row r="6293" spans="6:8" x14ac:dyDescent="0.2">
      <c r="F6293" s="261"/>
      <c r="G6293" s="261"/>
      <c r="H6293" s="261"/>
    </row>
    <row r="6294" spans="6:8" x14ac:dyDescent="0.2">
      <c r="F6294" s="261"/>
      <c r="G6294" s="261"/>
      <c r="H6294" s="261"/>
    </row>
    <row r="6295" spans="6:8" x14ac:dyDescent="0.2">
      <c r="F6295" s="261"/>
      <c r="G6295" s="261"/>
      <c r="H6295" s="261"/>
    </row>
    <row r="6296" spans="6:8" x14ac:dyDescent="0.2">
      <c r="F6296" s="261"/>
      <c r="G6296" s="261"/>
      <c r="H6296" s="261"/>
    </row>
    <row r="6297" spans="6:8" x14ac:dyDescent="0.2">
      <c r="F6297" s="261"/>
      <c r="G6297" s="261"/>
      <c r="H6297" s="261"/>
    </row>
    <row r="6298" spans="6:8" x14ac:dyDescent="0.2">
      <c r="F6298" s="261"/>
      <c r="G6298" s="261"/>
      <c r="H6298" s="261"/>
    </row>
    <row r="6299" spans="6:8" x14ac:dyDescent="0.2">
      <c r="F6299" s="261"/>
      <c r="G6299" s="261"/>
      <c r="H6299" s="261"/>
    </row>
    <row r="6300" spans="6:8" x14ac:dyDescent="0.2">
      <c r="F6300" s="261"/>
      <c r="G6300" s="261"/>
      <c r="H6300" s="261"/>
    </row>
    <row r="6301" spans="6:8" x14ac:dyDescent="0.2">
      <c r="F6301" s="261"/>
      <c r="G6301" s="261"/>
      <c r="H6301" s="261"/>
    </row>
    <row r="6302" spans="6:8" x14ac:dyDescent="0.2">
      <c r="F6302" s="261"/>
      <c r="G6302" s="261"/>
      <c r="H6302" s="261"/>
    </row>
    <row r="6303" spans="6:8" x14ac:dyDescent="0.2">
      <c r="F6303" s="261"/>
      <c r="G6303" s="261"/>
      <c r="H6303" s="261"/>
    </row>
    <row r="6304" spans="6:8" x14ac:dyDescent="0.2">
      <c r="F6304" s="261"/>
      <c r="G6304" s="261"/>
      <c r="H6304" s="261"/>
    </row>
    <row r="6305" spans="6:8" x14ac:dyDescent="0.2">
      <c r="F6305" s="261"/>
      <c r="G6305" s="261"/>
      <c r="H6305" s="261"/>
    </row>
    <row r="6306" spans="6:8" x14ac:dyDescent="0.2">
      <c r="F6306" s="261"/>
      <c r="G6306" s="261"/>
      <c r="H6306" s="261"/>
    </row>
    <row r="6307" spans="6:8" x14ac:dyDescent="0.2">
      <c r="F6307" s="261"/>
      <c r="G6307" s="261"/>
      <c r="H6307" s="261"/>
    </row>
    <row r="6308" spans="6:8" x14ac:dyDescent="0.2">
      <c r="F6308" s="261"/>
      <c r="G6308" s="261"/>
      <c r="H6308" s="261"/>
    </row>
    <row r="6309" spans="6:8" x14ac:dyDescent="0.2">
      <c r="F6309" s="261"/>
      <c r="G6309" s="261"/>
      <c r="H6309" s="261"/>
    </row>
    <row r="6310" spans="6:8" x14ac:dyDescent="0.2">
      <c r="F6310" s="261"/>
      <c r="G6310" s="261"/>
      <c r="H6310" s="261"/>
    </row>
    <row r="6311" spans="6:8" x14ac:dyDescent="0.2">
      <c r="F6311" s="261"/>
      <c r="G6311" s="261"/>
      <c r="H6311" s="261"/>
    </row>
    <row r="6312" spans="6:8" x14ac:dyDescent="0.2">
      <c r="F6312" s="261"/>
      <c r="G6312" s="261"/>
      <c r="H6312" s="261"/>
    </row>
    <row r="6313" spans="6:8" x14ac:dyDescent="0.2">
      <c r="F6313" s="261"/>
      <c r="G6313" s="261"/>
      <c r="H6313" s="261"/>
    </row>
    <row r="6314" spans="6:8" x14ac:dyDescent="0.2">
      <c r="F6314" s="261"/>
      <c r="G6314" s="261"/>
      <c r="H6314" s="261"/>
    </row>
    <row r="6315" spans="6:8" x14ac:dyDescent="0.2">
      <c r="F6315" s="261"/>
      <c r="G6315" s="261"/>
      <c r="H6315" s="261"/>
    </row>
    <row r="6316" spans="6:8" x14ac:dyDescent="0.2">
      <c r="F6316" s="261"/>
      <c r="G6316" s="261"/>
      <c r="H6316" s="261"/>
    </row>
    <row r="6317" spans="6:8" x14ac:dyDescent="0.2">
      <c r="F6317" s="261"/>
      <c r="G6317" s="261"/>
      <c r="H6317" s="261"/>
    </row>
    <row r="6318" spans="6:8" x14ac:dyDescent="0.2">
      <c r="F6318" s="261"/>
      <c r="G6318" s="261"/>
      <c r="H6318" s="261"/>
    </row>
    <row r="6319" spans="6:8" x14ac:dyDescent="0.2">
      <c r="F6319" s="261"/>
      <c r="G6319" s="261"/>
      <c r="H6319" s="261"/>
    </row>
    <row r="6320" spans="6:8" x14ac:dyDescent="0.2">
      <c r="F6320" s="261"/>
      <c r="G6320" s="261"/>
      <c r="H6320" s="261"/>
    </row>
    <row r="6321" spans="6:8" x14ac:dyDescent="0.2">
      <c r="F6321" s="261"/>
      <c r="G6321" s="261"/>
      <c r="H6321" s="261"/>
    </row>
    <row r="6322" spans="6:8" x14ac:dyDescent="0.2">
      <c r="F6322" s="261"/>
      <c r="G6322" s="261"/>
      <c r="H6322" s="261"/>
    </row>
    <row r="6323" spans="6:8" x14ac:dyDescent="0.2">
      <c r="F6323" s="261"/>
      <c r="G6323" s="261"/>
      <c r="H6323" s="261"/>
    </row>
    <row r="6324" spans="6:8" x14ac:dyDescent="0.2">
      <c r="F6324" s="261"/>
      <c r="G6324" s="261"/>
      <c r="H6324" s="261"/>
    </row>
    <row r="6325" spans="6:8" x14ac:dyDescent="0.2">
      <c r="F6325" s="261"/>
      <c r="G6325" s="261"/>
      <c r="H6325" s="261"/>
    </row>
    <row r="6326" spans="6:8" x14ac:dyDescent="0.2">
      <c r="F6326" s="261"/>
      <c r="G6326" s="261"/>
      <c r="H6326" s="261"/>
    </row>
    <row r="6327" spans="6:8" x14ac:dyDescent="0.2">
      <c r="F6327" s="261"/>
      <c r="G6327" s="261"/>
      <c r="H6327" s="261"/>
    </row>
    <row r="6328" spans="6:8" x14ac:dyDescent="0.2">
      <c r="F6328" s="261"/>
      <c r="G6328" s="261"/>
      <c r="H6328" s="261"/>
    </row>
    <row r="6329" spans="6:8" x14ac:dyDescent="0.2">
      <c r="F6329" s="261"/>
      <c r="G6329" s="261"/>
      <c r="H6329" s="261"/>
    </row>
    <row r="6330" spans="6:8" x14ac:dyDescent="0.2">
      <c r="F6330" s="261"/>
      <c r="G6330" s="261"/>
      <c r="H6330" s="261"/>
    </row>
    <row r="6331" spans="6:8" x14ac:dyDescent="0.2">
      <c r="F6331" s="261"/>
      <c r="G6331" s="261"/>
      <c r="H6331" s="261"/>
    </row>
    <row r="6332" spans="6:8" x14ac:dyDescent="0.2">
      <c r="F6332" s="261"/>
      <c r="G6332" s="261"/>
      <c r="H6332" s="261"/>
    </row>
    <row r="6333" spans="6:8" x14ac:dyDescent="0.2">
      <c r="F6333" s="261"/>
      <c r="G6333" s="261"/>
      <c r="H6333" s="261"/>
    </row>
    <row r="6334" spans="6:8" x14ac:dyDescent="0.2">
      <c r="F6334" s="261"/>
      <c r="G6334" s="261"/>
      <c r="H6334" s="261"/>
    </row>
    <row r="6335" spans="6:8" x14ac:dyDescent="0.2">
      <c r="F6335" s="261"/>
      <c r="G6335" s="261"/>
      <c r="H6335" s="261"/>
    </row>
    <row r="6336" spans="6:8" x14ac:dyDescent="0.2">
      <c r="F6336" s="261"/>
      <c r="G6336" s="261"/>
      <c r="H6336" s="261"/>
    </row>
    <row r="6337" spans="6:8" x14ac:dyDescent="0.2">
      <c r="F6337" s="261"/>
      <c r="G6337" s="261"/>
      <c r="H6337" s="261"/>
    </row>
    <row r="6338" spans="6:8" x14ac:dyDescent="0.2">
      <c r="F6338" s="261"/>
      <c r="G6338" s="261"/>
      <c r="H6338" s="261"/>
    </row>
    <row r="6339" spans="6:8" x14ac:dyDescent="0.2">
      <c r="F6339" s="261"/>
      <c r="G6339" s="261"/>
      <c r="H6339" s="261"/>
    </row>
    <row r="6340" spans="6:8" x14ac:dyDescent="0.2">
      <c r="F6340" s="261"/>
      <c r="G6340" s="261"/>
      <c r="H6340" s="261"/>
    </row>
    <row r="6341" spans="6:8" x14ac:dyDescent="0.2">
      <c r="F6341" s="261"/>
      <c r="G6341" s="261"/>
      <c r="H6341" s="261"/>
    </row>
    <row r="6342" spans="6:8" x14ac:dyDescent="0.2">
      <c r="F6342" s="261"/>
      <c r="G6342" s="261"/>
      <c r="H6342" s="261"/>
    </row>
    <row r="6343" spans="6:8" x14ac:dyDescent="0.2">
      <c r="F6343" s="261"/>
      <c r="G6343" s="261"/>
      <c r="H6343" s="261"/>
    </row>
    <row r="6344" spans="6:8" x14ac:dyDescent="0.2">
      <c r="F6344" s="261"/>
      <c r="G6344" s="261"/>
      <c r="H6344" s="261"/>
    </row>
    <row r="6345" spans="6:8" x14ac:dyDescent="0.2">
      <c r="F6345" s="261"/>
      <c r="G6345" s="261"/>
      <c r="H6345" s="261"/>
    </row>
    <row r="6346" spans="6:8" x14ac:dyDescent="0.2">
      <c r="F6346" s="261"/>
      <c r="G6346" s="261"/>
      <c r="H6346" s="261"/>
    </row>
    <row r="6347" spans="6:8" x14ac:dyDescent="0.2">
      <c r="F6347" s="261"/>
      <c r="G6347" s="261"/>
      <c r="H6347" s="261"/>
    </row>
    <row r="6348" spans="6:8" x14ac:dyDescent="0.2">
      <c r="F6348" s="261"/>
      <c r="G6348" s="261"/>
      <c r="H6348" s="261"/>
    </row>
    <row r="6349" spans="6:8" x14ac:dyDescent="0.2">
      <c r="F6349" s="261"/>
      <c r="G6349" s="261"/>
      <c r="H6349" s="261"/>
    </row>
    <row r="6350" spans="6:8" x14ac:dyDescent="0.2">
      <c r="F6350" s="261"/>
      <c r="G6350" s="261"/>
      <c r="H6350" s="261"/>
    </row>
    <row r="6351" spans="6:8" x14ac:dyDescent="0.2">
      <c r="F6351" s="261"/>
      <c r="G6351" s="261"/>
      <c r="H6351" s="261"/>
    </row>
    <row r="6352" spans="6:8" x14ac:dyDescent="0.2">
      <c r="F6352" s="261"/>
      <c r="G6352" s="261"/>
      <c r="H6352" s="261"/>
    </row>
    <row r="6353" spans="6:8" x14ac:dyDescent="0.2">
      <c r="F6353" s="261"/>
      <c r="G6353" s="261"/>
      <c r="H6353" s="261"/>
    </row>
    <row r="6354" spans="6:8" x14ac:dyDescent="0.2">
      <c r="F6354" s="261"/>
      <c r="G6354" s="261"/>
      <c r="H6354" s="261"/>
    </row>
    <row r="6355" spans="6:8" x14ac:dyDescent="0.2">
      <c r="F6355" s="261"/>
      <c r="G6355" s="261"/>
      <c r="H6355" s="261"/>
    </row>
    <row r="6356" spans="6:8" x14ac:dyDescent="0.2">
      <c r="F6356" s="261"/>
      <c r="G6356" s="261"/>
      <c r="H6356" s="261"/>
    </row>
    <row r="6357" spans="6:8" x14ac:dyDescent="0.2">
      <c r="F6357" s="261"/>
      <c r="G6357" s="261"/>
      <c r="H6357" s="261"/>
    </row>
    <row r="6358" spans="6:8" x14ac:dyDescent="0.2">
      <c r="F6358" s="261"/>
      <c r="G6358" s="261"/>
      <c r="H6358" s="261"/>
    </row>
    <row r="6359" spans="6:8" x14ac:dyDescent="0.2">
      <c r="F6359" s="261"/>
      <c r="G6359" s="261"/>
      <c r="H6359" s="261"/>
    </row>
    <row r="6360" spans="6:8" x14ac:dyDescent="0.2">
      <c r="F6360" s="261"/>
      <c r="G6360" s="261"/>
      <c r="H6360" s="261"/>
    </row>
    <row r="6361" spans="6:8" x14ac:dyDescent="0.2">
      <c r="F6361" s="261"/>
      <c r="G6361" s="261"/>
      <c r="H6361" s="261"/>
    </row>
    <row r="6362" spans="6:8" x14ac:dyDescent="0.2">
      <c r="F6362" s="261"/>
      <c r="G6362" s="261"/>
      <c r="H6362" s="261"/>
    </row>
    <row r="6363" spans="6:8" x14ac:dyDescent="0.2">
      <c r="F6363" s="261"/>
      <c r="G6363" s="261"/>
      <c r="H6363" s="261"/>
    </row>
    <row r="6364" spans="6:8" x14ac:dyDescent="0.2">
      <c r="F6364" s="261"/>
      <c r="G6364" s="261"/>
      <c r="H6364" s="261"/>
    </row>
    <row r="6365" spans="6:8" x14ac:dyDescent="0.2">
      <c r="F6365" s="261"/>
      <c r="G6365" s="261"/>
      <c r="H6365" s="261"/>
    </row>
    <row r="6366" spans="6:8" x14ac:dyDescent="0.2">
      <c r="F6366" s="261"/>
      <c r="G6366" s="261"/>
      <c r="H6366" s="261"/>
    </row>
    <row r="6367" spans="6:8" x14ac:dyDescent="0.2">
      <c r="F6367" s="261"/>
      <c r="G6367" s="261"/>
      <c r="H6367" s="261"/>
    </row>
    <row r="6368" spans="6:8" x14ac:dyDescent="0.2">
      <c r="F6368" s="261"/>
      <c r="G6368" s="261"/>
      <c r="H6368" s="261"/>
    </row>
    <row r="6369" spans="6:8" x14ac:dyDescent="0.2">
      <c r="F6369" s="261"/>
      <c r="G6369" s="261"/>
      <c r="H6369" s="261"/>
    </row>
    <row r="6370" spans="6:8" x14ac:dyDescent="0.2">
      <c r="F6370" s="261"/>
      <c r="G6370" s="261"/>
      <c r="H6370" s="261"/>
    </row>
    <row r="6371" spans="6:8" x14ac:dyDescent="0.2">
      <c r="F6371" s="261"/>
      <c r="G6371" s="261"/>
      <c r="H6371" s="261"/>
    </row>
    <row r="6372" spans="6:8" x14ac:dyDescent="0.2">
      <c r="F6372" s="261"/>
      <c r="G6372" s="261"/>
      <c r="H6372" s="261"/>
    </row>
    <row r="6373" spans="6:8" x14ac:dyDescent="0.2">
      <c r="F6373" s="261"/>
      <c r="G6373" s="261"/>
      <c r="H6373" s="261"/>
    </row>
    <row r="6374" spans="6:8" x14ac:dyDescent="0.2">
      <c r="F6374" s="261"/>
      <c r="G6374" s="261"/>
      <c r="H6374" s="261"/>
    </row>
    <row r="6375" spans="6:8" x14ac:dyDescent="0.2">
      <c r="F6375" s="261"/>
      <c r="G6375" s="261"/>
      <c r="H6375" s="261"/>
    </row>
    <row r="6376" spans="6:8" x14ac:dyDescent="0.2">
      <c r="F6376" s="261"/>
      <c r="G6376" s="261"/>
      <c r="H6376" s="261"/>
    </row>
    <row r="6377" spans="6:8" x14ac:dyDescent="0.2">
      <c r="F6377" s="261"/>
      <c r="G6377" s="261"/>
      <c r="H6377" s="261"/>
    </row>
    <row r="6378" spans="6:8" x14ac:dyDescent="0.2">
      <c r="F6378" s="261"/>
      <c r="G6378" s="261"/>
      <c r="H6378" s="261"/>
    </row>
    <row r="6379" spans="6:8" x14ac:dyDescent="0.2">
      <c r="F6379" s="261"/>
      <c r="G6379" s="261"/>
      <c r="H6379" s="261"/>
    </row>
    <row r="6380" spans="6:8" x14ac:dyDescent="0.2">
      <c r="F6380" s="261"/>
      <c r="G6380" s="261"/>
      <c r="H6380" s="261"/>
    </row>
    <row r="6381" spans="6:8" x14ac:dyDescent="0.2">
      <c r="F6381" s="261"/>
      <c r="G6381" s="261"/>
      <c r="H6381" s="261"/>
    </row>
    <row r="6382" spans="6:8" x14ac:dyDescent="0.2">
      <c r="F6382" s="261"/>
      <c r="G6382" s="261"/>
      <c r="H6382" s="261"/>
    </row>
    <row r="6383" spans="6:8" x14ac:dyDescent="0.2">
      <c r="F6383" s="261"/>
      <c r="G6383" s="261"/>
      <c r="H6383" s="261"/>
    </row>
    <row r="6384" spans="6:8" x14ac:dyDescent="0.2">
      <c r="F6384" s="261"/>
      <c r="G6384" s="261"/>
      <c r="H6384" s="261"/>
    </row>
    <row r="6385" spans="6:8" x14ac:dyDescent="0.2">
      <c r="F6385" s="261"/>
      <c r="G6385" s="261"/>
      <c r="H6385" s="261"/>
    </row>
    <row r="6386" spans="6:8" x14ac:dyDescent="0.2">
      <c r="F6386" s="261"/>
      <c r="G6386" s="261"/>
      <c r="H6386" s="261"/>
    </row>
    <row r="6387" spans="6:8" x14ac:dyDescent="0.2">
      <c r="F6387" s="261"/>
      <c r="G6387" s="261"/>
      <c r="H6387" s="261"/>
    </row>
    <row r="6388" spans="6:8" x14ac:dyDescent="0.2">
      <c r="F6388" s="261"/>
      <c r="G6388" s="261"/>
      <c r="H6388" s="261"/>
    </row>
    <row r="6389" spans="6:8" x14ac:dyDescent="0.2">
      <c r="F6389" s="261"/>
      <c r="G6389" s="261"/>
      <c r="H6389" s="261"/>
    </row>
    <row r="6390" spans="6:8" x14ac:dyDescent="0.2">
      <c r="F6390" s="261"/>
      <c r="G6390" s="261"/>
      <c r="H6390" s="261"/>
    </row>
    <row r="6391" spans="6:8" x14ac:dyDescent="0.2">
      <c r="F6391" s="261"/>
      <c r="G6391" s="261"/>
      <c r="H6391" s="261"/>
    </row>
    <row r="6392" spans="6:8" x14ac:dyDescent="0.2">
      <c r="F6392" s="261"/>
      <c r="G6392" s="261"/>
      <c r="H6392" s="261"/>
    </row>
    <row r="6393" spans="6:8" x14ac:dyDescent="0.2">
      <c r="F6393" s="261"/>
      <c r="G6393" s="261"/>
      <c r="H6393" s="261"/>
    </row>
    <row r="6394" spans="6:8" x14ac:dyDescent="0.2">
      <c r="F6394" s="261"/>
      <c r="G6394" s="261"/>
      <c r="H6394" s="261"/>
    </row>
    <row r="6395" spans="6:8" x14ac:dyDescent="0.2">
      <c r="F6395" s="261"/>
      <c r="G6395" s="261"/>
      <c r="H6395" s="261"/>
    </row>
    <row r="6396" spans="6:8" x14ac:dyDescent="0.2">
      <c r="F6396" s="261"/>
      <c r="G6396" s="261"/>
      <c r="H6396" s="261"/>
    </row>
    <row r="6397" spans="6:8" x14ac:dyDescent="0.2">
      <c r="F6397" s="261"/>
      <c r="G6397" s="261"/>
      <c r="H6397" s="261"/>
    </row>
    <row r="6398" spans="6:8" x14ac:dyDescent="0.2">
      <c r="F6398" s="261"/>
      <c r="G6398" s="261"/>
      <c r="H6398" s="261"/>
    </row>
    <row r="6399" spans="6:8" x14ac:dyDescent="0.2">
      <c r="F6399" s="261"/>
      <c r="G6399" s="261"/>
      <c r="H6399" s="261"/>
    </row>
    <row r="6400" spans="6:8" x14ac:dyDescent="0.2">
      <c r="F6400" s="261"/>
      <c r="G6400" s="261"/>
      <c r="H6400" s="261"/>
    </row>
    <row r="6401" spans="6:8" x14ac:dyDescent="0.2">
      <c r="F6401" s="261"/>
      <c r="G6401" s="261"/>
      <c r="H6401" s="261"/>
    </row>
    <row r="6402" spans="6:8" x14ac:dyDescent="0.2">
      <c r="F6402" s="261"/>
      <c r="G6402" s="261"/>
      <c r="H6402" s="261"/>
    </row>
    <row r="6403" spans="6:8" x14ac:dyDescent="0.2">
      <c r="F6403" s="261"/>
      <c r="G6403" s="261"/>
      <c r="H6403" s="261"/>
    </row>
    <row r="6404" spans="6:8" x14ac:dyDescent="0.2">
      <c r="F6404" s="261"/>
      <c r="G6404" s="261"/>
      <c r="H6404" s="261"/>
    </row>
    <row r="6405" spans="6:8" x14ac:dyDescent="0.2">
      <c r="F6405" s="261"/>
      <c r="G6405" s="261"/>
      <c r="H6405" s="261"/>
    </row>
    <row r="6406" spans="6:8" x14ac:dyDescent="0.2">
      <c r="F6406" s="261"/>
      <c r="G6406" s="261"/>
      <c r="H6406" s="261"/>
    </row>
    <row r="6407" spans="6:8" x14ac:dyDescent="0.2">
      <c r="F6407" s="261"/>
      <c r="G6407" s="261"/>
      <c r="H6407" s="261"/>
    </row>
    <row r="6408" spans="6:8" x14ac:dyDescent="0.2">
      <c r="F6408" s="261"/>
      <c r="G6408" s="261"/>
      <c r="H6408" s="261"/>
    </row>
    <row r="6409" spans="6:8" x14ac:dyDescent="0.2">
      <c r="F6409" s="261"/>
      <c r="G6409" s="261"/>
      <c r="H6409" s="261"/>
    </row>
    <row r="6410" spans="6:8" x14ac:dyDescent="0.2">
      <c r="F6410" s="261"/>
      <c r="G6410" s="261"/>
      <c r="H6410" s="261"/>
    </row>
    <row r="6411" spans="6:8" x14ac:dyDescent="0.2">
      <c r="F6411" s="261"/>
      <c r="G6411" s="261"/>
      <c r="H6411" s="261"/>
    </row>
    <row r="6412" spans="6:8" x14ac:dyDescent="0.2">
      <c r="F6412" s="261"/>
      <c r="G6412" s="261"/>
      <c r="H6412" s="261"/>
    </row>
    <row r="6413" spans="6:8" x14ac:dyDescent="0.2">
      <c r="F6413" s="261"/>
      <c r="G6413" s="261"/>
      <c r="H6413" s="261"/>
    </row>
    <row r="6414" spans="6:8" x14ac:dyDescent="0.2">
      <c r="F6414" s="261"/>
      <c r="G6414" s="261"/>
      <c r="H6414" s="261"/>
    </row>
    <row r="6415" spans="6:8" x14ac:dyDescent="0.2">
      <c r="F6415" s="261"/>
      <c r="G6415" s="261"/>
      <c r="H6415" s="261"/>
    </row>
    <row r="6416" spans="6:8" x14ac:dyDescent="0.2">
      <c r="F6416" s="261"/>
      <c r="G6416" s="261"/>
      <c r="H6416" s="261"/>
    </row>
    <row r="6417" spans="6:8" x14ac:dyDescent="0.2">
      <c r="F6417" s="261"/>
      <c r="G6417" s="261"/>
      <c r="H6417" s="261"/>
    </row>
    <row r="6418" spans="6:8" x14ac:dyDescent="0.2">
      <c r="F6418" s="261"/>
      <c r="G6418" s="261"/>
      <c r="H6418" s="261"/>
    </row>
    <row r="6419" spans="6:8" x14ac:dyDescent="0.2">
      <c r="F6419" s="261"/>
      <c r="G6419" s="261"/>
      <c r="H6419" s="261"/>
    </row>
    <row r="6420" spans="6:8" x14ac:dyDescent="0.2">
      <c r="F6420" s="261"/>
      <c r="G6420" s="261"/>
      <c r="H6420" s="261"/>
    </row>
    <row r="6421" spans="6:8" x14ac:dyDescent="0.2">
      <c r="F6421" s="261"/>
      <c r="G6421" s="261"/>
      <c r="H6421" s="261"/>
    </row>
    <row r="6422" spans="6:8" x14ac:dyDescent="0.2">
      <c r="F6422" s="261"/>
      <c r="G6422" s="261"/>
      <c r="H6422" s="261"/>
    </row>
    <row r="6423" spans="6:8" x14ac:dyDescent="0.2">
      <c r="F6423" s="261"/>
      <c r="G6423" s="261"/>
      <c r="H6423" s="261"/>
    </row>
    <row r="6424" spans="6:8" x14ac:dyDescent="0.2">
      <c r="F6424" s="261"/>
      <c r="G6424" s="261"/>
      <c r="H6424" s="261"/>
    </row>
    <row r="6425" spans="6:8" x14ac:dyDescent="0.2">
      <c r="F6425" s="261"/>
      <c r="G6425" s="261"/>
      <c r="H6425" s="261"/>
    </row>
    <row r="6426" spans="6:8" x14ac:dyDescent="0.2">
      <c r="F6426" s="261"/>
      <c r="G6426" s="261"/>
      <c r="H6426" s="261"/>
    </row>
    <row r="6427" spans="6:8" x14ac:dyDescent="0.2">
      <c r="F6427" s="261"/>
      <c r="G6427" s="261"/>
      <c r="H6427" s="261"/>
    </row>
    <row r="6428" spans="6:8" x14ac:dyDescent="0.2">
      <c r="F6428" s="261"/>
      <c r="G6428" s="261"/>
      <c r="H6428" s="261"/>
    </row>
    <row r="6429" spans="6:8" x14ac:dyDescent="0.2">
      <c r="F6429" s="261"/>
      <c r="G6429" s="261"/>
      <c r="H6429" s="261"/>
    </row>
    <row r="6430" spans="6:8" x14ac:dyDescent="0.2">
      <c r="F6430" s="261"/>
      <c r="G6430" s="261"/>
      <c r="H6430" s="261"/>
    </row>
    <row r="6431" spans="6:8" x14ac:dyDescent="0.2">
      <c r="F6431" s="261"/>
      <c r="G6431" s="261"/>
      <c r="H6431" s="261"/>
    </row>
    <row r="6432" spans="6:8" x14ac:dyDescent="0.2">
      <c r="F6432" s="261"/>
      <c r="G6432" s="261"/>
      <c r="H6432" s="261"/>
    </row>
    <row r="6433" spans="6:8" x14ac:dyDescent="0.2">
      <c r="F6433" s="261"/>
      <c r="G6433" s="261"/>
      <c r="H6433" s="261"/>
    </row>
    <row r="6434" spans="6:8" x14ac:dyDescent="0.2">
      <c r="F6434" s="261"/>
      <c r="G6434" s="261"/>
      <c r="H6434" s="261"/>
    </row>
    <row r="6435" spans="6:8" x14ac:dyDescent="0.2">
      <c r="F6435" s="261"/>
      <c r="G6435" s="261"/>
      <c r="H6435" s="261"/>
    </row>
    <row r="6436" spans="6:8" x14ac:dyDescent="0.2">
      <c r="F6436" s="261"/>
      <c r="G6436" s="261"/>
      <c r="H6436" s="261"/>
    </row>
    <row r="6437" spans="6:8" x14ac:dyDescent="0.2">
      <c r="F6437" s="261"/>
      <c r="G6437" s="261"/>
      <c r="H6437" s="261"/>
    </row>
    <row r="6438" spans="6:8" x14ac:dyDescent="0.2">
      <c r="F6438" s="261"/>
      <c r="G6438" s="261"/>
      <c r="H6438" s="261"/>
    </row>
    <row r="6439" spans="6:8" x14ac:dyDescent="0.2">
      <c r="F6439" s="261"/>
      <c r="G6439" s="261"/>
      <c r="H6439" s="261"/>
    </row>
    <row r="6440" spans="6:8" x14ac:dyDescent="0.2">
      <c r="F6440" s="261"/>
      <c r="G6440" s="261"/>
      <c r="H6440" s="261"/>
    </row>
    <row r="6441" spans="6:8" x14ac:dyDescent="0.2">
      <c r="F6441" s="261"/>
      <c r="G6441" s="261"/>
      <c r="H6441" s="261"/>
    </row>
    <row r="6442" spans="6:8" x14ac:dyDescent="0.2">
      <c r="F6442" s="261"/>
      <c r="G6442" s="261"/>
      <c r="H6442" s="261"/>
    </row>
    <row r="6443" spans="6:8" x14ac:dyDescent="0.2">
      <c r="F6443" s="261"/>
      <c r="G6443" s="261"/>
      <c r="H6443" s="261"/>
    </row>
    <row r="6444" spans="6:8" x14ac:dyDescent="0.2">
      <c r="F6444" s="261"/>
      <c r="G6444" s="261"/>
      <c r="H6444" s="261"/>
    </row>
    <row r="6445" spans="6:8" x14ac:dyDescent="0.2">
      <c r="F6445" s="261"/>
      <c r="G6445" s="261"/>
      <c r="H6445" s="261"/>
    </row>
    <row r="6446" spans="6:8" x14ac:dyDescent="0.2">
      <c r="F6446" s="261"/>
      <c r="G6446" s="261"/>
      <c r="H6446" s="261"/>
    </row>
    <row r="6447" spans="6:8" x14ac:dyDescent="0.2">
      <c r="F6447" s="261"/>
      <c r="G6447" s="261"/>
      <c r="H6447" s="261"/>
    </row>
    <row r="6448" spans="6:8" x14ac:dyDescent="0.2">
      <c r="F6448" s="261"/>
      <c r="G6448" s="261"/>
      <c r="H6448" s="261"/>
    </row>
    <row r="6449" spans="6:8" x14ac:dyDescent="0.2">
      <c r="F6449" s="261"/>
      <c r="G6449" s="261"/>
      <c r="H6449" s="261"/>
    </row>
    <row r="6450" spans="6:8" x14ac:dyDescent="0.2">
      <c r="F6450" s="261"/>
      <c r="G6450" s="261"/>
      <c r="H6450" s="261"/>
    </row>
    <row r="6451" spans="6:8" x14ac:dyDescent="0.2">
      <c r="F6451" s="261"/>
      <c r="G6451" s="261"/>
      <c r="H6451" s="261"/>
    </row>
    <row r="6452" spans="6:8" x14ac:dyDescent="0.2">
      <c r="F6452" s="261"/>
      <c r="G6452" s="261"/>
      <c r="H6452" s="261"/>
    </row>
    <row r="6453" spans="6:8" x14ac:dyDescent="0.2">
      <c r="F6453" s="261"/>
      <c r="G6453" s="261"/>
      <c r="H6453" s="261"/>
    </row>
    <row r="6454" spans="6:8" x14ac:dyDescent="0.2">
      <c r="F6454" s="261"/>
      <c r="G6454" s="261"/>
      <c r="H6454" s="261"/>
    </row>
    <row r="6455" spans="6:8" x14ac:dyDescent="0.2">
      <c r="F6455" s="261"/>
      <c r="G6455" s="261"/>
      <c r="H6455" s="261"/>
    </row>
    <row r="6456" spans="6:8" x14ac:dyDescent="0.2">
      <c r="F6456" s="261"/>
      <c r="G6456" s="261"/>
      <c r="H6456" s="261"/>
    </row>
    <row r="6457" spans="6:8" x14ac:dyDescent="0.2">
      <c r="F6457" s="261"/>
      <c r="G6457" s="261"/>
      <c r="H6457" s="261"/>
    </row>
    <row r="6458" spans="6:8" x14ac:dyDescent="0.2">
      <c r="F6458" s="261"/>
      <c r="G6458" s="261"/>
      <c r="H6458" s="261"/>
    </row>
    <row r="6459" spans="6:8" x14ac:dyDescent="0.2">
      <c r="F6459" s="261"/>
      <c r="G6459" s="261"/>
      <c r="H6459" s="261"/>
    </row>
    <row r="6460" spans="6:8" x14ac:dyDescent="0.2">
      <c r="F6460" s="261"/>
      <c r="G6460" s="261"/>
      <c r="H6460" s="261"/>
    </row>
    <row r="6461" spans="6:8" x14ac:dyDescent="0.2">
      <c r="F6461" s="261"/>
      <c r="G6461" s="261"/>
      <c r="H6461" s="261"/>
    </row>
    <row r="6462" spans="6:8" x14ac:dyDescent="0.2">
      <c r="F6462" s="261"/>
      <c r="G6462" s="261"/>
      <c r="H6462" s="261"/>
    </row>
    <row r="6463" spans="6:8" x14ac:dyDescent="0.2">
      <c r="F6463" s="261"/>
      <c r="G6463" s="261"/>
      <c r="H6463" s="261"/>
    </row>
    <row r="6464" spans="6:8" x14ac:dyDescent="0.2">
      <c r="F6464" s="261"/>
      <c r="G6464" s="261"/>
      <c r="H6464" s="261"/>
    </row>
    <row r="6465" spans="6:8" x14ac:dyDescent="0.2">
      <c r="F6465" s="261"/>
      <c r="G6465" s="261"/>
      <c r="H6465" s="261"/>
    </row>
    <row r="6466" spans="6:8" x14ac:dyDescent="0.2">
      <c r="F6466" s="261"/>
      <c r="G6466" s="261"/>
      <c r="H6466" s="261"/>
    </row>
    <row r="6467" spans="6:8" x14ac:dyDescent="0.2">
      <c r="F6467" s="261"/>
      <c r="G6467" s="261"/>
      <c r="H6467" s="261"/>
    </row>
    <row r="6468" spans="6:8" x14ac:dyDescent="0.2">
      <c r="F6468" s="261"/>
      <c r="G6468" s="261"/>
      <c r="H6468" s="261"/>
    </row>
    <row r="6469" spans="6:8" x14ac:dyDescent="0.2">
      <c r="F6469" s="261"/>
      <c r="G6469" s="261"/>
      <c r="H6469" s="261"/>
    </row>
    <row r="6470" spans="6:8" x14ac:dyDescent="0.2">
      <c r="F6470" s="261"/>
      <c r="G6470" s="261"/>
      <c r="H6470" s="261"/>
    </row>
    <row r="6471" spans="6:8" x14ac:dyDescent="0.2">
      <c r="F6471" s="261"/>
      <c r="G6471" s="261"/>
      <c r="H6471" s="261"/>
    </row>
    <row r="6472" spans="6:8" x14ac:dyDescent="0.2">
      <c r="F6472" s="261"/>
      <c r="G6472" s="261"/>
      <c r="H6472" s="261"/>
    </row>
    <row r="6473" spans="6:8" x14ac:dyDescent="0.2">
      <c r="F6473" s="261"/>
      <c r="G6473" s="261"/>
      <c r="H6473" s="261"/>
    </row>
    <row r="6474" spans="6:8" x14ac:dyDescent="0.2">
      <c r="F6474" s="261"/>
      <c r="G6474" s="261"/>
      <c r="H6474" s="261"/>
    </row>
    <row r="6475" spans="6:8" x14ac:dyDescent="0.2">
      <c r="F6475" s="261"/>
      <c r="G6475" s="261"/>
      <c r="H6475" s="261"/>
    </row>
    <row r="6476" spans="6:8" x14ac:dyDescent="0.2">
      <c r="F6476" s="261"/>
      <c r="G6476" s="261"/>
      <c r="H6476" s="261"/>
    </row>
    <row r="6477" spans="6:8" x14ac:dyDescent="0.2">
      <c r="F6477" s="261"/>
      <c r="G6477" s="261"/>
      <c r="H6477" s="261"/>
    </row>
    <row r="6478" spans="6:8" x14ac:dyDescent="0.2">
      <c r="F6478" s="261"/>
      <c r="G6478" s="261"/>
      <c r="H6478" s="261"/>
    </row>
    <row r="6479" spans="6:8" x14ac:dyDescent="0.2">
      <c r="F6479" s="261"/>
      <c r="G6479" s="261"/>
      <c r="H6479" s="261"/>
    </row>
    <row r="6480" spans="6:8" x14ac:dyDescent="0.2">
      <c r="F6480" s="261"/>
      <c r="G6480" s="261"/>
      <c r="H6480" s="261"/>
    </row>
    <row r="6481" spans="6:8" x14ac:dyDescent="0.2">
      <c r="F6481" s="261"/>
      <c r="G6481" s="261"/>
      <c r="H6481" s="261"/>
    </row>
    <row r="6482" spans="6:8" x14ac:dyDescent="0.2">
      <c r="F6482" s="261"/>
      <c r="G6482" s="261"/>
      <c r="H6482" s="261"/>
    </row>
    <row r="6483" spans="6:8" x14ac:dyDescent="0.2">
      <c r="F6483" s="261"/>
      <c r="G6483" s="261"/>
      <c r="H6483" s="261"/>
    </row>
    <row r="6484" spans="6:8" x14ac:dyDescent="0.2">
      <c r="F6484" s="261"/>
      <c r="G6484" s="261"/>
      <c r="H6484" s="261"/>
    </row>
    <row r="6485" spans="6:8" x14ac:dyDescent="0.2">
      <c r="F6485" s="261"/>
      <c r="G6485" s="261"/>
      <c r="H6485" s="261"/>
    </row>
    <row r="6486" spans="6:8" x14ac:dyDescent="0.2">
      <c r="F6486" s="261"/>
      <c r="G6486" s="261"/>
      <c r="H6486" s="261"/>
    </row>
    <row r="6487" spans="6:8" x14ac:dyDescent="0.2">
      <c r="F6487" s="261"/>
      <c r="G6487" s="261"/>
      <c r="H6487" s="261"/>
    </row>
    <row r="6488" spans="6:8" x14ac:dyDescent="0.2">
      <c r="F6488" s="261"/>
      <c r="G6488" s="261"/>
      <c r="H6488" s="261"/>
    </row>
    <row r="6489" spans="6:8" x14ac:dyDescent="0.2">
      <c r="F6489" s="261"/>
      <c r="G6489" s="261"/>
      <c r="H6489" s="261"/>
    </row>
    <row r="6490" spans="6:8" x14ac:dyDescent="0.2">
      <c r="F6490" s="261"/>
      <c r="G6490" s="261"/>
      <c r="H6490" s="261"/>
    </row>
    <row r="6491" spans="6:8" x14ac:dyDescent="0.2">
      <c r="F6491" s="261"/>
      <c r="G6491" s="261"/>
      <c r="H6491" s="261"/>
    </row>
    <row r="6492" spans="6:8" x14ac:dyDescent="0.2">
      <c r="F6492" s="261"/>
      <c r="G6492" s="261"/>
      <c r="H6492" s="261"/>
    </row>
    <row r="6493" spans="6:8" x14ac:dyDescent="0.2">
      <c r="F6493" s="261"/>
      <c r="G6493" s="261"/>
      <c r="H6493" s="261"/>
    </row>
    <row r="6494" spans="6:8" x14ac:dyDescent="0.2">
      <c r="F6494" s="261"/>
      <c r="G6494" s="261"/>
      <c r="H6494" s="261"/>
    </row>
    <row r="6495" spans="6:8" x14ac:dyDescent="0.2">
      <c r="F6495" s="261"/>
      <c r="G6495" s="261"/>
      <c r="H6495" s="261"/>
    </row>
    <row r="6496" spans="6:8" x14ac:dyDescent="0.2">
      <c r="F6496" s="261"/>
      <c r="G6496" s="261"/>
      <c r="H6496" s="261"/>
    </row>
    <row r="6497" spans="6:8" x14ac:dyDescent="0.2">
      <c r="F6497" s="261"/>
      <c r="G6497" s="261"/>
      <c r="H6497" s="261"/>
    </row>
    <row r="6498" spans="6:8" x14ac:dyDescent="0.2">
      <c r="F6498" s="261"/>
      <c r="G6498" s="261"/>
      <c r="H6498" s="261"/>
    </row>
    <row r="6499" spans="6:8" x14ac:dyDescent="0.2">
      <c r="F6499" s="261"/>
      <c r="G6499" s="261"/>
      <c r="H6499" s="261"/>
    </row>
    <row r="6500" spans="6:8" x14ac:dyDescent="0.2">
      <c r="F6500" s="261"/>
      <c r="G6500" s="261"/>
      <c r="H6500" s="261"/>
    </row>
    <row r="6501" spans="6:8" x14ac:dyDescent="0.2">
      <c r="F6501" s="261"/>
      <c r="G6501" s="261"/>
      <c r="H6501" s="261"/>
    </row>
    <row r="6502" spans="6:8" x14ac:dyDescent="0.2">
      <c r="F6502" s="261"/>
      <c r="G6502" s="261"/>
      <c r="H6502" s="261"/>
    </row>
    <row r="6503" spans="6:8" x14ac:dyDescent="0.2">
      <c r="F6503" s="261"/>
      <c r="G6503" s="261"/>
      <c r="H6503" s="261"/>
    </row>
    <row r="6504" spans="6:8" x14ac:dyDescent="0.2">
      <c r="F6504" s="261"/>
      <c r="G6504" s="261"/>
      <c r="H6504" s="261"/>
    </row>
    <row r="6505" spans="6:8" x14ac:dyDescent="0.2">
      <c r="F6505" s="261"/>
      <c r="G6505" s="261"/>
      <c r="H6505" s="261"/>
    </row>
    <row r="6506" spans="6:8" x14ac:dyDescent="0.2">
      <c r="F6506" s="261"/>
      <c r="G6506" s="261"/>
      <c r="H6506" s="261"/>
    </row>
    <row r="6507" spans="6:8" x14ac:dyDescent="0.2">
      <c r="F6507" s="261"/>
      <c r="G6507" s="261"/>
      <c r="H6507" s="261"/>
    </row>
    <row r="6508" spans="6:8" x14ac:dyDescent="0.2">
      <c r="F6508" s="261"/>
      <c r="G6508" s="261"/>
      <c r="H6508" s="261"/>
    </row>
    <row r="6509" spans="6:8" x14ac:dyDescent="0.2">
      <c r="F6509" s="261"/>
      <c r="G6509" s="261"/>
      <c r="H6509" s="261"/>
    </row>
    <row r="6510" spans="6:8" x14ac:dyDescent="0.2">
      <c r="F6510" s="261"/>
      <c r="G6510" s="261"/>
      <c r="H6510" s="261"/>
    </row>
    <row r="6511" spans="6:8" x14ac:dyDescent="0.2">
      <c r="F6511" s="261"/>
      <c r="G6511" s="261"/>
      <c r="H6511" s="261"/>
    </row>
    <row r="6512" spans="6:8" x14ac:dyDescent="0.2">
      <c r="F6512" s="261"/>
      <c r="G6512" s="261"/>
      <c r="H6512" s="261"/>
    </row>
    <row r="6513" spans="6:8" x14ac:dyDescent="0.2">
      <c r="F6513" s="261"/>
      <c r="G6513" s="261"/>
      <c r="H6513" s="261"/>
    </row>
    <row r="6514" spans="6:8" x14ac:dyDescent="0.2">
      <c r="F6514" s="261"/>
      <c r="G6514" s="261"/>
      <c r="H6514" s="261"/>
    </row>
    <row r="6515" spans="6:8" x14ac:dyDescent="0.2">
      <c r="F6515" s="261"/>
      <c r="G6515" s="261"/>
      <c r="H6515" s="261"/>
    </row>
    <row r="6516" spans="6:8" x14ac:dyDescent="0.2">
      <c r="F6516" s="261"/>
      <c r="G6516" s="261"/>
      <c r="H6516" s="261"/>
    </row>
    <row r="6517" spans="6:8" x14ac:dyDescent="0.2">
      <c r="F6517" s="261"/>
      <c r="G6517" s="261"/>
      <c r="H6517" s="261"/>
    </row>
    <row r="6518" spans="6:8" x14ac:dyDescent="0.2">
      <c r="F6518" s="261"/>
      <c r="G6518" s="261"/>
      <c r="H6518" s="261"/>
    </row>
    <row r="6519" spans="6:8" x14ac:dyDescent="0.2">
      <c r="F6519" s="261"/>
      <c r="G6519" s="261"/>
      <c r="H6519" s="261"/>
    </row>
    <row r="6520" spans="6:8" x14ac:dyDescent="0.2">
      <c r="F6520" s="261"/>
      <c r="G6520" s="261"/>
      <c r="H6520" s="261"/>
    </row>
    <row r="6521" spans="6:8" x14ac:dyDescent="0.2">
      <c r="F6521" s="261"/>
      <c r="G6521" s="261"/>
      <c r="H6521" s="261"/>
    </row>
    <row r="6522" spans="6:8" x14ac:dyDescent="0.2">
      <c r="F6522" s="261"/>
      <c r="G6522" s="261"/>
      <c r="H6522" s="261"/>
    </row>
    <row r="6523" spans="6:8" x14ac:dyDescent="0.2">
      <c r="F6523" s="261"/>
      <c r="G6523" s="261"/>
      <c r="H6523" s="261"/>
    </row>
    <row r="6524" spans="6:8" x14ac:dyDescent="0.2">
      <c r="F6524" s="261"/>
      <c r="G6524" s="261"/>
      <c r="H6524" s="261"/>
    </row>
    <row r="6525" spans="6:8" x14ac:dyDescent="0.2">
      <c r="F6525" s="261"/>
      <c r="G6525" s="261"/>
      <c r="H6525" s="261"/>
    </row>
    <row r="6526" spans="6:8" x14ac:dyDescent="0.2">
      <c r="F6526" s="261"/>
      <c r="G6526" s="261"/>
      <c r="H6526" s="261"/>
    </row>
    <row r="6527" spans="6:8" x14ac:dyDescent="0.2">
      <c r="F6527" s="261"/>
      <c r="G6527" s="261"/>
      <c r="H6527" s="261"/>
    </row>
    <row r="6528" spans="6:8" x14ac:dyDescent="0.2">
      <c r="F6528" s="261"/>
      <c r="G6528" s="261"/>
      <c r="H6528" s="261"/>
    </row>
    <row r="6529" spans="6:8" x14ac:dyDescent="0.2">
      <c r="F6529" s="261"/>
      <c r="G6529" s="261"/>
      <c r="H6529" s="261"/>
    </row>
    <row r="6530" spans="6:8" x14ac:dyDescent="0.2">
      <c r="F6530" s="261"/>
      <c r="G6530" s="261"/>
      <c r="H6530" s="261"/>
    </row>
    <row r="6531" spans="6:8" x14ac:dyDescent="0.2">
      <c r="F6531" s="261"/>
      <c r="G6531" s="261"/>
      <c r="H6531" s="261"/>
    </row>
    <row r="6532" spans="6:8" x14ac:dyDescent="0.2">
      <c r="F6532" s="261"/>
      <c r="G6532" s="261"/>
      <c r="H6532" s="261"/>
    </row>
    <row r="6533" spans="6:8" x14ac:dyDescent="0.2">
      <c r="F6533" s="261"/>
      <c r="G6533" s="261"/>
      <c r="H6533" s="261"/>
    </row>
    <row r="6534" spans="6:8" x14ac:dyDescent="0.2">
      <c r="F6534" s="261"/>
      <c r="G6534" s="261"/>
      <c r="H6534" s="261"/>
    </row>
    <row r="6535" spans="6:8" x14ac:dyDescent="0.2">
      <c r="F6535" s="261"/>
      <c r="G6535" s="261"/>
      <c r="H6535" s="261"/>
    </row>
    <row r="6536" spans="6:8" x14ac:dyDescent="0.2">
      <c r="F6536" s="261"/>
      <c r="G6536" s="261"/>
      <c r="H6536" s="261"/>
    </row>
    <row r="6537" spans="6:8" x14ac:dyDescent="0.2">
      <c r="F6537" s="261"/>
      <c r="G6537" s="261"/>
      <c r="H6537" s="261"/>
    </row>
    <row r="6538" spans="6:8" x14ac:dyDescent="0.2">
      <c r="F6538" s="261"/>
      <c r="G6538" s="261"/>
      <c r="H6538" s="261"/>
    </row>
    <row r="6539" spans="6:8" x14ac:dyDescent="0.2">
      <c r="F6539" s="261"/>
      <c r="G6539" s="261"/>
      <c r="H6539" s="261"/>
    </row>
    <row r="6540" spans="6:8" x14ac:dyDescent="0.2">
      <c r="F6540" s="261"/>
      <c r="G6540" s="261"/>
      <c r="H6540" s="261"/>
    </row>
    <row r="6541" spans="6:8" x14ac:dyDescent="0.2">
      <c r="F6541" s="261"/>
      <c r="G6541" s="261"/>
      <c r="H6541" s="261"/>
    </row>
    <row r="6542" spans="6:8" x14ac:dyDescent="0.2">
      <c r="F6542" s="261"/>
      <c r="G6542" s="261"/>
      <c r="H6542" s="261"/>
    </row>
    <row r="6543" spans="6:8" x14ac:dyDescent="0.2">
      <c r="F6543" s="261"/>
      <c r="G6543" s="261"/>
      <c r="H6543" s="261"/>
    </row>
    <row r="6544" spans="6:8" x14ac:dyDescent="0.2">
      <c r="F6544" s="261"/>
      <c r="G6544" s="261"/>
      <c r="H6544" s="261"/>
    </row>
    <row r="6545" spans="6:8" x14ac:dyDescent="0.2">
      <c r="F6545" s="261"/>
      <c r="G6545" s="261"/>
      <c r="H6545" s="261"/>
    </row>
    <row r="6546" spans="6:8" x14ac:dyDescent="0.2">
      <c r="F6546" s="261"/>
      <c r="G6546" s="261"/>
      <c r="H6546" s="261"/>
    </row>
    <row r="6547" spans="6:8" x14ac:dyDescent="0.2">
      <c r="F6547" s="261"/>
      <c r="G6547" s="261"/>
      <c r="H6547" s="261"/>
    </row>
    <row r="6548" spans="6:8" x14ac:dyDescent="0.2">
      <c r="F6548" s="261"/>
      <c r="G6548" s="261"/>
      <c r="H6548" s="261"/>
    </row>
    <row r="6549" spans="6:8" x14ac:dyDescent="0.2">
      <c r="F6549" s="261"/>
      <c r="G6549" s="261"/>
      <c r="H6549" s="261"/>
    </row>
    <row r="6550" spans="6:8" x14ac:dyDescent="0.2">
      <c r="F6550" s="261"/>
      <c r="G6550" s="261"/>
      <c r="H6550" s="261"/>
    </row>
    <row r="6551" spans="6:8" x14ac:dyDescent="0.2">
      <c r="F6551" s="261"/>
      <c r="G6551" s="261"/>
      <c r="H6551" s="261"/>
    </row>
    <row r="6552" spans="6:8" x14ac:dyDescent="0.2">
      <c r="F6552" s="261"/>
      <c r="G6552" s="261"/>
      <c r="H6552" s="261"/>
    </row>
    <row r="6553" spans="6:8" x14ac:dyDescent="0.2">
      <c r="F6553" s="261"/>
      <c r="G6553" s="261"/>
      <c r="H6553" s="261"/>
    </row>
    <row r="6554" spans="6:8" x14ac:dyDescent="0.2">
      <c r="F6554" s="261"/>
      <c r="G6554" s="261"/>
      <c r="H6554" s="261"/>
    </row>
    <row r="6555" spans="6:8" x14ac:dyDescent="0.2">
      <c r="F6555" s="261"/>
      <c r="G6555" s="261"/>
      <c r="H6555" s="261"/>
    </row>
    <row r="6556" spans="6:8" x14ac:dyDescent="0.2">
      <c r="F6556" s="261"/>
      <c r="G6556" s="261"/>
      <c r="H6556" s="261"/>
    </row>
    <row r="6557" spans="6:8" x14ac:dyDescent="0.2">
      <c r="F6557" s="261"/>
      <c r="G6557" s="261"/>
      <c r="H6557" s="261"/>
    </row>
    <row r="6558" spans="6:8" x14ac:dyDescent="0.2">
      <c r="F6558" s="261"/>
      <c r="G6558" s="261"/>
      <c r="H6558" s="261"/>
    </row>
    <row r="6559" spans="6:8" x14ac:dyDescent="0.2">
      <c r="F6559" s="261"/>
      <c r="G6559" s="261"/>
      <c r="H6559" s="261"/>
    </row>
    <row r="6560" spans="6:8" x14ac:dyDescent="0.2">
      <c r="F6560" s="261"/>
      <c r="G6560" s="261"/>
      <c r="H6560" s="261"/>
    </row>
    <row r="6561" spans="6:8" x14ac:dyDescent="0.2">
      <c r="F6561" s="261"/>
      <c r="G6561" s="261"/>
      <c r="H6561" s="261"/>
    </row>
    <row r="6562" spans="6:8" x14ac:dyDescent="0.2">
      <c r="F6562" s="261"/>
      <c r="G6562" s="261"/>
      <c r="H6562" s="261"/>
    </row>
    <row r="6563" spans="6:8" x14ac:dyDescent="0.2">
      <c r="F6563" s="261"/>
      <c r="G6563" s="261"/>
      <c r="H6563" s="261"/>
    </row>
    <row r="6564" spans="6:8" x14ac:dyDescent="0.2">
      <c r="F6564" s="261"/>
      <c r="G6564" s="261"/>
      <c r="H6564" s="261"/>
    </row>
    <row r="6565" spans="6:8" x14ac:dyDescent="0.2">
      <c r="F6565" s="261"/>
      <c r="G6565" s="261"/>
      <c r="H6565" s="261"/>
    </row>
    <row r="6566" spans="6:8" x14ac:dyDescent="0.2">
      <c r="F6566" s="261"/>
      <c r="G6566" s="261"/>
      <c r="H6566" s="261"/>
    </row>
    <row r="6567" spans="6:8" x14ac:dyDescent="0.2">
      <c r="F6567" s="261"/>
      <c r="G6567" s="261"/>
      <c r="H6567" s="261"/>
    </row>
    <row r="6568" spans="6:8" x14ac:dyDescent="0.2">
      <c r="F6568" s="261"/>
      <c r="G6568" s="261"/>
      <c r="H6568" s="261"/>
    </row>
    <row r="6569" spans="6:8" x14ac:dyDescent="0.2">
      <c r="F6569" s="261"/>
      <c r="G6569" s="261"/>
      <c r="H6569" s="261"/>
    </row>
    <row r="6570" spans="6:8" x14ac:dyDescent="0.2">
      <c r="F6570" s="261"/>
      <c r="G6570" s="261"/>
      <c r="H6570" s="261"/>
    </row>
    <row r="6571" spans="6:8" x14ac:dyDescent="0.2">
      <c r="F6571" s="261"/>
      <c r="G6571" s="261"/>
      <c r="H6571" s="261"/>
    </row>
    <row r="6572" spans="6:8" x14ac:dyDescent="0.2">
      <c r="F6572" s="261"/>
      <c r="G6572" s="261"/>
      <c r="H6572" s="261"/>
    </row>
    <row r="6573" spans="6:8" x14ac:dyDescent="0.2">
      <c r="F6573" s="261"/>
      <c r="G6573" s="261"/>
      <c r="H6573" s="261"/>
    </row>
    <row r="6574" spans="6:8" x14ac:dyDescent="0.2">
      <c r="F6574" s="261"/>
      <c r="G6574" s="261"/>
      <c r="H6574" s="261"/>
    </row>
    <row r="6575" spans="6:8" x14ac:dyDescent="0.2">
      <c r="F6575" s="261"/>
      <c r="G6575" s="261"/>
      <c r="H6575" s="261"/>
    </row>
    <row r="6576" spans="6:8" x14ac:dyDescent="0.2">
      <c r="F6576" s="261"/>
      <c r="G6576" s="261"/>
      <c r="H6576" s="261"/>
    </row>
    <row r="6577" spans="6:8" x14ac:dyDescent="0.2">
      <c r="F6577" s="261"/>
      <c r="G6577" s="261"/>
      <c r="H6577" s="261"/>
    </row>
    <row r="6578" spans="6:8" x14ac:dyDescent="0.2">
      <c r="F6578" s="261"/>
      <c r="G6578" s="261"/>
      <c r="H6578" s="261"/>
    </row>
    <row r="6579" spans="6:8" x14ac:dyDescent="0.2">
      <c r="F6579" s="261"/>
      <c r="G6579" s="261"/>
      <c r="H6579" s="261"/>
    </row>
    <row r="6580" spans="6:8" x14ac:dyDescent="0.2">
      <c r="F6580" s="261"/>
      <c r="G6580" s="261"/>
      <c r="H6580" s="261"/>
    </row>
    <row r="6581" spans="6:8" x14ac:dyDescent="0.2">
      <c r="F6581" s="261"/>
      <c r="G6581" s="261"/>
      <c r="H6581" s="261"/>
    </row>
    <row r="6582" spans="6:8" x14ac:dyDescent="0.2">
      <c r="F6582" s="261"/>
      <c r="G6582" s="261"/>
      <c r="H6582" s="261"/>
    </row>
    <row r="6583" spans="6:8" x14ac:dyDescent="0.2">
      <c r="F6583" s="261"/>
      <c r="G6583" s="261"/>
      <c r="H6583" s="261"/>
    </row>
    <row r="6584" spans="6:8" x14ac:dyDescent="0.2">
      <c r="F6584" s="261"/>
      <c r="G6584" s="261"/>
      <c r="H6584" s="261"/>
    </row>
    <row r="6585" spans="6:8" x14ac:dyDescent="0.2">
      <c r="F6585" s="261"/>
      <c r="G6585" s="261"/>
      <c r="H6585" s="261"/>
    </row>
    <row r="6586" spans="6:8" x14ac:dyDescent="0.2">
      <c r="F6586" s="261"/>
      <c r="G6586" s="261"/>
      <c r="H6586" s="261"/>
    </row>
    <row r="6587" spans="6:8" x14ac:dyDescent="0.2">
      <c r="F6587" s="261"/>
      <c r="G6587" s="261"/>
      <c r="H6587" s="261"/>
    </row>
    <row r="6588" spans="6:8" x14ac:dyDescent="0.2">
      <c r="F6588" s="261"/>
      <c r="G6588" s="261"/>
      <c r="H6588" s="261"/>
    </row>
    <row r="6589" spans="6:8" x14ac:dyDescent="0.2">
      <c r="F6589" s="261"/>
      <c r="G6589" s="261"/>
      <c r="H6589" s="261"/>
    </row>
    <row r="6590" spans="6:8" x14ac:dyDescent="0.2">
      <c r="F6590" s="261"/>
      <c r="G6590" s="261"/>
      <c r="H6590" s="261"/>
    </row>
    <row r="6591" spans="6:8" x14ac:dyDescent="0.2">
      <c r="F6591" s="261"/>
      <c r="G6591" s="261"/>
      <c r="H6591" s="261"/>
    </row>
    <row r="6592" spans="6:8" x14ac:dyDescent="0.2">
      <c r="F6592" s="261"/>
      <c r="G6592" s="261"/>
      <c r="H6592" s="261"/>
    </row>
    <row r="6593" spans="6:8" x14ac:dyDescent="0.2">
      <c r="F6593" s="261"/>
      <c r="G6593" s="261"/>
      <c r="H6593" s="261"/>
    </row>
    <row r="6594" spans="6:8" x14ac:dyDescent="0.2">
      <c r="F6594" s="261"/>
      <c r="G6594" s="261"/>
      <c r="H6594" s="261"/>
    </row>
    <row r="6595" spans="6:8" x14ac:dyDescent="0.2">
      <c r="F6595" s="261"/>
      <c r="G6595" s="261"/>
      <c r="H6595" s="261"/>
    </row>
    <row r="6596" spans="6:8" x14ac:dyDescent="0.2">
      <c r="F6596" s="261"/>
      <c r="G6596" s="261"/>
      <c r="H6596" s="261"/>
    </row>
    <row r="6597" spans="6:8" x14ac:dyDescent="0.2">
      <c r="F6597" s="261"/>
      <c r="G6597" s="261"/>
      <c r="H6597" s="261"/>
    </row>
    <row r="6598" spans="6:8" x14ac:dyDescent="0.2">
      <c r="F6598" s="261"/>
      <c r="G6598" s="261"/>
      <c r="H6598" s="261"/>
    </row>
    <row r="6599" spans="6:8" x14ac:dyDescent="0.2">
      <c r="F6599" s="261"/>
      <c r="G6599" s="261"/>
      <c r="H6599" s="261"/>
    </row>
    <row r="6600" spans="6:8" x14ac:dyDescent="0.2">
      <c r="F6600" s="261"/>
      <c r="G6600" s="261"/>
      <c r="H6600" s="261"/>
    </row>
    <row r="6601" spans="6:8" x14ac:dyDescent="0.2">
      <c r="F6601" s="261"/>
      <c r="G6601" s="261"/>
      <c r="H6601" s="261"/>
    </row>
    <row r="6602" spans="6:8" x14ac:dyDescent="0.2">
      <c r="F6602" s="261"/>
      <c r="G6602" s="261"/>
      <c r="H6602" s="261"/>
    </row>
    <row r="6603" spans="6:8" x14ac:dyDescent="0.2">
      <c r="F6603" s="261"/>
      <c r="G6603" s="261"/>
      <c r="H6603" s="261"/>
    </row>
    <row r="6604" spans="6:8" x14ac:dyDescent="0.2">
      <c r="F6604" s="261"/>
      <c r="G6604" s="261"/>
      <c r="H6604" s="261"/>
    </row>
    <row r="6605" spans="6:8" x14ac:dyDescent="0.2">
      <c r="F6605" s="261"/>
      <c r="G6605" s="261"/>
      <c r="H6605" s="261"/>
    </row>
    <row r="6606" spans="6:8" x14ac:dyDescent="0.2">
      <c r="F6606" s="261"/>
      <c r="G6606" s="261"/>
      <c r="H6606" s="261"/>
    </row>
    <row r="6607" spans="6:8" x14ac:dyDescent="0.2">
      <c r="F6607" s="261"/>
      <c r="G6607" s="261"/>
      <c r="H6607" s="261"/>
    </row>
    <row r="6608" spans="6:8" x14ac:dyDescent="0.2">
      <c r="F6608" s="261"/>
      <c r="G6608" s="261"/>
      <c r="H6608" s="261"/>
    </row>
    <row r="6609" spans="6:8" x14ac:dyDescent="0.2">
      <c r="F6609" s="261"/>
      <c r="G6609" s="261"/>
      <c r="H6609" s="261"/>
    </row>
    <row r="6610" spans="6:8" x14ac:dyDescent="0.2">
      <c r="F6610" s="261"/>
      <c r="G6610" s="261"/>
      <c r="H6610" s="261"/>
    </row>
    <row r="6611" spans="6:8" x14ac:dyDescent="0.2">
      <c r="F6611" s="261"/>
      <c r="G6611" s="261"/>
      <c r="H6611" s="261"/>
    </row>
    <row r="6612" spans="6:8" x14ac:dyDescent="0.2">
      <c r="F6612" s="261"/>
      <c r="G6612" s="261"/>
      <c r="H6612" s="261"/>
    </row>
    <row r="6613" spans="6:8" x14ac:dyDescent="0.2">
      <c r="F6613" s="261"/>
      <c r="G6613" s="261"/>
      <c r="H6613" s="261"/>
    </row>
    <row r="6614" spans="6:8" x14ac:dyDescent="0.2">
      <c r="F6614" s="261"/>
      <c r="G6614" s="261"/>
      <c r="H6614" s="261"/>
    </row>
    <row r="6615" spans="6:8" x14ac:dyDescent="0.2">
      <c r="F6615" s="261"/>
      <c r="G6615" s="261"/>
      <c r="H6615" s="261"/>
    </row>
    <row r="6616" spans="6:8" x14ac:dyDescent="0.2">
      <c r="F6616" s="261"/>
      <c r="G6616" s="261"/>
      <c r="H6616" s="261"/>
    </row>
    <row r="6617" spans="6:8" x14ac:dyDescent="0.2">
      <c r="F6617" s="261"/>
      <c r="G6617" s="261"/>
      <c r="H6617" s="261"/>
    </row>
    <row r="6618" spans="6:8" x14ac:dyDescent="0.2">
      <c r="F6618" s="261"/>
      <c r="G6618" s="261"/>
      <c r="H6618" s="261"/>
    </row>
    <row r="6619" spans="6:8" x14ac:dyDescent="0.2">
      <c r="F6619" s="261"/>
      <c r="G6619" s="261"/>
      <c r="H6619" s="261"/>
    </row>
    <row r="6620" spans="6:8" x14ac:dyDescent="0.2">
      <c r="F6620" s="261"/>
      <c r="G6620" s="261"/>
      <c r="H6620" s="261"/>
    </row>
    <row r="6621" spans="6:8" x14ac:dyDescent="0.2">
      <c r="F6621" s="261"/>
      <c r="G6621" s="261"/>
      <c r="H6621" s="261"/>
    </row>
    <row r="6622" spans="6:8" x14ac:dyDescent="0.2">
      <c r="F6622" s="261"/>
      <c r="G6622" s="261"/>
      <c r="H6622" s="261"/>
    </row>
    <row r="6623" spans="6:8" x14ac:dyDescent="0.2">
      <c r="F6623" s="261"/>
      <c r="G6623" s="261"/>
      <c r="H6623" s="261"/>
    </row>
    <row r="6624" spans="6:8" x14ac:dyDescent="0.2">
      <c r="F6624" s="261"/>
      <c r="G6624" s="261"/>
      <c r="H6624" s="261"/>
    </row>
    <row r="6625" spans="6:8" x14ac:dyDescent="0.2">
      <c r="F6625" s="261"/>
      <c r="G6625" s="261"/>
      <c r="H6625" s="261"/>
    </row>
    <row r="6626" spans="6:8" x14ac:dyDescent="0.2">
      <c r="F6626" s="261"/>
      <c r="G6626" s="261"/>
      <c r="H6626" s="261"/>
    </row>
    <row r="6627" spans="6:8" x14ac:dyDescent="0.2">
      <c r="F6627" s="261"/>
      <c r="G6627" s="261"/>
      <c r="H6627" s="261"/>
    </row>
    <row r="6628" spans="6:8" x14ac:dyDescent="0.2">
      <c r="F6628" s="261"/>
      <c r="G6628" s="261"/>
      <c r="H6628" s="261"/>
    </row>
    <row r="6629" spans="6:8" x14ac:dyDescent="0.2">
      <c r="F6629" s="261"/>
      <c r="G6629" s="261"/>
      <c r="H6629" s="261"/>
    </row>
    <row r="6630" spans="6:8" x14ac:dyDescent="0.2">
      <c r="F6630" s="261"/>
      <c r="G6630" s="261"/>
      <c r="H6630" s="261"/>
    </row>
    <row r="6631" spans="6:8" x14ac:dyDescent="0.2">
      <c r="F6631" s="261"/>
      <c r="G6631" s="261"/>
      <c r="H6631" s="261"/>
    </row>
    <row r="6632" spans="6:8" x14ac:dyDescent="0.2">
      <c r="F6632" s="261"/>
      <c r="G6632" s="261"/>
      <c r="H6632" s="261"/>
    </row>
    <row r="6633" spans="6:8" x14ac:dyDescent="0.2">
      <c r="F6633" s="261"/>
      <c r="G6633" s="261"/>
      <c r="H6633" s="261"/>
    </row>
    <row r="6634" spans="6:8" x14ac:dyDescent="0.2">
      <c r="F6634" s="261"/>
      <c r="G6634" s="261"/>
      <c r="H6634" s="261"/>
    </row>
    <row r="6635" spans="6:8" x14ac:dyDescent="0.2">
      <c r="F6635" s="261"/>
      <c r="G6635" s="261"/>
      <c r="H6635" s="261"/>
    </row>
    <row r="6636" spans="6:8" x14ac:dyDescent="0.2">
      <c r="F6636" s="261"/>
      <c r="G6636" s="261"/>
      <c r="H6636" s="261"/>
    </row>
    <row r="6637" spans="6:8" x14ac:dyDescent="0.2">
      <c r="F6637" s="261"/>
      <c r="G6637" s="261"/>
      <c r="H6637" s="261"/>
    </row>
    <row r="6638" spans="6:8" x14ac:dyDescent="0.2">
      <c r="F6638" s="261"/>
      <c r="G6638" s="261"/>
      <c r="H6638" s="261"/>
    </row>
    <row r="6639" spans="6:8" x14ac:dyDescent="0.2">
      <c r="F6639" s="261"/>
      <c r="G6639" s="261"/>
      <c r="H6639" s="261"/>
    </row>
    <row r="6640" spans="6:8" x14ac:dyDescent="0.2">
      <c r="F6640" s="261"/>
      <c r="G6640" s="261"/>
      <c r="H6640" s="261"/>
    </row>
    <row r="6641" spans="6:8" x14ac:dyDescent="0.2">
      <c r="F6641" s="261"/>
      <c r="G6641" s="261"/>
      <c r="H6641" s="261"/>
    </row>
    <row r="6642" spans="6:8" x14ac:dyDescent="0.2">
      <c r="F6642" s="261"/>
      <c r="G6642" s="261"/>
      <c r="H6642" s="261"/>
    </row>
    <row r="6643" spans="6:8" x14ac:dyDescent="0.2">
      <c r="F6643" s="261"/>
      <c r="G6643" s="261"/>
      <c r="H6643" s="261"/>
    </row>
    <row r="6644" spans="6:8" x14ac:dyDescent="0.2">
      <c r="F6644" s="261"/>
      <c r="G6644" s="261"/>
      <c r="H6644" s="261"/>
    </row>
    <row r="6645" spans="6:8" x14ac:dyDescent="0.2">
      <c r="F6645" s="261"/>
      <c r="G6645" s="261"/>
      <c r="H6645" s="261"/>
    </row>
    <row r="6646" spans="6:8" x14ac:dyDescent="0.2">
      <c r="F6646" s="261"/>
      <c r="G6646" s="261"/>
      <c r="H6646" s="261"/>
    </row>
    <row r="6647" spans="6:8" x14ac:dyDescent="0.2">
      <c r="F6647" s="261"/>
      <c r="G6647" s="261"/>
      <c r="H6647" s="261"/>
    </row>
    <row r="6648" spans="6:8" x14ac:dyDescent="0.2">
      <c r="F6648" s="261"/>
      <c r="G6648" s="261"/>
      <c r="H6648" s="261"/>
    </row>
    <row r="6649" spans="6:8" x14ac:dyDescent="0.2">
      <c r="F6649" s="261"/>
      <c r="G6649" s="261"/>
      <c r="H6649" s="261"/>
    </row>
    <row r="6650" spans="6:8" x14ac:dyDescent="0.2">
      <c r="F6650" s="261"/>
      <c r="G6650" s="261"/>
      <c r="H6650" s="261"/>
    </row>
    <row r="6651" spans="6:8" x14ac:dyDescent="0.2">
      <c r="F6651" s="261"/>
      <c r="G6651" s="261"/>
      <c r="H6651" s="261"/>
    </row>
    <row r="6652" spans="6:8" x14ac:dyDescent="0.2">
      <c r="F6652" s="261"/>
      <c r="G6652" s="261"/>
      <c r="H6652" s="261"/>
    </row>
    <row r="6653" spans="6:8" x14ac:dyDescent="0.2">
      <c r="F6653" s="261"/>
      <c r="G6653" s="261"/>
      <c r="H6653" s="261"/>
    </row>
    <row r="6654" spans="6:8" x14ac:dyDescent="0.2">
      <c r="F6654" s="261"/>
      <c r="G6654" s="261"/>
      <c r="H6654" s="261"/>
    </row>
    <row r="6655" spans="6:8" x14ac:dyDescent="0.2">
      <c r="F6655" s="261"/>
      <c r="G6655" s="261"/>
      <c r="H6655" s="261"/>
    </row>
    <row r="6656" spans="6:8" x14ac:dyDescent="0.2">
      <c r="F6656" s="261"/>
      <c r="G6656" s="261"/>
      <c r="H6656" s="261"/>
    </row>
    <row r="6657" spans="6:8" x14ac:dyDescent="0.2">
      <c r="F6657" s="261"/>
      <c r="G6657" s="261"/>
      <c r="H6657" s="261"/>
    </row>
    <row r="6658" spans="6:8" x14ac:dyDescent="0.2">
      <c r="F6658" s="261"/>
      <c r="G6658" s="261"/>
      <c r="H6658" s="261"/>
    </row>
    <row r="6659" spans="6:8" x14ac:dyDescent="0.2">
      <c r="F6659" s="261"/>
      <c r="G6659" s="261"/>
      <c r="H6659" s="261"/>
    </row>
    <row r="6660" spans="6:8" x14ac:dyDescent="0.2">
      <c r="F6660" s="261"/>
      <c r="G6660" s="261"/>
      <c r="H6660" s="261"/>
    </row>
    <row r="6661" spans="6:8" x14ac:dyDescent="0.2">
      <c r="F6661" s="261"/>
      <c r="G6661" s="261"/>
      <c r="H6661" s="261"/>
    </row>
    <row r="6662" spans="6:8" x14ac:dyDescent="0.2">
      <c r="F6662" s="261"/>
      <c r="G6662" s="261"/>
      <c r="H6662" s="261"/>
    </row>
    <row r="6663" spans="6:8" x14ac:dyDescent="0.2">
      <c r="F6663" s="261"/>
      <c r="G6663" s="261"/>
      <c r="H6663" s="261"/>
    </row>
    <row r="6664" spans="6:8" x14ac:dyDescent="0.2">
      <c r="F6664" s="261"/>
      <c r="G6664" s="261"/>
      <c r="H6664" s="261"/>
    </row>
    <row r="6665" spans="6:8" x14ac:dyDescent="0.2">
      <c r="F6665" s="261"/>
      <c r="G6665" s="261"/>
      <c r="H6665" s="261"/>
    </row>
    <row r="6666" spans="6:8" x14ac:dyDescent="0.2">
      <c r="F6666" s="261"/>
      <c r="G6666" s="261"/>
      <c r="H6666" s="261"/>
    </row>
    <row r="6667" spans="6:8" x14ac:dyDescent="0.2">
      <c r="F6667" s="261"/>
      <c r="G6667" s="261"/>
      <c r="H6667" s="261"/>
    </row>
    <row r="6668" spans="6:8" x14ac:dyDescent="0.2">
      <c r="F6668" s="261"/>
      <c r="G6668" s="261"/>
      <c r="H6668" s="261"/>
    </row>
    <row r="6669" spans="6:8" x14ac:dyDescent="0.2">
      <c r="F6669" s="261"/>
      <c r="G6669" s="261"/>
      <c r="H6669" s="261"/>
    </row>
    <row r="6670" spans="6:8" x14ac:dyDescent="0.2">
      <c r="F6670" s="261"/>
      <c r="G6670" s="261"/>
      <c r="H6670" s="261"/>
    </row>
    <row r="6671" spans="6:8" x14ac:dyDescent="0.2">
      <c r="F6671" s="261"/>
      <c r="G6671" s="261"/>
      <c r="H6671" s="261"/>
    </row>
    <row r="6672" spans="6:8" x14ac:dyDescent="0.2">
      <c r="F6672" s="261"/>
      <c r="G6672" s="261"/>
      <c r="H6672" s="261"/>
    </row>
    <row r="6673" spans="6:8" x14ac:dyDescent="0.2">
      <c r="F6673" s="261"/>
      <c r="G6673" s="261"/>
      <c r="H6673" s="261"/>
    </row>
    <row r="6674" spans="6:8" x14ac:dyDescent="0.2">
      <c r="F6674" s="261"/>
      <c r="G6674" s="261"/>
      <c r="H6674" s="261"/>
    </row>
    <row r="6675" spans="6:8" x14ac:dyDescent="0.2">
      <c r="F6675" s="261"/>
      <c r="G6675" s="261"/>
      <c r="H6675" s="261"/>
    </row>
    <row r="6676" spans="6:8" x14ac:dyDescent="0.2">
      <c r="F6676" s="261"/>
      <c r="G6676" s="261"/>
      <c r="H6676" s="261"/>
    </row>
    <row r="6677" spans="6:8" x14ac:dyDescent="0.2">
      <c r="F6677" s="261"/>
      <c r="G6677" s="261"/>
      <c r="H6677" s="261"/>
    </row>
    <row r="6678" spans="6:8" x14ac:dyDescent="0.2">
      <c r="F6678" s="261"/>
      <c r="G6678" s="261"/>
      <c r="H6678" s="261"/>
    </row>
    <row r="6679" spans="6:8" x14ac:dyDescent="0.2">
      <c r="F6679" s="261"/>
      <c r="G6679" s="261"/>
      <c r="H6679" s="261"/>
    </row>
    <row r="6680" spans="6:8" x14ac:dyDescent="0.2">
      <c r="F6680" s="261"/>
      <c r="G6680" s="261"/>
      <c r="H6680" s="261"/>
    </row>
    <row r="6681" spans="6:8" x14ac:dyDescent="0.2">
      <c r="F6681" s="261"/>
      <c r="G6681" s="261"/>
      <c r="H6681" s="261"/>
    </row>
    <row r="6682" spans="6:8" x14ac:dyDescent="0.2">
      <c r="F6682" s="261"/>
      <c r="G6682" s="261"/>
      <c r="H6682" s="261"/>
    </row>
    <row r="6683" spans="6:8" x14ac:dyDescent="0.2">
      <c r="F6683" s="261"/>
      <c r="G6683" s="261"/>
      <c r="H6683" s="261"/>
    </row>
    <row r="6684" spans="6:8" x14ac:dyDescent="0.2">
      <c r="F6684" s="261"/>
      <c r="G6684" s="261"/>
      <c r="H6684" s="261"/>
    </row>
    <row r="6685" spans="6:8" x14ac:dyDescent="0.2">
      <c r="F6685" s="261"/>
      <c r="G6685" s="261"/>
      <c r="H6685" s="261"/>
    </row>
    <row r="6686" spans="6:8" x14ac:dyDescent="0.2">
      <c r="F6686" s="261"/>
      <c r="G6686" s="261"/>
      <c r="H6686" s="261"/>
    </row>
    <row r="6687" spans="6:8" x14ac:dyDescent="0.2">
      <c r="F6687" s="261"/>
      <c r="G6687" s="261"/>
      <c r="H6687" s="261"/>
    </row>
    <row r="6688" spans="6:8" x14ac:dyDescent="0.2">
      <c r="F6688" s="261"/>
      <c r="G6688" s="261"/>
      <c r="H6688" s="261"/>
    </row>
    <row r="6689" spans="6:8" x14ac:dyDescent="0.2">
      <c r="F6689" s="261"/>
      <c r="G6689" s="261"/>
      <c r="H6689" s="261"/>
    </row>
    <row r="6690" spans="6:8" x14ac:dyDescent="0.2">
      <c r="F6690" s="261"/>
      <c r="G6690" s="261"/>
      <c r="H6690" s="261"/>
    </row>
    <row r="6691" spans="6:8" x14ac:dyDescent="0.2">
      <c r="F6691" s="261"/>
      <c r="G6691" s="261"/>
      <c r="H6691" s="261"/>
    </row>
    <row r="6692" spans="6:8" x14ac:dyDescent="0.2">
      <c r="F6692" s="261"/>
      <c r="G6692" s="261"/>
      <c r="H6692" s="261"/>
    </row>
    <row r="6693" spans="6:8" x14ac:dyDescent="0.2">
      <c r="F6693" s="261"/>
      <c r="G6693" s="261"/>
      <c r="H6693" s="261"/>
    </row>
    <row r="6694" spans="6:8" x14ac:dyDescent="0.2">
      <c r="F6694" s="261"/>
      <c r="G6694" s="261"/>
      <c r="H6694" s="261"/>
    </row>
    <row r="6695" spans="6:8" x14ac:dyDescent="0.2">
      <c r="F6695" s="261"/>
      <c r="G6695" s="261"/>
      <c r="H6695" s="261"/>
    </row>
    <row r="6696" spans="6:8" x14ac:dyDescent="0.2">
      <c r="F6696" s="261"/>
      <c r="G6696" s="261"/>
      <c r="H6696" s="261"/>
    </row>
    <row r="6697" spans="6:8" x14ac:dyDescent="0.2">
      <c r="F6697" s="261"/>
      <c r="G6697" s="261"/>
      <c r="H6697" s="261"/>
    </row>
    <row r="6698" spans="6:8" x14ac:dyDescent="0.2">
      <c r="F6698" s="261"/>
      <c r="G6698" s="261"/>
      <c r="H6698" s="261"/>
    </row>
    <row r="6699" spans="6:8" x14ac:dyDescent="0.2">
      <c r="F6699" s="261"/>
      <c r="G6699" s="261"/>
      <c r="H6699" s="261"/>
    </row>
    <row r="6700" spans="6:8" x14ac:dyDescent="0.2">
      <c r="F6700" s="261"/>
      <c r="G6700" s="261"/>
      <c r="H6700" s="261"/>
    </row>
    <row r="6701" spans="6:8" x14ac:dyDescent="0.2">
      <c r="F6701" s="261"/>
      <c r="G6701" s="261"/>
      <c r="H6701" s="261"/>
    </row>
    <row r="6702" spans="6:8" x14ac:dyDescent="0.2">
      <c r="F6702" s="261"/>
      <c r="G6702" s="261"/>
      <c r="H6702" s="261"/>
    </row>
    <row r="6703" spans="6:8" x14ac:dyDescent="0.2">
      <c r="F6703" s="261"/>
      <c r="G6703" s="261"/>
      <c r="H6703" s="261"/>
    </row>
    <row r="6704" spans="6:8" x14ac:dyDescent="0.2">
      <c r="F6704" s="261"/>
      <c r="G6704" s="261"/>
      <c r="H6704" s="261"/>
    </row>
    <row r="6705" spans="6:8" x14ac:dyDescent="0.2">
      <c r="F6705" s="261"/>
      <c r="G6705" s="261"/>
      <c r="H6705" s="261"/>
    </row>
    <row r="6706" spans="6:8" x14ac:dyDescent="0.2">
      <c r="F6706" s="261"/>
      <c r="G6706" s="261"/>
      <c r="H6706" s="261"/>
    </row>
    <row r="6707" spans="6:8" x14ac:dyDescent="0.2">
      <c r="F6707" s="261"/>
      <c r="G6707" s="261"/>
      <c r="H6707" s="261"/>
    </row>
    <row r="6708" spans="6:8" x14ac:dyDescent="0.2">
      <c r="F6708" s="261"/>
      <c r="G6708" s="261"/>
      <c r="H6708" s="261"/>
    </row>
    <row r="6709" spans="6:8" x14ac:dyDescent="0.2">
      <c r="F6709" s="261"/>
      <c r="G6709" s="261"/>
      <c r="H6709" s="261"/>
    </row>
    <row r="6710" spans="6:8" x14ac:dyDescent="0.2">
      <c r="F6710" s="261"/>
      <c r="G6710" s="261"/>
      <c r="H6710" s="261"/>
    </row>
    <row r="6711" spans="6:8" x14ac:dyDescent="0.2">
      <c r="F6711" s="261"/>
      <c r="G6711" s="261"/>
      <c r="H6711" s="261"/>
    </row>
    <row r="6712" spans="6:8" x14ac:dyDescent="0.2">
      <c r="F6712" s="261"/>
      <c r="G6712" s="261"/>
      <c r="H6712" s="261"/>
    </row>
    <row r="6713" spans="6:8" x14ac:dyDescent="0.2">
      <c r="F6713" s="261"/>
      <c r="G6713" s="261"/>
      <c r="H6713" s="261"/>
    </row>
    <row r="6714" spans="6:8" x14ac:dyDescent="0.2">
      <c r="F6714" s="261"/>
      <c r="G6714" s="261"/>
      <c r="H6714" s="261"/>
    </row>
    <row r="6715" spans="6:8" x14ac:dyDescent="0.2">
      <c r="F6715" s="261"/>
      <c r="G6715" s="261"/>
      <c r="H6715" s="261"/>
    </row>
    <row r="6716" spans="6:8" x14ac:dyDescent="0.2">
      <c r="F6716" s="261"/>
      <c r="G6716" s="261"/>
      <c r="H6716" s="261"/>
    </row>
    <row r="6717" spans="6:8" x14ac:dyDescent="0.2">
      <c r="F6717" s="261"/>
      <c r="G6717" s="261"/>
      <c r="H6717" s="261"/>
    </row>
    <row r="6718" spans="6:8" x14ac:dyDescent="0.2">
      <c r="F6718" s="261"/>
      <c r="G6718" s="261"/>
      <c r="H6718" s="261"/>
    </row>
    <row r="6719" spans="6:8" x14ac:dyDescent="0.2">
      <c r="F6719" s="261"/>
      <c r="G6719" s="261"/>
      <c r="H6719" s="261"/>
    </row>
    <row r="6720" spans="6:8" x14ac:dyDescent="0.2">
      <c r="F6720" s="261"/>
      <c r="G6720" s="261"/>
      <c r="H6720" s="261"/>
    </row>
    <row r="6721" spans="6:8" x14ac:dyDescent="0.2">
      <c r="F6721" s="261"/>
      <c r="G6721" s="261"/>
      <c r="H6721" s="261"/>
    </row>
    <row r="6722" spans="6:8" x14ac:dyDescent="0.2">
      <c r="F6722" s="261"/>
      <c r="G6722" s="261"/>
      <c r="H6722" s="261"/>
    </row>
    <row r="6723" spans="6:8" x14ac:dyDescent="0.2">
      <c r="F6723" s="261"/>
      <c r="G6723" s="261"/>
      <c r="H6723" s="261"/>
    </row>
    <row r="6724" spans="6:8" x14ac:dyDescent="0.2">
      <c r="F6724" s="261"/>
      <c r="G6724" s="261"/>
      <c r="H6724" s="261"/>
    </row>
    <row r="6725" spans="6:8" x14ac:dyDescent="0.2">
      <c r="F6725" s="261"/>
      <c r="G6725" s="261"/>
      <c r="H6725" s="261"/>
    </row>
    <row r="6726" spans="6:8" x14ac:dyDescent="0.2">
      <c r="F6726" s="261"/>
      <c r="G6726" s="261"/>
      <c r="H6726" s="261"/>
    </row>
    <row r="6727" spans="6:8" x14ac:dyDescent="0.2">
      <c r="F6727" s="261"/>
      <c r="G6727" s="261"/>
      <c r="H6727" s="261"/>
    </row>
    <row r="6728" spans="6:8" x14ac:dyDescent="0.2">
      <c r="F6728" s="261"/>
      <c r="G6728" s="261"/>
      <c r="H6728" s="261"/>
    </row>
    <row r="6729" spans="6:8" x14ac:dyDescent="0.2">
      <c r="F6729" s="261"/>
      <c r="G6729" s="261"/>
      <c r="H6729" s="261"/>
    </row>
    <row r="6730" spans="6:8" x14ac:dyDescent="0.2">
      <c r="F6730" s="261"/>
      <c r="G6730" s="261"/>
      <c r="H6730" s="261"/>
    </row>
    <row r="6731" spans="6:8" x14ac:dyDescent="0.2">
      <c r="F6731" s="261"/>
      <c r="G6731" s="261"/>
      <c r="H6731" s="261"/>
    </row>
    <row r="6732" spans="6:8" x14ac:dyDescent="0.2">
      <c r="F6732" s="261"/>
      <c r="G6732" s="261"/>
      <c r="H6732" s="261"/>
    </row>
    <row r="6733" spans="6:8" x14ac:dyDescent="0.2">
      <c r="F6733" s="261"/>
      <c r="G6733" s="261"/>
      <c r="H6733" s="261"/>
    </row>
    <row r="6734" spans="6:8" x14ac:dyDescent="0.2">
      <c r="F6734" s="261"/>
      <c r="G6734" s="261"/>
      <c r="H6734" s="261"/>
    </row>
    <row r="6735" spans="6:8" x14ac:dyDescent="0.2">
      <c r="F6735" s="261"/>
      <c r="G6735" s="261"/>
      <c r="H6735" s="261"/>
    </row>
    <row r="6736" spans="6:8" x14ac:dyDescent="0.2">
      <c r="F6736" s="261"/>
      <c r="G6736" s="261"/>
      <c r="H6736" s="261"/>
    </row>
    <row r="6737" spans="6:8" x14ac:dyDescent="0.2">
      <c r="F6737" s="261"/>
      <c r="G6737" s="261"/>
      <c r="H6737" s="261"/>
    </row>
    <row r="6738" spans="6:8" x14ac:dyDescent="0.2">
      <c r="F6738" s="261"/>
      <c r="G6738" s="261"/>
      <c r="H6738" s="261"/>
    </row>
    <row r="6739" spans="6:8" x14ac:dyDescent="0.2">
      <c r="F6739" s="261"/>
      <c r="G6739" s="261"/>
      <c r="H6739" s="261"/>
    </row>
    <row r="6740" spans="6:8" x14ac:dyDescent="0.2">
      <c r="F6740" s="261"/>
      <c r="G6740" s="261"/>
      <c r="H6740" s="261"/>
    </row>
    <row r="6741" spans="6:8" x14ac:dyDescent="0.2">
      <c r="F6741" s="261"/>
      <c r="G6741" s="261"/>
      <c r="H6741" s="261"/>
    </row>
    <row r="6742" spans="6:8" x14ac:dyDescent="0.2">
      <c r="F6742" s="261"/>
      <c r="G6742" s="261"/>
      <c r="H6742" s="261"/>
    </row>
    <row r="6743" spans="6:8" x14ac:dyDescent="0.2">
      <c r="F6743" s="261"/>
      <c r="G6743" s="261"/>
      <c r="H6743" s="261"/>
    </row>
    <row r="6744" spans="6:8" x14ac:dyDescent="0.2">
      <c r="F6744" s="261"/>
      <c r="G6744" s="261"/>
      <c r="H6744" s="261"/>
    </row>
    <row r="6745" spans="6:8" x14ac:dyDescent="0.2">
      <c r="F6745" s="261"/>
      <c r="G6745" s="261"/>
      <c r="H6745" s="261"/>
    </row>
    <row r="6746" spans="6:8" x14ac:dyDescent="0.2">
      <c r="F6746" s="261"/>
      <c r="G6746" s="261"/>
      <c r="H6746" s="261"/>
    </row>
    <row r="6747" spans="6:8" x14ac:dyDescent="0.2">
      <c r="F6747" s="261"/>
      <c r="G6747" s="261"/>
      <c r="H6747" s="261"/>
    </row>
    <row r="6748" spans="6:8" x14ac:dyDescent="0.2">
      <c r="F6748" s="261"/>
      <c r="G6748" s="261"/>
      <c r="H6748" s="261"/>
    </row>
    <row r="6749" spans="6:8" x14ac:dyDescent="0.2">
      <c r="F6749" s="261"/>
      <c r="G6749" s="261"/>
      <c r="H6749" s="261"/>
    </row>
    <row r="6750" spans="6:8" x14ac:dyDescent="0.2">
      <c r="F6750" s="261"/>
      <c r="G6750" s="261"/>
      <c r="H6750" s="261"/>
    </row>
    <row r="6751" spans="6:8" x14ac:dyDescent="0.2">
      <c r="F6751" s="261"/>
      <c r="G6751" s="261"/>
      <c r="H6751" s="261"/>
    </row>
    <row r="6752" spans="6:8" x14ac:dyDescent="0.2">
      <c r="F6752" s="261"/>
      <c r="G6752" s="261"/>
      <c r="H6752" s="261"/>
    </row>
    <row r="6753" spans="6:8" x14ac:dyDescent="0.2">
      <c r="F6753" s="261"/>
      <c r="G6753" s="261"/>
      <c r="H6753" s="261"/>
    </row>
    <row r="6754" spans="6:8" x14ac:dyDescent="0.2">
      <c r="F6754" s="261"/>
      <c r="G6754" s="261"/>
      <c r="H6754" s="261"/>
    </row>
    <row r="6755" spans="6:8" x14ac:dyDescent="0.2">
      <c r="F6755" s="261"/>
      <c r="G6755" s="261"/>
      <c r="H6755" s="261"/>
    </row>
    <row r="6756" spans="6:8" x14ac:dyDescent="0.2">
      <c r="F6756" s="261"/>
      <c r="G6756" s="261"/>
      <c r="H6756" s="261"/>
    </row>
    <row r="6757" spans="6:8" x14ac:dyDescent="0.2">
      <c r="F6757" s="261"/>
      <c r="G6757" s="261"/>
      <c r="H6757" s="261"/>
    </row>
    <row r="6758" spans="6:8" x14ac:dyDescent="0.2">
      <c r="F6758" s="261"/>
      <c r="G6758" s="261"/>
      <c r="H6758" s="261"/>
    </row>
    <row r="6759" spans="6:8" x14ac:dyDescent="0.2">
      <c r="F6759" s="261"/>
      <c r="G6759" s="261"/>
      <c r="H6759" s="261"/>
    </row>
    <row r="6760" spans="6:8" x14ac:dyDescent="0.2">
      <c r="F6760" s="261"/>
      <c r="G6760" s="261"/>
      <c r="H6760" s="261"/>
    </row>
    <row r="6761" spans="6:8" x14ac:dyDescent="0.2">
      <c r="F6761" s="261"/>
      <c r="G6761" s="261"/>
      <c r="H6761" s="261"/>
    </row>
    <row r="6762" spans="6:8" x14ac:dyDescent="0.2">
      <c r="F6762" s="261"/>
      <c r="G6762" s="261"/>
      <c r="H6762" s="261"/>
    </row>
    <row r="6763" spans="6:8" x14ac:dyDescent="0.2">
      <c r="F6763" s="261"/>
      <c r="G6763" s="261"/>
      <c r="H6763" s="261"/>
    </row>
    <row r="6764" spans="6:8" x14ac:dyDescent="0.2">
      <c r="F6764" s="261"/>
      <c r="G6764" s="261"/>
      <c r="H6764" s="261"/>
    </row>
    <row r="6765" spans="6:8" x14ac:dyDescent="0.2">
      <c r="F6765" s="261"/>
      <c r="G6765" s="261"/>
      <c r="H6765" s="261"/>
    </row>
    <row r="6766" spans="6:8" x14ac:dyDescent="0.2">
      <c r="F6766" s="261"/>
      <c r="G6766" s="261"/>
      <c r="H6766" s="261"/>
    </row>
    <row r="6767" spans="6:8" x14ac:dyDescent="0.2">
      <c r="F6767" s="261"/>
      <c r="G6767" s="261"/>
      <c r="H6767" s="261"/>
    </row>
    <row r="6768" spans="6:8" x14ac:dyDescent="0.2">
      <c r="F6768" s="261"/>
      <c r="G6768" s="261"/>
      <c r="H6768" s="261"/>
    </row>
    <row r="6769" spans="6:8" x14ac:dyDescent="0.2">
      <c r="F6769" s="261"/>
      <c r="G6769" s="261"/>
      <c r="H6769" s="261"/>
    </row>
    <row r="6770" spans="6:8" x14ac:dyDescent="0.2">
      <c r="F6770" s="261"/>
      <c r="G6770" s="261"/>
      <c r="H6770" s="261"/>
    </row>
    <row r="6771" spans="6:8" x14ac:dyDescent="0.2">
      <c r="F6771" s="261"/>
      <c r="G6771" s="261"/>
      <c r="H6771" s="261"/>
    </row>
    <row r="6772" spans="6:8" x14ac:dyDescent="0.2">
      <c r="F6772" s="261"/>
      <c r="G6772" s="261"/>
      <c r="H6772" s="261"/>
    </row>
    <row r="6773" spans="6:8" x14ac:dyDescent="0.2">
      <c r="F6773" s="261"/>
      <c r="G6773" s="261"/>
      <c r="H6773" s="261"/>
    </row>
    <row r="6774" spans="6:8" x14ac:dyDescent="0.2">
      <c r="F6774" s="261"/>
      <c r="G6774" s="261"/>
      <c r="H6774" s="261"/>
    </row>
    <row r="6775" spans="6:8" x14ac:dyDescent="0.2">
      <c r="F6775" s="261"/>
      <c r="G6775" s="261"/>
      <c r="H6775" s="261"/>
    </row>
    <row r="6776" spans="6:8" x14ac:dyDescent="0.2">
      <c r="F6776" s="261"/>
      <c r="G6776" s="261"/>
      <c r="H6776" s="261"/>
    </row>
    <row r="6777" spans="6:8" x14ac:dyDescent="0.2">
      <c r="F6777" s="261"/>
      <c r="G6777" s="261"/>
      <c r="H6777" s="261"/>
    </row>
    <row r="6778" spans="6:8" x14ac:dyDescent="0.2">
      <c r="F6778" s="261"/>
      <c r="G6778" s="261"/>
      <c r="H6778" s="261"/>
    </row>
    <row r="6779" spans="6:8" x14ac:dyDescent="0.2">
      <c r="F6779" s="261"/>
      <c r="G6779" s="261"/>
      <c r="H6779" s="261"/>
    </row>
    <row r="6780" spans="6:8" x14ac:dyDescent="0.2">
      <c r="F6780" s="261"/>
      <c r="G6780" s="261"/>
      <c r="H6780" s="261"/>
    </row>
    <row r="6781" spans="6:8" x14ac:dyDescent="0.2">
      <c r="F6781" s="261"/>
      <c r="G6781" s="261"/>
      <c r="H6781" s="261"/>
    </row>
    <row r="6782" spans="6:8" x14ac:dyDescent="0.2">
      <c r="F6782" s="261"/>
      <c r="G6782" s="261"/>
      <c r="H6782" s="261"/>
    </row>
    <row r="6783" spans="6:8" x14ac:dyDescent="0.2">
      <c r="F6783" s="261"/>
      <c r="G6783" s="261"/>
      <c r="H6783" s="261"/>
    </row>
    <row r="6784" spans="6:8" x14ac:dyDescent="0.2">
      <c r="F6784" s="261"/>
      <c r="G6784" s="261"/>
      <c r="H6784" s="261"/>
    </row>
    <row r="6785" spans="6:8" x14ac:dyDescent="0.2">
      <c r="F6785" s="261"/>
      <c r="G6785" s="261"/>
      <c r="H6785" s="261"/>
    </row>
    <row r="6786" spans="6:8" x14ac:dyDescent="0.2">
      <c r="F6786" s="261"/>
      <c r="G6786" s="261"/>
      <c r="H6786" s="261"/>
    </row>
    <row r="6787" spans="6:8" x14ac:dyDescent="0.2">
      <c r="F6787" s="261"/>
      <c r="G6787" s="261"/>
      <c r="H6787" s="261"/>
    </row>
    <row r="6788" spans="6:8" x14ac:dyDescent="0.2">
      <c r="F6788" s="261"/>
      <c r="G6788" s="261"/>
      <c r="H6788" s="261"/>
    </row>
    <row r="6789" spans="6:8" x14ac:dyDescent="0.2">
      <c r="F6789" s="261"/>
      <c r="G6789" s="261"/>
      <c r="H6789" s="261"/>
    </row>
    <row r="6790" spans="6:8" x14ac:dyDescent="0.2">
      <c r="F6790" s="261"/>
      <c r="G6790" s="261"/>
      <c r="H6790" s="261"/>
    </row>
    <row r="6791" spans="6:8" x14ac:dyDescent="0.2">
      <c r="F6791" s="261"/>
      <c r="G6791" s="261"/>
      <c r="H6791" s="261"/>
    </row>
    <row r="6792" spans="6:8" x14ac:dyDescent="0.2">
      <c r="F6792" s="261"/>
      <c r="G6792" s="261"/>
      <c r="H6792" s="261"/>
    </row>
    <row r="6793" spans="6:8" x14ac:dyDescent="0.2">
      <c r="F6793" s="261"/>
      <c r="G6793" s="261"/>
      <c r="H6793" s="261"/>
    </row>
    <row r="6794" spans="6:8" x14ac:dyDescent="0.2">
      <c r="F6794" s="261"/>
      <c r="G6794" s="261"/>
      <c r="H6794" s="261"/>
    </row>
    <row r="6795" spans="6:8" x14ac:dyDescent="0.2">
      <c r="F6795" s="261"/>
      <c r="G6795" s="261"/>
      <c r="H6795" s="261"/>
    </row>
    <row r="6796" spans="6:8" x14ac:dyDescent="0.2">
      <c r="F6796" s="261"/>
      <c r="G6796" s="261"/>
      <c r="H6796" s="261"/>
    </row>
    <row r="6797" spans="6:8" x14ac:dyDescent="0.2">
      <c r="F6797" s="261"/>
      <c r="G6797" s="261"/>
      <c r="H6797" s="261"/>
    </row>
    <row r="6798" spans="6:8" x14ac:dyDescent="0.2">
      <c r="F6798" s="261"/>
      <c r="G6798" s="261"/>
      <c r="H6798" s="261"/>
    </row>
    <row r="6799" spans="6:8" x14ac:dyDescent="0.2">
      <c r="F6799" s="261"/>
      <c r="G6799" s="261"/>
      <c r="H6799" s="261"/>
    </row>
    <row r="6800" spans="6:8" x14ac:dyDescent="0.2">
      <c r="F6800" s="261"/>
      <c r="G6800" s="261"/>
      <c r="H6800" s="261"/>
    </row>
    <row r="6801" spans="6:8" x14ac:dyDescent="0.2">
      <c r="F6801" s="261"/>
      <c r="G6801" s="261"/>
      <c r="H6801" s="261"/>
    </row>
    <row r="6802" spans="6:8" x14ac:dyDescent="0.2">
      <c r="F6802" s="261"/>
      <c r="G6802" s="261"/>
      <c r="H6802" s="261"/>
    </row>
    <row r="6803" spans="6:8" x14ac:dyDescent="0.2">
      <c r="F6803" s="261"/>
      <c r="G6803" s="261"/>
      <c r="H6803" s="261"/>
    </row>
    <row r="6804" spans="6:8" x14ac:dyDescent="0.2">
      <c r="F6804" s="261"/>
      <c r="G6804" s="261"/>
      <c r="H6804" s="261"/>
    </row>
    <row r="6805" spans="6:8" x14ac:dyDescent="0.2">
      <c r="F6805" s="261"/>
      <c r="G6805" s="261"/>
      <c r="H6805" s="261"/>
    </row>
    <row r="6806" spans="6:8" x14ac:dyDescent="0.2">
      <c r="F6806" s="261"/>
      <c r="G6806" s="261"/>
      <c r="H6806" s="261"/>
    </row>
    <row r="6807" spans="6:8" x14ac:dyDescent="0.2">
      <c r="F6807" s="261"/>
      <c r="G6807" s="261"/>
      <c r="H6807" s="261"/>
    </row>
    <row r="6808" spans="6:8" x14ac:dyDescent="0.2">
      <c r="F6808" s="261"/>
      <c r="G6808" s="261"/>
      <c r="H6808" s="261"/>
    </row>
    <row r="6809" spans="6:8" x14ac:dyDescent="0.2">
      <c r="F6809" s="261"/>
      <c r="G6809" s="261"/>
      <c r="H6809" s="261"/>
    </row>
    <row r="6810" spans="6:8" x14ac:dyDescent="0.2">
      <c r="F6810" s="261"/>
      <c r="G6810" s="261"/>
      <c r="H6810" s="261"/>
    </row>
    <row r="6811" spans="6:8" x14ac:dyDescent="0.2">
      <c r="F6811" s="261"/>
      <c r="G6811" s="261"/>
      <c r="H6811" s="261"/>
    </row>
    <row r="6812" spans="6:8" x14ac:dyDescent="0.2">
      <c r="F6812" s="261"/>
      <c r="G6812" s="261"/>
      <c r="H6812" s="261"/>
    </row>
    <row r="6813" spans="6:8" x14ac:dyDescent="0.2">
      <c r="F6813" s="261"/>
      <c r="G6813" s="261"/>
      <c r="H6813" s="261"/>
    </row>
    <row r="6814" spans="6:8" x14ac:dyDescent="0.2">
      <c r="F6814" s="261"/>
      <c r="G6814" s="261"/>
      <c r="H6814" s="261"/>
    </row>
    <row r="6815" spans="6:8" x14ac:dyDescent="0.2">
      <c r="F6815" s="261"/>
      <c r="G6815" s="261"/>
      <c r="H6815" s="261"/>
    </row>
    <row r="6816" spans="6:8" x14ac:dyDescent="0.2">
      <c r="F6816" s="261"/>
      <c r="G6816" s="261"/>
      <c r="H6816" s="261"/>
    </row>
    <row r="6817" spans="6:8" x14ac:dyDescent="0.2">
      <c r="F6817" s="261"/>
      <c r="G6817" s="261"/>
      <c r="H6817" s="261"/>
    </row>
    <row r="6818" spans="6:8" x14ac:dyDescent="0.2">
      <c r="F6818" s="261"/>
      <c r="G6818" s="261"/>
      <c r="H6818" s="261"/>
    </row>
    <row r="6819" spans="6:8" x14ac:dyDescent="0.2">
      <c r="F6819" s="261"/>
      <c r="G6819" s="261"/>
      <c r="H6819" s="261"/>
    </row>
    <row r="6820" spans="6:8" x14ac:dyDescent="0.2">
      <c r="F6820" s="261"/>
      <c r="G6820" s="261"/>
      <c r="H6820" s="261"/>
    </row>
    <row r="6821" spans="6:8" x14ac:dyDescent="0.2">
      <c r="F6821" s="261"/>
      <c r="G6821" s="261"/>
      <c r="H6821" s="261"/>
    </row>
    <row r="6822" spans="6:8" x14ac:dyDescent="0.2">
      <c r="F6822" s="261"/>
      <c r="G6822" s="261"/>
      <c r="H6822" s="261"/>
    </row>
    <row r="6823" spans="6:8" x14ac:dyDescent="0.2">
      <c r="F6823" s="261"/>
      <c r="G6823" s="261"/>
      <c r="H6823" s="261"/>
    </row>
    <row r="6824" spans="6:8" x14ac:dyDescent="0.2">
      <c r="F6824" s="261"/>
      <c r="G6824" s="261"/>
      <c r="H6824" s="261"/>
    </row>
    <row r="6825" spans="6:8" x14ac:dyDescent="0.2">
      <c r="F6825" s="261"/>
      <c r="G6825" s="261"/>
      <c r="H6825" s="261"/>
    </row>
    <row r="6826" spans="6:8" x14ac:dyDescent="0.2">
      <c r="F6826" s="261"/>
      <c r="G6826" s="261"/>
      <c r="H6826" s="261"/>
    </row>
    <row r="6827" spans="6:8" x14ac:dyDescent="0.2">
      <c r="F6827" s="261"/>
      <c r="G6827" s="261"/>
      <c r="H6827" s="261"/>
    </row>
    <row r="6828" spans="6:8" x14ac:dyDescent="0.2">
      <c r="F6828" s="261"/>
      <c r="G6828" s="261"/>
      <c r="H6828" s="261"/>
    </row>
    <row r="6829" spans="6:8" x14ac:dyDescent="0.2">
      <c r="F6829" s="261"/>
      <c r="G6829" s="261"/>
      <c r="H6829" s="261"/>
    </row>
    <row r="6830" spans="6:8" x14ac:dyDescent="0.2">
      <c r="F6830" s="261"/>
      <c r="G6830" s="261"/>
      <c r="H6830" s="261"/>
    </row>
    <row r="6831" spans="6:8" x14ac:dyDescent="0.2">
      <c r="F6831" s="261"/>
      <c r="G6831" s="261"/>
      <c r="H6831" s="261"/>
    </row>
    <row r="6832" spans="6:8" x14ac:dyDescent="0.2">
      <c r="F6832" s="261"/>
      <c r="G6832" s="261"/>
      <c r="H6832" s="261"/>
    </row>
    <row r="6833" spans="6:8" x14ac:dyDescent="0.2">
      <c r="F6833" s="261"/>
      <c r="G6833" s="261"/>
      <c r="H6833" s="261"/>
    </row>
    <row r="6834" spans="6:8" x14ac:dyDescent="0.2">
      <c r="F6834" s="261"/>
      <c r="G6834" s="261"/>
      <c r="H6834" s="261"/>
    </row>
    <row r="6835" spans="6:8" x14ac:dyDescent="0.2">
      <c r="F6835" s="261"/>
      <c r="G6835" s="261"/>
      <c r="H6835" s="261"/>
    </row>
    <row r="6836" spans="6:8" x14ac:dyDescent="0.2">
      <c r="F6836" s="261"/>
      <c r="G6836" s="261"/>
      <c r="H6836" s="261"/>
    </row>
    <row r="6837" spans="6:8" x14ac:dyDescent="0.2">
      <c r="F6837" s="261"/>
      <c r="G6837" s="261"/>
      <c r="H6837" s="261"/>
    </row>
    <row r="6838" spans="6:8" x14ac:dyDescent="0.2">
      <c r="F6838" s="261"/>
      <c r="G6838" s="261"/>
      <c r="H6838" s="261"/>
    </row>
    <row r="6839" spans="6:8" x14ac:dyDescent="0.2">
      <c r="F6839" s="261"/>
      <c r="G6839" s="261"/>
      <c r="H6839" s="261"/>
    </row>
    <row r="6840" spans="6:8" x14ac:dyDescent="0.2">
      <c r="F6840" s="261"/>
      <c r="G6840" s="261"/>
      <c r="H6840" s="261"/>
    </row>
    <row r="6841" spans="6:8" x14ac:dyDescent="0.2">
      <c r="F6841" s="261"/>
      <c r="G6841" s="261"/>
      <c r="H6841" s="261"/>
    </row>
    <row r="6842" spans="6:8" x14ac:dyDescent="0.2">
      <c r="F6842" s="261"/>
      <c r="G6842" s="261"/>
      <c r="H6842" s="261"/>
    </row>
    <row r="6843" spans="6:8" x14ac:dyDescent="0.2">
      <c r="F6843" s="261"/>
      <c r="G6843" s="261"/>
      <c r="H6843" s="261"/>
    </row>
    <row r="6844" spans="6:8" x14ac:dyDescent="0.2">
      <c r="F6844" s="261"/>
      <c r="G6844" s="261"/>
      <c r="H6844" s="261"/>
    </row>
    <row r="6845" spans="6:8" x14ac:dyDescent="0.2">
      <c r="F6845" s="261"/>
      <c r="G6845" s="261"/>
      <c r="H6845" s="261"/>
    </row>
    <row r="6846" spans="6:8" x14ac:dyDescent="0.2">
      <c r="F6846" s="261"/>
      <c r="G6846" s="261"/>
      <c r="H6846" s="261"/>
    </row>
    <row r="6847" spans="6:8" x14ac:dyDescent="0.2">
      <c r="F6847" s="261"/>
      <c r="G6847" s="261"/>
      <c r="H6847" s="261"/>
    </row>
    <row r="6848" spans="6:8" x14ac:dyDescent="0.2">
      <c r="F6848" s="261"/>
      <c r="G6848" s="261"/>
      <c r="H6848" s="261"/>
    </row>
    <row r="6849" spans="6:8" x14ac:dyDescent="0.2">
      <c r="F6849" s="261"/>
      <c r="G6849" s="261"/>
      <c r="H6849" s="261"/>
    </row>
    <row r="6850" spans="6:8" x14ac:dyDescent="0.2">
      <c r="F6850" s="261"/>
      <c r="G6850" s="261"/>
      <c r="H6850" s="261"/>
    </row>
    <row r="6851" spans="6:8" x14ac:dyDescent="0.2">
      <c r="F6851" s="261"/>
      <c r="G6851" s="261"/>
      <c r="H6851" s="261"/>
    </row>
    <row r="6852" spans="6:8" x14ac:dyDescent="0.2">
      <c r="F6852" s="261"/>
      <c r="G6852" s="261"/>
      <c r="H6852" s="261"/>
    </row>
    <row r="6853" spans="6:8" x14ac:dyDescent="0.2">
      <c r="F6853" s="261"/>
      <c r="G6853" s="261"/>
      <c r="H6853" s="261"/>
    </row>
    <row r="6854" spans="6:8" x14ac:dyDescent="0.2">
      <c r="F6854" s="261"/>
      <c r="G6854" s="261"/>
      <c r="H6854" s="261"/>
    </row>
    <row r="6855" spans="6:8" x14ac:dyDescent="0.2">
      <c r="F6855" s="261"/>
      <c r="G6855" s="261"/>
      <c r="H6855" s="261"/>
    </row>
    <row r="6856" spans="6:8" x14ac:dyDescent="0.2">
      <c r="F6856" s="261"/>
      <c r="G6856" s="261"/>
      <c r="H6856" s="261"/>
    </row>
    <row r="6857" spans="6:8" x14ac:dyDescent="0.2">
      <c r="F6857" s="261"/>
      <c r="G6857" s="261"/>
      <c r="H6857" s="261"/>
    </row>
    <row r="6858" spans="6:8" x14ac:dyDescent="0.2">
      <c r="F6858" s="261"/>
      <c r="G6858" s="261"/>
      <c r="H6858" s="261"/>
    </row>
    <row r="6859" spans="6:8" x14ac:dyDescent="0.2">
      <c r="F6859" s="261"/>
      <c r="G6859" s="261"/>
      <c r="H6859" s="261"/>
    </row>
    <row r="6860" spans="6:8" x14ac:dyDescent="0.2">
      <c r="F6860" s="261"/>
      <c r="G6860" s="261"/>
      <c r="H6860" s="261"/>
    </row>
    <row r="6861" spans="6:8" x14ac:dyDescent="0.2">
      <c r="F6861" s="261"/>
      <c r="G6861" s="261"/>
      <c r="H6861" s="261"/>
    </row>
    <row r="6862" spans="6:8" x14ac:dyDescent="0.2">
      <c r="F6862" s="261"/>
      <c r="G6862" s="261"/>
      <c r="H6862" s="261"/>
    </row>
    <row r="6863" spans="6:8" x14ac:dyDescent="0.2">
      <c r="F6863" s="261"/>
      <c r="G6863" s="261"/>
      <c r="H6863" s="261"/>
    </row>
    <row r="6864" spans="6:8" x14ac:dyDescent="0.2">
      <c r="F6864" s="261"/>
      <c r="G6864" s="261"/>
      <c r="H6864" s="261"/>
    </row>
    <row r="6865" spans="6:8" x14ac:dyDescent="0.2">
      <c r="F6865" s="261"/>
      <c r="G6865" s="261"/>
      <c r="H6865" s="261"/>
    </row>
    <row r="6866" spans="6:8" x14ac:dyDescent="0.2">
      <c r="F6866" s="261"/>
      <c r="G6866" s="261"/>
      <c r="H6866" s="261"/>
    </row>
    <row r="6867" spans="6:8" x14ac:dyDescent="0.2">
      <c r="F6867" s="261"/>
      <c r="G6867" s="261"/>
      <c r="H6867" s="261"/>
    </row>
    <row r="6868" spans="6:8" x14ac:dyDescent="0.2">
      <c r="F6868" s="261"/>
      <c r="G6868" s="261"/>
      <c r="H6868" s="261"/>
    </row>
    <row r="6869" spans="6:8" x14ac:dyDescent="0.2">
      <c r="F6869" s="261"/>
      <c r="G6869" s="261"/>
      <c r="H6869" s="261"/>
    </row>
    <row r="6870" spans="6:8" x14ac:dyDescent="0.2">
      <c r="F6870" s="261"/>
      <c r="G6870" s="261"/>
      <c r="H6870" s="261"/>
    </row>
    <row r="6871" spans="6:8" x14ac:dyDescent="0.2">
      <c r="F6871" s="261"/>
      <c r="G6871" s="261"/>
      <c r="H6871" s="261"/>
    </row>
    <row r="6872" spans="6:8" x14ac:dyDescent="0.2">
      <c r="F6872" s="261"/>
      <c r="G6872" s="261"/>
      <c r="H6872" s="261"/>
    </row>
    <row r="6873" spans="6:8" x14ac:dyDescent="0.2">
      <c r="F6873" s="261"/>
      <c r="G6873" s="261"/>
      <c r="H6873" s="261"/>
    </row>
    <row r="6874" spans="6:8" x14ac:dyDescent="0.2">
      <c r="F6874" s="261"/>
      <c r="G6874" s="261"/>
      <c r="H6874" s="261"/>
    </row>
    <row r="6875" spans="6:8" x14ac:dyDescent="0.2">
      <c r="F6875" s="261"/>
      <c r="G6875" s="261"/>
      <c r="H6875" s="261"/>
    </row>
    <row r="6876" spans="6:8" x14ac:dyDescent="0.2">
      <c r="F6876" s="261"/>
      <c r="G6876" s="261"/>
      <c r="H6876" s="261"/>
    </row>
    <row r="6877" spans="6:8" x14ac:dyDescent="0.2">
      <c r="F6877" s="261"/>
      <c r="G6877" s="261"/>
      <c r="H6877" s="261"/>
    </row>
    <row r="6878" spans="6:8" x14ac:dyDescent="0.2">
      <c r="F6878" s="261"/>
      <c r="G6878" s="261"/>
      <c r="H6878" s="261"/>
    </row>
    <row r="6879" spans="6:8" x14ac:dyDescent="0.2">
      <c r="F6879" s="261"/>
      <c r="G6879" s="261"/>
      <c r="H6879" s="261"/>
    </row>
    <row r="6880" spans="6:8" x14ac:dyDescent="0.2">
      <c r="F6880" s="261"/>
      <c r="G6880" s="261"/>
      <c r="H6880" s="261"/>
    </row>
    <row r="6881" spans="6:8" x14ac:dyDescent="0.2">
      <c r="F6881" s="261"/>
      <c r="G6881" s="261"/>
      <c r="H6881" s="261"/>
    </row>
    <row r="6882" spans="6:8" x14ac:dyDescent="0.2">
      <c r="F6882" s="261"/>
      <c r="G6882" s="261"/>
      <c r="H6882" s="261"/>
    </row>
    <row r="6883" spans="6:8" x14ac:dyDescent="0.2">
      <c r="F6883" s="261"/>
      <c r="G6883" s="261"/>
      <c r="H6883" s="261"/>
    </row>
    <row r="6884" spans="6:8" x14ac:dyDescent="0.2">
      <c r="F6884" s="261"/>
      <c r="G6884" s="261"/>
      <c r="H6884" s="261"/>
    </row>
    <row r="6885" spans="6:8" x14ac:dyDescent="0.2">
      <c r="F6885" s="261"/>
      <c r="G6885" s="261"/>
      <c r="H6885" s="261"/>
    </row>
    <row r="6886" spans="6:8" x14ac:dyDescent="0.2">
      <c r="F6886" s="261"/>
      <c r="G6886" s="261"/>
      <c r="H6886" s="261"/>
    </row>
    <row r="6887" spans="6:8" x14ac:dyDescent="0.2">
      <c r="F6887" s="261"/>
      <c r="G6887" s="261"/>
      <c r="H6887" s="261"/>
    </row>
    <row r="6888" spans="6:8" x14ac:dyDescent="0.2">
      <c r="F6888" s="261"/>
      <c r="G6888" s="261"/>
      <c r="H6888" s="261"/>
    </row>
    <row r="6889" spans="6:8" x14ac:dyDescent="0.2">
      <c r="F6889" s="261"/>
      <c r="G6889" s="261"/>
      <c r="H6889" s="261"/>
    </row>
    <row r="6890" spans="6:8" x14ac:dyDescent="0.2">
      <c r="F6890" s="261"/>
      <c r="G6890" s="261"/>
      <c r="H6890" s="261"/>
    </row>
    <row r="6891" spans="6:8" x14ac:dyDescent="0.2">
      <c r="F6891" s="261"/>
      <c r="G6891" s="261"/>
      <c r="H6891" s="261"/>
    </row>
    <row r="6892" spans="6:8" x14ac:dyDescent="0.2">
      <c r="F6892" s="261"/>
      <c r="G6892" s="261"/>
      <c r="H6892" s="261"/>
    </row>
    <row r="6893" spans="6:8" x14ac:dyDescent="0.2">
      <c r="F6893" s="261"/>
      <c r="G6893" s="261"/>
      <c r="H6893" s="261"/>
    </row>
    <row r="6894" spans="6:8" x14ac:dyDescent="0.2">
      <c r="F6894" s="261"/>
      <c r="G6894" s="261"/>
      <c r="H6894" s="261"/>
    </row>
    <row r="6895" spans="6:8" x14ac:dyDescent="0.2">
      <c r="F6895" s="261"/>
      <c r="G6895" s="261"/>
      <c r="H6895" s="261"/>
    </row>
    <row r="6896" spans="6:8" x14ac:dyDescent="0.2">
      <c r="F6896" s="261"/>
      <c r="G6896" s="261"/>
      <c r="H6896" s="261"/>
    </row>
    <row r="6897" spans="6:8" x14ac:dyDescent="0.2">
      <c r="F6897" s="261"/>
      <c r="G6897" s="261"/>
      <c r="H6897" s="261"/>
    </row>
    <row r="6898" spans="6:8" x14ac:dyDescent="0.2">
      <c r="F6898" s="261"/>
      <c r="G6898" s="261"/>
      <c r="H6898" s="261"/>
    </row>
    <row r="6899" spans="6:8" x14ac:dyDescent="0.2">
      <c r="F6899" s="261"/>
      <c r="G6899" s="261"/>
      <c r="H6899" s="261"/>
    </row>
    <row r="6900" spans="6:8" x14ac:dyDescent="0.2">
      <c r="F6900" s="261"/>
      <c r="G6900" s="261"/>
      <c r="H6900" s="261"/>
    </row>
    <row r="6901" spans="6:8" x14ac:dyDescent="0.2">
      <c r="F6901" s="261"/>
      <c r="G6901" s="261"/>
      <c r="H6901" s="261"/>
    </row>
    <row r="6902" spans="6:8" x14ac:dyDescent="0.2">
      <c r="F6902" s="261"/>
      <c r="G6902" s="261"/>
      <c r="H6902" s="261"/>
    </row>
    <row r="6903" spans="6:8" x14ac:dyDescent="0.2">
      <c r="F6903" s="261"/>
      <c r="G6903" s="261"/>
      <c r="H6903" s="261"/>
    </row>
    <row r="6904" spans="6:8" x14ac:dyDescent="0.2">
      <c r="F6904" s="261"/>
      <c r="G6904" s="261"/>
      <c r="H6904" s="261"/>
    </row>
    <row r="6905" spans="6:8" x14ac:dyDescent="0.2">
      <c r="F6905" s="261"/>
      <c r="G6905" s="261"/>
      <c r="H6905" s="261"/>
    </row>
    <row r="6906" spans="6:8" x14ac:dyDescent="0.2">
      <c r="F6906" s="261"/>
      <c r="G6906" s="261"/>
      <c r="H6906" s="261"/>
    </row>
    <row r="6907" spans="6:8" x14ac:dyDescent="0.2">
      <c r="F6907" s="261"/>
      <c r="G6907" s="261"/>
      <c r="H6907" s="261"/>
    </row>
    <row r="6908" spans="6:8" x14ac:dyDescent="0.2">
      <c r="F6908" s="261"/>
      <c r="G6908" s="261"/>
      <c r="H6908" s="261"/>
    </row>
    <row r="6909" spans="6:8" x14ac:dyDescent="0.2">
      <c r="F6909" s="261"/>
      <c r="G6909" s="261"/>
      <c r="H6909" s="261"/>
    </row>
    <row r="6910" spans="6:8" x14ac:dyDescent="0.2">
      <c r="F6910" s="261"/>
      <c r="G6910" s="261"/>
      <c r="H6910" s="261"/>
    </row>
    <row r="6911" spans="6:8" x14ac:dyDescent="0.2">
      <c r="F6911" s="261"/>
      <c r="G6911" s="261"/>
      <c r="H6911" s="261"/>
    </row>
    <row r="6912" spans="6:8" x14ac:dyDescent="0.2">
      <c r="F6912" s="261"/>
      <c r="G6912" s="261"/>
      <c r="H6912" s="261"/>
    </row>
    <row r="6913" spans="6:8" x14ac:dyDescent="0.2">
      <c r="F6913" s="261"/>
      <c r="G6913" s="261"/>
      <c r="H6913" s="261"/>
    </row>
    <row r="6914" spans="6:8" x14ac:dyDescent="0.2">
      <c r="F6914" s="261"/>
      <c r="G6914" s="261"/>
      <c r="H6914" s="261"/>
    </row>
    <row r="6915" spans="6:8" x14ac:dyDescent="0.2">
      <c r="F6915" s="261"/>
      <c r="G6915" s="261"/>
      <c r="H6915" s="261"/>
    </row>
    <row r="6916" spans="6:8" x14ac:dyDescent="0.2">
      <c r="F6916" s="261"/>
      <c r="G6916" s="261"/>
      <c r="H6916" s="261"/>
    </row>
    <row r="6917" spans="6:8" x14ac:dyDescent="0.2">
      <c r="F6917" s="261"/>
      <c r="G6917" s="261"/>
      <c r="H6917" s="261"/>
    </row>
    <row r="6918" spans="6:8" x14ac:dyDescent="0.2">
      <c r="F6918" s="261"/>
      <c r="G6918" s="261"/>
      <c r="H6918" s="261"/>
    </row>
    <row r="6919" spans="6:8" x14ac:dyDescent="0.2">
      <c r="F6919" s="261"/>
      <c r="G6919" s="261"/>
      <c r="H6919" s="261"/>
    </row>
    <row r="6920" spans="6:8" x14ac:dyDescent="0.2">
      <c r="F6920" s="261"/>
      <c r="G6920" s="261"/>
      <c r="H6920" s="261"/>
    </row>
    <row r="6921" spans="6:8" x14ac:dyDescent="0.2">
      <c r="F6921" s="261"/>
      <c r="G6921" s="261"/>
      <c r="H6921" s="261"/>
    </row>
    <row r="6922" spans="6:8" x14ac:dyDescent="0.2">
      <c r="F6922" s="261"/>
      <c r="G6922" s="261"/>
      <c r="H6922" s="261"/>
    </row>
    <row r="6923" spans="6:8" x14ac:dyDescent="0.2">
      <c r="F6923" s="261"/>
      <c r="G6923" s="261"/>
      <c r="H6923" s="261"/>
    </row>
    <row r="6924" spans="6:8" x14ac:dyDescent="0.2">
      <c r="F6924" s="261"/>
      <c r="G6924" s="261"/>
      <c r="H6924" s="261"/>
    </row>
    <row r="6925" spans="6:8" x14ac:dyDescent="0.2">
      <c r="F6925" s="261"/>
      <c r="G6925" s="261"/>
      <c r="H6925" s="261"/>
    </row>
    <row r="6926" spans="6:8" x14ac:dyDescent="0.2">
      <c r="F6926" s="261"/>
      <c r="G6926" s="261"/>
      <c r="H6926" s="261"/>
    </row>
    <row r="6927" spans="6:8" x14ac:dyDescent="0.2">
      <c r="F6927" s="261"/>
      <c r="G6927" s="261"/>
      <c r="H6927" s="261"/>
    </row>
    <row r="6928" spans="6:8" x14ac:dyDescent="0.2">
      <c r="F6928" s="261"/>
      <c r="G6928" s="261"/>
      <c r="H6928" s="261"/>
    </row>
    <row r="6929" spans="6:8" x14ac:dyDescent="0.2">
      <c r="F6929" s="261"/>
      <c r="G6929" s="261"/>
      <c r="H6929" s="261"/>
    </row>
    <row r="6930" spans="6:8" x14ac:dyDescent="0.2">
      <c r="F6930" s="261"/>
      <c r="G6930" s="261"/>
      <c r="H6930" s="261"/>
    </row>
    <row r="6931" spans="6:8" x14ac:dyDescent="0.2">
      <c r="F6931" s="261"/>
      <c r="G6931" s="261"/>
      <c r="H6931" s="261"/>
    </row>
    <row r="6932" spans="6:8" x14ac:dyDescent="0.2">
      <c r="F6932" s="261"/>
      <c r="G6932" s="261"/>
      <c r="H6932" s="261"/>
    </row>
    <row r="6933" spans="6:8" x14ac:dyDescent="0.2">
      <c r="F6933" s="261"/>
      <c r="G6933" s="261"/>
      <c r="H6933" s="261"/>
    </row>
    <row r="6934" spans="6:8" x14ac:dyDescent="0.2">
      <c r="F6934" s="261"/>
      <c r="G6934" s="261"/>
      <c r="H6934" s="261"/>
    </row>
    <row r="6935" spans="6:8" x14ac:dyDescent="0.2">
      <c r="F6935" s="261"/>
      <c r="G6935" s="261"/>
      <c r="H6935" s="261"/>
    </row>
    <row r="6936" spans="6:8" x14ac:dyDescent="0.2">
      <c r="F6936" s="261"/>
      <c r="G6936" s="261"/>
      <c r="H6936" s="261"/>
    </row>
    <row r="6937" spans="6:8" x14ac:dyDescent="0.2">
      <c r="F6937" s="261"/>
      <c r="G6937" s="261"/>
      <c r="H6937" s="261"/>
    </row>
    <row r="6938" spans="6:8" x14ac:dyDescent="0.2">
      <c r="F6938" s="261"/>
      <c r="G6938" s="261"/>
      <c r="H6938" s="261"/>
    </row>
    <row r="6939" spans="6:8" x14ac:dyDescent="0.2">
      <c r="F6939" s="261"/>
      <c r="G6939" s="261"/>
      <c r="H6939" s="261"/>
    </row>
    <row r="6940" spans="6:8" x14ac:dyDescent="0.2">
      <c r="F6940" s="261"/>
      <c r="G6940" s="261"/>
      <c r="H6940" s="261"/>
    </row>
    <row r="6941" spans="6:8" x14ac:dyDescent="0.2">
      <c r="F6941" s="261"/>
      <c r="G6941" s="261"/>
      <c r="H6941" s="261"/>
    </row>
    <row r="6942" spans="6:8" x14ac:dyDescent="0.2">
      <c r="F6942" s="261"/>
      <c r="G6942" s="261"/>
      <c r="H6942" s="261"/>
    </row>
    <row r="6943" spans="6:8" x14ac:dyDescent="0.2">
      <c r="F6943" s="261"/>
      <c r="G6943" s="261"/>
      <c r="H6943" s="261"/>
    </row>
    <row r="6944" spans="6:8" x14ac:dyDescent="0.2">
      <c r="F6944" s="261"/>
      <c r="G6944" s="261"/>
      <c r="H6944" s="261"/>
    </row>
    <row r="6945" spans="6:8" x14ac:dyDescent="0.2">
      <c r="F6945" s="261"/>
      <c r="G6945" s="261"/>
      <c r="H6945" s="261"/>
    </row>
    <row r="6946" spans="6:8" x14ac:dyDescent="0.2">
      <c r="F6946" s="261"/>
      <c r="G6946" s="261"/>
      <c r="H6946" s="261"/>
    </row>
    <row r="6947" spans="6:8" x14ac:dyDescent="0.2">
      <c r="F6947" s="261"/>
      <c r="G6947" s="261"/>
      <c r="H6947" s="261"/>
    </row>
    <row r="6948" spans="6:8" x14ac:dyDescent="0.2">
      <c r="F6948" s="261"/>
      <c r="G6948" s="261"/>
      <c r="H6948" s="261"/>
    </row>
    <row r="6949" spans="6:8" x14ac:dyDescent="0.2">
      <c r="F6949" s="261"/>
      <c r="G6949" s="261"/>
      <c r="H6949" s="261"/>
    </row>
    <row r="6950" spans="6:8" x14ac:dyDescent="0.2">
      <c r="F6950" s="261"/>
      <c r="G6950" s="261"/>
      <c r="H6950" s="261"/>
    </row>
    <row r="6951" spans="6:8" x14ac:dyDescent="0.2">
      <c r="F6951" s="261"/>
      <c r="G6951" s="261"/>
      <c r="H6951" s="261"/>
    </row>
    <row r="6952" spans="6:8" x14ac:dyDescent="0.2">
      <c r="F6952" s="261"/>
      <c r="G6952" s="261"/>
      <c r="H6952" s="261"/>
    </row>
    <row r="6953" spans="6:8" x14ac:dyDescent="0.2">
      <c r="F6953" s="261"/>
      <c r="G6953" s="261"/>
      <c r="H6953" s="261"/>
    </row>
    <row r="6954" spans="6:8" x14ac:dyDescent="0.2">
      <c r="F6954" s="261"/>
      <c r="G6954" s="261"/>
      <c r="H6954" s="261"/>
    </row>
    <row r="6955" spans="6:8" x14ac:dyDescent="0.2">
      <c r="F6955" s="261"/>
      <c r="G6955" s="261"/>
      <c r="H6955" s="261"/>
    </row>
    <row r="6956" spans="6:8" x14ac:dyDescent="0.2">
      <c r="F6956" s="261"/>
      <c r="G6956" s="261"/>
      <c r="H6956" s="261"/>
    </row>
    <row r="6957" spans="6:8" x14ac:dyDescent="0.2">
      <c r="F6957" s="261"/>
      <c r="G6957" s="261"/>
      <c r="H6957" s="261"/>
    </row>
    <row r="6958" spans="6:8" x14ac:dyDescent="0.2">
      <c r="F6958" s="261"/>
      <c r="G6958" s="261"/>
      <c r="H6958" s="261"/>
    </row>
    <row r="6959" spans="6:8" x14ac:dyDescent="0.2">
      <c r="F6959" s="261"/>
      <c r="G6959" s="261"/>
      <c r="H6959" s="261"/>
    </row>
    <row r="6960" spans="6:8" x14ac:dyDescent="0.2">
      <c r="F6960" s="261"/>
      <c r="G6960" s="261"/>
      <c r="H6960" s="261"/>
    </row>
    <row r="6961" spans="6:8" x14ac:dyDescent="0.2">
      <c r="F6961" s="261"/>
      <c r="G6961" s="261"/>
      <c r="H6961" s="261"/>
    </row>
    <row r="6962" spans="6:8" x14ac:dyDescent="0.2">
      <c r="F6962" s="261"/>
      <c r="G6962" s="261"/>
      <c r="H6962" s="261"/>
    </row>
    <row r="6963" spans="6:8" x14ac:dyDescent="0.2">
      <c r="F6963" s="261"/>
      <c r="G6963" s="261"/>
      <c r="H6963" s="261"/>
    </row>
    <row r="6964" spans="6:8" x14ac:dyDescent="0.2">
      <c r="F6964" s="261"/>
      <c r="G6964" s="261"/>
      <c r="H6964" s="261"/>
    </row>
    <row r="6965" spans="6:8" x14ac:dyDescent="0.2">
      <c r="F6965" s="261"/>
      <c r="G6965" s="261"/>
      <c r="H6965" s="261"/>
    </row>
    <row r="6966" spans="6:8" x14ac:dyDescent="0.2">
      <c r="F6966" s="261"/>
      <c r="G6966" s="261"/>
      <c r="H6966" s="261"/>
    </row>
    <row r="6967" spans="6:8" x14ac:dyDescent="0.2">
      <c r="F6967" s="261"/>
      <c r="G6967" s="261"/>
      <c r="H6967" s="261"/>
    </row>
    <row r="6968" spans="6:8" x14ac:dyDescent="0.2">
      <c r="F6968" s="261"/>
      <c r="G6968" s="261"/>
      <c r="H6968" s="261"/>
    </row>
    <row r="6969" spans="6:8" x14ac:dyDescent="0.2">
      <c r="F6969" s="261"/>
      <c r="G6969" s="261"/>
      <c r="H6969" s="261"/>
    </row>
    <row r="6970" spans="6:8" x14ac:dyDescent="0.2">
      <c r="F6970" s="261"/>
      <c r="G6970" s="261"/>
      <c r="H6970" s="261"/>
    </row>
    <row r="6971" spans="6:8" x14ac:dyDescent="0.2">
      <c r="F6971" s="261"/>
      <c r="G6971" s="261"/>
      <c r="H6971" s="261"/>
    </row>
    <row r="6972" spans="6:8" x14ac:dyDescent="0.2">
      <c r="F6972" s="261"/>
      <c r="G6972" s="261"/>
      <c r="H6972" s="261"/>
    </row>
    <row r="6973" spans="6:8" x14ac:dyDescent="0.2">
      <c r="F6973" s="261"/>
      <c r="G6973" s="261"/>
      <c r="H6973" s="261"/>
    </row>
    <row r="6974" spans="6:8" x14ac:dyDescent="0.2">
      <c r="F6974" s="261"/>
      <c r="G6974" s="261"/>
      <c r="H6974" s="261"/>
    </row>
    <row r="6975" spans="6:8" x14ac:dyDescent="0.2">
      <c r="F6975" s="261"/>
      <c r="G6975" s="261"/>
      <c r="H6975" s="261"/>
    </row>
    <row r="6976" spans="6:8" x14ac:dyDescent="0.2">
      <c r="F6976" s="261"/>
      <c r="G6976" s="261"/>
      <c r="H6976" s="261"/>
    </row>
    <row r="6977" spans="6:8" x14ac:dyDescent="0.2">
      <c r="F6977" s="261"/>
      <c r="G6977" s="261"/>
      <c r="H6977" s="261"/>
    </row>
    <row r="6978" spans="6:8" x14ac:dyDescent="0.2">
      <c r="F6978" s="261"/>
      <c r="G6978" s="261"/>
      <c r="H6978" s="261"/>
    </row>
    <row r="6979" spans="6:8" x14ac:dyDescent="0.2">
      <c r="F6979" s="261"/>
      <c r="G6979" s="261"/>
      <c r="H6979" s="261"/>
    </row>
    <row r="6980" spans="6:8" x14ac:dyDescent="0.2">
      <c r="F6980" s="261"/>
      <c r="G6980" s="261"/>
      <c r="H6980" s="261"/>
    </row>
    <row r="6981" spans="6:8" x14ac:dyDescent="0.2">
      <c r="F6981" s="261"/>
      <c r="G6981" s="261"/>
      <c r="H6981" s="261"/>
    </row>
    <row r="6982" spans="6:8" x14ac:dyDescent="0.2">
      <c r="F6982" s="261"/>
      <c r="G6982" s="261"/>
      <c r="H6982" s="261"/>
    </row>
    <row r="6983" spans="6:8" x14ac:dyDescent="0.2">
      <c r="F6983" s="261"/>
      <c r="G6983" s="261"/>
      <c r="H6983" s="261"/>
    </row>
    <row r="6984" spans="6:8" x14ac:dyDescent="0.2">
      <c r="F6984" s="261"/>
      <c r="G6984" s="261"/>
      <c r="H6984" s="261"/>
    </row>
    <row r="6985" spans="6:8" x14ac:dyDescent="0.2">
      <c r="F6985" s="261"/>
      <c r="G6985" s="261"/>
      <c r="H6985" s="261"/>
    </row>
    <row r="6986" spans="6:8" x14ac:dyDescent="0.2">
      <c r="F6986" s="261"/>
      <c r="G6986" s="261"/>
      <c r="H6986" s="261"/>
    </row>
    <row r="6987" spans="6:8" x14ac:dyDescent="0.2">
      <c r="F6987" s="261"/>
      <c r="G6987" s="261"/>
      <c r="H6987" s="261"/>
    </row>
    <row r="6988" spans="6:8" x14ac:dyDescent="0.2">
      <c r="F6988" s="261"/>
      <c r="G6988" s="261"/>
      <c r="H6988" s="261"/>
    </row>
    <row r="6989" spans="6:8" x14ac:dyDescent="0.2">
      <c r="F6989" s="261"/>
      <c r="G6989" s="261"/>
      <c r="H6989" s="261"/>
    </row>
    <row r="6990" spans="6:8" x14ac:dyDescent="0.2">
      <c r="F6990" s="261"/>
      <c r="G6990" s="261"/>
      <c r="H6990" s="261"/>
    </row>
    <row r="6991" spans="6:8" x14ac:dyDescent="0.2">
      <c r="F6991" s="261"/>
      <c r="G6991" s="261"/>
      <c r="H6991" s="261"/>
    </row>
    <row r="6992" spans="6:8" x14ac:dyDescent="0.2">
      <c r="F6992" s="261"/>
      <c r="G6992" s="261"/>
      <c r="H6992" s="261"/>
    </row>
    <row r="6993" spans="6:8" x14ac:dyDescent="0.2">
      <c r="F6993" s="261"/>
      <c r="G6993" s="261"/>
      <c r="H6993" s="261"/>
    </row>
    <row r="6994" spans="6:8" x14ac:dyDescent="0.2">
      <c r="F6994" s="261"/>
      <c r="G6994" s="261"/>
      <c r="H6994" s="261"/>
    </row>
    <row r="6995" spans="6:8" x14ac:dyDescent="0.2">
      <c r="F6995" s="261"/>
      <c r="G6995" s="261"/>
      <c r="H6995" s="261"/>
    </row>
    <row r="6996" spans="6:8" x14ac:dyDescent="0.2">
      <c r="F6996" s="261"/>
      <c r="G6996" s="261"/>
      <c r="H6996" s="261"/>
    </row>
    <row r="6997" spans="6:8" x14ac:dyDescent="0.2">
      <c r="F6997" s="261"/>
      <c r="G6997" s="261"/>
      <c r="H6997" s="261"/>
    </row>
    <row r="6998" spans="6:8" x14ac:dyDescent="0.2">
      <c r="F6998" s="261"/>
      <c r="G6998" s="261"/>
      <c r="H6998" s="261"/>
    </row>
    <row r="6999" spans="6:8" x14ac:dyDescent="0.2">
      <c r="F6999" s="261"/>
      <c r="G6999" s="261"/>
      <c r="H6999" s="261"/>
    </row>
    <row r="7000" spans="6:8" x14ac:dyDescent="0.2">
      <c r="F7000" s="261"/>
      <c r="G7000" s="261"/>
      <c r="H7000" s="261"/>
    </row>
    <row r="7001" spans="6:8" x14ac:dyDescent="0.2">
      <c r="F7001" s="261"/>
      <c r="G7001" s="261"/>
      <c r="H7001" s="261"/>
    </row>
    <row r="7002" spans="6:8" x14ac:dyDescent="0.2">
      <c r="F7002" s="261"/>
      <c r="G7002" s="261"/>
      <c r="H7002" s="261"/>
    </row>
    <row r="7003" spans="6:8" x14ac:dyDescent="0.2">
      <c r="F7003" s="261"/>
      <c r="G7003" s="261"/>
      <c r="H7003" s="261"/>
    </row>
    <row r="7004" spans="6:8" x14ac:dyDescent="0.2">
      <c r="F7004" s="261"/>
      <c r="G7004" s="261"/>
      <c r="H7004" s="261"/>
    </row>
    <row r="7005" spans="6:8" x14ac:dyDescent="0.2">
      <c r="F7005" s="261"/>
      <c r="G7005" s="261"/>
      <c r="H7005" s="261"/>
    </row>
    <row r="7006" spans="6:8" x14ac:dyDescent="0.2">
      <c r="F7006" s="261"/>
      <c r="G7006" s="261"/>
      <c r="H7006" s="261"/>
    </row>
    <row r="7007" spans="6:8" x14ac:dyDescent="0.2">
      <c r="F7007" s="261"/>
      <c r="G7007" s="261"/>
      <c r="H7007" s="261"/>
    </row>
    <row r="7008" spans="6:8" x14ac:dyDescent="0.2">
      <c r="F7008" s="261"/>
      <c r="G7008" s="261"/>
      <c r="H7008" s="261"/>
    </row>
    <row r="7009" spans="6:8" x14ac:dyDescent="0.2">
      <c r="F7009" s="261"/>
      <c r="G7009" s="261"/>
      <c r="H7009" s="261"/>
    </row>
    <row r="7010" spans="6:8" x14ac:dyDescent="0.2">
      <c r="F7010" s="261"/>
      <c r="G7010" s="261"/>
      <c r="H7010" s="261"/>
    </row>
    <row r="7011" spans="6:8" x14ac:dyDescent="0.2">
      <c r="F7011" s="261"/>
      <c r="G7011" s="261"/>
      <c r="H7011" s="261"/>
    </row>
    <row r="7012" spans="6:8" x14ac:dyDescent="0.2">
      <c r="F7012" s="261"/>
      <c r="G7012" s="261"/>
      <c r="H7012" s="261"/>
    </row>
    <row r="7013" spans="6:8" x14ac:dyDescent="0.2">
      <c r="F7013" s="261"/>
      <c r="G7013" s="261"/>
      <c r="H7013" s="261"/>
    </row>
    <row r="7014" spans="6:8" x14ac:dyDescent="0.2">
      <c r="F7014" s="261"/>
      <c r="G7014" s="261"/>
      <c r="H7014" s="261"/>
    </row>
    <row r="7015" spans="6:8" x14ac:dyDescent="0.2">
      <c r="F7015" s="261"/>
      <c r="G7015" s="261"/>
      <c r="H7015" s="261"/>
    </row>
    <row r="7016" spans="6:8" x14ac:dyDescent="0.2">
      <c r="F7016" s="261"/>
      <c r="G7016" s="261"/>
      <c r="H7016" s="261"/>
    </row>
    <row r="7017" spans="6:8" x14ac:dyDescent="0.2">
      <c r="F7017" s="261"/>
      <c r="G7017" s="261"/>
      <c r="H7017" s="261"/>
    </row>
    <row r="7018" spans="6:8" x14ac:dyDescent="0.2">
      <c r="F7018" s="261"/>
      <c r="G7018" s="261"/>
      <c r="H7018" s="261"/>
    </row>
    <row r="7019" spans="6:8" x14ac:dyDescent="0.2">
      <c r="F7019" s="261"/>
      <c r="G7019" s="261"/>
      <c r="H7019" s="261"/>
    </row>
    <row r="7020" spans="6:8" x14ac:dyDescent="0.2">
      <c r="F7020" s="261"/>
      <c r="G7020" s="261"/>
      <c r="H7020" s="261"/>
    </row>
    <row r="7021" spans="6:8" x14ac:dyDescent="0.2">
      <c r="F7021" s="261"/>
      <c r="G7021" s="261"/>
      <c r="H7021" s="261"/>
    </row>
    <row r="7022" spans="6:8" x14ac:dyDescent="0.2">
      <c r="F7022" s="261"/>
      <c r="G7022" s="261"/>
      <c r="H7022" s="261"/>
    </row>
    <row r="7023" spans="6:8" x14ac:dyDescent="0.2">
      <c r="F7023" s="261"/>
      <c r="G7023" s="261"/>
      <c r="H7023" s="261"/>
    </row>
    <row r="7024" spans="6:8" x14ac:dyDescent="0.2">
      <c r="F7024" s="261"/>
      <c r="G7024" s="261"/>
      <c r="H7024" s="261"/>
    </row>
    <row r="7025" spans="6:8" x14ac:dyDescent="0.2">
      <c r="F7025" s="261"/>
      <c r="G7025" s="261"/>
      <c r="H7025" s="261"/>
    </row>
    <row r="7026" spans="6:8" x14ac:dyDescent="0.2">
      <c r="F7026" s="261"/>
      <c r="G7026" s="261"/>
      <c r="H7026" s="261"/>
    </row>
    <row r="7027" spans="6:8" x14ac:dyDescent="0.2">
      <c r="F7027" s="261"/>
      <c r="G7027" s="261"/>
      <c r="H7027" s="261"/>
    </row>
    <row r="7028" spans="6:8" x14ac:dyDescent="0.2">
      <c r="F7028" s="261"/>
      <c r="G7028" s="261"/>
      <c r="H7028" s="261"/>
    </row>
    <row r="7029" spans="6:8" x14ac:dyDescent="0.2">
      <c r="F7029" s="261"/>
      <c r="G7029" s="261"/>
      <c r="H7029" s="261"/>
    </row>
    <row r="7030" spans="6:8" x14ac:dyDescent="0.2">
      <c r="F7030" s="261"/>
      <c r="G7030" s="261"/>
      <c r="H7030" s="261"/>
    </row>
    <row r="7031" spans="6:8" x14ac:dyDescent="0.2">
      <c r="F7031" s="261"/>
      <c r="G7031" s="261"/>
      <c r="H7031" s="261"/>
    </row>
    <row r="7032" spans="6:8" x14ac:dyDescent="0.2">
      <c r="F7032" s="261"/>
      <c r="G7032" s="261"/>
      <c r="H7032" s="261"/>
    </row>
    <row r="7033" spans="6:8" x14ac:dyDescent="0.2">
      <c r="F7033" s="261"/>
      <c r="G7033" s="261"/>
      <c r="H7033" s="261"/>
    </row>
    <row r="7034" spans="6:8" x14ac:dyDescent="0.2">
      <c r="F7034" s="261"/>
      <c r="G7034" s="261"/>
      <c r="H7034" s="261"/>
    </row>
    <row r="7035" spans="6:8" x14ac:dyDescent="0.2">
      <c r="F7035" s="261"/>
      <c r="G7035" s="261"/>
      <c r="H7035" s="261"/>
    </row>
    <row r="7036" spans="6:8" x14ac:dyDescent="0.2">
      <c r="F7036" s="261"/>
      <c r="G7036" s="261"/>
      <c r="H7036" s="261"/>
    </row>
    <row r="7037" spans="6:8" x14ac:dyDescent="0.2">
      <c r="F7037" s="261"/>
      <c r="G7037" s="261"/>
      <c r="H7037" s="261"/>
    </row>
    <row r="7038" spans="6:8" x14ac:dyDescent="0.2">
      <c r="F7038" s="261"/>
      <c r="G7038" s="261"/>
      <c r="H7038" s="261"/>
    </row>
    <row r="7039" spans="6:8" x14ac:dyDescent="0.2">
      <c r="F7039" s="261"/>
      <c r="G7039" s="261"/>
      <c r="H7039" s="261"/>
    </row>
    <row r="7040" spans="6:8" x14ac:dyDescent="0.2">
      <c r="F7040" s="261"/>
      <c r="G7040" s="261"/>
      <c r="H7040" s="261"/>
    </row>
    <row r="7041" spans="6:8" x14ac:dyDescent="0.2">
      <c r="F7041" s="261"/>
      <c r="G7041" s="261"/>
      <c r="H7041" s="261"/>
    </row>
    <row r="7042" spans="6:8" x14ac:dyDescent="0.2">
      <c r="F7042" s="261"/>
      <c r="G7042" s="261"/>
      <c r="H7042" s="261"/>
    </row>
    <row r="7043" spans="6:8" x14ac:dyDescent="0.2">
      <c r="F7043" s="261"/>
      <c r="G7043" s="261"/>
      <c r="H7043" s="261"/>
    </row>
    <row r="7044" spans="6:8" x14ac:dyDescent="0.2">
      <c r="F7044" s="261"/>
      <c r="G7044" s="261"/>
      <c r="H7044" s="261"/>
    </row>
    <row r="7045" spans="6:8" x14ac:dyDescent="0.2">
      <c r="F7045" s="261"/>
      <c r="G7045" s="261"/>
      <c r="H7045" s="261"/>
    </row>
    <row r="7046" spans="6:8" x14ac:dyDescent="0.2">
      <c r="F7046" s="261"/>
      <c r="G7046" s="261"/>
      <c r="H7046" s="261"/>
    </row>
    <row r="7047" spans="6:8" x14ac:dyDescent="0.2">
      <c r="F7047" s="261"/>
      <c r="G7047" s="261"/>
      <c r="H7047" s="261"/>
    </row>
    <row r="7048" spans="6:8" x14ac:dyDescent="0.2">
      <c r="F7048" s="261"/>
      <c r="G7048" s="261"/>
      <c r="H7048" s="261"/>
    </row>
    <row r="7049" spans="6:8" x14ac:dyDescent="0.2">
      <c r="F7049" s="261"/>
      <c r="G7049" s="261"/>
      <c r="H7049" s="261"/>
    </row>
    <row r="7050" spans="6:8" x14ac:dyDescent="0.2">
      <c r="F7050" s="261"/>
      <c r="G7050" s="261"/>
      <c r="H7050" s="261"/>
    </row>
    <row r="7051" spans="6:8" x14ac:dyDescent="0.2">
      <c r="F7051" s="261"/>
      <c r="G7051" s="261"/>
      <c r="H7051" s="261"/>
    </row>
    <row r="7052" spans="6:8" x14ac:dyDescent="0.2">
      <c r="F7052" s="261"/>
      <c r="G7052" s="261"/>
      <c r="H7052" s="261"/>
    </row>
    <row r="7053" spans="6:8" x14ac:dyDescent="0.2">
      <c r="F7053" s="261"/>
      <c r="G7053" s="261"/>
      <c r="H7053" s="261"/>
    </row>
    <row r="7054" spans="6:8" x14ac:dyDescent="0.2">
      <c r="F7054" s="261"/>
      <c r="G7054" s="261"/>
      <c r="H7054" s="261"/>
    </row>
    <row r="7055" spans="6:8" x14ac:dyDescent="0.2">
      <c r="F7055" s="261"/>
      <c r="G7055" s="261"/>
      <c r="H7055" s="261"/>
    </row>
    <row r="7056" spans="6:8" x14ac:dyDescent="0.2">
      <c r="F7056" s="261"/>
      <c r="G7056" s="261"/>
      <c r="H7056" s="261"/>
    </row>
    <row r="7057" spans="6:8" x14ac:dyDescent="0.2">
      <c r="F7057" s="261"/>
      <c r="G7057" s="261"/>
      <c r="H7057" s="261"/>
    </row>
    <row r="7058" spans="6:8" x14ac:dyDescent="0.2">
      <c r="F7058" s="261"/>
      <c r="G7058" s="261"/>
      <c r="H7058" s="261"/>
    </row>
    <row r="7059" spans="6:8" x14ac:dyDescent="0.2">
      <c r="F7059" s="261"/>
      <c r="G7059" s="261"/>
      <c r="H7059" s="261"/>
    </row>
    <row r="7060" spans="6:8" x14ac:dyDescent="0.2">
      <c r="F7060" s="261"/>
      <c r="G7060" s="261"/>
      <c r="H7060" s="261"/>
    </row>
    <row r="7061" spans="6:8" x14ac:dyDescent="0.2">
      <c r="F7061" s="261"/>
      <c r="G7061" s="261"/>
      <c r="H7061" s="261"/>
    </row>
    <row r="7062" spans="6:8" x14ac:dyDescent="0.2">
      <c r="F7062" s="261"/>
      <c r="G7062" s="261"/>
      <c r="H7062" s="261"/>
    </row>
    <row r="7063" spans="6:8" x14ac:dyDescent="0.2">
      <c r="F7063" s="261"/>
      <c r="G7063" s="261"/>
      <c r="H7063" s="261"/>
    </row>
    <row r="7064" spans="6:8" x14ac:dyDescent="0.2">
      <c r="F7064" s="261"/>
      <c r="G7064" s="261"/>
      <c r="H7064" s="261"/>
    </row>
    <row r="7065" spans="6:8" x14ac:dyDescent="0.2">
      <c r="F7065" s="261"/>
      <c r="G7065" s="261"/>
      <c r="H7065" s="261"/>
    </row>
    <row r="7066" spans="6:8" x14ac:dyDescent="0.2">
      <c r="F7066" s="261"/>
      <c r="G7066" s="261"/>
      <c r="H7066" s="261"/>
    </row>
    <row r="7067" spans="6:8" x14ac:dyDescent="0.2">
      <c r="F7067" s="261"/>
      <c r="G7067" s="261"/>
      <c r="H7067" s="261"/>
    </row>
    <row r="7068" spans="6:8" x14ac:dyDescent="0.2">
      <c r="F7068" s="261"/>
      <c r="G7068" s="261"/>
      <c r="H7068" s="261"/>
    </row>
    <row r="7069" spans="6:8" x14ac:dyDescent="0.2">
      <c r="F7069" s="261"/>
      <c r="G7069" s="261"/>
      <c r="H7069" s="261"/>
    </row>
    <row r="7070" spans="6:8" x14ac:dyDescent="0.2">
      <c r="F7070" s="261"/>
      <c r="G7070" s="261"/>
      <c r="H7070" s="261"/>
    </row>
    <row r="7071" spans="6:8" x14ac:dyDescent="0.2">
      <c r="F7071" s="261"/>
      <c r="G7071" s="261"/>
      <c r="H7071" s="261"/>
    </row>
    <row r="7072" spans="6:8" x14ac:dyDescent="0.2">
      <c r="F7072" s="261"/>
      <c r="G7072" s="261"/>
      <c r="H7072" s="261"/>
    </row>
    <row r="7073" spans="6:8" x14ac:dyDescent="0.2">
      <c r="F7073" s="261"/>
      <c r="G7073" s="261"/>
      <c r="H7073" s="261"/>
    </row>
    <row r="7074" spans="6:8" x14ac:dyDescent="0.2">
      <c r="F7074" s="261"/>
      <c r="G7074" s="261"/>
      <c r="H7074" s="261"/>
    </row>
    <row r="7075" spans="6:8" x14ac:dyDescent="0.2">
      <c r="F7075" s="261"/>
      <c r="G7075" s="261"/>
      <c r="H7075" s="261"/>
    </row>
    <row r="7076" spans="6:8" x14ac:dyDescent="0.2">
      <c r="F7076" s="261"/>
      <c r="G7076" s="261"/>
      <c r="H7076" s="261"/>
    </row>
    <row r="7077" spans="6:8" x14ac:dyDescent="0.2">
      <c r="F7077" s="261"/>
      <c r="G7077" s="261"/>
      <c r="H7077" s="261"/>
    </row>
    <row r="7078" spans="6:8" x14ac:dyDescent="0.2">
      <c r="F7078" s="261"/>
      <c r="G7078" s="261"/>
      <c r="H7078" s="261"/>
    </row>
    <row r="7079" spans="6:8" x14ac:dyDescent="0.2">
      <c r="F7079" s="261"/>
      <c r="G7079" s="261"/>
      <c r="H7079" s="261"/>
    </row>
    <row r="7080" spans="6:8" x14ac:dyDescent="0.2">
      <c r="F7080" s="261"/>
      <c r="G7080" s="261"/>
      <c r="H7080" s="261"/>
    </row>
    <row r="7081" spans="6:8" x14ac:dyDescent="0.2">
      <c r="F7081" s="261"/>
      <c r="G7081" s="261"/>
      <c r="H7081" s="261"/>
    </row>
    <row r="7082" spans="6:8" x14ac:dyDescent="0.2">
      <c r="F7082" s="261"/>
      <c r="G7082" s="261"/>
      <c r="H7082" s="261"/>
    </row>
    <row r="7083" spans="6:8" x14ac:dyDescent="0.2">
      <c r="F7083" s="261"/>
      <c r="G7083" s="261"/>
      <c r="H7083" s="261"/>
    </row>
    <row r="7084" spans="6:8" x14ac:dyDescent="0.2">
      <c r="F7084" s="261"/>
      <c r="G7084" s="261"/>
      <c r="H7084" s="261"/>
    </row>
    <row r="7085" spans="6:8" x14ac:dyDescent="0.2">
      <c r="F7085" s="261"/>
      <c r="G7085" s="261"/>
      <c r="H7085" s="261"/>
    </row>
    <row r="7086" spans="6:8" x14ac:dyDescent="0.2">
      <c r="F7086" s="261"/>
      <c r="G7086" s="261"/>
      <c r="H7086" s="261"/>
    </row>
    <row r="7087" spans="6:8" x14ac:dyDescent="0.2">
      <c r="F7087" s="261"/>
      <c r="G7087" s="261"/>
      <c r="H7087" s="261"/>
    </row>
    <row r="7088" spans="6:8" x14ac:dyDescent="0.2">
      <c r="F7088" s="261"/>
      <c r="G7088" s="261"/>
      <c r="H7088" s="261"/>
    </row>
    <row r="7089" spans="6:8" x14ac:dyDescent="0.2">
      <c r="F7089" s="261"/>
      <c r="G7089" s="261"/>
      <c r="H7089" s="261"/>
    </row>
    <row r="7090" spans="6:8" x14ac:dyDescent="0.2">
      <c r="F7090" s="261"/>
      <c r="G7090" s="261"/>
      <c r="H7090" s="261"/>
    </row>
    <row r="7091" spans="6:8" x14ac:dyDescent="0.2">
      <c r="F7091" s="261"/>
      <c r="G7091" s="261"/>
      <c r="H7091" s="261"/>
    </row>
    <row r="7092" spans="6:8" x14ac:dyDescent="0.2">
      <c r="F7092" s="261"/>
      <c r="G7092" s="261"/>
      <c r="H7092" s="261"/>
    </row>
    <row r="7093" spans="6:8" x14ac:dyDescent="0.2">
      <c r="F7093" s="261"/>
      <c r="G7093" s="261"/>
      <c r="H7093" s="261"/>
    </row>
    <row r="7094" spans="6:8" x14ac:dyDescent="0.2">
      <c r="F7094" s="261"/>
      <c r="G7094" s="261"/>
      <c r="H7094" s="261"/>
    </row>
    <row r="7095" spans="6:8" x14ac:dyDescent="0.2">
      <c r="F7095" s="261"/>
      <c r="G7095" s="261"/>
      <c r="H7095" s="261"/>
    </row>
    <row r="7096" spans="6:8" x14ac:dyDescent="0.2">
      <c r="F7096" s="261"/>
      <c r="G7096" s="261"/>
      <c r="H7096" s="261"/>
    </row>
    <row r="7097" spans="6:8" x14ac:dyDescent="0.2">
      <c r="F7097" s="261"/>
      <c r="G7097" s="261"/>
      <c r="H7097" s="261"/>
    </row>
    <row r="7098" spans="6:8" x14ac:dyDescent="0.2">
      <c r="F7098" s="261"/>
      <c r="G7098" s="261"/>
      <c r="H7098" s="261"/>
    </row>
    <row r="7099" spans="6:8" x14ac:dyDescent="0.2">
      <c r="F7099" s="261"/>
      <c r="G7099" s="261"/>
      <c r="H7099" s="261"/>
    </row>
    <row r="7100" spans="6:8" x14ac:dyDescent="0.2">
      <c r="F7100" s="261"/>
      <c r="G7100" s="261"/>
      <c r="H7100" s="261"/>
    </row>
    <row r="7101" spans="6:8" x14ac:dyDescent="0.2">
      <c r="F7101" s="261"/>
      <c r="G7101" s="261"/>
      <c r="H7101" s="261"/>
    </row>
    <row r="7102" spans="6:8" x14ac:dyDescent="0.2">
      <c r="F7102" s="261"/>
      <c r="G7102" s="261"/>
      <c r="H7102" s="261"/>
    </row>
    <row r="7103" spans="6:8" x14ac:dyDescent="0.2">
      <c r="F7103" s="261"/>
      <c r="G7103" s="261"/>
      <c r="H7103" s="261"/>
    </row>
    <row r="7104" spans="6:8" x14ac:dyDescent="0.2">
      <c r="F7104" s="261"/>
      <c r="G7104" s="261"/>
      <c r="H7104" s="261"/>
    </row>
    <row r="7105" spans="6:8" x14ac:dyDescent="0.2">
      <c r="F7105" s="261"/>
      <c r="G7105" s="261"/>
      <c r="H7105" s="261"/>
    </row>
    <row r="7106" spans="6:8" x14ac:dyDescent="0.2">
      <c r="F7106" s="261"/>
      <c r="G7106" s="261"/>
      <c r="H7106" s="261"/>
    </row>
    <row r="7107" spans="6:8" x14ac:dyDescent="0.2">
      <c r="F7107" s="261"/>
      <c r="G7107" s="261"/>
      <c r="H7107" s="261"/>
    </row>
    <row r="7108" spans="6:8" x14ac:dyDescent="0.2">
      <c r="F7108" s="261"/>
      <c r="G7108" s="261"/>
      <c r="H7108" s="261"/>
    </row>
    <row r="7109" spans="6:8" x14ac:dyDescent="0.2">
      <c r="F7109" s="261"/>
      <c r="G7109" s="261"/>
      <c r="H7109" s="261"/>
    </row>
    <row r="7110" spans="6:8" x14ac:dyDescent="0.2">
      <c r="F7110" s="261"/>
      <c r="G7110" s="261"/>
      <c r="H7110" s="261"/>
    </row>
    <row r="7111" spans="6:8" x14ac:dyDescent="0.2">
      <c r="F7111" s="261"/>
      <c r="G7111" s="261"/>
      <c r="H7111" s="261"/>
    </row>
    <row r="7112" spans="6:8" x14ac:dyDescent="0.2">
      <c r="F7112" s="261"/>
      <c r="G7112" s="261"/>
      <c r="H7112" s="261"/>
    </row>
    <row r="7113" spans="6:8" x14ac:dyDescent="0.2">
      <c r="F7113" s="261"/>
      <c r="G7113" s="261"/>
      <c r="H7113" s="261"/>
    </row>
    <row r="7114" spans="6:8" x14ac:dyDescent="0.2">
      <c r="F7114" s="261"/>
      <c r="G7114" s="261"/>
      <c r="H7114" s="261"/>
    </row>
    <row r="7115" spans="6:8" x14ac:dyDescent="0.2">
      <c r="F7115" s="261"/>
      <c r="G7115" s="261"/>
      <c r="H7115" s="261"/>
    </row>
    <row r="7116" spans="6:8" x14ac:dyDescent="0.2">
      <c r="F7116" s="261"/>
      <c r="G7116" s="261"/>
      <c r="H7116" s="261"/>
    </row>
    <row r="7117" spans="6:8" x14ac:dyDescent="0.2">
      <c r="F7117" s="261"/>
      <c r="G7117" s="261"/>
      <c r="H7117" s="261"/>
    </row>
    <row r="7118" spans="6:8" x14ac:dyDescent="0.2">
      <c r="F7118" s="261"/>
      <c r="G7118" s="261"/>
      <c r="H7118" s="261"/>
    </row>
    <row r="7119" spans="6:8" x14ac:dyDescent="0.2">
      <c r="F7119" s="261"/>
      <c r="G7119" s="261"/>
      <c r="H7119" s="261"/>
    </row>
    <row r="7120" spans="6:8" x14ac:dyDescent="0.2">
      <c r="F7120" s="261"/>
      <c r="G7120" s="261"/>
      <c r="H7120" s="261"/>
    </row>
    <row r="7121" spans="6:8" x14ac:dyDescent="0.2">
      <c r="F7121" s="261"/>
      <c r="G7121" s="261"/>
      <c r="H7121" s="261"/>
    </row>
    <row r="7122" spans="6:8" x14ac:dyDescent="0.2">
      <c r="F7122" s="261"/>
      <c r="G7122" s="261"/>
      <c r="H7122" s="261"/>
    </row>
    <row r="7123" spans="6:8" x14ac:dyDescent="0.2">
      <c r="F7123" s="261"/>
      <c r="G7123" s="261"/>
      <c r="H7123" s="261"/>
    </row>
    <row r="7124" spans="6:8" x14ac:dyDescent="0.2">
      <c r="F7124" s="261"/>
      <c r="G7124" s="261"/>
      <c r="H7124" s="261"/>
    </row>
    <row r="7125" spans="6:8" x14ac:dyDescent="0.2">
      <c r="F7125" s="261"/>
      <c r="G7125" s="261"/>
      <c r="H7125" s="261"/>
    </row>
    <row r="7126" spans="6:8" x14ac:dyDescent="0.2">
      <c r="F7126" s="261"/>
      <c r="G7126" s="261"/>
      <c r="H7126" s="261"/>
    </row>
    <row r="7127" spans="6:8" x14ac:dyDescent="0.2">
      <c r="F7127" s="261"/>
      <c r="G7127" s="261"/>
      <c r="H7127" s="261"/>
    </row>
    <row r="7128" spans="6:8" x14ac:dyDescent="0.2">
      <c r="F7128" s="261"/>
      <c r="G7128" s="261"/>
      <c r="H7128" s="261"/>
    </row>
    <row r="7129" spans="6:8" x14ac:dyDescent="0.2">
      <c r="F7129" s="261"/>
      <c r="G7129" s="261"/>
      <c r="H7129" s="261"/>
    </row>
    <row r="7130" spans="6:8" x14ac:dyDescent="0.2">
      <c r="F7130" s="261"/>
      <c r="G7130" s="261"/>
      <c r="H7130" s="261"/>
    </row>
    <row r="7131" spans="6:8" x14ac:dyDescent="0.2">
      <c r="F7131" s="261"/>
      <c r="G7131" s="261"/>
      <c r="H7131" s="261"/>
    </row>
    <row r="7132" spans="6:8" x14ac:dyDescent="0.2">
      <c r="F7132" s="261"/>
      <c r="G7132" s="261"/>
      <c r="H7132" s="261"/>
    </row>
    <row r="7133" spans="6:8" x14ac:dyDescent="0.2">
      <c r="F7133" s="261"/>
      <c r="G7133" s="261"/>
      <c r="H7133" s="261"/>
    </row>
    <row r="7134" spans="6:8" x14ac:dyDescent="0.2">
      <c r="F7134" s="261"/>
      <c r="G7134" s="261"/>
      <c r="H7134" s="261"/>
    </row>
    <row r="7135" spans="6:8" x14ac:dyDescent="0.2">
      <c r="F7135" s="261"/>
      <c r="G7135" s="261"/>
      <c r="H7135" s="261"/>
    </row>
    <row r="7136" spans="6:8" x14ac:dyDescent="0.2">
      <c r="F7136" s="261"/>
      <c r="G7136" s="261"/>
      <c r="H7136" s="261"/>
    </row>
    <row r="7137" spans="6:8" x14ac:dyDescent="0.2">
      <c r="F7137" s="261"/>
      <c r="G7137" s="261"/>
      <c r="H7137" s="261"/>
    </row>
    <row r="7138" spans="6:8" x14ac:dyDescent="0.2">
      <c r="F7138" s="261"/>
      <c r="G7138" s="261"/>
      <c r="H7138" s="261"/>
    </row>
    <row r="7139" spans="6:8" x14ac:dyDescent="0.2">
      <c r="F7139" s="261"/>
      <c r="G7139" s="261"/>
      <c r="H7139" s="261"/>
    </row>
    <row r="7140" spans="6:8" x14ac:dyDescent="0.2">
      <c r="F7140" s="261"/>
      <c r="G7140" s="261"/>
      <c r="H7140" s="261"/>
    </row>
    <row r="7141" spans="6:8" x14ac:dyDescent="0.2">
      <c r="F7141" s="261"/>
      <c r="G7141" s="261"/>
      <c r="H7141" s="261"/>
    </row>
    <row r="7142" spans="6:8" x14ac:dyDescent="0.2">
      <c r="F7142" s="261"/>
      <c r="G7142" s="261"/>
      <c r="H7142" s="261"/>
    </row>
    <row r="7143" spans="6:8" x14ac:dyDescent="0.2">
      <c r="F7143" s="261"/>
      <c r="G7143" s="261"/>
      <c r="H7143" s="261"/>
    </row>
    <row r="7144" spans="6:8" x14ac:dyDescent="0.2">
      <c r="F7144" s="261"/>
      <c r="G7144" s="261"/>
      <c r="H7144" s="261"/>
    </row>
    <row r="7145" spans="6:8" x14ac:dyDescent="0.2">
      <c r="F7145" s="261"/>
      <c r="G7145" s="261"/>
      <c r="H7145" s="261"/>
    </row>
    <row r="7146" spans="6:8" x14ac:dyDescent="0.2">
      <c r="F7146" s="261"/>
      <c r="G7146" s="261"/>
      <c r="H7146" s="261"/>
    </row>
    <row r="7147" spans="6:8" x14ac:dyDescent="0.2">
      <c r="F7147" s="261"/>
      <c r="G7147" s="261"/>
      <c r="H7147" s="261"/>
    </row>
    <row r="7148" spans="6:8" x14ac:dyDescent="0.2">
      <c r="F7148" s="261"/>
      <c r="G7148" s="261"/>
      <c r="H7148" s="261"/>
    </row>
    <row r="7149" spans="6:8" x14ac:dyDescent="0.2">
      <c r="F7149" s="261"/>
      <c r="G7149" s="261"/>
      <c r="H7149" s="261"/>
    </row>
    <row r="7150" spans="6:8" x14ac:dyDescent="0.2">
      <c r="F7150" s="261"/>
      <c r="G7150" s="261"/>
      <c r="H7150" s="261"/>
    </row>
    <row r="7151" spans="6:8" x14ac:dyDescent="0.2">
      <c r="F7151" s="261"/>
      <c r="G7151" s="261"/>
      <c r="H7151" s="261"/>
    </row>
    <row r="7152" spans="6:8" x14ac:dyDescent="0.2">
      <c r="F7152" s="261"/>
      <c r="G7152" s="261"/>
      <c r="H7152" s="261"/>
    </row>
    <row r="7153" spans="6:8" x14ac:dyDescent="0.2">
      <c r="F7153" s="261"/>
      <c r="G7153" s="261"/>
      <c r="H7153" s="261"/>
    </row>
    <row r="7154" spans="6:8" x14ac:dyDescent="0.2">
      <c r="F7154" s="261"/>
      <c r="G7154" s="261"/>
      <c r="H7154" s="261"/>
    </row>
    <row r="7155" spans="6:8" x14ac:dyDescent="0.2">
      <c r="F7155" s="261"/>
      <c r="G7155" s="261"/>
      <c r="H7155" s="261"/>
    </row>
    <row r="7156" spans="6:8" x14ac:dyDescent="0.2">
      <c r="F7156" s="261"/>
      <c r="G7156" s="261"/>
      <c r="H7156" s="261"/>
    </row>
    <row r="7157" spans="6:8" x14ac:dyDescent="0.2">
      <c r="F7157" s="261"/>
      <c r="G7157" s="261"/>
      <c r="H7157" s="261"/>
    </row>
    <row r="7158" spans="6:8" x14ac:dyDescent="0.2">
      <c r="F7158" s="261"/>
      <c r="G7158" s="261"/>
      <c r="H7158" s="261"/>
    </row>
    <row r="7159" spans="6:8" x14ac:dyDescent="0.2">
      <c r="F7159" s="261"/>
      <c r="G7159" s="261"/>
      <c r="H7159" s="261"/>
    </row>
    <row r="7160" spans="6:8" x14ac:dyDescent="0.2">
      <c r="F7160" s="261"/>
      <c r="G7160" s="261"/>
      <c r="H7160" s="261"/>
    </row>
    <row r="7161" spans="6:8" x14ac:dyDescent="0.2">
      <c r="F7161" s="261"/>
      <c r="G7161" s="261"/>
      <c r="H7161" s="261"/>
    </row>
    <row r="7162" spans="6:8" x14ac:dyDescent="0.2">
      <c r="F7162" s="261"/>
      <c r="G7162" s="261"/>
      <c r="H7162" s="261"/>
    </row>
    <row r="7163" spans="6:8" x14ac:dyDescent="0.2">
      <c r="F7163" s="261"/>
      <c r="G7163" s="261"/>
      <c r="H7163" s="261"/>
    </row>
    <row r="7164" spans="6:8" x14ac:dyDescent="0.2">
      <c r="F7164" s="261"/>
      <c r="G7164" s="261"/>
      <c r="H7164" s="261"/>
    </row>
    <row r="7165" spans="6:8" x14ac:dyDescent="0.2">
      <c r="F7165" s="261"/>
      <c r="G7165" s="261"/>
      <c r="H7165" s="261"/>
    </row>
    <row r="7166" spans="6:8" x14ac:dyDescent="0.2">
      <c r="F7166" s="261"/>
      <c r="G7166" s="261"/>
      <c r="H7166" s="261"/>
    </row>
    <row r="7167" spans="6:8" x14ac:dyDescent="0.2">
      <c r="F7167" s="261"/>
      <c r="G7167" s="261"/>
      <c r="H7167" s="261"/>
    </row>
    <row r="7168" spans="6:8" x14ac:dyDescent="0.2">
      <c r="F7168" s="261"/>
      <c r="G7168" s="261"/>
      <c r="H7168" s="261"/>
    </row>
    <row r="7169" spans="6:8" x14ac:dyDescent="0.2">
      <c r="F7169" s="261"/>
      <c r="G7169" s="261"/>
      <c r="H7169" s="261"/>
    </row>
    <row r="7170" spans="6:8" x14ac:dyDescent="0.2">
      <c r="F7170" s="261"/>
      <c r="G7170" s="261"/>
      <c r="H7170" s="261"/>
    </row>
    <row r="7171" spans="6:8" x14ac:dyDescent="0.2">
      <c r="F7171" s="261"/>
      <c r="G7171" s="261"/>
      <c r="H7171" s="261"/>
    </row>
    <row r="7172" spans="6:8" x14ac:dyDescent="0.2">
      <c r="F7172" s="261"/>
      <c r="G7172" s="261"/>
      <c r="H7172" s="261"/>
    </row>
    <row r="7173" spans="6:8" x14ac:dyDescent="0.2">
      <c r="F7173" s="261"/>
      <c r="G7173" s="261"/>
      <c r="H7173" s="261"/>
    </row>
    <row r="7174" spans="6:8" x14ac:dyDescent="0.2">
      <c r="F7174" s="261"/>
      <c r="G7174" s="261"/>
      <c r="H7174" s="261"/>
    </row>
    <row r="7175" spans="6:8" x14ac:dyDescent="0.2">
      <c r="F7175" s="261"/>
      <c r="G7175" s="261"/>
      <c r="H7175" s="261"/>
    </row>
    <row r="7176" spans="6:8" x14ac:dyDescent="0.2">
      <c r="F7176" s="261"/>
      <c r="G7176" s="261"/>
      <c r="H7176" s="261"/>
    </row>
    <row r="7177" spans="6:8" x14ac:dyDescent="0.2">
      <c r="F7177" s="261"/>
      <c r="G7177" s="261"/>
      <c r="H7177" s="261"/>
    </row>
    <row r="7178" spans="6:8" x14ac:dyDescent="0.2">
      <c r="F7178" s="261"/>
      <c r="G7178" s="261"/>
      <c r="H7178" s="261"/>
    </row>
    <row r="7179" spans="6:8" x14ac:dyDescent="0.2">
      <c r="F7179" s="261"/>
      <c r="G7179" s="261"/>
      <c r="H7179" s="261"/>
    </row>
    <row r="7180" spans="6:8" x14ac:dyDescent="0.2">
      <c r="F7180" s="261"/>
      <c r="G7180" s="261"/>
      <c r="H7180" s="261"/>
    </row>
    <row r="7181" spans="6:8" x14ac:dyDescent="0.2">
      <c r="F7181" s="261"/>
      <c r="G7181" s="261"/>
      <c r="H7181" s="261"/>
    </row>
    <row r="7182" spans="6:8" x14ac:dyDescent="0.2">
      <c r="F7182" s="261"/>
      <c r="G7182" s="261"/>
      <c r="H7182" s="261"/>
    </row>
    <row r="7183" spans="6:8" x14ac:dyDescent="0.2">
      <c r="F7183" s="261"/>
      <c r="G7183" s="261"/>
      <c r="H7183" s="261"/>
    </row>
    <row r="7184" spans="6:8" x14ac:dyDescent="0.2">
      <c r="F7184" s="261"/>
      <c r="G7184" s="261"/>
      <c r="H7184" s="261"/>
    </row>
    <row r="7185" spans="6:8" x14ac:dyDescent="0.2">
      <c r="F7185" s="261"/>
      <c r="G7185" s="261"/>
      <c r="H7185" s="261"/>
    </row>
    <row r="7186" spans="6:8" x14ac:dyDescent="0.2">
      <c r="F7186" s="261"/>
      <c r="G7186" s="261"/>
      <c r="H7186" s="261"/>
    </row>
    <row r="7187" spans="6:8" x14ac:dyDescent="0.2">
      <c r="F7187" s="261"/>
      <c r="G7187" s="261"/>
      <c r="H7187" s="261"/>
    </row>
    <row r="7188" spans="6:8" x14ac:dyDescent="0.2">
      <c r="F7188" s="261"/>
      <c r="G7188" s="261"/>
      <c r="H7188" s="261"/>
    </row>
    <row r="7189" spans="6:8" x14ac:dyDescent="0.2">
      <c r="F7189" s="261"/>
      <c r="G7189" s="261"/>
      <c r="H7189" s="261"/>
    </row>
    <row r="7190" spans="6:8" x14ac:dyDescent="0.2">
      <c r="F7190" s="261"/>
      <c r="G7190" s="261"/>
      <c r="H7190" s="261"/>
    </row>
    <row r="7191" spans="6:8" x14ac:dyDescent="0.2">
      <c r="F7191" s="261"/>
      <c r="G7191" s="261"/>
      <c r="H7191" s="261"/>
    </row>
    <row r="7192" spans="6:8" x14ac:dyDescent="0.2">
      <c r="F7192" s="261"/>
      <c r="G7192" s="261"/>
      <c r="H7192" s="261"/>
    </row>
    <row r="7193" spans="6:8" x14ac:dyDescent="0.2">
      <c r="F7193" s="261"/>
      <c r="G7193" s="261"/>
      <c r="H7193" s="261"/>
    </row>
    <row r="7194" spans="6:8" x14ac:dyDescent="0.2">
      <c r="F7194" s="261"/>
      <c r="G7194" s="261"/>
      <c r="H7194" s="261"/>
    </row>
    <row r="7195" spans="6:8" x14ac:dyDescent="0.2">
      <c r="F7195" s="261"/>
      <c r="G7195" s="261"/>
      <c r="H7195" s="261"/>
    </row>
    <row r="7196" spans="6:8" x14ac:dyDescent="0.2">
      <c r="F7196" s="261"/>
      <c r="G7196" s="261"/>
      <c r="H7196" s="261"/>
    </row>
    <row r="7197" spans="6:8" x14ac:dyDescent="0.2">
      <c r="F7197" s="261"/>
      <c r="G7197" s="261"/>
      <c r="H7197" s="261"/>
    </row>
    <row r="7198" spans="6:8" x14ac:dyDescent="0.2">
      <c r="F7198" s="261"/>
      <c r="G7198" s="261"/>
      <c r="H7198" s="261"/>
    </row>
    <row r="7199" spans="6:8" x14ac:dyDescent="0.2">
      <c r="F7199" s="261"/>
      <c r="G7199" s="261"/>
      <c r="H7199" s="261"/>
    </row>
    <row r="7200" spans="6:8" x14ac:dyDescent="0.2">
      <c r="F7200" s="261"/>
      <c r="G7200" s="261"/>
      <c r="H7200" s="261"/>
    </row>
    <row r="7201" spans="6:8" x14ac:dyDescent="0.2">
      <c r="F7201" s="261"/>
      <c r="G7201" s="261"/>
      <c r="H7201" s="261"/>
    </row>
    <row r="7202" spans="6:8" x14ac:dyDescent="0.2">
      <c r="F7202" s="261"/>
      <c r="G7202" s="261"/>
      <c r="H7202" s="261"/>
    </row>
    <row r="7203" spans="6:8" x14ac:dyDescent="0.2">
      <c r="F7203" s="261"/>
      <c r="G7203" s="261"/>
      <c r="H7203" s="261"/>
    </row>
    <row r="7204" spans="6:8" x14ac:dyDescent="0.2">
      <c r="F7204" s="261"/>
      <c r="G7204" s="261"/>
      <c r="H7204" s="261"/>
    </row>
    <row r="7205" spans="6:8" x14ac:dyDescent="0.2">
      <c r="F7205" s="261"/>
      <c r="G7205" s="261"/>
      <c r="H7205" s="261"/>
    </row>
    <row r="7206" spans="6:8" x14ac:dyDescent="0.2">
      <c r="F7206" s="261"/>
      <c r="G7206" s="261"/>
      <c r="H7206" s="261"/>
    </row>
    <row r="7207" spans="6:8" x14ac:dyDescent="0.2">
      <c r="F7207" s="261"/>
      <c r="G7207" s="261"/>
      <c r="H7207" s="261"/>
    </row>
    <row r="7208" spans="6:8" x14ac:dyDescent="0.2">
      <c r="F7208" s="261"/>
      <c r="G7208" s="261"/>
      <c r="H7208" s="261"/>
    </row>
    <row r="7209" spans="6:8" x14ac:dyDescent="0.2">
      <c r="F7209" s="261"/>
      <c r="G7209" s="261"/>
      <c r="H7209" s="261"/>
    </row>
    <row r="7210" spans="6:8" x14ac:dyDescent="0.2">
      <c r="F7210" s="261"/>
      <c r="G7210" s="261"/>
      <c r="H7210" s="261"/>
    </row>
    <row r="7211" spans="6:8" x14ac:dyDescent="0.2">
      <c r="F7211" s="261"/>
      <c r="G7211" s="261"/>
      <c r="H7211" s="261"/>
    </row>
    <row r="7212" spans="6:8" x14ac:dyDescent="0.2">
      <c r="F7212" s="261"/>
      <c r="G7212" s="261"/>
      <c r="H7212" s="261"/>
    </row>
    <row r="7213" spans="6:8" x14ac:dyDescent="0.2">
      <c r="F7213" s="261"/>
      <c r="G7213" s="261"/>
      <c r="H7213" s="261"/>
    </row>
    <row r="7214" spans="6:8" x14ac:dyDescent="0.2">
      <c r="F7214" s="261"/>
      <c r="G7214" s="261"/>
      <c r="H7214" s="261"/>
    </row>
    <row r="7215" spans="6:8" x14ac:dyDescent="0.2">
      <c r="F7215" s="261"/>
      <c r="G7215" s="261"/>
      <c r="H7215" s="261"/>
    </row>
    <row r="7216" spans="6:8" x14ac:dyDescent="0.2">
      <c r="F7216" s="261"/>
      <c r="G7216" s="261"/>
      <c r="H7216" s="261"/>
    </row>
    <row r="7217" spans="6:8" x14ac:dyDescent="0.2">
      <c r="F7217" s="261"/>
      <c r="G7217" s="261"/>
      <c r="H7217" s="261"/>
    </row>
    <row r="7218" spans="6:8" x14ac:dyDescent="0.2">
      <c r="F7218" s="261"/>
      <c r="G7218" s="261"/>
      <c r="H7218" s="261"/>
    </row>
    <row r="7219" spans="6:8" x14ac:dyDescent="0.2">
      <c r="F7219" s="261"/>
      <c r="G7219" s="261"/>
      <c r="H7219" s="261"/>
    </row>
    <row r="7220" spans="6:8" x14ac:dyDescent="0.2">
      <c r="F7220" s="261"/>
      <c r="G7220" s="261"/>
      <c r="H7220" s="261"/>
    </row>
    <row r="7221" spans="6:8" x14ac:dyDescent="0.2">
      <c r="F7221" s="261"/>
      <c r="G7221" s="261"/>
      <c r="H7221" s="261"/>
    </row>
    <row r="7222" spans="6:8" x14ac:dyDescent="0.2">
      <c r="F7222" s="261"/>
      <c r="G7222" s="261"/>
      <c r="H7222" s="261"/>
    </row>
    <row r="7223" spans="6:8" x14ac:dyDescent="0.2">
      <c r="F7223" s="261"/>
      <c r="G7223" s="261"/>
      <c r="H7223" s="261"/>
    </row>
    <row r="7224" spans="6:8" x14ac:dyDescent="0.2">
      <c r="F7224" s="261"/>
      <c r="G7224" s="261"/>
      <c r="H7224" s="261"/>
    </row>
    <row r="7225" spans="6:8" x14ac:dyDescent="0.2">
      <c r="F7225" s="261"/>
      <c r="G7225" s="261"/>
      <c r="H7225" s="261"/>
    </row>
    <row r="7226" spans="6:8" x14ac:dyDescent="0.2">
      <c r="F7226" s="261"/>
      <c r="G7226" s="261"/>
      <c r="H7226" s="261"/>
    </row>
    <row r="7227" spans="6:8" x14ac:dyDescent="0.2">
      <c r="F7227" s="261"/>
      <c r="G7227" s="261"/>
      <c r="H7227" s="261"/>
    </row>
    <row r="7228" spans="6:8" x14ac:dyDescent="0.2">
      <c r="F7228" s="261"/>
      <c r="G7228" s="261"/>
      <c r="H7228" s="261"/>
    </row>
    <row r="7229" spans="6:8" x14ac:dyDescent="0.2">
      <c r="F7229" s="261"/>
      <c r="G7229" s="261"/>
      <c r="H7229" s="261"/>
    </row>
    <row r="7230" spans="6:8" x14ac:dyDescent="0.2">
      <c r="F7230" s="261"/>
      <c r="G7230" s="261"/>
      <c r="H7230" s="261"/>
    </row>
    <row r="7231" spans="6:8" x14ac:dyDescent="0.2">
      <c r="F7231" s="261"/>
      <c r="G7231" s="261"/>
      <c r="H7231" s="261"/>
    </row>
    <row r="7232" spans="6:8" x14ac:dyDescent="0.2">
      <c r="F7232" s="261"/>
      <c r="G7232" s="261"/>
      <c r="H7232" s="261"/>
    </row>
    <row r="7233" spans="6:8" x14ac:dyDescent="0.2">
      <c r="F7233" s="261"/>
      <c r="G7233" s="261"/>
      <c r="H7233" s="261"/>
    </row>
    <row r="7234" spans="6:8" x14ac:dyDescent="0.2">
      <c r="F7234" s="261"/>
      <c r="G7234" s="261"/>
      <c r="H7234" s="261"/>
    </row>
    <row r="7235" spans="6:8" x14ac:dyDescent="0.2">
      <c r="F7235" s="261"/>
      <c r="G7235" s="261"/>
      <c r="H7235" s="261"/>
    </row>
    <row r="7236" spans="6:8" x14ac:dyDescent="0.2">
      <c r="F7236" s="261"/>
      <c r="G7236" s="261"/>
      <c r="H7236" s="261"/>
    </row>
    <row r="7237" spans="6:8" x14ac:dyDescent="0.2">
      <c r="F7237" s="261"/>
      <c r="G7237" s="261"/>
      <c r="H7237" s="261"/>
    </row>
    <row r="7238" spans="6:8" x14ac:dyDescent="0.2">
      <c r="F7238" s="261"/>
      <c r="G7238" s="261"/>
      <c r="H7238" s="261"/>
    </row>
    <row r="7239" spans="6:8" x14ac:dyDescent="0.2">
      <c r="F7239" s="261"/>
      <c r="G7239" s="261"/>
      <c r="H7239" s="261"/>
    </row>
    <row r="7240" spans="6:8" x14ac:dyDescent="0.2">
      <c r="F7240" s="261"/>
      <c r="G7240" s="261"/>
      <c r="H7240" s="261"/>
    </row>
    <row r="7241" spans="6:8" x14ac:dyDescent="0.2">
      <c r="F7241" s="261"/>
      <c r="G7241" s="261"/>
      <c r="H7241" s="261"/>
    </row>
    <row r="7242" spans="6:8" x14ac:dyDescent="0.2">
      <c r="F7242" s="261"/>
      <c r="G7242" s="261"/>
      <c r="H7242" s="261"/>
    </row>
    <row r="7243" spans="6:8" x14ac:dyDescent="0.2">
      <c r="F7243" s="261"/>
      <c r="G7243" s="261"/>
      <c r="H7243" s="261"/>
    </row>
    <row r="7244" spans="6:8" x14ac:dyDescent="0.2">
      <c r="F7244" s="261"/>
      <c r="G7244" s="261"/>
      <c r="H7244" s="261"/>
    </row>
    <row r="7245" spans="6:8" x14ac:dyDescent="0.2">
      <c r="F7245" s="261"/>
      <c r="G7245" s="261"/>
      <c r="H7245" s="261"/>
    </row>
    <row r="7246" spans="6:8" x14ac:dyDescent="0.2">
      <c r="F7246" s="261"/>
      <c r="G7246" s="261"/>
      <c r="H7246" s="261"/>
    </row>
    <row r="7247" spans="6:8" x14ac:dyDescent="0.2">
      <c r="F7247" s="261"/>
      <c r="G7247" s="261"/>
      <c r="H7247" s="261"/>
    </row>
    <row r="7248" spans="6:8" x14ac:dyDescent="0.2">
      <c r="F7248" s="261"/>
      <c r="G7248" s="261"/>
      <c r="H7248" s="261"/>
    </row>
    <row r="7249" spans="6:8" x14ac:dyDescent="0.2">
      <c r="F7249" s="261"/>
      <c r="G7249" s="261"/>
      <c r="H7249" s="261"/>
    </row>
    <row r="7250" spans="6:8" x14ac:dyDescent="0.2">
      <c r="F7250" s="261"/>
      <c r="G7250" s="261"/>
      <c r="H7250" s="261"/>
    </row>
    <row r="7251" spans="6:8" x14ac:dyDescent="0.2">
      <c r="F7251" s="261"/>
      <c r="G7251" s="261"/>
      <c r="H7251" s="261"/>
    </row>
    <row r="7252" spans="6:8" x14ac:dyDescent="0.2">
      <c r="F7252" s="261"/>
      <c r="G7252" s="261"/>
      <c r="H7252" s="261"/>
    </row>
    <row r="7253" spans="6:8" x14ac:dyDescent="0.2">
      <c r="F7253" s="261"/>
      <c r="G7253" s="261"/>
      <c r="H7253" s="261"/>
    </row>
    <row r="7254" spans="6:8" x14ac:dyDescent="0.2">
      <c r="F7254" s="261"/>
      <c r="G7254" s="261"/>
      <c r="H7254" s="261"/>
    </row>
    <row r="7255" spans="6:8" x14ac:dyDescent="0.2">
      <c r="F7255" s="261"/>
      <c r="G7255" s="261"/>
      <c r="H7255" s="261"/>
    </row>
    <row r="7256" spans="6:8" x14ac:dyDescent="0.2">
      <c r="F7256" s="261"/>
      <c r="G7256" s="261"/>
      <c r="H7256" s="261"/>
    </row>
    <row r="7257" spans="6:8" x14ac:dyDescent="0.2">
      <c r="F7257" s="261"/>
      <c r="G7257" s="261"/>
      <c r="H7257" s="261"/>
    </row>
    <row r="7258" spans="6:8" x14ac:dyDescent="0.2">
      <c r="F7258" s="261"/>
      <c r="G7258" s="261"/>
      <c r="H7258" s="261"/>
    </row>
    <row r="7259" spans="6:8" x14ac:dyDescent="0.2">
      <c r="F7259" s="261"/>
      <c r="G7259" s="261"/>
      <c r="H7259" s="261"/>
    </row>
    <row r="7260" spans="6:8" x14ac:dyDescent="0.2">
      <c r="F7260" s="261"/>
      <c r="G7260" s="261"/>
      <c r="H7260" s="261"/>
    </row>
    <row r="7261" spans="6:8" x14ac:dyDescent="0.2">
      <c r="F7261" s="261"/>
      <c r="G7261" s="261"/>
      <c r="H7261" s="261"/>
    </row>
    <row r="7262" spans="6:8" x14ac:dyDescent="0.2">
      <c r="F7262" s="261"/>
      <c r="G7262" s="261"/>
      <c r="H7262" s="261"/>
    </row>
    <row r="7263" spans="6:8" x14ac:dyDescent="0.2">
      <c r="F7263" s="261"/>
      <c r="G7263" s="261"/>
      <c r="H7263" s="261"/>
    </row>
    <row r="7264" spans="6:8" x14ac:dyDescent="0.2">
      <c r="F7264" s="261"/>
      <c r="G7264" s="261"/>
      <c r="H7264" s="261"/>
    </row>
    <row r="7265" spans="6:8" x14ac:dyDescent="0.2">
      <c r="F7265" s="261"/>
      <c r="G7265" s="261"/>
      <c r="H7265" s="261"/>
    </row>
    <row r="7266" spans="6:8" x14ac:dyDescent="0.2">
      <c r="F7266" s="261"/>
      <c r="G7266" s="261"/>
      <c r="H7266" s="261"/>
    </row>
    <row r="7267" spans="6:8" x14ac:dyDescent="0.2">
      <c r="F7267" s="261"/>
      <c r="G7267" s="261"/>
      <c r="H7267" s="261"/>
    </row>
    <row r="7268" spans="6:8" x14ac:dyDescent="0.2">
      <c r="F7268" s="261"/>
      <c r="G7268" s="261"/>
      <c r="H7268" s="261"/>
    </row>
    <row r="7269" spans="6:8" x14ac:dyDescent="0.2">
      <c r="F7269" s="261"/>
      <c r="G7269" s="261"/>
      <c r="H7269" s="261"/>
    </row>
    <row r="7270" spans="6:8" x14ac:dyDescent="0.2">
      <c r="F7270" s="261"/>
      <c r="G7270" s="261"/>
      <c r="H7270" s="261"/>
    </row>
    <row r="7271" spans="6:8" x14ac:dyDescent="0.2">
      <c r="F7271" s="261"/>
      <c r="G7271" s="261"/>
      <c r="H7271" s="261"/>
    </row>
    <row r="7272" spans="6:8" x14ac:dyDescent="0.2">
      <c r="F7272" s="261"/>
      <c r="G7272" s="261"/>
      <c r="H7272" s="261"/>
    </row>
    <row r="7273" spans="6:8" x14ac:dyDescent="0.2">
      <c r="F7273" s="261"/>
      <c r="G7273" s="261"/>
      <c r="H7273" s="261"/>
    </row>
    <row r="7274" spans="6:8" x14ac:dyDescent="0.2">
      <c r="F7274" s="261"/>
      <c r="G7274" s="261"/>
      <c r="H7274" s="261"/>
    </row>
    <row r="7275" spans="6:8" x14ac:dyDescent="0.2">
      <c r="F7275" s="261"/>
      <c r="G7275" s="261"/>
      <c r="H7275" s="261"/>
    </row>
    <row r="7276" spans="6:8" x14ac:dyDescent="0.2">
      <c r="F7276" s="261"/>
      <c r="G7276" s="261"/>
      <c r="H7276" s="261"/>
    </row>
    <row r="7277" spans="6:8" x14ac:dyDescent="0.2">
      <c r="F7277" s="261"/>
      <c r="G7277" s="261"/>
      <c r="H7277" s="261"/>
    </row>
    <row r="7278" spans="6:8" x14ac:dyDescent="0.2">
      <c r="F7278" s="261"/>
      <c r="G7278" s="261"/>
      <c r="H7278" s="261"/>
    </row>
    <row r="7279" spans="6:8" x14ac:dyDescent="0.2">
      <c r="F7279" s="261"/>
      <c r="G7279" s="261"/>
      <c r="H7279" s="261"/>
    </row>
    <row r="7280" spans="6:8" x14ac:dyDescent="0.2">
      <c r="F7280" s="261"/>
      <c r="G7280" s="261"/>
      <c r="H7280" s="261"/>
    </row>
    <row r="7281" spans="6:8" x14ac:dyDescent="0.2">
      <c r="F7281" s="261"/>
      <c r="G7281" s="261"/>
      <c r="H7281" s="261"/>
    </row>
    <row r="7282" spans="6:8" x14ac:dyDescent="0.2">
      <c r="F7282" s="261"/>
      <c r="G7282" s="261"/>
      <c r="H7282" s="261"/>
    </row>
    <row r="7283" spans="6:8" x14ac:dyDescent="0.2">
      <c r="F7283" s="261"/>
      <c r="G7283" s="261"/>
      <c r="H7283" s="261"/>
    </row>
    <row r="7284" spans="6:8" x14ac:dyDescent="0.2">
      <c r="F7284" s="261"/>
      <c r="G7284" s="261"/>
      <c r="H7284" s="261"/>
    </row>
    <row r="7285" spans="6:8" x14ac:dyDescent="0.2">
      <c r="F7285" s="261"/>
      <c r="G7285" s="261"/>
      <c r="H7285" s="261"/>
    </row>
    <row r="7286" spans="6:8" x14ac:dyDescent="0.2">
      <c r="F7286" s="261"/>
      <c r="G7286" s="261"/>
      <c r="H7286" s="261"/>
    </row>
    <row r="7287" spans="6:8" x14ac:dyDescent="0.2">
      <c r="F7287" s="261"/>
      <c r="G7287" s="261"/>
      <c r="H7287" s="261"/>
    </row>
    <row r="7288" spans="6:8" x14ac:dyDescent="0.2">
      <c r="F7288" s="261"/>
      <c r="G7288" s="261"/>
      <c r="H7288" s="261"/>
    </row>
    <row r="7289" spans="6:8" x14ac:dyDescent="0.2">
      <c r="F7289" s="261"/>
      <c r="G7289" s="261"/>
      <c r="H7289" s="261"/>
    </row>
    <row r="7290" spans="6:8" x14ac:dyDescent="0.2">
      <c r="F7290" s="261"/>
      <c r="G7290" s="261"/>
      <c r="H7290" s="261"/>
    </row>
    <row r="7291" spans="6:8" x14ac:dyDescent="0.2">
      <c r="F7291" s="261"/>
      <c r="G7291" s="261"/>
      <c r="H7291" s="261"/>
    </row>
    <row r="7292" spans="6:8" x14ac:dyDescent="0.2">
      <c r="F7292" s="261"/>
      <c r="G7292" s="261"/>
      <c r="H7292" s="261"/>
    </row>
    <row r="7293" spans="6:8" x14ac:dyDescent="0.2">
      <c r="F7293" s="261"/>
      <c r="G7293" s="261"/>
      <c r="H7293" s="261"/>
    </row>
    <row r="7294" spans="6:8" x14ac:dyDescent="0.2">
      <c r="F7294" s="261"/>
      <c r="G7294" s="261"/>
      <c r="H7294" s="261"/>
    </row>
    <row r="7295" spans="6:8" x14ac:dyDescent="0.2">
      <c r="F7295" s="261"/>
      <c r="G7295" s="261"/>
      <c r="H7295" s="261"/>
    </row>
    <row r="7296" spans="6:8" x14ac:dyDescent="0.2">
      <c r="F7296" s="261"/>
      <c r="G7296" s="261"/>
      <c r="H7296" s="261"/>
    </row>
    <row r="7297" spans="6:8" x14ac:dyDescent="0.2">
      <c r="F7297" s="261"/>
      <c r="G7297" s="261"/>
      <c r="H7297" s="261"/>
    </row>
    <row r="7298" spans="6:8" x14ac:dyDescent="0.2">
      <c r="F7298" s="261"/>
      <c r="G7298" s="261"/>
      <c r="H7298" s="261"/>
    </row>
    <row r="7299" spans="6:8" x14ac:dyDescent="0.2">
      <c r="F7299" s="261"/>
      <c r="G7299" s="261"/>
      <c r="H7299" s="261"/>
    </row>
    <row r="7300" spans="6:8" x14ac:dyDescent="0.2">
      <c r="F7300" s="261"/>
      <c r="G7300" s="261"/>
      <c r="H7300" s="261"/>
    </row>
    <row r="7301" spans="6:8" x14ac:dyDescent="0.2">
      <c r="F7301" s="261"/>
      <c r="G7301" s="261"/>
      <c r="H7301" s="261"/>
    </row>
    <row r="7302" spans="6:8" x14ac:dyDescent="0.2">
      <c r="F7302" s="261"/>
      <c r="G7302" s="261"/>
      <c r="H7302" s="261"/>
    </row>
    <row r="7303" spans="6:8" x14ac:dyDescent="0.2">
      <c r="F7303" s="261"/>
      <c r="G7303" s="261"/>
      <c r="H7303" s="261"/>
    </row>
    <row r="7304" spans="6:8" x14ac:dyDescent="0.2">
      <c r="F7304" s="261"/>
      <c r="G7304" s="261"/>
      <c r="H7304" s="261"/>
    </row>
    <row r="7305" spans="6:8" x14ac:dyDescent="0.2">
      <c r="F7305" s="261"/>
      <c r="G7305" s="261"/>
      <c r="H7305" s="261"/>
    </row>
    <row r="7306" spans="6:8" x14ac:dyDescent="0.2">
      <c r="F7306" s="261"/>
      <c r="G7306" s="261"/>
      <c r="H7306" s="261"/>
    </row>
    <row r="7307" spans="6:8" x14ac:dyDescent="0.2">
      <c r="F7307" s="261"/>
      <c r="G7307" s="261"/>
      <c r="H7307" s="261"/>
    </row>
    <row r="7308" spans="6:8" x14ac:dyDescent="0.2">
      <c r="F7308" s="261"/>
      <c r="G7308" s="261"/>
      <c r="H7308" s="261"/>
    </row>
    <row r="7309" spans="6:8" x14ac:dyDescent="0.2">
      <c r="F7309" s="261"/>
      <c r="G7309" s="261"/>
      <c r="H7309" s="261"/>
    </row>
    <row r="7310" spans="6:8" x14ac:dyDescent="0.2">
      <c r="F7310" s="261"/>
      <c r="G7310" s="261"/>
      <c r="H7310" s="261"/>
    </row>
    <row r="7311" spans="6:8" x14ac:dyDescent="0.2">
      <c r="F7311" s="261"/>
      <c r="G7311" s="261"/>
      <c r="H7311" s="261"/>
    </row>
    <row r="7312" spans="6:8" x14ac:dyDescent="0.2">
      <c r="F7312" s="261"/>
      <c r="G7312" s="261"/>
      <c r="H7312" s="261"/>
    </row>
    <row r="7313" spans="6:8" x14ac:dyDescent="0.2">
      <c r="F7313" s="261"/>
      <c r="G7313" s="261"/>
      <c r="H7313" s="261"/>
    </row>
    <row r="7314" spans="6:8" x14ac:dyDescent="0.2">
      <c r="F7314" s="261"/>
      <c r="G7314" s="261"/>
      <c r="H7314" s="261"/>
    </row>
    <row r="7315" spans="6:8" x14ac:dyDescent="0.2">
      <c r="F7315" s="261"/>
      <c r="G7315" s="261"/>
      <c r="H7315" s="261"/>
    </row>
    <row r="7316" spans="6:8" x14ac:dyDescent="0.2">
      <c r="F7316" s="261"/>
      <c r="G7316" s="261"/>
      <c r="H7316" s="261"/>
    </row>
    <row r="7317" spans="6:8" x14ac:dyDescent="0.2">
      <c r="F7317" s="261"/>
      <c r="G7317" s="261"/>
      <c r="H7317" s="261"/>
    </row>
    <row r="7318" spans="6:8" x14ac:dyDescent="0.2">
      <c r="F7318" s="261"/>
      <c r="G7318" s="261"/>
      <c r="H7318" s="261"/>
    </row>
    <row r="7319" spans="6:8" x14ac:dyDescent="0.2">
      <c r="F7319" s="261"/>
      <c r="G7319" s="261"/>
      <c r="H7319" s="261"/>
    </row>
    <row r="7320" spans="6:8" x14ac:dyDescent="0.2">
      <c r="F7320" s="261"/>
      <c r="G7320" s="261"/>
      <c r="H7320" s="261"/>
    </row>
    <row r="7321" spans="6:8" x14ac:dyDescent="0.2">
      <c r="F7321" s="261"/>
      <c r="G7321" s="261"/>
      <c r="H7321" s="261"/>
    </row>
    <row r="7322" spans="6:8" x14ac:dyDescent="0.2">
      <c r="F7322" s="261"/>
      <c r="G7322" s="261"/>
      <c r="H7322" s="261"/>
    </row>
    <row r="7323" spans="6:8" x14ac:dyDescent="0.2">
      <c r="F7323" s="261"/>
      <c r="G7323" s="261"/>
      <c r="H7323" s="261"/>
    </row>
    <row r="7324" spans="6:8" x14ac:dyDescent="0.2">
      <c r="F7324" s="261"/>
      <c r="G7324" s="261"/>
      <c r="H7324" s="261"/>
    </row>
    <row r="7325" spans="6:8" x14ac:dyDescent="0.2">
      <c r="F7325" s="261"/>
      <c r="G7325" s="261"/>
      <c r="H7325" s="261"/>
    </row>
    <row r="7326" spans="6:8" x14ac:dyDescent="0.2">
      <c r="F7326" s="261"/>
      <c r="G7326" s="261"/>
      <c r="H7326" s="261"/>
    </row>
    <row r="7327" spans="6:8" x14ac:dyDescent="0.2">
      <c r="F7327" s="261"/>
      <c r="G7327" s="261"/>
      <c r="H7327" s="261"/>
    </row>
    <row r="7328" spans="6:8" x14ac:dyDescent="0.2">
      <c r="F7328" s="261"/>
      <c r="G7328" s="261"/>
      <c r="H7328" s="261"/>
    </row>
    <row r="7329" spans="6:8" x14ac:dyDescent="0.2">
      <c r="F7329" s="261"/>
      <c r="G7329" s="261"/>
      <c r="H7329" s="261"/>
    </row>
    <row r="7330" spans="6:8" x14ac:dyDescent="0.2">
      <c r="F7330" s="261"/>
      <c r="G7330" s="261"/>
      <c r="H7330" s="261"/>
    </row>
    <row r="7331" spans="6:8" x14ac:dyDescent="0.2">
      <c r="F7331" s="261"/>
      <c r="G7331" s="261"/>
      <c r="H7331" s="261"/>
    </row>
    <row r="7332" spans="6:8" x14ac:dyDescent="0.2">
      <c r="F7332" s="261"/>
      <c r="G7332" s="261"/>
      <c r="H7332" s="261"/>
    </row>
    <row r="7333" spans="6:8" x14ac:dyDescent="0.2">
      <c r="F7333" s="261"/>
      <c r="G7333" s="261"/>
      <c r="H7333" s="261"/>
    </row>
    <row r="7334" spans="6:8" x14ac:dyDescent="0.2">
      <c r="F7334" s="261"/>
      <c r="G7334" s="261"/>
      <c r="H7334" s="261"/>
    </row>
    <row r="7335" spans="6:8" x14ac:dyDescent="0.2">
      <c r="F7335" s="261"/>
      <c r="G7335" s="261"/>
      <c r="H7335" s="261"/>
    </row>
    <row r="7336" spans="6:8" x14ac:dyDescent="0.2">
      <c r="F7336" s="261"/>
      <c r="G7336" s="261"/>
      <c r="H7336" s="261"/>
    </row>
    <row r="7337" spans="6:8" x14ac:dyDescent="0.2">
      <c r="F7337" s="261"/>
      <c r="G7337" s="261"/>
      <c r="H7337" s="261"/>
    </row>
    <row r="7338" spans="6:8" x14ac:dyDescent="0.2">
      <c r="F7338" s="261"/>
      <c r="G7338" s="261"/>
      <c r="H7338" s="261"/>
    </row>
    <row r="7339" spans="6:8" x14ac:dyDescent="0.2">
      <c r="F7339" s="261"/>
      <c r="G7339" s="261"/>
      <c r="H7339" s="261"/>
    </row>
    <row r="7340" spans="6:8" x14ac:dyDescent="0.2">
      <c r="F7340" s="261"/>
      <c r="G7340" s="261"/>
      <c r="H7340" s="261"/>
    </row>
    <row r="7341" spans="6:8" x14ac:dyDescent="0.2">
      <c r="F7341" s="261"/>
      <c r="G7341" s="261"/>
      <c r="H7341" s="261"/>
    </row>
    <row r="7342" spans="6:8" x14ac:dyDescent="0.2">
      <c r="F7342" s="261"/>
      <c r="G7342" s="261"/>
      <c r="H7342" s="261"/>
    </row>
    <row r="7343" spans="6:8" x14ac:dyDescent="0.2">
      <c r="F7343" s="261"/>
      <c r="G7343" s="261"/>
      <c r="H7343" s="261"/>
    </row>
    <row r="7344" spans="6:8" x14ac:dyDescent="0.2">
      <c r="F7344" s="261"/>
      <c r="G7344" s="261"/>
      <c r="H7344" s="261"/>
    </row>
    <row r="7345" spans="6:8" x14ac:dyDescent="0.2">
      <c r="F7345" s="261"/>
      <c r="G7345" s="261"/>
      <c r="H7345" s="261"/>
    </row>
    <row r="7346" spans="6:8" x14ac:dyDescent="0.2">
      <c r="F7346" s="261"/>
      <c r="G7346" s="261"/>
      <c r="H7346" s="261"/>
    </row>
    <row r="7347" spans="6:8" x14ac:dyDescent="0.2">
      <c r="F7347" s="261"/>
      <c r="G7347" s="261"/>
      <c r="H7347" s="261"/>
    </row>
    <row r="7348" spans="6:8" x14ac:dyDescent="0.2">
      <c r="F7348" s="261"/>
      <c r="G7348" s="261"/>
      <c r="H7348" s="261"/>
    </row>
    <row r="7349" spans="6:8" x14ac:dyDescent="0.2">
      <c r="F7349" s="261"/>
      <c r="G7349" s="261"/>
      <c r="H7349" s="261"/>
    </row>
    <row r="7350" spans="6:8" x14ac:dyDescent="0.2">
      <c r="F7350" s="261"/>
      <c r="G7350" s="261"/>
      <c r="H7350" s="261"/>
    </row>
    <row r="7351" spans="6:8" x14ac:dyDescent="0.2">
      <c r="F7351" s="261"/>
      <c r="G7351" s="261"/>
      <c r="H7351" s="261"/>
    </row>
    <row r="7352" spans="6:8" x14ac:dyDescent="0.2">
      <c r="F7352" s="261"/>
      <c r="G7352" s="261"/>
      <c r="H7352" s="261"/>
    </row>
    <row r="7353" spans="6:8" x14ac:dyDescent="0.2">
      <c r="F7353" s="261"/>
      <c r="G7353" s="261"/>
      <c r="H7353" s="261"/>
    </row>
    <row r="7354" spans="6:8" x14ac:dyDescent="0.2">
      <c r="F7354" s="261"/>
      <c r="G7354" s="261"/>
      <c r="H7354" s="261"/>
    </row>
    <row r="7355" spans="6:8" x14ac:dyDescent="0.2">
      <c r="F7355" s="261"/>
      <c r="G7355" s="261"/>
      <c r="H7355" s="261"/>
    </row>
    <row r="7356" spans="6:8" x14ac:dyDescent="0.2">
      <c r="F7356" s="261"/>
      <c r="G7356" s="261"/>
      <c r="H7356" s="261"/>
    </row>
    <row r="7357" spans="6:8" x14ac:dyDescent="0.2">
      <c r="F7357" s="261"/>
      <c r="G7357" s="261"/>
      <c r="H7357" s="261"/>
    </row>
    <row r="7358" spans="6:8" x14ac:dyDescent="0.2">
      <c r="F7358" s="261"/>
      <c r="G7358" s="261"/>
      <c r="H7358" s="261"/>
    </row>
    <row r="7359" spans="6:8" x14ac:dyDescent="0.2">
      <c r="F7359" s="261"/>
      <c r="G7359" s="261"/>
      <c r="H7359" s="261"/>
    </row>
    <row r="7360" spans="6:8" x14ac:dyDescent="0.2">
      <c r="F7360" s="261"/>
      <c r="G7360" s="261"/>
      <c r="H7360" s="261"/>
    </row>
    <row r="7361" spans="6:8" x14ac:dyDescent="0.2">
      <c r="F7361" s="261"/>
      <c r="G7361" s="261"/>
      <c r="H7361" s="261"/>
    </row>
    <row r="7362" spans="6:8" x14ac:dyDescent="0.2">
      <c r="F7362" s="261"/>
      <c r="G7362" s="261"/>
      <c r="H7362" s="261"/>
    </row>
    <row r="7363" spans="6:8" x14ac:dyDescent="0.2">
      <c r="F7363" s="261"/>
      <c r="G7363" s="261"/>
      <c r="H7363" s="261"/>
    </row>
    <row r="7364" spans="6:8" x14ac:dyDescent="0.2">
      <c r="F7364" s="261"/>
      <c r="G7364" s="261"/>
      <c r="H7364" s="261"/>
    </row>
    <row r="7365" spans="6:8" x14ac:dyDescent="0.2">
      <c r="F7365" s="261"/>
      <c r="G7365" s="261"/>
      <c r="H7365" s="261"/>
    </row>
    <row r="7366" spans="6:8" x14ac:dyDescent="0.2">
      <c r="F7366" s="261"/>
      <c r="G7366" s="261"/>
      <c r="H7366" s="261"/>
    </row>
    <row r="7367" spans="6:8" x14ac:dyDescent="0.2">
      <c r="F7367" s="261"/>
      <c r="G7367" s="261"/>
      <c r="H7367" s="261"/>
    </row>
    <row r="7368" spans="6:8" x14ac:dyDescent="0.2">
      <c r="F7368" s="261"/>
      <c r="G7368" s="261"/>
      <c r="H7368" s="261"/>
    </row>
    <row r="7369" spans="6:8" x14ac:dyDescent="0.2">
      <c r="F7369" s="261"/>
      <c r="G7369" s="261"/>
      <c r="H7369" s="261"/>
    </row>
    <row r="7370" spans="6:8" x14ac:dyDescent="0.2">
      <c r="F7370" s="261"/>
      <c r="G7370" s="261"/>
      <c r="H7370" s="261"/>
    </row>
    <row r="7371" spans="6:8" x14ac:dyDescent="0.2">
      <c r="F7371" s="261"/>
      <c r="G7371" s="261"/>
      <c r="H7371" s="261"/>
    </row>
    <row r="7372" spans="6:8" x14ac:dyDescent="0.2">
      <c r="F7372" s="261"/>
      <c r="G7372" s="261"/>
      <c r="H7372" s="261"/>
    </row>
    <row r="7373" spans="6:8" x14ac:dyDescent="0.2">
      <c r="F7373" s="261"/>
      <c r="G7373" s="261"/>
      <c r="H7373" s="261"/>
    </row>
    <row r="7374" spans="6:8" x14ac:dyDescent="0.2">
      <c r="F7374" s="261"/>
      <c r="G7374" s="261"/>
      <c r="H7374" s="261"/>
    </row>
    <row r="7375" spans="6:8" x14ac:dyDescent="0.2">
      <c r="F7375" s="261"/>
      <c r="G7375" s="261"/>
      <c r="H7375" s="261"/>
    </row>
    <row r="7376" spans="6:8" x14ac:dyDescent="0.2">
      <c r="F7376" s="261"/>
      <c r="G7376" s="261"/>
      <c r="H7376" s="261"/>
    </row>
    <row r="7377" spans="6:8" x14ac:dyDescent="0.2">
      <c r="F7377" s="261"/>
      <c r="G7377" s="261"/>
      <c r="H7377" s="261"/>
    </row>
    <row r="7378" spans="6:8" x14ac:dyDescent="0.2">
      <c r="F7378" s="261"/>
      <c r="G7378" s="261"/>
      <c r="H7378" s="261"/>
    </row>
    <row r="7379" spans="6:8" x14ac:dyDescent="0.2">
      <c r="F7379" s="261"/>
      <c r="G7379" s="261"/>
      <c r="H7379" s="261"/>
    </row>
    <row r="7380" spans="6:8" x14ac:dyDescent="0.2">
      <c r="F7380" s="261"/>
      <c r="G7380" s="261"/>
      <c r="H7380" s="261"/>
    </row>
    <row r="7381" spans="6:8" x14ac:dyDescent="0.2">
      <c r="F7381" s="261"/>
      <c r="G7381" s="261"/>
      <c r="H7381" s="261"/>
    </row>
    <row r="7382" spans="6:8" x14ac:dyDescent="0.2">
      <c r="F7382" s="261"/>
      <c r="G7382" s="261"/>
      <c r="H7382" s="261"/>
    </row>
    <row r="7383" spans="6:8" x14ac:dyDescent="0.2">
      <c r="F7383" s="261"/>
      <c r="G7383" s="261"/>
      <c r="H7383" s="261"/>
    </row>
    <row r="7384" spans="6:8" x14ac:dyDescent="0.2">
      <c r="F7384" s="261"/>
      <c r="G7384" s="261"/>
      <c r="H7384" s="261"/>
    </row>
    <row r="7385" spans="6:8" x14ac:dyDescent="0.2">
      <c r="F7385" s="261"/>
      <c r="G7385" s="261"/>
      <c r="H7385" s="261"/>
    </row>
    <row r="7386" spans="6:8" x14ac:dyDescent="0.2">
      <c r="F7386" s="261"/>
      <c r="G7386" s="261"/>
      <c r="H7386" s="261"/>
    </row>
    <row r="7387" spans="6:8" x14ac:dyDescent="0.2">
      <c r="F7387" s="261"/>
      <c r="G7387" s="261"/>
      <c r="H7387" s="261"/>
    </row>
    <row r="7388" spans="6:8" x14ac:dyDescent="0.2">
      <c r="F7388" s="261"/>
      <c r="G7388" s="261"/>
      <c r="H7388" s="261"/>
    </row>
    <row r="7389" spans="6:8" x14ac:dyDescent="0.2">
      <c r="F7389" s="261"/>
      <c r="G7389" s="261"/>
      <c r="H7389" s="261"/>
    </row>
    <row r="7390" spans="6:8" x14ac:dyDescent="0.2">
      <c r="F7390" s="261"/>
      <c r="G7390" s="261"/>
      <c r="H7390" s="261"/>
    </row>
    <row r="7391" spans="6:8" x14ac:dyDescent="0.2">
      <c r="F7391" s="261"/>
      <c r="G7391" s="261"/>
      <c r="H7391" s="261"/>
    </row>
    <row r="7392" spans="6:8" x14ac:dyDescent="0.2">
      <c r="F7392" s="261"/>
      <c r="G7392" s="261"/>
      <c r="H7392" s="261"/>
    </row>
    <row r="7393" spans="6:8" x14ac:dyDescent="0.2">
      <c r="F7393" s="261"/>
      <c r="G7393" s="261"/>
      <c r="H7393" s="261"/>
    </row>
    <row r="7394" spans="6:8" x14ac:dyDescent="0.2">
      <c r="F7394" s="261"/>
      <c r="G7394" s="261"/>
      <c r="H7394" s="261"/>
    </row>
    <row r="7395" spans="6:8" x14ac:dyDescent="0.2">
      <c r="F7395" s="261"/>
      <c r="G7395" s="261"/>
      <c r="H7395" s="261"/>
    </row>
    <row r="7396" spans="6:8" x14ac:dyDescent="0.2">
      <c r="F7396" s="261"/>
      <c r="G7396" s="261"/>
      <c r="H7396" s="261"/>
    </row>
    <row r="7397" spans="6:8" x14ac:dyDescent="0.2">
      <c r="F7397" s="261"/>
      <c r="G7397" s="261"/>
      <c r="H7397" s="261"/>
    </row>
    <row r="7398" spans="6:8" x14ac:dyDescent="0.2">
      <c r="F7398" s="261"/>
      <c r="G7398" s="261"/>
      <c r="H7398" s="261"/>
    </row>
    <row r="7399" spans="6:8" x14ac:dyDescent="0.2">
      <c r="F7399" s="261"/>
      <c r="G7399" s="261"/>
      <c r="H7399" s="261"/>
    </row>
    <row r="7400" spans="6:8" x14ac:dyDescent="0.2">
      <c r="F7400" s="261"/>
      <c r="G7400" s="261"/>
      <c r="H7400" s="261"/>
    </row>
    <row r="7401" spans="6:8" x14ac:dyDescent="0.2">
      <c r="F7401" s="261"/>
      <c r="G7401" s="261"/>
      <c r="H7401" s="261"/>
    </row>
    <row r="7402" spans="6:8" x14ac:dyDescent="0.2">
      <c r="F7402" s="261"/>
      <c r="G7402" s="261"/>
      <c r="H7402" s="261"/>
    </row>
    <row r="7403" spans="6:8" x14ac:dyDescent="0.2">
      <c r="F7403" s="261"/>
      <c r="G7403" s="261"/>
      <c r="H7403" s="261"/>
    </row>
    <row r="7404" spans="6:8" x14ac:dyDescent="0.2">
      <c r="F7404" s="261"/>
      <c r="G7404" s="261"/>
      <c r="H7404" s="261"/>
    </row>
    <row r="7405" spans="6:8" x14ac:dyDescent="0.2">
      <c r="F7405" s="261"/>
      <c r="G7405" s="261"/>
      <c r="H7405" s="261"/>
    </row>
    <row r="7406" spans="6:8" x14ac:dyDescent="0.2">
      <c r="F7406" s="261"/>
      <c r="G7406" s="261"/>
      <c r="H7406" s="261"/>
    </row>
    <row r="7407" spans="6:8" x14ac:dyDescent="0.2">
      <c r="F7407" s="261"/>
      <c r="G7407" s="261"/>
      <c r="H7407" s="261"/>
    </row>
    <row r="7408" spans="6:8" x14ac:dyDescent="0.2">
      <c r="F7408" s="261"/>
      <c r="G7408" s="261"/>
      <c r="H7408" s="261"/>
    </row>
    <row r="7409" spans="6:8" x14ac:dyDescent="0.2">
      <c r="F7409" s="261"/>
      <c r="G7409" s="261"/>
      <c r="H7409" s="261"/>
    </row>
    <row r="7410" spans="6:8" x14ac:dyDescent="0.2">
      <c r="F7410" s="261"/>
      <c r="G7410" s="261"/>
      <c r="H7410" s="261"/>
    </row>
    <row r="7411" spans="6:8" x14ac:dyDescent="0.2">
      <c r="F7411" s="261"/>
      <c r="G7411" s="261"/>
      <c r="H7411" s="261"/>
    </row>
    <row r="7412" spans="6:8" x14ac:dyDescent="0.2">
      <c r="F7412" s="261"/>
      <c r="G7412" s="261"/>
      <c r="H7412" s="261"/>
    </row>
    <row r="7413" spans="6:8" x14ac:dyDescent="0.2">
      <c r="F7413" s="261"/>
      <c r="G7413" s="261"/>
      <c r="H7413" s="261"/>
    </row>
    <row r="7414" spans="6:8" x14ac:dyDescent="0.2">
      <c r="F7414" s="261"/>
      <c r="G7414" s="261"/>
      <c r="H7414" s="261"/>
    </row>
    <row r="7415" spans="6:8" x14ac:dyDescent="0.2">
      <c r="F7415" s="261"/>
      <c r="G7415" s="261"/>
      <c r="H7415" s="261"/>
    </row>
    <row r="7416" spans="6:8" x14ac:dyDescent="0.2">
      <c r="F7416" s="261"/>
      <c r="G7416" s="261"/>
      <c r="H7416" s="261"/>
    </row>
    <row r="7417" spans="6:8" x14ac:dyDescent="0.2">
      <c r="F7417" s="261"/>
      <c r="G7417" s="261"/>
      <c r="H7417" s="261"/>
    </row>
    <row r="7418" spans="6:8" x14ac:dyDescent="0.2">
      <c r="F7418" s="261"/>
      <c r="G7418" s="261"/>
      <c r="H7418" s="261"/>
    </row>
    <row r="7419" spans="6:8" x14ac:dyDescent="0.2">
      <c r="F7419" s="261"/>
      <c r="G7419" s="261"/>
      <c r="H7419" s="261"/>
    </row>
    <row r="7420" spans="6:8" x14ac:dyDescent="0.2">
      <c r="F7420" s="261"/>
      <c r="G7420" s="261"/>
      <c r="H7420" s="261"/>
    </row>
    <row r="7421" spans="6:8" x14ac:dyDescent="0.2">
      <c r="F7421" s="261"/>
      <c r="G7421" s="261"/>
      <c r="H7421" s="261"/>
    </row>
    <row r="7422" spans="6:8" x14ac:dyDescent="0.2">
      <c r="F7422" s="261"/>
      <c r="G7422" s="261"/>
      <c r="H7422" s="261"/>
    </row>
    <row r="7423" spans="6:8" x14ac:dyDescent="0.2">
      <c r="F7423" s="261"/>
      <c r="G7423" s="261"/>
      <c r="H7423" s="261"/>
    </row>
    <row r="7424" spans="6:8" x14ac:dyDescent="0.2">
      <c r="F7424" s="261"/>
      <c r="G7424" s="261"/>
      <c r="H7424" s="261"/>
    </row>
    <row r="7425" spans="6:8" x14ac:dyDescent="0.2">
      <c r="F7425" s="261"/>
      <c r="G7425" s="261"/>
      <c r="H7425" s="261"/>
    </row>
    <row r="7426" spans="6:8" x14ac:dyDescent="0.2">
      <c r="F7426" s="261"/>
      <c r="G7426" s="261"/>
      <c r="H7426" s="261"/>
    </row>
    <row r="7427" spans="6:8" x14ac:dyDescent="0.2">
      <c r="F7427" s="261"/>
      <c r="G7427" s="261"/>
      <c r="H7427" s="261"/>
    </row>
    <row r="7428" spans="6:8" x14ac:dyDescent="0.2">
      <c r="F7428" s="261"/>
      <c r="G7428" s="261"/>
      <c r="H7428" s="261"/>
    </row>
    <row r="7429" spans="6:8" x14ac:dyDescent="0.2">
      <c r="F7429" s="261"/>
      <c r="G7429" s="261"/>
      <c r="H7429" s="261"/>
    </row>
    <row r="7430" spans="6:8" x14ac:dyDescent="0.2">
      <c r="F7430" s="261"/>
      <c r="G7430" s="261"/>
      <c r="H7430" s="261"/>
    </row>
    <row r="7431" spans="6:8" x14ac:dyDescent="0.2">
      <c r="F7431" s="261"/>
      <c r="G7431" s="261"/>
      <c r="H7431" s="261"/>
    </row>
    <row r="7432" spans="6:8" x14ac:dyDescent="0.2">
      <c r="F7432" s="261"/>
      <c r="G7432" s="261"/>
      <c r="H7432" s="261"/>
    </row>
    <row r="7433" spans="6:8" x14ac:dyDescent="0.2">
      <c r="F7433" s="261"/>
      <c r="G7433" s="261"/>
      <c r="H7433" s="261"/>
    </row>
    <row r="7434" spans="6:8" x14ac:dyDescent="0.2">
      <c r="F7434" s="261"/>
      <c r="G7434" s="261"/>
      <c r="H7434" s="261"/>
    </row>
    <row r="7435" spans="6:8" x14ac:dyDescent="0.2">
      <c r="F7435" s="261"/>
      <c r="G7435" s="261"/>
      <c r="H7435" s="261"/>
    </row>
    <row r="7436" spans="6:8" x14ac:dyDescent="0.2">
      <c r="F7436" s="261"/>
      <c r="G7436" s="261"/>
      <c r="H7436" s="261"/>
    </row>
    <row r="7437" spans="6:8" x14ac:dyDescent="0.2">
      <c r="F7437" s="261"/>
      <c r="G7437" s="261"/>
      <c r="H7437" s="261"/>
    </row>
    <row r="7438" spans="6:8" x14ac:dyDescent="0.2">
      <c r="F7438" s="261"/>
      <c r="G7438" s="261"/>
      <c r="H7438" s="261"/>
    </row>
    <row r="7439" spans="6:8" x14ac:dyDescent="0.2">
      <c r="F7439" s="261"/>
      <c r="G7439" s="261"/>
      <c r="H7439" s="261"/>
    </row>
    <row r="7440" spans="6:8" x14ac:dyDescent="0.2">
      <c r="F7440" s="261"/>
      <c r="G7440" s="261"/>
      <c r="H7440" s="261"/>
    </row>
    <row r="7441" spans="6:8" x14ac:dyDescent="0.2">
      <c r="F7441" s="261"/>
      <c r="G7441" s="261"/>
      <c r="H7441" s="261"/>
    </row>
    <row r="7442" spans="6:8" x14ac:dyDescent="0.2">
      <c r="F7442" s="261"/>
      <c r="G7442" s="261"/>
      <c r="H7442" s="261"/>
    </row>
    <row r="7443" spans="6:8" x14ac:dyDescent="0.2">
      <c r="F7443" s="261"/>
      <c r="G7443" s="261"/>
      <c r="H7443" s="261"/>
    </row>
    <row r="7444" spans="6:8" x14ac:dyDescent="0.2">
      <c r="F7444" s="261"/>
      <c r="G7444" s="261"/>
      <c r="H7444" s="261"/>
    </row>
    <row r="7445" spans="6:8" x14ac:dyDescent="0.2">
      <c r="F7445" s="261"/>
      <c r="G7445" s="261"/>
      <c r="H7445" s="261"/>
    </row>
    <row r="7446" spans="6:8" x14ac:dyDescent="0.2">
      <c r="F7446" s="261"/>
      <c r="G7446" s="261"/>
      <c r="H7446" s="261"/>
    </row>
    <row r="7447" spans="6:8" x14ac:dyDescent="0.2">
      <c r="F7447" s="261"/>
      <c r="G7447" s="261"/>
      <c r="H7447" s="261"/>
    </row>
    <row r="7448" spans="6:8" x14ac:dyDescent="0.2">
      <c r="F7448" s="261"/>
      <c r="G7448" s="261"/>
      <c r="H7448" s="261"/>
    </row>
    <row r="7449" spans="6:8" x14ac:dyDescent="0.2">
      <c r="F7449" s="261"/>
      <c r="G7449" s="261"/>
      <c r="H7449" s="261"/>
    </row>
    <row r="7450" spans="6:8" x14ac:dyDescent="0.2">
      <c r="F7450" s="261"/>
      <c r="G7450" s="261"/>
      <c r="H7450" s="261"/>
    </row>
    <row r="7451" spans="6:8" x14ac:dyDescent="0.2">
      <c r="F7451" s="261"/>
      <c r="G7451" s="261"/>
      <c r="H7451" s="261"/>
    </row>
    <row r="7452" spans="6:8" x14ac:dyDescent="0.2">
      <c r="F7452" s="261"/>
      <c r="G7452" s="261"/>
      <c r="H7452" s="261"/>
    </row>
    <row r="7453" spans="6:8" x14ac:dyDescent="0.2">
      <c r="F7453" s="261"/>
      <c r="G7453" s="261"/>
      <c r="H7453" s="261"/>
    </row>
    <row r="7454" spans="6:8" x14ac:dyDescent="0.2">
      <c r="F7454" s="261"/>
      <c r="G7454" s="261"/>
      <c r="H7454" s="261"/>
    </row>
    <row r="7455" spans="6:8" x14ac:dyDescent="0.2">
      <c r="F7455" s="261"/>
      <c r="G7455" s="261"/>
      <c r="H7455" s="261"/>
    </row>
    <row r="7456" spans="6:8" x14ac:dyDescent="0.2">
      <c r="F7456" s="261"/>
      <c r="G7456" s="261"/>
      <c r="H7456" s="261"/>
    </row>
    <row r="7457" spans="6:8" x14ac:dyDescent="0.2">
      <c r="F7457" s="261"/>
      <c r="G7457" s="261"/>
      <c r="H7457" s="261"/>
    </row>
    <row r="7458" spans="6:8" x14ac:dyDescent="0.2">
      <c r="F7458" s="261"/>
      <c r="G7458" s="261"/>
      <c r="H7458" s="261"/>
    </row>
    <row r="7459" spans="6:8" x14ac:dyDescent="0.2">
      <c r="F7459" s="261"/>
      <c r="G7459" s="261"/>
      <c r="H7459" s="261"/>
    </row>
    <row r="7460" spans="6:8" x14ac:dyDescent="0.2">
      <c r="F7460" s="261"/>
      <c r="G7460" s="261"/>
      <c r="H7460" s="261"/>
    </row>
    <row r="7461" spans="6:8" x14ac:dyDescent="0.2">
      <c r="F7461" s="261"/>
      <c r="G7461" s="261"/>
      <c r="H7461" s="261"/>
    </row>
    <row r="7462" spans="6:8" x14ac:dyDescent="0.2">
      <c r="F7462" s="261"/>
      <c r="G7462" s="261"/>
      <c r="H7462" s="261"/>
    </row>
    <row r="7463" spans="6:8" x14ac:dyDescent="0.2">
      <c r="F7463" s="261"/>
      <c r="G7463" s="261"/>
      <c r="H7463" s="261"/>
    </row>
    <row r="7464" spans="6:8" x14ac:dyDescent="0.2">
      <c r="F7464" s="261"/>
      <c r="G7464" s="261"/>
      <c r="H7464" s="261"/>
    </row>
    <row r="7465" spans="6:8" x14ac:dyDescent="0.2">
      <c r="F7465" s="261"/>
      <c r="G7465" s="261"/>
      <c r="H7465" s="261"/>
    </row>
    <row r="7466" spans="6:8" x14ac:dyDescent="0.2">
      <c r="F7466" s="261"/>
      <c r="G7466" s="261"/>
      <c r="H7466" s="261"/>
    </row>
    <row r="7467" spans="6:8" x14ac:dyDescent="0.2">
      <c r="F7467" s="261"/>
      <c r="G7467" s="261"/>
      <c r="H7467" s="261"/>
    </row>
    <row r="7468" spans="6:8" x14ac:dyDescent="0.2">
      <c r="F7468" s="261"/>
      <c r="G7468" s="261"/>
      <c r="H7468" s="261"/>
    </row>
    <row r="7469" spans="6:8" x14ac:dyDescent="0.2">
      <c r="F7469" s="261"/>
      <c r="G7469" s="261"/>
      <c r="H7469" s="261"/>
    </row>
    <row r="7470" spans="6:8" x14ac:dyDescent="0.2">
      <c r="F7470" s="261"/>
      <c r="G7470" s="261"/>
      <c r="H7470" s="261"/>
    </row>
    <row r="7471" spans="6:8" x14ac:dyDescent="0.2">
      <c r="F7471" s="261"/>
      <c r="G7471" s="261"/>
      <c r="H7471" s="261"/>
    </row>
    <row r="7472" spans="6:8" x14ac:dyDescent="0.2">
      <c r="F7472" s="261"/>
      <c r="G7472" s="261"/>
      <c r="H7472" s="261"/>
    </row>
    <row r="7473" spans="6:8" x14ac:dyDescent="0.2">
      <c r="F7473" s="261"/>
      <c r="G7473" s="261"/>
      <c r="H7473" s="261"/>
    </row>
    <row r="7474" spans="6:8" x14ac:dyDescent="0.2">
      <c r="F7474" s="261"/>
      <c r="G7474" s="261"/>
      <c r="H7474" s="261"/>
    </row>
    <row r="7475" spans="6:8" x14ac:dyDescent="0.2">
      <c r="F7475" s="261"/>
      <c r="G7475" s="261"/>
      <c r="H7475" s="261"/>
    </row>
    <row r="7476" spans="6:8" x14ac:dyDescent="0.2">
      <c r="F7476" s="261"/>
      <c r="G7476" s="261"/>
      <c r="H7476" s="261"/>
    </row>
    <row r="7477" spans="6:8" x14ac:dyDescent="0.2">
      <c r="F7477" s="261"/>
      <c r="G7477" s="261"/>
      <c r="H7477" s="261"/>
    </row>
    <row r="7478" spans="6:8" x14ac:dyDescent="0.2">
      <c r="F7478" s="261"/>
      <c r="G7478" s="261"/>
      <c r="H7478" s="261"/>
    </row>
    <row r="7479" spans="6:8" x14ac:dyDescent="0.2">
      <c r="F7479" s="261"/>
      <c r="G7479" s="261"/>
      <c r="H7479" s="261"/>
    </row>
    <row r="7480" spans="6:8" x14ac:dyDescent="0.2">
      <c r="F7480" s="261"/>
      <c r="G7480" s="261"/>
      <c r="H7480" s="261"/>
    </row>
    <row r="7481" spans="6:8" x14ac:dyDescent="0.2">
      <c r="F7481" s="261"/>
      <c r="G7481" s="261"/>
      <c r="H7481" s="261"/>
    </row>
    <row r="7482" spans="6:8" x14ac:dyDescent="0.2">
      <c r="F7482" s="261"/>
      <c r="G7482" s="261"/>
      <c r="H7482" s="261"/>
    </row>
    <row r="7483" spans="6:8" x14ac:dyDescent="0.2">
      <c r="F7483" s="261"/>
      <c r="G7483" s="261"/>
      <c r="H7483" s="261"/>
    </row>
    <row r="7484" spans="6:8" x14ac:dyDescent="0.2">
      <c r="F7484" s="261"/>
      <c r="G7484" s="261"/>
      <c r="H7484" s="261"/>
    </row>
    <row r="7485" spans="6:8" x14ac:dyDescent="0.2">
      <c r="F7485" s="261"/>
      <c r="G7485" s="261"/>
      <c r="H7485" s="261"/>
    </row>
    <row r="7486" spans="6:8" x14ac:dyDescent="0.2">
      <c r="F7486" s="261"/>
      <c r="G7486" s="261"/>
      <c r="H7486" s="261"/>
    </row>
    <row r="7487" spans="6:8" x14ac:dyDescent="0.2">
      <c r="F7487" s="261"/>
      <c r="G7487" s="261"/>
      <c r="H7487" s="261"/>
    </row>
    <row r="7488" spans="6:8" x14ac:dyDescent="0.2">
      <c r="F7488" s="261"/>
      <c r="G7488" s="261"/>
      <c r="H7488" s="261"/>
    </row>
    <row r="7489" spans="6:8" x14ac:dyDescent="0.2">
      <c r="F7489" s="261"/>
      <c r="G7489" s="261"/>
      <c r="H7489" s="261"/>
    </row>
    <row r="7490" spans="6:8" x14ac:dyDescent="0.2">
      <c r="F7490" s="261"/>
      <c r="G7490" s="261"/>
      <c r="H7490" s="261"/>
    </row>
    <row r="7491" spans="6:8" x14ac:dyDescent="0.2">
      <c r="F7491" s="261"/>
      <c r="G7491" s="261"/>
      <c r="H7491" s="261"/>
    </row>
    <row r="7492" spans="6:8" x14ac:dyDescent="0.2">
      <c r="F7492" s="261"/>
      <c r="G7492" s="261"/>
      <c r="H7492" s="261"/>
    </row>
    <row r="7493" spans="6:8" x14ac:dyDescent="0.2">
      <c r="F7493" s="261"/>
      <c r="G7493" s="261"/>
      <c r="H7493" s="261"/>
    </row>
    <row r="7494" spans="6:8" x14ac:dyDescent="0.2">
      <c r="F7494" s="261"/>
      <c r="G7494" s="261"/>
      <c r="H7494" s="261"/>
    </row>
    <row r="7495" spans="6:8" x14ac:dyDescent="0.2">
      <c r="F7495" s="261"/>
      <c r="G7495" s="261"/>
      <c r="H7495" s="261"/>
    </row>
    <row r="7496" spans="6:8" x14ac:dyDescent="0.2">
      <c r="F7496" s="261"/>
      <c r="G7496" s="261"/>
      <c r="H7496" s="261"/>
    </row>
    <row r="7497" spans="6:8" x14ac:dyDescent="0.2">
      <c r="F7497" s="261"/>
      <c r="G7497" s="261"/>
      <c r="H7497" s="261"/>
    </row>
    <row r="7498" spans="6:8" x14ac:dyDescent="0.2">
      <c r="F7498" s="261"/>
      <c r="G7498" s="261"/>
      <c r="H7498" s="261"/>
    </row>
    <row r="7499" spans="6:8" x14ac:dyDescent="0.2">
      <c r="F7499" s="261"/>
      <c r="G7499" s="261"/>
      <c r="H7499" s="261"/>
    </row>
    <row r="7500" spans="6:8" x14ac:dyDescent="0.2">
      <c r="F7500" s="261"/>
      <c r="G7500" s="261"/>
      <c r="H7500" s="261"/>
    </row>
    <row r="7501" spans="6:8" x14ac:dyDescent="0.2">
      <c r="F7501" s="261"/>
      <c r="G7501" s="261"/>
      <c r="H7501" s="261"/>
    </row>
    <row r="7502" spans="6:8" x14ac:dyDescent="0.2">
      <c r="F7502" s="261"/>
      <c r="G7502" s="261"/>
      <c r="H7502" s="261"/>
    </row>
    <row r="7503" spans="6:8" x14ac:dyDescent="0.2">
      <c r="F7503" s="261"/>
      <c r="G7503" s="261"/>
      <c r="H7503" s="261"/>
    </row>
    <row r="7504" spans="6:8" x14ac:dyDescent="0.2">
      <c r="F7504" s="261"/>
      <c r="G7504" s="261"/>
      <c r="H7504" s="261"/>
    </row>
    <row r="7505" spans="6:8" x14ac:dyDescent="0.2">
      <c r="F7505" s="261"/>
      <c r="G7505" s="261"/>
      <c r="H7505" s="261"/>
    </row>
    <row r="7506" spans="6:8" x14ac:dyDescent="0.2">
      <c r="F7506" s="261"/>
      <c r="G7506" s="261"/>
      <c r="H7506" s="261"/>
    </row>
    <row r="7507" spans="6:8" x14ac:dyDescent="0.2">
      <c r="F7507" s="261"/>
      <c r="G7507" s="261"/>
      <c r="H7507" s="261"/>
    </row>
    <row r="7508" spans="6:8" x14ac:dyDescent="0.2">
      <c r="F7508" s="261"/>
      <c r="G7508" s="261"/>
      <c r="H7508" s="261"/>
    </row>
    <row r="7509" spans="6:8" x14ac:dyDescent="0.2">
      <c r="F7509" s="261"/>
      <c r="G7509" s="261"/>
      <c r="H7509" s="261"/>
    </row>
    <row r="7510" spans="6:8" x14ac:dyDescent="0.2">
      <c r="F7510" s="261"/>
      <c r="G7510" s="261"/>
      <c r="H7510" s="261"/>
    </row>
    <row r="7511" spans="6:8" x14ac:dyDescent="0.2">
      <c r="F7511" s="261"/>
      <c r="G7511" s="261"/>
      <c r="H7511" s="261"/>
    </row>
    <row r="7512" spans="6:8" x14ac:dyDescent="0.2">
      <c r="F7512" s="261"/>
      <c r="G7512" s="261"/>
      <c r="H7512" s="261"/>
    </row>
    <row r="7513" spans="6:8" x14ac:dyDescent="0.2">
      <c r="F7513" s="261"/>
      <c r="G7513" s="261"/>
      <c r="H7513" s="261"/>
    </row>
    <row r="7514" spans="6:8" x14ac:dyDescent="0.2">
      <c r="F7514" s="261"/>
      <c r="G7514" s="261"/>
      <c r="H7514" s="261"/>
    </row>
    <row r="7515" spans="6:8" x14ac:dyDescent="0.2">
      <c r="F7515" s="261"/>
      <c r="G7515" s="261"/>
      <c r="H7515" s="261"/>
    </row>
    <row r="7516" spans="6:8" x14ac:dyDescent="0.2">
      <c r="F7516" s="261"/>
      <c r="G7516" s="261"/>
      <c r="H7516" s="261"/>
    </row>
    <row r="7517" spans="6:8" x14ac:dyDescent="0.2">
      <c r="F7517" s="261"/>
      <c r="G7517" s="261"/>
      <c r="H7517" s="261"/>
    </row>
    <row r="7518" spans="6:8" x14ac:dyDescent="0.2">
      <c r="F7518" s="261"/>
      <c r="G7518" s="261"/>
      <c r="H7518" s="261"/>
    </row>
    <row r="7519" spans="6:8" x14ac:dyDescent="0.2">
      <c r="F7519" s="261"/>
      <c r="G7519" s="261"/>
      <c r="H7519" s="261"/>
    </row>
    <row r="7520" spans="6:8" x14ac:dyDescent="0.2">
      <c r="F7520" s="261"/>
      <c r="G7520" s="261"/>
      <c r="H7520" s="261"/>
    </row>
    <row r="7521" spans="6:8" x14ac:dyDescent="0.2">
      <c r="F7521" s="261"/>
      <c r="G7521" s="261"/>
      <c r="H7521" s="261"/>
    </row>
    <row r="7522" spans="6:8" x14ac:dyDescent="0.2">
      <c r="F7522" s="261"/>
      <c r="G7522" s="261"/>
      <c r="H7522" s="261"/>
    </row>
    <row r="7523" spans="6:8" x14ac:dyDescent="0.2">
      <c r="F7523" s="261"/>
      <c r="G7523" s="261"/>
      <c r="H7523" s="261"/>
    </row>
    <row r="7524" spans="6:8" x14ac:dyDescent="0.2">
      <c r="F7524" s="261"/>
      <c r="G7524" s="261"/>
      <c r="H7524" s="261"/>
    </row>
    <row r="7525" spans="6:8" x14ac:dyDescent="0.2">
      <c r="F7525" s="261"/>
      <c r="G7525" s="261"/>
      <c r="H7525" s="261"/>
    </row>
    <row r="7526" spans="6:8" x14ac:dyDescent="0.2">
      <c r="F7526" s="261"/>
      <c r="G7526" s="261"/>
      <c r="H7526" s="261"/>
    </row>
    <row r="7527" spans="6:8" x14ac:dyDescent="0.2">
      <c r="F7527" s="261"/>
      <c r="G7527" s="261"/>
      <c r="H7527" s="261"/>
    </row>
    <row r="7528" spans="6:8" x14ac:dyDescent="0.2">
      <c r="F7528" s="261"/>
      <c r="G7528" s="261"/>
      <c r="H7528" s="261"/>
    </row>
    <row r="7529" spans="6:8" x14ac:dyDescent="0.2">
      <c r="F7529" s="261"/>
      <c r="G7529" s="261"/>
      <c r="H7529" s="261"/>
    </row>
    <row r="7530" spans="6:8" x14ac:dyDescent="0.2">
      <c r="F7530" s="261"/>
      <c r="G7530" s="261"/>
      <c r="H7530" s="261"/>
    </row>
    <row r="7531" spans="6:8" x14ac:dyDescent="0.2">
      <c r="F7531" s="261"/>
      <c r="G7531" s="261"/>
      <c r="H7531" s="261"/>
    </row>
    <row r="7532" spans="6:8" x14ac:dyDescent="0.2">
      <c r="F7532" s="261"/>
      <c r="G7532" s="261"/>
      <c r="H7532" s="261"/>
    </row>
    <row r="7533" spans="6:8" x14ac:dyDescent="0.2">
      <c r="F7533" s="261"/>
      <c r="G7533" s="261"/>
      <c r="H7533" s="261"/>
    </row>
    <row r="7534" spans="6:8" x14ac:dyDescent="0.2">
      <c r="F7534" s="261"/>
      <c r="G7534" s="261"/>
      <c r="H7534" s="261"/>
    </row>
    <row r="7535" spans="6:8" x14ac:dyDescent="0.2">
      <c r="F7535" s="261"/>
      <c r="G7535" s="261"/>
      <c r="H7535" s="261"/>
    </row>
    <row r="7536" spans="6:8" x14ac:dyDescent="0.2">
      <c r="F7536" s="261"/>
      <c r="G7536" s="261"/>
      <c r="H7536" s="261"/>
    </row>
    <row r="7537" spans="6:8" x14ac:dyDescent="0.2">
      <c r="F7537" s="261"/>
      <c r="G7537" s="261"/>
      <c r="H7537" s="261"/>
    </row>
    <row r="7538" spans="6:8" x14ac:dyDescent="0.2">
      <c r="F7538" s="261"/>
      <c r="G7538" s="261"/>
      <c r="H7538" s="261"/>
    </row>
    <row r="7539" spans="6:8" x14ac:dyDescent="0.2">
      <c r="F7539" s="261"/>
      <c r="G7539" s="261"/>
      <c r="H7539" s="261"/>
    </row>
    <row r="7540" spans="6:8" x14ac:dyDescent="0.2">
      <c r="F7540" s="261"/>
      <c r="G7540" s="261"/>
      <c r="H7540" s="261"/>
    </row>
    <row r="7541" spans="6:8" x14ac:dyDescent="0.2">
      <c r="F7541" s="261"/>
      <c r="G7541" s="261"/>
      <c r="H7541" s="261"/>
    </row>
    <row r="7542" spans="6:8" x14ac:dyDescent="0.2">
      <c r="F7542" s="261"/>
      <c r="G7542" s="261"/>
      <c r="H7542" s="261"/>
    </row>
    <row r="7543" spans="6:8" x14ac:dyDescent="0.2">
      <c r="F7543" s="261"/>
      <c r="G7543" s="261"/>
      <c r="H7543" s="261"/>
    </row>
    <row r="7544" spans="6:8" x14ac:dyDescent="0.2">
      <c r="F7544" s="261"/>
      <c r="G7544" s="261"/>
      <c r="H7544" s="261"/>
    </row>
    <row r="7545" spans="6:8" x14ac:dyDescent="0.2">
      <c r="F7545" s="261"/>
      <c r="G7545" s="261"/>
      <c r="H7545" s="261"/>
    </row>
    <row r="7546" spans="6:8" x14ac:dyDescent="0.2">
      <c r="F7546" s="261"/>
      <c r="G7546" s="261"/>
      <c r="H7546" s="261"/>
    </row>
    <row r="7547" spans="6:8" x14ac:dyDescent="0.2">
      <c r="F7547" s="261"/>
      <c r="G7547" s="261"/>
      <c r="H7547" s="261"/>
    </row>
    <row r="7548" spans="6:8" x14ac:dyDescent="0.2">
      <c r="F7548" s="261"/>
      <c r="G7548" s="261"/>
      <c r="H7548" s="261"/>
    </row>
    <row r="7549" spans="6:8" x14ac:dyDescent="0.2">
      <c r="F7549" s="261"/>
      <c r="G7549" s="261"/>
      <c r="H7549" s="261"/>
    </row>
    <row r="7550" spans="6:8" x14ac:dyDescent="0.2">
      <c r="F7550" s="261"/>
      <c r="G7550" s="261"/>
      <c r="H7550" s="261"/>
    </row>
    <row r="7551" spans="6:8" x14ac:dyDescent="0.2">
      <c r="F7551" s="261"/>
      <c r="G7551" s="261"/>
      <c r="H7551" s="261"/>
    </row>
    <row r="7552" spans="6:8" x14ac:dyDescent="0.2">
      <c r="F7552" s="261"/>
      <c r="G7552" s="261"/>
      <c r="H7552" s="261"/>
    </row>
    <row r="7553" spans="6:8" x14ac:dyDescent="0.2">
      <c r="F7553" s="261"/>
      <c r="G7553" s="261"/>
      <c r="H7553" s="261"/>
    </row>
    <row r="7554" spans="6:8" x14ac:dyDescent="0.2">
      <c r="F7554" s="261"/>
      <c r="G7554" s="261"/>
      <c r="H7554" s="261"/>
    </row>
    <row r="7555" spans="6:8" x14ac:dyDescent="0.2">
      <c r="F7555" s="261"/>
      <c r="G7555" s="261"/>
      <c r="H7555" s="261"/>
    </row>
    <row r="7556" spans="6:8" x14ac:dyDescent="0.2">
      <c r="F7556" s="261"/>
      <c r="G7556" s="261"/>
      <c r="H7556" s="261"/>
    </row>
    <row r="7557" spans="6:8" x14ac:dyDescent="0.2">
      <c r="F7557" s="261"/>
      <c r="G7557" s="261"/>
      <c r="H7557" s="261"/>
    </row>
    <row r="7558" spans="6:8" x14ac:dyDescent="0.2">
      <c r="F7558" s="261"/>
      <c r="G7558" s="261"/>
      <c r="H7558" s="261"/>
    </row>
    <row r="7559" spans="6:8" x14ac:dyDescent="0.2">
      <c r="F7559" s="261"/>
      <c r="G7559" s="261"/>
      <c r="H7559" s="261"/>
    </row>
    <row r="7560" spans="6:8" x14ac:dyDescent="0.2">
      <c r="F7560" s="261"/>
      <c r="G7560" s="261"/>
      <c r="H7560" s="261"/>
    </row>
    <row r="7561" spans="6:8" x14ac:dyDescent="0.2">
      <c r="F7561" s="261"/>
      <c r="G7561" s="261"/>
      <c r="H7561" s="261"/>
    </row>
    <row r="7562" spans="6:8" x14ac:dyDescent="0.2">
      <c r="F7562" s="261"/>
      <c r="G7562" s="261"/>
      <c r="H7562" s="261"/>
    </row>
    <row r="7563" spans="6:8" x14ac:dyDescent="0.2">
      <c r="F7563" s="261"/>
      <c r="G7563" s="261"/>
      <c r="H7563" s="261"/>
    </row>
    <row r="7564" spans="6:8" x14ac:dyDescent="0.2">
      <c r="F7564" s="261"/>
      <c r="G7564" s="261"/>
      <c r="H7564" s="261"/>
    </row>
    <row r="7565" spans="6:8" x14ac:dyDescent="0.2">
      <c r="F7565" s="261"/>
      <c r="G7565" s="261"/>
      <c r="H7565" s="261"/>
    </row>
    <row r="7566" spans="6:8" x14ac:dyDescent="0.2">
      <c r="F7566" s="261"/>
      <c r="G7566" s="261"/>
      <c r="H7566" s="261"/>
    </row>
    <row r="7567" spans="6:8" x14ac:dyDescent="0.2">
      <c r="F7567" s="261"/>
      <c r="G7567" s="261"/>
      <c r="H7567" s="261"/>
    </row>
    <row r="7568" spans="6:8" x14ac:dyDescent="0.2">
      <c r="F7568" s="261"/>
      <c r="G7568" s="261"/>
      <c r="H7568" s="261"/>
    </row>
    <row r="7569" spans="6:8" x14ac:dyDescent="0.2">
      <c r="F7569" s="261"/>
      <c r="G7569" s="261"/>
      <c r="H7569" s="261"/>
    </row>
    <row r="7570" spans="6:8" x14ac:dyDescent="0.2">
      <c r="F7570" s="261"/>
      <c r="G7570" s="261"/>
      <c r="H7570" s="261"/>
    </row>
    <row r="7571" spans="6:8" x14ac:dyDescent="0.2">
      <c r="F7571" s="261"/>
      <c r="G7571" s="261"/>
      <c r="H7571" s="261"/>
    </row>
    <row r="7572" spans="6:8" x14ac:dyDescent="0.2">
      <c r="F7572" s="261"/>
      <c r="G7572" s="261"/>
      <c r="H7572" s="261"/>
    </row>
    <row r="7573" spans="6:8" x14ac:dyDescent="0.2">
      <c r="F7573" s="261"/>
      <c r="G7573" s="261"/>
      <c r="H7573" s="261"/>
    </row>
    <row r="7574" spans="6:8" x14ac:dyDescent="0.2">
      <c r="F7574" s="261"/>
      <c r="G7574" s="261"/>
      <c r="H7574" s="261"/>
    </row>
    <row r="7575" spans="6:8" x14ac:dyDescent="0.2">
      <c r="F7575" s="261"/>
      <c r="G7575" s="261"/>
      <c r="H7575" s="261"/>
    </row>
    <row r="7576" spans="6:8" x14ac:dyDescent="0.2">
      <c r="F7576" s="261"/>
      <c r="G7576" s="261"/>
      <c r="H7576" s="261"/>
    </row>
    <row r="7577" spans="6:8" x14ac:dyDescent="0.2">
      <c r="F7577" s="261"/>
      <c r="G7577" s="261"/>
      <c r="H7577" s="261"/>
    </row>
    <row r="7578" spans="6:8" x14ac:dyDescent="0.2">
      <c r="F7578" s="261"/>
      <c r="G7578" s="261"/>
      <c r="H7578" s="261"/>
    </row>
    <row r="7579" spans="6:8" x14ac:dyDescent="0.2">
      <c r="F7579" s="261"/>
      <c r="G7579" s="261"/>
      <c r="H7579" s="261"/>
    </row>
    <row r="7580" spans="6:8" x14ac:dyDescent="0.2">
      <c r="F7580" s="261"/>
      <c r="G7580" s="261"/>
      <c r="H7580" s="261"/>
    </row>
    <row r="7581" spans="6:8" x14ac:dyDescent="0.2">
      <c r="F7581" s="261"/>
      <c r="G7581" s="261"/>
      <c r="H7581" s="261"/>
    </row>
    <row r="7582" spans="6:8" x14ac:dyDescent="0.2">
      <c r="F7582" s="261"/>
      <c r="G7582" s="261"/>
      <c r="H7582" s="261"/>
    </row>
    <row r="7583" spans="6:8" x14ac:dyDescent="0.2">
      <c r="F7583" s="261"/>
      <c r="G7583" s="261"/>
      <c r="H7583" s="261"/>
    </row>
    <row r="7584" spans="6:8" x14ac:dyDescent="0.2">
      <c r="F7584" s="261"/>
      <c r="G7584" s="261"/>
      <c r="H7584" s="261"/>
    </row>
    <row r="7585" spans="6:8" x14ac:dyDescent="0.2">
      <c r="F7585" s="261"/>
      <c r="G7585" s="261"/>
      <c r="H7585" s="261"/>
    </row>
    <row r="7586" spans="6:8" x14ac:dyDescent="0.2">
      <c r="F7586" s="261"/>
      <c r="G7586" s="261"/>
      <c r="H7586" s="261"/>
    </row>
    <row r="7587" spans="6:8" x14ac:dyDescent="0.2">
      <c r="F7587" s="261"/>
      <c r="G7587" s="261"/>
      <c r="H7587" s="261"/>
    </row>
    <row r="7588" spans="6:8" x14ac:dyDescent="0.2">
      <c r="F7588" s="261"/>
      <c r="G7588" s="261"/>
      <c r="H7588" s="261"/>
    </row>
    <row r="7589" spans="6:8" x14ac:dyDescent="0.2">
      <c r="F7589" s="261"/>
      <c r="G7589" s="261"/>
      <c r="H7589" s="261"/>
    </row>
    <row r="7590" spans="6:8" x14ac:dyDescent="0.2">
      <c r="F7590" s="261"/>
      <c r="G7590" s="261"/>
      <c r="H7590" s="261"/>
    </row>
    <row r="7591" spans="6:8" x14ac:dyDescent="0.2">
      <c r="F7591" s="261"/>
      <c r="G7591" s="261"/>
      <c r="H7591" s="261"/>
    </row>
    <row r="7592" spans="6:8" x14ac:dyDescent="0.2">
      <c r="F7592" s="261"/>
      <c r="G7592" s="261"/>
      <c r="H7592" s="261"/>
    </row>
    <row r="7593" spans="6:8" x14ac:dyDescent="0.2">
      <c r="F7593" s="261"/>
      <c r="G7593" s="261"/>
      <c r="H7593" s="261"/>
    </row>
    <row r="7594" spans="6:8" x14ac:dyDescent="0.2">
      <c r="F7594" s="261"/>
      <c r="G7594" s="261"/>
      <c r="H7594" s="261"/>
    </row>
    <row r="7595" spans="6:8" x14ac:dyDescent="0.2">
      <c r="F7595" s="261"/>
      <c r="G7595" s="261"/>
      <c r="H7595" s="261"/>
    </row>
    <row r="7596" spans="6:8" x14ac:dyDescent="0.2">
      <c r="F7596" s="261"/>
      <c r="G7596" s="261"/>
      <c r="H7596" s="261"/>
    </row>
    <row r="7597" spans="6:8" x14ac:dyDescent="0.2">
      <c r="F7597" s="261"/>
      <c r="G7597" s="261"/>
      <c r="H7597" s="261"/>
    </row>
    <row r="7598" spans="6:8" x14ac:dyDescent="0.2">
      <c r="F7598" s="261"/>
      <c r="G7598" s="261"/>
      <c r="H7598" s="261"/>
    </row>
    <row r="7599" spans="6:8" x14ac:dyDescent="0.2">
      <c r="F7599" s="261"/>
      <c r="G7599" s="261"/>
      <c r="H7599" s="261"/>
    </row>
    <row r="7600" spans="6:8" x14ac:dyDescent="0.2">
      <c r="F7600" s="261"/>
      <c r="G7600" s="261"/>
      <c r="H7600" s="261"/>
    </row>
    <row r="7601" spans="6:8" x14ac:dyDescent="0.2">
      <c r="F7601" s="261"/>
      <c r="G7601" s="261"/>
      <c r="H7601" s="261"/>
    </row>
    <row r="7602" spans="6:8" x14ac:dyDescent="0.2">
      <c r="F7602" s="261"/>
      <c r="G7602" s="261"/>
      <c r="H7602" s="261"/>
    </row>
    <row r="7603" spans="6:8" x14ac:dyDescent="0.2">
      <c r="F7603" s="261"/>
      <c r="G7603" s="261"/>
      <c r="H7603" s="261"/>
    </row>
    <row r="7604" spans="6:8" x14ac:dyDescent="0.2">
      <c r="F7604" s="261"/>
      <c r="G7604" s="261"/>
      <c r="H7604" s="261"/>
    </row>
    <row r="7605" spans="6:8" x14ac:dyDescent="0.2">
      <c r="F7605" s="261"/>
      <c r="G7605" s="261"/>
      <c r="H7605" s="261"/>
    </row>
    <row r="7606" spans="6:8" x14ac:dyDescent="0.2">
      <c r="F7606" s="261"/>
      <c r="G7606" s="261"/>
      <c r="H7606" s="261"/>
    </row>
    <row r="7607" spans="6:8" x14ac:dyDescent="0.2">
      <c r="F7607" s="261"/>
      <c r="G7607" s="261"/>
      <c r="H7607" s="261"/>
    </row>
    <row r="7608" spans="6:8" x14ac:dyDescent="0.2">
      <c r="F7608" s="261"/>
      <c r="G7608" s="261"/>
      <c r="H7608" s="261"/>
    </row>
    <row r="7609" spans="6:8" x14ac:dyDescent="0.2">
      <c r="F7609" s="261"/>
      <c r="G7609" s="261"/>
      <c r="H7609" s="261"/>
    </row>
    <row r="7610" spans="6:8" x14ac:dyDescent="0.2">
      <c r="F7610" s="261"/>
      <c r="G7610" s="261"/>
      <c r="H7610" s="261"/>
    </row>
    <row r="7611" spans="6:8" x14ac:dyDescent="0.2">
      <c r="F7611" s="261"/>
      <c r="G7611" s="261"/>
      <c r="H7611" s="261"/>
    </row>
    <row r="7612" spans="6:8" x14ac:dyDescent="0.2">
      <c r="F7612" s="261"/>
      <c r="G7612" s="261"/>
      <c r="H7612" s="261"/>
    </row>
    <row r="7613" spans="6:8" x14ac:dyDescent="0.2">
      <c r="F7613" s="261"/>
      <c r="G7613" s="261"/>
      <c r="H7613" s="261"/>
    </row>
    <row r="7614" spans="6:8" x14ac:dyDescent="0.2">
      <c r="F7614" s="261"/>
      <c r="G7614" s="261"/>
      <c r="H7614" s="261"/>
    </row>
    <row r="7615" spans="6:8" x14ac:dyDescent="0.2">
      <c r="F7615" s="261"/>
      <c r="G7615" s="261"/>
      <c r="H7615" s="261"/>
    </row>
    <row r="7616" spans="6:8" x14ac:dyDescent="0.2">
      <c r="F7616" s="261"/>
      <c r="G7616" s="261"/>
      <c r="H7616" s="261"/>
    </row>
    <row r="7617" spans="6:8" x14ac:dyDescent="0.2">
      <c r="F7617" s="261"/>
      <c r="G7617" s="261"/>
      <c r="H7617" s="261"/>
    </row>
    <row r="7618" spans="6:8" x14ac:dyDescent="0.2">
      <c r="F7618" s="261"/>
      <c r="G7618" s="261"/>
      <c r="H7618" s="261"/>
    </row>
    <row r="7619" spans="6:8" x14ac:dyDescent="0.2">
      <c r="F7619" s="261"/>
      <c r="G7619" s="261"/>
      <c r="H7619" s="261"/>
    </row>
    <row r="7620" spans="6:8" x14ac:dyDescent="0.2">
      <c r="F7620" s="261"/>
      <c r="G7620" s="261"/>
      <c r="H7620" s="261"/>
    </row>
    <row r="7621" spans="6:8" x14ac:dyDescent="0.2">
      <c r="F7621" s="261"/>
      <c r="G7621" s="261"/>
      <c r="H7621" s="261"/>
    </row>
    <row r="7622" spans="6:8" x14ac:dyDescent="0.2">
      <c r="F7622" s="261"/>
      <c r="G7622" s="261"/>
      <c r="H7622" s="261"/>
    </row>
    <row r="7623" spans="6:8" x14ac:dyDescent="0.2">
      <c r="F7623" s="261"/>
      <c r="G7623" s="261"/>
      <c r="H7623" s="261"/>
    </row>
    <row r="7624" spans="6:8" x14ac:dyDescent="0.2">
      <c r="F7624" s="261"/>
      <c r="G7624" s="261"/>
      <c r="H7624" s="261"/>
    </row>
    <row r="7625" spans="6:8" x14ac:dyDescent="0.2">
      <c r="F7625" s="261"/>
      <c r="G7625" s="261"/>
      <c r="H7625" s="261"/>
    </row>
    <row r="7626" spans="6:8" x14ac:dyDescent="0.2">
      <c r="F7626" s="261"/>
      <c r="G7626" s="261"/>
      <c r="H7626" s="261"/>
    </row>
    <row r="7627" spans="6:8" x14ac:dyDescent="0.2">
      <c r="F7627" s="261"/>
      <c r="G7627" s="261"/>
      <c r="H7627" s="261"/>
    </row>
    <row r="7628" spans="6:8" x14ac:dyDescent="0.2">
      <c r="F7628" s="261"/>
      <c r="G7628" s="261"/>
      <c r="H7628" s="261"/>
    </row>
    <row r="7629" spans="6:8" x14ac:dyDescent="0.2">
      <c r="F7629" s="261"/>
      <c r="G7629" s="261"/>
      <c r="H7629" s="261"/>
    </row>
    <row r="7630" spans="6:8" x14ac:dyDescent="0.2">
      <c r="F7630" s="261"/>
      <c r="G7630" s="261"/>
      <c r="H7630" s="261"/>
    </row>
    <row r="7631" spans="6:8" x14ac:dyDescent="0.2">
      <c r="F7631" s="261"/>
      <c r="G7631" s="261"/>
      <c r="H7631" s="261"/>
    </row>
    <row r="7632" spans="6:8" x14ac:dyDescent="0.2">
      <c r="F7632" s="261"/>
      <c r="G7632" s="261"/>
      <c r="H7632" s="261"/>
    </row>
    <row r="7633" spans="6:8" x14ac:dyDescent="0.2">
      <c r="F7633" s="261"/>
      <c r="G7633" s="261"/>
      <c r="H7633" s="261"/>
    </row>
    <row r="7634" spans="6:8" x14ac:dyDescent="0.2">
      <c r="F7634" s="261"/>
      <c r="G7634" s="261"/>
      <c r="H7634" s="261"/>
    </row>
    <row r="7635" spans="6:8" x14ac:dyDescent="0.2">
      <c r="F7635" s="261"/>
      <c r="G7635" s="261"/>
      <c r="H7635" s="261"/>
    </row>
    <row r="7636" spans="6:8" x14ac:dyDescent="0.2">
      <c r="F7636" s="261"/>
      <c r="G7636" s="261"/>
      <c r="H7636" s="261"/>
    </row>
    <row r="7637" spans="6:8" x14ac:dyDescent="0.2">
      <c r="F7637" s="261"/>
      <c r="G7637" s="261"/>
      <c r="H7637" s="261"/>
    </row>
    <row r="7638" spans="6:8" x14ac:dyDescent="0.2">
      <c r="F7638" s="261"/>
      <c r="G7638" s="261"/>
      <c r="H7638" s="261"/>
    </row>
    <row r="7639" spans="6:8" x14ac:dyDescent="0.2">
      <c r="F7639" s="261"/>
      <c r="G7639" s="261"/>
      <c r="H7639" s="261"/>
    </row>
    <row r="7640" spans="6:8" x14ac:dyDescent="0.2">
      <c r="F7640" s="261"/>
      <c r="G7640" s="261"/>
      <c r="H7640" s="261"/>
    </row>
    <row r="7641" spans="6:8" x14ac:dyDescent="0.2">
      <c r="F7641" s="261"/>
      <c r="G7641" s="261"/>
      <c r="H7641" s="261"/>
    </row>
    <row r="7642" spans="6:8" x14ac:dyDescent="0.2">
      <c r="F7642" s="261"/>
      <c r="G7642" s="261"/>
      <c r="H7642" s="261"/>
    </row>
    <row r="7643" spans="6:8" x14ac:dyDescent="0.2">
      <c r="F7643" s="261"/>
      <c r="G7643" s="261"/>
      <c r="H7643" s="261"/>
    </row>
    <row r="7644" spans="6:8" x14ac:dyDescent="0.2">
      <c r="F7644" s="261"/>
      <c r="G7644" s="261"/>
      <c r="H7644" s="261"/>
    </row>
    <row r="7645" spans="6:8" x14ac:dyDescent="0.2">
      <c r="F7645" s="261"/>
      <c r="G7645" s="261"/>
      <c r="H7645" s="261"/>
    </row>
    <row r="7646" spans="6:8" x14ac:dyDescent="0.2">
      <c r="F7646" s="261"/>
      <c r="G7646" s="261"/>
      <c r="H7646" s="261"/>
    </row>
    <row r="7647" spans="6:8" x14ac:dyDescent="0.2">
      <c r="F7647" s="261"/>
      <c r="G7647" s="261"/>
      <c r="H7647" s="261"/>
    </row>
    <row r="7648" spans="6:8" x14ac:dyDescent="0.2">
      <c r="F7648" s="261"/>
      <c r="G7648" s="261"/>
      <c r="H7648" s="261"/>
    </row>
    <row r="7649" spans="6:8" x14ac:dyDescent="0.2">
      <c r="F7649" s="261"/>
      <c r="G7649" s="261"/>
      <c r="H7649" s="261"/>
    </row>
    <row r="7650" spans="6:8" x14ac:dyDescent="0.2">
      <c r="F7650" s="261"/>
      <c r="G7650" s="261"/>
      <c r="H7650" s="261"/>
    </row>
    <row r="7651" spans="6:8" x14ac:dyDescent="0.2">
      <c r="F7651" s="261"/>
      <c r="G7651" s="261"/>
      <c r="H7651" s="261"/>
    </row>
    <row r="7652" spans="6:8" x14ac:dyDescent="0.2">
      <c r="F7652" s="261"/>
      <c r="G7652" s="261"/>
      <c r="H7652" s="261"/>
    </row>
    <row r="7653" spans="6:8" x14ac:dyDescent="0.2">
      <c r="F7653" s="261"/>
      <c r="G7653" s="261"/>
      <c r="H7653" s="261"/>
    </row>
    <row r="7654" spans="6:8" x14ac:dyDescent="0.2">
      <c r="F7654" s="261"/>
      <c r="G7654" s="261"/>
      <c r="H7654" s="261"/>
    </row>
    <row r="7655" spans="6:8" x14ac:dyDescent="0.2">
      <c r="F7655" s="261"/>
      <c r="G7655" s="261"/>
      <c r="H7655" s="261"/>
    </row>
    <row r="7656" spans="6:8" x14ac:dyDescent="0.2">
      <c r="F7656" s="261"/>
      <c r="G7656" s="261"/>
      <c r="H7656" s="261"/>
    </row>
    <row r="7657" spans="6:8" x14ac:dyDescent="0.2">
      <c r="F7657" s="261"/>
      <c r="G7657" s="261"/>
      <c r="H7657" s="261"/>
    </row>
    <row r="7658" spans="6:8" x14ac:dyDescent="0.2">
      <c r="F7658" s="261"/>
      <c r="G7658" s="261"/>
      <c r="H7658" s="261"/>
    </row>
    <row r="7659" spans="6:8" x14ac:dyDescent="0.2">
      <c r="F7659" s="261"/>
      <c r="G7659" s="261"/>
      <c r="H7659" s="261"/>
    </row>
    <row r="7660" spans="6:8" x14ac:dyDescent="0.2">
      <c r="F7660" s="261"/>
      <c r="G7660" s="261"/>
      <c r="H7660" s="261"/>
    </row>
    <row r="7661" spans="6:8" x14ac:dyDescent="0.2">
      <c r="F7661" s="261"/>
      <c r="G7661" s="261"/>
      <c r="H7661" s="261"/>
    </row>
    <row r="7662" spans="6:8" x14ac:dyDescent="0.2">
      <c r="F7662" s="261"/>
      <c r="G7662" s="261"/>
      <c r="H7662" s="261"/>
    </row>
    <row r="7663" spans="6:8" x14ac:dyDescent="0.2">
      <c r="F7663" s="261"/>
      <c r="G7663" s="261"/>
      <c r="H7663" s="261"/>
    </row>
    <row r="7664" spans="6:8" x14ac:dyDescent="0.2">
      <c r="F7664" s="261"/>
      <c r="G7664" s="261"/>
      <c r="H7664" s="261"/>
    </row>
    <row r="7665" spans="6:8" x14ac:dyDescent="0.2">
      <c r="F7665" s="261"/>
      <c r="G7665" s="261"/>
      <c r="H7665" s="261"/>
    </row>
    <row r="7666" spans="6:8" x14ac:dyDescent="0.2">
      <c r="F7666" s="261"/>
      <c r="G7666" s="261"/>
      <c r="H7666" s="261"/>
    </row>
    <row r="7667" spans="6:8" x14ac:dyDescent="0.2">
      <c r="F7667" s="261"/>
      <c r="G7667" s="261"/>
      <c r="H7667" s="261"/>
    </row>
    <row r="7668" spans="6:8" x14ac:dyDescent="0.2">
      <c r="F7668" s="261"/>
      <c r="G7668" s="261"/>
      <c r="H7668" s="261"/>
    </row>
    <row r="7669" spans="6:8" x14ac:dyDescent="0.2">
      <c r="F7669" s="261"/>
      <c r="G7669" s="261"/>
      <c r="H7669" s="261"/>
    </row>
    <row r="7670" spans="6:8" x14ac:dyDescent="0.2">
      <c r="F7670" s="261"/>
      <c r="G7670" s="261"/>
      <c r="H7670" s="261"/>
    </row>
    <row r="7671" spans="6:8" x14ac:dyDescent="0.2">
      <c r="F7671" s="261"/>
      <c r="G7671" s="261"/>
      <c r="H7671" s="261"/>
    </row>
    <row r="7672" spans="6:8" x14ac:dyDescent="0.2">
      <c r="F7672" s="261"/>
      <c r="G7672" s="261"/>
      <c r="H7672" s="261"/>
    </row>
    <row r="7673" spans="6:8" x14ac:dyDescent="0.2">
      <c r="F7673" s="261"/>
      <c r="G7673" s="261"/>
      <c r="H7673" s="261"/>
    </row>
    <row r="7674" spans="6:8" x14ac:dyDescent="0.2">
      <c r="F7674" s="261"/>
      <c r="G7674" s="261"/>
      <c r="H7674" s="261"/>
    </row>
    <row r="7675" spans="6:8" x14ac:dyDescent="0.2">
      <c r="F7675" s="261"/>
      <c r="G7675" s="261"/>
      <c r="H7675" s="261"/>
    </row>
    <row r="7676" spans="6:8" x14ac:dyDescent="0.2">
      <c r="F7676" s="261"/>
      <c r="G7676" s="261"/>
      <c r="H7676" s="261"/>
    </row>
    <row r="7677" spans="6:8" x14ac:dyDescent="0.2">
      <c r="F7677" s="261"/>
      <c r="G7677" s="261"/>
      <c r="H7677" s="261"/>
    </row>
    <row r="7678" spans="6:8" x14ac:dyDescent="0.2">
      <c r="F7678" s="261"/>
      <c r="G7678" s="261"/>
      <c r="H7678" s="261"/>
    </row>
    <row r="7679" spans="6:8" x14ac:dyDescent="0.2">
      <c r="F7679" s="261"/>
      <c r="G7679" s="261"/>
      <c r="H7679" s="261"/>
    </row>
    <row r="7680" spans="6:8" x14ac:dyDescent="0.2">
      <c r="F7680" s="261"/>
      <c r="G7680" s="261"/>
      <c r="H7680" s="261"/>
    </row>
    <row r="7681" spans="6:8" x14ac:dyDescent="0.2">
      <c r="F7681" s="261"/>
      <c r="G7681" s="261"/>
      <c r="H7681" s="261"/>
    </row>
    <row r="7682" spans="6:8" x14ac:dyDescent="0.2">
      <c r="F7682" s="261"/>
      <c r="G7682" s="261"/>
      <c r="H7682" s="261"/>
    </row>
    <row r="7683" spans="6:8" x14ac:dyDescent="0.2">
      <c r="F7683" s="261"/>
      <c r="G7683" s="261"/>
      <c r="H7683" s="261"/>
    </row>
    <row r="7684" spans="6:8" x14ac:dyDescent="0.2">
      <c r="F7684" s="261"/>
      <c r="G7684" s="261"/>
      <c r="H7684" s="261"/>
    </row>
    <row r="7685" spans="6:8" x14ac:dyDescent="0.2">
      <c r="F7685" s="261"/>
      <c r="G7685" s="261"/>
      <c r="H7685" s="261"/>
    </row>
    <row r="7686" spans="6:8" x14ac:dyDescent="0.2">
      <c r="F7686" s="261"/>
      <c r="G7686" s="261"/>
      <c r="H7686" s="261"/>
    </row>
    <row r="7687" spans="6:8" x14ac:dyDescent="0.2">
      <c r="F7687" s="261"/>
      <c r="G7687" s="261"/>
      <c r="H7687" s="261"/>
    </row>
    <row r="7688" spans="6:8" x14ac:dyDescent="0.2">
      <c r="F7688" s="261"/>
      <c r="G7688" s="261"/>
      <c r="H7688" s="261"/>
    </row>
    <row r="7689" spans="6:8" x14ac:dyDescent="0.2">
      <c r="F7689" s="261"/>
      <c r="G7689" s="261"/>
      <c r="H7689" s="261"/>
    </row>
    <row r="7690" spans="6:8" x14ac:dyDescent="0.2">
      <c r="F7690" s="261"/>
      <c r="G7690" s="261"/>
      <c r="H7690" s="261"/>
    </row>
    <row r="7691" spans="6:8" x14ac:dyDescent="0.2">
      <c r="F7691" s="261"/>
      <c r="G7691" s="261"/>
      <c r="H7691" s="261"/>
    </row>
    <row r="7692" spans="6:8" x14ac:dyDescent="0.2">
      <c r="F7692" s="261"/>
      <c r="G7692" s="261"/>
      <c r="H7692" s="261"/>
    </row>
    <row r="7693" spans="6:8" x14ac:dyDescent="0.2">
      <c r="F7693" s="261"/>
      <c r="G7693" s="261"/>
      <c r="H7693" s="261"/>
    </row>
    <row r="7694" spans="6:8" x14ac:dyDescent="0.2">
      <c r="F7694" s="261"/>
      <c r="G7694" s="261"/>
      <c r="H7694" s="261"/>
    </row>
    <row r="7695" spans="6:8" x14ac:dyDescent="0.2">
      <c r="F7695" s="261"/>
      <c r="G7695" s="261"/>
      <c r="H7695" s="261"/>
    </row>
    <row r="7696" spans="6:8" x14ac:dyDescent="0.2">
      <c r="F7696" s="261"/>
      <c r="G7696" s="261"/>
      <c r="H7696" s="261"/>
    </row>
    <row r="7697" spans="6:8" x14ac:dyDescent="0.2">
      <c r="F7697" s="261"/>
      <c r="G7697" s="261"/>
      <c r="H7697" s="261"/>
    </row>
    <row r="7698" spans="6:8" x14ac:dyDescent="0.2">
      <c r="F7698" s="261"/>
      <c r="G7698" s="261"/>
      <c r="H7698" s="261"/>
    </row>
    <row r="7699" spans="6:8" x14ac:dyDescent="0.2">
      <c r="F7699" s="261"/>
      <c r="G7699" s="261"/>
      <c r="H7699" s="261"/>
    </row>
    <row r="7700" spans="6:8" x14ac:dyDescent="0.2">
      <c r="F7700" s="261"/>
      <c r="G7700" s="261"/>
      <c r="H7700" s="261"/>
    </row>
    <row r="7701" spans="6:8" x14ac:dyDescent="0.2">
      <c r="F7701" s="261"/>
      <c r="G7701" s="261"/>
      <c r="H7701" s="261"/>
    </row>
    <row r="7702" spans="6:8" x14ac:dyDescent="0.2">
      <c r="F7702" s="261"/>
      <c r="G7702" s="261"/>
      <c r="H7702" s="261"/>
    </row>
    <row r="7703" spans="6:8" x14ac:dyDescent="0.2">
      <c r="F7703" s="261"/>
      <c r="G7703" s="261"/>
      <c r="H7703" s="261"/>
    </row>
    <row r="7704" spans="6:8" x14ac:dyDescent="0.2">
      <c r="F7704" s="261"/>
      <c r="G7704" s="261"/>
      <c r="H7704" s="261"/>
    </row>
    <row r="7705" spans="6:8" x14ac:dyDescent="0.2">
      <c r="F7705" s="261"/>
      <c r="G7705" s="261"/>
      <c r="H7705" s="261"/>
    </row>
    <row r="7706" spans="6:8" x14ac:dyDescent="0.2">
      <c r="F7706" s="261"/>
      <c r="G7706" s="261"/>
      <c r="H7706" s="261"/>
    </row>
    <row r="7707" spans="6:8" x14ac:dyDescent="0.2">
      <c r="F7707" s="261"/>
      <c r="G7707" s="261"/>
      <c r="H7707" s="261"/>
    </row>
    <row r="7708" spans="6:8" x14ac:dyDescent="0.2">
      <c r="F7708" s="261"/>
      <c r="G7708" s="261"/>
      <c r="H7708" s="261"/>
    </row>
    <row r="7709" spans="6:8" x14ac:dyDescent="0.2">
      <c r="F7709" s="261"/>
      <c r="G7709" s="261"/>
      <c r="H7709" s="261"/>
    </row>
    <row r="7710" spans="6:8" x14ac:dyDescent="0.2">
      <c r="F7710" s="261"/>
      <c r="G7710" s="261"/>
      <c r="H7710" s="261"/>
    </row>
    <row r="7711" spans="6:8" x14ac:dyDescent="0.2">
      <c r="F7711" s="261"/>
      <c r="G7711" s="261"/>
      <c r="H7711" s="261"/>
    </row>
    <row r="7712" spans="6:8" x14ac:dyDescent="0.2">
      <c r="F7712" s="261"/>
      <c r="G7712" s="261"/>
      <c r="H7712" s="261"/>
    </row>
    <row r="7713" spans="6:8" x14ac:dyDescent="0.2">
      <c r="F7713" s="261"/>
      <c r="G7713" s="261"/>
      <c r="H7713" s="261"/>
    </row>
    <row r="7714" spans="6:8" x14ac:dyDescent="0.2">
      <c r="F7714" s="261"/>
      <c r="G7714" s="261"/>
      <c r="H7714" s="261"/>
    </row>
    <row r="7715" spans="6:8" x14ac:dyDescent="0.2">
      <c r="F7715" s="261"/>
      <c r="G7715" s="261"/>
      <c r="H7715" s="261"/>
    </row>
    <row r="7716" spans="6:8" x14ac:dyDescent="0.2">
      <c r="F7716" s="261"/>
      <c r="G7716" s="261"/>
      <c r="H7716" s="261"/>
    </row>
    <row r="7717" spans="6:8" x14ac:dyDescent="0.2">
      <c r="F7717" s="261"/>
      <c r="G7717" s="261"/>
      <c r="H7717" s="261"/>
    </row>
    <row r="7718" spans="6:8" x14ac:dyDescent="0.2">
      <c r="F7718" s="261"/>
      <c r="G7718" s="261"/>
      <c r="H7718" s="261"/>
    </row>
    <row r="7719" spans="6:8" x14ac:dyDescent="0.2">
      <c r="F7719" s="261"/>
      <c r="G7719" s="261"/>
      <c r="H7719" s="261"/>
    </row>
    <row r="7720" spans="6:8" x14ac:dyDescent="0.2">
      <c r="F7720" s="261"/>
      <c r="G7720" s="261"/>
      <c r="H7720" s="261"/>
    </row>
    <row r="7721" spans="6:8" x14ac:dyDescent="0.2">
      <c r="F7721" s="261"/>
      <c r="G7721" s="261"/>
      <c r="H7721" s="261"/>
    </row>
    <row r="7722" spans="6:8" x14ac:dyDescent="0.2">
      <c r="F7722" s="261"/>
      <c r="G7722" s="261"/>
      <c r="H7722" s="261"/>
    </row>
    <row r="7723" spans="6:8" x14ac:dyDescent="0.2">
      <c r="F7723" s="261"/>
      <c r="G7723" s="261"/>
      <c r="H7723" s="261"/>
    </row>
    <row r="7724" spans="6:8" x14ac:dyDescent="0.2">
      <c r="F7724" s="261"/>
      <c r="G7724" s="261"/>
      <c r="H7724" s="261"/>
    </row>
    <row r="7725" spans="6:8" x14ac:dyDescent="0.2">
      <c r="F7725" s="261"/>
      <c r="G7725" s="261"/>
      <c r="H7725" s="261"/>
    </row>
    <row r="7726" spans="6:8" x14ac:dyDescent="0.2">
      <c r="F7726" s="261"/>
      <c r="G7726" s="261"/>
      <c r="H7726" s="261"/>
    </row>
    <row r="7727" spans="6:8" x14ac:dyDescent="0.2">
      <c r="F7727" s="261"/>
      <c r="G7727" s="261"/>
      <c r="H7727" s="261"/>
    </row>
    <row r="7728" spans="6:8" x14ac:dyDescent="0.2">
      <c r="F7728" s="261"/>
      <c r="G7728" s="261"/>
      <c r="H7728" s="261"/>
    </row>
    <row r="7729" spans="6:8" x14ac:dyDescent="0.2">
      <c r="F7729" s="261"/>
      <c r="G7729" s="261"/>
      <c r="H7729" s="261"/>
    </row>
    <row r="7730" spans="6:8" x14ac:dyDescent="0.2">
      <c r="F7730" s="261"/>
      <c r="G7730" s="261"/>
      <c r="H7730" s="261"/>
    </row>
    <row r="7731" spans="6:8" x14ac:dyDescent="0.2">
      <c r="F7731" s="261"/>
      <c r="G7731" s="261"/>
      <c r="H7731" s="261"/>
    </row>
    <row r="7732" spans="6:8" x14ac:dyDescent="0.2">
      <c r="F7732" s="261"/>
      <c r="G7732" s="261"/>
      <c r="H7732" s="261"/>
    </row>
    <row r="7733" spans="6:8" x14ac:dyDescent="0.2">
      <c r="F7733" s="261"/>
      <c r="G7733" s="261"/>
      <c r="H7733" s="261"/>
    </row>
    <row r="7734" spans="6:8" x14ac:dyDescent="0.2">
      <c r="F7734" s="261"/>
      <c r="G7734" s="261"/>
      <c r="H7734" s="261"/>
    </row>
    <row r="7735" spans="6:8" x14ac:dyDescent="0.2">
      <c r="F7735" s="261"/>
      <c r="G7735" s="261"/>
      <c r="H7735" s="261"/>
    </row>
    <row r="7736" spans="6:8" x14ac:dyDescent="0.2">
      <c r="F7736" s="261"/>
      <c r="G7736" s="261"/>
      <c r="H7736" s="261"/>
    </row>
    <row r="7737" spans="6:8" x14ac:dyDescent="0.2">
      <c r="F7737" s="261"/>
      <c r="G7737" s="261"/>
      <c r="H7737" s="261"/>
    </row>
    <row r="7738" spans="6:8" x14ac:dyDescent="0.2">
      <c r="F7738" s="261"/>
      <c r="G7738" s="261"/>
      <c r="H7738" s="261"/>
    </row>
    <row r="7739" spans="6:8" x14ac:dyDescent="0.2">
      <c r="F7739" s="261"/>
      <c r="G7739" s="261"/>
      <c r="H7739" s="261"/>
    </row>
    <row r="7740" spans="6:8" x14ac:dyDescent="0.2">
      <c r="F7740" s="261"/>
      <c r="G7740" s="261"/>
      <c r="H7740" s="261"/>
    </row>
    <row r="7741" spans="6:8" x14ac:dyDescent="0.2">
      <c r="F7741" s="261"/>
      <c r="G7741" s="261"/>
      <c r="H7741" s="261"/>
    </row>
    <row r="7742" spans="6:8" x14ac:dyDescent="0.2">
      <c r="F7742" s="261"/>
      <c r="G7742" s="261"/>
      <c r="H7742" s="261"/>
    </row>
    <row r="7743" spans="6:8" x14ac:dyDescent="0.2">
      <c r="F7743" s="261"/>
      <c r="G7743" s="261"/>
      <c r="H7743" s="261"/>
    </row>
    <row r="7744" spans="6:8" x14ac:dyDescent="0.2">
      <c r="F7744" s="261"/>
      <c r="G7744" s="261"/>
      <c r="H7744" s="261"/>
    </row>
    <row r="7745" spans="6:8" x14ac:dyDescent="0.2">
      <c r="F7745" s="261"/>
      <c r="G7745" s="261"/>
      <c r="H7745" s="261"/>
    </row>
    <row r="7746" spans="6:8" x14ac:dyDescent="0.2">
      <c r="F7746" s="261"/>
      <c r="G7746" s="261"/>
      <c r="H7746" s="261"/>
    </row>
    <row r="7747" spans="6:8" x14ac:dyDescent="0.2">
      <c r="F7747" s="261"/>
      <c r="G7747" s="261"/>
      <c r="H7747" s="261"/>
    </row>
    <row r="7748" spans="6:8" x14ac:dyDescent="0.2">
      <c r="F7748" s="261"/>
      <c r="G7748" s="261"/>
      <c r="H7748" s="261"/>
    </row>
    <row r="7749" spans="6:8" x14ac:dyDescent="0.2">
      <c r="F7749" s="261"/>
      <c r="G7749" s="261"/>
      <c r="H7749" s="261"/>
    </row>
    <row r="7750" spans="6:8" x14ac:dyDescent="0.2">
      <c r="F7750" s="261"/>
      <c r="G7750" s="261"/>
      <c r="H7750" s="261"/>
    </row>
    <row r="7751" spans="6:8" x14ac:dyDescent="0.2">
      <c r="F7751" s="261"/>
      <c r="G7751" s="261"/>
      <c r="H7751" s="261"/>
    </row>
    <row r="7752" spans="6:8" x14ac:dyDescent="0.2">
      <c r="F7752" s="261"/>
      <c r="G7752" s="261"/>
      <c r="H7752" s="261"/>
    </row>
    <row r="7753" spans="6:8" x14ac:dyDescent="0.2">
      <c r="F7753" s="261"/>
      <c r="G7753" s="261"/>
      <c r="H7753" s="261"/>
    </row>
    <row r="7754" spans="6:8" x14ac:dyDescent="0.2">
      <c r="F7754" s="261"/>
      <c r="G7754" s="261"/>
      <c r="H7754" s="261"/>
    </row>
    <row r="7755" spans="6:8" x14ac:dyDescent="0.2">
      <c r="F7755" s="261"/>
      <c r="G7755" s="261"/>
      <c r="H7755" s="261"/>
    </row>
    <row r="7756" spans="6:8" x14ac:dyDescent="0.2">
      <c r="F7756" s="261"/>
      <c r="G7756" s="261"/>
      <c r="H7756" s="261"/>
    </row>
    <row r="7757" spans="6:8" x14ac:dyDescent="0.2">
      <c r="F7757" s="261"/>
      <c r="G7757" s="261"/>
      <c r="H7757" s="261"/>
    </row>
    <row r="7758" spans="6:8" x14ac:dyDescent="0.2">
      <c r="F7758" s="261"/>
      <c r="G7758" s="261"/>
      <c r="H7758" s="261"/>
    </row>
    <row r="7759" spans="6:8" x14ac:dyDescent="0.2">
      <c r="F7759" s="261"/>
      <c r="G7759" s="261"/>
      <c r="H7759" s="261"/>
    </row>
    <row r="7760" spans="6:8" x14ac:dyDescent="0.2">
      <c r="F7760" s="261"/>
      <c r="G7760" s="261"/>
      <c r="H7760" s="261"/>
    </row>
    <row r="7761" spans="6:8" x14ac:dyDescent="0.2">
      <c r="F7761" s="261"/>
      <c r="G7761" s="261"/>
      <c r="H7761" s="261"/>
    </row>
    <row r="7762" spans="6:8" x14ac:dyDescent="0.2">
      <c r="F7762" s="261"/>
      <c r="G7762" s="261"/>
      <c r="H7762" s="261"/>
    </row>
    <row r="7763" spans="6:8" x14ac:dyDescent="0.2">
      <c r="F7763" s="261"/>
      <c r="G7763" s="261"/>
      <c r="H7763" s="261"/>
    </row>
    <row r="7764" spans="6:8" x14ac:dyDescent="0.2">
      <c r="F7764" s="261"/>
      <c r="G7764" s="261"/>
      <c r="H7764" s="261"/>
    </row>
    <row r="7765" spans="6:8" x14ac:dyDescent="0.2">
      <c r="F7765" s="261"/>
      <c r="G7765" s="261"/>
      <c r="H7765" s="261"/>
    </row>
    <row r="7766" spans="6:8" x14ac:dyDescent="0.2">
      <c r="F7766" s="261"/>
      <c r="G7766" s="261"/>
      <c r="H7766" s="261"/>
    </row>
    <row r="7767" spans="6:8" x14ac:dyDescent="0.2">
      <c r="F7767" s="261"/>
      <c r="G7767" s="261"/>
      <c r="H7767" s="261"/>
    </row>
    <row r="7768" spans="6:8" x14ac:dyDescent="0.2">
      <c r="F7768" s="261"/>
      <c r="G7768" s="261"/>
      <c r="H7768" s="261"/>
    </row>
    <row r="7769" spans="6:8" x14ac:dyDescent="0.2">
      <c r="F7769" s="261"/>
      <c r="G7769" s="261"/>
      <c r="H7769" s="261"/>
    </row>
    <row r="7770" spans="6:8" x14ac:dyDescent="0.2">
      <c r="F7770" s="261"/>
      <c r="G7770" s="261"/>
      <c r="H7770" s="261"/>
    </row>
    <row r="7771" spans="6:8" x14ac:dyDescent="0.2">
      <c r="F7771" s="261"/>
      <c r="G7771" s="261"/>
      <c r="H7771" s="261"/>
    </row>
    <row r="7772" spans="6:8" x14ac:dyDescent="0.2">
      <c r="F7772" s="261"/>
      <c r="G7772" s="261"/>
      <c r="H7772" s="261"/>
    </row>
    <row r="7773" spans="6:8" x14ac:dyDescent="0.2">
      <c r="F7773" s="261"/>
      <c r="G7773" s="261"/>
      <c r="H7773" s="261"/>
    </row>
    <row r="7774" spans="6:8" x14ac:dyDescent="0.2">
      <c r="F7774" s="261"/>
      <c r="G7774" s="261"/>
      <c r="H7774" s="261"/>
    </row>
    <row r="7775" spans="6:8" x14ac:dyDescent="0.2">
      <c r="F7775" s="261"/>
      <c r="G7775" s="261"/>
      <c r="H7775" s="261"/>
    </row>
    <row r="7776" spans="6:8" x14ac:dyDescent="0.2">
      <c r="F7776" s="261"/>
      <c r="G7776" s="261"/>
      <c r="H7776" s="261"/>
    </row>
    <row r="7777" spans="6:8" x14ac:dyDescent="0.2">
      <c r="F7777" s="261"/>
      <c r="G7777" s="261"/>
      <c r="H7777" s="261"/>
    </row>
    <row r="7778" spans="6:8" x14ac:dyDescent="0.2">
      <c r="F7778" s="261"/>
      <c r="G7778" s="261"/>
      <c r="H7778" s="261"/>
    </row>
    <row r="7779" spans="6:8" x14ac:dyDescent="0.2">
      <c r="F7779" s="261"/>
      <c r="G7779" s="261"/>
      <c r="H7779" s="261"/>
    </row>
    <row r="7780" spans="6:8" x14ac:dyDescent="0.2">
      <c r="F7780" s="261"/>
      <c r="G7780" s="261"/>
      <c r="H7780" s="261"/>
    </row>
    <row r="7781" spans="6:8" x14ac:dyDescent="0.2">
      <c r="F7781" s="261"/>
      <c r="G7781" s="261"/>
      <c r="H7781" s="261"/>
    </row>
    <row r="7782" spans="6:8" x14ac:dyDescent="0.2">
      <c r="F7782" s="261"/>
      <c r="G7782" s="261"/>
      <c r="H7782" s="261"/>
    </row>
    <row r="7783" spans="6:8" x14ac:dyDescent="0.2">
      <c r="F7783" s="261"/>
      <c r="G7783" s="261"/>
      <c r="H7783" s="261"/>
    </row>
    <row r="7784" spans="6:8" x14ac:dyDescent="0.2">
      <c r="F7784" s="261"/>
      <c r="G7784" s="261"/>
      <c r="H7784" s="261"/>
    </row>
    <row r="7785" spans="6:8" x14ac:dyDescent="0.2">
      <c r="F7785" s="261"/>
      <c r="G7785" s="261"/>
      <c r="H7785" s="261"/>
    </row>
    <row r="7786" spans="6:8" x14ac:dyDescent="0.2">
      <c r="F7786" s="261"/>
      <c r="G7786" s="261"/>
      <c r="H7786" s="261"/>
    </row>
    <row r="7787" spans="6:8" x14ac:dyDescent="0.2">
      <c r="F7787" s="261"/>
      <c r="G7787" s="261"/>
      <c r="H7787" s="261"/>
    </row>
    <row r="7788" spans="6:8" x14ac:dyDescent="0.2">
      <c r="F7788" s="261"/>
      <c r="G7788" s="261"/>
      <c r="H7788" s="261"/>
    </row>
    <row r="7789" spans="6:8" x14ac:dyDescent="0.2">
      <c r="F7789" s="261"/>
      <c r="G7789" s="261"/>
      <c r="H7789" s="261"/>
    </row>
    <row r="7790" spans="6:8" x14ac:dyDescent="0.2">
      <c r="F7790" s="261"/>
      <c r="G7790" s="261"/>
      <c r="H7790" s="261"/>
    </row>
    <row r="7791" spans="6:8" x14ac:dyDescent="0.2">
      <c r="F7791" s="261"/>
      <c r="G7791" s="261"/>
      <c r="H7791" s="261"/>
    </row>
    <row r="7792" spans="6:8" x14ac:dyDescent="0.2">
      <c r="F7792" s="261"/>
      <c r="G7792" s="261"/>
      <c r="H7792" s="261"/>
    </row>
    <row r="7793" spans="6:8" x14ac:dyDescent="0.2">
      <c r="F7793" s="261"/>
      <c r="G7793" s="261"/>
      <c r="H7793" s="261"/>
    </row>
    <row r="7794" spans="6:8" x14ac:dyDescent="0.2">
      <c r="F7794" s="261"/>
      <c r="G7794" s="261"/>
      <c r="H7794" s="261"/>
    </row>
    <row r="7795" spans="6:8" x14ac:dyDescent="0.2">
      <c r="F7795" s="261"/>
      <c r="G7795" s="261"/>
      <c r="H7795" s="261"/>
    </row>
    <row r="7796" spans="6:8" x14ac:dyDescent="0.2">
      <c r="F7796" s="261"/>
      <c r="G7796" s="261"/>
      <c r="H7796" s="261"/>
    </row>
    <row r="7797" spans="6:8" x14ac:dyDescent="0.2">
      <c r="F7797" s="261"/>
      <c r="G7797" s="261"/>
      <c r="H7797" s="261"/>
    </row>
    <row r="7798" spans="6:8" x14ac:dyDescent="0.2">
      <c r="F7798" s="261"/>
      <c r="G7798" s="261"/>
      <c r="H7798" s="261"/>
    </row>
    <row r="7799" spans="6:8" x14ac:dyDescent="0.2">
      <c r="F7799" s="261"/>
      <c r="G7799" s="261"/>
      <c r="H7799" s="261"/>
    </row>
    <row r="7800" spans="6:8" x14ac:dyDescent="0.2">
      <c r="F7800" s="261"/>
      <c r="G7800" s="261"/>
      <c r="H7800" s="261"/>
    </row>
    <row r="7801" spans="6:8" x14ac:dyDescent="0.2">
      <c r="F7801" s="261"/>
      <c r="G7801" s="261"/>
      <c r="H7801" s="261"/>
    </row>
    <row r="7802" spans="6:8" x14ac:dyDescent="0.2">
      <c r="F7802" s="261"/>
      <c r="G7802" s="261"/>
      <c r="H7802" s="261"/>
    </row>
    <row r="7803" spans="6:8" x14ac:dyDescent="0.2">
      <c r="F7803" s="261"/>
      <c r="G7803" s="261"/>
      <c r="H7803" s="261"/>
    </row>
    <row r="7804" spans="6:8" x14ac:dyDescent="0.2">
      <c r="F7804" s="261"/>
      <c r="G7804" s="261"/>
      <c r="H7804" s="261"/>
    </row>
    <row r="7805" spans="6:8" x14ac:dyDescent="0.2">
      <c r="F7805" s="261"/>
      <c r="G7805" s="261"/>
      <c r="H7805" s="261"/>
    </row>
    <row r="7806" spans="6:8" x14ac:dyDescent="0.2">
      <c r="F7806" s="261"/>
      <c r="G7806" s="261"/>
      <c r="H7806" s="261"/>
    </row>
    <row r="7807" spans="6:8" x14ac:dyDescent="0.2">
      <c r="F7807" s="261"/>
      <c r="G7807" s="261"/>
      <c r="H7807" s="261"/>
    </row>
    <row r="7808" spans="6:8" x14ac:dyDescent="0.2">
      <c r="F7808" s="261"/>
      <c r="G7808" s="261"/>
      <c r="H7808" s="261"/>
    </row>
    <row r="7809" spans="6:8" x14ac:dyDescent="0.2">
      <c r="F7809" s="261"/>
      <c r="G7809" s="261"/>
      <c r="H7809" s="261"/>
    </row>
    <row r="7810" spans="6:8" x14ac:dyDescent="0.2">
      <c r="F7810" s="261"/>
      <c r="G7810" s="261"/>
      <c r="H7810" s="261"/>
    </row>
    <row r="7811" spans="6:8" x14ac:dyDescent="0.2">
      <c r="F7811" s="261"/>
      <c r="G7811" s="261"/>
      <c r="H7811" s="261"/>
    </row>
    <row r="7812" spans="6:8" x14ac:dyDescent="0.2">
      <c r="F7812" s="261"/>
      <c r="G7812" s="261"/>
      <c r="H7812" s="261"/>
    </row>
    <row r="7813" spans="6:8" x14ac:dyDescent="0.2">
      <c r="F7813" s="261"/>
      <c r="G7813" s="261"/>
      <c r="H7813" s="261"/>
    </row>
    <row r="7814" spans="6:8" x14ac:dyDescent="0.2">
      <c r="F7814" s="261"/>
      <c r="G7814" s="261"/>
      <c r="H7814" s="261"/>
    </row>
    <row r="7815" spans="6:8" x14ac:dyDescent="0.2">
      <c r="F7815" s="261"/>
      <c r="G7815" s="261"/>
      <c r="H7815" s="261"/>
    </row>
    <row r="7816" spans="6:8" x14ac:dyDescent="0.2">
      <c r="F7816" s="261"/>
      <c r="G7816" s="261"/>
      <c r="H7816" s="261"/>
    </row>
    <row r="7817" spans="6:8" x14ac:dyDescent="0.2">
      <c r="F7817" s="261"/>
      <c r="G7817" s="261"/>
      <c r="H7817" s="261"/>
    </row>
    <row r="7818" spans="6:8" x14ac:dyDescent="0.2">
      <c r="F7818" s="261"/>
      <c r="G7818" s="261"/>
      <c r="H7818" s="261"/>
    </row>
    <row r="7819" spans="6:8" x14ac:dyDescent="0.2">
      <c r="F7819" s="261"/>
      <c r="G7819" s="261"/>
      <c r="H7819" s="261"/>
    </row>
    <row r="7820" spans="6:8" x14ac:dyDescent="0.2">
      <c r="F7820" s="261"/>
      <c r="G7820" s="261"/>
      <c r="H7820" s="261"/>
    </row>
    <row r="7821" spans="6:8" x14ac:dyDescent="0.2">
      <c r="F7821" s="261"/>
      <c r="G7821" s="261"/>
      <c r="H7821" s="261"/>
    </row>
    <row r="7822" spans="6:8" x14ac:dyDescent="0.2">
      <c r="F7822" s="261"/>
      <c r="G7822" s="261"/>
      <c r="H7822" s="261"/>
    </row>
    <row r="7823" spans="6:8" x14ac:dyDescent="0.2">
      <c r="F7823" s="261"/>
      <c r="G7823" s="261"/>
      <c r="H7823" s="261"/>
    </row>
    <row r="7824" spans="6:8" x14ac:dyDescent="0.2">
      <c r="F7824" s="261"/>
      <c r="G7824" s="261"/>
      <c r="H7824" s="261"/>
    </row>
    <row r="7825" spans="6:8" x14ac:dyDescent="0.2">
      <c r="F7825" s="261"/>
      <c r="G7825" s="261"/>
      <c r="H7825" s="261"/>
    </row>
    <row r="7826" spans="6:8" x14ac:dyDescent="0.2">
      <c r="F7826" s="261"/>
      <c r="G7826" s="261"/>
      <c r="H7826" s="261"/>
    </row>
    <row r="7827" spans="6:8" x14ac:dyDescent="0.2">
      <c r="F7827" s="261"/>
      <c r="G7827" s="261"/>
      <c r="H7827" s="261"/>
    </row>
    <row r="7828" spans="6:8" x14ac:dyDescent="0.2">
      <c r="F7828" s="261"/>
      <c r="G7828" s="261"/>
      <c r="H7828" s="261"/>
    </row>
    <row r="7829" spans="6:8" x14ac:dyDescent="0.2">
      <c r="F7829" s="261"/>
      <c r="G7829" s="261"/>
      <c r="H7829" s="261"/>
    </row>
    <row r="7830" spans="6:8" x14ac:dyDescent="0.2">
      <c r="F7830" s="261"/>
      <c r="G7830" s="261"/>
      <c r="H7830" s="261"/>
    </row>
    <row r="7831" spans="6:8" x14ac:dyDescent="0.2">
      <c r="F7831" s="261"/>
      <c r="G7831" s="261"/>
      <c r="H7831" s="261"/>
    </row>
    <row r="7832" spans="6:8" x14ac:dyDescent="0.2">
      <c r="F7832" s="261"/>
      <c r="G7832" s="261"/>
      <c r="H7832" s="261"/>
    </row>
    <row r="7833" spans="6:8" x14ac:dyDescent="0.2">
      <c r="F7833" s="261"/>
      <c r="G7833" s="261"/>
      <c r="H7833" s="261"/>
    </row>
    <row r="7834" spans="6:8" x14ac:dyDescent="0.2">
      <c r="F7834" s="261"/>
      <c r="G7834" s="261"/>
      <c r="H7834" s="261"/>
    </row>
    <row r="7835" spans="6:8" x14ac:dyDescent="0.2">
      <c r="F7835" s="261"/>
      <c r="G7835" s="261"/>
      <c r="H7835" s="261"/>
    </row>
    <row r="7836" spans="6:8" x14ac:dyDescent="0.2">
      <c r="F7836" s="261"/>
      <c r="G7836" s="261"/>
      <c r="H7836" s="261"/>
    </row>
    <row r="7837" spans="6:8" x14ac:dyDescent="0.2">
      <c r="F7837" s="261"/>
      <c r="G7837" s="261"/>
      <c r="H7837" s="261"/>
    </row>
    <row r="7838" spans="6:8" x14ac:dyDescent="0.2">
      <c r="F7838" s="261"/>
      <c r="G7838" s="261"/>
      <c r="H7838" s="261"/>
    </row>
    <row r="7839" spans="6:8" x14ac:dyDescent="0.2">
      <c r="F7839" s="261"/>
      <c r="G7839" s="261"/>
      <c r="H7839" s="261"/>
    </row>
    <row r="7840" spans="6:8" x14ac:dyDescent="0.2">
      <c r="F7840" s="261"/>
      <c r="G7840" s="261"/>
      <c r="H7840" s="261"/>
    </row>
    <row r="7841" spans="6:8" x14ac:dyDescent="0.2">
      <c r="F7841" s="261"/>
      <c r="G7841" s="261"/>
      <c r="H7841" s="261"/>
    </row>
    <row r="7842" spans="6:8" x14ac:dyDescent="0.2">
      <c r="F7842" s="261"/>
      <c r="G7842" s="261"/>
      <c r="H7842" s="261"/>
    </row>
    <row r="7843" spans="6:8" x14ac:dyDescent="0.2">
      <c r="F7843" s="261"/>
      <c r="G7843" s="261"/>
      <c r="H7843" s="261"/>
    </row>
    <row r="7844" spans="6:8" x14ac:dyDescent="0.2">
      <c r="F7844" s="261"/>
      <c r="G7844" s="261"/>
      <c r="H7844" s="261"/>
    </row>
    <row r="7845" spans="6:8" x14ac:dyDescent="0.2">
      <c r="F7845" s="261"/>
      <c r="G7845" s="261"/>
      <c r="H7845" s="261"/>
    </row>
    <row r="7846" spans="6:8" x14ac:dyDescent="0.2">
      <c r="F7846" s="261"/>
      <c r="G7846" s="261"/>
      <c r="H7846" s="261"/>
    </row>
    <row r="7847" spans="6:8" x14ac:dyDescent="0.2">
      <c r="F7847" s="261"/>
      <c r="G7847" s="261"/>
      <c r="H7847" s="261"/>
    </row>
    <row r="7848" spans="6:8" x14ac:dyDescent="0.2">
      <c r="F7848" s="261"/>
      <c r="G7848" s="261"/>
      <c r="H7848" s="261"/>
    </row>
    <row r="7849" spans="6:8" x14ac:dyDescent="0.2">
      <c r="F7849" s="261"/>
      <c r="G7849" s="261"/>
      <c r="H7849" s="261"/>
    </row>
    <row r="7850" spans="6:8" x14ac:dyDescent="0.2">
      <c r="F7850" s="261"/>
      <c r="G7850" s="261"/>
      <c r="H7850" s="261"/>
    </row>
    <row r="7851" spans="6:8" x14ac:dyDescent="0.2">
      <c r="F7851" s="261"/>
      <c r="G7851" s="261"/>
      <c r="H7851" s="261"/>
    </row>
    <row r="7852" spans="6:8" x14ac:dyDescent="0.2">
      <c r="F7852" s="261"/>
      <c r="G7852" s="261"/>
      <c r="H7852" s="261"/>
    </row>
    <row r="7853" spans="6:8" x14ac:dyDescent="0.2">
      <c r="F7853" s="261"/>
      <c r="G7853" s="261"/>
      <c r="H7853" s="261"/>
    </row>
    <row r="7854" spans="6:8" x14ac:dyDescent="0.2">
      <c r="F7854" s="261"/>
      <c r="G7854" s="261"/>
      <c r="H7854" s="261"/>
    </row>
    <row r="7855" spans="6:8" x14ac:dyDescent="0.2">
      <c r="F7855" s="261"/>
      <c r="G7855" s="261"/>
      <c r="H7855" s="261"/>
    </row>
    <row r="7856" spans="6:8" x14ac:dyDescent="0.2">
      <c r="F7856" s="261"/>
      <c r="G7856" s="261"/>
      <c r="H7856" s="261"/>
    </row>
    <row r="7857" spans="6:8" x14ac:dyDescent="0.2">
      <c r="F7857" s="261"/>
      <c r="G7857" s="261"/>
      <c r="H7857" s="261"/>
    </row>
    <row r="7858" spans="6:8" x14ac:dyDescent="0.2">
      <c r="F7858" s="261"/>
      <c r="G7858" s="261"/>
      <c r="H7858" s="261"/>
    </row>
    <row r="7859" spans="6:8" x14ac:dyDescent="0.2">
      <c r="F7859" s="261"/>
      <c r="G7859" s="261"/>
      <c r="H7859" s="261"/>
    </row>
    <row r="7860" spans="6:8" x14ac:dyDescent="0.2">
      <c r="F7860" s="261"/>
      <c r="G7860" s="261"/>
      <c r="H7860" s="261"/>
    </row>
    <row r="7861" spans="6:8" x14ac:dyDescent="0.2">
      <c r="F7861" s="261"/>
      <c r="G7861" s="261"/>
      <c r="H7861" s="261"/>
    </row>
    <row r="7862" spans="6:8" x14ac:dyDescent="0.2">
      <c r="F7862" s="261"/>
      <c r="G7862" s="261"/>
      <c r="H7862" s="261"/>
    </row>
    <row r="7863" spans="6:8" x14ac:dyDescent="0.2">
      <c r="F7863" s="261"/>
      <c r="G7863" s="261"/>
      <c r="H7863" s="261"/>
    </row>
    <row r="7864" spans="6:8" x14ac:dyDescent="0.2">
      <c r="F7864" s="261"/>
      <c r="G7864" s="261"/>
      <c r="H7864" s="261"/>
    </row>
    <row r="7865" spans="6:8" x14ac:dyDescent="0.2">
      <c r="F7865" s="261"/>
      <c r="G7865" s="261"/>
      <c r="H7865" s="261"/>
    </row>
    <row r="7866" spans="6:8" x14ac:dyDescent="0.2">
      <c r="F7866" s="261"/>
      <c r="G7866" s="261"/>
      <c r="H7866" s="261"/>
    </row>
    <row r="7867" spans="6:8" x14ac:dyDescent="0.2">
      <c r="F7867" s="261"/>
      <c r="G7867" s="261"/>
      <c r="H7867" s="261"/>
    </row>
    <row r="7868" spans="6:8" x14ac:dyDescent="0.2">
      <c r="F7868" s="261"/>
      <c r="G7868" s="261"/>
      <c r="H7868" s="261"/>
    </row>
    <row r="7869" spans="6:8" x14ac:dyDescent="0.2">
      <c r="F7869" s="261"/>
      <c r="G7869" s="261"/>
      <c r="H7869" s="261"/>
    </row>
    <row r="7870" spans="6:8" x14ac:dyDescent="0.2">
      <c r="F7870" s="261"/>
      <c r="G7870" s="261"/>
      <c r="H7870" s="261"/>
    </row>
    <row r="7871" spans="6:8" x14ac:dyDescent="0.2">
      <c r="F7871" s="261"/>
      <c r="G7871" s="261"/>
      <c r="H7871" s="261"/>
    </row>
    <row r="7872" spans="6:8" x14ac:dyDescent="0.2">
      <c r="F7872" s="261"/>
      <c r="G7872" s="261"/>
      <c r="H7872" s="261"/>
    </row>
    <row r="7873" spans="6:8" x14ac:dyDescent="0.2">
      <c r="F7873" s="261"/>
      <c r="G7873" s="261"/>
      <c r="H7873" s="261"/>
    </row>
    <row r="7874" spans="6:8" x14ac:dyDescent="0.2">
      <c r="F7874" s="261"/>
      <c r="G7874" s="261"/>
      <c r="H7874" s="261"/>
    </row>
    <row r="7875" spans="6:8" x14ac:dyDescent="0.2">
      <c r="F7875" s="261"/>
      <c r="G7875" s="261"/>
      <c r="H7875" s="261"/>
    </row>
    <row r="7876" spans="6:8" x14ac:dyDescent="0.2">
      <c r="F7876" s="261"/>
      <c r="G7876" s="261"/>
      <c r="H7876" s="261"/>
    </row>
    <row r="7877" spans="6:8" x14ac:dyDescent="0.2">
      <c r="F7877" s="261"/>
      <c r="G7877" s="261"/>
      <c r="H7877" s="261"/>
    </row>
    <row r="7878" spans="6:8" x14ac:dyDescent="0.2">
      <c r="F7878" s="261"/>
      <c r="G7878" s="261"/>
      <c r="H7878" s="261"/>
    </row>
    <row r="7879" spans="6:8" x14ac:dyDescent="0.2">
      <c r="F7879" s="261"/>
      <c r="G7879" s="261"/>
      <c r="H7879" s="261"/>
    </row>
    <row r="7880" spans="6:8" x14ac:dyDescent="0.2">
      <c r="F7880" s="261"/>
      <c r="G7880" s="261"/>
      <c r="H7880" s="261"/>
    </row>
    <row r="7881" spans="6:8" x14ac:dyDescent="0.2">
      <c r="F7881" s="261"/>
      <c r="G7881" s="261"/>
      <c r="H7881" s="261"/>
    </row>
    <row r="7882" spans="6:8" x14ac:dyDescent="0.2">
      <c r="F7882" s="261"/>
      <c r="G7882" s="261"/>
      <c r="H7882" s="261"/>
    </row>
    <row r="7883" spans="6:8" x14ac:dyDescent="0.2">
      <c r="F7883" s="261"/>
      <c r="G7883" s="261"/>
      <c r="H7883" s="261"/>
    </row>
    <row r="7884" spans="6:8" x14ac:dyDescent="0.2">
      <c r="F7884" s="261"/>
      <c r="G7884" s="261"/>
      <c r="H7884" s="261"/>
    </row>
    <row r="7885" spans="6:8" x14ac:dyDescent="0.2">
      <c r="F7885" s="261"/>
      <c r="G7885" s="261"/>
      <c r="H7885" s="261"/>
    </row>
    <row r="7886" spans="6:8" x14ac:dyDescent="0.2">
      <c r="F7886" s="261"/>
      <c r="G7886" s="261"/>
      <c r="H7886" s="261"/>
    </row>
    <row r="7887" spans="6:8" x14ac:dyDescent="0.2">
      <c r="F7887" s="261"/>
      <c r="G7887" s="261"/>
      <c r="H7887" s="261"/>
    </row>
    <row r="7888" spans="6:8" x14ac:dyDescent="0.2">
      <c r="F7888" s="261"/>
      <c r="G7888" s="261"/>
      <c r="H7888" s="261"/>
    </row>
    <row r="7889" spans="6:8" x14ac:dyDescent="0.2">
      <c r="F7889" s="261"/>
      <c r="G7889" s="261"/>
      <c r="H7889" s="261"/>
    </row>
    <row r="7890" spans="6:8" x14ac:dyDescent="0.2">
      <c r="F7890" s="261"/>
      <c r="G7890" s="261"/>
      <c r="H7890" s="261"/>
    </row>
    <row r="7891" spans="6:8" x14ac:dyDescent="0.2">
      <c r="F7891" s="261"/>
      <c r="G7891" s="261"/>
      <c r="H7891" s="261"/>
    </row>
    <row r="7892" spans="6:8" x14ac:dyDescent="0.2">
      <c r="F7892" s="261"/>
      <c r="G7892" s="261"/>
      <c r="H7892" s="261"/>
    </row>
    <row r="7893" spans="6:8" x14ac:dyDescent="0.2">
      <c r="F7893" s="261"/>
      <c r="G7893" s="261"/>
      <c r="H7893" s="261"/>
    </row>
    <row r="7894" spans="6:8" x14ac:dyDescent="0.2">
      <c r="F7894" s="261"/>
      <c r="G7894" s="261"/>
      <c r="H7894" s="261"/>
    </row>
    <row r="7895" spans="6:8" x14ac:dyDescent="0.2">
      <c r="F7895" s="261"/>
      <c r="G7895" s="261"/>
      <c r="H7895" s="261"/>
    </row>
    <row r="7896" spans="6:8" x14ac:dyDescent="0.2">
      <c r="F7896" s="261"/>
      <c r="G7896" s="261"/>
      <c r="H7896" s="261"/>
    </row>
    <row r="7897" spans="6:8" x14ac:dyDescent="0.2">
      <c r="F7897" s="261"/>
      <c r="G7897" s="261"/>
      <c r="H7897" s="261"/>
    </row>
    <row r="7898" spans="6:8" x14ac:dyDescent="0.2">
      <c r="F7898" s="261"/>
      <c r="G7898" s="261"/>
      <c r="H7898" s="261"/>
    </row>
    <row r="7899" spans="6:8" x14ac:dyDescent="0.2">
      <c r="F7899" s="261"/>
      <c r="G7899" s="261"/>
      <c r="H7899" s="261"/>
    </row>
    <row r="7900" spans="6:8" x14ac:dyDescent="0.2">
      <c r="F7900" s="261"/>
      <c r="G7900" s="261"/>
      <c r="H7900" s="261"/>
    </row>
    <row r="7901" spans="6:8" x14ac:dyDescent="0.2">
      <c r="F7901" s="261"/>
      <c r="G7901" s="261"/>
      <c r="H7901" s="261"/>
    </row>
    <row r="7902" spans="6:8" x14ac:dyDescent="0.2">
      <c r="F7902" s="261"/>
      <c r="G7902" s="261"/>
      <c r="H7902" s="261"/>
    </row>
    <row r="7903" spans="6:8" x14ac:dyDescent="0.2">
      <c r="F7903" s="261"/>
      <c r="G7903" s="261"/>
      <c r="H7903" s="261"/>
    </row>
    <row r="7904" spans="6:8" x14ac:dyDescent="0.2">
      <c r="F7904" s="261"/>
      <c r="G7904" s="261"/>
      <c r="H7904" s="261"/>
    </row>
    <row r="7905" spans="6:8" x14ac:dyDescent="0.2">
      <c r="F7905" s="261"/>
      <c r="G7905" s="261"/>
      <c r="H7905" s="261"/>
    </row>
    <row r="7906" spans="6:8" x14ac:dyDescent="0.2">
      <c r="F7906" s="261"/>
      <c r="G7906" s="261"/>
      <c r="H7906" s="261"/>
    </row>
    <row r="7907" spans="6:8" x14ac:dyDescent="0.2">
      <c r="F7907" s="261"/>
      <c r="G7907" s="261"/>
      <c r="H7907" s="261"/>
    </row>
    <row r="7908" spans="6:8" x14ac:dyDescent="0.2">
      <c r="F7908" s="261"/>
      <c r="G7908" s="261"/>
      <c r="H7908" s="261"/>
    </row>
    <row r="7909" spans="6:8" x14ac:dyDescent="0.2">
      <c r="F7909" s="261"/>
      <c r="G7909" s="261"/>
      <c r="H7909" s="261"/>
    </row>
    <row r="7910" spans="6:8" x14ac:dyDescent="0.2">
      <c r="F7910" s="261"/>
      <c r="G7910" s="261"/>
      <c r="H7910" s="261"/>
    </row>
    <row r="7911" spans="6:8" x14ac:dyDescent="0.2">
      <c r="F7911" s="261"/>
      <c r="G7911" s="261"/>
      <c r="H7911" s="261"/>
    </row>
    <row r="7912" spans="6:8" x14ac:dyDescent="0.2">
      <c r="F7912" s="261"/>
      <c r="G7912" s="261"/>
      <c r="H7912" s="261"/>
    </row>
    <row r="7913" spans="6:8" x14ac:dyDescent="0.2">
      <c r="F7913" s="261"/>
      <c r="G7913" s="261"/>
      <c r="H7913" s="261"/>
    </row>
    <row r="7914" spans="6:8" x14ac:dyDescent="0.2">
      <c r="F7914" s="261"/>
      <c r="G7914" s="261"/>
      <c r="H7914" s="261"/>
    </row>
    <row r="7915" spans="6:8" x14ac:dyDescent="0.2">
      <c r="F7915" s="261"/>
      <c r="G7915" s="261"/>
      <c r="H7915" s="261"/>
    </row>
    <row r="7916" spans="6:8" x14ac:dyDescent="0.2">
      <c r="F7916" s="261"/>
      <c r="G7916" s="261"/>
      <c r="H7916" s="261"/>
    </row>
    <row r="7917" spans="6:8" x14ac:dyDescent="0.2">
      <c r="F7917" s="261"/>
      <c r="G7917" s="261"/>
      <c r="H7917" s="261"/>
    </row>
    <row r="7918" spans="6:8" x14ac:dyDescent="0.2">
      <c r="F7918" s="261"/>
      <c r="G7918" s="261"/>
      <c r="H7918" s="261"/>
    </row>
    <row r="7919" spans="6:8" x14ac:dyDescent="0.2">
      <c r="F7919" s="261"/>
      <c r="G7919" s="261"/>
      <c r="H7919" s="261"/>
    </row>
    <row r="7920" spans="6:8" x14ac:dyDescent="0.2">
      <c r="F7920" s="261"/>
      <c r="G7920" s="261"/>
      <c r="H7920" s="261"/>
    </row>
    <row r="7921" spans="6:8" x14ac:dyDescent="0.2">
      <c r="F7921" s="261"/>
      <c r="G7921" s="261"/>
      <c r="H7921" s="261"/>
    </row>
    <row r="7922" spans="6:8" x14ac:dyDescent="0.2">
      <c r="F7922" s="261"/>
      <c r="G7922" s="261"/>
      <c r="H7922" s="261"/>
    </row>
    <row r="7923" spans="6:8" x14ac:dyDescent="0.2">
      <c r="F7923" s="261"/>
      <c r="G7923" s="261"/>
      <c r="H7923" s="261"/>
    </row>
    <row r="7924" spans="6:8" x14ac:dyDescent="0.2">
      <c r="F7924" s="261"/>
      <c r="G7924" s="261"/>
      <c r="H7924" s="261"/>
    </row>
    <row r="7925" spans="6:8" x14ac:dyDescent="0.2">
      <c r="F7925" s="261"/>
      <c r="G7925" s="261"/>
      <c r="H7925" s="261"/>
    </row>
    <row r="7926" spans="6:8" x14ac:dyDescent="0.2">
      <c r="F7926" s="261"/>
      <c r="G7926" s="261"/>
      <c r="H7926" s="261"/>
    </row>
    <row r="7927" spans="6:8" x14ac:dyDescent="0.2">
      <c r="F7927" s="261"/>
      <c r="G7927" s="261"/>
      <c r="H7927" s="261"/>
    </row>
    <row r="7928" spans="6:8" x14ac:dyDescent="0.2">
      <c r="F7928" s="261"/>
      <c r="G7928" s="261"/>
      <c r="H7928" s="261"/>
    </row>
    <row r="7929" spans="6:8" x14ac:dyDescent="0.2">
      <c r="F7929" s="261"/>
      <c r="G7929" s="261"/>
      <c r="H7929" s="261"/>
    </row>
    <row r="7930" spans="6:8" x14ac:dyDescent="0.2">
      <c r="F7930" s="261"/>
      <c r="G7930" s="261"/>
      <c r="H7930" s="261"/>
    </row>
    <row r="7931" spans="6:8" x14ac:dyDescent="0.2">
      <c r="F7931" s="261"/>
      <c r="G7931" s="261"/>
      <c r="H7931" s="261"/>
    </row>
    <row r="7932" spans="6:8" x14ac:dyDescent="0.2">
      <c r="F7932" s="261"/>
      <c r="G7932" s="261"/>
      <c r="H7932" s="261"/>
    </row>
    <row r="7933" spans="6:8" x14ac:dyDescent="0.2">
      <c r="F7933" s="261"/>
      <c r="G7933" s="261"/>
      <c r="H7933" s="261"/>
    </row>
    <row r="7934" spans="6:8" x14ac:dyDescent="0.2">
      <c r="F7934" s="261"/>
      <c r="G7934" s="261"/>
      <c r="H7934" s="261"/>
    </row>
    <row r="7935" spans="6:8" x14ac:dyDescent="0.2">
      <c r="F7935" s="261"/>
      <c r="G7935" s="261"/>
      <c r="H7935" s="261"/>
    </row>
    <row r="7936" spans="6:8" x14ac:dyDescent="0.2">
      <c r="F7936" s="261"/>
      <c r="G7936" s="261"/>
      <c r="H7936" s="261"/>
    </row>
    <row r="7937" spans="6:8" x14ac:dyDescent="0.2">
      <c r="F7937" s="261"/>
      <c r="G7937" s="261"/>
      <c r="H7937" s="261"/>
    </row>
    <row r="7938" spans="6:8" x14ac:dyDescent="0.2">
      <c r="F7938" s="261"/>
      <c r="G7938" s="261"/>
      <c r="H7938" s="261"/>
    </row>
    <row r="7939" spans="6:8" x14ac:dyDescent="0.2">
      <c r="F7939" s="261"/>
      <c r="G7939" s="261"/>
      <c r="H7939" s="261"/>
    </row>
    <row r="7940" spans="6:8" x14ac:dyDescent="0.2">
      <c r="F7940" s="261"/>
      <c r="G7940" s="261"/>
      <c r="H7940" s="261"/>
    </row>
    <row r="7941" spans="6:8" x14ac:dyDescent="0.2">
      <c r="F7941" s="261"/>
      <c r="G7941" s="261"/>
      <c r="H7941" s="261"/>
    </row>
    <row r="7942" spans="6:8" x14ac:dyDescent="0.2">
      <c r="F7942" s="261"/>
      <c r="G7942" s="261"/>
      <c r="H7942" s="261"/>
    </row>
    <row r="7943" spans="6:8" x14ac:dyDescent="0.2">
      <c r="F7943" s="261"/>
      <c r="G7943" s="261"/>
      <c r="H7943" s="261"/>
    </row>
    <row r="7944" spans="6:8" x14ac:dyDescent="0.2">
      <c r="F7944" s="261"/>
      <c r="G7944" s="261"/>
      <c r="H7944" s="261"/>
    </row>
    <row r="7945" spans="6:8" x14ac:dyDescent="0.2">
      <c r="F7945" s="261"/>
      <c r="G7945" s="261"/>
      <c r="H7945" s="261"/>
    </row>
    <row r="7946" spans="6:8" x14ac:dyDescent="0.2">
      <c r="F7946" s="261"/>
      <c r="G7946" s="261"/>
      <c r="H7946" s="261"/>
    </row>
    <row r="7947" spans="6:8" x14ac:dyDescent="0.2">
      <c r="F7947" s="261"/>
      <c r="G7947" s="261"/>
      <c r="H7947" s="261"/>
    </row>
    <row r="7948" spans="6:8" x14ac:dyDescent="0.2">
      <c r="F7948" s="261"/>
      <c r="G7948" s="261"/>
      <c r="H7948" s="261"/>
    </row>
    <row r="7949" spans="6:8" x14ac:dyDescent="0.2">
      <c r="F7949" s="261"/>
      <c r="G7949" s="261"/>
      <c r="H7949" s="261"/>
    </row>
    <row r="7950" spans="6:8" x14ac:dyDescent="0.2">
      <c r="F7950" s="261"/>
      <c r="G7950" s="261"/>
      <c r="H7950" s="261"/>
    </row>
    <row r="7951" spans="6:8" x14ac:dyDescent="0.2">
      <c r="F7951" s="261"/>
      <c r="G7951" s="261"/>
      <c r="H7951" s="261"/>
    </row>
    <row r="7952" spans="6:8" x14ac:dyDescent="0.2">
      <c r="F7952" s="261"/>
      <c r="G7952" s="261"/>
      <c r="H7952" s="261"/>
    </row>
    <row r="7953" spans="6:8" x14ac:dyDescent="0.2">
      <c r="F7953" s="261"/>
      <c r="G7953" s="261"/>
      <c r="H7953" s="261"/>
    </row>
    <row r="7954" spans="6:8" x14ac:dyDescent="0.2">
      <c r="F7954" s="261"/>
      <c r="G7954" s="261"/>
      <c r="H7954" s="261"/>
    </row>
    <row r="7955" spans="6:8" x14ac:dyDescent="0.2">
      <c r="F7955" s="261"/>
      <c r="G7955" s="261"/>
      <c r="H7955" s="261"/>
    </row>
    <row r="7956" spans="6:8" x14ac:dyDescent="0.2">
      <c r="F7956" s="261"/>
      <c r="G7956" s="261"/>
      <c r="H7956" s="261"/>
    </row>
    <row r="7957" spans="6:8" x14ac:dyDescent="0.2">
      <c r="F7957" s="261"/>
      <c r="G7957" s="261"/>
      <c r="H7957" s="261"/>
    </row>
    <row r="7958" spans="6:8" x14ac:dyDescent="0.2">
      <c r="F7958" s="261"/>
      <c r="G7958" s="261"/>
      <c r="H7958" s="261"/>
    </row>
    <row r="7959" spans="6:8" x14ac:dyDescent="0.2">
      <c r="F7959" s="261"/>
      <c r="G7959" s="261"/>
      <c r="H7959" s="261"/>
    </row>
    <row r="7960" spans="6:8" x14ac:dyDescent="0.2">
      <c r="F7960" s="261"/>
      <c r="G7960" s="261"/>
      <c r="H7960" s="261"/>
    </row>
    <row r="7961" spans="6:8" x14ac:dyDescent="0.2">
      <c r="F7961" s="261"/>
      <c r="G7961" s="261"/>
      <c r="H7961" s="261"/>
    </row>
    <row r="7962" spans="6:8" x14ac:dyDescent="0.2">
      <c r="F7962" s="261"/>
      <c r="G7962" s="261"/>
      <c r="H7962" s="261"/>
    </row>
    <row r="7963" spans="6:8" x14ac:dyDescent="0.2">
      <c r="F7963" s="261"/>
      <c r="G7963" s="261"/>
      <c r="H7963" s="261"/>
    </row>
    <row r="7964" spans="6:8" x14ac:dyDescent="0.2">
      <c r="F7964" s="261"/>
      <c r="G7964" s="261"/>
      <c r="H7964" s="261"/>
    </row>
    <row r="7965" spans="6:8" x14ac:dyDescent="0.2">
      <c r="F7965" s="261"/>
      <c r="G7965" s="261"/>
      <c r="H7965" s="261"/>
    </row>
    <row r="7966" spans="6:8" x14ac:dyDescent="0.2">
      <c r="F7966" s="261"/>
      <c r="G7966" s="261"/>
      <c r="H7966" s="261"/>
    </row>
    <row r="7967" spans="6:8" x14ac:dyDescent="0.2">
      <c r="F7967" s="261"/>
      <c r="G7967" s="261"/>
      <c r="H7967" s="261"/>
    </row>
    <row r="7968" spans="6:8" x14ac:dyDescent="0.2">
      <c r="F7968" s="261"/>
      <c r="G7968" s="261"/>
      <c r="H7968" s="261"/>
    </row>
    <row r="7969" spans="6:8" x14ac:dyDescent="0.2">
      <c r="F7969" s="261"/>
      <c r="G7969" s="261"/>
      <c r="H7969" s="261"/>
    </row>
    <row r="7970" spans="6:8" x14ac:dyDescent="0.2">
      <c r="F7970" s="261"/>
      <c r="G7970" s="261"/>
      <c r="H7970" s="261"/>
    </row>
    <row r="7971" spans="6:8" x14ac:dyDescent="0.2">
      <c r="F7971" s="261"/>
      <c r="G7971" s="261"/>
      <c r="H7971" s="261"/>
    </row>
    <row r="7972" spans="6:8" x14ac:dyDescent="0.2">
      <c r="F7972" s="261"/>
      <c r="G7972" s="261"/>
      <c r="H7972" s="261"/>
    </row>
    <row r="7973" spans="6:8" x14ac:dyDescent="0.2">
      <c r="F7973" s="261"/>
      <c r="G7973" s="261"/>
      <c r="H7973" s="261"/>
    </row>
    <row r="7974" spans="6:8" x14ac:dyDescent="0.2">
      <c r="F7974" s="261"/>
      <c r="G7974" s="261"/>
      <c r="H7974" s="261"/>
    </row>
    <row r="7975" spans="6:8" x14ac:dyDescent="0.2">
      <c r="F7975" s="261"/>
      <c r="G7975" s="261"/>
      <c r="H7975" s="261"/>
    </row>
    <row r="7976" spans="6:8" x14ac:dyDescent="0.2">
      <c r="F7976" s="261"/>
      <c r="G7976" s="261"/>
      <c r="H7976" s="261"/>
    </row>
    <row r="7977" spans="6:8" x14ac:dyDescent="0.2">
      <c r="F7977" s="261"/>
      <c r="G7977" s="261"/>
      <c r="H7977" s="261"/>
    </row>
    <row r="7978" spans="6:8" x14ac:dyDescent="0.2">
      <c r="F7978" s="261"/>
      <c r="G7978" s="261"/>
      <c r="H7978" s="261"/>
    </row>
    <row r="7979" spans="6:8" x14ac:dyDescent="0.2">
      <c r="F7979" s="261"/>
      <c r="G7979" s="261"/>
      <c r="H7979" s="261"/>
    </row>
    <row r="7980" spans="6:8" x14ac:dyDescent="0.2">
      <c r="F7980" s="261"/>
      <c r="G7980" s="261"/>
      <c r="H7980" s="261"/>
    </row>
    <row r="7981" spans="6:8" x14ac:dyDescent="0.2">
      <c r="F7981" s="261"/>
      <c r="G7981" s="261"/>
      <c r="H7981" s="261"/>
    </row>
    <row r="7982" spans="6:8" x14ac:dyDescent="0.2">
      <c r="F7982" s="261"/>
      <c r="G7982" s="261"/>
      <c r="H7982" s="261"/>
    </row>
    <row r="7983" spans="6:8" x14ac:dyDescent="0.2">
      <c r="F7983" s="261"/>
      <c r="G7983" s="261"/>
      <c r="H7983" s="261"/>
    </row>
    <row r="7984" spans="6:8" x14ac:dyDescent="0.2">
      <c r="F7984" s="261"/>
      <c r="G7984" s="261"/>
      <c r="H7984" s="261"/>
    </row>
    <row r="7985" spans="6:8" x14ac:dyDescent="0.2">
      <c r="F7985" s="261"/>
      <c r="G7985" s="261"/>
      <c r="H7985" s="261"/>
    </row>
    <row r="7986" spans="6:8" x14ac:dyDescent="0.2">
      <c r="F7986" s="261"/>
      <c r="G7986" s="261"/>
      <c r="H7986" s="261"/>
    </row>
    <row r="7987" spans="6:8" x14ac:dyDescent="0.2">
      <c r="F7987" s="261"/>
      <c r="G7987" s="261"/>
      <c r="H7987" s="261"/>
    </row>
    <row r="7988" spans="6:8" x14ac:dyDescent="0.2">
      <c r="F7988" s="261"/>
      <c r="G7988" s="261"/>
      <c r="H7988" s="261"/>
    </row>
    <row r="7989" spans="6:8" x14ac:dyDescent="0.2">
      <c r="F7989" s="261"/>
      <c r="G7989" s="261"/>
      <c r="H7989" s="261"/>
    </row>
    <row r="7990" spans="6:8" x14ac:dyDescent="0.2">
      <c r="F7990" s="261"/>
      <c r="G7990" s="261"/>
      <c r="H7990" s="261"/>
    </row>
    <row r="7991" spans="6:8" x14ac:dyDescent="0.2">
      <c r="F7991" s="261"/>
      <c r="G7991" s="261"/>
      <c r="H7991" s="261"/>
    </row>
    <row r="7992" spans="6:8" x14ac:dyDescent="0.2">
      <c r="F7992" s="261"/>
      <c r="G7992" s="261"/>
      <c r="H7992" s="261"/>
    </row>
    <row r="7993" spans="6:8" x14ac:dyDescent="0.2">
      <c r="F7993" s="261"/>
      <c r="G7993" s="261"/>
      <c r="H7993" s="261"/>
    </row>
    <row r="7994" spans="6:8" x14ac:dyDescent="0.2">
      <c r="F7994" s="261"/>
      <c r="G7994" s="261"/>
      <c r="H7994" s="261"/>
    </row>
    <row r="7995" spans="6:8" x14ac:dyDescent="0.2">
      <c r="F7995" s="261"/>
      <c r="G7995" s="261"/>
      <c r="H7995" s="261"/>
    </row>
    <row r="7996" spans="6:8" x14ac:dyDescent="0.2">
      <c r="F7996" s="261"/>
      <c r="G7996" s="261"/>
      <c r="H7996" s="261"/>
    </row>
    <row r="7997" spans="6:8" x14ac:dyDescent="0.2">
      <c r="F7997" s="261"/>
      <c r="G7997" s="261"/>
      <c r="H7997" s="261"/>
    </row>
    <row r="7998" spans="6:8" x14ac:dyDescent="0.2">
      <c r="F7998" s="261"/>
      <c r="G7998" s="261"/>
      <c r="H7998" s="261"/>
    </row>
    <row r="7999" spans="6:8" x14ac:dyDescent="0.2">
      <c r="F7999" s="261"/>
      <c r="G7999" s="261"/>
      <c r="H7999" s="261"/>
    </row>
    <row r="8000" spans="6:8" x14ac:dyDescent="0.2">
      <c r="F8000" s="261"/>
      <c r="G8000" s="261"/>
      <c r="H8000" s="261"/>
    </row>
    <row r="8001" spans="6:8" x14ac:dyDescent="0.2">
      <c r="F8001" s="261"/>
      <c r="G8001" s="261"/>
      <c r="H8001" s="261"/>
    </row>
    <row r="8002" spans="6:8" x14ac:dyDescent="0.2">
      <c r="F8002" s="261"/>
      <c r="G8002" s="261"/>
      <c r="H8002" s="261"/>
    </row>
    <row r="8003" spans="6:8" x14ac:dyDescent="0.2">
      <c r="F8003" s="261"/>
      <c r="G8003" s="261"/>
      <c r="H8003" s="261"/>
    </row>
    <row r="8004" spans="6:8" x14ac:dyDescent="0.2">
      <c r="F8004" s="261"/>
      <c r="G8004" s="261"/>
      <c r="H8004" s="261"/>
    </row>
    <row r="8005" spans="6:8" x14ac:dyDescent="0.2">
      <c r="F8005" s="261"/>
      <c r="G8005" s="261"/>
      <c r="H8005" s="261"/>
    </row>
    <row r="8006" spans="6:8" x14ac:dyDescent="0.2">
      <c r="F8006" s="261"/>
      <c r="G8006" s="261"/>
      <c r="H8006" s="261"/>
    </row>
    <row r="8007" spans="6:8" x14ac:dyDescent="0.2">
      <c r="F8007" s="261"/>
      <c r="G8007" s="261"/>
      <c r="H8007" s="261"/>
    </row>
    <row r="8008" spans="6:8" x14ac:dyDescent="0.2">
      <c r="F8008" s="261"/>
      <c r="G8008" s="261"/>
      <c r="H8008" s="261"/>
    </row>
    <row r="8009" spans="6:8" x14ac:dyDescent="0.2">
      <c r="F8009" s="261"/>
      <c r="G8009" s="261"/>
      <c r="H8009" s="261"/>
    </row>
    <row r="8010" spans="6:8" x14ac:dyDescent="0.2">
      <c r="F8010" s="261"/>
      <c r="G8010" s="261"/>
      <c r="H8010" s="261"/>
    </row>
    <row r="8011" spans="6:8" x14ac:dyDescent="0.2">
      <c r="F8011" s="261"/>
      <c r="G8011" s="261"/>
      <c r="H8011" s="261"/>
    </row>
    <row r="8012" spans="6:8" x14ac:dyDescent="0.2">
      <c r="F8012" s="261"/>
      <c r="G8012" s="261"/>
      <c r="H8012" s="261"/>
    </row>
    <row r="8013" spans="6:8" x14ac:dyDescent="0.2">
      <c r="F8013" s="261"/>
      <c r="G8013" s="261"/>
      <c r="H8013" s="261"/>
    </row>
    <row r="8014" spans="6:8" x14ac:dyDescent="0.2">
      <c r="F8014" s="261"/>
      <c r="G8014" s="261"/>
      <c r="H8014" s="261"/>
    </row>
    <row r="8015" spans="6:8" x14ac:dyDescent="0.2">
      <c r="F8015" s="261"/>
      <c r="G8015" s="261"/>
      <c r="H8015" s="261"/>
    </row>
    <row r="8016" spans="6:8" x14ac:dyDescent="0.2">
      <c r="F8016" s="261"/>
      <c r="G8016" s="261"/>
      <c r="H8016" s="261"/>
    </row>
    <row r="8017" spans="6:8" x14ac:dyDescent="0.2">
      <c r="F8017" s="261"/>
      <c r="G8017" s="261"/>
      <c r="H8017" s="261"/>
    </row>
    <row r="8018" spans="6:8" x14ac:dyDescent="0.2">
      <c r="F8018" s="261"/>
      <c r="G8018" s="261"/>
      <c r="H8018" s="261"/>
    </row>
    <row r="8019" spans="6:8" x14ac:dyDescent="0.2">
      <c r="F8019" s="261"/>
      <c r="G8019" s="261"/>
      <c r="H8019" s="261"/>
    </row>
    <row r="8020" spans="6:8" x14ac:dyDescent="0.2">
      <c r="F8020" s="261"/>
      <c r="G8020" s="261"/>
      <c r="H8020" s="261"/>
    </row>
    <row r="8021" spans="6:8" x14ac:dyDescent="0.2">
      <c r="F8021" s="261"/>
      <c r="G8021" s="261"/>
      <c r="H8021" s="261"/>
    </row>
    <row r="8022" spans="6:8" x14ac:dyDescent="0.2">
      <c r="F8022" s="261"/>
      <c r="G8022" s="261"/>
      <c r="H8022" s="261"/>
    </row>
    <row r="8023" spans="6:8" x14ac:dyDescent="0.2">
      <c r="F8023" s="261"/>
      <c r="G8023" s="261"/>
      <c r="H8023" s="261"/>
    </row>
    <row r="8024" spans="6:8" x14ac:dyDescent="0.2">
      <c r="F8024" s="261"/>
      <c r="G8024" s="261"/>
      <c r="H8024" s="261"/>
    </row>
    <row r="8025" spans="6:8" x14ac:dyDescent="0.2">
      <c r="F8025" s="261"/>
      <c r="G8025" s="261"/>
      <c r="H8025" s="261"/>
    </row>
    <row r="8026" spans="6:8" x14ac:dyDescent="0.2">
      <c r="F8026" s="261"/>
      <c r="G8026" s="261"/>
      <c r="H8026" s="261"/>
    </row>
    <row r="8027" spans="6:8" x14ac:dyDescent="0.2">
      <c r="F8027" s="261"/>
      <c r="G8027" s="261"/>
      <c r="H8027" s="261"/>
    </row>
    <row r="8028" spans="6:8" x14ac:dyDescent="0.2">
      <c r="F8028" s="261"/>
      <c r="G8028" s="261"/>
      <c r="H8028" s="261"/>
    </row>
    <row r="8029" spans="6:8" x14ac:dyDescent="0.2">
      <c r="F8029" s="261"/>
      <c r="G8029" s="261"/>
      <c r="H8029" s="261"/>
    </row>
    <row r="8030" spans="6:8" x14ac:dyDescent="0.2">
      <c r="F8030" s="261"/>
      <c r="G8030" s="261"/>
      <c r="H8030" s="261"/>
    </row>
    <row r="8031" spans="6:8" x14ac:dyDescent="0.2">
      <c r="F8031" s="261"/>
      <c r="G8031" s="261"/>
      <c r="H8031" s="261"/>
    </row>
    <row r="8032" spans="6:8" x14ac:dyDescent="0.2">
      <c r="F8032" s="261"/>
      <c r="G8032" s="261"/>
      <c r="H8032" s="261"/>
    </row>
    <row r="8033" spans="6:8" x14ac:dyDescent="0.2">
      <c r="F8033" s="261"/>
      <c r="G8033" s="261"/>
      <c r="H8033" s="261"/>
    </row>
    <row r="8034" spans="6:8" x14ac:dyDescent="0.2">
      <c r="F8034" s="261"/>
      <c r="G8034" s="261"/>
      <c r="H8034" s="261"/>
    </row>
    <row r="8035" spans="6:8" x14ac:dyDescent="0.2">
      <c r="F8035" s="261"/>
      <c r="G8035" s="261"/>
      <c r="H8035" s="261"/>
    </row>
    <row r="8036" spans="6:8" x14ac:dyDescent="0.2">
      <c r="F8036" s="261"/>
      <c r="G8036" s="261"/>
      <c r="H8036" s="261"/>
    </row>
    <row r="8037" spans="6:8" x14ac:dyDescent="0.2">
      <c r="F8037" s="261"/>
      <c r="G8037" s="261"/>
      <c r="H8037" s="261"/>
    </row>
    <row r="8038" spans="6:8" x14ac:dyDescent="0.2">
      <c r="F8038" s="261"/>
      <c r="G8038" s="261"/>
      <c r="H8038" s="261"/>
    </row>
    <row r="8039" spans="6:8" x14ac:dyDescent="0.2">
      <c r="F8039" s="261"/>
      <c r="G8039" s="261"/>
      <c r="H8039" s="261"/>
    </row>
    <row r="8040" spans="6:8" x14ac:dyDescent="0.2">
      <c r="F8040" s="261"/>
      <c r="G8040" s="261"/>
      <c r="H8040" s="261"/>
    </row>
    <row r="8041" spans="6:8" x14ac:dyDescent="0.2">
      <c r="F8041" s="261"/>
      <c r="G8041" s="261"/>
      <c r="H8041" s="261"/>
    </row>
    <row r="8042" spans="6:8" x14ac:dyDescent="0.2">
      <c r="F8042" s="261"/>
      <c r="G8042" s="261"/>
      <c r="H8042" s="261"/>
    </row>
    <row r="8043" spans="6:8" x14ac:dyDescent="0.2">
      <c r="F8043" s="261"/>
      <c r="G8043" s="261"/>
      <c r="H8043" s="261"/>
    </row>
    <row r="8044" spans="6:8" x14ac:dyDescent="0.2">
      <c r="F8044" s="261"/>
      <c r="G8044" s="261"/>
      <c r="H8044" s="261"/>
    </row>
    <row r="8045" spans="6:8" x14ac:dyDescent="0.2">
      <c r="F8045" s="261"/>
      <c r="G8045" s="261"/>
      <c r="H8045" s="261"/>
    </row>
    <row r="8046" spans="6:8" x14ac:dyDescent="0.2">
      <c r="F8046" s="261"/>
      <c r="G8046" s="261"/>
      <c r="H8046" s="261"/>
    </row>
    <row r="8047" spans="6:8" x14ac:dyDescent="0.2">
      <c r="F8047" s="261"/>
      <c r="G8047" s="261"/>
      <c r="H8047" s="261"/>
    </row>
    <row r="8048" spans="6:8" x14ac:dyDescent="0.2">
      <c r="F8048" s="261"/>
      <c r="G8048" s="261"/>
      <c r="H8048" s="261"/>
    </row>
    <row r="8049" spans="6:8" x14ac:dyDescent="0.2">
      <c r="F8049" s="261"/>
      <c r="G8049" s="261"/>
      <c r="H8049" s="261"/>
    </row>
    <row r="8050" spans="6:8" x14ac:dyDescent="0.2">
      <c r="F8050" s="261"/>
      <c r="G8050" s="261"/>
      <c r="H8050" s="261"/>
    </row>
    <row r="8051" spans="6:8" x14ac:dyDescent="0.2">
      <c r="F8051" s="261"/>
      <c r="G8051" s="261"/>
      <c r="H8051" s="261"/>
    </row>
    <row r="8052" spans="6:8" x14ac:dyDescent="0.2">
      <c r="F8052" s="261"/>
      <c r="G8052" s="261"/>
      <c r="H8052" s="261"/>
    </row>
    <row r="8053" spans="6:8" x14ac:dyDescent="0.2">
      <c r="F8053" s="261"/>
      <c r="G8053" s="261"/>
      <c r="H8053" s="261"/>
    </row>
    <row r="8054" spans="6:8" x14ac:dyDescent="0.2">
      <c r="F8054" s="261"/>
      <c r="G8054" s="261"/>
      <c r="H8054" s="261"/>
    </row>
    <row r="8055" spans="6:8" x14ac:dyDescent="0.2">
      <c r="F8055" s="261"/>
      <c r="G8055" s="261"/>
      <c r="H8055" s="261"/>
    </row>
    <row r="8056" spans="6:8" x14ac:dyDescent="0.2">
      <c r="F8056" s="261"/>
      <c r="G8056" s="261"/>
      <c r="H8056" s="261"/>
    </row>
    <row r="8057" spans="6:8" x14ac:dyDescent="0.2">
      <c r="F8057" s="261"/>
      <c r="G8057" s="261"/>
      <c r="H8057" s="261"/>
    </row>
    <row r="8058" spans="6:8" x14ac:dyDescent="0.2">
      <c r="F8058" s="261"/>
      <c r="G8058" s="261"/>
      <c r="H8058" s="261"/>
    </row>
    <row r="8059" spans="6:8" x14ac:dyDescent="0.2">
      <c r="F8059" s="261"/>
      <c r="G8059" s="261"/>
      <c r="H8059" s="261"/>
    </row>
    <row r="8060" spans="6:8" x14ac:dyDescent="0.2">
      <c r="F8060" s="261"/>
      <c r="G8060" s="261"/>
      <c r="H8060" s="261"/>
    </row>
    <row r="8061" spans="6:8" x14ac:dyDescent="0.2">
      <c r="F8061" s="261"/>
      <c r="G8061" s="261"/>
      <c r="H8061" s="261"/>
    </row>
    <row r="8062" spans="6:8" x14ac:dyDescent="0.2">
      <c r="F8062" s="261"/>
      <c r="G8062" s="261"/>
      <c r="H8062" s="261"/>
    </row>
    <row r="8063" spans="6:8" x14ac:dyDescent="0.2">
      <c r="F8063" s="261"/>
      <c r="G8063" s="261"/>
      <c r="H8063" s="261"/>
    </row>
    <row r="8064" spans="6:8" x14ac:dyDescent="0.2">
      <c r="F8064" s="261"/>
      <c r="G8064" s="261"/>
      <c r="H8064" s="261"/>
    </row>
    <row r="8065" spans="6:8" x14ac:dyDescent="0.2">
      <c r="F8065" s="261"/>
      <c r="G8065" s="261"/>
      <c r="H8065" s="261"/>
    </row>
    <row r="8066" spans="6:8" x14ac:dyDescent="0.2">
      <c r="F8066" s="261"/>
      <c r="G8066" s="261"/>
      <c r="H8066" s="261"/>
    </row>
    <row r="8067" spans="6:8" x14ac:dyDescent="0.2">
      <c r="F8067" s="261"/>
      <c r="G8067" s="261"/>
      <c r="H8067" s="261"/>
    </row>
    <row r="8068" spans="6:8" x14ac:dyDescent="0.2">
      <c r="F8068" s="261"/>
      <c r="G8068" s="261"/>
      <c r="H8068" s="261"/>
    </row>
    <row r="8069" spans="6:8" x14ac:dyDescent="0.2">
      <c r="F8069" s="261"/>
      <c r="G8069" s="261"/>
      <c r="H8069" s="261"/>
    </row>
    <row r="8070" spans="6:8" x14ac:dyDescent="0.2">
      <c r="F8070" s="261"/>
      <c r="G8070" s="261"/>
      <c r="H8070" s="261"/>
    </row>
    <row r="8071" spans="6:8" x14ac:dyDescent="0.2">
      <c r="F8071" s="261"/>
      <c r="G8071" s="261"/>
      <c r="H8071" s="261"/>
    </row>
    <row r="8072" spans="6:8" x14ac:dyDescent="0.2">
      <c r="F8072" s="261"/>
      <c r="G8072" s="261"/>
      <c r="H8072" s="261"/>
    </row>
    <row r="8073" spans="6:8" x14ac:dyDescent="0.2">
      <c r="F8073" s="261"/>
      <c r="G8073" s="261"/>
      <c r="H8073" s="261"/>
    </row>
    <row r="8074" spans="6:8" x14ac:dyDescent="0.2">
      <c r="F8074" s="261"/>
      <c r="G8074" s="261"/>
      <c r="H8074" s="261"/>
    </row>
    <row r="8075" spans="6:8" x14ac:dyDescent="0.2">
      <c r="F8075" s="261"/>
      <c r="G8075" s="261"/>
      <c r="H8075" s="261"/>
    </row>
    <row r="8076" spans="6:8" x14ac:dyDescent="0.2">
      <c r="F8076" s="261"/>
      <c r="G8076" s="261"/>
      <c r="H8076" s="261"/>
    </row>
    <row r="8077" spans="6:8" x14ac:dyDescent="0.2">
      <c r="F8077" s="261"/>
      <c r="G8077" s="261"/>
      <c r="H8077" s="261"/>
    </row>
    <row r="8078" spans="6:8" x14ac:dyDescent="0.2">
      <c r="F8078" s="261"/>
      <c r="G8078" s="261"/>
      <c r="H8078" s="261"/>
    </row>
    <row r="8079" spans="6:8" x14ac:dyDescent="0.2">
      <c r="F8079" s="261"/>
      <c r="G8079" s="261"/>
      <c r="H8079" s="261"/>
    </row>
    <row r="8080" spans="6:8" x14ac:dyDescent="0.2">
      <c r="F8080" s="261"/>
      <c r="G8080" s="261"/>
      <c r="H8080" s="261"/>
    </row>
    <row r="8081" spans="6:8" x14ac:dyDescent="0.2">
      <c r="F8081" s="261"/>
      <c r="G8081" s="261"/>
      <c r="H8081" s="261"/>
    </row>
    <row r="8082" spans="6:8" x14ac:dyDescent="0.2">
      <c r="F8082" s="261"/>
      <c r="G8082" s="261"/>
      <c r="H8082" s="261"/>
    </row>
    <row r="8083" spans="6:8" x14ac:dyDescent="0.2">
      <c r="F8083" s="261"/>
      <c r="G8083" s="261"/>
      <c r="H8083" s="261"/>
    </row>
    <row r="8084" spans="6:8" x14ac:dyDescent="0.2">
      <c r="F8084" s="261"/>
      <c r="G8084" s="261"/>
      <c r="H8084" s="261"/>
    </row>
    <row r="8085" spans="6:8" x14ac:dyDescent="0.2">
      <c r="F8085" s="261"/>
      <c r="G8085" s="261"/>
      <c r="H8085" s="261"/>
    </row>
    <row r="8086" spans="6:8" x14ac:dyDescent="0.2">
      <c r="F8086" s="261"/>
      <c r="G8086" s="261"/>
      <c r="H8086" s="261"/>
    </row>
    <row r="8087" spans="6:8" x14ac:dyDescent="0.2">
      <c r="F8087" s="261"/>
      <c r="G8087" s="261"/>
      <c r="H8087" s="261"/>
    </row>
    <row r="8088" spans="6:8" x14ac:dyDescent="0.2">
      <c r="F8088" s="261"/>
      <c r="G8088" s="261"/>
      <c r="H8088" s="261"/>
    </row>
    <row r="8089" spans="6:8" x14ac:dyDescent="0.2">
      <c r="F8089" s="261"/>
      <c r="G8089" s="261"/>
      <c r="H8089" s="261"/>
    </row>
    <row r="8090" spans="6:8" x14ac:dyDescent="0.2">
      <c r="F8090" s="261"/>
      <c r="G8090" s="261"/>
      <c r="H8090" s="261"/>
    </row>
    <row r="8091" spans="6:8" x14ac:dyDescent="0.2">
      <c r="F8091" s="261"/>
      <c r="G8091" s="261"/>
      <c r="H8091" s="261"/>
    </row>
    <row r="8092" spans="6:8" x14ac:dyDescent="0.2">
      <c r="F8092" s="261"/>
      <c r="G8092" s="261"/>
      <c r="H8092" s="261"/>
    </row>
    <row r="8093" spans="6:8" x14ac:dyDescent="0.2">
      <c r="F8093" s="261"/>
      <c r="G8093" s="261"/>
      <c r="H8093" s="261"/>
    </row>
    <row r="8094" spans="6:8" x14ac:dyDescent="0.2">
      <c r="F8094" s="261"/>
      <c r="G8094" s="261"/>
      <c r="H8094" s="261"/>
    </row>
    <row r="8095" spans="6:8" x14ac:dyDescent="0.2">
      <c r="F8095" s="261"/>
      <c r="G8095" s="261"/>
      <c r="H8095" s="261"/>
    </row>
    <row r="8096" spans="6:8" x14ac:dyDescent="0.2">
      <c r="F8096" s="261"/>
      <c r="G8096" s="261"/>
      <c r="H8096" s="261"/>
    </row>
    <row r="8097" spans="6:8" x14ac:dyDescent="0.2">
      <c r="F8097" s="261"/>
      <c r="G8097" s="261"/>
      <c r="H8097" s="261"/>
    </row>
    <row r="8098" spans="6:8" x14ac:dyDescent="0.2">
      <c r="F8098" s="261"/>
      <c r="G8098" s="261"/>
      <c r="H8098" s="261"/>
    </row>
    <row r="8099" spans="6:8" x14ac:dyDescent="0.2">
      <c r="F8099" s="261"/>
      <c r="G8099" s="261"/>
      <c r="H8099" s="261"/>
    </row>
    <row r="8100" spans="6:8" x14ac:dyDescent="0.2">
      <c r="F8100" s="261"/>
      <c r="G8100" s="261"/>
      <c r="H8100" s="261"/>
    </row>
    <row r="8101" spans="6:8" x14ac:dyDescent="0.2">
      <c r="F8101" s="261"/>
      <c r="G8101" s="261"/>
      <c r="H8101" s="261"/>
    </row>
    <row r="8102" spans="6:8" x14ac:dyDescent="0.2">
      <c r="F8102" s="261"/>
      <c r="G8102" s="261"/>
      <c r="H8102" s="261"/>
    </row>
    <row r="8103" spans="6:8" x14ac:dyDescent="0.2">
      <c r="F8103" s="261"/>
      <c r="G8103" s="261"/>
      <c r="H8103" s="261"/>
    </row>
    <row r="8104" spans="6:8" x14ac:dyDescent="0.2">
      <c r="F8104" s="261"/>
      <c r="G8104" s="261"/>
      <c r="H8104" s="261"/>
    </row>
    <row r="8105" spans="6:8" x14ac:dyDescent="0.2">
      <c r="F8105" s="261"/>
      <c r="G8105" s="261"/>
      <c r="H8105" s="261"/>
    </row>
    <row r="8106" spans="6:8" x14ac:dyDescent="0.2">
      <c r="F8106" s="261"/>
      <c r="G8106" s="261"/>
      <c r="H8106" s="261"/>
    </row>
    <row r="8107" spans="6:8" x14ac:dyDescent="0.2">
      <c r="F8107" s="261"/>
      <c r="G8107" s="261"/>
      <c r="H8107" s="261"/>
    </row>
    <row r="8108" spans="6:8" x14ac:dyDescent="0.2">
      <c r="F8108" s="261"/>
      <c r="G8108" s="261"/>
      <c r="H8108" s="261"/>
    </row>
    <row r="8109" spans="6:8" x14ac:dyDescent="0.2">
      <c r="F8109" s="261"/>
      <c r="G8109" s="261"/>
      <c r="H8109" s="261"/>
    </row>
    <row r="8110" spans="6:8" x14ac:dyDescent="0.2">
      <c r="F8110" s="261"/>
      <c r="G8110" s="261"/>
      <c r="H8110" s="261"/>
    </row>
    <row r="8111" spans="6:8" x14ac:dyDescent="0.2">
      <c r="F8111" s="261"/>
      <c r="G8111" s="261"/>
      <c r="H8111" s="261"/>
    </row>
    <row r="8112" spans="6:8" x14ac:dyDescent="0.2">
      <c r="F8112" s="261"/>
      <c r="G8112" s="261"/>
      <c r="H8112" s="261"/>
    </row>
    <row r="8113" spans="6:8" x14ac:dyDescent="0.2">
      <c r="F8113" s="261"/>
      <c r="G8113" s="261"/>
      <c r="H8113" s="261"/>
    </row>
    <row r="8114" spans="6:8" x14ac:dyDescent="0.2">
      <c r="F8114" s="261"/>
      <c r="G8114" s="261"/>
      <c r="H8114" s="261"/>
    </row>
    <row r="8115" spans="6:8" x14ac:dyDescent="0.2">
      <c r="F8115" s="261"/>
      <c r="G8115" s="261"/>
      <c r="H8115" s="261"/>
    </row>
    <row r="8116" spans="6:8" x14ac:dyDescent="0.2">
      <c r="F8116" s="261"/>
      <c r="G8116" s="261"/>
      <c r="H8116" s="261"/>
    </row>
    <row r="8117" spans="6:8" x14ac:dyDescent="0.2">
      <c r="F8117" s="261"/>
      <c r="G8117" s="261"/>
      <c r="H8117" s="261"/>
    </row>
    <row r="8118" spans="6:8" x14ac:dyDescent="0.2">
      <c r="F8118" s="261"/>
      <c r="G8118" s="261"/>
      <c r="H8118" s="261"/>
    </row>
    <row r="8119" spans="6:8" x14ac:dyDescent="0.2">
      <c r="F8119" s="261"/>
      <c r="G8119" s="261"/>
      <c r="H8119" s="261"/>
    </row>
    <row r="8120" spans="6:8" x14ac:dyDescent="0.2">
      <c r="F8120" s="261"/>
      <c r="G8120" s="261"/>
      <c r="H8120" s="261"/>
    </row>
    <row r="8121" spans="6:8" x14ac:dyDescent="0.2">
      <c r="F8121" s="261"/>
      <c r="G8121" s="261"/>
      <c r="H8121" s="261"/>
    </row>
    <row r="8122" spans="6:8" x14ac:dyDescent="0.2">
      <c r="F8122" s="261"/>
      <c r="G8122" s="261"/>
      <c r="H8122" s="261"/>
    </row>
    <row r="8123" spans="6:8" x14ac:dyDescent="0.2">
      <c r="F8123" s="261"/>
      <c r="G8123" s="261"/>
      <c r="H8123" s="261"/>
    </row>
    <row r="8124" spans="6:8" x14ac:dyDescent="0.2">
      <c r="F8124" s="261"/>
      <c r="G8124" s="261"/>
      <c r="H8124" s="261"/>
    </row>
    <row r="8125" spans="6:8" x14ac:dyDescent="0.2">
      <c r="F8125" s="261"/>
      <c r="G8125" s="261"/>
      <c r="H8125" s="261"/>
    </row>
    <row r="8126" spans="6:8" x14ac:dyDescent="0.2">
      <c r="F8126" s="261"/>
      <c r="G8126" s="261"/>
      <c r="H8126" s="261"/>
    </row>
    <row r="8127" spans="6:8" x14ac:dyDescent="0.2">
      <c r="F8127" s="261"/>
      <c r="G8127" s="261"/>
      <c r="H8127" s="261"/>
    </row>
    <row r="8128" spans="6:8" x14ac:dyDescent="0.2">
      <c r="F8128" s="261"/>
      <c r="G8128" s="261"/>
      <c r="H8128" s="261"/>
    </row>
    <row r="8129" spans="6:8" x14ac:dyDescent="0.2">
      <c r="F8129" s="261"/>
      <c r="G8129" s="261"/>
      <c r="H8129" s="261"/>
    </row>
    <row r="8130" spans="6:8" x14ac:dyDescent="0.2">
      <c r="F8130" s="261"/>
      <c r="G8130" s="261"/>
      <c r="H8130" s="261"/>
    </row>
    <row r="8131" spans="6:8" x14ac:dyDescent="0.2">
      <c r="F8131" s="261"/>
      <c r="G8131" s="261"/>
      <c r="H8131" s="261"/>
    </row>
    <row r="8132" spans="6:8" x14ac:dyDescent="0.2">
      <c r="F8132" s="261"/>
      <c r="G8132" s="261"/>
      <c r="H8132" s="261"/>
    </row>
    <row r="8133" spans="6:8" x14ac:dyDescent="0.2">
      <c r="F8133" s="261"/>
      <c r="G8133" s="261"/>
      <c r="H8133" s="261"/>
    </row>
    <row r="8134" spans="6:8" x14ac:dyDescent="0.2">
      <c r="F8134" s="261"/>
      <c r="G8134" s="261"/>
      <c r="H8134" s="261"/>
    </row>
    <row r="8135" spans="6:8" x14ac:dyDescent="0.2">
      <c r="F8135" s="261"/>
      <c r="G8135" s="261"/>
      <c r="H8135" s="261"/>
    </row>
    <row r="8136" spans="6:8" x14ac:dyDescent="0.2">
      <c r="F8136" s="261"/>
      <c r="G8136" s="261"/>
      <c r="H8136" s="261"/>
    </row>
    <row r="8137" spans="6:8" x14ac:dyDescent="0.2">
      <c r="F8137" s="261"/>
      <c r="G8137" s="261"/>
      <c r="H8137" s="261"/>
    </row>
    <row r="8138" spans="6:8" x14ac:dyDescent="0.2">
      <c r="F8138" s="261"/>
      <c r="G8138" s="261"/>
      <c r="H8138" s="261"/>
    </row>
    <row r="8139" spans="6:8" x14ac:dyDescent="0.2">
      <c r="F8139" s="261"/>
      <c r="G8139" s="261"/>
      <c r="H8139" s="261"/>
    </row>
    <row r="8140" spans="6:8" x14ac:dyDescent="0.2">
      <c r="F8140" s="261"/>
      <c r="G8140" s="261"/>
      <c r="H8140" s="261"/>
    </row>
    <row r="8141" spans="6:8" x14ac:dyDescent="0.2">
      <c r="F8141" s="261"/>
      <c r="G8141" s="261"/>
      <c r="H8141" s="261"/>
    </row>
    <row r="8142" spans="6:8" x14ac:dyDescent="0.2">
      <c r="F8142" s="261"/>
      <c r="G8142" s="261"/>
      <c r="H8142" s="261"/>
    </row>
    <row r="8143" spans="6:8" x14ac:dyDescent="0.2">
      <c r="F8143" s="261"/>
      <c r="G8143" s="261"/>
      <c r="H8143" s="261"/>
    </row>
    <row r="8144" spans="6:8" x14ac:dyDescent="0.2">
      <c r="F8144" s="261"/>
      <c r="G8144" s="261"/>
      <c r="H8144" s="261"/>
    </row>
    <row r="8145" spans="6:8" x14ac:dyDescent="0.2">
      <c r="F8145" s="261"/>
      <c r="G8145" s="261"/>
      <c r="H8145" s="261"/>
    </row>
    <row r="8146" spans="6:8" x14ac:dyDescent="0.2">
      <c r="F8146" s="261"/>
      <c r="G8146" s="261"/>
      <c r="H8146" s="261"/>
    </row>
    <row r="8147" spans="6:8" x14ac:dyDescent="0.2">
      <c r="F8147" s="261"/>
      <c r="G8147" s="261"/>
      <c r="H8147" s="261"/>
    </row>
    <row r="8148" spans="6:8" x14ac:dyDescent="0.2">
      <c r="F8148" s="261"/>
      <c r="G8148" s="261"/>
      <c r="H8148" s="261"/>
    </row>
    <row r="8149" spans="6:8" x14ac:dyDescent="0.2">
      <c r="F8149" s="261"/>
      <c r="G8149" s="261"/>
      <c r="H8149" s="261"/>
    </row>
    <row r="8150" spans="6:8" x14ac:dyDescent="0.2">
      <c r="F8150" s="261"/>
      <c r="G8150" s="261"/>
      <c r="H8150" s="261"/>
    </row>
    <row r="8151" spans="6:8" x14ac:dyDescent="0.2">
      <c r="F8151" s="261"/>
      <c r="G8151" s="261"/>
      <c r="H8151" s="261"/>
    </row>
    <row r="8152" spans="6:8" x14ac:dyDescent="0.2">
      <c r="F8152" s="261"/>
      <c r="G8152" s="261"/>
      <c r="H8152" s="261"/>
    </row>
    <row r="8153" spans="6:8" x14ac:dyDescent="0.2">
      <c r="F8153" s="261"/>
      <c r="G8153" s="261"/>
      <c r="H8153" s="261"/>
    </row>
    <row r="8154" spans="6:8" x14ac:dyDescent="0.2">
      <c r="F8154" s="261"/>
      <c r="G8154" s="261"/>
      <c r="H8154" s="261"/>
    </row>
    <row r="8155" spans="6:8" x14ac:dyDescent="0.2">
      <c r="F8155" s="261"/>
      <c r="G8155" s="261"/>
      <c r="H8155" s="261"/>
    </row>
    <row r="8156" spans="6:8" x14ac:dyDescent="0.2">
      <c r="F8156" s="261"/>
      <c r="G8156" s="261"/>
      <c r="H8156" s="261"/>
    </row>
    <row r="8157" spans="6:8" x14ac:dyDescent="0.2">
      <c r="F8157" s="261"/>
      <c r="G8157" s="261"/>
      <c r="H8157" s="261"/>
    </row>
    <row r="8158" spans="6:8" x14ac:dyDescent="0.2">
      <c r="F8158" s="261"/>
      <c r="G8158" s="261"/>
      <c r="H8158" s="261"/>
    </row>
    <row r="8159" spans="6:8" x14ac:dyDescent="0.2">
      <c r="F8159" s="261"/>
      <c r="G8159" s="261"/>
      <c r="H8159" s="261"/>
    </row>
    <row r="8160" spans="6:8" x14ac:dyDescent="0.2">
      <c r="F8160" s="261"/>
      <c r="G8160" s="261"/>
      <c r="H8160" s="261"/>
    </row>
    <row r="8161" spans="6:8" x14ac:dyDescent="0.2">
      <c r="F8161" s="261"/>
      <c r="G8161" s="261"/>
      <c r="H8161" s="261"/>
    </row>
    <row r="8162" spans="6:8" x14ac:dyDescent="0.2">
      <c r="F8162" s="261"/>
      <c r="G8162" s="261"/>
      <c r="H8162" s="261"/>
    </row>
    <row r="8163" spans="6:8" x14ac:dyDescent="0.2">
      <c r="F8163" s="261"/>
      <c r="G8163" s="261"/>
      <c r="H8163" s="261"/>
    </row>
    <row r="8164" spans="6:8" x14ac:dyDescent="0.2">
      <c r="F8164" s="261"/>
      <c r="G8164" s="261"/>
      <c r="H8164" s="261"/>
    </row>
    <row r="8165" spans="6:8" x14ac:dyDescent="0.2">
      <c r="F8165" s="261"/>
      <c r="G8165" s="261"/>
      <c r="H8165" s="261"/>
    </row>
    <row r="8166" spans="6:8" x14ac:dyDescent="0.2">
      <c r="F8166" s="261"/>
      <c r="G8166" s="261"/>
      <c r="H8166" s="261"/>
    </row>
    <row r="8167" spans="6:8" x14ac:dyDescent="0.2">
      <c r="F8167" s="261"/>
      <c r="G8167" s="261"/>
      <c r="H8167" s="261"/>
    </row>
    <row r="8168" spans="6:8" x14ac:dyDescent="0.2">
      <c r="F8168" s="261"/>
      <c r="G8168" s="261"/>
      <c r="H8168" s="261"/>
    </row>
    <row r="8169" spans="6:8" x14ac:dyDescent="0.2">
      <c r="F8169" s="261"/>
      <c r="G8169" s="261"/>
      <c r="H8169" s="261"/>
    </row>
    <row r="8170" spans="6:8" x14ac:dyDescent="0.2">
      <c r="F8170" s="261"/>
      <c r="G8170" s="261"/>
      <c r="H8170" s="261"/>
    </row>
    <row r="8171" spans="6:8" x14ac:dyDescent="0.2">
      <c r="F8171" s="261"/>
      <c r="G8171" s="261"/>
      <c r="H8171" s="261"/>
    </row>
    <row r="8172" spans="6:8" x14ac:dyDescent="0.2">
      <c r="F8172" s="261"/>
      <c r="G8172" s="261"/>
      <c r="H8172" s="261"/>
    </row>
    <row r="8173" spans="6:8" x14ac:dyDescent="0.2">
      <c r="F8173" s="261"/>
      <c r="G8173" s="261"/>
      <c r="H8173" s="261"/>
    </row>
    <row r="8174" spans="6:8" x14ac:dyDescent="0.2">
      <c r="F8174" s="261"/>
      <c r="G8174" s="261"/>
      <c r="H8174" s="261"/>
    </row>
    <row r="8175" spans="6:8" x14ac:dyDescent="0.2">
      <c r="F8175" s="261"/>
      <c r="G8175" s="261"/>
      <c r="H8175" s="261"/>
    </row>
    <row r="8176" spans="6:8" x14ac:dyDescent="0.2">
      <c r="F8176" s="261"/>
      <c r="G8176" s="261"/>
      <c r="H8176" s="261"/>
    </row>
    <row r="8177" spans="6:8" x14ac:dyDescent="0.2">
      <c r="F8177" s="261"/>
      <c r="G8177" s="261"/>
      <c r="H8177" s="261"/>
    </row>
    <row r="8178" spans="6:8" x14ac:dyDescent="0.2">
      <c r="F8178" s="261"/>
      <c r="G8178" s="261"/>
      <c r="H8178" s="261"/>
    </row>
    <row r="8179" spans="6:8" x14ac:dyDescent="0.2">
      <c r="F8179" s="261"/>
      <c r="G8179" s="261"/>
      <c r="H8179" s="261"/>
    </row>
    <row r="8180" spans="6:8" x14ac:dyDescent="0.2">
      <c r="F8180" s="261"/>
      <c r="G8180" s="261"/>
      <c r="H8180" s="261"/>
    </row>
    <row r="8181" spans="6:8" x14ac:dyDescent="0.2">
      <c r="F8181" s="261"/>
      <c r="G8181" s="261"/>
      <c r="H8181" s="261"/>
    </row>
    <row r="8182" spans="6:8" x14ac:dyDescent="0.2">
      <c r="F8182" s="261"/>
      <c r="G8182" s="261"/>
      <c r="H8182" s="261"/>
    </row>
    <row r="8183" spans="6:8" x14ac:dyDescent="0.2">
      <c r="F8183" s="261"/>
      <c r="G8183" s="261"/>
      <c r="H8183" s="261"/>
    </row>
    <row r="8184" spans="6:8" x14ac:dyDescent="0.2">
      <c r="F8184" s="261"/>
      <c r="G8184" s="261"/>
      <c r="H8184" s="261"/>
    </row>
    <row r="8185" spans="6:8" x14ac:dyDescent="0.2">
      <c r="F8185" s="261"/>
      <c r="G8185" s="261"/>
      <c r="H8185" s="261"/>
    </row>
    <row r="8186" spans="6:8" x14ac:dyDescent="0.2">
      <c r="F8186" s="261"/>
      <c r="G8186" s="261"/>
      <c r="H8186" s="261"/>
    </row>
    <row r="8187" spans="6:8" x14ac:dyDescent="0.2">
      <c r="F8187" s="261"/>
      <c r="G8187" s="261"/>
      <c r="H8187" s="261"/>
    </row>
    <row r="8188" spans="6:8" x14ac:dyDescent="0.2">
      <c r="F8188" s="261"/>
      <c r="G8188" s="261"/>
      <c r="H8188" s="261"/>
    </row>
    <row r="8189" spans="6:8" x14ac:dyDescent="0.2">
      <c r="F8189" s="261"/>
      <c r="G8189" s="261"/>
      <c r="H8189" s="261"/>
    </row>
    <row r="8190" spans="6:8" x14ac:dyDescent="0.2">
      <c r="F8190" s="261"/>
      <c r="G8190" s="261"/>
      <c r="H8190" s="261"/>
    </row>
    <row r="8191" spans="6:8" x14ac:dyDescent="0.2">
      <c r="F8191" s="261"/>
      <c r="G8191" s="261"/>
      <c r="H8191" s="261"/>
    </row>
    <row r="8192" spans="6:8" x14ac:dyDescent="0.2">
      <c r="F8192" s="261"/>
      <c r="G8192" s="261"/>
      <c r="H8192" s="261"/>
    </row>
    <row r="8193" spans="6:8" x14ac:dyDescent="0.2">
      <c r="F8193" s="261"/>
      <c r="G8193" s="261"/>
      <c r="H8193" s="261"/>
    </row>
    <row r="8194" spans="6:8" x14ac:dyDescent="0.2">
      <c r="F8194" s="261"/>
      <c r="G8194" s="261"/>
      <c r="H8194" s="261"/>
    </row>
    <row r="8195" spans="6:8" x14ac:dyDescent="0.2">
      <c r="F8195" s="261"/>
      <c r="G8195" s="261"/>
      <c r="H8195" s="261"/>
    </row>
    <row r="8196" spans="6:8" x14ac:dyDescent="0.2">
      <c r="F8196" s="261"/>
      <c r="G8196" s="261"/>
      <c r="H8196" s="261"/>
    </row>
    <row r="8197" spans="6:8" x14ac:dyDescent="0.2">
      <c r="F8197" s="261"/>
      <c r="G8197" s="261"/>
      <c r="H8197" s="261"/>
    </row>
    <row r="8198" spans="6:8" x14ac:dyDescent="0.2">
      <c r="F8198" s="261"/>
      <c r="G8198" s="261"/>
      <c r="H8198" s="261"/>
    </row>
    <row r="8199" spans="6:8" x14ac:dyDescent="0.2">
      <c r="F8199" s="261"/>
      <c r="G8199" s="261"/>
      <c r="H8199" s="261"/>
    </row>
    <row r="8200" spans="6:8" x14ac:dyDescent="0.2">
      <c r="F8200" s="261"/>
      <c r="G8200" s="261"/>
      <c r="H8200" s="261"/>
    </row>
    <row r="8201" spans="6:8" x14ac:dyDescent="0.2">
      <c r="F8201" s="261"/>
      <c r="G8201" s="261"/>
      <c r="H8201" s="261"/>
    </row>
    <row r="8202" spans="6:8" x14ac:dyDescent="0.2">
      <c r="F8202" s="261"/>
      <c r="G8202" s="261"/>
      <c r="H8202" s="261"/>
    </row>
    <row r="8203" spans="6:8" x14ac:dyDescent="0.2">
      <c r="F8203" s="261"/>
      <c r="G8203" s="261"/>
      <c r="H8203" s="261"/>
    </row>
    <row r="8204" spans="6:8" x14ac:dyDescent="0.2">
      <c r="F8204" s="261"/>
      <c r="G8204" s="261"/>
      <c r="H8204" s="261"/>
    </row>
    <row r="8205" spans="6:8" x14ac:dyDescent="0.2">
      <c r="F8205" s="261"/>
      <c r="G8205" s="261"/>
      <c r="H8205" s="261"/>
    </row>
    <row r="8206" spans="6:8" x14ac:dyDescent="0.2">
      <c r="F8206" s="261"/>
      <c r="G8206" s="261"/>
      <c r="H8206" s="261"/>
    </row>
    <row r="8207" spans="6:8" x14ac:dyDescent="0.2">
      <c r="F8207" s="261"/>
      <c r="G8207" s="261"/>
      <c r="H8207" s="261"/>
    </row>
    <row r="8208" spans="6:8" x14ac:dyDescent="0.2">
      <c r="F8208" s="261"/>
      <c r="G8208" s="261"/>
      <c r="H8208" s="261"/>
    </row>
    <row r="8209" spans="6:8" x14ac:dyDescent="0.2">
      <c r="F8209" s="261"/>
      <c r="G8209" s="261"/>
      <c r="H8209" s="261"/>
    </row>
    <row r="8210" spans="6:8" x14ac:dyDescent="0.2">
      <c r="F8210" s="261"/>
      <c r="G8210" s="261"/>
      <c r="H8210" s="261"/>
    </row>
    <row r="8211" spans="6:8" x14ac:dyDescent="0.2">
      <c r="F8211" s="261"/>
      <c r="G8211" s="261"/>
      <c r="H8211" s="261"/>
    </row>
    <row r="8212" spans="6:8" x14ac:dyDescent="0.2">
      <c r="F8212" s="261"/>
      <c r="G8212" s="261"/>
      <c r="H8212" s="261"/>
    </row>
    <row r="8213" spans="6:8" x14ac:dyDescent="0.2">
      <c r="F8213" s="261"/>
      <c r="G8213" s="261"/>
      <c r="H8213" s="261"/>
    </row>
    <row r="8214" spans="6:8" x14ac:dyDescent="0.2">
      <c r="F8214" s="261"/>
      <c r="G8214" s="261"/>
      <c r="H8214" s="261"/>
    </row>
    <row r="8215" spans="6:8" x14ac:dyDescent="0.2">
      <c r="F8215" s="261"/>
      <c r="G8215" s="261"/>
      <c r="H8215" s="261"/>
    </row>
    <row r="8216" spans="6:8" x14ac:dyDescent="0.2">
      <c r="F8216" s="261"/>
      <c r="G8216" s="261"/>
      <c r="H8216" s="261"/>
    </row>
    <row r="8217" spans="6:8" x14ac:dyDescent="0.2">
      <c r="F8217" s="261"/>
      <c r="G8217" s="261"/>
      <c r="H8217" s="261"/>
    </row>
    <row r="8218" spans="6:8" x14ac:dyDescent="0.2">
      <c r="F8218" s="261"/>
      <c r="G8218" s="261"/>
      <c r="H8218" s="261"/>
    </row>
    <row r="8219" spans="6:8" x14ac:dyDescent="0.2">
      <c r="F8219" s="261"/>
      <c r="G8219" s="261"/>
      <c r="H8219" s="261"/>
    </row>
    <row r="8220" spans="6:8" x14ac:dyDescent="0.2">
      <c r="F8220" s="261"/>
      <c r="G8220" s="261"/>
      <c r="H8220" s="261"/>
    </row>
    <row r="8221" spans="6:8" x14ac:dyDescent="0.2">
      <c r="F8221" s="261"/>
      <c r="G8221" s="261"/>
      <c r="H8221" s="261"/>
    </row>
    <row r="8222" spans="6:8" x14ac:dyDescent="0.2">
      <c r="F8222" s="261"/>
      <c r="G8222" s="261"/>
      <c r="H8222" s="261"/>
    </row>
    <row r="8223" spans="6:8" x14ac:dyDescent="0.2">
      <c r="F8223" s="261"/>
      <c r="G8223" s="261"/>
      <c r="H8223" s="261"/>
    </row>
    <row r="8224" spans="6:8" x14ac:dyDescent="0.2">
      <c r="F8224" s="261"/>
      <c r="G8224" s="261"/>
      <c r="H8224" s="261"/>
    </row>
    <row r="8225" spans="6:8" x14ac:dyDescent="0.2">
      <c r="F8225" s="261"/>
      <c r="G8225" s="261"/>
      <c r="H8225" s="261"/>
    </row>
    <row r="8226" spans="6:8" x14ac:dyDescent="0.2">
      <c r="F8226" s="261"/>
      <c r="G8226" s="261"/>
      <c r="H8226" s="261"/>
    </row>
    <row r="8227" spans="6:8" x14ac:dyDescent="0.2">
      <c r="F8227" s="261"/>
      <c r="G8227" s="261"/>
      <c r="H8227" s="261"/>
    </row>
    <row r="8228" spans="6:8" x14ac:dyDescent="0.2">
      <c r="F8228" s="261"/>
      <c r="G8228" s="261"/>
      <c r="H8228" s="261"/>
    </row>
    <row r="8229" spans="6:8" x14ac:dyDescent="0.2">
      <c r="F8229" s="261"/>
      <c r="G8229" s="261"/>
      <c r="H8229" s="261"/>
    </row>
    <row r="8230" spans="6:8" x14ac:dyDescent="0.2">
      <c r="F8230" s="261"/>
      <c r="G8230" s="261"/>
      <c r="H8230" s="261"/>
    </row>
    <row r="8231" spans="6:8" x14ac:dyDescent="0.2">
      <c r="F8231" s="261"/>
      <c r="G8231" s="261"/>
      <c r="H8231" s="261"/>
    </row>
    <row r="8232" spans="6:8" x14ac:dyDescent="0.2">
      <c r="F8232" s="261"/>
      <c r="G8232" s="261"/>
      <c r="H8232" s="261"/>
    </row>
    <row r="8233" spans="6:8" x14ac:dyDescent="0.2">
      <c r="F8233" s="261"/>
      <c r="G8233" s="261"/>
      <c r="H8233" s="261"/>
    </row>
    <row r="8234" spans="6:8" x14ac:dyDescent="0.2">
      <c r="F8234" s="261"/>
      <c r="G8234" s="261"/>
      <c r="H8234" s="261"/>
    </row>
    <row r="8235" spans="6:8" x14ac:dyDescent="0.2">
      <c r="F8235" s="261"/>
      <c r="G8235" s="261"/>
      <c r="H8235" s="261"/>
    </row>
    <row r="8236" spans="6:8" x14ac:dyDescent="0.2">
      <c r="F8236" s="261"/>
      <c r="G8236" s="261"/>
      <c r="H8236" s="261"/>
    </row>
    <row r="8237" spans="6:8" x14ac:dyDescent="0.2">
      <c r="F8237" s="261"/>
      <c r="G8237" s="261"/>
      <c r="H8237" s="261"/>
    </row>
    <row r="8238" spans="6:8" x14ac:dyDescent="0.2">
      <c r="F8238" s="261"/>
      <c r="G8238" s="261"/>
      <c r="H8238" s="261"/>
    </row>
    <row r="8239" spans="6:8" x14ac:dyDescent="0.2">
      <c r="F8239" s="261"/>
      <c r="G8239" s="261"/>
      <c r="H8239" s="261"/>
    </row>
    <row r="8240" spans="6:8" x14ac:dyDescent="0.2">
      <c r="F8240" s="261"/>
      <c r="G8240" s="261"/>
      <c r="H8240" s="261"/>
    </row>
    <row r="8241" spans="6:8" x14ac:dyDescent="0.2">
      <c r="F8241" s="261"/>
      <c r="G8241" s="261"/>
      <c r="H8241" s="261"/>
    </row>
    <row r="8242" spans="6:8" x14ac:dyDescent="0.2">
      <c r="F8242" s="261"/>
      <c r="G8242" s="261"/>
      <c r="H8242" s="261"/>
    </row>
    <row r="8243" spans="6:8" x14ac:dyDescent="0.2">
      <c r="F8243" s="261"/>
      <c r="G8243" s="261"/>
      <c r="H8243" s="261"/>
    </row>
    <row r="8244" spans="6:8" x14ac:dyDescent="0.2">
      <c r="F8244" s="261"/>
      <c r="G8244" s="261"/>
      <c r="H8244" s="261"/>
    </row>
    <row r="8245" spans="6:8" x14ac:dyDescent="0.2">
      <c r="F8245" s="261"/>
      <c r="G8245" s="261"/>
      <c r="H8245" s="261"/>
    </row>
    <row r="8246" spans="6:8" x14ac:dyDescent="0.2">
      <c r="F8246" s="261"/>
      <c r="G8246" s="261"/>
      <c r="H8246" s="261"/>
    </row>
    <row r="8247" spans="6:8" x14ac:dyDescent="0.2">
      <c r="F8247" s="261"/>
      <c r="G8247" s="261"/>
      <c r="H8247" s="261"/>
    </row>
    <row r="8248" spans="6:8" x14ac:dyDescent="0.2">
      <c r="F8248" s="261"/>
      <c r="G8248" s="261"/>
      <c r="H8248" s="261"/>
    </row>
    <row r="8249" spans="6:8" x14ac:dyDescent="0.2">
      <c r="F8249" s="261"/>
      <c r="G8249" s="261"/>
      <c r="H8249" s="261"/>
    </row>
    <row r="8250" spans="6:8" x14ac:dyDescent="0.2">
      <c r="F8250" s="261"/>
      <c r="G8250" s="261"/>
      <c r="H8250" s="261"/>
    </row>
    <row r="8251" spans="6:8" x14ac:dyDescent="0.2">
      <c r="F8251" s="261"/>
      <c r="G8251" s="261"/>
      <c r="H8251" s="261"/>
    </row>
    <row r="8252" spans="6:8" x14ac:dyDescent="0.2">
      <c r="F8252" s="261"/>
      <c r="G8252" s="261"/>
      <c r="H8252" s="261"/>
    </row>
    <row r="8253" spans="6:8" x14ac:dyDescent="0.2">
      <c r="F8253" s="261"/>
      <c r="G8253" s="261"/>
      <c r="H8253" s="261"/>
    </row>
    <row r="8254" spans="6:8" x14ac:dyDescent="0.2">
      <c r="F8254" s="261"/>
      <c r="G8254" s="261"/>
      <c r="H8254" s="261"/>
    </row>
    <row r="8255" spans="6:8" x14ac:dyDescent="0.2">
      <c r="F8255" s="261"/>
      <c r="G8255" s="261"/>
      <c r="H8255" s="261"/>
    </row>
    <row r="8256" spans="6:8" x14ac:dyDescent="0.2">
      <c r="F8256" s="261"/>
      <c r="G8256" s="261"/>
      <c r="H8256" s="261"/>
    </row>
    <row r="8257" spans="6:8" x14ac:dyDescent="0.2">
      <c r="F8257" s="261"/>
      <c r="G8257" s="261"/>
      <c r="H8257" s="261"/>
    </row>
    <row r="8258" spans="6:8" x14ac:dyDescent="0.2">
      <c r="F8258" s="261"/>
      <c r="G8258" s="261"/>
      <c r="H8258" s="261"/>
    </row>
    <row r="8259" spans="6:8" x14ac:dyDescent="0.2">
      <c r="F8259" s="261"/>
      <c r="G8259" s="261"/>
      <c r="H8259" s="261"/>
    </row>
    <row r="8260" spans="6:8" x14ac:dyDescent="0.2">
      <c r="F8260" s="261"/>
      <c r="G8260" s="261"/>
      <c r="H8260" s="261"/>
    </row>
    <row r="8261" spans="6:8" x14ac:dyDescent="0.2">
      <c r="F8261" s="261"/>
      <c r="G8261" s="261"/>
      <c r="H8261" s="261"/>
    </row>
    <row r="8262" spans="6:8" x14ac:dyDescent="0.2">
      <c r="F8262" s="261"/>
      <c r="G8262" s="261"/>
      <c r="H8262" s="261"/>
    </row>
    <row r="8263" spans="6:8" x14ac:dyDescent="0.2">
      <c r="F8263" s="261"/>
      <c r="G8263" s="261"/>
      <c r="H8263" s="261"/>
    </row>
    <row r="8264" spans="6:8" x14ac:dyDescent="0.2">
      <c r="F8264" s="261"/>
      <c r="G8264" s="261"/>
      <c r="H8264" s="261"/>
    </row>
    <row r="8265" spans="6:8" x14ac:dyDescent="0.2">
      <c r="F8265" s="261"/>
      <c r="G8265" s="261"/>
      <c r="H8265" s="261"/>
    </row>
    <row r="8266" spans="6:8" x14ac:dyDescent="0.2">
      <c r="F8266" s="261"/>
      <c r="G8266" s="261"/>
      <c r="H8266" s="261"/>
    </row>
    <row r="8267" spans="6:8" x14ac:dyDescent="0.2">
      <c r="F8267" s="261"/>
      <c r="G8267" s="261"/>
      <c r="H8267" s="261"/>
    </row>
    <row r="8268" spans="6:8" x14ac:dyDescent="0.2">
      <c r="F8268" s="261"/>
      <c r="G8268" s="261"/>
      <c r="H8268" s="261"/>
    </row>
    <row r="8269" spans="6:8" x14ac:dyDescent="0.2">
      <c r="F8269" s="261"/>
      <c r="G8269" s="261"/>
      <c r="H8269" s="261"/>
    </row>
    <row r="8270" spans="6:8" x14ac:dyDescent="0.2">
      <c r="F8270" s="261"/>
      <c r="G8270" s="261"/>
      <c r="H8270" s="261"/>
    </row>
    <row r="8271" spans="6:8" x14ac:dyDescent="0.2">
      <c r="F8271" s="261"/>
      <c r="G8271" s="261"/>
      <c r="H8271" s="261"/>
    </row>
    <row r="8272" spans="6:8" x14ac:dyDescent="0.2">
      <c r="F8272" s="261"/>
      <c r="G8272" s="261"/>
      <c r="H8272" s="261"/>
    </row>
    <row r="8273" spans="6:8" x14ac:dyDescent="0.2">
      <c r="F8273" s="261"/>
      <c r="G8273" s="261"/>
      <c r="H8273" s="261"/>
    </row>
    <row r="8274" spans="6:8" x14ac:dyDescent="0.2">
      <c r="F8274" s="261"/>
      <c r="G8274" s="261"/>
      <c r="H8274" s="261"/>
    </row>
    <row r="8275" spans="6:8" x14ac:dyDescent="0.2">
      <c r="F8275" s="261"/>
      <c r="G8275" s="261"/>
      <c r="H8275" s="261"/>
    </row>
    <row r="8276" spans="6:8" x14ac:dyDescent="0.2">
      <c r="F8276" s="261"/>
      <c r="G8276" s="261"/>
      <c r="H8276" s="261"/>
    </row>
    <row r="8277" spans="6:8" x14ac:dyDescent="0.2">
      <c r="F8277" s="261"/>
      <c r="G8277" s="261"/>
      <c r="H8277" s="261"/>
    </row>
    <row r="8278" spans="6:8" x14ac:dyDescent="0.2">
      <c r="F8278" s="261"/>
      <c r="G8278" s="261"/>
      <c r="H8278" s="261"/>
    </row>
    <row r="8279" spans="6:8" x14ac:dyDescent="0.2">
      <c r="F8279" s="261"/>
      <c r="G8279" s="261"/>
      <c r="H8279" s="261"/>
    </row>
    <row r="8280" spans="6:8" x14ac:dyDescent="0.2">
      <c r="F8280" s="261"/>
      <c r="G8280" s="261"/>
      <c r="H8280" s="261"/>
    </row>
    <row r="8281" spans="6:8" x14ac:dyDescent="0.2">
      <c r="F8281" s="261"/>
      <c r="G8281" s="261"/>
      <c r="H8281" s="261"/>
    </row>
    <row r="8282" spans="6:8" x14ac:dyDescent="0.2">
      <c r="F8282" s="261"/>
      <c r="G8282" s="261"/>
      <c r="H8282" s="261"/>
    </row>
    <row r="8283" spans="6:8" x14ac:dyDescent="0.2">
      <c r="F8283" s="261"/>
      <c r="G8283" s="261"/>
      <c r="H8283" s="261"/>
    </row>
    <row r="8284" spans="6:8" x14ac:dyDescent="0.2">
      <c r="F8284" s="261"/>
      <c r="G8284" s="261"/>
      <c r="H8284" s="261"/>
    </row>
    <row r="8285" spans="6:8" x14ac:dyDescent="0.2">
      <c r="F8285" s="261"/>
      <c r="G8285" s="261"/>
      <c r="H8285" s="261"/>
    </row>
    <row r="8286" spans="6:8" x14ac:dyDescent="0.2">
      <c r="F8286" s="261"/>
      <c r="G8286" s="261"/>
      <c r="H8286" s="261"/>
    </row>
    <row r="8287" spans="6:8" x14ac:dyDescent="0.2">
      <c r="F8287" s="261"/>
      <c r="G8287" s="261"/>
      <c r="H8287" s="261"/>
    </row>
    <row r="8288" spans="6:8" x14ac:dyDescent="0.2">
      <c r="F8288" s="261"/>
      <c r="G8288" s="261"/>
      <c r="H8288" s="261"/>
    </row>
    <row r="8289" spans="6:8" x14ac:dyDescent="0.2">
      <c r="F8289" s="261"/>
      <c r="G8289" s="261"/>
      <c r="H8289" s="261"/>
    </row>
    <row r="8290" spans="6:8" x14ac:dyDescent="0.2">
      <c r="F8290" s="261"/>
      <c r="G8290" s="261"/>
      <c r="H8290" s="261"/>
    </row>
    <row r="8291" spans="6:8" x14ac:dyDescent="0.2">
      <c r="F8291" s="261"/>
      <c r="G8291" s="261"/>
      <c r="H8291" s="261"/>
    </row>
    <row r="8292" spans="6:8" x14ac:dyDescent="0.2">
      <c r="F8292" s="261"/>
      <c r="G8292" s="261"/>
      <c r="H8292" s="261"/>
    </row>
    <row r="8293" spans="6:8" x14ac:dyDescent="0.2">
      <c r="F8293" s="261"/>
      <c r="G8293" s="261"/>
      <c r="H8293" s="261"/>
    </row>
    <row r="8294" spans="6:8" x14ac:dyDescent="0.2">
      <c r="F8294" s="261"/>
      <c r="G8294" s="261"/>
      <c r="H8294" s="261"/>
    </row>
    <row r="8295" spans="6:8" x14ac:dyDescent="0.2">
      <c r="F8295" s="261"/>
      <c r="G8295" s="261"/>
      <c r="H8295" s="261"/>
    </row>
    <row r="8296" spans="6:8" x14ac:dyDescent="0.2">
      <c r="F8296" s="261"/>
      <c r="G8296" s="261"/>
      <c r="H8296" s="261"/>
    </row>
    <row r="8297" spans="6:8" x14ac:dyDescent="0.2">
      <c r="F8297" s="261"/>
      <c r="G8297" s="261"/>
      <c r="H8297" s="261"/>
    </row>
    <row r="8298" spans="6:8" x14ac:dyDescent="0.2">
      <c r="F8298" s="261"/>
      <c r="G8298" s="261"/>
      <c r="H8298" s="261"/>
    </row>
    <row r="8299" spans="6:8" x14ac:dyDescent="0.2">
      <c r="F8299" s="261"/>
      <c r="G8299" s="261"/>
      <c r="H8299" s="261"/>
    </row>
    <row r="8300" spans="6:8" x14ac:dyDescent="0.2">
      <c r="F8300" s="261"/>
      <c r="G8300" s="261"/>
      <c r="H8300" s="261"/>
    </row>
    <row r="8301" spans="6:8" x14ac:dyDescent="0.2">
      <c r="F8301" s="261"/>
      <c r="G8301" s="261"/>
      <c r="H8301" s="261"/>
    </row>
    <row r="8302" spans="6:8" x14ac:dyDescent="0.2">
      <c r="F8302" s="261"/>
      <c r="G8302" s="261"/>
      <c r="H8302" s="261"/>
    </row>
    <row r="8303" spans="6:8" x14ac:dyDescent="0.2">
      <c r="F8303" s="261"/>
      <c r="G8303" s="261"/>
      <c r="H8303" s="261"/>
    </row>
    <row r="8304" spans="6:8" x14ac:dyDescent="0.2">
      <c r="F8304" s="261"/>
      <c r="G8304" s="261"/>
      <c r="H8304" s="261"/>
    </row>
    <row r="8305" spans="6:8" x14ac:dyDescent="0.2">
      <c r="F8305" s="261"/>
      <c r="G8305" s="261"/>
      <c r="H8305" s="261"/>
    </row>
    <row r="8306" spans="6:8" x14ac:dyDescent="0.2">
      <c r="F8306" s="261"/>
      <c r="G8306" s="261"/>
      <c r="H8306" s="261"/>
    </row>
    <row r="8307" spans="6:8" x14ac:dyDescent="0.2">
      <c r="F8307" s="261"/>
      <c r="G8307" s="261"/>
      <c r="H8307" s="261"/>
    </row>
    <row r="8308" spans="6:8" x14ac:dyDescent="0.2">
      <c r="F8308" s="261"/>
      <c r="G8308" s="261"/>
      <c r="H8308" s="261"/>
    </row>
    <row r="8309" spans="6:8" x14ac:dyDescent="0.2">
      <c r="F8309" s="261"/>
      <c r="G8309" s="261"/>
      <c r="H8309" s="261"/>
    </row>
    <row r="8310" spans="6:8" x14ac:dyDescent="0.2">
      <c r="F8310" s="261"/>
      <c r="G8310" s="261"/>
      <c r="H8310" s="261"/>
    </row>
    <row r="8311" spans="6:8" x14ac:dyDescent="0.2">
      <c r="F8311" s="261"/>
      <c r="G8311" s="261"/>
      <c r="H8311" s="261"/>
    </row>
    <row r="8312" spans="6:8" x14ac:dyDescent="0.2">
      <c r="F8312" s="261"/>
      <c r="G8312" s="261"/>
      <c r="H8312" s="261"/>
    </row>
    <row r="8313" spans="6:8" x14ac:dyDescent="0.2">
      <c r="F8313" s="261"/>
      <c r="G8313" s="261"/>
      <c r="H8313" s="261"/>
    </row>
    <row r="8314" spans="6:8" x14ac:dyDescent="0.2">
      <c r="F8314" s="261"/>
      <c r="G8314" s="261"/>
      <c r="H8314" s="261"/>
    </row>
    <row r="8315" spans="6:8" x14ac:dyDescent="0.2">
      <c r="F8315" s="261"/>
      <c r="G8315" s="261"/>
      <c r="H8315" s="261"/>
    </row>
    <row r="8316" spans="6:8" x14ac:dyDescent="0.2">
      <c r="F8316" s="261"/>
      <c r="G8316" s="261"/>
      <c r="H8316" s="261"/>
    </row>
    <row r="8317" spans="6:8" x14ac:dyDescent="0.2">
      <c r="F8317" s="261"/>
      <c r="G8317" s="261"/>
      <c r="H8317" s="261"/>
    </row>
    <row r="8318" spans="6:8" x14ac:dyDescent="0.2">
      <c r="F8318" s="261"/>
      <c r="G8318" s="261"/>
      <c r="H8318" s="261"/>
    </row>
    <row r="8319" spans="6:8" x14ac:dyDescent="0.2">
      <c r="F8319" s="261"/>
      <c r="G8319" s="261"/>
      <c r="H8319" s="261"/>
    </row>
    <row r="8320" spans="6:8" x14ac:dyDescent="0.2">
      <c r="F8320" s="261"/>
      <c r="G8320" s="261"/>
      <c r="H8320" s="261"/>
    </row>
    <row r="8321" spans="6:8" x14ac:dyDescent="0.2">
      <c r="F8321" s="261"/>
      <c r="G8321" s="261"/>
      <c r="H8321" s="261"/>
    </row>
    <row r="8322" spans="6:8" x14ac:dyDescent="0.2">
      <c r="F8322" s="261"/>
      <c r="G8322" s="261"/>
      <c r="H8322" s="261"/>
    </row>
    <row r="8323" spans="6:8" x14ac:dyDescent="0.2">
      <c r="F8323" s="261"/>
      <c r="G8323" s="261"/>
      <c r="H8323" s="261"/>
    </row>
    <row r="8324" spans="6:8" x14ac:dyDescent="0.2">
      <c r="F8324" s="261"/>
      <c r="G8324" s="261"/>
      <c r="H8324" s="261"/>
    </row>
    <row r="8325" spans="6:8" x14ac:dyDescent="0.2">
      <c r="F8325" s="261"/>
      <c r="G8325" s="261"/>
      <c r="H8325" s="261"/>
    </row>
    <row r="8326" spans="6:8" x14ac:dyDescent="0.2">
      <c r="F8326" s="261"/>
      <c r="G8326" s="261"/>
      <c r="H8326" s="261"/>
    </row>
    <row r="8327" spans="6:8" x14ac:dyDescent="0.2">
      <c r="F8327" s="261"/>
      <c r="G8327" s="261"/>
      <c r="H8327" s="261"/>
    </row>
    <row r="8328" spans="6:8" x14ac:dyDescent="0.2">
      <c r="F8328" s="261"/>
      <c r="G8328" s="261"/>
      <c r="H8328" s="261"/>
    </row>
    <row r="8329" spans="6:8" x14ac:dyDescent="0.2">
      <c r="F8329" s="261"/>
      <c r="G8329" s="261"/>
      <c r="H8329" s="261"/>
    </row>
    <row r="8330" spans="6:8" x14ac:dyDescent="0.2">
      <c r="F8330" s="261"/>
      <c r="G8330" s="261"/>
      <c r="H8330" s="261"/>
    </row>
    <row r="8331" spans="6:8" x14ac:dyDescent="0.2">
      <c r="F8331" s="261"/>
      <c r="G8331" s="261"/>
      <c r="H8331" s="261"/>
    </row>
    <row r="8332" spans="6:8" x14ac:dyDescent="0.2">
      <c r="F8332" s="261"/>
      <c r="G8332" s="261"/>
      <c r="H8332" s="261"/>
    </row>
    <row r="8333" spans="6:8" x14ac:dyDescent="0.2">
      <c r="F8333" s="261"/>
      <c r="G8333" s="261"/>
      <c r="H8333" s="261"/>
    </row>
    <row r="8334" spans="6:8" x14ac:dyDescent="0.2">
      <c r="F8334" s="261"/>
      <c r="G8334" s="261"/>
      <c r="H8334" s="261"/>
    </row>
    <row r="8335" spans="6:8" x14ac:dyDescent="0.2">
      <c r="F8335" s="261"/>
      <c r="G8335" s="261"/>
      <c r="H8335" s="261"/>
    </row>
    <row r="8336" spans="6:8" x14ac:dyDescent="0.2">
      <c r="F8336" s="261"/>
      <c r="G8336" s="261"/>
      <c r="H8336" s="261"/>
    </row>
    <row r="8337" spans="6:8" x14ac:dyDescent="0.2">
      <c r="F8337" s="261"/>
      <c r="G8337" s="261"/>
      <c r="H8337" s="261"/>
    </row>
    <row r="8338" spans="6:8" x14ac:dyDescent="0.2">
      <c r="F8338" s="261"/>
      <c r="G8338" s="261"/>
      <c r="H8338" s="261"/>
    </row>
    <row r="8339" spans="6:8" x14ac:dyDescent="0.2">
      <c r="F8339" s="261"/>
      <c r="G8339" s="261"/>
      <c r="H8339" s="261"/>
    </row>
    <row r="8340" spans="6:8" x14ac:dyDescent="0.2">
      <c r="F8340" s="261"/>
      <c r="G8340" s="261"/>
      <c r="H8340" s="261"/>
    </row>
    <row r="8341" spans="6:8" x14ac:dyDescent="0.2">
      <c r="F8341" s="261"/>
      <c r="G8341" s="261"/>
      <c r="H8341" s="261"/>
    </row>
    <row r="8342" spans="6:8" x14ac:dyDescent="0.2">
      <c r="F8342" s="261"/>
      <c r="G8342" s="261"/>
      <c r="H8342" s="261"/>
    </row>
    <row r="8343" spans="6:8" x14ac:dyDescent="0.2">
      <c r="F8343" s="261"/>
      <c r="G8343" s="261"/>
      <c r="H8343" s="261"/>
    </row>
    <row r="8344" spans="6:8" x14ac:dyDescent="0.2">
      <c r="F8344" s="261"/>
      <c r="G8344" s="261"/>
      <c r="H8344" s="261"/>
    </row>
    <row r="8345" spans="6:8" x14ac:dyDescent="0.2">
      <c r="F8345" s="261"/>
      <c r="G8345" s="261"/>
      <c r="H8345" s="261"/>
    </row>
    <row r="8346" spans="6:8" x14ac:dyDescent="0.2">
      <c r="F8346" s="261"/>
      <c r="G8346" s="261"/>
      <c r="H8346" s="261"/>
    </row>
    <row r="8347" spans="6:8" x14ac:dyDescent="0.2">
      <c r="F8347" s="261"/>
      <c r="G8347" s="261"/>
      <c r="H8347" s="261"/>
    </row>
    <row r="8348" spans="6:8" x14ac:dyDescent="0.2">
      <c r="F8348" s="261"/>
      <c r="G8348" s="261"/>
      <c r="H8348" s="261"/>
    </row>
    <row r="8349" spans="6:8" x14ac:dyDescent="0.2">
      <c r="F8349" s="261"/>
      <c r="G8349" s="261"/>
      <c r="H8349" s="261"/>
    </row>
    <row r="8350" spans="6:8" x14ac:dyDescent="0.2">
      <c r="F8350" s="261"/>
      <c r="G8350" s="261"/>
      <c r="H8350" s="261"/>
    </row>
    <row r="8351" spans="6:8" x14ac:dyDescent="0.2">
      <c r="F8351" s="261"/>
      <c r="G8351" s="261"/>
      <c r="H8351" s="261"/>
    </row>
    <row r="8352" spans="6:8" x14ac:dyDescent="0.2">
      <c r="F8352" s="261"/>
      <c r="G8352" s="261"/>
      <c r="H8352" s="261"/>
    </row>
    <row r="8353" spans="6:8" x14ac:dyDescent="0.2">
      <c r="F8353" s="261"/>
      <c r="G8353" s="261"/>
      <c r="H8353" s="261"/>
    </row>
    <row r="8354" spans="6:8" x14ac:dyDescent="0.2">
      <c r="F8354" s="261"/>
      <c r="G8354" s="261"/>
      <c r="H8354" s="261"/>
    </row>
    <row r="8355" spans="6:8" x14ac:dyDescent="0.2">
      <c r="F8355" s="261"/>
      <c r="G8355" s="261"/>
      <c r="H8355" s="261"/>
    </row>
    <row r="8356" spans="6:8" x14ac:dyDescent="0.2">
      <c r="F8356" s="261"/>
      <c r="G8356" s="261"/>
      <c r="H8356" s="261"/>
    </row>
    <row r="8357" spans="6:8" x14ac:dyDescent="0.2">
      <c r="F8357" s="261"/>
      <c r="G8357" s="261"/>
      <c r="H8357" s="261"/>
    </row>
    <row r="8358" spans="6:8" x14ac:dyDescent="0.2">
      <c r="F8358" s="261"/>
      <c r="G8358" s="261"/>
      <c r="H8358" s="261"/>
    </row>
    <row r="8359" spans="6:8" x14ac:dyDescent="0.2">
      <c r="F8359" s="261"/>
      <c r="G8359" s="261"/>
      <c r="H8359" s="261"/>
    </row>
    <row r="8360" spans="6:8" x14ac:dyDescent="0.2">
      <c r="F8360" s="261"/>
      <c r="G8360" s="261"/>
      <c r="H8360" s="261"/>
    </row>
    <row r="8361" spans="6:8" x14ac:dyDescent="0.2">
      <c r="F8361" s="261"/>
      <c r="G8361" s="261"/>
      <c r="H8361" s="261"/>
    </row>
    <row r="8362" spans="6:8" x14ac:dyDescent="0.2">
      <c r="F8362" s="261"/>
      <c r="G8362" s="261"/>
      <c r="H8362" s="261"/>
    </row>
    <row r="8363" spans="6:8" x14ac:dyDescent="0.2">
      <c r="F8363" s="261"/>
      <c r="G8363" s="261"/>
      <c r="H8363" s="261"/>
    </row>
    <row r="8364" spans="6:8" x14ac:dyDescent="0.2">
      <c r="F8364" s="261"/>
      <c r="G8364" s="261"/>
      <c r="H8364" s="261"/>
    </row>
    <row r="8365" spans="6:8" x14ac:dyDescent="0.2">
      <c r="F8365" s="261"/>
      <c r="G8365" s="261"/>
      <c r="H8365" s="261"/>
    </row>
    <row r="8366" spans="6:8" x14ac:dyDescent="0.2">
      <c r="F8366" s="261"/>
      <c r="G8366" s="261"/>
      <c r="H8366" s="261"/>
    </row>
    <row r="8367" spans="6:8" x14ac:dyDescent="0.2">
      <c r="F8367" s="261"/>
      <c r="G8367" s="261"/>
      <c r="H8367" s="261"/>
    </row>
    <row r="8368" spans="6:8" x14ac:dyDescent="0.2">
      <c r="F8368" s="261"/>
      <c r="G8368" s="261"/>
      <c r="H8368" s="261"/>
    </row>
    <row r="8369" spans="6:8" x14ac:dyDescent="0.2">
      <c r="F8369" s="261"/>
      <c r="G8369" s="261"/>
      <c r="H8369" s="261"/>
    </row>
    <row r="8370" spans="6:8" x14ac:dyDescent="0.2">
      <c r="F8370" s="261"/>
      <c r="G8370" s="261"/>
      <c r="H8370" s="261"/>
    </row>
    <row r="8371" spans="6:8" x14ac:dyDescent="0.2">
      <c r="F8371" s="261"/>
      <c r="G8371" s="261"/>
      <c r="H8371" s="261"/>
    </row>
    <row r="8372" spans="6:8" x14ac:dyDescent="0.2">
      <c r="F8372" s="261"/>
      <c r="G8372" s="261"/>
      <c r="H8372" s="261"/>
    </row>
    <row r="8373" spans="6:8" x14ac:dyDescent="0.2">
      <c r="F8373" s="261"/>
      <c r="G8373" s="261"/>
      <c r="H8373" s="261"/>
    </row>
    <row r="8374" spans="6:8" x14ac:dyDescent="0.2">
      <c r="F8374" s="261"/>
      <c r="G8374" s="261"/>
      <c r="H8374" s="261"/>
    </row>
    <row r="8375" spans="6:8" x14ac:dyDescent="0.2">
      <c r="F8375" s="261"/>
      <c r="G8375" s="261"/>
      <c r="H8375" s="261"/>
    </row>
    <row r="8376" spans="6:8" x14ac:dyDescent="0.2">
      <c r="F8376" s="261"/>
      <c r="G8376" s="261"/>
      <c r="H8376" s="261"/>
    </row>
    <row r="8377" spans="6:8" x14ac:dyDescent="0.2">
      <c r="F8377" s="261"/>
      <c r="G8377" s="261"/>
      <c r="H8377" s="261"/>
    </row>
    <row r="8378" spans="6:8" x14ac:dyDescent="0.2">
      <c r="F8378" s="261"/>
      <c r="G8378" s="261"/>
      <c r="H8378" s="261"/>
    </row>
    <row r="8379" spans="6:8" x14ac:dyDescent="0.2">
      <c r="F8379" s="261"/>
      <c r="G8379" s="261"/>
      <c r="H8379" s="261"/>
    </row>
    <row r="8380" spans="6:8" x14ac:dyDescent="0.2">
      <c r="F8380" s="261"/>
      <c r="G8380" s="261"/>
      <c r="H8380" s="261"/>
    </row>
    <row r="8381" spans="6:8" x14ac:dyDescent="0.2">
      <c r="F8381" s="261"/>
      <c r="G8381" s="261"/>
      <c r="H8381" s="261"/>
    </row>
    <row r="8382" spans="6:8" x14ac:dyDescent="0.2">
      <c r="F8382" s="261"/>
      <c r="G8382" s="261"/>
      <c r="H8382" s="261"/>
    </row>
    <row r="8383" spans="6:8" x14ac:dyDescent="0.2">
      <c r="F8383" s="261"/>
      <c r="G8383" s="261"/>
      <c r="H8383" s="261"/>
    </row>
    <row r="8384" spans="6:8" x14ac:dyDescent="0.2">
      <c r="F8384" s="261"/>
      <c r="G8384" s="261"/>
      <c r="H8384" s="261"/>
    </row>
    <row r="8385" spans="6:8" x14ac:dyDescent="0.2">
      <c r="F8385" s="261"/>
      <c r="G8385" s="261"/>
      <c r="H8385" s="261"/>
    </row>
    <row r="8386" spans="6:8" x14ac:dyDescent="0.2">
      <c r="F8386" s="261"/>
      <c r="G8386" s="261"/>
      <c r="H8386" s="261"/>
    </row>
    <row r="8387" spans="6:8" x14ac:dyDescent="0.2">
      <c r="F8387" s="261"/>
      <c r="G8387" s="261"/>
      <c r="H8387" s="261"/>
    </row>
    <row r="8388" spans="6:8" x14ac:dyDescent="0.2">
      <c r="F8388" s="261"/>
      <c r="G8388" s="261"/>
      <c r="H8388" s="261"/>
    </row>
    <row r="8389" spans="6:8" x14ac:dyDescent="0.2">
      <c r="F8389" s="261"/>
      <c r="G8389" s="261"/>
      <c r="H8389" s="261"/>
    </row>
    <row r="8390" spans="6:8" x14ac:dyDescent="0.2">
      <c r="F8390" s="261"/>
      <c r="G8390" s="261"/>
      <c r="H8390" s="261"/>
    </row>
    <row r="8391" spans="6:8" x14ac:dyDescent="0.2">
      <c r="F8391" s="261"/>
      <c r="G8391" s="261"/>
      <c r="H8391" s="261"/>
    </row>
    <row r="8392" spans="6:8" x14ac:dyDescent="0.2">
      <c r="F8392" s="261"/>
      <c r="G8392" s="261"/>
      <c r="H8392" s="261"/>
    </row>
    <row r="8393" spans="6:8" x14ac:dyDescent="0.2">
      <c r="F8393" s="261"/>
      <c r="G8393" s="261"/>
      <c r="H8393" s="261"/>
    </row>
    <row r="8394" spans="6:8" x14ac:dyDescent="0.2">
      <c r="F8394" s="261"/>
      <c r="G8394" s="261"/>
      <c r="H8394" s="261"/>
    </row>
    <row r="8395" spans="6:8" x14ac:dyDescent="0.2">
      <c r="F8395" s="261"/>
      <c r="G8395" s="261"/>
      <c r="H8395" s="261"/>
    </row>
    <row r="8396" spans="6:8" x14ac:dyDescent="0.2">
      <c r="F8396" s="261"/>
      <c r="G8396" s="261"/>
      <c r="H8396" s="261"/>
    </row>
    <row r="8397" spans="6:8" x14ac:dyDescent="0.2">
      <c r="F8397" s="261"/>
      <c r="G8397" s="261"/>
      <c r="H8397" s="261"/>
    </row>
    <row r="8398" spans="6:8" x14ac:dyDescent="0.2">
      <c r="F8398" s="261"/>
      <c r="G8398" s="261"/>
      <c r="H8398" s="261"/>
    </row>
    <row r="8399" spans="6:8" x14ac:dyDescent="0.2">
      <c r="F8399" s="261"/>
      <c r="G8399" s="261"/>
      <c r="H8399" s="261"/>
    </row>
    <row r="8400" spans="6:8" x14ac:dyDescent="0.2">
      <c r="F8400" s="261"/>
      <c r="G8400" s="261"/>
      <c r="H8400" s="261"/>
    </row>
    <row r="8401" spans="6:8" x14ac:dyDescent="0.2">
      <c r="F8401" s="261"/>
      <c r="G8401" s="261"/>
      <c r="H8401" s="261"/>
    </row>
    <row r="8402" spans="6:8" x14ac:dyDescent="0.2">
      <c r="F8402" s="261"/>
      <c r="G8402" s="261"/>
      <c r="H8402" s="261"/>
    </row>
    <row r="8403" spans="6:8" x14ac:dyDescent="0.2">
      <c r="F8403" s="261"/>
      <c r="G8403" s="261"/>
      <c r="H8403" s="261"/>
    </row>
    <row r="8404" spans="6:8" x14ac:dyDescent="0.2">
      <c r="F8404" s="261"/>
      <c r="G8404" s="261"/>
      <c r="H8404" s="261"/>
    </row>
    <row r="8405" spans="6:8" x14ac:dyDescent="0.2">
      <c r="F8405" s="261"/>
      <c r="G8405" s="261"/>
      <c r="H8405" s="261"/>
    </row>
    <row r="8406" spans="6:8" x14ac:dyDescent="0.2">
      <c r="F8406" s="261"/>
      <c r="G8406" s="261"/>
      <c r="H8406" s="261"/>
    </row>
    <row r="8407" spans="6:8" x14ac:dyDescent="0.2">
      <c r="F8407" s="261"/>
      <c r="G8407" s="261"/>
      <c r="H8407" s="261"/>
    </row>
    <row r="8408" spans="6:8" x14ac:dyDescent="0.2">
      <c r="F8408" s="261"/>
      <c r="G8408" s="261"/>
      <c r="H8408" s="261"/>
    </row>
    <row r="8409" spans="6:8" x14ac:dyDescent="0.2">
      <c r="F8409" s="261"/>
      <c r="G8409" s="261"/>
      <c r="H8409" s="261"/>
    </row>
    <row r="8410" spans="6:8" x14ac:dyDescent="0.2">
      <c r="F8410" s="261"/>
      <c r="G8410" s="261"/>
      <c r="H8410" s="261"/>
    </row>
    <row r="8411" spans="6:8" x14ac:dyDescent="0.2">
      <c r="F8411" s="261"/>
      <c r="G8411" s="261"/>
      <c r="H8411" s="261"/>
    </row>
    <row r="8412" spans="6:8" x14ac:dyDescent="0.2">
      <c r="F8412" s="261"/>
      <c r="G8412" s="261"/>
      <c r="H8412" s="261"/>
    </row>
    <row r="8413" spans="6:8" x14ac:dyDescent="0.2">
      <c r="F8413" s="261"/>
      <c r="G8413" s="261"/>
      <c r="H8413" s="261"/>
    </row>
    <row r="8414" spans="6:8" x14ac:dyDescent="0.2">
      <c r="F8414" s="261"/>
      <c r="G8414" s="261"/>
      <c r="H8414" s="261"/>
    </row>
    <row r="8415" spans="6:8" x14ac:dyDescent="0.2">
      <c r="F8415" s="261"/>
      <c r="G8415" s="261"/>
      <c r="H8415" s="261"/>
    </row>
    <row r="8416" spans="6:8" x14ac:dyDescent="0.2">
      <c r="F8416" s="261"/>
      <c r="G8416" s="261"/>
      <c r="H8416" s="261"/>
    </row>
    <row r="8417" spans="6:8" x14ac:dyDescent="0.2">
      <c r="F8417" s="261"/>
      <c r="G8417" s="261"/>
      <c r="H8417" s="261"/>
    </row>
    <row r="8418" spans="6:8" x14ac:dyDescent="0.2">
      <c r="F8418" s="261"/>
      <c r="G8418" s="261"/>
      <c r="H8418" s="261"/>
    </row>
    <row r="8419" spans="6:8" x14ac:dyDescent="0.2">
      <c r="F8419" s="261"/>
      <c r="G8419" s="261"/>
      <c r="H8419" s="261"/>
    </row>
    <row r="8420" spans="6:8" x14ac:dyDescent="0.2">
      <c r="F8420" s="261"/>
      <c r="G8420" s="261"/>
      <c r="H8420" s="261"/>
    </row>
    <row r="8421" spans="6:8" x14ac:dyDescent="0.2">
      <c r="F8421" s="261"/>
      <c r="G8421" s="261"/>
      <c r="H8421" s="261"/>
    </row>
    <row r="8422" spans="6:8" x14ac:dyDescent="0.2">
      <c r="F8422" s="261"/>
      <c r="G8422" s="261"/>
      <c r="H8422" s="261"/>
    </row>
    <row r="8423" spans="6:8" x14ac:dyDescent="0.2">
      <c r="F8423" s="261"/>
      <c r="G8423" s="261"/>
      <c r="H8423" s="261"/>
    </row>
    <row r="8424" spans="6:8" x14ac:dyDescent="0.2">
      <c r="F8424" s="261"/>
      <c r="G8424" s="261"/>
      <c r="H8424" s="261"/>
    </row>
    <row r="8425" spans="6:8" x14ac:dyDescent="0.2">
      <c r="F8425" s="261"/>
      <c r="G8425" s="261"/>
      <c r="H8425" s="261"/>
    </row>
    <row r="8426" spans="6:8" x14ac:dyDescent="0.2">
      <c r="F8426" s="261"/>
      <c r="G8426" s="261"/>
      <c r="H8426" s="261"/>
    </row>
    <row r="8427" spans="6:8" x14ac:dyDescent="0.2">
      <c r="F8427" s="261"/>
      <c r="G8427" s="261"/>
      <c r="H8427" s="261"/>
    </row>
    <row r="8428" spans="6:8" x14ac:dyDescent="0.2">
      <c r="F8428" s="261"/>
      <c r="G8428" s="261"/>
      <c r="H8428" s="261"/>
    </row>
    <row r="8429" spans="6:8" x14ac:dyDescent="0.2">
      <c r="F8429" s="261"/>
      <c r="G8429" s="261"/>
      <c r="H8429" s="261"/>
    </row>
    <row r="8430" spans="6:8" x14ac:dyDescent="0.2">
      <c r="F8430" s="261"/>
      <c r="G8430" s="261"/>
      <c r="H8430" s="261"/>
    </row>
    <row r="8431" spans="6:8" x14ac:dyDescent="0.2">
      <c r="F8431" s="261"/>
      <c r="G8431" s="261"/>
      <c r="H8431" s="261"/>
    </row>
    <row r="8432" spans="6:8" x14ac:dyDescent="0.2">
      <c r="F8432" s="261"/>
      <c r="G8432" s="261"/>
      <c r="H8432" s="261"/>
    </row>
    <row r="8433" spans="6:8" x14ac:dyDescent="0.2">
      <c r="F8433" s="261"/>
      <c r="G8433" s="261"/>
      <c r="H8433" s="261"/>
    </row>
    <row r="8434" spans="6:8" x14ac:dyDescent="0.2">
      <c r="F8434" s="261"/>
      <c r="G8434" s="261"/>
      <c r="H8434" s="261"/>
    </row>
    <row r="8435" spans="6:8" x14ac:dyDescent="0.2">
      <c r="F8435" s="261"/>
      <c r="G8435" s="261"/>
      <c r="H8435" s="261"/>
    </row>
    <row r="8436" spans="6:8" x14ac:dyDescent="0.2">
      <c r="F8436" s="261"/>
      <c r="G8436" s="261"/>
      <c r="H8436" s="261"/>
    </row>
    <row r="8437" spans="6:8" x14ac:dyDescent="0.2">
      <c r="F8437" s="261"/>
      <c r="G8437" s="261"/>
      <c r="H8437" s="261"/>
    </row>
    <row r="8438" spans="6:8" x14ac:dyDescent="0.2">
      <c r="F8438" s="261"/>
      <c r="G8438" s="261"/>
      <c r="H8438" s="261"/>
    </row>
    <row r="8439" spans="6:8" x14ac:dyDescent="0.2">
      <c r="F8439" s="261"/>
      <c r="G8439" s="261"/>
      <c r="H8439" s="261"/>
    </row>
    <row r="8440" spans="6:8" x14ac:dyDescent="0.2">
      <c r="F8440" s="261"/>
      <c r="G8440" s="261"/>
      <c r="H8440" s="261"/>
    </row>
    <row r="8441" spans="6:8" x14ac:dyDescent="0.2">
      <c r="F8441" s="261"/>
      <c r="G8441" s="261"/>
      <c r="H8441" s="261"/>
    </row>
    <row r="8442" spans="6:8" x14ac:dyDescent="0.2">
      <c r="F8442" s="261"/>
      <c r="G8442" s="261"/>
      <c r="H8442" s="261"/>
    </row>
    <row r="8443" spans="6:8" x14ac:dyDescent="0.2">
      <c r="F8443" s="261"/>
      <c r="G8443" s="261"/>
      <c r="H8443" s="261"/>
    </row>
    <row r="8444" spans="6:8" x14ac:dyDescent="0.2">
      <c r="F8444" s="261"/>
      <c r="G8444" s="261"/>
      <c r="H8444" s="261"/>
    </row>
    <row r="8445" spans="6:8" x14ac:dyDescent="0.2">
      <c r="F8445" s="261"/>
      <c r="G8445" s="261"/>
      <c r="H8445" s="261"/>
    </row>
    <row r="8446" spans="6:8" x14ac:dyDescent="0.2">
      <c r="F8446" s="261"/>
      <c r="G8446" s="261"/>
      <c r="H8446" s="261"/>
    </row>
    <row r="8447" spans="6:8" x14ac:dyDescent="0.2">
      <c r="F8447" s="261"/>
      <c r="G8447" s="261"/>
      <c r="H8447" s="261"/>
    </row>
    <row r="8448" spans="6:8" x14ac:dyDescent="0.2">
      <c r="F8448" s="261"/>
      <c r="G8448" s="261"/>
      <c r="H8448" s="261"/>
    </row>
    <row r="8449" spans="6:8" x14ac:dyDescent="0.2">
      <c r="F8449" s="261"/>
      <c r="G8449" s="261"/>
      <c r="H8449" s="261"/>
    </row>
    <row r="8450" spans="6:8" x14ac:dyDescent="0.2">
      <c r="F8450" s="261"/>
      <c r="G8450" s="261"/>
      <c r="H8450" s="261"/>
    </row>
    <row r="8451" spans="6:8" x14ac:dyDescent="0.2">
      <c r="F8451" s="261"/>
      <c r="G8451" s="261"/>
      <c r="H8451" s="261"/>
    </row>
    <row r="8452" spans="6:8" x14ac:dyDescent="0.2">
      <c r="F8452" s="261"/>
      <c r="G8452" s="261"/>
      <c r="H8452" s="261"/>
    </row>
    <row r="8453" spans="6:8" x14ac:dyDescent="0.2">
      <c r="F8453" s="261"/>
      <c r="G8453" s="261"/>
      <c r="H8453" s="261"/>
    </row>
    <row r="8454" spans="6:8" x14ac:dyDescent="0.2">
      <c r="F8454" s="261"/>
      <c r="G8454" s="261"/>
      <c r="H8454" s="261"/>
    </row>
    <row r="8455" spans="6:8" x14ac:dyDescent="0.2">
      <c r="F8455" s="261"/>
      <c r="G8455" s="261"/>
      <c r="H8455" s="261"/>
    </row>
    <row r="8456" spans="6:8" x14ac:dyDescent="0.2">
      <c r="F8456" s="261"/>
      <c r="G8456" s="261"/>
      <c r="H8456" s="261"/>
    </row>
    <row r="8457" spans="6:8" x14ac:dyDescent="0.2">
      <c r="F8457" s="261"/>
      <c r="G8457" s="261"/>
      <c r="H8457" s="261"/>
    </row>
    <row r="8458" spans="6:8" x14ac:dyDescent="0.2">
      <c r="F8458" s="261"/>
      <c r="G8458" s="261"/>
      <c r="H8458" s="261"/>
    </row>
    <row r="8459" spans="6:8" x14ac:dyDescent="0.2">
      <c r="F8459" s="261"/>
      <c r="G8459" s="261"/>
      <c r="H8459" s="261"/>
    </row>
    <row r="8460" spans="6:8" x14ac:dyDescent="0.2">
      <c r="F8460" s="261"/>
      <c r="G8460" s="261"/>
      <c r="H8460" s="261"/>
    </row>
    <row r="8461" spans="6:8" x14ac:dyDescent="0.2">
      <c r="F8461" s="261"/>
      <c r="G8461" s="261"/>
      <c r="H8461" s="261"/>
    </row>
    <row r="8462" spans="6:8" x14ac:dyDescent="0.2">
      <c r="F8462" s="261"/>
      <c r="G8462" s="261"/>
      <c r="H8462" s="261"/>
    </row>
    <row r="8463" spans="6:8" x14ac:dyDescent="0.2">
      <c r="F8463" s="261"/>
      <c r="G8463" s="261"/>
      <c r="H8463" s="261"/>
    </row>
    <row r="8464" spans="6:8" x14ac:dyDescent="0.2">
      <c r="F8464" s="261"/>
      <c r="G8464" s="261"/>
      <c r="H8464" s="261"/>
    </row>
    <row r="8465" spans="6:8" x14ac:dyDescent="0.2">
      <c r="F8465" s="261"/>
      <c r="G8465" s="261"/>
      <c r="H8465" s="261"/>
    </row>
    <row r="8466" spans="6:8" x14ac:dyDescent="0.2">
      <c r="F8466" s="261"/>
      <c r="G8466" s="261"/>
      <c r="H8466" s="261"/>
    </row>
    <row r="8467" spans="6:8" x14ac:dyDescent="0.2">
      <c r="F8467" s="261"/>
      <c r="G8467" s="261"/>
      <c r="H8467" s="261"/>
    </row>
    <row r="8468" spans="6:8" x14ac:dyDescent="0.2">
      <c r="F8468" s="261"/>
      <c r="G8468" s="261"/>
      <c r="H8468" s="261"/>
    </row>
    <row r="8469" spans="6:8" x14ac:dyDescent="0.2">
      <c r="F8469" s="261"/>
      <c r="G8469" s="261"/>
      <c r="H8469" s="261"/>
    </row>
    <row r="8470" spans="6:8" x14ac:dyDescent="0.2">
      <c r="F8470" s="261"/>
      <c r="G8470" s="261"/>
      <c r="H8470" s="261"/>
    </row>
    <row r="8471" spans="6:8" x14ac:dyDescent="0.2">
      <c r="F8471" s="261"/>
      <c r="G8471" s="261"/>
      <c r="H8471" s="261"/>
    </row>
    <row r="8472" spans="6:8" x14ac:dyDescent="0.2">
      <c r="F8472" s="261"/>
      <c r="G8472" s="261"/>
      <c r="H8472" s="261"/>
    </row>
    <row r="8473" spans="6:8" x14ac:dyDescent="0.2">
      <c r="F8473" s="261"/>
      <c r="G8473" s="261"/>
      <c r="H8473" s="261"/>
    </row>
    <row r="8474" spans="6:8" x14ac:dyDescent="0.2">
      <c r="F8474" s="261"/>
      <c r="G8474" s="261"/>
      <c r="H8474" s="261"/>
    </row>
    <row r="8475" spans="6:8" x14ac:dyDescent="0.2">
      <c r="F8475" s="261"/>
      <c r="G8475" s="261"/>
      <c r="H8475" s="261"/>
    </row>
    <row r="8476" spans="6:8" x14ac:dyDescent="0.2">
      <c r="F8476" s="261"/>
      <c r="G8476" s="261"/>
      <c r="H8476" s="261"/>
    </row>
    <row r="8477" spans="6:8" x14ac:dyDescent="0.2">
      <c r="F8477" s="261"/>
      <c r="G8477" s="261"/>
      <c r="H8477" s="261"/>
    </row>
    <row r="8478" spans="6:8" x14ac:dyDescent="0.2">
      <c r="F8478" s="261"/>
      <c r="G8478" s="261"/>
      <c r="H8478" s="261"/>
    </row>
    <row r="8479" spans="6:8" x14ac:dyDescent="0.2">
      <c r="F8479" s="261"/>
      <c r="G8479" s="261"/>
      <c r="H8479" s="261"/>
    </row>
    <row r="8480" spans="6:8" x14ac:dyDescent="0.2">
      <c r="F8480" s="261"/>
      <c r="G8480" s="261"/>
      <c r="H8480" s="261"/>
    </row>
    <row r="8481" spans="6:8" x14ac:dyDescent="0.2">
      <c r="F8481" s="261"/>
      <c r="G8481" s="261"/>
      <c r="H8481" s="261"/>
    </row>
    <row r="8482" spans="6:8" x14ac:dyDescent="0.2">
      <c r="F8482" s="261"/>
      <c r="G8482" s="261"/>
      <c r="H8482" s="261"/>
    </row>
    <row r="8483" spans="6:8" x14ac:dyDescent="0.2">
      <c r="F8483" s="261"/>
      <c r="G8483" s="261"/>
      <c r="H8483" s="261"/>
    </row>
    <row r="8484" spans="6:8" x14ac:dyDescent="0.2">
      <c r="F8484" s="261"/>
      <c r="G8484" s="261"/>
      <c r="H8484" s="261"/>
    </row>
    <row r="8485" spans="6:8" x14ac:dyDescent="0.2">
      <c r="F8485" s="261"/>
      <c r="G8485" s="261"/>
      <c r="H8485" s="261"/>
    </row>
    <row r="8486" spans="6:8" x14ac:dyDescent="0.2">
      <c r="F8486" s="261"/>
      <c r="G8486" s="261"/>
      <c r="H8486" s="261"/>
    </row>
    <row r="8487" spans="6:8" x14ac:dyDescent="0.2">
      <c r="F8487" s="261"/>
      <c r="G8487" s="261"/>
      <c r="H8487" s="261"/>
    </row>
    <row r="8488" spans="6:8" x14ac:dyDescent="0.2">
      <c r="F8488" s="261"/>
      <c r="G8488" s="261"/>
      <c r="H8488" s="261"/>
    </row>
    <row r="8489" spans="6:8" x14ac:dyDescent="0.2">
      <c r="F8489" s="261"/>
      <c r="G8489" s="261"/>
      <c r="H8489" s="261"/>
    </row>
    <row r="8490" spans="6:8" x14ac:dyDescent="0.2">
      <c r="F8490" s="261"/>
      <c r="G8490" s="261"/>
      <c r="H8490" s="261"/>
    </row>
    <row r="8491" spans="6:8" x14ac:dyDescent="0.2">
      <c r="F8491" s="261"/>
      <c r="G8491" s="261"/>
      <c r="H8491" s="261"/>
    </row>
    <row r="8492" spans="6:8" x14ac:dyDescent="0.2">
      <c r="F8492" s="261"/>
      <c r="G8492" s="261"/>
      <c r="H8492" s="261"/>
    </row>
    <row r="8493" spans="6:8" x14ac:dyDescent="0.2">
      <c r="F8493" s="261"/>
      <c r="G8493" s="261"/>
      <c r="H8493" s="261"/>
    </row>
    <row r="8494" spans="6:8" x14ac:dyDescent="0.2">
      <c r="F8494" s="261"/>
      <c r="G8494" s="261"/>
      <c r="H8494" s="261"/>
    </row>
    <row r="8495" spans="6:8" x14ac:dyDescent="0.2">
      <c r="F8495" s="261"/>
      <c r="G8495" s="261"/>
      <c r="H8495" s="261"/>
    </row>
    <row r="8496" spans="6:8" x14ac:dyDescent="0.2">
      <c r="F8496" s="261"/>
      <c r="G8496" s="261"/>
      <c r="H8496" s="261"/>
    </row>
    <row r="8497" spans="6:8" x14ac:dyDescent="0.2">
      <c r="F8497" s="261"/>
      <c r="G8497" s="261"/>
      <c r="H8497" s="261"/>
    </row>
    <row r="8498" spans="6:8" x14ac:dyDescent="0.2">
      <c r="F8498" s="261"/>
      <c r="G8498" s="261"/>
      <c r="H8498" s="261"/>
    </row>
    <row r="8499" spans="6:8" x14ac:dyDescent="0.2">
      <c r="F8499" s="261"/>
      <c r="G8499" s="261"/>
      <c r="H8499" s="261"/>
    </row>
    <row r="8500" spans="6:8" x14ac:dyDescent="0.2">
      <c r="F8500" s="261"/>
      <c r="G8500" s="261"/>
      <c r="H8500" s="261"/>
    </row>
    <row r="8501" spans="6:8" x14ac:dyDescent="0.2">
      <c r="F8501" s="261"/>
      <c r="G8501" s="261"/>
      <c r="H8501" s="261"/>
    </row>
    <row r="8502" spans="6:8" x14ac:dyDescent="0.2">
      <c r="F8502" s="261"/>
      <c r="G8502" s="261"/>
      <c r="H8502" s="261"/>
    </row>
    <row r="8503" spans="6:8" x14ac:dyDescent="0.2">
      <c r="F8503" s="261"/>
      <c r="G8503" s="261"/>
      <c r="H8503" s="261"/>
    </row>
    <row r="8504" spans="6:8" x14ac:dyDescent="0.2">
      <c r="F8504" s="261"/>
      <c r="G8504" s="261"/>
      <c r="H8504" s="261"/>
    </row>
    <row r="8505" spans="6:8" x14ac:dyDescent="0.2">
      <c r="F8505" s="261"/>
      <c r="G8505" s="261"/>
      <c r="H8505" s="261"/>
    </row>
    <row r="8506" spans="6:8" x14ac:dyDescent="0.2">
      <c r="F8506" s="261"/>
      <c r="G8506" s="261"/>
      <c r="H8506" s="261"/>
    </row>
    <row r="8507" spans="6:8" x14ac:dyDescent="0.2">
      <c r="F8507" s="261"/>
      <c r="G8507" s="261"/>
      <c r="H8507" s="261"/>
    </row>
    <row r="8508" spans="6:8" x14ac:dyDescent="0.2">
      <c r="F8508" s="261"/>
      <c r="G8508" s="261"/>
      <c r="H8508" s="261"/>
    </row>
    <row r="8509" spans="6:8" x14ac:dyDescent="0.2">
      <c r="F8509" s="261"/>
      <c r="G8509" s="261"/>
      <c r="H8509" s="261"/>
    </row>
    <row r="8510" spans="6:8" x14ac:dyDescent="0.2">
      <c r="F8510" s="261"/>
      <c r="G8510" s="261"/>
      <c r="H8510" s="261"/>
    </row>
    <row r="8511" spans="6:8" x14ac:dyDescent="0.2">
      <c r="F8511" s="261"/>
      <c r="G8511" s="261"/>
      <c r="H8511" s="261"/>
    </row>
    <row r="8512" spans="6:8" x14ac:dyDescent="0.2">
      <c r="F8512" s="261"/>
      <c r="G8512" s="261"/>
      <c r="H8512" s="261"/>
    </row>
    <row r="8513" spans="6:8" x14ac:dyDescent="0.2">
      <c r="F8513" s="261"/>
      <c r="G8513" s="261"/>
      <c r="H8513" s="261"/>
    </row>
    <row r="8514" spans="6:8" x14ac:dyDescent="0.2">
      <c r="F8514" s="261"/>
      <c r="G8514" s="261"/>
      <c r="H8514" s="261"/>
    </row>
    <row r="8515" spans="6:8" x14ac:dyDescent="0.2">
      <c r="F8515" s="261"/>
      <c r="G8515" s="261"/>
      <c r="H8515" s="261"/>
    </row>
    <row r="8516" spans="6:8" x14ac:dyDescent="0.2">
      <c r="F8516" s="261"/>
      <c r="G8516" s="261"/>
      <c r="H8516" s="261"/>
    </row>
    <row r="8517" spans="6:8" x14ac:dyDescent="0.2">
      <c r="F8517" s="261"/>
      <c r="G8517" s="261"/>
      <c r="H8517" s="261"/>
    </row>
    <row r="8518" spans="6:8" x14ac:dyDescent="0.2">
      <c r="F8518" s="261"/>
      <c r="G8518" s="261"/>
      <c r="H8518" s="261"/>
    </row>
    <row r="8519" spans="6:8" x14ac:dyDescent="0.2">
      <c r="F8519" s="261"/>
      <c r="G8519" s="261"/>
      <c r="H8519" s="261"/>
    </row>
    <row r="8520" spans="6:8" x14ac:dyDescent="0.2">
      <c r="F8520" s="261"/>
      <c r="G8520" s="261"/>
      <c r="H8520" s="261"/>
    </row>
    <row r="8521" spans="6:8" x14ac:dyDescent="0.2">
      <c r="F8521" s="261"/>
      <c r="G8521" s="261"/>
      <c r="H8521" s="261"/>
    </row>
    <row r="8522" spans="6:8" x14ac:dyDescent="0.2">
      <c r="F8522" s="261"/>
      <c r="G8522" s="261"/>
      <c r="H8522" s="261"/>
    </row>
    <row r="8523" spans="6:8" x14ac:dyDescent="0.2">
      <c r="F8523" s="261"/>
      <c r="G8523" s="261"/>
      <c r="H8523" s="261"/>
    </row>
    <row r="8524" spans="6:8" x14ac:dyDescent="0.2">
      <c r="F8524" s="261"/>
      <c r="G8524" s="261"/>
      <c r="H8524" s="261"/>
    </row>
    <row r="8525" spans="6:8" x14ac:dyDescent="0.2">
      <c r="F8525" s="261"/>
      <c r="G8525" s="261"/>
      <c r="H8525" s="261"/>
    </row>
    <row r="8526" spans="6:8" x14ac:dyDescent="0.2">
      <c r="F8526" s="261"/>
      <c r="G8526" s="261"/>
      <c r="H8526" s="261"/>
    </row>
    <row r="8527" spans="6:8" x14ac:dyDescent="0.2">
      <c r="F8527" s="261"/>
      <c r="G8527" s="261"/>
      <c r="H8527" s="261"/>
    </row>
    <row r="8528" spans="6:8" x14ac:dyDescent="0.2">
      <c r="F8528" s="261"/>
      <c r="G8528" s="261"/>
      <c r="H8528" s="261"/>
    </row>
    <row r="8529" spans="6:8" x14ac:dyDescent="0.2">
      <c r="F8529" s="261"/>
      <c r="G8529" s="261"/>
      <c r="H8529" s="261"/>
    </row>
    <row r="8530" spans="6:8" x14ac:dyDescent="0.2">
      <c r="F8530" s="261"/>
      <c r="G8530" s="261"/>
      <c r="H8530" s="261"/>
    </row>
    <row r="8531" spans="6:8" x14ac:dyDescent="0.2">
      <c r="F8531" s="261"/>
      <c r="G8531" s="261"/>
      <c r="H8531" s="261"/>
    </row>
    <row r="8532" spans="6:8" x14ac:dyDescent="0.2">
      <c r="F8532" s="261"/>
      <c r="G8532" s="261"/>
      <c r="H8532" s="261"/>
    </row>
    <row r="8533" spans="6:8" x14ac:dyDescent="0.2">
      <c r="F8533" s="261"/>
      <c r="G8533" s="261"/>
      <c r="H8533" s="261"/>
    </row>
    <row r="8534" spans="6:8" x14ac:dyDescent="0.2">
      <c r="F8534" s="261"/>
      <c r="G8534" s="261"/>
      <c r="H8534" s="261"/>
    </row>
    <row r="8535" spans="6:8" x14ac:dyDescent="0.2">
      <c r="F8535" s="261"/>
      <c r="G8535" s="261"/>
      <c r="H8535" s="261"/>
    </row>
    <row r="8536" spans="6:8" x14ac:dyDescent="0.2">
      <c r="F8536" s="261"/>
      <c r="G8536" s="261"/>
      <c r="H8536" s="261"/>
    </row>
    <row r="8537" spans="6:8" x14ac:dyDescent="0.2">
      <c r="F8537" s="261"/>
      <c r="G8537" s="261"/>
      <c r="H8537" s="261"/>
    </row>
    <row r="8538" spans="6:8" x14ac:dyDescent="0.2">
      <c r="F8538" s="261"/>
      <c r="G8538" s="261"/>
      <c r="H8538" s="261"/>
    </row>
    <row r="8539" spans="6:8" x14ac:dyDescent="0.2">
      <c r="F8539" s="261"/>
      <c r="G8539" s="261"/>
      <c r="H8539" s="261"/>
    </row>
    <row r="8540" spans="6:8" x14ac:dyDescent="0.2">
      <c r="F8540" s="261"/>
      <c r="G8540" s="261"/>
      <c r="H8540" s="261"/>
    </row>
    <row r="8541" spans="6:8" x14ac:dyDescent="0.2">
      <c r="F8541" s="261"/>
      <c r="G8541" s="261"/>
      <c r="H8541" s="261"/>
    </row>
    <row r="8542" spans="6:8" x14ac:dyDescent="0.2">
      <c r="F8542" s="261"/>
      <c r="G8542" s="261"/>
      <c r="H8542" s="261"/>
    </row>
    <row r="8543" spans="6:8" x14ac:dyDescent="0.2">
      <c r="F8543" s="261"/>
      <c r="G8543" s="261"/>
      <c r="H8543" s="261"/>
    </row>
    <row r="8544" spans="6:8" x14ac:dyDescent="0.2">
      <c r="F8544" s="261"/>
      <c r="G8544" s="261"/>
      <c r="H8544" s="261"/>
    </row>
    <row r="8545" spans="6:8" x14ac:dyDescent="0.2">
      <c r="F8545" s="261"/>
      <c r="G8545" s="261"/>
      <c r="H8545" s="261"/>
    </row>
    <row r="8546" spans="6:8" x14ac:dyDescent="0.2">
      <c r="F8546" s="261"/>
      <c r="G8546" s="261"/>
      <c r="H8546" s="261"/>
    </row>
    <row r="8547" spans="6:8" x14ac:dyDescent="0.2">
      <c r="F8547" s="261"/>
      <c r="G8547" s="261"/>
      <c r="H8547" s="261"/>
    </row>
    <row r="8548" spans="6:8" x14ac:dyDescent="0.2">
      <c r="F8548" s="261"/>
      <c r="G8548" s="261"/>
      <c r="H8548" s="261"/>
    </row>
    <row r="8549" spans="6:8" x14ac:dyDescent="0.2">
      <c r="F8549" s="261"/>
      <c r="G8549" s="261"/>
      <c r="H8549" s="261"/>
    </row>
    <row r="8550" spans="6:8" x14ac:dyDescent="0.2">
      <c r="F8550" s="261"/>
      <c r="G8550" s="261"/>
      <c r="H8550" s="261"/>
    </row>
    <row r="8551" spans="6:8" x14ac:dyDescent="0.2">
      <c r="F8551" s="261"/>
      <c r="G8551" s="261"/>
      <c r="H8551" s="261"/>
    </row>
    <row r="8552" spans="6:8" x14ac:dyDescent="0.2">
      <c r="F8552" s="261"/>
      <c r="G8552" s="261"/>
      <c r="H8552" s="261"/>
    </row>
    <row r="8553" spans="6:8" x14ac:dyDescent="0.2">
      <c r="F8553" s="261"/>
      <c r="G8553" s="261"/>
      <c r="H8553" s="261"/>
    </row>
    <row r="8554" spans="6:8" x14ac:dyDescent="0.2">
      <c r="F8554" s="261"/>
      <c r="G8554" s="261"/>
      <c r="H8554" s="261"/>
    </row>
    <row r="8555" spans="6:8" x14ac:dyDescent="0.2">
      <c r="F8555" s="261"/>
      <c r="G8555" s="261"/>
      <c r="H8555" s="261"/>
    </row>
    <row r="8556" spans="6:8" x14ac:dyDescent="0.2">
      <c r="F8556" s="261"/>
      <c r="G8556" s="261"/>
      <c r="H8556" s="261"/>
    </row>
    <row r="8557" spans="6:8" x14ac:dyDescent="0.2">
      <c r="F8557" s="261"/>
      <c r="G8557" s="261"/>
      <c r="H8557" s="261"/>
    </row>
    <row r="8558" spans="6:8" x14ac:dyDescent="0.2">
      <c r="F8558" s="261"/>
      <c r="G8558" s="261"/>
      <c r="H8558" s="261"/>
    </row>
    <row r="8559" spans="6:8" x14ac:dyDescent="0.2">
      <c r="F8559" s="261"/>
      <c r="G8559" s="261"/>
      <c r="H8559" s="261"/>
    </row>
    <row r="8560" spans="6:8" x14ac:dyDescent="0.2">
      <c r="F8560" s="261"/>
      <c r="G8560" s="261"/>
      <c r="H8560" s="261"/>
    </row>
    <row r="8561" spans="6:8" x14ac:dyDescent="0.2">
      <c r="F8561" s="261"/>
      <c r="G8561" s="261"/>
      <c r="H8561" s="261"/>
    </row>
    <row r="8562" spans="6:8" x14ac:dyDescent="0.2">
      <c r="F8562" s="261"/>
      <c r="G8562" s="261"/>
      <c r="H8562" s="261"/>
    </row>
    <row r="8563" spans="6:8" x14ac:dyDescent="0.2">
      <c r="F8563" s="261"/>
      <c r="G8563" s="261"/>
      <c r="H8563" s="261"/>
    </row>
    <row r="8564" spans="6:8" x14ac:dyDescent="0.2">
      <c r="F8564" s="261"/>
      <c r="G8564" s="261"/>
      <c r="H8564" s="261"/>
    </row>
    <row r="8565" spans="6:8" x14ac:dyDescent="0.2">
      <c r="F8565" s="261"/>
      <c r="G8565" s="261"/>
      <c r="H8565" s="261"/>
    </row>
    <row r="8566" spans="6:8" x14ac:dyDescent="0.2">
      <c r="F8566" s="261"/>
      <c r="G8566" s="261"/>
      <c r="H8566" s="261"/>
    </row>
    <row r="8567" spans="6:8" x14ac:dyDescent="0.2">
      <c r="F8567" s="261"/>
      <c r="G8567" s="261"/>
      <c r="H8567" s="261"/>
    </row>
    <row r="8568" spans="6:8" x14ac:dyDescent="0.2">
      <c r="F8568" s="261"/>
      <c r="G8568" s="261"/>
      <c r="H8568" s="261"/>
    </row>
    <row r="8569" spans="6:8" x14ac:dyDescent="0.2">
      <c r="F8569" s="261"/>
      <c r="G8569" s="261"/>
      <c r="H8569" s="261"/>
    </row>
    <row r="8570" spans="6:8" x14ac:dyDescent="0.2">
      <c r="F8570" s="261"/>
      <c r="G8570" s="261"/>
      <c r="H8570" s="261"/>
    </row>
    <row r="8571" spans="6:8" x14ac:dyDescent="0.2">
      <c r="F8571" s="261"/>
      <c r="G8571" s="261"/>
      <c r="H8571" s="261"/>
    </row>
    <row r="8572" spans="6:8" x14ac:dyDescent="0.2">
      <c r="F8572" s="261"/>
      <c r="G8572" s="261"/>
      <c r="H8572" s="261"/>
    </row>
    <row r="8573" spans="6:8" x14ac:dyDescent="0.2">
      <c r="F8573" s="261"/>
      <c r="G8573" s="261"/>
      <c r="H8573" s="261"/>
    </row>
    <row r="8574" spans="6:8" x14ac:dyDescent="0.2">
      <c r="F8574" s="261"/>
      <c r="G8574" s="261"/>
      <c r="H8574" s="261"/>
    </row>
    <row r="8575" spans="6:8" x14ac:dyDescent="0.2">
      <c r="F8575" s="261"/>
      <c r="G8575" s="261"/>
      <c r="H8575" s="261"/>
    </row>
    <row r="8576" spans="6:8" x14ac:dyDescent="0.2">
      <c r="F8576" s="261"/>
      <c r="G8576" s="261"/>
      <c r="H8576" s="261"/>
    </row>
    <row r="8577" spans="6:8" x14ac:dyDescent="0.2">
      <c r="F8577" s="261"/>
      <c r="G8577" s="261"/>
      <c r="H8577" s="261"/>
    </row>
    <row r="8578" spans="6:8" x14ac:dyDescent="0.2">
      <c r="F8578" s="261"/>
      <c r="G8578" s="261"/>
      <c r="H8578" s="261"/>
    </row>
    <row r="8579" spans="6:8" x14ac:dyDescent="0.2">
      <c r="F8579" s="261"/>
      <c r="G8579" s="261"/>
      <c r="H8579" s="261"/>
    </row>
    <row r="8580" spans="6:8" x14ac:dyDescent="0.2">
      <c r="F8580" s="261"/>
      <c r="G8580" s="261"/>
      <c r="H8580" s="261"/>
    </row>
    <row r="8581" spans="6:8" x14ac:dyDescent="0.2">
      <c r="F8581" s="261"/>
      <c r="G8581" s="261"/>
      <c r="H8581" s="261"/>
    </row>
    <row r="8582" spans="6:8" x14ac:dyDescent="0.2">
      <c r="F8582" s="261"/>
      <c r="G8582" s="261"/>
      <c r="H8582" s="261"/>
    </row>
    <row r="8583" spans="6:8" x14ac:dyDescent="0.2">
      <c r="F8583" s="261"/>
      <c r="G8583" s="261"/>
      <c r="H8583" s="261"/>
    </row>
    <row r="8584" spans="6:8" x14ac:dyDescent="0.2">
      <c r="F8584" s="261"/>
      <c r="G8584" s="261"/>
      <c r="H8584" s="261"/>
    </row>
    <row r="8585" spans="6:8" x14ac:dyDescent="0.2">
      <c r="F8585" s="261"/>
      <c r="G8585" s="261"/>
      <c r="H8585" s="261"/>
    </row>
    <row r="8586" spans="6:8" x14ac:dyDescent="0.2">
      <c r="F8586" s="261"/>
      <c r="G8586" s="261"/>
      <c r="H8586" s="261"/>
    </row>
    <row r="8587" spans="6:8" x14ac:dyDescent="0.2">
      <c r="F8587" s="261"/>
      <c r="G8587" s="261"/>
      <c r="H8587" s="261"/>
    </row>
    <row r="8588" spans="6:8" x14ac:dyDescent="0.2">
      <c r="F8588" s="261"/>
      <c r="G8588" s="261"/>
      <c r="H8588" s="261"/>
    </row>
    <row r="8589" spans="6:8" x14ac:dyDescent="0.2">
      <c r="F8589" s="261"/>
      <c r="G8589" s="261"/>
      <c r="H8589" s="261"/>
    </row>
    <row r="8590" spans="6:8" x14ac:dyDescent="0.2">
      <c r="F8590" s="261"/>
      <c r="G8590" s="261"/>
      <c r="H8590" s="261"/>
    </row>
    <row r="8591" spans="6:8" x14ac:dyDescent="0.2">
      <c r="F8591" s="261"/>
      <c r="G8591" s="261"/>
      <c r="H8591" s="261"/>
    </row>
    <row r="8592" spans="6:8" x14ac:dyDescent="0.2">
      <c r="F8592" s="261"/>
      <c r="G8592" s="261"/>
      <c r="H8592" s="261"/>
    </row>
    <row r="8593" spans="6:8" x14ac:dyDescent="0.2">
      <c r="F8593" s="261"/>
      <c r="G8593" s="261"/>
      <c r="H8593" s="261"/>
    </row>
    <row r="8594" spans="6:8" x14ac:dyDescent="0.2">
      <c r="F8594" s="261"/>
      <c r="G8594" s="261"/>
      <c r="H8594" s="261"/>
    </row>
    <row r="8595" spans="6:8" x14ac:dyDescent="0.2">
      <c r="F8595" s="261"/>
      <c r="G8595" s="261"/>
      <c r="H8595" s="261"/>
    </row>
    <row r="8596" spans="6:8" x14ac:dyDescent="0.2">
      <c r="F8596" s="261"/>
      <c r="G8596" s="261"/>
      <c r="H8596" s="261"/>
    </row>
    <row r="8597" spans="6:8" x14ac:dyDescent="0.2">
      <c r="F8597" s="261"/>
      <c r="G8597" s="261"/>
      <c r="H8597" s="261"/>
    </row>
    <row r="8598" spans="6:8" x14ac:dyDescent="0.2">
      <c r="F8598" s="261"/>
      <c r="G8598" s="261"/>
      <c r="H8598" s="261"/>
    </row>
    <row r="8599" spans="6:8" x14ac:dyDescent="0.2">
      <c r="F8599" s="261"/>
      <c r="G8599" s="261"/>
      <c r="H8599" s="261"/>
    </row>
    <row r="8600" spans="6:8" x14ac:dyDescent="0.2">
      <c r="F8600" s="261"/>
      <c r="G8600" s="261"/>
      <c r="H8600" s="261"/>
    </row>
    <row r="8601" spans="6:8" x14ac:dyDescent="0.2">
      <c r="F8601" s="261"/>
      <c r="G8601" s="261"/>
      <c r="H8601" s="261"/>
    </row>
    <row r="8602" spans="6:8" x14ac:dyDescent="0.2">
      <c r="F8602" s="261"/>
      <c r="G8602" s="261"/>
      <c r="H8602" s="261"/>
    </row>
    <row r="8603" spans="6:8" x14ac:dyDescent="0.2">
      <c r="F8603" s="261"/>
      <c r="G8603" s="261"/>
      <c r="H8603" s="261"/>
    </row>
    <row r="8604" spans="6:8" x14ac:dyDescent="0.2">
      <c r="F8604" s="261"/>
      <c r="G8604" s="261"/>
      <c r="H8604" s="261"/>
    </row>
    <row r="8605" spans="6:8" x14ac:dyDescent="0.2">
      <c r="F8605" s="261"/>
      <c r="G8605" s="261"/>
      <c r="H8605" s="261"/>
    </row>
    <row r="8606" spans="6:8" x14ac:dyDescent="0.2">
      <c r="F8606" s="261"/>
      <c r="G8606" s="261"/>
      <c r="H8606" s="261"/>
    </row>
    <row r="8607" spans="6:8" x14ac:dyDescent="0.2">
      <c r="F8607" s="261"/>
      <c r="G8607" s="261"/>
      <c r="H8607" s="261"/>
    </row>
    <row r="8608" spans="6:8" x14ac:dyDescent="0.2">
      <c r="F8608" s="261"/>
      <c r="G8608" s="261"/>
      <c r="H8608" s="261"/>
    </row>
    <row r="8609" spans="6:8" x14ac:dyDescent="0.2">
      <c r="F8609" s="261"/>
      <c r="G8609" s="261"/>
      <c r="H8609" s="261"/>
    </row>
    <row r="8610" spans="6:8" x14ac:dyDescent="0.2">
      <c r="F8610" s="261"/>
      <c r="G8610" s="261"/>
      <c r="H8610" s="261"/>
    </row>
    <row r="8611" spans="6:8" x14ac:dyDescent="0.2">
      <c r="F8611" s="261"/>
      <c r="G8611" s="261"/>
      <c r="H8611" s="261"/>
    </row>
    <row r="8612" spans="6:8" x14ac:dyDescent="0.2">
      <c r="F8612" s="261"/>
      <c r="G8612" s="261"/>
      <c r="H8612" s="261"/>
    </row>
    <row r="8613" spans="6:8" x14ac:dyDescent="0.2">
      <c r="F8613" s="261"/>
      <c r="G8613" s="261"/>
      <c r="H8613" s="261"/>
    </row>
    <row r="8614" spans="6:8" x14ac:dyDescent="0.2">
      <c r="F8614" s="261"/>
      <c r="G8614" s="261"/>
      <c r="H8614" s="261"/>
    </row>
    <row r="8615" spans="6:8" x14ac:dyDescent="0.2">
      <c r="F8615" s="261"/>
      <c r="G8615" s="261"/>
      <c r="H8615" s="261"/>
    </row>
    <row r="8616" spans="6:8" x14ac:dyDescent="0.2">
      <c r="F8616" s="261"/>
      <c r="G8616" s="261"/>
      <c r="H8616" s="261"/>
    </row>
    <row r="8617" spans="6:8" x14ac:dyDescent="0.2">
      <c r="F8617" s="261"/>
      <c r="G8617" s="261"/>
      <c r="H8617" s="261"/>
    </row>
    <row r="8618" spans="6:8" x14ac:dyDescent="0.2">
      <c r="F8618" s="261"/>
      <c r="G8618" s="261"/>
      <c r="H8618" s="261"/>
    </row>
    <row r="8619" spans="6:8" x14ac:dyDescent="0.2">
      <c r="F8619" s="261"/>
      <c r="G8619" s="261"/>
      <c r="H8619" s="261"/>
    </row>
    <row r="8620" spans="6:8" x14ac:dyDescent="0.2">
      <c r="F8620" s="261"/>
      <c r="G8620" s="261"/>
      <c r="H8620" s="261"/>
    </row>
    <row r="8621" spans="6:8" x14ac:dyDescent="0.2">
      <c r="F8621" s="261"/>
      <c r="G8621" s="261"/>
      <c r="H8621" s="261"/>
    </row>
    <row r="8622" spans="6:8" x14ac:dyDescent="0.2">
      <c r="F8622" s="261"/>
      <c r="G8622" s="261"/>
      <c r="H8622" s="261"/>
    </row>
    <row r="8623" spans="6:8" x14ac:dyDescent="0.2">
      <c r="F8623" s="261"/>
      <c r="G8623" s="261"/>
      <c r="H8623" s="261"/>
    </row>
    <row r="8624" spans="6:8" x14ac:dyDescent="0.2">
      <c r="F8624" s="261"/>
      <c r="G8624" s="261"/>
      <c r="H8624" s="261"/>
    </row>
    <row r="8625" spans="6:8" x14ac:dyDescent="0.2">
      <c r="F8625" s="261"/>
      <c r="G8625" s="261"/>
      <c r="H8625" s="261"/>
    </row>
    <row r="8626" spans="6:8" x14ac:dyDescent="0.2">
      <c r="F8626" s="261"/>
      <c r="G8626" s="261"/>
      <c r="H8626" s="261"/>
    </row>
    <row r="8627" spans="6:8" x14ac:dyDescent="0.2">
      <c r="F8627" s="261"/>
      <c r="G8627" s="261"/>
      <c r="H8627" s="261"/>
    </row>
    <row r="8628" spans="6:8" x14ac:dyDescent="0.2">
      <c r="F8628" s="261"/>
      <c r="G8628" s="261"/>
      <c r="H8628" s="261"/>
    </row>
    <row r="8629" spans="6:8" x14ac:dyDescent="0.2">
      <c r="F8629" s="261"/>
      <c r="G8629" s="261"/>
      <c r="H8629" s="261"/>
    </row>
    <row r="8630" spans="6:8" x14ac:dyDescent="0.2">
      <c r="F8630" s="261"/>
      <c r="G8630" s="261"/>
      <c r="H8630" s="261"/>
    </row>
    <row r="8631" spans="6:8" x14ac:dyDescent="0.2">
      <c r="F8631" s="261"/>
      <c r="G8631" s="261"/>
      <c r="H8631" s="261"/>
    </row>
    <row r="8632" spans="6:8" x14ac:dyDescent="0.2">
      <c r="F8632" s="261"/>
      <c r="G8632" s="261"/>
      <c r="H8632" s="261"/>
    </row>
    <row r="8633" spans="6:8" x14ac:dyDescent="0.2">
      <c r="F8633" s="261"/>
      <c r="G8633" s="261"/>
      <c r="H8633" s="261"/>
    </row>
    <row r="8634" spans="6:8" x14ac:dyDescent="0.2">
      <c r="F8634" s="261"/>
      <c r="G8634" s="261"/>
      <c r="H8634" s="261"/>
    </row>
    <row r="8635" spans="6:8" x14ac:dyDescent="0.2">
      <c r="F8635" s="261"/>
      <c r="G8635" s="261"/>
      <c r="H8635" s="261"/>
    </row>
    <row r="8636" spans="6:8" x14ac:dyDescent="0.2">
      <c r="F8636" s="261"/>
      <c r="G8636" s="261"/>
      <c r="H8636" s="261"/>
    </row>
    <row r="8637" spans="6:8" x14ac:dyDescent="0.2">
      <c r="F8637" s="261"/>
      <c r="G8637" s="261"/>
      <c r="H8637" s="261"/>
    </row>
    <row r="8638" spans="6:8" x14ac:dyDescent="0.2">
      <c r="F8638" s="261"/>
      <c r="G8638" s="261"/>
      <c r="H8638" s="261"/>
    </row>
    <row r="8639" spans="6:8" x14ac:dyDescent="0.2">
      <c r="F8639" s="261"/>
      <c r="G8639" s="261"/>
      <c r="H8639" s="261"/>
    </row>
    <row r="8640" spans="6:8" x14ac:dyDescent="0.2">
      <c r="F8640" s="261"/>
      <c r="G8640" s="261"/>
      <c r="H8640" s="261"/>
    </row>
    <row r="8641" spans="6:8" x14ac:dyDescent="0.2">
      <c r="F8641" s="261"/>
      <c r="G8641" s="261"/>
      <c r="H8641" s="261"/>
    </row>
    <row r="8642" spans="6:8" x14ac:dyDescent="0.2">
      <c r="F8642" s="261"/>
      <c r="G8642" s="261"/>
      <c r="H8642" s="261"/>
    </row>
    <row r="8643" spans="6:8" x14ac:dyDescent="0.2">
      <c r="F8643" s="261"/>
      <c r="G8643" s="261"/>
      <c r="H8643" s="261"/>
    </row>
    <row r="8644" spans="6:8" x14ac:dyDescent="0.2">
      <c r="F8644" s="261"/>
      <c r="G8644" s="261"/>
      <c r="H8644" s="261"/>
    </row>
    <row r="8645" spans="6:8" x14ac:dyDescent="0.2">
      <c r="F8645" s="261"/>
      <c r="G8645" s="261"/>
      <c r="H8645" s="261"/>
    </row>
    <row r="8646" spans="6:8" x14ac:dyDescent="0.2">
      <c r="F8646" s="261"/>
      <c r="G8646" s="261"/>
      <c r="H8646" s="261"/>
    </row>
    <row r="8647" spans="6:8" x14ac:dyDescent="0.2">
      <c r="F8647" s="261"/>
      <c r="G8647" s="261"/>
      <c r="H8647" s="261"/>
    </row>
    <row r="8648" spans="6:8" x14ac:dyDescent="0.2">
      <c r="F8648" s="261"/>
      <c r="G8648" s="261"/>
      <c r="H8648" s="261"/>
    </row>
    <row r="8649" spans="6:8" x14ac:dyDescent="0.2">
      <c r="F8649" s="261"/>
      <c r="G8649" s="261"/>
      <c r="H8649" s="261"/>
    </row>
    <row r="8650" spans="6:8" x14ac:dyDescent="0.2">
      <c r="F8650" s="261"/>
      <c r="G8650" s="261"/>
      <c r="H8650" s="261"/>
    </row>
    <row r="8651" spans="6:8" x14ac:dyDescent="0.2">
      <c r="F8651" s="261"/>
      <c r="G8651" s="261"/>
      <c r="H8651" s="261"/>
    </row>
    <row r="8652" spans="6:8" x14ac:dyDescent="0.2">
      <c r="F8652" s="261"/>
      <c r="G8652" s="261"/>
      <c r="H8652" s="261"/>
    </row>
    <row r="8653" spans="6:8" x14ac:dyDescent="0.2">
      <c r="F8653" s="261"/>
      <c r="G8653" s="261"/>
      <c r="H8653" s="261"/>
    </row>
    <row r="8654" spans="6:8" x14ac:dyDescent="0.2">
      <c r="F8654" s="261"/>
      <c r="G8654" s="261"/>
      <c r="H8654" s="261"/>
    </row>
    <row r="8655" spans="6:8" x14ac:dyDescent="0.2">
      <c r="F8655" s="261"/>
      <c r="G8655" s="261"/>
      <c r="H8655" s="261"/>
    </row>
    <row r="8656" spans="6:8" x14ac:dyDescent="0.2">
      <c r="F8656" s="261"/>
      <c r="G8656" s="261"/>
      <c r="H8656" s="261"/>
    </row>
    <row r="8657" spans="6:8" x14ac:dyDescent="0.2">
      <c r="F8657" s="261"/>
      <c r="G8657" s="261"/>
      <c r="H8657" s="261"/>
    </row>
    <row r="8658" spans="6:8" x14ac:dyDescent="0.2">
      <c r="F8658" s="261"/>
      <c r="G8658" s="261"/>
      <c r="H8658" s="261"/>
    </row>
    <row r="8659" spans="6:8" x14ac:dyDescent="0.2">
      <c r="F8659" s="261"/>
      <c r="G8659" s="261"/>
      <c r="H8659" s="261"/>
    </row>
    <row r="8660" spans="6:8" x14ac:dyDescent="0.2">
      <c r="F8660" s="261"/>
      <c r="G8660" s="261"/>
      <c r="H8660" s="261"/>
    </row>
    <row r="8661" spans="6:8" x14ac:dyDescent="0.2">
      <c r="F8661" s="261"/>
      <c r="G8661" s="261"/>
      <c r="H8661" s="261"/>
    </row>
    <row r="8662" spans="6:8" x14ac:dyDescent="0.2">
      <c r="F8662" s="261"/>
      <c r="G8662" s="261"/>
      <c r="H8662" s="261"/>
    </row>
    <row r="8663" spans="6:8" x14ac:dyDescent="0.2">
      <c r="F8663" s="261"/>
      <c r="G8663" s="261"/>
      <c r="H8663" s="261"/>
    </row>
    <row r="8664" spans="6:8" x14ac:dyDescent="0.2">
      <c r="F8664" s="261"/>
      <c r="G8664" s="261"/>
      <c r="H8664" s="261"/>
    </row>
    <row r="8665" spans="6:8" x14ac:dyDescent="0.2">
      <c r="F8665" s="261"/>
      <c r="G8665" s="261"/>
      <c r="H8665" s="261"/>
    </row>
    <row r="8666" spans="6:8" x14ac:dyDescent="0.2">
      <c r="F8666" s="261"/>
      <c r="G8666" s="261"/>
      <c r="H8666" s="261"/>
    </row>
    <row r="8667" spans="6:8" x14ac:dyDescent="0.2">
      <c r="F8667" s="261"/>
      <c r="G8667" s="261"/>
      <c r="H8667" s="261"/>
    </row>
    <row r="8668" spans="6:8" x14ac:dyDescent="0.2">
      <c r="F8668" s="261"/>
      <c r="G8668" s="261"/>
      <c r="H8668" s="261"/>
    </row>
    <row r="8669" spans="6:8" x14ac:dyDescent="0.2">
      <c r="F8669" s="261"/>
      <c r="G8669" s="261"/>
      <c r="H8669" s="261"/>
    </row>
    <row r="8670" spans="6:8" x14ac:dyDescent="0.2">
      <c r="F8670" s="261"/>
      <c r="G8670" s="261"/>
      <c r="H8670" s="261"/>
    </row>
    <row r="8671" spans="6:8" x14ac:dyDescent="0.2">
      <c r="F8671" s="261"/>
      <c r="G8671" s="261"/>
      <c r="H8671" s="261"/>
    </row>
    <row r="8672" spans="6:8" x14ac:dyDescent="0.2">
      <c r="F8672" s="261"/>
      <c r="G8672" s="261"/>
      <c r="H8672" s="261"/>
    </row>
    <row r="8673" spans="6:8" x14ac:dyDescent="0.2">
      <c r="F8673" s="261"/>
      <c r="G8673" s="261"/>
      <c r="H8673" s="261"/>
    </row>
    <row r="8674" spans="6:8" x14ac:dyDescent="0.2">
      <c r="F8674" s="261"/>
      <c r="G8674" s="261"/>
      <c r="H8674" s="261"/>
    </row>
    <row r="8675" spans="6:8" x14ac:dyDescent="0.2">
      <c r="F8675" s="261"/>
      <c r="G8675" s="261"/>
      <c r="H8675" s="261"/>
    </row>
    <row r="8676" spans="6:8" x14ac:dyDescent="0.2">
      <c r="F8676" s="261"/>
      <c r="G8676" s="261"/>
      <c r="H8676" s="261"/>
    </row>
    <row r="8677" spans="6:8" x14ac:dyDescent="0.2">
      <c r="F8677" s="261"/>
      <c r="G8677" s="261"/>
      <c r="H8677" s="261"/>
    </row>
    <row r="8678" spans="6:8" x14ac:dyDescent="0.2">
      <c r="F8678" s="261"/>
      <c r="G8678" s="261"/>
      <c r="H8678" s="261"/>
    </row>
    <row r="8679" spans="6:8" x14ac:dyDescent="0.2">
      <c r="F8679" s="261"/>
      <c r="G8679" s="261"/>
      <c r="H8679" s="261"/>
    </row>
    <row r="8680" spans="6:8" x14ac:dyDescent="0.2">
      <c r="F8680" s="261"/>
      <c r="G8680" s="261"/>
      <c r="H8680" s="261"/>
    </row>
    <row r="8681" spans="6:8" x14ac:dyDescent="0.2">
      <c r="F8681" s="261"/>
      <c r="G8681" s="261"/>
      <c r="H8681" s="261"/>
    </row>
    <row r="8682" spans="6:8" x14ac:dyDescent="0.2">
      <c r="F8682" s="261"/>
      <c r="G8682" s="261"/>
      <c r="H8682" s="261"/>
    </row>
    <row r="8683" spans="6:8" x14ac:dyDescent="0.2">
      <c r="F8683" s="261"/>
      <c r="G8683" s="261"/>
      <c r="H8683" s="261"/>
    </row>
    <row r="8684" spans="6:8" x14ac:dyDescent="0.2">
      <c r="F8684" s="261"/>
      <c r="G8684" s="261"/>
      <c r="H8684" s="261"/>
    </row>
    <row r="8685" spans="6:8" x14ac:dyDescent="0.2">
      <c r="F8685" s="261"/>
      <c r="G8685" s="261"/>
      <c r="H8685" s="261"/>
    </row>
    <row r="8686" spans="6:8" x14ac:dyDescent="0.2">
      <c r="F8686" s="261"/>
      <c r="G8686" s="261"/>
      <c r="H8686" s="261"/>
    </row>
    <row r="8687" spans="6:8" x14ac:dyDescent="0.2">
      <c r="F8687" s="261"/>
      <c r="G8687" s="261"/>
      <c r="H8687" s="261"/>
    </row>
    <row r="8688" spans="6:8" x14ac:dyDescent="0.2">
      <c r="F8688" s="261"/>
      <c r="G8688" s="261"/>
      <c r="H8688" s="261"/>
    </row>
    <row r="8689" spans="6:8" x14ac:dyDescent="0.2">
      <c r="F8689" s="261"/>
      <c r="G8689" s="261"/>
      <c r="H8689" s="261"/>
    </row>
    <row r="8690" spans="6:8" x14ac:dyDescent="0.2">
      <c r="F8690" s="261"/>
      <c r="G8690" s="261"/>
      <c r="H8690" s="261"/>
    </row>
    <row r="8691" spans="6:8" x14ac:dyDescent="0.2">
      <c r="F8691" s="261"/>
      <c r="G8691" s="261"/>
      <c r="H8691" s="261"/>
    </row>
    <row r="8692" spans="6:8" x14ac:dyDescent="0.2">
      <c r="F8692" s="261"/>
      <c r="G8692" s="261"/>
      <c r="H8692" s="261"/>
    </row>
    <row r="8693" spans="6:8" x14ac:dyDescent="0.2">
      <c r="F8693" s="261"/>
      <c r="G8693" s="261"/>
      <c r="H8693" s="261"/>
    </row>
    <row r="8694" spans="6:8" x14ac:dyDescent="0.2">
      <c r="F8694" s="261"/>
      <c r="G8694" s="261"/>
      <c r="H8694" s="261"/>
    </row>
    <row r="8695" spans="6:8" x14ac:dyDescent="0.2">
      <c r="F8695" s="261"/>
      <c r="G8695" s="261"/>
      <c r="H8695" s="261"/>
    </row>
    <row r="8696" spans="6:8" x14ac:dyDescent="0.2">
      <c r="F8696" s="261"/>
      <c r="G8696" s="261"/>
      <c r="H8696" s="261"/>
    </row>
    <row r="8697" spans="6:8" x14ac:dyDescent="0.2">
      <c r="F8697" s="261"/>
      <c r="G8697" s="261"/>
      <c r="H8697" s="261"/>
    </row>
    <row r="8698" spans="6:8" x14ac:dyDescent="0.2">
      <c r="F8698" s="261"/>
      <c r="G8698" s="261"/>
      <c r="H8698" s="261"/>
    </row>
    <row r="8699" spans="6:8" x14ac:dyDescent="0.2">
      <c r="F8699" s="261"/>
      <c r="G8699" s="261"/>
      <c r="H8699" s="261"/>
    </row>
    <row r="8700" spans="6:8" x14ac:dyDescent="0.2">
      <c r="F8700" s="261"/>
      <c r="G8700" s="261"/>
      <c r="H8700" s="261"/>
    </row>
    <row r="8701" spans="6:8" x14ac:dyDescent="0.2">
      <c r="F8701" s="261"/>
      <c r="G8701" s="261"/>
      <c r="H8701" s="261"/>
    </row>
    <row r="8702" spans="6:8" x14ac:dyDescent="0.2">
      <c r="F8702" s="261"/>
      <c r="G8702" s="261"/>
      <c r="H8702" s="261"/>
    </row>
    <row r="8703" spans="6:8" x14ac:dyDescent="0.2">
      <c r="F8703" s="261"/>
      <c r="G8703" s="261"/>
      <c r="H8703" s="261"/>
    </row>
    <row r="8704" spans="6:8" x14ac:dyDescent="0.2">
      <c r="F8704" s="261"/>
      <c r="G8704" s="261"/>
      <c r="H8704" s="261"/>
    </row>
    <row r="8705" spans="6:8" x14ac:dyDescent="0.2">
      <c r="F8705" s="261"/>
      <c r="G8705" s="261"/>
      <c r="H8705" s="261"/>
    </row>
    <row r="8706" spans="6:8" x14ac:dyDescent="0.2">
      <c r="F8706" s="261"/>
      <c r="G8706" s="261"/>
      <c r="H8706" s="261"/>
    </row>
    <row r="8707" spans="6:8" x14ac:dyDescent="0.2">
      <c r="F8707" s="261"/>
      <c r="G8707" s="261"/>
      <c r="H8707" s="261"/>
    </row>
    <row r="8708" spans="6:8" x14ac:dyDescent="0.2">
      <c r="F8708" s="261"/>
      <c r="G8708" s="261"/>
      <c r="H8708" s="261"/>
    </row>
    <row r="8709" spans="6:8" x14ac:dyDescent="0.2">
      <c r="F8709" s="261"/>
      <c r="G8709" s="261"/>
      <c r="H8709" s="261"/>
    </row>
    <row r="8710" spans="6:8" x14ac:dyDescent="0.2">
      <c r="F8710" s="261"/>
      <c r="G8710" s="261"/>
      <c r="H8710" s="261"/>
    </row>
    <row r="8711" spans="6:8" x14ac:dyDescent="0.2">
      <c r="F8711" s="261"/>
      <c r="G8711" s="261"/>
      <c r="H8711" s="261"/>
    </row>
    <row r="8712" spans="6:8" x14ac:dyDescent="0.2">
      <c r="F8712" s="261"/>
      <c r="G8712" s="261"/>
      <c r="H8712" s="261"/>
    </row>
    <row r="8713" spans="6:8" x14ac:dyDescent="0.2">
      <c r="F8713" s="261"/>
      <c r="G8713" s="261"/>
      <c r="H8713" s="261"/>
    </row>
    <row r="8714" spans="6:8" x14ac:dyDescent="0.2">
      <c r="F8714" s="261"/>
      <c r="G8714" s="261"/>
      <c r="H8714" s="261"/>
    </row>
    <row r="8715" spans="6:8" x14ac:dyDescent="0.2">
      <c r="F8715" s="261"/>
      <c r="G8715" s="261"/>
      <c r="H8715" s="261"/>
    </row>
    <row r="8716" spans="6:8" x14ac:dyDescent="0.2">
      <c r="F8716" s="261"/>
      <c r="G8716" s="261"/>
      <c r="H8716" s="261"/>
    </row>
    <row r="8717" spans="6:8" x14ac:dyDescent="0.2">
      <c r="F8717" s="261"/>
      <c r="G8717" s="261"/>
      <c r="H8717" s="261"/>
    </row>
    <row r="8718" spans="6:8" x14ac:dyDescent="0.2">
      <c r="F8718" s="261"/>
      <c r="G8718" s="261"/>
      <c r="H8718" s="261"/>
    </row>
    <row r="8719" spans="6:8" x14ac:dyDescent="0.2">
      <c r="F8719" s="261"/>
      <c r="G8719" s="261"/>
      <c r="H8719" s="261"/>
    </row>
    <row r="8720" spans="6:8" x14ac:dyDescent="0.2">
      <c r="F8720" s="261"/>
      <c r="G8720" s="261"/>
      <c r="H8720" s="261"/>
    </row>
    <row r="8721" spans="6:8" x14ac:dyDescent="0.2">
      <c r="F8721" s="261"/>
      <c r="G8721" s="261"/>
      <c r="H8721" s="261"/>
    </row>
    <row r="8722" spans="6:8" x14ac:dyDescent="0.2">
      <c r="F8722" s="261"/>
      <c r="G8722" s="261"/>
      <c r="H8722" s="261"/>
    </row>
    <row r="8723" spans="6:8" x14ac:dyDescent="0.2">
      <c r="F8723" s="261"/>
      <c r="G8723" s="261"/>
      <c r="H8723" s="261"/>
    </row>
    <row r="8724" spans="6:8" x14ac:dyDescent="0.2">
      <c r="F8724" s="261"/>
      <c r="G8724" s="261"/>
      <c r="H8724" s="261"/>
    </row>
    <row r="8725" spans="6:8" x14ac:dyDescent="0.2">
      <c r="F8725" s="261"/>
      <c r="G8725" s="261"/>
      <c r="H8725" s="261"/>
    </row>
    <row r="8726" spans="6:8" x14ac:dyDescent="0.2">
      <c r="F8726" s="261"/>
      <c r="G8726" s="261"/>
      <c r="H8726" s="261"/>
    </row>
    <row r="8727" spans="6:8" x14ac:dyDescent="0.2">
      <c r="F8727" s="261"/>
      <c r="G8727" s="261"/>
      <c r="H8727" s="261"/>
    </row>
    <row r="8728" spans="6:8" x14ac:dyDescent="0.2">
      <c r="F8728" s="261"/>
      <c r="G8728" s="261"/>
      <c r="H8728" s="261"/>
    </row>
    <row r="8729" spans="6:8" x14ac:dyDescent="0.2">
      <c r="F8729" s="261"/>
      <c r="G8729" s="261"/>
      <c r="H8729" s="261"/>
    </row>
    <row r="8730" spans="6:8" x14ac:dyDescent="0.2">
      <c r="F8730" s="261"/>
      <c r="G8730" s="261"/>
      <c r="H8730" s="261"/>
    </row>
    <row r="8731" spans="6:8" x14ac:dyDescent="0.2">
      <c r="F8731" s="261"/>
      <c r="G8731" s="261"/>
      <c r="H8731" s="261"/>
    </row>
    <row r="8732" spans="6:8" x14ac:dyDescent="0.2">
      <c r="F8732" s="261"/>
      <c r="G8732" s="261"/>
      <c r="H8732" s="261"/>
    </row>
    <row r="8733" spans="6:8" x14ac:dyDescent="0.2">
      <c r="F8733" s="261"/>
      <c r="G8733" s="261"/>
      <c r="H8733" s="261"/>
    </row>
    <row r="8734" spans="6:8" x14ac:dyDescent="0.2">
      <c r="F8734" s="261"/>
      <c r="G8734" s="261"/>
      <c r="H8734" s="261"/>
    </row>
    <row r="8735" spans="6:8" x14ac:dyDescent="0.2">
      <c r="F8735" s="261"/>
      <c r="G8735" s="261"/>
      <c r="H8735" s="261"/>
    </row>
    <row r="8736" spans="6:8" x14ac:dyDescent="0.2">
      <c r="F8736" s="261"/>
      <c r="G8736" s="261"/>
      <c r="H8736" s="261"/>
    </row>
    <row r="8737" spans="6:8" x14ac:dyDescent="0.2">
      <c r="F8737" s="261"/>
      <c r="G8737" s="261"/>
      <c r="H8737" s="261"/>
    </row>
    <row r="8738" spans="6:8" x14ac:dyDescent="0.2">
      <c r="F8738" s="261"/>
      <c r="G8738" s="261"/>
      <c r="H8738" s="261"/>
    </row>
    <row r="8739" spans="6:8" x14ac:dyDescent="0.2">
      <c r="F8739" s="261"/>
      <c r="G8739" s="261"/>
      <c r="H8739" s="261"/>
    </row>
    <row r="8740" spans="6:8" x14ac:dyDescent="0.2">
      <c r="F8740" s="261"/>
      <c r="G8740" s="261"/>
      <c r="H8740" s="261"/>
    </row>
    <row r="8741" spans="6:8" x14ac:dyDescent="0.2">
      <c r="F8741" s="261"/>
      <c r="G8741" s="261"/>
      <c r="H8741" s="261"/>
    </row>
    <row r="8742" spans="6:8" x14ac:dyDescent="0.2">
      <c r="F8742" s="261"/>
      <c r="G8742" s="261"/>
      <c r="H8742" s="261"/>
    </row>
    <row r="8743" spans="6:8" x14ac:dyDescent="0.2">
      <c r="F8743" s="261"/>
      <c r="G8743" s="261"/>
      <c r="H8743" s="261"/>
    </row>
    <row r="8744" spans="6:8" x14ac:dyDescent="0.2">
      <c r="F8744" s="261"/>
      <c r="G8744" s="261"/>
      <c r="H8744" s="261"/>
    </row>
    <row r="8745" spans="6:8" x14ac:dyDescent="0.2">
      <c r="F8745" s="261"/>
      <c r="G8745" s="261"/>
      <c r="H8745" s="261"/>
    </row>
    <row r="8746" spans="6:8" x14ac:dyDescent="0.2">
      <c r="F8746" s="261"/>
      <c r="G8746" s="261"/>
      <c r="H8746" s="261"/>
    </row>
    <row r="8747" spans="6:8" x14ac:dyDescent="0.2">
      <c r="F8747" s="261"/>
      <c r="G8747" s="261"/>
      <c r="H8747" s="261"/>
    </row>
    <row r="8748" spans="6:8" x14ac:dyDescent="0.2">
      <c r="F8748" s="261"/>
      <c r="G8748" s="261"/>
      <c r="H8748" s="261"/>
    </row>
    <row r="8749" spans="6:8" x14ac:dyDescent="0.2">
      <c r="F8749" s="261"/>
      <c r="G8749" s="261"/>
      <c r="H8749" s="261"/>
    </row>
    <row r="8750" spans="6:8" x14ac:dyDescent="0.2">
      <c r="F8750" s="261"/>
      <c r="G8750" s="261"/>
      <c r="H8750" s="261"/>
    </row>
    <row r="8751" spans="6:8" x14ac:dyDescent="0.2">
      <c r="F8751" s="261"/>
      <c r="G8751" s="261"/>
      <c r="H8751" s="261"/>
    </row>
    <row r="8752" spans="6:8" x14ac:dyDescent="0.2">
      <c r="F8752" s="261"/>
      <c r="G8752" s="261"/>
      <c r="H8752" s="261"/>
    </row>
    <row r="8753" spans="6:8" x14ac:dyDescent="0.2">
      <c r="F8753" s="261"/>
      <c r="G8753" s="261"/>
      <c r="H8753" s="261"/>
    </row>
    <row r="8754" spans="6:8" x14ac:dyDescent="0.2">
      <c r="F8754" s="261"/>
      <c r="G8754" s="261"/>
      <c r="H8754" s="261"/>
    </row>
    <row r="8755" spans="6:8" x14ac:dyDescent="0.2">
      <c r="F8755" s="261"/>
      <c r="G8755" s="261"/>
      <c r="H8755" s="261"/>
    </row>
    <row r="8756" spans="6:8" x14ac:dyDescent="0.2">
      <c r="F8756" s="261"/>
      <c r="G8756" s="261"/>
      <c r="H8756" s="261"/>
    </row>
    <row r="8757" spans="6:8" x14ac:dyDescent="0.2">
      <c r="F8757" s="261"/>
      <c r="G8757" s="261"/>
      <c r="H8757" s="261"/>
    </row>
    <row r="8758" spans="6:8" x14ac:dyDescent="0.2">
      <c r="F8758" s="261"/>
      <c r="G8758" s="261"/>
      <c r="H8758" s="261"/>
    </row>
    <row r="8759" spans="6:8" x14ac:dyDescent="0.2">
      <c r="F8759" s="261"/>
      <c r="G8759" s="261"/>
      <c r="H8759" s="261"/>
    </row>
    <row r="8760" spans="6:8" x14ac:dyDescent="0.2">
      <c r="F8760" s="261"/>
      <c r="G8760" s="261"/>
      <c r="H8760" s="261"/>
    </row>
    <row r="8761" spans="6:8" x14ac:dyDescent="0.2">
      <c r="F8761" s="261"/>
      <c r="G8761" s="261"/>
      <c r="H8761" s="261"/>
    </row>
    <row r="8762" spans="6:8" x14ac:dyDescent="0.2">
      <c r="F8762" s="261"/>
      <c r="G8762" s="261"/>
      <c r="H8762" s="261"/>
    </row>
    <row r="8763" spans="6:8" x14ac:dyDescent="0.2">
      <c r="F8763" s="261"/>
      <c r="G8763" s="261"/>
      <c r="H8763" s="261"/>
    </row>
    <row r="8764" spans="6:8" x14ac:dyDescent="0.2">
      <c r="F8764" s="261"/>
      <c r="G8764" s="261"/>
      <c r="H8764" s="261"/>
    </row>
    <row r="8765" spans="6:8" x14ac:dyDescent="0.2">
      <c r="F8765" s="261"/>
      <c r="G8765" s="261"/>
      <c r="H8765" s="261"/>
    </row>
    <row r="8766" spans="6:8" x14ac:dyDescent="0.2">
      <c r="F8766" s="261"/>
      <c r="G8766" s="261"/>
      <c r="H8766" s="261"/>
    </row>
    <row r="8767" spans="6:8" x14ac:dyDescent="0.2">
      <c r="F8767" s="261"/>
      <c r="G8767" s="261"/>
      <c r="H8767" s="261"/>
    </row>
    <row r="8768" spans="6:8" x14ac:dyDescent="0.2">
      <c r="F8768" s="261"/>
      <c r="G8768" s="261"/>
      <c r="H8768" s="261"/>
    </row>
    <row r="8769" spans="6:8" x14ac:dyDescent="0.2">
      <c r="F8769" s="261"/>
      <c r="G8769" s="261"/>
      <c r="H8769" s="261"/>
    </row>
    <row r="8770" spans="6:8" x14ac:dyDescent="0.2">
      <c r="F8770" s="261"/>
      <c r="G8770" s="261"/>
      <c r="H8770" s="261"/>
    </row>
    <row r="8771" spans="6:8" x14ac:dyDescent="0.2">
      <c r="F8771" s="261"/>
      <c r="G8771" s="261"/>
      <c r="H8771" s="261"/>
    </row>
    <row r="8772" spans="6:8" x14ac:dyDescent="0.2">
      <c r="F8772" s="261"/>
      <c r="G8772" s="261"/>
      <c r="H8772" s="261"/>
    </row>
    <row r="8773" spans="6:8" x14ac:dyDescent="0.2">
      <c r="F8773" s="261"/>
      <c r="G8773" s="261"/>
      <c r="H8773" s="261"/>
    </row>
    <row r="8774" spans="6:8" x14ac:dyDescent="0.2">
      <c r="F8774" s="261"/>
      <c r="G8774" s="261"/>
      <c r="H8774" s="261"/>
    </row>
    <row r="8775" spans="6:8" x14ac:dyDescent="0.2">
      <c r="F8775" s="261"/>
      <c r="G8775" s="261"/>
      <c r="H8775" s="261"/>
    </row>
    <row r="8776" spans="6:8" x14ac:dyDescent="0.2">
      <c r="F8776" s="261"/>
      <c r="G8776" s="261"/>
      <c r="H8776" s="261"/>
    </row>
    <row r="8777" spans="6:8" x14ac:dyDescent="0.2">
      <c r="F8777" s="261"/>
      <c r="G8777" s="261"/>
      <c r="H8777" s="261"/>
    </row>
    <row r="8778" spans="6:8" x14ac:dyDescent="0.2">
      <c r="F8778" s="261"/>
      <c r="G8778" s="261"/>
      <c r="H8778" s="261"/>
    </row>
    <row r="8779" spans="6:8" x14ac:dyDescent="0.2">
      <c r="F8779" s="261"/>
      <c r="G8779" s="261"/>
      <c r="H8779" s="261"/>
    </row>
    <row r="8780" spans="6:8" x14ac:dyDescent="0.2">
      <c r="F8780" s="261"/>
      <c r="G8780" s="261"/>
      <c r="H8780" s="261"/>
    </row>
    <row r="8781" spans="6:8" x14ac:dyDescent="0.2">
      <c r="F8781" s="261"/>
      <c r="G8781" s="261"/>
      <c r="H8781" s="261"/>
    </row>
    <row r="8782" spans="6:8" x14ac:dyDescent="0.2">
      <c r="F8782" s="261"/>
      <c r="G8782" s="261"/>
      <c r="H8782" s="261"/>
    </row>
    <row r="8783" spans="6:8" x14ac:dyDescent="0.2">
      <c r="F8783" s="261"/>
      <c r="G8783" s="261"/>
      <c r="H8783" s="261"/>
    </row>
    <row r="8784" spans="6:8" x14ac:dyDescent="0.2">
      <c r="F8784" s="261"/>
      <c r="G8784" s="261"/>
      <c r="H8784" s="261"/>
    </row>
    <row r="8785" spans="6:8" x14ac:dyDescent="0.2">
      <c r="F8785" s="261"/>
      <c r="G8785" s="261"/>
      <c r="H8785" s="261"/>
    </row>
    <row r="8786" spans="6:8" x14ac:dyDescent="0.2">
      <c r="F8786" s="261"/>
      <c r="G8786" s="261"/>
      <c r="H8786" s="261"/>
    </row>
    <row r="8787" spans="6:8" x14ac:dyDescent="0.2">
      <c r="F8787" s="261"/>
      <c r="G8787" s="261"/>
      <c r="H8787" s="261"/>
    </row>
    <row r="8788" spans="6:8" x14ac:dyDescent="0.2">
      <c r="F8788" s="261"/>
      <c r="G8788" s="261"/>
      <c r="H8788" s="261"/>
    </row>
    <row r="8789" spans="6:8" x14ac:dyDescent="0.2">
      <c r="F8789" s="261"/>
      <c r="G8789" s="261"/>
      <c r="H8789" s="261"/>
    </row>
    <row r="8790" spans="6:8" x14ac:dyDescent="0.2">
      <c r="F8790" s="261"/>
      <c r="G8790" s="261"/>
      <c r="H8790" s="261"/>
    </row>
    <row r="8791" spans="6:8" x14ac:dyDescent="0.2">
      <c r="F8791" s="261"/>
      <c r="G8791" s="261"/>
      <c r="H8791" s="261"/>
    </row>
    <row r="8792" spans="6:8" x14ac:dyDescent="0.2">
      <c r="F8792" s="261"/>
      <c r="G8792" s="261"/>
      <c r="H8792" s="261"/>
    </row>
    <row r="8793" spans="6:8" x14ac:dyDescent="0.2">
      <c r="F8793" s="261"/>
      <c r="G8793" s="261"/>
      <c r="H8793" s="261"/>
    </row>
    <row r="8794" spans="6:8" x14ac:dyDescent="0.2">
      <c r="F8794" s="261"/>
      <c r="G8794" s="261"/>
      <c r="H8794" s="261"/>
    </row>
    <row r="8795" spans="6:8" x14ac:dyDescent="0.2">
      <c r="F8795" s="261"/>
      <c r="G8795" s="261"/>
      <c r="H8795" s="261"/>
    </row>
    <row r="8796" spans="6:8" x14ac:dyDescent="0.2">
      <c r="F8796" s="261"/>
      <c r="G8796" s="261"/>
      <c r="H8796" s="261"/>
    </row>
    <row r="8797" spans="6:8" x14ac:dyDescent="0.2">
      <c r="F8797" s="261"/>
      <c r="G8797" s="261"/>
      <c r="H8797" s="261"/>
    </row>
    <row r="8798" spans="6:8" x14ac:dyDescent="0.2">
      <c r="F8798" s="261"/>
      <c r="G8798" s="261"/>
      <c r="H8798" s="261"/>
    </row>
    <row r="8799" spans="6:8" x14ac:dyDescent="0.2">
      <c r="F8799" s="261"/>
      <c r="G8799" s="261"/>
      <c r="H8799" s="261"/>
    </row>
    <row r="8800" spans="6:8" x14ac:dyDescent="0.2">
      <c r="F8800" s="261"/>
      <c r="G8800" s="261"/>
      <c r="H8800" s="261"/>
    </row>
    <row r="8801" spans="6:8" x14ac:dyDescent="0.2">
      <c r="F8801" s="261"/>
      <c r="G8801" s="261"/>
      <c r="H8801" s="261"/>
    </row>
    <row r="8802" spans="6:8" x14ac:dyDescent="0.2">
      <c r="F8802" s="261"/>
      <c r="G8802" s="261"/>
      <c r="H8802" s="261"/>
    </row>
    <row r="8803" spans="6:8" x14ac:dyDescent="0.2">
      <c r="F8803" s="261"/>
      <c r="G8803" s="261"/>
      <c r="H8803" s="261"/>
    </row>
    <row r="8804" spans="6:8" x14ac:dyDescent="0.2">
      <c r="F8804" s="261"/>
      <c r="G8804" s="261"/>
      <c r="H8804" s="261"/>
    </row>
    <row r="8805" spans="6:8" x14ac:dyDescent="0.2">
      <c r="F8805" s="261"/>
      <c r="G8805" s="261"/>
      <c r="H8805" s="261"/>
    </row>
    <row r="8806" spans="6:8" x14ac:dyDescent="0.2">
      <c r="F8806" s="261"/>
      <c r="G8806" s="261"/>
      <c r="H8806" s="261"/>
    </row>
    <row r="8807" spans="6:8" x14ac:dyDescent="0.2">
      <c r="F8807" s="261"/>
      <c r="G8807" s="261"/>
      <c r="H8807" s="261"/>
    </row>
    <row r="8808" spans="6:8" x14ac:dyDescent="0.2">
      <c r="F8808" s="261"/>
      <c r="G8808" s="261"/>
      <c r="H8808" s="261"/>
    </row>
    <row r="8809" spans="6:8" x14ac:dyDescent="0.2">
      <c r="F8809" s="261"/>
      <c r="G8809" s="261"/>
      <c r="H8809" s="261"/>
    </row>
    <row r="8810" spans="6:8" x14ac:dyDescent="0.2">
      <c r="F8810" s="261"/>
      <c r="G8810" s="261"/>
      <c r="H8810" s="261"/>
    </row>
    <row r="8811" spans="6:8" x14ac:dyDescent="0.2">
      <c r="F8811" s="261"/>
      <c r="G8811" s="261"/>
      <c r="H8811" s="261"/>
    </row>
    <row r="8812" spans="6:8" x14ac:dyDescent="0.2">
      <c r="F8812" s="261"/>
      <c r="G8812" s="261"/>
      <c r="H8812" s="261"/>
    </row>
    <row r="8813" spans="6:8" x14ac:dyDescent="0.2">
      <c r="F8813" s="261"/>
      <c r="G8813" s="261"/>
      <c r="H8813" s="261"/>
    </row>
    <row r="8814" spans="6:8" x14ac:dyDescent="0.2">
      <c r="F8814" s="261"/>
      <c r="G8814" s="261"/>
      <c r="H8814" s="261"/>
    </row>
    <row r="8815" spans="6:8" x14ac:dyDescent="0.2">
      <c r="F8815" s="261"/>
      <c r="G8815" s="261"/>
      <c r="H8815" s="261"/>
    </row>
    <row r="8816" spans="6:8" x14ac:dyDescent="0.2">
      <c r="F8816" s="261"/>
      <c r="G8816" s="261"/>
      <c r="H8816" s="261"/>
    </row>
    <row r="8817" spans="6:8" x14ac:dyDescent="0.2">
      <c r="F8817" s="261"/>
      <c r="G8817" s="261"/>
      <c r="H8817" s="261"/>
    </row>
    <row r="8818" spans="6:8" x14ac:dyDescent="0.2">
      <c r="F8818" s="261"/>
      <c r="G8818" s="261"/>
      <c r="H8818" s="261"/>
    </row>
    <row r="8819" spans="6:8" x14ac:dyDescent="0.2">
      <c r="F8819" s="261"/>
      <c r="G8819" s="261"/>
      <c r="H8819" s="261"/>
    </row>
    <row r="8820" spans="6:8" x14ac:dyDescent="0.2">
      <c r="F8820" s="261"/>
      <c r="G8820" s="261"/>
      <c r="H8820" s="261"/>
    </row>
    <row r="8821" spans="6:8" x14ac:dyDescent="0.2">
      <c r="F8821" s="261"/>
      <c r="G8821" s="261"/>
      <c r="H8821" s="261"/>
    </row>
    <row r="8822" spans="6:8" x14ac:dyDescent="0.2">
      <c r="F8822" s="261"/>
      <c r="G8822" s="261"/>
      <c r="H8822" s="261"/>
    </row>
    <row r="8823" spans="6:8" x14ac:dyDescent="0.2">
      <c r="F8823" s="261"/>
      <c r="G8823" s="261"/>
      <c r="H8823" s="261"/>
    </row>
    <row r="8824" spans="6:8" x14ac:dyDescent="0.2">
      <c r="F8824" s="261"/>
      <c r="G8824" s="261"/>
      <c r="H8824" s="261"/>
    </row>
    <row r="8825" spans="6:8" x14ac:dyDescent="0.2">
      <c r="F8825" s="261"/>
      <c r="G8825" s="261"/>
      <c r="H8825" s="261"/>
    </row>
    <row r="8826" spans="6:8" x14ac:dyDescent="0.2">
      <c r="F8826" s="261"/>
      <c r="G8826" s="261"/>
      <c r="H8826" s="261"/>
    </row>
    <row r="8827" spans="6:8" x14ac:dyDescent="0.2">
      <c r="F8827" s="261"/>
      <c r="G8827" s="261"/>
      <c r="H8827" s="261"/>
    </row>
    <row r="8828" spans="6:8" x14ac:dyDescent="0.2">
      <c r="F8828" s="261"/>
      <c r="G8828" s="261"/>
      <c r="H8828" s="261"/>
    </row>
    <row r="8829" spans="6:8" x14ac:dyDescent="0.2">
      <c r="F8829" s="261"/>
      <c r="G8829" s="261"/>
      <c r="H8829" s="261"/>
    </row>
    <row r="8830" spans="6:8" x14ac:dyDescent="0.2">
      <c r="F8830" s="261"/>
      <c r="G8830" s="261"/>
      <c r="H8830" s="261"/>
    </row>
    <row r="8831" spans="6:8" x14ac:dyDescent="0.2">
      <c r="F8831" s="261"/>
      <c r="G8831" s="261"/>
      <c r="H8831" s="261"/>
    </row>
    <row r="8832" spans="6:8" x14ac:dyDescent="0.2">
      <c r="F8832" s="261"/>
      <c r="G8832" s="261"/>
      <c r="H8832" s="261"/>
    </row>
    <row r="8833" spans="6:8" x14ac:dyDescent="0.2">
      <c r="F8833" s="261"/>
      <c r="G8833" s="261"/>
      <c r="H8833" s="261"/>
    </row>
    <row r="8834" spans="6:8" x14ac:dyDescent="0.2">
      <c r="F8834" s="261"/>
      <c r="G8834" s="261"/>
      <c r="H8834" s="261"/>
    </row>
    <row r="8835" spans="6:8" x14ac:dyDescent="0.2">
      <c r="F8835" s="261"/>
      <c r="G8835" s="261"/>
      <c r="H8835" s="261"/>
    </row>
    <row r="8836" spans="6:8" x14ac:dyDescent="0.2">
      <c r="F8836" s="261"/>
      <c r="G8836" s="261"/>
      <c r="H8836" s="261"/>
    </row>
    <row r="8837" spans="6:8" x14ac:dyDescent="0.2">
      <c r="F8837" s="261"/>
      <c r="G8837" s="261"/>
      <c r="H8837" s="261"/>
    </row>
    <row r="8838" spans="6:8" x14ac:dyDescent="0.2">
      <c r="F8838" s="261"/>
      <c r="G8838" s="261"/>
      <c r="H8838" s="261"/>
    </row>
    <row r="8839" spans="6:8" x14ac:dyDescent="0.2">
      <c r="F8839" s="261"/>
      <c r="G8839" s="261"/>
      <c r="H8839" s="261"/>
    </row>
    <row r="8840" spans="6:8" x14ac:dyDescent="0.2">
      <c r="F8840" s="261"/>
      <c r="G8840" s="261"/>
      <c r="H8840" s="261"/>
    </row>
    <row r="8841" spans="6:8" x14ac:dyDescent="0.2">
      <c r="F8841" s="261"/>
      <c r="G8841" s="261"/>
      <c r="H8841" s="261"/>
    </row>
    <row r="8842" spans="6:8" x14ac:dyDescent="0.2">
      <c r="F8842" s="261"/>
      <c r="G8842" s="261"/>
      <c r="H8842" s="261"/>
    </row>
    <row r="8843" spans="6:8" x14ac:dyDescent="0.2">
      <c r="F8843" s="261"/>
      <c r="G8843" s="261"/>
      <c r="H8843" s="261"/>
    </row>
    <row r="8844" spans="6:8" x14ac:dyDescent="0.2">
      <c r="F8844" s="261"/>
      <c r="G8844" s="261"/>
      <c r="H8844" s="261"/>
    </row>
    <row r="8845" spans="6:8" x14ac:dyDescent="0.2">
      <c r="F8845" s="261"/>
      <c r="G8845" s="261"/>
      <c r="H8845" s="261"/>
    </row>
    <row r="8846" spans="6:8" x14ac:dyDescent="0.2">
      <c r="F8846" s="261"/>
      <c r="G8846" s="261"/>
      <c r="H8846" s="261"/>
    </row>
    <row r="8847" spans="6:8" x14ac:dyDescent="0.2">
      <c r="F8847" s="261"/>
      <c r="G8847" s="261"/>
      <c r="H8847" s="261"/>
    </row>
    <row r="8848" spans="6:8" x14ac:dyDescent="0.2">
      <c r="F8848" s="261"/>
      <c r="G8848" s="261"/>
      <c r="H8848" s="261"/>
    </row>
    <row r="8849" spans="6:8" x14ac:dyDescent="0.2">
      <c r="F8849" s="261"/>
      <c r="G8849" s="261"/>
      <c r="H8849" s="261"/>
    </row>
    <row r="8850" spans="6:8" x14ac:dyDescent="0.2">
      <c r="F8850" s="261"/>
      <c r="G8850" s="261"/>
      <c r="H8850" s="261"/>
    </row>
    <row r="8851" spans="6:8" x14ac:dyDescent="0.2">
      <c r="F8851" s="261"/>
      <c r="G8851" s="261"/>
      <c r="H8851" s="261"/>
    </row>
    <row r="8852" spans="6:8" x14ac:dyDescent="0.2">
      <c r="F8852" s="261"/>
      <c r="G8852" s="261"/>
      <c r="H8852" s="261"/>
    </row>
    <row r="8853" spans="6:8" x14ac:dyDescent="0.2">
      <c r="F8853" s="261"/>
      <c r="G8853" s="261"/>
      <c r="H8853" s="261"/>
    </row>
    <row r="8854" spans="6:8" x14ac:dyDescent="0.2">
      <c r="F8854" s="261"/>
      <c r="G8854" s="261"/>
      <c r="H8854" s="261"/>
    </row>
    <row r="8855" spans="6:8" x14ac:dyDescent="0.2">
      <c r="F8855" s="261"/>
      <c r="G8855" s="261"/>
      <c r="H8855" s="261"/>
    </row>
    <row r="8856" spans="6:8" x14ac:dyDescent="0.2">
      <c r="F8856" s="261"/>
      <c r="G8856" s="261"/>
      <c r="H8856" s="261"/>
    </row>
    <row r="8857" spans="6:8" x14ac:dyDescent="0.2">
      <c r="F8857" s="261"/>
      <c r="G8857" s="261"/>
      <c r="H8857" s="261"/>
    </row>
    <row r="8858" spans="6:8" x14ac:dyDescent="0.2">
      <c r="F8858" s="261"/>
      <c r="G8858" s="261"/>
      <c r="H8858" s="261"/>
    </row>
    <row r="8859" spans="6:8" x14ac:dyDescent="0.2">
      <c r="F8859" s="261"/>
      <c r="G8859" s="261"/>
      <c r="H8859" s="261"/>
    </row>
    <row r="8860" spans="6:8" x14ac:dyDescent="0.2">
      <c r="F8860" s="261"/>
      <c r="G8860" s="261"/>
      <c r="H8860" s="261"/>
    </row>
    <row r="8861" spans="6:8" x14ac:dyDescent="0.2">
      <c r="F8861" s="261"/>
      <c r="G8861" s="261"/>
      <c r="H8861" s="261"/>
    </row>
    <row r="8862" spans="6:8" x14ac:dyDescent="0.2">
      <c r="F8862" s="261"/>
      <c r="G8862" s="261"/>
      <c r="H8862" s="261"/>
    </row>
    <row r="8863" spans="6:8" x14ac:dyDescent="0.2">
      <c r="F8863" s="261"/>
      <c r="G8863" s="261"/>
      <c r="H8863" s="261"/>
    </row>
    <row r="8864" spans="6:8" x14ac:dyDescent="0.2">
      <c r="F8864" s="261"/>
      <c r="G8864" s="261"/>
      <c r="H8864" s="261"/>
    </row>
    <row r="8865" spans="6:8" x14ac:dyDescent="0.2">
      <c r="F8865" s="261"/>
      <c r="G8865" s="261"/>
      <c r="H8865" s="261"/>
    </row>
    <row r="8866" spans="6:8" x14ac:dyDescent="0.2">
      <c r="F8866" s="261"/>
      <c r="G8866" s="261"/>
      <c r="H8866" s="261"/>
    </row>
    <row r="8867" spans="6:8" x14ac:dyDescent="0.2">
      <c r="F8867" s="261"/>
      <c r="G8867" s="261"/>
      <c r="H8867" s="261"/>
    </row>
    <row r="8868" spans="6:8" x14ac:dyDescent="0.2">
      <c r="F8868" s="261"/>
      <c r="G8868" s="261"/>
      <c r="H8868" s="261"/>
    </row>
    <row r="8869" spans="6:8" x14ac:dyDescent="0.2">
      <c r="F8869" s="261"/>
      <c r="G8869" s="261"/>
      <c r="H8869" s="261"/>
    </row>
    <row r="8870" spans="6:8" x14ac:dyDescent="0.2">
      <c r="F8870" s="261"/>
      <c r="G8870" s="261"/>
      <c r="H8870" s="261"/>
    </row>
    <row r="8871" spans="6:8" x14ac:dyDescent="0.2">
      <c r="F8871" s="261"/>
      <c r="G8871" s="261"/>
      <c r="H8871" s="261"/>
    </row>
    <row r="8872" spans="6:8" x14ac:dyDescent="0.2">
      <c r="F8872" s="261"/>
      <c r="G8872" s="261"/>
      <c r="H8872" s="261"/>
    </row>
    <row r="8873" spans="6:8" x14ac:dyDescent="0.2">
      <c r="F8873" s="261"/>
      <c r="G8873" s="261"/>
      <c r="H8873" s="261"/>
    </row>
    <row r="8874" spans="6:8" x14ac:dyDescent="0.2">
      <c r="F8874" s="261"/>
      <c r="G8874" s="261"/>
      <c r="H8874" s="261"/>
    </row>
    <row r="8875" spans="6:8" x14ac:dyDescent="0.2">
      <c r="F8875" s="261"/>
      <c r="G8875" s="261"/>
      <c r="H8875" s="261"/>
    </row>
    <row r="8876" spans="6:8" x14ac:dyDescent="0.2">
      <c r="F8876" s="261"/>
      <c r="G8876" s="261"/>
      <c r="H8876" s="261"/>
    </row>
    <row r="8877" spans="6:8" x14ac:dyDescent="0.2">
      <c r="F8877" s="261"/>
      <c r="G8877" s="261"/>
      <c r="H8877" s="261"/>
    </row>
    <row r="8878" spans="6:8" x14ac:dyDescent="0.2">
      <c r="F8878" s="261"/>
      <c r="G8878" s="261"/>
      <c r="H8878" s="261"/>
    </row>
    <row r="8879" spans="6:8" x14ac:dyDescent="0.2">
      <c r="F8879" s="261"/>
      <c r="G8879" s="261"/>
      <c r="H8879" s="261"/>
    </row>
    <row r="8880" spans="6:8" x14ac:dyDescent="0.2">
      <c r="F8880" s="261"/>
      <c r="G8880" s="261"/>
      <c r="H8880" s="261"/>
    </row>
    <row r="8881" spans="6:8" x14ac:dyDescent="0.2">
      <c r="F8881" s="261"/>
      <c r="G8881" s="261"/>
      <c r="H8881" s="261"/>
    </row>
    <row r="8882" spans="6:8" x14ac:dyDescent="0.2">
      <c r="F8882" s="261"/>
      <c r="G8882" s="261"/>
      <c r="H8882" s="261"/>
    </row>
    <row r="8883" spans="6:8" x14ac:dyDescent="0.2">
      <c r="F8883" s="261"/>
      <c r="G8883" s="261"/>
      <c r="H8883" s="261"/>
    </row>
    <row r="8884" spans="6:8" x14ac:dyDescent="0.2">
      <c r="F8884" s="261"/>
      <c r="G8884" s="261"/>
      <c r="H8884" s="261"/>
    </row>
    <row r="8885" spans="6:8" x14ac:dyDescent="0.2">
      <c r="F8885" s="261"/>
      <c r="G8885" s="261"/>
      <c r="H8885" s="261"/>
    </row>
    <row r="8886" spans="6:8" x14ac:dyDescent="0.2">
      <c r="F8886" s="261"/>
      <c r="G8886" s="261"/>
      <c r="H8886" s="261"/>
    </row>
    <row r="8887" spans="6:8" x14ac:dyDescent="0.2">
      <c r="F8887" s="261"/>
      <c r="G8887" s="261"/>
      <c r="H8887" s="261"/>
    </row>
    <row r="8888" spans="6:8" x14ac:dyDescent="0.2">
      <c r="F8888" s="261"/>
      <c r="G8888" s="261"/>
      <c r="H8888" s="261"/>
    </row>
    <row r="8889" spans="6:8" x14ac:dyDescent="0.2">
      <c r="F8889" s="261"/>
      <c r="G8889" s="261"/>
      <c r="H8889" s="261"/>
    </row>
    <row r="8890" spans="6:8" x14ac:dyDescent="0.2">
      <c r="F8890" s="261"/>
      <c r="G8890" s="261"/>
      <c r="H8890" s="261"/>
    </row>
    <row r="8891" spans="6:8" x14ac:dyDescent="0.2">
      <c r="F8891" s="261"/>
      <c r="G8891" s="261"/>
      <c r="H8891" s="261"/>
    </row>
    <row r="8892" spans="6:8" x14ac:dyDescent="0.2">
      <c r="F8892" s="261"/>
      <c r="G8892" s="261"/>
      <c r="H8892" s="261"/>
    </row>
    <row r="8893" spans="6:8" x14ac:dyDescent="0.2">
      <c r="F8893" s="261"/>
      <c r="G8893" s="261"/>
      <c r="H8893" s="261"/>
    </row>
    <row r="8894" spans="6:8" x14ac:dyDescent="0.2">
      <c r="F8894" s="261"/>
      <c r="G8894" s="261"/>
      <c r="H8894" s="261"/>
    </row>
    <row r="8895" spans="6:8" x14ac:dyDescent="0.2">
      <c r="F8895" s="261"/>
      <c r="G8895" s="261"/>
      <c r="H8895" s="261"/>
    </row>
    <row r="8896" spans="6:8" x14ac:dyDescent="0.2">
      <c r="F8896" s="261"/>
      <c r="G8896" s="261"/>
      <c r="H8896" s="261"/>
    </row>
    <row r="8897" spans="6:8" x14ac:dyDescent="0.2">
      <c r="F8897" s="261"/>
      <c r="G8897" s="261"/>
      <c r="H8897" s="261"/>
    </row>
    <row r="8898" spans="6:8" x14ac:dyDescent="0.2">
      <c r="F8898" s="261"/>
      <c r="G8898" s="261"/>
      <c r="H8898" s="261"/>
    </row>
    <row r="8899" spans="6:8" x14ac:dyDescent="0.2">
      <c r="F8899" s="261"/>
      <c r="G8899" s="261"/>
      <c r="H8899" s="261"/>
    </row>
    <row r="8900" spans="6:8" x14ac:dyDescent="0.2">
      <c r="F8900" s="261"/>
      <c r="G8900" s="261"/>
      <c r="H8900" s="261"/>
    </row>
    <row r="8901" spans="6:8" x14ac:dyDescent="0.2">
      <c r="F8901" s="261"/>
      <c r="G8901" s="261"/>
      <c r="H8901" s="261"/>
    </row>
    <row r="8902" spans="6:8" x14ac:dyDescent="0.2">
      <c r="F8902" s="261"/>
      <c r="G8902" s="261"/>
      <c r="H8902" s="261"/>
    </row>
    <row r="8903" spans="6:8" x14ac:dyDescent="0.2">
      <c r="F8903" s="261"/>
      <c r="G8903" s="261"/>
      <c r="H8903" s="261"/>
    </row>
    <row r="8904" spans="6:8" x14ac:dyDescent="0.2">
      <c r="F8904" s="261"/>
      <c r="G8904" s="261"/>
      <c r="H8904" s="261"/>
    </row>
    <row r="8905" spans="6:8" x14ac:dyDescent="0.2">
      <c r="F8905" s="261"/>
      <c r="G8905" s="261"/>
      <c r="H8905" s="261"/>
    </row>
    <row r="8906" spans="6:8" x14ac:dyDescent="0.2">
      <c r="F8906" s="261"/>
      <c r="G8906" s="261"/>
      <c r="H8906" s="261"/>
    </row>
    <row r="8907" spans="6:8" x14ac:dyDescent="0.2">
      <c r="F8907" s="261"/>
      <c r="G8907" s="261"/>
      <c r="H8907" s="261"/>
    </row>
    <row r="8908" spans="6:8" x14ac:dyDescent="0.2">
      <c r="F8908" s="261"/>
      <c r="G8908" s="261"/>
      <c r="H8908" s="261"/>
    </row>
    <row r="8909" spans="6:8" x14ac:dyDescent="0.2">
      <c r="F8909" s="261"/>
      <c r="G8909" s="261"/>
      <c r="H8909" s="261"/>
    </row>
    <row r="8910" spans="6:8" x14ac:dyDescent="0.2">
      <c r="F8910" s="261"/>
      <c r="G8910" s="261"/>
      <c r="H8910" s="261"/>
    </row>
    <row r="8911" spans="6:8" x14ac:dyDescent="0.2">
      <c r="F8911" s="261"/>
      <c r="G8911" s="261"/>
      <c r="H8911" s="261"/>
    </row>
    <row r="8912" spans="6:8" x14ac:dyDescent="0.2">
      <c r="F8912" s="261"/>
      <c r="G8912" s="261"/>
      <c r="H8912" s="261"/>
    </row>
    <row r="8913" spans="6:8" x14ac:dyDescent="0.2">
      <c r="F8913" s="261"/>
      <c r="G8913" s="261"/>
      <c r="H8913" s="261"/>
    </row>
    <row r="8914" spans="6:8" x14ac:dyDescent="0.2">
      <c r="F8914" s="261"/>
      <c r="G8914" s="261"/>
      <c r="H8914" s="261"/>
    </row>
    <row r="8915" spans="6:8" x14ac:dyDescent="0.2">
      <c r="F8915" s="261"/>
      <c r="G8915" s="261"/>
      <c r="H8915" s="261"/>
    </row>
    <row r="8916" spans="6:8" x14ac:dyDescent="0.2">
      <c r="F8916" s="261"/>
      <c r="G8916" s="261"/>
      <c r="H8916" s="261"/>
    </row>
    <row r="8917" spans="6:8" x14ac:dyDescent="0.2">
      <c r="F8917" s="261"/>
      <c r="G8917" s="261"/>
      <c r="H8917" s="261"/>
    </row>
    <row r="8918" spans="6:8" x14ac:dyDescent="0.2">
      <c r="F8918" s="261"/>
      <c r="G8918" s="261"/>
      <c r="H8918" s="261"/>
    </row>
    <row r="8919" spans="6:8" x14ac:dyDescent="0.2">
      <c r="F8919" s="261"/>
      <c r="G8919" s="261"/>
      <c r="H8919" s="261"/>
    </row>
    <row r="8920" spans="6:8" x14ac:dyDescent="0.2">
      <c r="F8920" s="261"/>
      <c r="G8920" s="261"/>
      <c r="H8920" s="261"/>
    </row>
    <row r="8921" spans="6:8" x14ac:dyDescent="0.2">
      <c r="F8921" s="261"/>
      <c r="G8921" s="261"/>
      <c r="H8921" s="261"/>
    </row>
    <row r="8922" spans="6:8" x14ac:dyDescent="0.2">
      <c r="F8922" s="261"/>
      <c r="G8922" s="261"/>
      <c r="H8922" s="261"/>
    </row>
    <row r="8923" spans="6:8" x14ac:dyDescent="0.2">
      <c r="F8923" s="261"/>
      <c r="G8923" s="261"/>
      <c r="H8923" s="261"/>
    </row>
    <row r="8924" spans="6:8" x14ac:dyDescent="0.2">
      <c r="F8924" s="261"/>
      <c r="G8924" s="261"/>
      <c r="H8924" s="261"/>
    </row>
    <row r="8925" spans="6:8" x14ac:dyDescent="0.2">
      <c r="F8925" s="261"/>
      <c r="G8925" s="261"/>
      <c r="H8925" s="261"/>
    </row>
    <row r="8926" spans="6:8" x14ac:dyDescent="0.2">
      <c r="F8926" s="261"/>
      <c r="G8926" s="261"/>
      <c r="H8926" s="261"/>
    </row>
    <row r="8927" spans="6:8" x14ac:dyDescent="0.2">
      <c r="F8927" s="261"/>
      <c r="G8927" s="261"/>
      <c r="H8927" s="261"/>
    </row>
    <row r="8928" spans="6:8" x14ac:dyDescent="0.2">
      <c r="F8928" s="261"/>
      <c r="G8928" s="261"/>
      <c r="H8928" s="261"/>
    </row>
    <row r="8929" spans="6:8" x14ac:dyDescent="0.2">
      <c r="F8929" s="261"/>
      <c r="G8929" s="261"/>
      <c r="H8929" s="261"/>
    </row>
    <row r="8930" spans="6:8" x14ac:dyDescent="0.2">
      <c r="F8930" s="261"/>
      <c r="G8930" s="261"/>
      <c r="H8930" s="261"/>
    </row>
    <row r="8931" spans="6:8" x14ac:dyDescent="0.2">
      <c r="F8931" s="261"/>
      <c r="G8931" s="261"/>
      <c r="H8931" s="261"/>
    </row>
    <row r="8932" spans="6:8" x14ac:dyDescent="0.2">
      <c r="F8932" s="261"/>
      <c r="G8932" s="261"/>
      <c r="H8932" s="261"/>
    </row>
    <row r="8933" spans="6:8" x14ac:dyDescent="0.2">
      <c r="F8933" s="261"/>
      <c r="G8933" s="261"/>
      <c r="H8933" s="261"/>
    </row>
    <row r="8934" spans="6:8" x14ac:dyDescent="0.2">
      <c r="F8934" s="261"/>
      <c r="G8934" s="261"/>
      <c r="H8934" s="261"/>
    </row>
    <row r="8935" spans="6:8" x14ac:dyDescent="0.2">
      <c r="F8935" s="261"/>
      <c r="G8935" s="261"/>
      <c r="H8935" s="261"/>
    </row>
    <row r="8936" spans="6:8" x14ac:dyDescent="0.2">
      <c r="F8936" s="261"/>
      <c r="G8936" s="261"/>
      <c r="H8936" s="261"/>
    </row>
    <row r="8937" spans="6:8" x14ac:dyDescent="0.2">
      <c r="F8937" s="261"/>
      <c r="G8937" s="261"/>
      <c r="H8937" s="261"/>
    </row>
    <row r="8938" spans="6:8" x14ac:dyDescent="0.2">
      <c r="F8938" s="261"/>
      <c r="G8938" s="261"/>
      <c r="H8938" s="261"/>
    </row>
    <row r="8939" spans="6:8" x14ac:dyDescent="0.2">
      <c r="F8939" s="261"/>
      <c r="G8939" s="261"/>
      <c r="H8939" s="261"/>
    </row>
    <row r="8940" spans="6:8" x14ac:dyDescent="0.2">
      <c r="F8940" s="261"/>
      <c r="G8940" s="261"/>
      <c r="H8940" s="261"/>
    </row>
    <row r="8941" spans="6:8" x14ac:dyDescent="0.2">
      <c r="F8941" s="261"/>
      <c r="G8941" s="261"/>
      <c r="H8941" s="261"/>
    </row>
    <row r="8942" spans="6:8" x14ac:dyDescent="0.2">
      <c r="F8942" s="261"/>
      <c r="G8942" s="261"/>
      <c r="H8942" s="261"/>
    </row>
    <row r="8943" spans="6:8" x14ac:dyDescent="0.2">
      <c r="F8943" s="261"/>
      <c r="G8943" s="261"/>
      <c r="H8943" s="261"/>
    </row>
    <row r="8944" spans="6:8" x14ac:dyDescent="0.2">
      <c r="F8944" s="261"/>
      <c r="G8944" s="261"/>
      <c r="H8944" s="261"/>
    </row>
    <row r="8945" spans="6:8" x14ac:dyDescent="0.2">
      <c r="F8945" s="261"/>
      <c r="G8945" s="261"/>
      <c r="H8945" s="261"/>
    </row>
    <row r="8946" spans="6:8" x14ac:dyDescent="0.2">
      <c r="F8946" s="261"/>
      <c r="G8946" s="261"/>
      <c r="H8946" s="261"/>
    </row>
    <row r="8947" spans="6:8" x14ac:dyDescent="0.2">
      <c r="F8947" s="261"/>
      <c r="G8947" s="261"/>
      <c r="H8947" s="261"/>
    </row>
    <row r="8948" spans="6:8" x14ac:dyDescent="0.2">
      <c r="F8948" s="261"/>
      <c r="G8948" s="261"/>
      <c r="H8948" s="261"/>
    </row>
    <row r="8949" spans="6:8" x14ac:dyDescent="0.2">
      <c r="F8949" s="261"/>
      <c r="G8949" s="261"/>
      <c r="H8949" s="261"/>
    </row>
    <row r="8950" spans="6:8" x14ac:dyDescent="0.2">
      <c r="F8950" s="261"/>
      <c r="G8950" s="261"/>
      <c r="H8950" s="261"/>
    </row>
    <row r="8951" spans="6:8" x14ac:dyDescent="0.2">
      <c r="F8951" s="261"/>
      <c r="G8951" s="261"/>
      <c r="H8951" s="261"/>
    </row>
    <row r="8952" spans="6:8" x14ac:dyDescent="0.2">
      <c r="F8952" s="261"/>
      <c r="G8952" s="261"/>
      <c r="H8952" s="261"/>
    </row>
    <row r="8953" spans="6:8" x14ac:dyDescent="0.2">
      <c r="F8953" s="261"/>
      <c r="G8953" s="261"/>
      <c r="H8953" s="261"/>
    </row>
    <row r="8954" spans="6:8" x14ac:dyDescent="0.2">
      <c r="F8954" s="261"/>
      <c r="G8954" s="261"/>
      <c r="H8954" s="261"/>
    </row>
    <row r="8955" spans="6:8" x14ac:dyDescent="0.2">
      <c r="F8955" s="261"/>
      <c r="G8955" s="261"/>
      <c r="H8955" s="261"/>
    </row>
    <row r="8956" spans="6:8" x14ac:dyDescent="0.2">
      <c r="F8956" s="261"/>
      <c r="G8956" s="261"/>
      <c r="H8956" s="261"/>
    </row>
    <row r="8957" spans="6:8" x14ac:dyDescent="0.2">
      <c r="F8957" s="261"/>
      <c r="G8957" s="261"/>
      <c r="H8957" s="261"/>
    </row>
    <row r="8958" spans="6:8" x14ac:dyDescent="0.2">
      <c r="F8958" s="261"/>
      <c r="G8958" s="261"/>
      <c r="H8958" s="261"/>
    </row>
    <row r="8959" spans="6:8" x14ac:dyDescent="0.2">
      <c r="F8959" s="261"/>
      <c r="G8959" s="261"/>
      <c r="H8959" s="261"/>
    </row>
    <row r="8960" spans="6:8" x14ac:dyDescent="0.2">
      <c r="F8960" s="261"/>
      <c r="G8960" s="261"/>
      <c r="H8960" s="261"/>
    </row>
    <row r="8961" spans="6:8" x14ac:dyDescent="0.2">
      <c r="F8961" s="261"/>
      <c r="G8961" s="261"/>
      <c r="H8961" s="261"/>
    </row>
    <row r="8962" spans="6:8" x14ac:dyDescent="0.2">
      <c r="F8962" s="261"/>
      <c r="G8962" s="261"/>
      <c r="H8962" s="261"/>
    </row>
    <row r="8963" spans="6:8" x14ac:dyDescent="0.2">
      <c r="F8963" s="261"/>
      <c r="G8963" s="261"/>
      <c r="H8963" s="261"/>
    </row>
    <row r="8964" spans="6:8" x14ac:dyDescent="0.2">
      <c r="F8964" s="261"/>
      <c r="G8964" s="261"/>
      <c r="H8964" s="261"/>
    </row>
    <row r="8965" spans="6:8" x14ac:dyDescent="0.2">
      <c r="F8965" s="261"/>
      <c r="G8965" s="261"/>
      <c r="H8965" s="261"/>
    </row>
    <row r="8966" spans="6:8" x14ac:dyDescent="0.2">
      <c r="F8966" s="261"/>
      <c r="G8966" s="261"/>
      <c r="H8966" s="261"/>
    </row>
    <row r="8967" spans="6:8" x14ac:dyDescent="0.2">
      <c r="F8967" s="261"/>
      <c r="G8967" s="261"/>
      <c r="H8967" s="261"/>
    </row>
    <row r="8968" spans="6:8" x14ac:dyDescent="0.2">
      <c r="F8968" s="261"/>
      <c r="G8968" s="261"/>
      <c r="H8968" s="261"/>
    </row>
    <row r="8969" spans="6:8" x14ac:dyDescent="0.2">
      <c r="F8969" s="261"/>
      <c r="G8969" s="261"/>
      <c r="H8969" s="261"/>
    </row>
    <row r="8970" spans="6:8" x14ac:dyDescent="0.2">
      <c r="F8970" s="261"/>
      <c r="G8970" s="261"/>
      <c r="H8970" s="261"/>
    </row>
    <row r="8971" spans="6:8" x14ac:dyDescent="0.2">
      <c r="F8971" s="261"/>
      <c r="G8971" s="261"/>
      <c r="H8971" s="261"/>
    </row>
    <row r="8972" spans="6:8" x14ac:dyDescent="0.2">
      <c r="F8972" s="261"/>
      <c r="G8972" s="261"/>
      <c r="H8972" s="261"/>
    </row>
    <row r="8973" spans="6:8" x14ac:dyDescent="0.2">
      <c r="F8973" s="261"/>
      <c r="G8973" s="261"/>
      <c r="H8973" s="261"/>
    </row>
    <row r="8974" spans="6:8" x14ac:dyDescent="0.2">
      <c r="F8974" s="261"/>
      <c r="G8974" s="261"/>
      <c r="H8974" s="261"/>
    </row>
    <row r="8975" spans="6:8" x14ac:dyDescent="0.2">
      <c r="F8975" s="261"/>
      <c r="G8975" s="261"/>
      <c r="H8975" s="261"/>
    </row>
    <row r="8976" spans="6:8" x14ac:dyDescent="0.2">
      <c r="F8976" s="261"/>
      <c r="G8976" s="261"/>
      <c r="H8976" s="261"/>
    </row>
    <row r="8977" spans="6:8" x14ac:dyDescent="0.2">
      <c r="F8977" s="261"/>
      <c r="G8977" s="261"/>
      <c r="H8977" s="261"/>
    </row>
    <row r="8978" spans="6:8" x14ac:dyDescent="0.2">
      <c r="F8978" s="261"/>
      <c r="G8978" s="261"/>
      <c r="H8978" s="261"/>
    </row>
    <row r="8979" spans="6:8" x14ac:dyDescent="0.2">
      <c r="F8979" s="261"/>
      <c r="G8979" s="261"/>
      <c r="H8979" s="261"/>
    </row>
    <row r="8980" spans="6:8" x14ac:dyDescent="0.2">
      <c r="F8980" s="261"/>
      <c r="G8980" s="261"/>
      <c r="H8980" s="261"/>
    </row>
    <row r="8981" spans="6:8" x14ac:dyDescent="0.2">
      <c r="F8981" s="261"/>
      <c r="G8981" s="261"/>
      <c r="H8981" s="261"/>
    </row>
    <row r="8982" spans="6:8" x14ac:dyDescent="0.2">
      <c r="F8982" s="261"/>
      <c r="G8982" s="261"/>
      <c r="H8982" s="261"/>
    </row>
    <row r="8983" spans="6:8" x14ac:dyDescent="0.2">
      <c r="F8983" s="261"/>
      <c r="G8983" s="261"/>
      <c r="H8983" s="261"/>
    </row>
    <row r="8984" spans="6:8" x14ac:dyDescent="0.2">
      <c r="F8984" s="261"/>
      <c r="G8984" s="261"/>
      <c r="H8984" s="261"/>
    </row>
    <row r="8985" spans="6:8" x14ac:dyDescent="0.2">
      <c r="F8985" s="261"/>
      <c r="G8985" s="261"/>
      <c r="H8985" s="261"/>
    </row>
    <row r="8986" spans="6:8" x14ac:dyDescent="0.2">
      <c r="F8986" s="261"/>
      <c r="G8986" s="261"/>
      <c r="H8986" s="261"/>
    </row>
    <row r="8987" spans="6:8" x14ac:dyDescent="0.2">
      <c r="F8987" s="261"/>
      <c r="G8987" s="261"/>
      <c r="H8987" s="261"/>
    </row>
    <row r="8988" spans="6:8" x14ac:dyDescent="0.2">
      <c r="F8988" s="261"/>
      <c r="G8988" s="261"/>
      <c r="H8988" s="261"/>
    </row>
    <row r="8989" spans="6:8" x14ac:dyDescent="0.2">
      <c r="F8989" s="261"/>
      <c r="G8989" s="261"/>
      <c r="H8989" s="261"/>
    </row>
    <row r="8990" spans="6:8" x14ac:dyDescent="0.2">
      <c r="F8990" s="261"/>
      <c r="G8990" s="261"/>
      <c r="H8990" s="261"/>
    </row>
    <row r="8991" spans="6:8" x14ac:dyDescent="0.2">
      <c r="F8991" s="261"/>
      <c r="G8991" s="261"/>
      <c r="H8991" s="261"/>
    </row>
    <row r="8992" spans="6:8" x14ac:dyDescent="0.2">
      <c r="F8992" s="261"/>
      <c r="G8992" s="261"/>
      <c r="H8992" s="261"/>
    </row>
    <row r="8993" spans="6:8" x14ac:dyDescent="0.2">
      <c r="F8993" s="261"/>
      <c r="G8993" s="261"/>
      <c r="H8993" s="261"/>
    </row>
    <row r="8994" spans="6:8" x14ac:dyDescent="0.2">
      <c r="F8994" s="261"/>
      <c r="G8994" s="261"/>
      <c r="H8994" s="261"/>
    </row>
    <row r="8995" spans="6:8" x14ac:dyDescent="0.2">
      <c r="F8995" s="261"/>
      <c r="G8995" s="261"/>
      <c r="H8995" s="261"/>
    </row>
    <row r="8996" spans="6:8" x14ac:dyDescent="0.2">
      <c r="F8996" s="261"/>
      <c r="G8996" s="261"/>
      <c r="H8996" s="261"/>
    </row>
    <row r="8997" spans="6:8" x14ac:dyDescent="0.2">
      <c r="F8997" s="261"/>
      <c r="G8997" s="261"/>
      <c r="H8997" s="261"/>
    </row>
    <row r="8998" spans="6:8" x14ac:dyDescent="0.2">
      <c r="F8998" s="261"/>
      <c r="G8998" s="261"/>
      <c r="H8998" s="261"/>
    </row>
    <row r="8999" spans="6:8" x14ac:dyDescent="0.2">
      <c r="F8999" s="261"/>
      <c r="G8999" s="261"/>
      <c r="H8999" s="261"/>
    </row>
    <row r="9000" spans="6:8" x14ac:dyDescent="0.2">
      <c r="F9000" s="261"/>
      <c r="G9000" s="261"/>
      <c r="H9000" s="261"/>
    </row>
    <row r="9001" spans="6:8" x14ac:dyDescent="0.2">
      <c r="F9001" s="261"/>
      <c r="G9001" s="261"/>
      <c r="H9001" s="261"/>
    </row>
    <row r="9002" spans="6:8" x14ac:dyDescent="0.2">
      <c r="F9002" s="261"/>
      <c r="G9002" s="261"/>
      <c r="H9002" s="261"/>
    </row>
    <row r="9003" spans="6:8" x14ac:dyDescent="0.2">
      <c r="F9003" s="261"/>
      <c r="G9003" s="261"/>
      <c r="H9003" s="261"/>
    </row>
    <row r="9004" spans="6:8" x14ac:dyDescent="0.2">
      <c r="F9004" s="261"/>
      <c r="G9004" s="261"/>
      <c r="H9004" s="261"/>
    </row>
    <row r="9005" spans="6:8" x14ac:dyDescent="0.2">
      <c r="F9005" s="261"/>
      <c r="G9005" s="261"/>
      <c r="H9005" s="261"/>
    </row>
    <row r="9006" spans="6:8" x14ac:dyDescent="0.2">
      <c r="F9006" s="261"/>
      <c r="G9006" s="261"/>
      <c r="H9006" s="261"/>
    </row>
    <row r="9007" spans="6:8" x14ac:dyDescent="0.2">
      <c r="F9007" s="261"/>
      <c r="G9007" s="261"/>
      <c r="H9007" s="261"/>
    </row>
    <row r="9008" spans="6:8" x14ac:dyDescent="0.2">
      <c r="F9008" s="261"/>
      <c r="G9008" s="261"/>
      <c r="H9008" s="261"/>
    </row>
    <row r="9009" spans="6:8" x14ac:dyDescent="0.2">
      <c r="F9009" s="261"/>
      <c r="G9009" s="261"/>
      <c r="H9009" s="261"/>
    </row>
    <row r="9010" spans="6:8" x14ac:dyDescent="0.2">
      <c r="F9010" s="261"/>
      <c r="G9010" s="261"/>
      <c r="H9010" s="261"/>
    </row>
    <row r="9011" spans="6:8" x14ac:dyDescent="0.2">
      <c r="F9011" s="261"/>
      <c r="G9011" s="261"/>
      <c r="H9011" s="261"/>
    </row>
    <row r="9012" spans="6:8" x14ac:dyDescent="0.2">
      <c r="F9012" s="261"/>
      <c r="G9012" s="261"/>
      <c r="H9012" s="261"/>
    </row>
    <row r="9013" spans="6:8" x14ac:dyDescent="0.2">
      <c r="F9013" s="261"/>
      <c r="G9013" s="261"/>
      <c r="H9013" s="261"/>
    </row>
    <row r="9014" spans="6:8" x14ac:dyDescent="0.2">
      <c r="F9014" s="261"/>
      <c r="G9014" s="261"/>
      <c r="H9014" s="261"/>
    </row>
    <row r="9015" spans="6:8" x14ac:dyDescent="0.2">
      <c r="F9015" s="261"/>
      <c r="G9015" s="261"/>
      <c r="H9015" s="261"/>
    </row>
    <row r="9016" spans="6:8" x14ac:dyDescent="0.2">
      <c r="F9016" s="261"/>
      <c r="G9016" s="261"/>
      <c r="H9016" s="261"/>
    </row>
    <row r="9017" spans="6:8" x14ac:dyDescent="0.2">
      <c r="F9017" s="261"/>
      <c r="G9017" s="261"/>
      <c r="H9017" s="261"/>
    </row>
    <row r="9018" spans="6:8" x14ac:dyDescent="0.2">
      <c r="F9018" s="261"/>
      <c r="G9018" s="261"/>
      <c r="H9018" s="261"/>
    </row>
    <row r="9019" spans="6:8" x14ac:dyDescent="0.2">
      <c r="F9019" s="261"/>
      <c r="G9019" s="261"/>
      <c r="H9019" s="261"/>
    </row>
    <row r="9020" spans="6:8" x14ac:dyDescent="0.2">
      <c r="F9020" s="261"/>
      <c r="G9020" s="261"/>
      <c r="H9020" s="261"/>
    </row>
    <row r="9021" spans="6:8" x14ac:dyDescent="0.2">
      <c r="F9021" s="261"/>
      <c r="G9021" s="261"/>
      <c r="H9021" s="261"/>
    </row>
    <row r="9022" spans="6:8" x14ac:dyDescent="0.2">
      <c r="F9022" s="261"/>
      <c r="G9022" s="261"/>
      <c r="H9022" s="261"/>
    </row>
    <row r="9023" spans="6:8" x14ac:dyDescent="0.2">
      <c r="F9023" s="261"/>
      <c r="G9023" s="261"/>
      <c r="H9023" s="261"/>
    </row>
    <row r="9024" spans="6:8" x14ac:dyDescent="0.2">
      <c r="F9024" s="261"/>
      <c r="G9024" s="261"/>
      <c r="H9024" s="261"/>
    </row>
    <row r="9025" spans="6:8" x14ac:dyDescent="0.2">
      <c r="F9025" s="261"/>
      <c r="G9025" s="261"/>
      <c r="H9025" s="261"/>
    </row>
    <row r="9026" spans="6:8" x14ac:dyDescent="0.2">
      <c r="F9026" s="261"/>
      <c r="G9026" s="261"/>
      <c r="H9026" s="261"/>
    </row>
    <row r="9027" spans="6:8" x14ac:dyDescent="0.2">
      <c r="F9027" s="261"/>
      <c r="G9027" s="261"/>
      <c r="H9027" s="261"/>
    </row>
    <row r="9028" spans="6:8" x14ac:dyDescent="0.2">
      <c r="F9028" s="261"/>
      <c r="G9028" s="261"/>
      <c r="H9028" s="261"/>
    </row>
    <row r="9029" spans="6:8" x14ac:dyDescent="0.2">
      <c r="F9029" s="261"/>
      <c r="G9029" s="261"/>
      <c r="H9029" s="261"/>
    </row>
    <row r="9030" spans="6:8" x14ac:dyDescent="0.2">
      <c r="F9030" s="261"/>
      <c r="G9030" s="261"/>
      <c r="H9030" s="261"/>
    </row>
    <row r="9031" spans="6:8" x14ac:dyDescent="0.2">
      <c r="F9031" s="261"/>
      <c r="G9031" s="261"/>
      <c r="H9031" s="261"/>
    </row>
    <row r="9032" spans="6:8" x14ac:dyDescent="0.2">
      <c r="F9032" s="261"/>
      <c r="G9032" s="261"/>
      <c r="H9032" s="261"/>
    </row>
    <row r="9033" spans="6:8" x14ac:dyDescent="0.2">
      <c r="F9033" s="261"/>
      <c r="G9033" s="261"/>
      <c r="H9033" s="261"/>
    </row>
    <row r="9034" spans="6:8" x14ac:dyDescent="0.2">
      <c r="F9034" s="261"/>
      <c r="G9034" s="261"/>
      <c r="H9034" s="261"/>
    </row>
    <row r="9035" spans="6:8" x14ac:dyDescent="0.2">
      <c r="F9035" s="261"/>
      <c r="G9035" s="261"/>
      <c r="H9035" s="261"/>
    </row>
    <row r="9036" spans="6:8" x14ac:dyDescent="0.2">
      <c r="F9036" s="261"/>
      <c r="G9036" s="261"/>
      <c r="H9036" s="261"/>
    </row>
    <row r="9037" spans="6:8" x14ac:dyDescent="0.2">
      <c r="F9037" s="261"/>
      <c r="G9037" s="261"/>
      <c r="H9037" s="261"/>
    </row>
    <row r="9038" spans="6:8" x14ac:dyDescent="0.2">
      <c r="F9038" s="261"/>
      <c r="G9038" s="261"/>
      <c r="H9038" s="261"/>
    </row>
    <row r="9039" spans="6:8" x14ac:dyDescent="0.2">
      <c r="F9039" s="261"/>
      <c r="G9039" s="261"/>
      <c r="H9039" s="261"/>
    </row>
    <row r="9040" spans="6:8" x14ac:dyDescent="0.2">
      <c r="F9040" s="261"/>
      <c r="G9040" s="261"/>
      <c r="H9040" s="261"/>
    </row>
    <row r="9041" spans="6:8" x14ac:dyDescent="0.2">
      <c r="F9041" s="261"/>
      <c r="G9041" s="261"/>
      <c r="H9041" s="261"/>
    </row>
    <row r="9042" spans="6:8" x14ac:dyDescent="0.2">
      <c r="F9042" s="261"/>
      <c r="G9042" s="261"/>
      <c r="H9042" s="261"/>
    </row>
    <row r="9043" spans="6:8" x14ac:dyDescent="0.2">
      <c r="F9043" s="261"/>
      <c r="G9043" s="261"/>
      <c r="H9043" s="261"/>
    </row>
    <row r="9044" spans="6:8" x14ac:dyDescent="0.2">
      <c r="F9044" s="261"/>
      <c r="G9044" s="261"/>
      <c r="H9044" s="261"/>
    </row>
    <row r="9045" spans="6:8" x14ac:dyDescent="0.2">
      <c r="F9045" s="261"/>
      <c r="G9045" s="261"/>
      <c r="H9045" s="261"/>
    </row>
    <row r="9046" spans="6:8" x14ac:dyDescent="0.2">
      <c r="F9046" s="261"/>
      <c r="G9046" s="261"/>
      <c r="H9046" s="261"/>
    </row>
    <row r="9047" spans="6:8" x14ac:dyDescent="0.2">
      <c r="F9047" s="261"/>
      <c r="G9047" s="261"/>
      <c r="H9047" s="261"/>
    </row>
    <row r="9048" spans="6:8" x14ac:dyDescent="0.2">
      <c r="F9048" s="261"/>
      <c r="G9048" s="261"/>
      <c r="H9048" s="261"/>
    </row>
    <row r="9049" spans="6:8" x14ac:dyDescent="0.2">
      <c r="F9049" s="261"/>
      <c r="G9049" s="261"/>
      <c r="H9049" s="261"/>
    </row>
    <row r="9050" spans="6:8" x14ac:dyDescent="0.2">
      <c r="F9050" s="261"/>
      <c r="G9050" s="261"/>
      <c r="H9050" s="261"/>
    </row>
    <row r="9051" spans="6:8" x14ac:dyDescent="0.2">
      <c r="F9051" s="261"/>
      <c r="G9051" s="261"/>
      <c r="H9051" s="261"/>
    </row>
    <row r="9052" spans="6:8" x14ac:dyDescent="0.2">
      <c r="F9052" s="261"/>
      <c r="G9052" s="261"/>
      <c r="H9052" s="261"/>
    </row>
    <row r="9053" spans="6:8" x14ac:dyDescent="0.2">
      <c r="F9053" s="261"/>
      <c r="G9053" s="261"/>
      <c r="H9053" s="261"/>
    </row>
    <row r="9054" spans="6:8" x14ac:dyDescent="0.2">
      <c r="F9054" s="261"/>
      <c r="G9054" s="261"/>
      <c r="H9054" s="261"/>
    </row>
    <row r="9055" spans="6:8" x14ac:dyDescent="0.2">
      <c r="F9055" s="261"/>
      <c r="G9055" s="261"/>
      <c r="H9055" s="261"/>
    </row>
    <row r="9056" spans="6:8" x14ac:dyDescent="0.2">
      <c r="F9056" s="261"/>
      <c r="G9056" s="261"/>
      <c r="H9056" s="261"/>
    </row>
    <row r="9057" spans="6:8" x14ac:dyDescent="0.2">
      <c r="F9057" s="261"/>
      <c r="G9057" s="261"/>
      <c r="H9057" s="261"/>
    </row>
    <row r="9058" spans="6:8" x14ac:dyDescent="0.2">
      <c r="F9058" s="261"/>
      <c r="G9058" s="261"/>
      <c r="H9058" s="261"/>
    </row>
    <row r="9059" spans="6:8" x14ac:dyDescent="0.2">
      <c r="F9059" s="261"/>
      <c r="G9059" s="261"/>
      <c r="H9059" s="261"/>
    </row>
    <row r="9060" spans="6:8" x14ac:dyDescent="0.2">
      <c r="F9060" s="261"/>
      <c r="G9060" s="261"/>
      <c r="H9060" s="261"/>
    </row>
    <row r="9061" spans="6:8" x14ac:dyDescent="0.2">
      <c r="F9061" s="261"/>
      <c r="G9061" s="261"/>
      <c r="H9061" s="261"/>
    </row>
    <row r="9062" spans="6:8" x14ac:dyDescent="0.2">
      <c r="F9062" s="261"/>
      <c r="G9062" s="261"/>
      <c r="H9062" s="261"/>
    </row>
    <row r="9063" spans="6:8" x14ac:dyDescent="0.2">
      <c r="F9063" s="261"/>
      <c r="G9063" s="261"/>
      <c r="H9063" s="261"/>
    </row>
    <row r="9064" spans="6:8" x14ac:dyDescent="0.2">
      <c r="F9064" s="261"/>
      <c r="G9064" s="261"/>
      <c r="H9064" s="261"/>
    </row>
    <row r="9065" spans="6:8" x14ac:dyDescent="0.2">
      <c r="F9065" s="261"/>
      <c r="G9065" s="261"/>
      <c r="H9065" s="261"/>
    </row>
    <row r="9066" spans="6:8" x14ac:dyDescent="0.2">
      <c r="F9066" s="261"/>
      <c r="G9066" s="261"/>
      <c r="H9066" s="261"/>
    </row>
    <row r="9067" spans="6:8" x14ac:dyDescent="0.2">
      <c r="F9067" s="261"/>
      <c r="G9067" s="261"/>
      <c r="H9067" s="261"/>
    </row>
    <row r="9068" spans="6:8" x14ac:dyDescent="0.2">
      <c r="F9068" s="261"/>
      <c r="G9068" s="261"/>
      <c r="H9068" s="261"/>
    </row>
    <row r="9069" spans="6:8" x14ac:dyDescent="0.2">
      <c r="F9069" s="261"/>
      <c r="G9069" s="261"/>
      <c r="H9069" s="261"/>
    </row>
    <row r="9070" spans="6:8" x14ac:dyDescent="0.2">
      <c r="F9070" s="261"/>
      <c r="G9070" s="261"/>
      <c r="H9070" s="261"/>
    </row>
    <row r="9071" spans="6:8" x14ac:dyDescent="0.2">
      <c r="F9071" s="261"/>
      <c r="G9071" s="261"/>
      <c r="H9071" s="261"/>
    </row>
    <row r="9072" spans="6:8" x14ac:dyDescent="0.2">
      <c r="F9072" s="261"/>
      <c r="G9072" s="261"/>
      <c r="H9072" s="261"/>
    </row>
    <row r="9073" spans="6:8" x14ac:dyDescent="0.2">
      <c r="F9073" s="261"/>
      <c r="G9073" s="261"/>
      <c r="H9073" s="261"/>
    </row>
    <row r="9074" spans="6:8" x14ac:dyDescent="0.2">
      <c r="F9074" s="261"/>
      <c r="G9074" s="261"/>
      <c r="H9074" s="261"/>
    </row>
    <row r="9075" spans="6:8" x14ac:dyDescent="0.2">
      <c r="F9075" s="261"/>
      <c r="G9075" s="261"/>
      <c r="H9075" s="261"/>
    </row>
    <row r="9076" spans="6:8" x14ac:dyDescent="0.2">
      <c r="F9076" s="261"/>
      <c r="G9076" s="261"/>
      <c r="H9076" s="261"/>
    </row>
    <row r="9077" spans="6:8" x14ac:dyDescent="0.2">
      <c r="F9077" s="261"/>
      <c r="G9077" s="261"/>
      <c r="H9077" s="261"/>
    </row>
    <row r="9078" spans="6:8" x14ac:dyDescent="0.2">
      <c r="F9078" s="261"/>
      <c r="G9078" s="261"/>
      <c r="H9078" s="261"/>
    </row>
    <row r="9079" spans="6:8" x14ac:dyDescent="0.2">
      <c r="F9079" s="261"/>
      <c r="G9079" s="261"/>
      <c r="H9079" s="261"/>
    </row>
    <row r="9080" spans="6:8" x14ac:dyDescent="0.2">
      <c r="F9080" s="261"/>
      <c r="G9080" s="261"/>
      <c r="H9080" s="261"/>
    </row>
    <row r="9081" spans="6:8" x14ac:dyDescent="0.2">
      <c r="F9081" s="261"/>
      <c r="G9081" s="261"/>
      <c r="H9081" s="261"/>
    </row>
    <row r="9082" spans="6:8" x14ac:dyDescent="0.2">
      <c r="F9082" s="261"/>
      <c r="G9082" s="261"/>
      <c r="H9082" s="261"/>
    </row>
    <row r="9083" spans="6:8" x14ac:dyDescent="0.2">
      <c r="F9083" s="261"/>
      <c r="G9083" s="261"/>
      <c r="H9083" s="261"/>
    </row>
    <row r="9084" spans="6:8" x14ac:dyDescent="0.2">
      <c r="F9084" s="261"/>
      <c r="G9084" s="261"/>
      <c r="H9084" s="261"/>
    </row>
    <row r="9085" spans="6:8" x14ac:dyDescent="0.2">
      <c r="F9085" s="261"/>
      <c r="G9085" s="261"/>
      <c r="H9085" s="261"/>
    </row>
    <row r="9086" spans="6:8" x14ac:dyDescent="0.2">
      <c r="F9086" s="261"/>
      <c r="G9086" s="261"/>
      <c r="H9086" s="261"/>
    </row>
    <row r="9087" spans="6:8" x14ac:dyDescent="0.2">
      <c r="F9087" s="261"/>
      <c r="G9087" s="261"/>
      <c r="H9087" s="261"/>
    </row>
    <row r="9088" spans="6:8" x14ac:dyDescent="0.2">
      <c r="F9088" s="261"/>
      <c r="G9088" s="261"/>
      <c r="H9088" s="261"/>
    </row>
    <row r="9089" spans="6:8" x14ac:dyDescent="0.2">
      <c r="F9089" s="261"/>
      <c r="G9089" s="261"/>
      <c r="H9089" s="261"/>
    </row>
    <row r="9090" spans="6:8" x14ac:dyDescent="0.2">
      <c r="F9090" s="261"/>
      <c r="G9090" s="261"/>
      <c r="H9090" s="261"/>
    </row>
    <row r="9091" spans="6:8" x14ac:dyDescent="0.2">
      <c r="F9091" s="261"/>
      <c r="G9091" s="261"/>
      <c r="H9091" s="261"/>
    </row>
    <row r="9092" spans="6:8" x14ac:dyDescent="0.2">
      <c r="F9092" s="261"/>
      <c r="G9092" s="261"/>
      <c r="H9092" s="261"/>
    </row>
    <row r="9093" spans="6:8" x14ac:dyDescent="0.2">
      <c r="F9093" s="261"/>
      <c r="G9093" s="261"/>
      <c r="H9093" s="261"/>
    </row>
    <row r="9094" spans="6:8" x14ac:dyDescent="0.2">
      <c r="F9094" s="261"/>
      <c r="G9094" s="261"/>
      <c r="H9094" s="261"/>
    </row>
    <row r="9095" spans="6:8" x14ac:dyDescent="0.2">
      <c r="F9095" s="261"/>
      <c r="G9095" s="261"/>
      <c r="H9095" s="261"/>
    </row>
    <row r="9096" spans="6:8" x14ac:dyDescent="0.2">
      <c r="F9096" s="261"/>
      <c r="G9096" s="261"/>
      <c r="H9096" s="261"/>
    </row>
    <row r="9097" spans="6:8" x14ac:dyDescent="0.2">
      <c r="F9097" s="261"/>
      <c r="G9097" s="261"/>
      <c r="H9097" s="261"/>
    </row>
    <row r="9098" spans="6:8" x14ac:dyDescent="0.2">
      <c r="F9098" s="261"/>
      <c r="G9098" s="261"/>
      <c r="H9098" s="261"/>
    </row>
    <row r="9099" spans="6:8" x14ac:dyDescent="0.2">
      <c r="F9099" s="261"/>
      <c r="G9099" s="261"/>
      <c r="H9099" s="261"/>
    </row>
    <row r="9100" spans="6:8" x14ac:dyDescent="0.2">
      <c r="F9100" s="261"/>
      <c r="G9100" s="261"/>
      <c r="H9100" s="261"/>
    </row>
    <row r="9101" spans="6:8" x14ac:dyDescent="0.2">
      <c r="F9101" s="261"/>
      <c r="G9101" s="261"/>
      <c r="H9101" s="261"/>
    </row>
    <row r="9102" spans="6:8" x14ac:dyDescent="0.2">
      <c r="F9102" s="261"/>
      <c r="G9102" s="261"/>
      <c r="H9102" s="261"/>
    </row>
    <row r="9103" spans="6:8" x14ac:dyDescent="0.2">
      <c r="F9103" s="261"/>
      <c r="G9103" s="261"/>
      <c r="H9103" s="261"/>
    </row>
    <row r="9104" spans="6:8" x14ac:dyDescent="0.2">
      <c r="F9104" s="261"/>
      <c r="G9104" s="261"/>
      <c r="H9104" s="261"/>
    </row>
    <row r="9105" spans="6:8" x14ac:dyDescent="0.2">
      <c r="F9105" s="261"/>
      <c r="G9105" s="261"/>
      <c r="H9105" s="261"/>
    </row>
    <row r="9106" spans="6:8" x14ac:dyDescent="0.2">
      <c r="F9106" s="261"/>
      <c r="G9106" s="261"/>
      <c r="H9106" s="261"/>
    </row>
    <row r="9107" spans="6:8" x14ac:dyDescent="0.2">
      <c r="F9107" s="261"/>
      <c r="G9107" s="261"/>
      <c r="H9107" s="261"/>
    </row>
    <row r="9108" spans="6:8" x14ac:dyDescent="0.2">
      <c r="F9108" s="261"/>
      <c r="G9108" s="261"/>
      <c r="H9108" s="261"/>
    </row>
    <row r="9109" spans="6:8" x14ac:dyDescent="0.2">
      <c r="F9109" s="261"/>
      <c r="G9109" s="261"/>
      <c r="H9109" s="261"/>
    </row>
    <row r="9110" spans="6:8" x14ac:dyDescent="0.2">
      <c r="F9110" s="261"/>
      <c r="G9110" s="261"/>
      <c r="H9110" s="261"/>
    </row>
    <row r="9111" spans="6:8" x14ac:dyDescent="0.2">
      <c r="F9111" s="261"/>
      <c r="G9111" s="261"/>
      <c r="H9111" s="261"/>
    </row>
    <row r="9112" spans="6:8" x14ac:dyDescent="0.2">
      <c r="F9112" s="261"/>
      <c r="G9112" s="261"/>
      <c r="H9112" s="261"/>
    </row>
    <row r="9113" spans="6:8" x14ac:dyDescent="0.2">
      <c r="F9113" s="261"/>
      <c r="G9113" s="261"/>
      <c r="H9113" s="261"/>
    </row>
    <row r="9114" spans="6:8" x14ac:dyDescent="0.2">
      <c r="F9114" s="261"/>
      <c r="G9114" s="261"/>
      <c r="H9114" s="261"/>
    </row>
    <row r="9115" spans="6:8" x14ac:dyDescent="0.2">
      <c r="F9115" s="261"/>
      <c r="G9115" s="261"/>
      <c r="H9115" s="261"/>
    </row>
    <row r="9116" spans="6:8" x14ac:dyDescent="0.2">
      <c r="F9116" s="261"/>
      <c r="G9116" s="261"/>
      <c r="H9116" s="261"/>
    </row>
    <row r="9117" spans="6:8" x14ac:dyDescent="0.2">
      <c r="F9117" s="261"/>
      <c r="G9117" s="261"/>
      <c r="H9117" s="261"/>
    </row>
    <row r="9118" spans="6:8" x14ac:dyDescent="0.2">
      <c r="F9118" s="261"/>
      <c r="G9118" s="261"/>
      <c r="H9118" s="261"/>
    </row>
    <row r="9119" spans="6:8" x14ac:dyDescent="0.2">
      <c r="F9119" s="261"/>
      <c r="G9119" s="261"/>
      <c r="H9119" s="261"/>
    </row>
    <row r="9120" spans="6:8" x14ac:dyDescent="0.2">
      <c r="F9120" s="261"/>
      <c r="G9120" s="261"/>
      <c r="H9120" s="261"/>
    </row>
    <row r="9121" spans="6:8" x14ac:dyDescent="0.2">
      <c r="F9121" s="261"/>
      <c r="G9121" s="261"/>
      <c r="H9121" s="261"/>
    </row>
    <row r="9122" spans="6:8" x14ac:dyDescent="0.2">
      <c r="F9122" s="261"/>
      <c r="G9122" s="261"/>
      <c r="H9122" s="261"/>
    </row>
    <row r="9123" spans="6:8" x14ac:dyDescent="0.2">
      <c r="F9123" s="261"/>
      <c r="G9123" s="261"/>
      <c r="H9123" s="261"/>
    </row>
    <row r="9124" spans="6:8" x14ac:dyDescent="0.2">
      <c r="F9124" s="261"/>
      <c r="G9124" s="261"/>
      <c r="H9124" s="261"/>
    </row>
    <row r="9125" spans="6:8" x14ac:dyDescent="0.2">
      <c r="F9125" s="261"/>
      <c r="G9125" s="261"/>
      <c r="H9125" s="261"/>
    </row>
    <row r="9126" spans="6:8" x14ac:dyDescent="0.2">
      <c r="F9126" s="261"/>
      <c r="G9126" s="261"/>
      <c r="H9126" s="261"/>
    </row>
    <row r="9127" spans="6:8" x14ac:dyDescent="0.2">
      <c r="F9127" s="261"/>
      <c r="G9127" s="261"/>
      <c r="H9127" s="261"/>
    </row>
    <row r="9128" spans="6:8" x14ac:dyDescent="0.2">
      <c r="F9128" s="261"/>
      <c r="G9128" s="261"/>
      <c r="H9128" s="261"/>
    </row>
    <row r="9129" spans="6:8" x14ac:dyDescent="0.2">
      <c r="F9129" s="261"/>
      <c r="G9129" s="261"/>
      <c r="H9129" s="261"/>
    </row>
    <row r="9130" spans="6:8" x14ac:dyDescent="0.2">
      <c r="F9130" s="261"/>
      <c r="G9130" s="261"/>
      <c r="H9130" s="261"/>
    </row>
    <row r="9131" spans="6:8" x14ac:dyDescent="0.2">
      <c r="F9131" s="261"/>
      <c r="G9131" s="261"/>
      <c r="H9131" s="261"/>
    </row>
    <row r="9132" spans="6:8" x14ac:dyDescent="0.2">
      <c r="F9132" s="261"/>
      <c r="G9132" s="261"/>
      <c r="H9132" s="261"/>
    </row>
    <row r="9133" spans="6:8" x14ac:dyDescent="0.2">
      <c r="F9133" s="261"/>
      <c r="G9133" s="261"/>
      <c r="H9133" s="261"/>
    </row>
    <row r="9134" spans="6:8" x14ac:dyDescent="0.2">
      <c r="F9134" s="261"/>
      <c r="G9134" s="261"/>
      <c r="H9134" s="261"/>
    </row>
    <row r="9135" spans="6:8" x14ac:dyDescent="0.2">
      <c r="F9135" s="261"/>
      <c r="G9135" s="261"/>
      <c r="H9135" s="261"/>
    </row>
    <row r="9136" spans="6:8" x14ac:dyDescent="0.2">
      <c r="F9136" s="261"/>
      <c r="G9136" s="261"/>
      <c r="H9136" s="261"/>
    </row>
    <row r="9137" spans="6:8" x14ac:dyDescent="0.2">
      <c r="F9137" s="261"/>
      <c r="G9137" s="261"/>
      <c r="H9137" s="261"/>
    </row>
    <row r="9138" spans="6:8" x14ac:dyDescent="0.2">
      <c r="F9138" s="261"/>
      <c r="G9138" s="261"/>
      <c r="H9138" s="261"/>
    </row>
    <row r="9139" spans="6:8" x14ac:dyDescent="0.2">
      <c r="F9139" s="261"/>
      <c r="G9139" s="261"/>
      <c r="H9139" s="261"/>
    </row>
    <row r="9140" spans="6:8" x14ac:dyDescent="0.2">
      <c r="F9140" s="261"/>
      <c r="G9140" s="261"/>
      <c r="H9140" s="261"/>
    </row>
    <row r="9141" spans="6:8" x14ac:dyDescent="0.2">
      <c r="F9141" s="261"/>
      <c r="G9141" s="261"/>
      <c r="H9141" s="261"/>
    </row>
    <row r="9142" spans="6:8" x14ac:dyDescent="0.2">
      <c r="F9142" s="261"/>
      <c r="G9142" s="261"/>
      <c r="H9142" s="261"/>
    </row>
    <row r="9143" spans="6:8" x14ac:dyDescent="0.2">
      <c r="F9143" s="261"/>
      <c r="G9143" s="261"/>
      <c r="H9143" s="261"/>
    </row>
    <row r="9144" spans="6:8" x14ac:dyDescent="0.2">
      <c r="F9144" s="261"/>
      <c r="G9144" s="261"/>
      <c r="H9144" s="261"/>
    </row>
    <row r="9145" spans="6:8" x14ac:dyDescent="0.2">
      <c r="F9145" s="261"/>
      <c r="G9145" s="261"/>
      <c r="H9145" s="261"/>
    </row>
    <row r="9146" spans="6:8" x14ac:dyDescent="0.2">
      <c r="F9146" s="261"/>
      <c r="G9146" s="261"/>
      <c r="H9146" s="261"/>
    </row>
    <row r="9147" spans="6:8" x14ac:dyDescent="0.2">
      <c r="F9147" s="261"/>
      <c r="G9147" s="261"/>
      <c r="H9147" s="261"/>
    </row>
    <row r="9148" spans="6:8" x14ac:dyDescent="0.2">
      <c r="F9148" s="261"/>
      <c r="G9148" s="261"/>
      <c r="H9148" s="261"/>
    </row>
    <row r="9149" spans="6:8" x14ac:dyDescent="0.2">
      <c r="F9149" s="261"/>
      <c r="G9149" s="261"/>
      <c r="H9149" s="261"/>
    </row>
    <row r="9150" spans="6:8" x14ac:dyDescent="0.2">
      <c r="F9150" s="261"/>
      <c r="G9150" s="261"/>
      <c r="H9150" s="261"/>
    </row>
    <row r="9151" spans="6:8" x14ac:dyDescent="0.2">
      <c r="F9151" s="261"/>
      <c r="G9151" s="261"/>
      <c r="H9151" s="261"/>
    </row>
    <row r="9152" spans="6:8" x14ac:dyDescent="0.2">
      <c r="F9152" s="261"/>
      <c r="G9152" s="261"/>
      <c r="H9152" s="261"/>
    </row>
    <row r="9153" spans="6:8" x14ac:dyDescent="0.2">
      <c r="F9153" s="261"/>
      <c r="G9153" s="261"/>
      <c r="H9153" s="261"/>
    </row>
    <row r="9154" spans="6:8" x14ac:dyDescent="0.2">
      <c r="F9154" s="261"/>
      <c r="G9154" s="261"/>
      <c r="H9154" s="261"/>
    </row>
    <row r="9155" spans="6:8" x14ac:dyDescent="0.2">
      <c r="F9155" s="261"/>
      <c r="G9155" s="261"/>
      <c r="H9155" s="261"/>
    </row>
    <row r="9156" spans="6:8" x14ac:dyDescent="0.2">
      <c r="F9156" s="261"/>
      <c r="G9156" s="261"/>
      <c r="H9156" s="261"/>
    </row>
    <row r="9157" spans="6:8" x14ac:dyDescent="0.2">
      <c r="F9157" s="261"/>
      <c r="G9157" s="261"/>
      <c r="H9157" s="261"/>
    </row>
    <row r="9158" spans="6:8" x14ac:dyDescent="0.2">
      <c r="F9158" s="261"/>
      <c r="G9158" s="261"/>
      <c r="H9158" s="261"/>
    </row>
    <row r="9159" spans="6:8" x14ac:dyDescent="0.2">
      <c r="F9159" s="261"/>
      <c r="G9159" s="261"/>
      <c r="H9159" s="261"/>
    </row>
    <row r="9160" spans="6:8" x14ac:dyDescent="0.2">
      <c r="F9160" s="261"/>
      <c r="G9160" s="261"/>
      <c r="H9160" s="261"/>
    </row>
    <row r="9161" spans="6:8" x14ac:dyDescent="0.2">
      <c r="F9161" s="261"/>
      <c r="G9161" s="261"/>
      <c r="H9161" s="261"/>
    </row>
    <row r="9162" spans="6:8" x14ac:dyDescent="0.2">
      <c r="F9162" s="261"/>
      <c r="G9162" s="261"/>
      <c r="H9162" s="261"/>
    </row>
    <row r="9163" spans="6:8" x14ac:dyDescent="0.2">
      <c r="F9163" s="261"/>
      <c r="G9163" s="261"/>
      <c r="H9163" s="261"/>
    </row>
    <row r="9164" spans="6:8" x14ac:dyDescent="0.2">
      <c r="F9164" s="261"/>
      <c r="G9164" s="261"/>
      <c r="H9164" s="261"/>
    </row>
    <row r="9165" spans="6:8" x14ac:dyDescent="0.2">
      <c r="F9165" s="261"/>
      <c r="G9165" s="261"/>
      <c r="H9165" s="261"/>
    </row>
    <row r="9166" spans="6:8" x14ac:dyDescent="0.2">
      <c r="F9166" s="261"/>
      <c r="G9166" s="261"/>
      <c r="H9166" s="261"/>
    </row>
    <row r="9167" spans="6:8" x14ac:dyDescent="0.2">
      <c r="F9167" s="261"/>
      <c r="G9167" s="261"/>
      <c r="H9167" s="261"/>
    </row>
    <row r="9168" spans="6:8" x14ac:dyDescent="0.2">
      <c r="F9168" s="261"/>
      <c r="G9168" s="261"/>
      <c r="H9168" s="261"/>
    </row>
    <row r="9169" spans="6:8" x14ac:dyDescent="0.2">
      <c r="F9169" s="261"/>
      <c r="G9169" s="261"/>
      <c r="H9169" s="261"/>
    </row>
    <row r="9170" spans="6:8" x14ac:dyDescent="0.2">
      <c r="F9170" s="261"/>
      <c r="G9170" s="261"/>
      <c r="H9170" s="261"/>
    </row>
    <row r="9171" spans="6:8" x14ac:dyDescent="0.2">
      <c r="F9171" s="261"/>
      <c r="G9171" s="261"/>
      <c r="H9171" s="261"/>
    </row>
    <row r="9172" spans="6:8" x14ac:dyDescent="0.2">
      <c r="F9172" s="261"/>
      <c r="G9172" s="261"/>
      <c r="H9172" s="261"/>
    </row>
    <row r="9173" spans="6:8" x14ac:dyDescent="0.2">
      <c r="F9173" s="261"/>
      <c r="G9173" s="261"/>
      <c r="H9173" s="261"/>
    </row>
    <row r="9174" spans="6:8" x14ac:dyDescent="0.2">
      <c r="F9174" s="261"/>
      <c r="G9174" s="261"/>
      <c r="H9174" s="261"/>
    </row>
    <row r="9175" spans="6:8" x14ac:dyDescent="0.2">
      <c r="F9175" s="261"/>
      <c r="G9175" s="261"/>
      <c r="H9175" s="261"/>
    </row>
    <row r="9176" spans="6:8" x14ac:dyDescent="0.2">
      <c r="F9176" s="261"/>
      <c r="G9176" s="261"/>
      <c r="H9176" s="261"/>
    </row>
    <row r="9177" spans="6:8" x14ac:dyDescent="0.2">
      <c r="F9177" s="261"/>
      <c r="G9177" s="261"/>
      <c r="H9177" s="261"/>
    </row>
    <row r="9178" spans="6:8" x14ac:dyDescent="0.2">
      <c r="F9178" s="261"/>
      <c r="G9178" s="261"/>
      <c r="H9178" s="261"/>
    </row>
    <row r="9179" spans="6:8" x14ac:dyDescent="0.2">
      <c r="F9179" s="261"/>
      <c r="G9179" s="261"/>
      <c r="H9179" s="261"/>
    </row>
    <row r="9180" spans="6:8" x14ac:dyDescent="0.2">
      <c r="F9180" s="261"/>
      <c r="G9180" s="261"/>
      <c r="H9180" s="261"/>
    </row>
    <row r="9181" spans="6:8" x14ac:dyDescent="0.2">
      <c r="F9181" s="261"/>
      <c r="G9181" s="261"/>
      <c r="H9181" s="261"/>
    </row>
    <row r="9182" spans="6:8" x14ac:dyDescent="0.2">
      <c r="F9182" s="261"/>
      <c r="G9182" s="261"/>
      <c r="H9182" s="261"/>
    </row>
    <row r="9183" spans="6:8" x14ac:dyDescent="0.2">
      <c r="F9183" s="261"/>
      <c r="G9183" s="261"/>
      <c r="H9183" s="261"/>
    </row>
    <row r="9184" spans="6:8" x14ac:dyDescent="0.2">
      <c r="F9184" s="261"/>
      <c r="G9184" s="261"/>
      <c r="H9184" s="261"/>
    </row>
    <row r="9185" spans="6:8" x14ac:dyDescent="0.2">
      <c r="F9185" s="261"/>
      <c r="G9185" s="261"/>
      <c r="H9185" s="261"/>
    </row>
    <row r="9186" spans="6:8" x14ac:dyDescent="0.2">
      <c r="F9186" s="261"/>
      <c r="G9186" s="261"/>
      <c r="H9186" s="261"/>
    </row>
    <row r="9187" spans="6:8" x14ac:dyDescent="0.2">
      <c r="F9187" s="261"/>
      <c r="G9187" s="261"/>
      <c r="H9187" s="261"/>
    </row>
    <row r="9188" spans="6:8" x14ac:dyDescent="0.2">
      <c r="F9188" s="261"/>
      <c r="G9188" s="261"/>
      <c r="H9188" s="261"/>
    </row>
    <row r="9189" spans="6:8" x14ac:dyDescent="0.2">
      <c r="F9189" s="261"/>
      <c r="G9189" s="261"/>
      <c r="H9189" s="261"/>
    </row>
    <row r="9190" spans="6:8" x14ac:dyDescent="0.2">
      <c r="F9190" s="261"/>
      <c r="G9190" s="261"/>
      <c r="H9190" s="261"/>
    </row>
    <row r="9191" spans="6:8" x14ac:dyDescent="0.2">
      <c r="F9191" s="261"/>
      <c r="G9191" s="261"/>
      <c r="H9191" s="261"/>
    </row>
    <row r="9192" spans="6:8" x14ac:dyDescent="0.2">
      <c r="F9192" s="261"/>
      <c r="G9192" s="261"/>
      <c r="H9192" s="261"/>
    </row>
    <row r="9193" spans="6:8" x14ac:dyDescent="0.2">
      <c r="F9193" s="261"/>
      <c r="G9193" s="261"/>
      <c r="H9193" s="261"/>
    </row>
    <row r="9194" spans="6:8" x14ac:dyDescent="0.2">
      <c r="F9194" s="261"/>
      <c r="G9194" s="261"/>
      <c r="H9194" s="261"/>
    </row>
    <row r="9195" spans="6:8" x14ac:dyDescent="0.2">
      <c r="F9195" s="261"/>
      <c r="G9195" s="261"/>
      <c r="H9195" s="261"/>
    </row>
    <row r="9196" spans="6:8" x14ac:dyDescent="0.2">
      <c r="F9196" s="261"/>
      <c r="G9196" s="261"/>
      <c r="H9196" s="261"/>
    </row>
    <row r="9197" spans="6:8" x14ac:dyDescent="0.2">
      <c r="F9197" s="261"/>
      <c r="G9197" s="261"/>
      <c r="H9197" s="261"/>
    </row>
    <row r="9198" spans="6:8" x14ac:dyDescent="0.2">
      <c r="F9198" s="261"/>
      <c r="G9198" s="261"/>
      <c r="H9198" s="261"/>
    </row>
    <row r="9199" spans="6:8" x14ac:dyDescent="0.2">
      <c r="F9199" s="261"/>
      <c r="G9199" s="261"/>
      <c r="H9199" s="261"/>
    </row>
    <row r="9200" spans="6:8" x14ac:dyDescent="0.2">
      <c r="F9200" s="261"/>
      <c r="G9200" s="261"/>
      <c r="H9200" s="261"/>
    </row>
    <row r="9201" spans="6:8" x14ac:dyDescent="0.2">
      <c r="F9201" s="261"/>
      <c r="G9201" s="261"/>
      <c r="H9201" s="261"/>
    </row>
    <row r="9202" spans="6:8" x14ac:dyDescent="0.2">
      <c r="F9202" s="261"/>
      <c r="G9202" s="261"/>
      <c r="H9202" s="261"/>
    </row>
    <row r="9203" spans="6:8" x14ac:dyDescent="0.2">
      <c r="F9203" s="261"/>
      <c r="G9203" s="261"/>
      <c r="H9203" s="261"/>
    </row>
    <row r="9204" spans="6:8" x14ac:dyDescent="0.2">
      <c r="F9204" s="261"/>
      <c r="G9204" s="261"/>
      <c r="H9204" s="261"/>
    </row>
    <row r="9205" spans="6:8" x14ac:dyDescent="0.2">
      <c r="F9205" s="261"/>
      <c r="G9205" s="261"/>
      <c r="H9205" s="261"/>
    </row>
    <row r="9206" spans="6:8" x14ac:dyDescent="0.2">
      <c r="F9206" s="261"/>
      <c r="G9206" s="261"/>
      <c r="H9206" s="261"/>
    </row>
    <row r="9207" spans="6:8" x14ac:dyDescent="0.2">
      <c r="F9207" s="261"/>
      <c r="G9207" s="261"/>
      <c r="H9207" s="261"/>
    </row>
    <row r="9208" spans="6:8" x14ac:dyDescent="0.2">
      <c r="F9208" s="261"/>
      <c r="G9208" s="261"/>
      <c r="H9208" s="261"/>
    </row>
    <row r="9209" spans="6:8" x14ac:dyDescent="0.2">
      <c r="F9209" s="261"/>
      <c r="G9209" s="261"/>
      <c r="H9209" s="261"/>
    </row>
    <row r="9210" spans="6:8" x14ac:dyDescent="0.2">
      <c r="F9210" s="261"/>
      <c r="G9210" s="261"/>
      <c r="H9210" s="261"/>
    </row>
    <row r="9211" spans="6:8" x14ac:dyDescent="0.2">
      <c r="F9211" s="261"/>
      <c r="G9211" s="261"/>
      <c r="H9211" s="261"/>
    </row>
    <row r="9212" spans="6:8" x14ac:dyDescent="0.2">
      <c r="F9212" s="261"/>
      <c r="G9212" s="261"/>
      <c r="H9212" s="261"/>
    </row>
    <row r="9213" spans="6:8" x14ac:dyDescent="0.2">
      <c r="F9213" s="261"/>
      <c r="G9213" s="261"/>
      <c r="H9213" s="261"/>
    </row>
    <row r="9214" spans="6:8" x14ac:dyDescent="0.2">
      <c r="F9214" s="261"/>
      <c r="G9214" s="261"/>
      <c r="H9214" s="261"/>
    </row>
    <row r="9215" spans="6:8" x14ac:dyDescent="0.2">
      <c r="F9215" s="261"/>
      <c r="G9215" s="261"/>
      <c r="H9215" s="261"/>
    </row>
    <row r="9216" spans="6:8" x14ac:dyDescent="0.2">
      <c r="F9216" s="261"/>
      <c r="G9216" s="261"/>
      <c r="H9216" s="261"/>
    </row>
    <row r="9217" spans="6:8" x14ac:dyDescent="0.2">
      <c r="F9217" s="261"/>
      <c r="G9217" s="261"/>
      <c r="H9217" s="261"/>
    </row>
    <row r="9218" spans="6:8" x14ac:dyDescent="0.2">
      <c r="F9218" s="261"/>
      <c r="G9218" s="261"/>
      <c r="H9218" s="261"/>
    </row>
    <row r="9219" spans="6:8" x14ac:dyDescent="0.2">
      <c r="F9219" s="261"/>
      <c r="G9219" s="261"/>
      <c r="H9219" s="261"/>
    </row>
    <row r="9220" spans="6:8" x14ac:dyDescent="0.2">
      <c r="F9220" s="261"/>
      <c r="G9220" s="261"/>
      <c r="H9220" s="261"/>
    </row>
    <row r="9221" spans="6:8" x14ac:dyDescent="0.2">
      <c r="F9221" s="261"/>
      <c r="G9221" s="261"/>
      <c r="H9221" s="261"/>
    </row>
    <row r="9222" spans="6:8" x14ac:dyDescent="0.2">
      <c r="F9222" s="261"/>
      <c r="G9222" s="261"/>
      <c r="H9222" s="261"/>
    </row>
    <row r="9223" spans="6:8" x14ac:dyDescent="0.2">
      <c r="F9223" s="261"/>
      <c r="G9223" s="261"/>
      <c r="H9223" s="261"/>
    </row>
    <row r="9224" spans="6:8" x14ac:dyDescent="0.2">
      <c r="F9224" s="261"/>
      <c r="G9224" s="261"/>
      <c r="H9224" s="261"/>
    </row>
    <row r="9225" spans="6:8" x14ac:dyDescent="0.2">
      <c r="F9225" s="261"/>
      <c r="G9225" s="261"/>
      <c r="H9225" s="261"/>
    </row>
    <row r="9226" spans="6:8" x14ac:dyDescent="0.2">
      <c r="F9226" s="261"/>
      <c r="G9226" s="261"/>
      <c r="H9226" s="261"/>
    </row>
    <row r="9227" spans="6:8" x14ac:dyDescent="0.2">
      <c r="F9227" s="261"/>
      <c r="G9227" s="261"/>
      <c r="H9227" s="261"/>
    </row>
    <row r="9228" spans="6:8" x14ac:dyDescent="0.2">
      <c r="F9228" s="261"/>
      <c r="G9228" s="261"/>
      <c r="H9228" s="261"/>
    </row>
    <row r="9229" spans="6:8" x14ac:dyDescent="0.2">
      <c r="F9229" s="261"/>
      <c r="G9229" s="261"/>
      <c r="H9229" s="261"/>
    </row>
    <row r="9230" spans="6:8" x14ac:dyDescent="0.2">
      <c r="F9230" s="261"/>
      <c r="G9230" s="261"/>
      <c r="H9230" s="261"/>
    </row>
    <row r="9231" spans="6:8" x14ac:dyDescent="0.2">
      <c r="F9231" s="261"/>
      <c r="G9231" s="261"/>
      <c r="H9231" s="261"/>
    </row>
    <row r="9232" spans="6:8" x14ac:dyDescent="0.2">
      <c r="F9232" s="261"/>
      <c r="G9232" s="261"/>
      <c r="H9232" s="261"/>
    </row>
    <row r="9233" spans="6:8" x14ac:dyDescent="0.2">
      <c r="F9233" s="261"/>
      <c r="G9233" s="261"/>
      <c r="H9233" s="261"/>
    </row>
    <row r="9234" spans="6:8" x14ac:dyDescent="0.2">
      <c r="F9234" s="261"/>
      <c r="G9234" s="261"/>
      <c r="H9234" s="261"/>
    </row>
    <row r="9235" spans="6:8" x14ac:dyDescent="0.2">
      <c r="F9235" s="261"/>
      <c r="G9235" s="261"/>
      <c r="H9235" s="261"/>
    </row>
    <row r="9236" spans="6:8" x14ac:dyDescent="0.2">
      <c r="F9236" s="261"/>
      <c r="G9236" s="261"/>
      <c r="H9236" s="261"/>
    </row>
    <row r="9237" spans="6:8" x14ac:dyDescent="0.2">
      <c r="F9237" s="261"/>
      <c r="G9237" s="261"/>
      <c r="H9237" s="261"/>
    </row>
    <row r="9238" spans="6:8" x14ac:dyDescent="0.2">
      <c r="F9238" s="261"/>
      <c r="G9238" s="261"/>
      <c r="H9238" s="261"/>
    </row>
    <row r="9239" spans="6:8" x14ac:dyDescent="0.2">
      <c r="F9239" s="261"/>
      <c r="G9239" s="261"/>
      <c r="H9239" s="261"/>
    </row>
    <row r="9240" spans="6:8" x14ac:dyDescent="0.2">
      <c r="F9240" s="261"/>
      <c r="G9240" s="261"/>
      <c r="H9240" s="261"/>
    </row>
    <row r="9241" spans="6:8" x14ac:dyDescent="0.2">
      <c r="F9241" s="261"/>
      <c r="G9241" s="261"/>
      <c r="H9241" s="261"/>
    </row>
    <row r="9242" spans="6:8" x14ac:dyDescent="0.2">
      <c r="F9242" s="261"/>
      <c r="G9242" s="261"/>
      <c r="H9242" s="261"/>
    </row>
    <row r="9243" spans="6:8" x14ac:dyDescent="0.2">
      <c r="F9243" s="261"/>
      <c r="G9243" s="261"/>
      <c r="H9243" s="261"/>
    </row>
    <row r="9244" spans="6:8" x14ac:dyDescent="0.2">
      <c r="F9244" s="261"/>
      <c r="G9244" s="261"/>
      <c r="H9244" s="261"/>
    </row>
    <row r="9245" spans="6:8" x14ac:dyDescent="0.2">
      <c r="F9245" s="261"/>
      <c r="G9245" s="261"/>
      <c r="H9245" s="261"/>
    </row>
    <row r="9246" spans="6:8" x14ac:dyDescent="0.2">
      <c r="F9246" s="261"/>
      <c r="G9246" s="261"/>
      <c r="H9246" s="261"/>
    </row>
    <row r="9247" spans="6:8" x14ac:dyDescent="0.2">
      <c r="F9247" s="261"/>
      <c r="G9247" s="261"/>
      <c r="H9247" s="261"/>
    </row>
    <row r="9248" spans="6:8" x14ac:dyDescent="0.2">
      <c r="F9248" s="261"/>
      <c r="G9248" s="261"/>
      <c r="H9248" s="261"/>
    </row>
    <row r="9249" spans="6:8" x14ac:dyDescent="0.2">
      <c r="F9249" s="261"/>
      <c r="G9249" s="261"/>
      <c r="H9249" s="261"/>
    </row>
    <row r="9250" spans="6:8" x14ac:dyDescent="0.2">
      <c r="F9250" s="261"/>
      <c r="G9250" s="261"/>
      <c r="H9250" s="261"/>
    </row>
    <row r="9251" spans="6:8" x14ac:dyDescent="0.2">
      <c r="F9251" s="261"/>
      <c r="G9251" s="261"/>
      <c r="H9251" s="261"/>
    </row>
    <row r="9252" spans="6:8" x14ac:dyDescent="0.2">
      <c r="F9252" s="261"/>
      <c r="G9252" s="261"/>
      <c r="H9252" s="261"/>
    </row>
    <row r="9253" spans="6:8" x14ac:dyDescent="0.2">
      <c r="F9253" s="261"/>
      <c r="G9253" s="261"/>
      <c r="H9253" s="261"/>
    </row>
    <row r="9254" spans="6:8" x14ac:dyDescent="0.2">
      <c r="F9254" s="261"/>
      <c r="G9254" s="261"/>
      <c r="H9254" s="261"/>
    </row>
    <row r="9255" spans="6:8" x14ac:dyDescent="0.2">
      <c r="F9255" s="261"/>
      <c r="G9255" s="261"/>
      <c r="H9255" s="261"/>
    </row>
    <row r="9256" spans="6:8" x14ac:dyDescent="0.2">
      <c r="F9256" s="261"/>
      <c r="G9256" s="261"/>
      <c r="H9256" s="261"/>
    </row>
    <row r="9257" spans="6:8" x14ac:dyDescent="0.2">
      <c r="F9257" s="261"/>
      <c r="G9257" s="261"/>
      <c r="H9257" s="261"/>
    </row>
    <row r="9258" spans="6:8" x14ac:dyDescent="0.2">
      <c r="F9258" s="261"/>
      <c r="G9258" s="261"/>
      <c r="H9258" s="261"/>
    </row>
    <row r="9259" spans="6:8" x14ac:dyDescent="0.2">
      <c r="F9259" s="261"/>
      <c r="G9259" s="261"/>
      <c r="H9259" s="261"/>
    </row>
    <row r="9260" spans="6:8" x14ac:dyDescent="0.2">
      <c r="F9260" s="261"/>
      <c r="G9260" s="261"/>
      <c r="H9260" s="261"/>
    </row>
    <row r="9261" spans="6:8" x14ac:dyDescent="0.2">
      <c r="F9261" s="261"/>
      <c r="G9261" s="261"/>
      <c r="H9261" s="261"/>
    </row>
    <row r="9262" spans="6:8" x14ac:dyDescent="0.2">
      <c r="F9262" s="261"/>
      <c r="G9262" s="261"/>
      <c r="H9262" s="261"/>
    </row>
    <row r="9263" spans="6:8" x14ac:dyDescent="0.2">
      <c r="F9263" s="261"/>
      <c r="G9263" s="261"/>
      <c r="H9263" s="261"/>
    </row>
    <row r="9264" spans="6:8" x14ac:dyDescent="0.2">
      <c r="F9264" s="261"/>
      <c r="G9264" s="261"/>
      <c r="H9264" s="261"/>
    </row>
    <row r="9265" spans="6:8" x14ac:dyDescent="0.2">
      <c r="F9265" s="261"/>
      <c r="G9265" s="261"/>
      <c r="H9265" s="261"/>
    </row>
    <row r="9266" spans="6:8" x14ac:dyDescent="0.2">
      <c r="F9266" s="261"/>
      <c r="G9266" s="261"/>
      <c r="H9266" s="261"/>
    </row>
    <row r="9267" spans="6:8" x14ac:dyDescent="0.2">
      <c r="F9267" s="261"/>
      <c r="G9267" s="261"/>
      <c r="H9267" s="261"/>
    </row>
    <row r="9268" spans="6:8" x14ac:dyDescent="0.2">
      <c r="F9268" s="261"/>
      <c r="G9268" s="261"/>
      <c r="H9268" s="261"/>
    </row>
    <row r="9269" spans="6:8" x14ac:dyDescent="0.2">
      <c r="F9269" s="261"/>
      <c r="G9269" s="261"/>
      <c r="H9269" s="261"/>
    </row>
    <row r="9270" spans="6:8" x14ac:dyDescent="0.2">
      <c r="F9270" s="261"/>
      <c r="G9270" s="261"/>
      <c r="H9270" s="261"/>
    </row>
    <row r="9271" spans="6:8" x14ac:dyDescent="0.2">
      <c r="F9271" s="261"/>
      <c r="G9271" s="261"/>
      <c r="H9271" s="261"/>
    </row>
    <row r="9272" spans="6:8" x14ac:dyDescent="0.2">
      <c r="F9272" s="261"/>
      <c r="G9272" s="261"/>
      <c r="H9272" s="261"/>
    </row>
    <row r="9273" spans="6:8" x14ac:dyDescent="0.2">
      <c r="F9273" s="261"/>
      <c r="G9273" s="261"/>
      <c r="H9273" s="261"/>
    </row>
    <row r="9274" spans="6:8" x14ac:dyDescent="0.2">
      <c r="F9274" s="261"/>
      <c r="G9274" s="261"/>
      <c r="H9274" s="261"/>
    </row>
    <row r="9275" spans="6:8" x14ac:dyDescent="0.2">
      <c r="F9275" s="261"/>
      <c r="G9275" s="261"/>
      <c r="H9275" s="261"/>
    </row>
    <row r="9276" spans="6:8" x14ac:dyDescent="0.2">
      <c r="F9276" s="261"/>
      <c r="G9276" s="261"/>
      <c r="H9276" s="261"/>
    </row>
    <row r="9277" spans="6:8" x14ac:dyDescent="0.2">
      <c r="F9277" s="261"/>
      <c r="G9277" s="261"/>
      <c r="H9277" s="261"/>
    </row>
    <row r="9278" spans="6:8" x14ac:dyDescent="0.2">
      <c r="F9278" s="261"/>
      <c r="G9278" s="261"/>
      <c r="H9278" s="261"/>
    </row>
    <row r="9279" spans="6:8" x14ac:dyDescent="0.2">
      <c r="F9279" s="261"/>
      <c r="G9279" s="261"/>
      <c r="H9279" s="261"/>
    </row>
    <row r="9280" spans="6:8" x14ac:dyDescent="0.2">
      <c r="F9280" s="261"/>
      <c r="G9280" s="261"/>
      <c r="H9280" s="261"/>
    </row>
    <row r="9281" spans="6:8" x14ac:dyDescent="0.2">
      <c r="F9281" s="261"/>
      <c r="G9281" s="261"/>
      <c r="H9281" s="261"/>
    </row>
    <row r="9282" spans="6:8" x14ac:dyDescent="0.2">
      <c r="F9282" s="261"/>
      <c r="G9282" s="261"/>
      <c r="H9282" s="261"/>
    </row>
    <row r="9283" spans="6:8" x14ac:dyDescent="0.2">
      <c r="F9283" s="261"/>
      <c r="G9283" s="261"/>
      <c r="H9283" s="261"/>
    </row>
    <row r="9284" spans="6:8" x14ac:dyDescent="0.2">
      <c r="F9284" s="261"/>
      <c r="G9284" s="261"/>
      <c r="H9284" s="261"/>
    </row>
    <row r="9285" spans="6:8" x14ac:dyDescent="0.2">
      <c r="F9285" s="261"/>
      <c r="G9285" s="261"/>
      <c r="H9285" s="261"/>
    </row>
    <row r="9286" spans="6:8" x14ac:dyDescent="0.2">
      <c r="F9286" s="261"/>
      <c r="G9286" s="261"/>
      <c r="H9286" s="261"/>
    </row>
    <row r="9287" spans="6:8" x14ac:dyDescent="0.2">
      <c r="F9287" s="261"/>
      <c r="G9287" s="261"/>
      <c r="H9287" s="261"/>
    </row>
    <row r="9288" spans="6:8" x14ac:dyDescent="0.2">
      <c r="F9288" s="261"/>
      <c r="G9288" s="261"/>
      <c r="H9288" s="261"/>
    </row>
    <row r="9289" spans="6:8" x14ac:dyDescent="0.2">
      <c r="F9289" s="261"/>
      <c r="G9289" s="261"/>
      <c r="H9289" s="261"/>
    </row>
    <row r="9290" spans="6:8" x14ac:dyDescent="0.2">
      <c r="F9290" s="261"/>
      <c r="G9290" s="261"/>
      <c r="H9290" s="261"/>
    </row>
    <row r="9291" spans="6:8" x14ac:dyDescent="0.2">
      <c r="F9291" s="261"/>
      <c r="G9291" s="261"/>
      <c r="H9291" s="261"/>
    </row>
    <row r="9292" spans="6:8" x14ac:dyDescent="0.2">
      <c r="F9292" s="261"/>
      <c r="G9292" s="261"/>
      <c r="H9292" s="261"/>
    </row>
    <row r="9293" spans="6:8" x14ac:dyDescent="0.2">
      <c r="F9293" s="261"/>
      <c r="G9293" s="261"/>
      <c r="H9293" s="261"/>
    </row>
    <row r="9294" spans="6:8" x14ac:dyDescent="0.2">
      <c r="F9294" s="261"/>
      <c r="G9294" s="261"/>
      <c r="H9294" s="261"/>
    </row>
    <row r="9295" spans="6:8" x14ac:dyDescent="0.2">
      <c r="F9295" s="261"/>
      <c r="G9295" s="261"/>
      <c r="H9295" s="261"/>
    </row>
    <row r="9296" spans="6:8" x14ac:dyDescent="0.2">
      <c r="F9296" s="261"/>
      <c r="G9296" s="261"/>
      <c r="H9296" s="261"/>
    </row>
    <row r="9297" spans="6:8" x14ac:dyDescent="0.2">
      <c r="F9297" s="261"/>
      <c r="G9297" s="261"/>
      <c r="H9297" s="261"/>
    </row>
    <row r="9298" spans="6:8" x14ac:dyDescent="0.2">
      <c r="F9298" s="261"/>
      <c r="G9298" s="261"/>
      <c r="H9298" s="261"/>
    </row>
    <row r="9299" spans="6:8" x14ac:dyDescent="0.2">
      <c r="F9299" s="261"/>
      <c r="G9299" s="261"/>
      <c r="H9299" s="261"/>
    </row>
    <row r="9300" spans="6:8" x14ac:dyDescent="0.2">
      <c r="F9300" s="261"/>
      <c r="G9300" s="261"/>
      <c r="H9300" s="261"/>
    </row>
    <row r="9301" spans="6:8" x14ac:dyDescent="0.2">
      <c r="F9301" s="261"/>
      <c r="G9301" s="261"/>
      <c r="H9301" s="261"/>
    </row>
    <row r="9302" spans="6:8" x14ac:dyDescent="0.2">
      <c r="F9302" s="261"/>
      <c r="G9302" s="261"/>
      <c r="H9302" s="261"/>
    </row>
    <row r="9303" spans="6:8" x14ac:dyDescent="0.2">
      <c r="F9303" s="261"/>
      <c r="G9303" s="261"/>
      <c r="H9303" s="261"/>
    </row>
    <row r="9304" spans="6:8" x14ac:dyDescent="0.2">
      <c r="F9304" s="261"/>
      <c r="G9304" s="261"/>
      <c r="H9304" s="261"/>
    </row>
    <row r="9305" spans="6:8" x14ac:dyDescent="0.2">
      <c r="F9305" s="261"/>
      <c r="G9305" s="261"/>
      <c r="H9305" s="261"/>
    </row>
    <row r="9306" spans="6:8" x14ac:dyDescent="0.2">
      <c r="F9306" s="261"/>
      <c r="G9306" s="261"/>
      <c r="H9306" s="261"/>
    </row>
    <row r="9307" spans="6:8" x14ac:dyDescent="0.2">
      <c r="F9307" s="261"/>
      <c r="G9307" s="261"/>
      <c r="H9307" s="261"/>
    </row>
    <row r="9308" spans="6:8" x14ac:dyDescent="0.2">
      <c r="F9308" s="261"/>
      <c r="G9308" s="261"/>
      <c r="H9308" s="261"/>
    </row>
    <row r="9309" spans="6:8" x14ac:dyDescent="0.2">
      <c r="F9309" s="261"/>
      <c r="G9309" s="261"/>
      <c r="H9309" s="261"/>
    </row>
    <row r="9310" spans="6:8" x14ac:dyDescent="0.2">
      <c r="F9310" s="261"/>
      <c r="G9310" s="261"/>
      <c r="H9310" s="261"/>
    </row>
    <row r="9311" spans="6:8" x14ac:dyDescent="0.2">
      <c r="F9311" s="261"/>
      <c r="G9311" s="261"/>
      <c r="H9311" s="261"/>
    </row>
    <row r="9312" spans="6:8" x14ac:dyDescent="0.2">
      <c r="F9312" s="261"/>
      <c r="G9312" s="261"/>
      <c r="H9312" s="261"/>
    </row>
    <row r="9313" spans="6:8" x14ac:dyDescent="0.2">
      <c r="F9313" s="261"/>
      <c r="G9313" s="261"/>
      <c r="H9313" s="261"/>
    </row>
    <row r="9314" spans="6:8" x14ac:dyDescent="0.2">
      <c r="F9314" s="261"/>
      <c r="G9314" s="261"/>
      <c r="H9314" s="261"/>
    </row>
    <row r="9315" spans="6:8" x14ac:dyDescent="0.2">
      <c r="F9315" s="261"/>
      <c r="G9315" s="261"/>
      <c r="H9315" s="261"/>
    </row>
    <row r="9316" spans="6:8" x14ac:dyDescent="0.2">
      <c r="F9316" s="261"/>
      <c r="G9316" s="261"/>
      <c r="H9316" s="261"/>
    </row>
    <row r="9317" spans="6:8" x14ac:dyDescent="0.2">
      <c r="F9317" s="261"/>
      <c r="G9317" s="261"/>
      <c r="H9317" s="261"/>
    </row>
    <row r="9318" spans="6:8" x14ac:dyDescent="0.2">
      <c r="F9318" s="261"/>
      <c r="G9318" s="261"/>
      <c r="H9318" s="261"/>
    </row>
    <row r="9319" spans="6:8" x14ac:dyDescent="0.2">
      <c r="F9319" s="261"/>
      <c r="G9319" s="261"/>
      <c r="H9319" s="261"/>
    </row>
    <row r="9320" spans="6:8" x14ac:dyDescent="0.2">
      <c r="F9320" s="261"/>
      <c r="G9320" s="261"/>
      <c r="H9320" s="261"/>
    </row>
    <row r="9321" spans="6:8" x14ac:dyDescent="0.2">
      <c r="F9321" s="261"/>
      <c r="G9321" s="261"/>
      <c r="H9321" s="261"/>
    </row>
    <row r="9322" spans="6:8" x14ac:dyDescent="0.2">
      <c r="F9322" s="261"/>
      <c r="G9322" s="261"/>
      <c r="H9322" s="261"/>
    </row>
    <row r="9323" spans="6:8" x14ac:dyDescent="0.2">
      <c r="F9323" s="261"/>
      <c r="G9323" s="261"/>
      <c r="H9323" s="261"/>
    </row>
    <row r="9324" spans="6:8" x14ac:dyDescent="0.2">
      <c r="F9324" s="261"/>
      <c r="G9324" s="261"/>
      <c r="H9324" s="261"/>
    </row>
    <row r="9325" spans="6:8" x14ac:dyDescent="0.2">
      <c r="F9325" s="261"/>
      <c r="G9325" s="261"/>
      <c r="H9325" s="261"/>
    </row>
    <row r="9326" spans="6:8" x14ac:dyDescent="0.2">
      <c r="F9326" s="261"/>
      <c r="G9326" s="261"/>
      <c r="H9326" s="261"/>
    </row>
    <row r="9327" spans="6:8" x14ac:dyDescent="0.2">
      <c r="F9327" s="261"/>
      <c r="G9327" s="261"/>
      <c r="H9327" s="261"/>
    </row>
    <row r="9328" spans="6:8" x14ac:dyDescent="0.2">
      <c r="F9328" s="261"/>
      <c r="G9328" s="261"/>
      <c r="H9328" s="261"/>
    </row>
    <row r="9329" spans="6:8" x14ac:dyDescent="0.2">
      <c r="F9329" s="261"/>
      <c r="G9329" s="261"/>
      <c r="H9329" s="261"/>
    </row>
    <row r="9330" spans="6:8" x14ac:dyDescent="0.2">
      <c r="F9330" s="261"/>
      <c r="G9330" s="261"/>
      <c r="H9330" s="261"/>
    </row>
    <row r="9331" spans="6:8" x14ac:dyDescent="0.2">
      <c r="F9331" s="261"/>
      <c r="G9331" s="261"/>
      <c r="H9331" s="261"/>
    </row>
    <row r="9332" spans="6:8" x14ac:dyDescent="0.2">
      <c r="F9332" s="261"/>
      <c r="G9332" s="261"/>
      <c r="H9332" s="261"/>
    </row>
    <row r="9333" spans="6:8" x14ac:dyDescent="0.2">
      <c r="F9333" s="261"/>
      <c r="G9333" s="261"/>
      <c r="H9333" s="261"/>
    </row>
    <row r="9334" spans="6:8" x14ac:dyDescent="0.2">
      <c r="F9334" s="261"/>
      <c r="G9334" s="261"/>
      <c r="H9334" s="261"/>
    </row>
    <row r="9335" spans="6:8" x14ac:dyDescent="0.2">
      <c r="F9335" s="261"/>
      <c r="G9335" s="261"/>
      <c r="H9335" s="261"/>
    </row>
    <row r="9336" spans="6:8" x14ac:dyDescent="0.2">
      <c r="F9336" s="261"/>
      <c r="G9336" s="261"/>
      <c r="H9336" s="261"/>
    </row>
    <row r="9337" spans="6:8" x14ac:dyDescent="0.2">
      <c r="F9337" s="261"/>
      <c r="G9337" s="261"/>
      <c r="H9337" s="261"/>
    </row>
    <row r="9338" spans="6:8" x14ac:dyDescent="0.2">
      <c r="F9338" s="261"/>
      <c r="G9338" s="261"/>
      <c r="H9338" s="261"/>
    </row>
    <row r="9339" spans="6:8" x14ac:dyDescent="0.2">
      <c r="F9339" s="261"/>
      <c r="G9339" s="261"/>
      <c r="H9339" s="261"/>
    </row>
    <row r="9340" spans="6:8" x14ac:dyDescent="0.2">
      <c r="F9340" s="261"/>
      <c r="G9340" s="261"/>
      <c r="H9340" s="261"/>
    </row>
    <row r="9341" spans="6:8" x14ac:dyDescent="0.2">
      <c r="F9341" s="261"/>
      <c r="G9341" s="261"/>
      <c r="H9341" s="261"/>
    </row>
    <row r="9342" spans="6:8" x14ac:dyDescent="0.2">
      <c r="F9342" s="261"/>
      <c r="G9342" s="261"/>
      <c r="H9342" s="261"/>
    </row>
    <row r="9343" spans="6:8" x14ac:dyDescent="0.2">
      <c r="F9343" s="261"/>
      <c r="G9343" s="261"/>
      <c r="H9343" s="261"/>
    </row>
    <row r="9344" spans="6:8" x14ac:dyDescent="0.2">
      <c r="F9344" s="261"/>
      <c r="G9344" s="261"/>
      <c r="H9344" s="261"/>
    </row>
    <row r="9345" spans="6:8" x14ac:dyDescent="0.2">
      <c r="F9345" s="261"/>
      <c r="G9345" s="261"/>
      <c r="H9345" s="261"/>
    </row>
    <row r="9346" spans="6:8" x14ac:dyDescent="0.2">
      <c r="F9346" s="261"/>
      <c r="G9346" s="261"/>
      <c r="H9346" s="261"/>
    </row>
    <row r="9347" spans="6:8" x14ac:dyDescent="0.2">
      <c r="F9347" s="261"/>
      <c r="G9347" s="261"/>
      <c r="H9347" s="261"/>
    </row>
    <row r="9348" spans="6:8" x14ac:dyDescent="0.2">
      <c r="F9348" s="261"/>
      <c r="G9348" s="261"/>
      <c r="H9348" s="261"/>
    </row>
    <row r="9349" spans="6:8" x14ac:dyDescent="0.2">
      <c r="F9349" s="261"/>
      <c r="G9349" s="261"/>
      <c r="H9349" s="261"/>
    </row>
    <row r="9350" spans="6:8" x14ac:dyDescent="0.2">
      <c r="F9350" s="261"/>
      <c r="G9350" s="261"/>
      <c r="H9350" s="261"/>
    </row>
    <row r="9351" spans="6:8" x14ac:dyDescent="0.2">
      <c r="F9351" s="261"/>
      <c r="G9351" s="261"/>
      <c r="H9351" s="261"/>
    </row>
    <row r="9352" spans="6:8" x14ac:dyDescent="0.2">
      <c r="F9352" s="261"/>
      <c r="G9352" s="261"/>
      <c r="H9352" s="261"/>
    </row>
    <row r="9353" spans="6:8" x14ac:dyDescent="0.2">
      <c r="F9353" s="261"/>
      <c r="G9353" s="261"/>
      <c r="H9353" s="261"/>
    </row>
    <row r="9354" spans="6:8" x14ac:dyDescent="0.2">
      <c r="F9354" s="261"/>
      <c r="G9354" s="261"/>
      <c r="H9354" s="261"/>
    </row>
    <row r="9355" spans="6:8" x14ac:dyDescent="0.2">
      <c r="F9355" s="261"/>
      <c r="G9355" s="261"/>
      <c r="H9355" s="261"/>
    </row>
    <row r="9356" spans="6:8" x14ac:dyDescent="0.2">
      <c r="F9356" s="261"/>
      <c r="G9356" s="261"/>
      <c r="H9356" s="261"/>
    </row>
    <row r="9357" spans="6:8" x14ac:dyDescent="0.2">
      <c r="F9357" s="261"/>
      <c r="G9357" s="261"/>
      <c r="H9357" s="261"/>
    </row>
    <row r="9358" spans="6:8" x14ac:dyDescent="0.2">
      <c r="F9358" s="261"/>
      <c r="G9358" s="261"/>
      <c r="H9358" s="261"/>
    </row>
    <row r="9359" spans="6:8" x14ac:dyDescent="0.2">
      <c r="F9359" s="261"/>
      <c r="G9359" s="261"/>
      <c r="H9359" s="261"/>
    </row>
    <row r="9360" spans="6:8" x14ac:dyDescent="0.2">
      <c r="F9360" s="261"/>
      <c r="G9360" s="261"/>
      <c r="H9360" s="261"/>
    </row>
    <row r="9361" spans="6:8" x14ac:dyDescent="0.2">
      <c r="F9361" s="261"/>
      <c r="G9361" s="261"/>
      <c r="H9361" s="261"/>
    </row>
    <row r="9362" spans="6:8" x14ac:dyDescent="0.2">
      <c r="F9362" s="261"/>
      <c r="G9362" s="261"/>
      <c r="H9362" s="261"/>
    </row>
    <row r="9363" spans="6:8" x14ac:dyDescent="0.2">
      <c r="F9363" s="261"/>
      <c r="G9363" s="261"/>
      <c r="H9363" s="261"/>
    </row>
    <row r="9364" spans="6:8" x14ac:dyDescent="0.2">
      <c r="F9364" s="261"/>
      <c r="G9364" s="261"/>
      <c r="H9364" s="261"/>
    </row>
    <row r="9365" spans="6:8" x14ac:dyDescent="0.2">
      <c r="F9365" s="261"/>
      <c r="G9365" s="261"/>
      <c r="H9365" s="261"/>
    </row>
    <row r="9366" spans="6:8" x14ac:dyDescent="0.2">
      <c r="F9366" s="261"/>
      <c r="G9366" s="261"/>
      <c r="H9366" s="261"/>
    </row>
    <row r="9367" spans="6:8" x14ac:dyDescent="0.2">
      <c r="F9367" s="261"/>
      <c r="G9367" s="261"/>
      <c r="H9367" s="261"/>
    </row>
    <row r="9368" spans="6:8" x14ac:dyDescent="0.2">
      <c r="F9368" s="261"/>
      <c r="G9368" s="261"/>
      <c r="H9368" s="261"/>
    </row>
    <row r="9369" spans="6:8" x14ac:dyDescent="0.2">
      <c r="F9369" s="261"/>
      <c r="G9369" s="261"/>
      <c r="H9369" s="261"/>
    </row>
    <row r="9370" spans="6:8" x14ac:dyDescent="0.2">
      <c r="F9370" s="261"/>
      <c r="G9370" s="261"/>
      <c r="H9370" s="261"/>
    </row>
    <row r="9371" spans="6:8" x14ac:dyDescent="0.2">
      <c r="F9371" s="261"/>
      <c r="G9371" s="261"/>
      <c r="H9371" s="261"/>
    </row>
    <row r="9372" spans="6:8" x14ac:dyDescent="0.2">
      <c r="F9372" s="261"/>
      <c r="G9372" s="261"/>
      <c r="H9372" s="261"/>
    </row>
    <row r="9373" spans="6:8" x14ac:dyDescent="0.2">
      <c r="F9373" s="261"/>
      <c r="G9373" s="261"/>
      <c r="H9373" s="261"/>
    </row>
    <row r="9374" spans="6:8" x14ac:dyDescent="0.2">
      <c r="F9374" s="261"/>
      <c r="G9374" s="261"/>
      <c r="H9374" s="261"/>
    </row>
    <row r="9375" spans="6:8" x14ac:dyDescent="0.2">
      <c r="F9375" s="261"/>
      <c r="G9375" s="261"/>
      <c r="H9375" s="261"/>
    </row>
    <row r="9376" spans="6:8" x14ac:dyDescent="0.2">
      <c r="F9376" s="261"/>
      <c r="G9376" s="261"/>
      <c r="H9376" s="261"/>
    </row>
    <row r="9377" spans="6:8" x14ac:dyDescent="0.2">
      <c r="F9377" s="261"/>
      <c r="G9377" s="261"/>
      <c r="H9377" s="261"/>
    </row>
    <row r="9378" spans="6:8" x14ac:dyDescent="0.2">
      <c r="F9378" s="261"/>
      <c r="G9378" s="261"/>
      <c r="H9378" s="261"/>
    </row>
    <row r="9379" spans="6:8" x14ac:dyDescent="0.2">
      <c r="F9379" s="261"/>
      <c r="G9379" s="261"/>
      <c r="H9379" s="261"/>
    </row>
    <row r="9380" spans="6:8" x14ac:dyDescent="0.2">
      <c r="F9380" s="261"/>
      <c r="G9380" s="261"/>
      <c r="H9380" s="261"/>
    </row>
    <row r="9381" spans="6:8" x14ac:dyDescent="0.2">
      <c r="F9381" s="261"/>
      <c r="G9381" s="261"/>
      <c r="H9381" s="261"/>
    </row>
    <row r="9382" spans="6:8" x14ac:dyDescent="0.2">
      <c r="F9382" s="261"/>
      <c r="G9382" s="261"/>
      <c r="H9382" s="261"/>
    </row>
    <row r="9383" spans="6:8" x14ac:dyDescent="0.2">
      <c r="F9383" s="261"/>
      <c r="G9383" s="261"/>
      <c r="H9383" s="261"/>
    </row>
    <row r="9384" spans="6:8" x14ac:dyDescent="0.2">
      <c r="F9384" s="261"/>
      <c r="G9384" s="261"/>
      <c r="H9384" s="261"/>
    </row>
    <row r="9385" spans="6:8" x14ac:dyDescent="0.2">
      <c r="F9385" s="261"/>
      <c r="G9385" s="261"/>
      <c r="H9385" s="261"/>
    </row>
    <row r="9386" spans="6:8" x14ac:dyDescent="0.2">
      <c r="F9386" s="261"/>
      <c r="G9386" s="261"/>
      <c r="H9386" s="261"/>
    </row>
    <row r="9387" spans="6:8" x14ac:dyDescent="0.2">
      <c r="F9387" s="261"/>
      <c r="G9387" s="261"/>
      <c r="H9387" s="261"/>
    </row>
    <row r="9388" spans="6:8" x14ac:dyDescent="0.2">
      <c r="F9388" s="261"/>
      <c r="G9388" s="261"/>
      <c r="H9388" s="261"/>
    </row>
    <row r="9389" spans="6:8" x14ac:dyDescent="0.2">
      <c r="F9389" s="261"/>
      <c r="G9389" s="261"/>
      <c r="H9389" s="261"/>
    </row>
    <row r="9390" spans="6:8" x14ac:dyDescent="0.2">
      <c r="F9390" s="261"/>
      <c r="G9390" s="261"/>
      <c r="H9390" s="261"/>
    </row>
    <row r="9391" spans="6:8" x14ac:dyDescent="0.2">
      <c r="F9391" s="261"/>
      <c r="G9391" s="261"/>
      <c r="H9391" s="261"/>
    </row>
    <row r="9392" spans="6:8" x14ac:dyDescent="0.2">
      <c r="F9392" s="261"/>
      <c r="G9392" s="261"/>
      <c r="H9392" s="261"/>
    </row>
    <row r="9393" spans="6:8" x14ac:dyDescent="0.2">
      <c r="F9393" s="261"/>
      <c r="G9393" s="261"/>
      <c r="H9393" s="261"/>
    </row>
    <row r="9394" spans="6:8" x14ac:dyDescent="0.2">
      <c r="F9394" s="261"/>
      <c r="G9394" s="261"/>
      <c r="H9394" s="261"/>
    </row>
    <row r="9395" spans="6:8" x14ac:dyDescent="0.2">
      <c r="F9395" s="261"/>
      <c r="G9395" s="261"/>
      <c r="H9395" s="261"/>
    </row>
    <row r="9396" spans="6:8" x14ac:dyDescent="0.2">
      <c r="F9396" s="261"/>
      <c r="G9396" s="261"/>
      <c r="H9396" s="261"/>
    </row>
    <row r="9397" spans="6:8" x14ac:dyDescent="0.2">
      <c r="F9397" s="261"/>
      <c r="G9397" s="261"/>
      <c r="H9397" s="261"/>
    </row>
    <row r="9398" spans="6:8" x14ac:dyDescent="0.2">
      <c r="F9398" s="261"/>
      <c r="G9398" s="261"/>
      <c r="H9398" s="261"/>
    </row>
    <row r="9399" spans="6:8" x14ac:dyDescent="0.2">
      <c r="F9399" s="261"/>
      <c r="G9399" s="261"/>
      <c r="H9399" s="261"/>
    </row>
    <row r="9400" spans="6:8" x14ac:dyDescent="0.2">
      <c r="F9400" s="261"/>
      <c r="G9400" s="261"/>
      <c r="H9400" s="261"/>
    </row>
    <row r="9401" spans="6:8" x14ac:dyDescent="0.2">
      <c r="F9401" s="261"/>
      <c r="G9401" s="261"/>
      <c r="H9401" s="261"/>
    </row>
    <row r="9402" spans="6:8" x14ac:dyDescent="0.2">
      <c r="F9402" s="261"/>
      <c r="G9402" s="261"/>
      <c r="H9402" s="261"/>
    </row>
    <row r="9403" spans="6:8" x14ac:dyDescent="0.2">
      <c r="F9403" s="261"/>
      <c r="G9403" s="261"/>
      <c r="H9403" s="261"/>
    </row>
    <row r="9404" spans="6:8" x14ac:dyDescent="0.2">
      <c r="F9404" s="261"/>
      <c r="G9404" s="261"/>
      <c r="H9404" s="261"/>
    </row>
    <row r="9405" spans="6:8" x14ac:dyDescent="0.2">
      <c r="F9405" s="261"/>
      <c r="G9405" s="261"/>
      <c r="H9405" s="261"/>
    </row>
    <row r="9406" spans="6:8" x14ac:dyDescent="0.2">
      <c r="F9406" s="261"/>
      <c r="G9406" s="261"/>
      <c r="H9406" s="261"/>
    </row>
    <row r="9407" spans="6:8" x14ac:dyDescent="0.2">
      <c r="F9407" s="261"/>
      <c r="G9407" s="261"/>
      <c r="H9407" s="261"/>
    </row>
    <row r="9408" spans="6:8" x14ac:dyDescent="0.2">
      <c r="F9408" s="261"/>
      <c r="G9408" s="261"/>
      <c r="H9408" s="261"/>
    </row>
    <row r="9409" spans="6:8" x14ac:dyDescent="0.2">
      <c r="F9409" s="261"/>
      <c r="G9409" s="261"/>
      <c r="H9409" s="261"/>
    </row>
    <row r="9410" spans="6:8" x14ac:dyDescent="0.2">
      <c r="F9410" s="261"/>
      <c r="G9410" s="261"/>
      <c r="H9410" s="261"/>
    </row>
    <row r="9411" spans="6:8" x14ac:dyDescent="0.2">
      <c r="F9411" s="261"/>
      <c r="G9411" s="261"/>
      <c r="H9411" s="261"/>
    </row>
    <row r="9412" spans="6:8" x14ac:dyDescent="0.2">
      <c r="F9412" s="261"/>
      <c r="G9412" s="261"/>
      <c r="H9412" s="261"/>
    </row>
    <row r="9413" spans="6:8" x14ac:dyDescent="0.2">
      <c r="F9413" s="261"/>
      <c r="G9413" s="261"/>
      <c r="H9413" s="261"/>
    </row>
    <row r="9414" spans="6:8" x14ac:dyDescent="0.2">
      <c r="F9414" s="261"/>
      <c r="G9414" s="261"/>
      <c r="H9414" s="261"/>
    </row>
    <row r="9415" spans="6:8" x14ac:dyDescent="0.2">
      <c r="F9415" s="261"/>
      <c r="G9415" s="261"/>
      <c r="H9415" s="261"/>
    </row>
    <row r="9416" spans="6:8" x14ac:dyDescent="0.2">
      <c r="F9416" s="261"/>
      <c r="G9416" s="261"/>
      <c r="H9416" s="261"/>
    </row>
    <row r="9417" spans="6:8" x14ac:dyDescent="0.2">
      <c r="F9417" s="261"/>
      <c r="G9417" s="261"/>
      <c r="H9417" s="261"/>
    </row>
    <row r="9418" spans="6:8" x14ac:dyDescent="0.2">
      <c r="F9418" s="261"/>
      <c r="G9418" s="261"/>
      <c r="H9418" s="261"/>
    </row>
    <row r="9419" spans="6:8" x14ac:dyDescent="0.2">
      <c r="F9419" s="261"/>
      <c r="G9419" s="261"/>
      <c r="H9419" s="261"/>
    </row>
    <row r="9420" spans="6:8" x14ac:dyDescent="0.2">
      <c r="F9420" s="261"/>
      <c r="G9420" s="261"/>
      <c r="H9420" s="261"/>
    </row>
    <row r="9421" spans="6:8" x14ac:dyDescent="0.2">
      <c r="F9421" s="261"/>
      <c r="G9421" s="261"/>
      <c r="H9421" s="261"/>
    </row>
    <row r="9422" spans="6:8" x14ac:dyDescent="0.2">
      <c r="F9422" s="261"/>
      <c r="G9422" s="261"/>
      <c r="H9422" s="261"/>
    </row>
    <row r="9423" spans="6:8" x14ac:dyDescent="0.2">
      <c r="F9423" s="261"/>
      <c r="G9423" s="261"/>
      <c r="H9423" s="261"/>
    </row>
    <row r="9424" spans="6:8" x14ac:dyDescent="0.2">
      <c r="F9424" s="261"/>
      <c r="G9424" s="261"/>
      <c r="H9424" s="261"/>
    </row>
    <row r="9425" spans="6:8" x14ac:dyDescent="0.2">
      <c r="F9425" s="261"/>
      <c r="G9425" s="261"/>
      <c r="H9425" s="261"/>
    </row>
    <row r="9426" spans="6:8" x14ac:dyDescent="0.2">
      <c r="F9426" s="261"/>
      <c r="G9426" s="261"/>
      <c r="H9426" s="261"/>
    </row>
    <row r="9427" spans="6:8" x14ac:dyDescent="0.2">
      <c r="F9427" s="261"/>
      <c r="G9427" s="261"/>
      <c r="H9427" s="261"/>
    </row>
    <row r="9428" spans="6:8" x14ac:dyDescent="0.2">
      <c r="F9428" s="261"/>
      <c r="G9428" s="261"/>
      <c r="H9428" s="261"/>
    </row>
    <row r="9429" spans="6:8" x14ac:dyDescent="0.2">
      <c r="F9429" s="261"/>
      <c r="G9429" s="261"/>
      <c r="H9429" s="261"/>
    </row>
    <row r="9430" spans="6:8" x14ac:dyDescent="0.2">
      <c r="F9430" s="261"/>
      <c r="G9430" s="261"/>
      <c r="H9430" s="261"/>
    </row>
    <row r="9431" spans="6:8" x14ac:dyDescent="0.2">
      <c r="F9431" s="261"/>
      <c r="G9431" s="261"/>
      <c r="H9431" s="261"/>
    </row>
    <row r="9432" spans="6:8" x14ac:dyDescent="0.2">
      <c r="F9432" s="261"/>
      <c r="G9432" s="261"/>
      <c r="H9432" s="261"/>
    </row>
    <row r="9433" spans="6:8" x14ac:dyDescent="0.2">
      <c r="F9433" s="261"/>
      <c r="G9433" s="261"/>
      <c r="H9433" s="261"/>
    </row>
    <row r="9434" spans="6:8" x14ac:dyDescent="0.2">
      <c r="F9434" s="261"/>
      <c r="G9434" s="261"/>
      <c r="H9434" s="261"/>
    </row>
    <row r="9435" spans="6:8" x14ac:dyDescent="0.2">
      <c r="F9435" s="261"/>
      <c r="G9435" s="261"/>
      <c r="H9435" s="261"/>
    </row>
    <row r="9436" spans="6:8" x14ac:dyDescent="0.2">
      <c r="F9436" s="261"/>
      <c r="G9436" s="261"/>
      <c r="H9436" s="261"/>
    </row>
    <row r="9437" spans="6:8" x14ac:dyDescent="0.2">
      <c r="F9437" s="261"/>
      <c r="G9437" s="261"/>
      <c r="H9437" s="261"/>
    </row>
    <row r="9438" spans="6:8" x14ac:dyDescent="0.2">
      <c r="F9438" s="261"/>
      <c r="G9438" s="261"/>
      <c r="H9438" s="261"/>
    </row>
    <row r="9439" spans="6:8" x14ac:dyDescent="0.2">
      <c r="F9439" s="261"/>
      <c r="G9439" s="261"/>
      <c r="H9439" s="261"/>
    </row>
    <row r="9440" spans="6:8" x14ac:dyDescent="0.2">
      <c r="F9440" s="261"/>
      <c r="G9440" s="261"/>
      <c r="H9440" s="261"/>
    </row>
    <row r="9441" spans="6:8" x14ac:dyDescent="0.2">
      <c r="F9441" s="261"/>
      <c r="G9441" s="261"/>
      <c r="H9441" s="261"/>
    </row>
    <row r="9442" spans="6:8" x14ac:dyDescent="0.2">
      <c r="F9442" s="261"/>
      <c r="G9442" s="261"/>
      <c r="H9442" s="261"/>
    </row>
    <row r="9443" spans="6:8" x14ac:dyDescent="0.2">
      <c r="F9443" s="261"/>
      <c r="G9443" s="261"/>
      <c r="H9443" s="261"/>
    </row>
    <row r="9444" spans="6:8" x14ac:dyDescent="0.2">
      <c r="F9444" s="261"/>
      <c r="G9444" s="261"/>
      <c r="H9444" s="261"/>
    </row>
    <row r="9445" spans="6:8" x14ac:dyDescent="0.2">
      <c r="F9445" s="261"/>
      <c r="G9445" s="261"/>
      <c r="H9445" s="261"/>
    </row>
    <row r="9446" spans="6:8" x14ac:dyDescent="0.2">
      <c r="F9446" s="261"/>
      <c r="G9446" s="261"/>
      <c r="H9446" s="261"/>
    </row>
    <row r="9447" spans="6:8" x14ac:dyDescent="0.2">
      <c r="F9447" s="261"/>
      <c r="G9447" s="261"/>
      <c r="H9447" s="261"/>
    </row>
    <row r="9448" spans="6:8" x14ac:dyDescent="0.2">
      <c r="F9448" s="261"/>
      <c r="G9448" s="261"/>
      <c r="H9448" s="261"/>
    </row>
    <row r="9449" spans="6:8" x14ac:dyDescent="0.2">
      <c r="F9449" s="261"/>
      <c r="G9449" s="261"/>
      <c r="H9449" s="261"/>
    </row>
    <row r="9450" spans="6:8" x14ac:dyDescent="0.2">
      <c r="F9450" s="261"/>
      <c r="G9450" s="261"/>
      <c r="H9450" s="261"/>
    </row>
    <row r="9451" spans="6:8" x14ac:dyDescent="0.2">
      <c r="F9451" s="261"/>
      <c r="G9451" s="261"/>
      <c r="H9451" s="261"/>
    </row>
    <row r="9452" spans="6:8" x14ac:dyDescent="0.2">
      <c r="F9452" s="261"/>
      <c r="G9452" s="261"/>
      <c r="H9452" s="261"/>
    </row>
    <row r="9453" spans="6:8" x14ac:dyDescent="0.2">
      <c r="F9453" s="261"/>
      <c r="G9453" s="261"/>
      <c r="H9453" s="261"/>
    </row>
    <row r="9454" spans="6:8" x14ac:dyDescent="0.2">
      <c r="F9454" s="261"/>
      <c r="G9454" s="261"/>
      <c r="H9454" s="261"/>
    </row>
    <row r="9455" spans="6:8" x14ac:dyDescent="0.2">
      <c r="F9455" s="261"/>
      <c r="G9455" s="261"/>
      <c r="H9455" s="261"/>
    </row>
    <row r="9456" spans="6:8" x14ac:dyDescent="0.2">
      <c r="F9456" s="261"/>
      <c r="G9456" s="261"/>
      <c r="H9456" s="261"/>
    </row>
    <row r="9457" spans="6:8" x14ac:dyDescent="0.2">
      <c r="F9457" s="261"/>
      <c r="G9457" s="261"/>
      <c r="H9457" s="261"/>
    </row>
    <row r="9458" spans="6:8" x14ac:dyDescent="0.2">
      <c r="F9458" s="261"/>
      <c r="G9458" s="261"/>
      <c r="H9458" s="261"/>
    </row>
    <row r="9459" spans="6:8" x14ac:dyDescent="0.2">
      <c r="F9459" s="261"/>
      <c r="G9459" s="261"/>
      <c r="H9459" s="261"/>
    </row>
    <row r="9460" spans="6:8" x14ac:dyDescent="0.2">
      <c r="F9460" s="261"/>
      <c r="G9460" s="261"/>
      <c r="H9460" s="261"/>
    </row>
    <row r="9461" spans="6:8" x14ac:dyDescent="0.2">
      <c r="F9461" s="261"/>
      <c r="G9461" s="261"/>
      <c r="H9461" s="261"/>
    </row>
    <row r="9462" spans="6:8" x14ac:dyDescent="0.2">
      <c r="F9462" s="261"/>
      <c r="G9462" s="261"/>
      <c r="H9462" s="261"/>
    </row>
    <row r="9463" spans="6:8" x14ac:dyDescent="0.2">
      <c r="F9463" s="261"/>
      <c r="G9463" s="261"/>
      <c r="H9463" s="261"/>
    </row>
    <row r="9464" spans="6:8" x14ac:dyDescent="0.2">
      <c r="F9464" s="261"/>
      <c r="G9464" s="261"/>
      <c r="H9464" s="261"/>
    </row>
    <row r="9465" spans="6:8" x14ac:dyDescent="0.2">
      <c r="F9465" s="261"/>
      <c r="G9465" s="261"/>
      <c r="H9465" s="261"/>
    </row>
    <row r="9466" spans="6:8" x14ac:dyDescent="0.2">
      <c r="F9466" s="261"/>
      <c r="G9466" s="261"/>
      <c r="H9466" s="261"/>
    </row>
    <row r="9467" spans="6:8" x14ac:dyDescent="0.2">
      <c r="F9467" s="261"/>
      <c r="G9467" s="261"/>
      <c r="H9467" s="261"/>
    </row>
    <row r="9468" spans="6:8" x14ac:dyDescent="0.2">
      <c r="F9468" s="261"/>
      <c r="G9468" s="261"/>
      <c r="H9468" s="261"/>
    </row>
    <row r="9469" spans="6:8" x14ac:dyDescent="0.2">
      <c r="F9469" s="261"/>
      <c r="G9469" s="261"/>
      <c r="H9469" s="261"/>
    </row>
    <row r="9470" spans="6:8" x14ac:dyDescent="0.2">
      <c r="F9470" s="261"/>
      <c r="G9470" s="261"/>
      <c r="H9470" s="261"/>
    </row>
    <row r="9471" spans="6:8" x14ac:dyDescent="0.2">
      <c r="F9471" s="261"/>
      <c r="G9471" s="261"/>
      <c r="H9471" s="261"/>
    </row>
    <row r="9472" spans="6:8" x14ac:dyDescent="0.2">
      <c r="F9472" s="261"/>
      <c r="G9472" s="261"/>
      <c r="H9472" s="261"/>
    </row>
    <row r="9473" spans="6:8" x14ac:dyDescent="0.2">
      <c r="F9473" s="261"/>
      <c r="G9473" s="261"/>
      <c r="H9473" s="261"/>
    </row>
    <row r="9474" spans="6:8" x14ac:dyDescent="0.2">
      <c r="F9474" s="261"/>
      <c r="G9474" s="261"/>
      <c r="H9474" s="261"/>
    </row>
    <row r="9475" spans="6:8" x14ac:dyDescent="0.2">
      <c r="F9475" s="261"/>
      <c r="G9475" s="261"/>
      <c r="H9475" s="261"/>
    </row>
    <row r="9476" spans="6:8" x14ac:dyDescent="0.2">
      <c r="F9476" s="261"/>
      <c r="G9476" s="261"/>
      <c r="H9476" s="261"/>
    </row>
    <row r="9477" spans="6:8" x14ac:dyDescent="0.2">
      <c r="F9477" s="261"/>
      <c r="G9477" s="261"/>
      <c r="H9477" s="261"/>
    </row>
    <row r="9478" spans="6:8" x14ac:dyDescent="0.2">
      <c r="F9478" s="261"/>
      <c r="G9478" s="261"/>
      <c r="H9478" s="261"/>
    </row>
    <row r="9479" spans="6:8" x14ac:dyDescent="0.2">
      <c r="F9479" s="261"/>
      <c r="G9479" s="261"/>
      <c r="H9479" s="261"/>
    </row>
    <row r="9480" spans="6:8" x14ac:dyDescent="0.2">
      <c r="F9480" s="261"/>
      <c r="G9480" s="261"/>
      <c r="H9480" s="261"/>
    </row>
    <row r="9481" spans="6:8" x14ac:dyDescent="0.2">
      <c r="F9481" s="261"/>
      <c r="G9481" s="261"/>
      <c r="H9481" s="261"/>
    </row>
    <row r="9482" spans="6:8" x14ac:dyDescent="0.2">
      <c r="F9482" s="261"/>
      <c r="G9482" s="261"/>
      <c r="H9482" s="261"/>
    </row>
    <row r="9483" spans="6:8" x14ac:dyDescent="0.2">
      <c r="F9483" s="261"/>
      <c r="G9483" s="261"/>
      <c r="H9483" s="261"/>
    </row>
    <row r="9484" spans="6:8" x14ac:dyDescent="0.2">
      <c r="F9484" s="261"/>
      <c r="G9484" s="261"/>
      <c r="H9484" s="261"/>
    </row>
    <row r="9485" spans="6:8" x14ac:dyDescent="0.2">
      <c r="F9485" s="261"/>
      <c r="G9485" s="261"/>
      <c r="H9485" s="261"/>
    </row>
    <row r="9486" spans="6:8" x14ac:dyDescent="0.2">
      <c r="F9486" s="261"/>
      <c r="G9486" s="261"/>
      <c r="H9486" s="261"/>
    </row>
    <row r="9487" spans="6:8" x14ac:dyDescent="0.2">
      <c r="F9487" s="261"/>
      <c r="G9487" s="261"/>
      <c r="H9487" s="261"/>
    </row>
    <row r="9488" spans="6:8" x14ac:dyDescent="0.2">
      <c r="F9488" s="261"/>
      <c r="G9488" s="261"/>
      <c r="H9488" s="261"/>
    </row>
    <row r="9489" spans="6:8" x14ac:dyDescent="0.2">
      <c r="F9489" s="261"/>
      <c r="G9489" s="261"/>
      <c r="H9489" s="261"/>
    </row>
    <row r="9490" spans="6:8" x14ac:dyDescent="0.2">
      <c r="F9490" s="261"/>
      <c r="G9490" s="261"/>
      <c r="H9490" s="261"/>
    </row>
    <row r="9491" spans="6:8" x14ac:dyDescent="0.2">
      <c r="F9491" s="261"/>
      <c r="G9491" s="261"/>
      <c r="H9491" s="261"/>
    </row>
    <row r="9492" spans="6:8" x14ac:dyDescent="0.2">
      <c r="F9492" s="261"/>
      <c r="G9492" s="261"/>
      <c r="H9492" s="261"/>
    </row>
    <row r="9493" spans="6:8" x14ac:dyDescent="0.2">
      <c r="F9493" s="261"/>
      <c r="G9493" s="261"/>
      <c r="H9493" s="261"/>
    </row>
    <row r="9494" spans="6:8" x14ac:dyDescent="0.2">
      <c r="F9494" s="261"/>
      <c r="G9494" s="261"/>
      <c r="H9494" s="261"/>
    </row>
    <row r="9495" spans="6:8" x14ac:dyDescent="0.2">
      <c r="F9495" s="261"/>
      <c r="G9495" s="261"/>
      <c r="H9495" s="261"/>
    </row>
    <row r="9496" spans="6:8" x14ac:dyDescent="0.2">
      <c r="F9496" s="261"/>
      <c r="G9496" s="261"/>
      <c r="H9496" s="261"/>
    </row>
    <row r="9497" spans="6:8" x14ac:dyDescent="0.2">
      <c r="F9497" s="261"/>
      <c r="G9497" s="261"/>
      <c r="H9497" s="261"/>
    </row>
    <row r="9498" spans="6:8" x14ac:dyDescent="0.2">
      <c r="F9498" s="261"/>
      <c r="G9498" s="261"/>
      <c r="H9498" s="261"/>
    </row>
    <row r="9499" spans="6:8" x14ac:dyDescent="0.2">
      <c r="F9499" s="261"/>
      <c r="G9499" s="261"/>
      <c r="H9499" s="261"/>
    </row>
    <row r="9500" spans="6:8" x14ac:dyDescent="0.2">
      <c r="F9500" s="261"/>
      <c r="G9500" s="261"/>
      <c r="H9500" s="261"/>
    </row>
    <row r="9501" spans="6:8" x14ac:dyDescent="0.2">
      <c r="F9501" s="261"/>
      <c r="G9501" s="261"/>
      <c r="H9501" s="261"/>
    </row>
    <row r="9502" spans="6:8" x14ac:dyDescent="0.2">
      <c r="F9502" s="261"/>
      <c r="G9502" s="261"/>
      <c r="H9502" s="261"/>
    </row>
    <row r="9503" spans="6:8" x14ac:dyDescent="0.2">
      <c r="F9503" s="261"/>
      <c r="G9503" s="261"/>
      <c r="H9503" s="261"/>
    </row>
    <row r="9504" spans="6:8" x14ac:dyDescent="0.2">
      <c r="F9504" s="261"/>
      <c r="G9504" s="261"/>
      <c r="H9504" s="261"/>
    </row>
    <row r="9505" spans="6:8" x14ac:dyDescent="0.2">
      <c r="F9505" s="261"/>
      <c r="G9505" s="261"/>
      <c r="H9505" s="261"/>
    </row>
    <row r="9506" spans="6:8" x14ac:dyDescent="0.2">
      <c r="F9506" s="261"/>
      <c r="G9506" s="261"/>
      <c r="H9506" s="261"/>
    </row>
    <row r="9507" spans="6:8" x14ac:dyDescent="0.2">
      <c r="F9507" s="261"/>
      <c r="G9507" s="261"/>
      <c r="H9507" s="261"/>
    </row>
    <row r="9508" spans="6:8" x14ac:dyDescent="0.2">
      <c r="F9508" s="261"/>
      <c r="G9508" s="261"/>
      <c r="H9508" s="261"/>
    </row>
    <row r="9509" spans="6:8" x14ac:dyDescent="0.2">
      <c r="F9509" s="261"/>
      <c r="G9509" s="261"/>
      <c r="H9509" s="261"/>
    </row>
    <row r="9510" spans="6:8" x14ac:dyDescent="0.2">
      <c r="F9510" s="261"/>
      <c r="G9510" s="261"/>
      <c r="H9510" s="261"/>
    </row>
    <row r="9511" spans="6:8" x14ac:dyDescent="0.2">
      <c r="F9511" s="261"/>
      <c r="G9511" s="261"/>
      <c r="H9511" s="261"/>
    </row>
    <row r="9512" spans="6:8" x14ac:dyDescent="0.2">
      <c r="F9512" s="261"/>
      <c r="G9512" s="261"/>
      <c r="H9512" s="261"/>
    </row>
    <row r="9513" spans="6:8" x14ac:dyDescent="0.2">
      <c r="F9513" s="261"/>
      <c r="G9513" s="261"/>
      <c r="H9513" s="261"/>
    </row>
    <row r="9514" spans="6:8" x14ac:dyDescent="0.2">
      <c r="F9514" s="261"/>
      <c r="G9514" s="261"/>
      <c r="H9514" s="261"/>
    </row>
    <row r="9515" spans="6:8" x14ac:dyDescent="0.2">
      <c r="F9515" s="261"/>
      <c r="G9515" s="261"/>
      <c r="H9515" s="261"/>
    </row>
    <row r="9516" spans="6:8" x14ac:dyDescent="0.2">
      <c r="F9516" s="261"/>
      <c r="G9516" s="261"/>
      <c r="H9516" s="261"/>
    </row>
    <row r="9517" spans="6:8" x14ac:dyDescent="0.2">
      <c r="F9517" s="261"/>
      <c r="G9517" s="261"/>
      <c r="H9517" s="261"/>
    </row>
    <row r="9518" spans="6:8" x14ac:dyDescent="0.2">
      <c r="F9518" s="261"/>
      <c r="G9518" s="261"/>
      <c r="H9518" s="261"/>
    </row>
    <row r="9519" spans="6:8" x14ac:dyDescent="0.2">
      <c r="F9519" s="261"/>
      <c r="G9519" s="261"/>
      <c r="H9519" s="261"/>
    </row>
    <row r="9520" spans="6:8" x14ac:dyDescent="0.2">
      <c r="F9520" s="261"/>
      <c r="G9520" s="261"/>
      <c r="H9520" s="261"/>
    </row>
    <row r="9521" spans="6:8" x14ac:dyDescent="0.2">
      <c r="F9521" s="261"/>
      <c r="G9521" s="261"/>
      <c r="H9521" s="261"/>
    </row>
    <row r="9522" spans="6:8" x14ac:dyDescent="0.2">
      <c r="F9522" s="261"/>
      <c r="G9522" s="261"/>
      <c r="H9522" s="261"/>
    </row>
    <row r="9523" spans="6:8" x14ac:dyDescent="0.2">
      <c r="F9523" s="261"/>
      <c r="G9523" s="261"/>
      <c r="H9523" s="261"/>
    </row>
    <row r="9524" spans="6:8" x14ac:dyDescent="0.2">
      <c r="F9524" s="261"/>
      <c r="G9524" s="261"/>
      <c r="H9524" s="261"/>
    </row>
    <row r="9525" spans="6:8" x14ac:dyDescent="0.2">
      <c r="F9525" s="261"/>
      <c r="G9525" s="261"/>
      <c r="H9525" s="261"/>
    </row>
    <row r="9526" spans="6:8" x14ac:dyDescent="0.2">
      <c r="F9526" s="261"/>
      <c r="G9526" s="261"/>
      <c r="H9526" s="261"/>
    </row>
    <row r="9527" spans="6:8" x14ac:dyDescent="0.2">
      <c r="F9527" s="261"/>
      <c r="G9527" s="261"/>
      <c r="H9527" s="261"/>
    </row>
    <row r="9528" spans="6:8" x14ac:dyDescent="0.2">
      <c r="F9528" s="261"/>
      <c r="G9528" s="261"/>
      <c r="H9528" s="261"/>
    </row>
    <row r="9529" spans="6:8" x14ac:dyDescent="0.2">
      <c r="F9529" s="261"/>
      <c r="G9529" s="261"/>
      <c r="H9529" s="261"/>
    </row>
    <row r="9530" spans="6:8" x14ac:dyDescent="0.2">
      <c r="F9530" s="261"/>
      <c r="G9530" s="261"/>
      <c r="H9530" s="261"/>
    </row>
    <row r="9531" spans="6:8" x14ac:dyDescent="0.2">
      <c r="F9531" s="261"/>
      <c r="G9531" s="261"/>
      <c r="H9531" s="261"/>
    </row>
    <row r="9532" spans="6:8" x14ac:dyDescent="0.2">
      <c r="F9532" s="261"/>
      <c r="G9532" s="261"/>
      <c r="H9532" s="261"/>
    </row>
    <row r="9533" spans="6:8" x14ac:dyDescent="0.2">
      <c r="F9533" s="261"/>
      <c r="G9533" s="261"/>
      <c r="H9533" s="261"/>
    </row>
    <row r="9534" spans="6:8" x14ac:dyDescent="0.2">
      <c r="F9534" s="261"/>
      <c r="G9534" s="261"/>
      <c r="H9534" s="261"/>
    </row>
    <row r="9535" spans="6:8" x14ac:dyDescent="0.2">
      <c r="F9535" s="261"/>
      <c r="G9535" s="261"/>
      <c r="H9535" s="261"/>
    </row>
    <row r="9536" spans="6:8" x14ac:dyDescent="0.2">
      <c r="F9536" s="261"/>
      <c r="G9536" s="261"/>
      <c r="H9536" s="261"/>
    </row>
    <row r="9537" spans="6:8" x14ac:dyDescent="0.2">
      <c r="F9537" s="261"/>
      <c r="G9537" s="261"/>
      <c r="H9537" s="261"/>
    </row>
    <row r="9538" spans="6:8" x14ac:dyDescent="0.2">
      <c r="F9538" s="261"/>
      <c r="G9538" s="261"/>
      <c r="H9538" s="261"/>
    </row>
    <row r="9539" spans="6:8" x14ac:dyDescent="0.2">
      <c r="F9539" s="261"/>
      <c r="G9539" s="261"/>
      <c r="H9539" s="261"/>
    </row>
    <row r="9540" spans="6:8" x14ac:dyDescent="0.2">
      <c r="F9540" s="261"/>
      <c r="G9540" s="261"/>
      <c r="H9540" s="261"/>
    </row>
    <row r="9541" spans="6:8" x14ac:dyDescent="0.2">
      <c r="F9541" s="261"/>
      <c r="G9541" s="261"/>
      <c r="H9541" s="261"/>
    </row>
    <row r="9542" spans="6:8" x14ac:dyDescent="0.2">
      <c r="F9542" s="261"/>
      <c r="G9542" s="261"/>
      <c r="H9542" s="261"/>
    </row>
    <row r="9543" spans="6:8" x14ac:dyDescent="0.2">
      <c r="F9543" s="261"/>
      <c r="G9543" s="261"/>
      <c r="H9543" s="261"/>
    </row>
    <row r="9544" spans="6:8" x14ac:dyDescent="0.2">
      <c r="F9544" s="261"/>
      <c r="G9544" s="261"/>
      <c r="H9544" s="261"/>
    </row>
    <row r="9545" spans="6:8" x14ac:dyDescent="0.2">
      <c r="F9545" s="261"/>
      <c r="G9545" s="261"/>
      <c r="H9545" s="261"/>
    </row>
    <row r="9546" spans="6:8" x14ac:dyDescent="0.2">
      <c r="F9546" s="261"/>
      <c r="G9546" s="261"/>
      <c r="H9546" s="261"/>
    </row>
    <row r="9547" spans="6:8" x14ac:dyDescent="0.2">
      <c r="F9547" s="261"/>
      <c r="G9547" s="261"/>
      <c r="H9547" s="261"/>
    </row>
    <row r="9548" spans="6:8" x14ac:dyDescent="0.2">
      <c r="F9548" s="261"/>
      <c r="G9548" s="261"/>
      <c r="H9548" s="261"/>
    </row>
    <row r="9549" spans="6:8" x14ac:dyDescent="0.2">
      <c r="F9549" s="261"/>
      <c r="G9549" s="261"/>
      <c r="H9549" s="261"/>
    </row>
    <row r="9550" spans="6:8" x14ac:dyDescent="0.2">
      <c r="F9550" s="261"/>
      <c r="G9550" s="261"/>
      <c r="H9550" s="261"/>
    </row>
    <row r="9551" spans="6:8" x14ac:dyDescent="0.2">
      <c r="F9551" s="261"/>
      <c r="G9551" s="261"/>
      <c r="H9551" s="261"/>
    </row>
    <row r="9552" spans="6:8" x14ac:dyDescent="0.2">
      <c r="F9552" s="261"/>
      <c r="G9552" s="261"/>
      <c r="H9552" s="261"/>
    </row>
    <row r="9553" spans="6:8" x14ac:dyDescent="0.2">
      <c r="F9553" s="261"/>
      <c r="G9553" s="261"/>
      <c r="H9553" s="261"/>
    </row>
    <row r="9554" spans="6:8" x14ac:dyDescent="0.2">
      <c r="F9554" s="261"/>
      <c r="G9554" s="261"/>
      <c r="H9554" s="261"/>
    </row>
    <row r="9555" spans="6:8" x14ac:dyDescent="0.2">
      <c r="F9555" s="261"/>
      <c r="G9555" s="261"/>
      <c r="H9555" s="261"/>
    </row>
    <row r="9556" spans="6:8" x14ac:dyDescent="0.2">
      <c r="F9556" s="261"/>
      <c r="G9556" s="261"/>
      <c r="H9556" s="261"/>
    </row>
    <row r="9557" spans="6:8" x14ac:dyDescent="0.2">
      <c r="F9557" s="261"/>
      <c r="G9557" s="261"/>
      <c r="H9557" s="261"/>
    </row>
    <row r="9558" spans="6:8" x14ac:dyDescent="0.2">
      <c r="F9558" s="261"/>
      <c r="G9558" s="261"/>
      <c r="H9558" s="261"/>
    </row>
    <row r="9559" spans="6:8" x14ac:dyDescent="0.2">
      <c r="F9559" s="261"/>
      <c r="G9559" s="261"/>
      <c r="H9559" s="261"/>
    </row>
    <row r="9560" spans="6:8" x14ac:dyDescent="0.2">
      <c r="F9560" s="261"/>
      <c r="G9560" s="261"/>
      <c r="H9560" s="261"/>
    </row>
    <row r="9561" spans="6:8" x14ac:dyDescent="0.2">
      <c r="F9561" s="261"/>
      <c r="G9561" s="261"/>
      <c r="H9561" s="261"/>
    </row>
    <row r="9562" spans="6:8" x14ac:dyDescent="0.2">
      <c r="F9562" s="261"/>
      <c r="G9562" s="261"/>
      <c r="H9562" s="261"/>
    </row>
    <row r="9563" spans="6:8" x14ac:dyDescent="0.2">
      <c r="F9563" s="261"/>
      <c r="G9563" s="261"/>
      <c r="H9563" s="261"/>
    </row>
    <row r="9564" spans="6:8" x14ac:dyDescent="0.2">
      <c r="F9564" s="261"/>
      <c r="G9564" s="261"/>
      <c r="H9564" s="261"/>
    </row>
    <row r="9565" spans="6:8" x14ac:dyDescent="0.2">
      <c r="F9565" s="261"/>
      <c r="G9565" s="261"/>
      <c r="H9565" s="261"/>
    </row>
    <row r="9566" spans="6:8" x14ac:dyDescent="0.2">
      <c r="F9566" s="261"/>
      <c r="G9566" s="261"/>
      <c r="H9566" s="261"/>
    </row>
    <row r="9567" spans="6:8" x14ac:dyDescent="0.2">
      <c r="F9567" s="261"/>
      <c r="G9567" s="261"/>
      <c r="H9567" s="261"/>
    </row>
    <row r="9568" spans="6:8" x14ac:dyDescent="0.2">
      <c r="F9568" s="261"/>
      <c r="G9568" s="261"/>
      <c r="H9568" s="261"/>
    </row>
    <row r="9569" spans="6:8" x14ac:dyDescent="0.2">
      <c r="F9569" s="261"/>
      <c r="G9569" s="261"/>
      <c r="H9569" s="261"/>
    </row>
    <row r="9570" spans="6:8" x14ac:dyDescent="0.2">
      <c r="F9570" s="261"/>
      <c r="G9570" s="261"/>
      <c r="H9570" s="261"/>
    </row>
    <row r="9571" spans="6:8" x14ac:dyDescent="0.2">
      <c r="F9571" s="261"/>
      <c r="G9571" s="261"/>
      <c r="H9571" s="261"/>
    </row>
    <row r="9572" spans="6:8" x14ac:dyDescent="0.2">
      <c r="F9572" s="261"/>
      <c r="G9572" s="261"/>
      <c r="H9572" s="261"/>
    </row>
    <row r="9573" spans="6:8" x14ac:dyDescent="0.2">
      <c r="F9573" s="261"/>
      <c r="G9573" s="261"/>
      <c r="H9573" s="261"/>
    </row>
    <row r="9574" spans="6:8" x14ac:dyDescent="0.2">
      <c r="F9574" s="261"/>
      <c r="G9574" s="261"/>
      <c r="H9574" s="261"/>
    </row>
    <row r="9575" spans="6:8" x14ac:dyDescent="0.2">
      <c r="F9575" s="261"/>
      <c r="G9575" s="261"/>
      <c r="H9575" s="261"/>
    </row>
    <row r="9576" spans="6:8" x14ac:dyDescent="0.2">
      <c r="F9576" s="261"/>
      <c r="G9576" s="261"/>
      <c r="H9576" s="261"/>
    </row>
    <row r="9577" spans="6:8" x14ac:dyDescent="0.2">
      <c r="F9577" s="261"/>
      <c r="G9577" s="261"/>
      <c r="H9577" s="261"/>
    </row>
    <row r="9578" spans="6:8" x14ac:dyDescent="0.2">
      <c r="F9578" s="261"/>
      <c r="G9578" s="261"/>
      <c r="H9578" s="261"/>
    </row>
    <row r="9579" spans="6:8" x14ac:dyDescent="0.2">
      <c r="F9579" s="261"/>
      <c r="G9579" s="261"/>
      <c r="H9579" s="261"/>
    </row>
    <row r="9580" spans="6:8" x14ac:dyDescent="0.2">
      <c r="F9580" s="261"/>
      <c r="G9580" s="261"/>
      <c r="H9580" s="261"/>
    </row>
    <row r="9581" spans="6:8" x14ac:dyDescent="0.2">
      <c r="F9581" s="261"/>
      <c r="G9581" s="261"/>
      <c r="H9581" s="261"/>
    </row>
    <row r="9582" spans="6:8" x14ac:dyDescent="0.2">
      <c r="F9582" s="261"/>
      <c r="G9582" s="261"/>
      <c r="H9582" s="261"/>
    </row>
    <row r="9583" spans="6:8" x14ac:dyDescent="0.2">
      <c r="F9583" s="261"/>
      <c r="G9583" s="261"/>
      <c r="H9583" s="261"/>
    </row>
    <row r="9584" spans="6:8" x14ac:dyDescent="0.2">
      <c r="F9584" s="261"/>
      <c r="G9584" s="261"/>
      <c r="H9584" s="261"/>
    </row>
    <row r="9585" spans="6:8" x14ac:dyDescent="0.2">
      <c r="F9585" s="261"/>
      <c r="G9585" s="261"/>
      <c r="H9585" s="261"/>
    </row>
    <row r="9586" spans="6:8" x14ac:dyDescent="0.2">
      <c r="F9586" s="261"/>
      <c r="G9586" s="261"/>
      <c r="H9586" s="261"/>
    </row>
    <row r="9587" spans="6:8" x14ac:dyDescent="0.2">
      <c r="F9587" s="261"/>
      <c r="G9587" s="261"/>
      <c r="H9587" s="261"/>
    </row>
    <row r="9588" spans="6:8" x14ac:dyDescent="0.2">
      <c r="F9588" s="261"/>
      <c r="G9588" s="261"/>
      <c r="H9588" s="261"/>
    </row>
    <row r="9589" spans="6:8" x14ac:dyDescent="0.2">
      <c r="F9589" s="261"/>
      <c r="G9589" s="261"/>
      <c r="H9589" s="261"/>
    </row>
    <row r="9590" spans="6:8" x14ac:dyDescent="0.2">
      <c r="F9590" s="261"/>
      <c r="G9590" s="261"/>
      <c r="H9590" s="261"/>
    </row>
    <row r="9591" spans="6:8" x14ac:dyDescent="0.2">
      <c r="F9591" s="261"/>
      <c r="G9591" s="261"/>
      <c r="H9591" s="261"/>
    </row>
    <row r="9592" spans="6:8" x14ac:dyDescent="0.2">
      <c r="F9592" s="261"/>
      <c r="G9592" s="261"/>
      <c r="H9592" s="261"/>
    </row>
    <row r="9593" spans="6:8" x14ac:dyDescent="0.2">
      <c r="F9593" s="261"/>
      <c r="G9593" s="261"/>
      <c r="H9593" s="261"/>
    </row>
    <row r="9594" spans="6:8" x14ac:dyDescent="0.2">
      <c r="F9594" s="261"/>
      <c r="G9594" s="261"/>
      <c r="H9594" s="261"/>
    </row>
    <row r="9595" spans="6:8" x14ac:dyDescent="0.2">
      <c r="F9595" s="261"/>
      <c r="G9595" s="261"/>
      <c r="H9595" s="261"/>
    </row>
    <row r="9596" spans="6:8" x14ac:dyDescent="0.2">
      <c r="F9596" s="261"/>
      <c r="G9596" s="261"/>
      <c r="H9596" s="261"/>
    </row>
    <row r="9597" spans="6:8" x14ac:dyDescent="0.2">
      <c r="F9597" s="261"/>
      <c r="G9597" s="261"/>
      <c r="H9597" s="261"/>
    </row>
    <row r="9598" spans="6:8" x14ac:dyDescent="0.2">
      <c r="F9598" s="261"/>
      <c r="G9598" s="261"/>
      <c r="H9598" s="261"/>
    </row>
    <row r="9599" spans="6:8" x14ac:dyDescent="0.2">
      <c r="F9599" s="261"/>
      <c r="G9599" s="261"/>
      <c r="H9599" s="261"/>
    </row>
    <row r="9600" spans="6:8" x14ac:dyDescent="0.2">
      <c r="F9600" s="261"/>
      <c r="G9600" s="261"/>
      <c r="H9600" s="261"/>
    </row>
    <row r="9601" spans="6:8" x14ac:dyDescent="0.2">
      <c r="F9601" s="261"/>
      <c r="G9601" s="261"/>
      <c r="H9601" s="261"/>
    </row>
    <row r="9602" spans="6:8" x14ac:dyDescent="0.2">
      <c r="F9602" s="261"/>
      <c r="G9602" s="261"/>
      <c r="H9602" s="261"/>
    </row>
    <row r="9603" spans="6:8" x14ac:dyDescent="0.2">
      <c r="F9603" s="261"/>
      <c r="G9603" s="261"/>
      <c r="H9603" s="261"/>
    </row>
    <row r="9604" spans="6:8" x14ac:dyDescent="0.2">
      <c r="F9604" s="261"/>
      <c r="G9604" s="261"/>
      <c r="H9604" s="261"/>
    </row>
    <row r="9605" spans="6:8" x14ac:dyDescent="0.2">
      <c r="F9605" s="261"/>
      <c r="G9605" s="261"/>
      <c r="H9605" s="261"/>
    </row>
    <row r="9606" spans="6:8" x14ac:dyDescent="0.2">
      <c r="F9606" s="261"/>
      <c r="G9606" s="261"/>
      <c r="H9606" s="261"/>
    </row>
    <row r="9607" spans="6:8" x14ac:dyDescent="0.2">
      <c r="F9607" s="261"/>
      <c r="G9607" s="261"/>
      <c r="H9607" s="261"/>
    </row>
    <row r="9608" spans="6:8" x14ac:dyDescent="0.2">
      <c r="F9608" s="261"/>
      <c r="G9608" s="261"/>
      <c r="H9608" s="261"/>
    </row>
    <row r="9609" spans="6:8" x14ac:dyDescent="0.2">
      <c r="F9609" s="261"/>
      <c r="G9609" s="261"/>
      <c r="H9609" s="261"/>
    </row>
    <row r="9610" spans="6:8" x14ac:dyDescent="0.2">
      <c r="F9610" s="261"/>
      <c r="G9610" s="261"/>
      <c r="H9610" s="261"/>
    </row>
    <row r="9611" spans="6:8" x14ac:dyDescent="0.2">
      <c r="F9611" s="261"/>
      <c r="G9611" s="261"/>
      <c r="H9611" s="261"/>
    </row>
    <row r="9612" spans="6:8" x14ac:dyDescent="0.2">
      <c r="F9612" s="261"/>
      <c r="G9612" s="261"/>
      <c r="H9612" s="261"/>
    </row>
    <row r="9613" spans="6:8" x14ac:dyDescent="0.2">
      <c r="F9613" s="261"/>
      <c r="G9613" s="261"/>
      <c r="H9613" s="261"/>
    </row>
    <row r="9614" spans="6:8" x14ac:dyDescent="0.2">
      <c r="F9614" s="261"/>
      <c r="G9614" s="261"/>
      <c r="H9614" s="261"/>
    </row>
    <row r="9615" spans="6:8" x14ac:dyDescent="0.2">
      <c r="F9615" s="261"/>
      <c r="G9615" s="261"/>
      <c r="H9615" s="261"/>
    </row>
    <row r="9616" spans="6:8" x14ac:dyDescent="0.2">
      <c r="F9616" s="261"/>
      <c r="G9616" s="261"/>
      <c r="H9616" s="261"/>
    </row>
    <row r="9617" spans="6:8" x14ac:dyDescent="0.2">
      <c r="F9617" s="261"/>
      <c r="G9617" s="261"/>
      <c r="H9617" s="261"/>
    </row>
    <row r="9618" spans="6:8" x14ac:dyDescent="0.2">
      <c r="F9618" s="261"/>
      <c r="G9618" s="261"/>
      <c r="H9618" s="261"/>
    </row>
    <row r="9619" spans="6:8" x14ac:dyDescent="0.2">
      <c r="F9619" s="261"/>
      <c r="G9619" s="261"/>
      <c r="H9619" s="261"/>
    </row>
    <row r="9620" spans="6:8" x14ac:dyDescent="0.2">
      <c r="F9620" s="261"/>
      <c r="G9620" s="261"/>
      <c r="H9620" s="261"/>
    </row>
    <row r="9621" spans="6:8" x14ac:dyDescent="0.2">
      <c r="F9621" s="261"/>
      <c r="G9621" s="261"/>
      <c r="H9621" s="261"/>
    </row>
    <row r="9622" spans="6:8" x14ac:dyDescent="0.2">
      <c r="F9622" s="261"/>
      <c r="G9622" s="261"/>
      <c r="H9622" s="261"/>
    </row>
    <row r="9623" spans="6:8" x14ac:dyDescent="0.2">
      <c r="F9623" s="261"/>
      <c r="G9623" s="261"/>
      <c r="H9623" s="261"/>
    </row>
    <row r="9624" spans="6:8" x14ac:dyDescent="0.2">
      <c r="F9624" s="261"/>
      <c r="G9624" s="261"/>
      <c r="H9624" s="261"/>
    </row>
    <row r="9625" spans="6:8" x14ac:dyDescent="0.2">
      <c r="F9625" s="261"/>
      <c r="G9625" s="261"/>
      <c r="H9625" s="261"/>
    </row>
    <row r="9626" spans="6:8" x14ac:dyDescent="0.2">
      <c r="F9626" s="261"/>
      <c r="G9626" s="261"/>
      <c r="H9626" s="261"/>
    </row>
    <row r="9627" spans="6:8" x14ac:dyDescent="0.2">
      <c r="F9627" s="261"/>
      <c r="G9627" s="261"/>
      <c r="H9627" s="261"/>
    </row>
    <row r="9628" spans="6:8" x14ac:dyDescent="0.2">
      <c r="F9628" s="261"/>
      <c r="G9628" s="261"/>
      <c r="H9628" s="261"/>
    </row>
    <row r="9629" spans="6:8" x14ac:dyDescent="0.2">
      <c r="F9629" s="261"/>
      <c r="G9629" s="261"/>
      <c r="H9629" s="261"/>
    </row>
    <row r="9630" spans="6:8" x14ac:dyDescent="0.2">
      <c r="F9630" s="261"/>
      <c r="G9630" s="261"/>
      <c r="H9630" s="261"/>
    </row>
    <row r="9631" spans="6:8" x14ac:dyDescent="0.2">
      <c r="F9631" s="261"/>
      <c r="G9631" s="261"/>
      <c r="H9631" s="261"/>
    </row>
    <row r="9632" spans="6:8" x14ac:dyDescent="0.2">
      <c r="F9632" s="261"/>
      <c r="G9632" s="261"/>
      <c r="H9632" s="261"/>
    </row>
    <row r="9633" spans="6:8" x14ac:dyDescent="0.2">
      <c r="F9633" s="261"/>
      <c r="G9633" s="261"/>
      <c r="H9633" s="261"/>
    </row>
    <row r="9634" spans="6:8" x14ac:dyDescent="0.2">
      <c r="F9634" s="261"/>
      <c r="G9634" s="261"/>
      <c r="H9634" s="261"/>
    </row>
    <row r="9635" spans="6:8" x14ac:dyDescent="0.2">
      <c r="F9635" s="261"/>
      <c r="G9635" s="261"/>
      <c r="H9635" s="261"/>
    </row>
    <row r="9636" spans="6:8" x14ac:dyDescent="0.2">
      <c r="F9636" s="261"/>
      <c r="G9636" s="261"/>
      <c r="H9636" s="261"/>
    </row>
    <row r="9637" spans="6:8" x14ac:dyDescent="0.2">
      <c r="F9637" s="261"/>
      <c r="G9637" s="261"/>
      <c r="H9637" s="261"/>
    </row>
    <row r="9638" spans="6:8" x14ac:dyDescent="0.2">
      <c r="F9638" s="261"/>
      <c r="G9638" s="261"/>
      <c r="H9638" s="261"/>
    </row>
    <row r="9639" spans="6:8" x14ac:dyDescent="0.2">
      <c r="F9639" s="261"/>
      <c r="G9639" s="261"/>
      <c r="H9639" s="261"/>
    </row>
    <row r="9640" spans="6:8" x14ac:dyDescent="0.2">
      <c r="F9640" s="261"/>
      <c r="G9640" s="261"/>
      <c r="H9640" s="261"/>
    </row>
    <row r="9641" spans="6:8" x14ac:dyDescent="0.2">
      <c r="F9641" s="261"/>
      <c r="G9641" s="261"/>
      <c r="H9641" s="261"/>
    </row>
    <row r="9642" spans="6:8" x14ac:dyDescent="0.2">
      <c r="F9642" s="261"/>
      <c r="G9642" s="261"/>
      <c r="H9642" s="261"/>
    </row>
    <row r="9643" spans="6:8" x14ac:dyDescent="0.2">
      <c r="F9643" s="261"/>
      <c r="G9643" s="261"/>
      <c r="H9643" s="261"/>
    </row>
    <row r="9644" spans="6:8" x14ac:dyDescent="0.2">
      <c r="F9644" s="261"/>
      <c r="G9644" s="261"/>
      <c r="H9644" s="261"/>
    </row>
    <row r="9645" spans="6:8" x14ac:dyDescent="0.2">
      <c r="F9645" s="261"/>
      <c r="G9645" s="261"/>
      <c r="H9645" s="261"/>
    </row>
    <row r="9646" spans="6:8" x14ac:dyDescent="0.2">
      <c r="F9646" s="261"/>
      <c r="G9646" s="261"/>
      <c r="H9646" s="261"/>
    </row>
    <row r="9647" spans="6:8" x14ac:dyDescent="0.2">
      <c r="F9647" s="261"/>
      <c r="G9647" s="261"/>
      <c r="H9647" s="261"/>
    </row>
    <row r="9648" spans="6:8" x14ac:dyDescent="0.2">
      <c r="F9648" s="261"/>
      <c r="G9648" s="261"/>
      <c r="H9648" s="261"/>
    </row>
    <row r="9649" spans="6:8" x14ac:dyDescent="0.2">
      <c r="F9649" s="261"/>
      <c r="G9649" s="261"/>
      <c r="H9649" s="261"/>
    </row>
    <row r="9650" spans="6:8" x14ac:dyDescent="0.2">
      <c r="F9650" s="261"/>
      <c r="G9650" s="261"/>
      <c r="H9650" s="261"/>
    </row>
    <row r="9651" spans="6:8" x14ac:dyDescent="0.2">
      <c r="F9651" s="261"/>
      <c r="G9651" s="261"/>
      <c r="H9651" s="261"/>
    </row>
    <row r="9652" spans="6:8" x14ac:dyDescent="0.2">
      <c r="F9652" s="261"/>
      <c r="G9652" s="261"/>
      <c r="H9652" s="261"/>
    </row>
    <row r="9653" spans="6:8" x14ac:dyDescent="0.2">
      <c r="F9653" s="261"/>
      <c r="G9653" s="261"/>
      <c r="H9653" s="261"/>
    </row>
    <row r="9654" spans="6:8" x14ac:dyDescent="0.2">
      <c r="F9654" s="261"/>
      <c r="G9654" s="261"/>
      <c r="H9654" s="261"/>
    </row>
    <row r="9655" spans="6:8" x14ac:dyDescent="0.2">
      <c r="F9655" s="261"/>
      <c r="G9655" s="261"/>
      <c r="H9655" s="261"/>
    </row>
    <row r="9656" spans="6:8" x14ac:dyDescent="0.2">
      <c r="F9656" s="261"/>
      <c r="G9656" s="261"/>
      <c r="H9656" s="261"/>
    </row>
    <row r="9657" spans="6:8" x14ac:dyDescent="0.2">
      <c r="F9657" s="261"/>
      <c r="G9657" s="261"/>
      <c r="H9657" s="261"/>
    </row>
    <row r="9658" spans="6:8" x14ac:dyDescent="0.2">
      <c r="F9658" s="261"/>
      <c r="G9658" s="261"/>
      <c r="H9658" s="261"/>
    </row>
    <row r="9659" spans="6:8" x14ac:dyDescent="0.2">
      <c r="F9659" s="261"/>
      <c r="G9659" s="261"/>
      <c r="H9659" s="261"/>
    </row>
    <row r="9660" spans="6:8" x14ac:dyDescent="0.2">
      <c r="F9660" s="261"/>
      <c r="G9660" s="261"/>
      <c r="H9660" s="261"/>
    </row>
    <row r="9661" spans="6:8" x14ac:dyDescent="0.2">
      <c r="F9661" s="261"/>
      <c r="G9661" s="261"/>
      <c r="H9661" s="261"/>
    </row>
    <row r="9662" spans="6:8" x14ac:dyDescent="0.2">
      <c r="F9662" s="261"/>
      <c r="G9662" s="261"/>
      <c r="H9662" s="261"/>
    </row>
    <row r="9663" spans="6:8" x14ac:dyDescent="0.2">
      <c r="F9663" s="261"/>
      <c r="G9663" s="261"/>
      <c r="H9663" s="261"/>
    </row>
    <row r="9664" spans="6:8" x14ac:dyDescent="0.2">
      <c r="F9664" s="261"/>
      <c r="G9664" s="261"/>
      <c r="H9664" s="261"/>
    </row>
    <row r="9665" spans="6:8" x14ac:dyDescent="0.2">
      <c r="F9665" s="261"/>
      <c r="G9665" s="261"/>
      <c r="H9665" s="261"/>
    </row>
    <row r="9666" spans="6:8" x14ac:dyDescent="0.2">
      <c r="F9666" s="261"/>
      <c r="G9666" s="261"/>
      <c r="H9666" s="261"/>
    </row>
    <row r="9667" spans="6:8" x14ac:dyDescent="0.2">
      <c r="F9667" s="261"/>
      <c r="G9667" s="261"/>
      <c r="H9667" s="261"/>
    </row>
    <row r="9668" spans="6:8" x14ac:dyDescent="0.2">
      <c r="F9668" s="261"/>
      <c r="G9668" s="261"/>
      <c r="H9668" s="261"/>
    </row>
    <row r="9669" spans="6:8" x14ac:dyDescent="0.2">
      <c r="F9669" s="261"/>
      <c r="G9669" s="261"/>
      <c r="H9669" s="261"/>
    </row>
    <row r="9670" spans="6:8" x14ac:dyDescent="0.2">
      <c r="F9670" s="261"/>
      <c r="G9670" s="261"/>
      <c r="H9670" s="261"/>
    </row>
    <row r="9671" spans="6:8" x14ac:dyDescent="0.2">
      <c r="F9671" s="261"/>
      <c r="G9671" s="261"/>
      <c r="H9671" s="261"/>
    </row>
    <row r="9672" spans="6:8" x14ac:dyDescent="0.2">
      <c r="F9672" s="261"/>
      <c r="G9672" s="261"/>
      <c r="H9672" s="261"/>
    </row>
    <row r="9673" spans="6:8" x14ac:dyDescent="0.2">
      <c r="F9673" s="261"/>
      <c r="G9673" s="261"/>
      <c r="H9673" s="261"/>
    </row>
    <row r="9674" spans="6:8" x14ac:dyDescent="0.2">
      <c r="F9674" s="261"/>
      <c r="G9674" s="261"/>
      <c r="H9674" s="261"/>
    </row>
    <row r="9675" spans="6:8" x14ac:dyDescent="0.2">
      <c r="F9675" s="261"/>
      <c r="G9675" s="261"/>
      <c r="H9675" s="261"/>
    </row>
    <row r="9676" spans="6:8" x14ac:dyDescent="0.2">
      <c r="F9676" s="261"/>
      <c r="G9676" s="261"/>
      <c r="H9676" s="261"/>
    </row>
    <row r="9677" spans="6:8" x14ac:dyDescent="0.2">
      <c r="F9677" s="261"/>
      <c r="G9677" s="261"/>
      <c r="H9677" s="261"/>
    </row>
    <row r="9678" spans="6:8" x14ac:dyDescent="0.2">
      <c r="F9678" s="261"/>
      <c r="G9678" s="261"/>
      <c r="H9678" s="261"/>
    </row>
    <row r="9679" spans="6:8" x14ac:dyDescent="0.2">
      <c r="F9679" s="261"/>
      <c r="G9679" s="261"/>
      <c r="H9679" s="261"/>
    </row>
    <row r="9680" spans="6:8" x14ac:dyDescent="0.2">
      <c r="F9680" s="261"/>
      <c r="G9680" s="261"/>
      <c r="H9680" s="261"/>
    </row>
    <row r="9681" spans="6:8" x14ac:dyDescent="0.2">
      <c r="F9681" s="261"/>
      <c r="G9681" s="261"/>
      <c r="H9681" s="261"/>
    </row>
    <row r="9682" spans="6:8" x14ac:dyDescent="0.2">
      <c r="F9682" s="261"/>
      <c r="G9682" s="261"/>
      <c r="H9682" s="261"/>
    </row>
    <row r="9683" spans="6:8" x14ac:dyDescent="0.2">
      <c r="F9683" s="261"/>
      <c r="G9683" s="261"/>
      <c r="H9683" s="261"/>
    </row>
    <row r="9684" spans="6:8" x14ac:dyDescent="0.2">
      <c r="F9684" s="261"/>
      <c r="G9684" s="261"/>
      <c r="H9684" s="261"/>
    </row>
    <row r="9685" spans="6:8" x14ac:dyDescent="0.2">
      <c r="F9685" s="261"/>
      <c r="G9685" s="261"/>
      <c r="H9685" s="261"/>
    </row>
    <row r="9686" spans="6:8" x14ac:dyDescent="0.2">
      <c r="F9686" s="261"/>
      <c r="G9686" s="261"/>
      <c r="H9686" s="261"/>
    </row>
    <row r="9687" spans="6:8" x14ac:dyDescent="0.2">
      <c r="F9687" s="261"/>
      <c r="G9687" s="261"/>
      <c r="H9687" s="261"/>
    </row>
    <row r="9688" spans="6:8" x14ac:dyDescent="0.2">
      <c r="F9688" s="261"/>
      <c r="G9688" s="261"/>
      <c r="H9688" s="261"/>
    </row>
    <row r="9689" spans="6:8" x14ac:dyDescent="0.2">
      <c r="F9689" s="261"/>
      <c r="G9689" s="261"/>
      <c r="H9689" s="261"/>
    </row>
    <row r="9690" spans="6:8" x14ac:dyDescent="0.2">
      <c r="F9690" s="261"/>
      <c r="G9690" s="261"/>
      <c r="H9690" s="261"/>
    </row>
    <row r="9691" spans="6:8" x14ac:dyDescent="0.2">
      <c r="F9691" s="261"/>
      <c r="G9691" s="261"/>
      <c r="H9691" s="261"/>
    </row>
    <row r="9692" spans="6:8" x14ac:dyDescent="0.2">
      <c r="F9692" s="261"/>
      <c r="G9692" s="261"/>
      <c r="H9692" s="261"/>
    </row>
    <row r="9693" spans="6:8" x14ac:dyDescent="0.2">
      <c r="F9693" s="261"/>
      <c r="G9693" s="261"/>
      <c r="H9693" s="261"/>
    </row>
    <row r="9694" spans="6:8" x14ac:dyDescent="0.2">
      <c r="F9694" s="261"/>
      <c r="G9694" s="261"/>
      <c r="H9694" s="261"/>
    </row>
    <row r="9695" spans="6:8" x14ac:dyDescent="0.2">
      <c r="F9695" s="261"/>
      <c r="G9695" s="261"/>
      <c r="H9695" s="261"/>
    </row>
    <row r="9696" spans="6:8" x14ac:dyDescent="0.2">
      <c r="F9696" s="261"/>
      <c r="G9696" s="261"/>
      <c r="H9696" s="261"/>
    </row>
    <row r="9697" spans="6:8" x14ac:dyDescent="0.2">
      <c r="F9697" s="261"/>
      <c r="G9697" s="261"/>
      <c r="H9697" s="261"/>
    </row>
    <row r="9698" spans="6:8" x14ac:dyDescent="0.2">
      <c r="F9698" s="261"/>
      <c r="G9698" s="261"/>
      <c r="H9698" s="261"/>
    </row>
    <row r="9699" spans="6:8" x14ac:dyDescent="0.2">
      <c r="F9699" s="261"/>
      <c r="G9699" s="261"/>
      <c r="H9699" s="261"/>
    </row>
    <row r="9700" spans="6:8" x14ac:dyDescent="0.2">
      <c r="F9700" s="261"/>
      <c r="G9700" s="261"/>
      <c r="H9700" s="261"/>
    </row>
    <row r="9701" spans="6:8" x14ac:dyDescent="0.2">
      <c r="F9701" s="261"/>
      <c r="G9701" s="261"/>
      <c r="H9701" s="261"/>
    </row>
    <row r="9702" spans="6:8" x14ac:dyDescent="0.2">
      <c r="F9702" s="261"/>
      <c r="G9702" s="261"/>
      <c r="H9702" s="261"/>
    </row>
    <row r="9703" spans="6:8" x14ac:dyDescent="0.2">
      <c r="F9703" s="261"/>
      <c r="G9703" s="261"/>
      <c r="H9703" s="261"/>
    </row>
    <row r="9704" spans="6:8" x14ac:dyDescent="0.2">
      <c r="F9704" s="261"/>
      <c r="G9704" s="261"/>
      <c r="H9704" s="261"/>
    </row>
    <row r="9705" spans="6:8" x14ac:dyDescent="0.2">
      <c r="F9705" s="261"/>
      <c r="G9705" s="261"/>
      <c r="H9705" s="261"/>
    </row>
    <row r="9706" spans="6:8" x14ac:dyDescent="0.2">
      <c r="F9706" s="261"/>
      <c r="G9706" s="261"/>
      <c r="H9706" s="261"/>
    </row>
    <row r="9707" spans="6:8" x14ac:dyDescent="0.2">
      <c r="F9707" s="261"/>
      <c r="G9707" s="261"/>
      <c r="H9707" s="261"/>
    </row>
    <row r="9708" spans="6:8" x14ac:dyDescent="0.2">
      <c r="F9708" s="261"/>
      <c r="G9708" s="261"/>
      <c r="H9708" s="261"/>
    </row>
    <row r="9709" spans="6:8" x14ac:dyDescent="0.2">
      <c r="F9709" s="261"/>
      <c r="G9709" s="261"/>
      <c r="H9709" s="261"/>
    </row>
    <row r="9710" spans="6:8" x14ac:dyDescent="0.2">
      <c r="F9710" s="261"/>
      <c r="G9710" s="261"/>
      <c r="H9710" s="261"/>
    </row>
    <row r="9711" spans="6:8" x14ac:dyDescent="0.2">
      <c r="F9711" s="261"/>
      <c r="G9711" s="261"/>
      <c r="H9711" s="261"/>
    </row>
    <row r="9712" spans="6:8" x14ac:dyDescent="0.2">
      <c r="F9712" s="261"/>
      <c r="G9712" s="261"/>
      <c r="H9712" s="261"/>
    </row>
    <row r="9713" spans="6:8" x14ac:dyDescent="0.2">
      <c r="F9713" s="261"/>
      <c r="G9713" s="261"/>
      <c r="H9713" s="261"/>
    </row>
    <row r="9714" spans="6:8" x14ac:dyDescent="0.2">
      <c r="F9714" s="261"/>
      <c r="G9714" s="261"/>
      <c r="H9714" s="261"/>
    </row>
    <row r="9715" spans="6:8" x14ac:dyDescent="0.2">
      <c r="F9715" s="261"/>
      <c r="G9715" s="261"/>
      <c r="H9715" s="261"/>
    </row>
    <row r="9716" spans="6:8" x14ac:dyDescent="0.2">
      <c r="F9716" s="261"/>
      <c r="G9716" s="261"/>
      <c r="H9716" s="261"/>
    </row>
    <row r="9717" spans="6:8" x14ac:dyDescent="0.2">
      <c r="F9717" s="261"/>
      <c r="G9717" s="261"/>
      <c r="H9717" s="261"/>
    </row>
    <row r="9718" spans="6:8" x14ac:dyDescent="0.2">
      <c r="F9718" s="261"/>
      <c r="G9718" s="261"/>
      <c r="H9718" s="261"/>
    </row>
    <row r="9719" spans="6:8" x14ac:dyDescent="0.2">
      <c r="F9719" s="261"/>
      <c r="G9719" s="261"/>
      <c r="H9719" s="261"/>
    </row>
    <row r="9720" spans="6:8" x14ac:dyDescent="0.2">
      <c r="F9720" s="261"/>
      <c r="G9720" s="261"/>
      <c r="H9720" s="261"/>
    </row>
    <row r="9721" spans="6:8" x14ac:dyDescent="0.2">
      <c r="F9721" s="261"/>
      <c r="G9721" s="261"/>
      <c r="H9721" s="261"/>
    </row>
    <row r="9722" spans="6:8" x14ac:dyDescent="0.2">
      <c r="F9722" s="261"/>
      <c r="G9722" s="261"/>
      <c r="H9722" s="261"/>
    </row>
    <row r="9723" spans="6:8" x14ac:dyDescent="0.2">
      <c r="F9723" s="261"/>
      <c r="G9723" s="261"/>
      <c r="H9723" s="261"/>
    </row>
    <row r="9724" spans="6:8" x14ac:dyDescent="0.2">
      <c r="F9724" s="261"/>
      <c r="G9724" s="261"/>
      <c r="H9724" s="261"/>
    </row>
    <row r="9725" spans="6:8" x14ac:dyDescent="0.2">
      <c r="F9725" s="261"/>
      <c r="G9725" s="261"/>
      <c r="H9725" s="261"/>
    </row>
    <row r="9726" spans="6:8" x14ac:dyDescent="0.2">
      <c r="F9726" s="261"/>
      <c r="G9726" s="261"/>
      <c r="H9726" s="261"/>
    </row>
    <row r="9727" spans="6:8" x14ac:dyDescent="0.2">
      <c r="F9727" s="261"/>
      <c r="G9727" s="261"/>
      <c r="H9727" s="261"/>
    </row>
    <row r="9728" spans="6:8" x14ac:dyDescent="0.2">
      <c r="F9728" s="261"/>
      <c r="G9728" s="261"/>
      <c r="H9728" s="261"/>
    </row>
    <row r="9729" spans="6:8" x14ac:dyDescent="0.2">
      <c r="F9729" s="261"/>
      <c r="G9729" s="261"/>
      <c r="H9729" s="261"/>
    </row>
    <row r="9730" spans="6:8" x14ac:dyDescent="0.2">
      <c r="F9730" s="261"/>
      <c r="G9730" s="261"/>
      <c r="H9730" s="261"/>
    </row>
    <row r="9731" spans="6:8" x14ac:dyDescent="0.2">
      <c r="F9731" s="261"/>
      <c r="G9731" s="261"/>
      <c r="H9731" s="261"/>
    </row>
    <row r="9732" spans="6:8" x14ac:dyDescent="0.2">
      <c r="F9732" s="261"/>
      <c r="G9732" s="261"/>
      <c r="H9732" s="261"/>
    </row>
    <row r="9733" spans="6:8" x14ac:dyDescent="0.2">
      <c r="F9733" s="261"/>
      <c r="G9733" s="261"/>
      <c r="H9733" s="261"/>
    </row>
    <row r="9734" spans="6:8" x14ac:dyDescent="0.2">
      <c r="F9734" s="261"/>
      <c r="G9734" s="261"/>
      <c r="H9734" s="261"/>
    </row>
    <row r="9735" spans="6:8" x14ac:dyDescent="0.2">
      <c r="F9735" s="261"/>
      <c r="G9735" s="261"/>
      <c r="H9735" s="261"/>
    </row>
    <row r="9736" spans="6:8" x14ac:dyDescent="0.2">
      <c r="F9736" s="261"/>
      <c r="G9736" s="261"/>
      <c r="H9736" s="261"/>
    </row>
    <row r="9737" spans="6:8" x14ac:dyDescent="0.2">
      <c r="F9737" s="261"/>
      <c r="G9737" s="261"/>
      <c r="H9737" s="261"/>
    </row>
    <row r="9738" spans="6:8" x14ac:dyDescent="0.2">
      <c r="F9738" s="261"/>
      <c r="G9738" s="261"/>
      <c r="H9738" s="261"/>
    </row>
    <row r="9739" spans="6:8" x14ac:dyDescent="0.2">
      <c r="F9739" s="261"/>
      <c r="G9739" s="261"/>
      <c r="H9739" s="261"/>
    </row>
    <row r="9740" spans="6:8" x14ac:dyDescent="0.2">
      <c r="F9740" s="261"/>
      <c r="G9740" s="261"/>
      <c r="H9740" s="261"/>
    </row>
    <row r="9741" spans="6:8" x14ac:dyDescent="0.2">
      <c r="F9741" s="261"/>
      <c r="G9741" s="261"/>
      <c r="H9741" s="261"/>
    </row>
    <row r="9742" spans="6:8" x14ac:dyDescent="0.2">
      <c r="F9742" s="261"/>
      <c r="G9742" s="261"/>
      <c r="H9742" s="261"/>
    </row>
    <row r="9743" spans="6:8" x14ac:dyDescent="0.2">
      <c r="F9743" s="261"/>
      <c r="G9743" s="261"/>
      <c r="H9743" s="261"/>
    </row>
    <row r="9744" spans="6:8" x14ac:dyDescent="0.2">
      <c r="F9744" s="261"/>
      <c r="G9744" s="261"/>
      <c r="H9744" s="261"/>
    </row>
    <row r="9745" spans="6:8" x14ac:dyDescent="0.2">
      <c r="F9745" s="261"/>
      <c r="G9745" s="261"/>
      <c r="H9745" s="261"/>
    </row>
    <row r="9746" spans="6:8" x14ac:dyDescent="0.2">
      <c r="F9746" s="261"/>
      <c r="G9746" s="261"/>
      <c r="H9746" s="261"/>
    </row>
    <row r="9747" spans="6:8" x14ac:dyDescent="0.2">
      <c r="F9747" s="261"/>
      <c r="G9747" s="261"/>
      <c r="H9747" s="261"/>
    </row>
    <row r="9748" spans="6:8" x14ac:dyDescent="0.2">
      <c r="F9748" s="261"/>
      <c r="G9748" s="261"/>
      <c r="H9748" s="261"/>
    </row>
    <row r="9749" spans="6:8" x14ac:dyDescent="0.2">
      <c r="F9749" s="261"/>
      <c r="G9749" s="261"/>
      <c r="H9749" s="261"/>
    </row>
    <row r="9750" spans="6:8" x14ac:dyDescent="0.2">
      <c r="F9750" s="261"/>
      <c r="G9750" s="261"/>
      <c r="H9750" s="261"/>
    </row>
    <row r="9751" spans="6:8" x14ac:dyDescent="0.2">
      <c r="F9751" s="261"/>
      <c r="G9751" s="261"/>
      <c r="H9751" s="261"/>
    </row>
    <row r="9752" spans="6:8" x14ac:dyDescent="0.2">
      <c r="F9752" s="261"/>
      <c r="G9752" s="261"/>
      <c r="H9752" s="261"/>
    </row>
    <row r="9753" spans="6:8" x14ac:dyDescent="0.2">
      <c r="F9753" s="261"/>
      <c r="G9753" s="261"/>
      <c r="H9753" s="261"/>
    </row>
    <row r="9754" spans="6:8" x14ac:dyDescent="0.2">
      <c r="F9754" s="261"/>
      <c r="G9754" s="261"/>
      <c r="H9754" s="261"/>
    </row>
    <row r="9755" spans="6:8" x14ac:dyDescent="0.2">
      <c r="F9755" s="261"/>
      <c r="G9755" s="261"/>
      <c r="H9755" s="261"/>
    </row>
    <row r="9756" spans="6:8" x14ac:dyDescent="0.2">
      <c r="F9756" s="261"/>
      <c r="G9756" s="261"/>
      <c r="H9756" s="261"/>
    </row>
    <row r="9757" spans="6:8" x14ac:dyDescent="0.2">
      <c r="F9757" s="261"/>
      <c r="G9757" s="261"/>
      <c r="H9757" s="261"/>
    </row>
    <row r="9758" spans="6:8" x14ac:dyDescent="0.2">
      <c r="F9758" s="261"/>
      <c r="G9758" s="261"/>
      <c r="H9758" s="261"/>
    </row>
    <row r="9759" spans="6:8" x14ac:dyDescent="0.2">
      <c r="F9759" s="261"/>
      <c r="G9759" s="261"/>
      <c r="H9759" s="261"/>
    </row>
    <row r="9760" spans="6:8" x14ac:dyDescent="0.2">
      <c r="F9760" s="261"/>
      <c r="G9760" s="261"/>
      <c r="H9760" s="261"/>
    </row>
    <row r="9761" spans="6:8" x14ac:dyDescent="0.2">
      <c r="F9761" s="261"/>
      <c r="G9761" s="261"/>
      <c r="H9761" s="261"/>
    </row>
    <row r="9762" spans="6:8" x14ac:dyDescent="0.2">
      <c r="F9762" s="261"/>
      <c r="G9762" s="261"/>
      <c r="H9762" s="261"/>
    </row>
    <row r="9763" spans="6:8" x14ac:dyDescent="0.2">
      <c r="F9763" s="261"/>
      <c r="G9763" s="261"/>
      <c r="H9763" s="261"/>
    </row>
    <row r="9764" spans="6:8" x14ac:dyDescent="0.2">
      <c r="F9764" s="261"/>
      <c r="G9764" s="261"/>
      <c r="H9764" s="261"/>
    </row>
    <row r="9765" spans="6:8" x14ac:dyDescent="0.2">
      <c r="F9765" s="261"/>
      <c r="G9765" s="261"/>
      <c r="H9765" s="261"/>
    </row>
    <row r="9766" spans="6:8" x14ac:dyDescent="0.2">
      <c r="F9766" s="261"/>
      <c r="G9766" s="261"/>
      <c r="H9766" s="261"/>
    </row>
    <row r="9767" spans="6:8" x14ac:dyDescent="0.2">
      <c r="F9767" s="261"/>
      <c r="G9767" s="261"/>
      <c r="H9767" s="261"/>
    </row>
    <row r="9768" spans="6:8" x14ac:dyDescent="0.2">
      <c r="F9768" s="261"/>
      <c r="G9768" s="261"/>
      <c r="H9768" s="261"/>
    </row>
    <row r="9769" spans="6:8" x14ac:dyDescent="0.2">
      <c r="F9769" s="261"/>
      <c r="G9769" s="261"/>
      <c r="H9769" s="261"/>
    </row>
    <row r="9770" spans="6:8" x14ac:dyDescent="0.2">
      <c r="F9770" s="261"/>
      <c r="G9770" s="261"/>
      <c r="H9770" s="261"/>
    </row>
    <row r="9771" spans="6:8" x14ac:dyDescent="0.2">
      <c r="F9771" s="261"/>
      <c r="G9771" s="261"/>
      <c r="H9771" s="261"/>
    </row>
    <row r="9772" spans="6:8" x14ac:dyDescent="0.2">
      <c r="F9772" s="261"/>
      <c r="G9772" s="261"/>
      <c r="H9772" s="261"/>
    </row>
    <row r="9773" spans="6:8" x14ac:dyDescent="0.2">
      <c r="F9773" s="261"/>
      <c r="G9773" s="261"/>
      <c r="H9773" s="261"/>
    </row>
    <row r="9774" spans="6:8" x14ac:dyDescent="0.2">
      <c r="F9774" s="261"/>
      <c r="G9774" s="261"/>
      <c r="H9774" s="261"/>
    </row>
    <row r="9775" spans="6:8" x14ac:dyDescent="0.2">
      <c r="F9775" s="261"/>
      <c r="G9775" s="261"/>
      <c r="H9775" s="261"/>
    </row>
    <row r="9776" spans="6:8" x14ac:dyDescent="0.2">
      <c r="F9776" s="261"/>
      <c r="G9776" s="261"/>
      <c r="H9776" s="261"/>
    </row>
    <row r="9777" spans="6:8" x14ac:dyDescent="0.2">
      <c r="F9777" s="261"/>
      <c r="G9777" s="261"/>
      <c r="H9777" s="261"/>
    </row>
    <row r="9778" spans="6:8" x14ac:dyDescent="0.2">
      <c r="F9778" s="261"/>
      <c r="G9778" s="261"/>
      <c r="H9778" s="261"/>
    </row>
    <row r="9779" spans="6:8" x14ac:dyDescent="0.2">
      <c r="F9779" s="261"/>
      <c r="G9779" s="261"/>
      <c r="H9779" s="261"/>
    </row>
    <row r="9780" spans="6:8" x14ac:dyDescent="0.2">
      <c r="F9780" s="261"/>
      <c r="G9780" s="261"/>
      <c r="H9780" s="261"/>
    </row>
    <row r="9781" spans="6:8" x14ac:dyDescent="0.2">
      <c r="F9781" s="261"/>
      <c r="G9781" s="261"/>
      <c r="H9781" s="261"/>
    </row>
    <row r="9782" spans="6:8" x14ac:dyDescent="0.2">
      <c r="F9782" s="261"/>
      <c r="G9782" s="261"/>
      <c r="H9782" s="261"/>
    </row>
    <row r="9783" spans="6:8" x14ac:dyDescent="0.2">
      <c r="F9783" s="261"/>
      <c r="G9783" s="261"/>
      <c r="H9783" s="261"/>
    </row>
    <row r="9784" spans="6:8" x14ac:dyDescent="0.2">
      <c r="F9784" s="261"/>
      <c r="G9784" s="261"/>
      <c r="H9784" s="261"/>
    </row>
    <row r="9785" spans="6:8" x14ac:dyDescent="0.2">
      <c r="F9785" s="261"/>
      <c r="G9785" s="261"/>
      <c r="H9785" s="261"/>
    </row>
    <row r="9786" spans="6:8" x14ac:dyDescent="0.2">
      <c r="F9786" s="261"/>
      <c r="G9786" s="261"/>
      <c r="H9786" s="261"/>
    </row>
    <row r="9787" spans="6:8" x14ac:dyDescent="0.2">
      <c r="F9787" s="261"/>
      <c r="G9787" s="261"/>
      <c r="H9787" s="261"/>
    </row>
    <row r="9788" spans="6:8" x14ac:dyDescent="0.2">
      <c r="F9788" s="261"/>
      <c r="G9788" s="261"/>
      <c r="H9788" s="261"/>
    </row>
    <row r="9789" spans="6:8" x14ac:dyDescent="0.2">
      <c r="F9789" s="261"/>
      <c r="G9789" s="261"/>
      <c r="H9789" s="261"/>
    </row>
    <row r="9790" spans="6:8" x14ac:dyDescent="0.2">
      <c r="F9790" s="261"/>
      <c r="G9790" s="261"/>
      <c r="H9790" s="261"/>
    </row>
    <row r="9791" spans="6:8" x14ac:dyDescent="0.2">
      <c r="F9791" s="261"/>
      <c r="G9791" s="261"/>
      <c r="H9791" s="261"/>
    </row>
    <row r="9792" spans="6:8" x14ac:dyDescent="0.2">
      <c r="F9792" s="261"/>
      <c r="G9792" s="261"/>
      <c r="H9792" s="261"/>
    </row>
    <row r="9793" spans="6:8" x14ac:dyDescent="0.2">
      <c r="F9793" s="261"/>
      <c r="G9793" s="261"/>
      <c r="H9793" s="261"/>
    </row>
    <row r="9794" spans="6:8" x14ac:dyDescent="0.2">
      <c r="F9794" s="261"/>
      <c r="G9794" s="261"/>
      <c r="H9794" s="261"/>
    </row>
    <row r="9795" spans="6:8" x14ac:dyDescent="0.2">
      <c r="F9795" s="261"/>
      <c r="G9795" s="261"/>
      <c r="H9795" s="261"/>
    </row>
    <row r="9796" spans="6:8" x14ac:dyDescent="0.2">
      <c r="F9796" s="261"/>
      <c r="G9796" s="261"/>
      <c r="H9796" s="261"/>
    </row>
    <row r="9797" spans="6:8" x14ac:dyDescent="0.2">
      <c r="F9797" s="261"/>
      <c r="G9797" s="261"/>
      <c r="H9797" s="261"/>
    </row>
    <row r="9798" spans="6:8" x14ac:dyDescent="0.2">
      <c r="F9798" s="261"/>
      <c r="G9798" s="261"/>
      <c r="H9798" s="261"/>
    </row>
    <row r="9799" spans="6:8" x14ac:dyDescent="0.2">
      <c r="F9799" s="261"/>
      <c r="G9799" s="261"/>
      <c r="H9799" s="261"/>
    </row>
    <row r="9800" spans="6:8" x14ac:dyDescent="0.2">
      <c r="F9800" s="261"/>
      <c r="G9800" s="261"/>
      <c r="H9800" s="261"/>
    </row>
    <row r="9801" spans="6:8" x14ac:dyDescent="0.2">
      <c r="F9801" s="261"/>
      <c r="G9801" s="261"/>
      <c r="H9801" s="261"/>
    </row>
    <row r="9802" spans="6:8" x14ac:dyDescent="0.2">
      <c r="F9802" s="261"/>
      <c r="G9802" s="261"/>
      <c r="H9802" s="261"/>
    </row>
    <row r="9803" spans="6:8" x14ac:dyDescent="0.2">
      <c r="F9803" s="261"/>
      <c r="G9803" s="261"/>
      <c r="H9803" s="261"/>
    </row>
    <row r="9804" spans="6:8" x14ac:dyDescent="0.2">
      <c r="F9804" s="261"/>
      <c r="G9804" s="261"/>
      <c r="H9804" s="261"/>
    </row>
    <row r="9805" spans="6:8" x14ac:dyDescent="0.2">
      <c r="F9805" s="261"/>
      <c r="G9805" s="261"/>
      <c r="H9805" s="261"/>
    </row>
    <row r="9806" spans="6:8" x14ac:dyDescent="0.2">
      <c r="F9806" s="261"/>
      <c r="G9806" s="261"/>
      <c r="H9806" s="261"/>
    </row>
    <row r="9807" spans="6:8" x14ac:dyDescent="0.2">
      <c r="F9807" s="261"/>
      <c r="G9807" s="261"/>
      <c r="H9807" s="261"/>
    </row>
    <row r="9808" spans="6:8" x14ac:dyDescent="0.2">
      <c r="F9808" s="261"/>
      <c r="G9808" s="261"/>
      <c r="H9808" s="261"/>
    </row>
    <row r="9809" spans="6:8" x14ac:dyDescent="0.2">
      <c r="F9809" s="261"/>
      <c r="G9809" s="261"/>
      <c r="H9809" s="261"/>
    </row>
    <row r="9810" spans="6:8" x14ac:dyDescent="0.2">
      <c r="F9810" s="261"/>
      <c r="G9810" s="261"/>
      <c r="H9810" s="261"/>
    </row>
    <row r="9811" spans="6:8" x14ac:dyDescent="0.2">
      <c r="F9811" s="261"/>
      <c r="G9811" s="261"/>
      <c r="H9811" s="261"/>
    </row>
    <row r="9812" spans="6:8" x14ac:dyDescent="0.2">
      <c r="F9812" s="261"/>
      <c r="G9812" s="261"/>
      <c r="H9812" s="261"/>
    </row>
    <row r="9813" spans="6:8" x14ac:dyDescent="0.2">
      <c r="F9813" s="261"/>
      <c r="G9813" s="261"/>
      <c r="H9813" s="261"/>
    </row>
    <row r="9814" spans="6:8" x14ac:dyDescent="0.2">
      <c r="F9814" s="261"/>
      <c r="G9814" s="261"/>
      <c r="H9814" s="261"/>
    </row>
    <row r="9815" spans="6:8" x14ac:dyDescent="0.2">
      <c r="F9815" s="261"/>
      <c r="G9815" s="261"/>
      <c r="H9815" s="261"/>
    </row>
    <row r="9816" spans="6:8" x14ac:dyDescent="0.2">
      <c r="F9816" s="261"/>
      <c r="G9816" s="261"/>
      <c r="H9816" s="261"/>
    </row>
    <row r="9817" spans="6:8" x14ac:dyDescent="0.2">
      <c r="F9817" s="261"/>
      <c r="G9817" s="261"/>
      <c r="H9817" s="261"/>
    </row>
    <row r="9818" spans="6:8" x14ac:dyDescent="0.2">
      <c r="F9818" s="261"/>
      <c r="G9818" s="261"/>
      <c r="H9818" s="261"/>
    </row>
    <row r="9819" spans="6:8" x14ac:dyDescent="0.2">
      <c r="F9819" s="261"/>
      <c r="G9819" s="261"/>
      <c r="H9819" s="261"/>
    </row>
    <row r="9820" spans="6:8" x14ac:dyDescent="0.2">
      <c r="F9820" s="261"/>
      <c r="G9820" s="261"/>
      <c r="H9820" s="261"/>
    </row>
    <row r="9821" spans="6:8" x14ac:dyDescent="0.2">
      <c r="F9821" s="261"/>
      <c r="G9821" s="261"/>
      <c r="H9821" s="261"/>
    </row>
    <row r="9822" spans="6:8" x14ac:dyDescent="0.2">
      <c r="F9822" s="261"/>
      <c r="G9822" s="261"/>
      <c r="H9822" s="261"/>
    </row>
    <row r="9823" spans="6:8" x14ac:dyDescent="0.2">
      <c r="F9823" s="261"/>
      <c r="G9823" s="261"/>
      <c r="H9823" s="261"/>
    </row>
    <row r="9824" spans="6:8" x14ac:dyDescent="0.2">
      <c r="F9824" s="261"/>
      <c r="G9824" s="261"/>
      <c r="H9824" s="261"/>
    </row>
    <row r="9825" spans="6:8" x14ac:dyDescent="0.2">
      <c r="F9825" s="261"/>
      <c r="G9825" s="261"/>
      <c r="H9825" s="261"/>
    </row>
    <row r="9826" spans="6:8" x14ac:dyDescent="0.2">
      <c r="F9826" s="261"/>
      <c r="G9826" s="261"/>
      <c r="H9826" s="261"/>
    </row>
    <row r="9827" spans="6:8" x14ac:dyDescent="0.2">
      <c r="F9827" s="261"/>
      <c r="G9827" s="261"/>
      <c r="H9827" s="261"/>
    </row>
    <row r="9828" spans="6:8" x14ac:dyDescent="0.2">
      <c r="F9828" s="261"/>
      <c r="G9828" s="261"/>
      <c r="H9828" s="261"/>
    </row>
    <row r="9829" spans="6:8" x14ac:dyDescent="0.2">
      <c r="F9829" s="261"/>
      <c r="G9829" s="261"/>
      <c r="H9829" s="261"/>
    </row>
    <row r="9830" spans="6:8" x14ac:dyDescent="0.2">
      <c r="F9830" s="261"/>
      <c r="G9830" s="261"/>
      <c r="H9830" s="261"/>
    </row>
    <row r="9831" spans="6:8" x14ac:dyDescent="0.2">
      <c r="F9831" s="261"/>
      <c r="G9831" s="261"/>
      <c r="H9831" s="261"/>
    </row>
    <row r="9832" spans="6:8" x14ac:dyDescent="0.2">
      <c r="F9832" s="261"/>
      <c r="G9832" s="261"/>
      <c r="H9832" s="261"/>
    </row>
    <row r="9833" spans="6:8" x14ac:dyDescent="0.2">
      <c r="F9833" s="261"/>
      <c r="G9833" s="261"/>
      <c r="H9833" s="261"/>
    </row>
    <row r="9834" spans="6:8" x14ac:dyDescent="0.2">
      <c r="F9834" s="261"/>
      <c r="G9834" s="261"/>
      <c r="H9834" s="261"/>
    </row>
    <row r="9835" spans="6:8" x14ac:dyDescent="0.2">
      <c r="F9835" s="261"/>
      <c r="G9835" s="261"/>
      <c r="H9835" s="261"/>
    </row>
    <row r="9836" spans="6:8" x14ac:dyDescent="0.2">
      <c r="F9836" s="261"/>
      <c r="G9836" s="261"/>
      <c r="H9836" s="261"/>
    </row>
    <row r="9837" spans="6:8" x14ac:dyDescent="0.2">
      <c r="F9837" s="261"/>
      <c r="G9837" s="261"/>
      <c r="H9837" s="261"/>
    </row>
    <row r="9838" spans="6:8" x14ac:dyDescent="0.2">
      <c r="F9838" s="261"/>
      <c r="G9838" s="261"/>
      <c r="H9838" s="261"/>
    </row>
    <row r="9839" spans="6:8" x14ac:dyDescent="0.2">
      <c r="F9839" s="261"/>
      <c r="G9839" s="261"/>
      <c r="H9839" s="261"/>
    </row>
    <row r="9840" spans="6:8" x14ac:dyDescent="0.2">
      <c r="F9840" s="261"/>
      <c r="G9840" s="261"/>
      <c r="H9840" s="261"/>
    </row>
    <row r="9841" spans="6:8" x14ac:dyDescent="0.2">
      <c r="F9841" s="261"/>
      <c r="G9841" s="261"/>
      <c r="H9841" s="261"/>
    </row>
    <row r="9842" spans="6:8" x14ac:dyDescent="0.2">
      <c r="F9842" s="261"/>
      <c r="G9842" s="261"/>
      <c r="H9842" s="261"/>
    </row>
    <row r="9843" spans="6:8" x14ac:dyDescent="0.2">
      <c r="F9843" s="261"/>
      <c r="G9843" s="261"/>
      <c r="H9843" s="261"/>
    </row>
    <row r="9844" spans="6:8" x14ac:dyDescent="0.2">
      <c r="F9844" s="261"/>
      <c r="G9844" s="261"/>
      <c r="H9844" s="261"/>
    </row>
    <row r="9845" spans="6:8" x14ac:dyDescent="0.2">
      <c r="F9845" s="261"/>
      <c r="G9845" s="261"/>
      <c r="H9845" s="261"/>
    </row>
    <row r="9846" spans="6:8" x14ac:dyDescent="0.2">
      <c r="F9846" s="261"/>
      <c r="G9846" s="261"/>
      <c r="H9846" s="261"/>
    </row>
    <row r="9847" spans="6:8" x14ac:dyDescent="0.2">
      <c r="F9847" s="261"/>
      <c r="G9847" s="261"/>
      <c r="H9847" s="261"/>
    </row>
    <row r="9848" spans="6:8" x14ac:dyDescent="0.2">
      <c r="F9848" s="261"/>
      <c r="G9848" s="261"/>
      <c r="H9848" s="261"/>
    </row>
    <row r="9849" spans="6:8" x14ac:dyDescent="0.2">
      <c r="F9849" s="261"/>
      <c r="G9849" s="261"/>
      <c r="H9849" s="261"/>
    </row>
    <row r="9850" spans="6:8" x14ac:dyDescent="0.2">
      <c r="F9850" s="261"/>
      <c r="G9850" s="261"/>
      <c r="H9850" s="261"/>
    </row>
    <row r="9851" spans="6:8" x14ac:dyDescent="0.2">
      <c r="F9851" s="261"/>
      <c r="G9851" s="261"/>
      <c r="H9851" s="261"/>
    </row>
    <row r="9852" spans="6:8" x14ac:dyDescent="0.2">
      <c r="F9852" s="261"/>
      <c r="G9852" s="261"/>
      <c r="H9852" s="261"/>
    </row>
    <row r="9853" spans="6:8" x14ac:dyDescent="0.2">
      <c r="F9853" s="261"/>
      <c r="G9853" s="261"/>
      <c r="H9853" s="261"/>
    </row>
    <row r="9854" spans="6:8" x14ac:dyDescent="0.2">
      <c r="F9854" s="261"/>
      <c r="G9854" s="261"/>
      <c r="H9854" s="261"/>
    </row>
    <row r="9855" spans="6:8" x14ac:dyDescent="0.2">
      <c r="F9855" s="261"/>
      <c r="G9855" s="261"/>
      <c r="H9855" s="261"/>
    </row>
    <row r="9856" spans="6:8" x14ac:dyDescent="0.2">
      <c r="F9856" s="261"/>
      <c r="G9856" s="261"/>
      <c r="H9856" s="261"/>
    </row>
    <row r="9857" spans="6:8" x14ac:dyDescent="0.2">
      <c r="F9857" s="261"/>
      <c r="G9857" s="261"/>
      <c r="H9857" s="261"/>
    </row>
    <row r="9858" spans="6:8" x14ac:dyDescent="0.2">
      <c r="F9858" s="261"/>
      <c r="G9858" s="261"/>
      <c r="H9858" s="261"/>
    </row>
    <row r="9859" spans="6:8" x14ac:dyDescent="0.2">
      <c r="F9859" s="261"/>
      <c r="G9859" s="261"/>
      <c r="H9859" s="261"/>
    </row>
    <row r="9860" spans="6:8" x14ac:dyDescent="0.2">
      <c r="F9860" s="261"/>
      <c r="G9860" s="261"/>
      <c r="H9860" s="261"/>
    </row>
    <row r="9861" spans="6:8" x14ac:dyDescent="0.2">
      <c r="F9861" s="261"/>
      <c r="G9861" s="261"/>
      <c r="H9861" s="261"/>
    </row>
    <row r="9862" spans="6:8" x14ac:dyDescent="0.2">
      <c r="F9862" s="261"/>
      <c r="G9862" s="261"/>
      <c r="H9862" s="261"/>
    </row>
    <row r="9863" spans="6:8" x14ac:dyDescent="0.2">
      <c r="F9863" s="261"/>
      <c r="G9863" s="261"/>
      <c r="H9863" s="261"/>
    </row>
    <row r="9864" spans="6:8" x14ac:dyDescent="0.2">
      <c r="F9864" s="261"/>
      <c r="G9864" s="261"/>
      <c r="H9864" s="261"/>
    </row>
    <row r="9865" spans="6:8" x14ac:dyDescent="0.2">
      <c r="F9865" s="261"/>
      <c r="G9865" s="261"/>
      <c r="H9865" s="261"/>
    </row>
    <row r="9866" spans="6:8" x14ac:dyDescent="0.2">
      <c r="F9866" s="261"/>
      <c r="G9866" s="261"/>
      <c r="H9866" s="261"/>
    </row>
    <row r="9867" spans="6:8" x14ac:dyDescent="0.2">
      <c r="F9867" s="261"/>
      <c r="G9867" s="261"/>
      <c r="H9867" s="261"/>
    </row>
    <row r="9868" spans="6:8" x14ac:dyDescent="0.2">
      <c r="F9868" s="261"/>
      <c r="G9868" s="261"/>
      <c r="H9868" s="261"/>
    </row>
    <row r="9869" spans="6:8" x14ac:dyDescent="0.2">
      <c r="F9869" s="261"/>
      <c r="G9869" s="261"/>
      <c r="H9869" s="261"/>
    </row>
    <row r="9870" spans="6:8" x14ac:dyDescent="0.2">
      <c r="F9870" s="261"/>
      <c r="G9870" s="261"/>
      <c r="H9870" s="261"/>
    </row>
    <row r="9871" spans="6:8" x14ac:dyDescent="0.2">
      <c r="F9871" s="261"/>
      <c r="G9871" s="261"/>
      <c r="H9871" s="261"/>
    </row>
    <row r="9872" spans="6:8" x14ac:dyDescent="0.2">
      <c r="F9872" s="261"/>
      <c r="G9872" s="261"/>
      <c r="H9872" s="261"/>
    </row>
    <row r="9873" spans="6:8" x14ac:dyDescent="0.2">
      <c r="F9873" s="261"/>
      <c r="G9873" s="261"/>
      <c r="H9873" s="261"/>
    </row>
    <row r="9874" spans="6:8" x14ac:dyDescent="0.2">
      <c r="F9874" s="261"/>
      <c r="G9874" s="261"/>
      <c r="H9874" s="261"/>
    </row>
    <row r="9875" spans="6:8" x14ac:dyDescent="0.2">
      <c r="F9875" s="261"/>
      <c r="G9875" s="261"/>
      <c r="H9875" s="261"/>
    </row>
    <row r="9876" spans="6:8" x14ac:dyDescent="0.2">
      <c r="F9876" s="261"/>
      <c r="G9876" s="261"/>
      <c r="H9876" s="261"/>
    </row>
    <row r="9877" spans="6:8" x14ac:dyDescent="0.2">
      <c r="F9877" s="261"/>
      <c r="G9877" s="261"/>
      <c r="H9877" s="261"/>
    </row>
    <row r="9878" spans="6:8" x14ac:dyDescent="0.2">
      <c r="F9878" s="261"/>
      <c r="G9878" s="261"/>
      <c r="H9878" s="261"/>
    </row>
    <row r="9879" spans="6:8" x14ac:dyDescent="0.2">
      <c r="F9879" s="261"/>
      <c r="G9879" s="261"/>
      <c r="H9879" s="261"/>
    </row>
    <row r="9880" spans="6:8" x14ac:dyDescent="0.2">
      <c r="F9880" s="261"/>
      <c r="G9880" s="261"/>
      <c r="H9880" s="261"/>
    </row>
    <row r="9881" spans="6:8" x14ac:dyDescent="0.2">
      <c r="F9881" s="261"/>
      <c r="G9881" s="261"/>
      <c r="H9881" s="261"/>
    </row>
    <row r="9882" spans="6:8" x14ac:dyDescent="0.2">
      <c r="F9882" s="261"/>
      <c r="G9882" s="261"/>
      <c r="H9882" s="261"/>
    </row>
    <row r="9883" spans="6:8" x14ac:dyDescent="0.2">
      <c r="F9883" s="261"/>
      <c r="G9883" s="261"/>
      <c r="H9883" s="261"/>
    </row>
    <row r="9884" spans="6:8" x14ac:dyDescent="0.2">
      <c r="F9884" s="261"/>
      <c r="G9884" s="261"/>
      <c r="H9884" s="261"/>
    </row>
    <row r="9885" spans="6:8" x14ac:dyDescent="0.2">
      <c r="F9885" s="261"/>
      <c r="G9885" s="261"/>
      <c r="H9885" s="261"/>
    </row>
    <row r="9886" spans="6:8" x14ac:dyDescent="0.2">
      <c r="F9886" s="261"/>
      <c r="G9886" s="261"/>
      <c r="H9886" s="261"/>
    </row>
    <row r="9887" spans="6:8" x14ac:dyDescent="0.2">
      <c r="F9887" s="261"/>
      <c r="G9887" s="261"/>
      <c r="H9887" s="261"/>
    </row>
    <row r="9888" spans="6:8" x14ac:dyDescent="0.2">
      <c r="F9888" s="261"/>
      <c r="G9888" s="261"/>
      <c r="H9888" s="261"/>
    </row>
    <row r="9889" spans="6:8" x14ac:dyDescent="0.2">
      <c r="F9889" s="261"/>
      <c r="G9889" s="261"/>
      <c r="H9889" s="261"/>
    </row>
    <row r="9890" spans="6:8" x14ac:dyDescent="0.2">
      <c r="F9890" s="261"/>
      <c r="G9890" s="261"/>
      <c r="H9890" s="261"/>
    </row>
    <row r="9891" spans="6:8" x14ac:dyDescent="0.2">
      <c r="F9891" s="261"/>
      <c r="G9891" s="261"/>
      <c r="H9891" s="261"/>
    </row>
    <row r="9892" spans="6:8" x14ac:dyDescent="0.2">
      <c r="F9892" s="261"/>
      <c r="G9892" s="261"/>
      <c r="H9892" s="261"/>
    </row>
    <row r="9893" spans="6:8" x14ac:dyDescent="0.2">
      <c r="F9893" s="261"/>
      <c r="G9893" s="261"/>
      <c r="H9893" s="261"/>
    </row>
    <row r="9894" spans="6:8" x14ac:dyDescent="0.2">
      <c r="F9894" s="261"/>
      <c r="G9894" s="261"/>
      <c r="H9894" s="261"/>
    </row>
    <row r="9895" spans="6:8" x14ac:dyDescent="0.2">
      <c r="F9895" s="261"/>
      <c r="G9895" s="261"/>
      <c r="H9895" s="261"/>
    </row>
    <row r="9896" spans="6:8" x14ac:dyDescent="0.2">
      <c r="F9896" s="261"/>
      <c r="G9896" s="261"/>
      <c r="H9896" s="261"/>
    </row>
    <row r="9897" spans="6:8" x14ac:dyDescent="0.2">
      <c r="F9897" s="261"/>
      <c r="G9897" s="261"/>
      <c r="H9897" s="261"/>
    </row>
    <row r="9898" spans="6:8" x14ac:dyDescent="0.2">
      <c r="F9898" s="261"/>
      <c r="G9898" s="261"/>
      <c r="H9898" s="261"/>
    </row>
    <row r="9899" spans="6:8" x14ac:dyDescent="0.2">
      <c r="F9899" s="261"/>
      <c r="G9899" s="261"/>
      <c r="H9899" s="261"/>
    </row>
    <row r="9900" spans="6:8" x14ac:dyDescent="0.2">
      <c r="F9900" s="261"/>
      <c r="G9900" s="261"/>
      <c r="H9900" s="261"/>
    </row>
    <row r="9901" spans="6:8" x14ac:dyDescent="0.2">
      <c r="F9901" s="261"/>
      <c r="G9901" s="261"/>
      <c r="H9901" s="261"/>
    </row>
    <row r="9902" spans="6:8" x14ac:dyDescent="0.2">
      <c r="F9902" s="261"/>
      <c r="G9902" s="261"/>
      <c r="H9902" s="261"/>
    </row>
    <row r="9903" spans="6:8" x14ac:dyDescent="0.2">
      <c r="F9903" s="261"/>
      <c r="G9903" s="261"/>
      <c r="H9903" s="261"/>
    </row>
    <row r="9904" spans="6:8" x14ac:dyDescent="0.2">
      <c r="F9904" s="261"/>
      <c r="G9904" s="261"/>
      <c r="H9904" s="261"/>
    </row>
    <row r="9905" spans="6:8" x14ac:dyDescent="0.2">
      <c r="F9905" s="261"/>
      <c r="G9905" s="261"/>
      <c r="H9905" s="261"/>
    </row>
    <row r="9906" spans="6:8" x14ac:dyDescent="0.2">
      <c r="F9906" s="261"/>
      <c r="G9906" s="261"/>
      <c r="H9906" s="261"/>
    </row>
    <row r="9907" spans="6:8" x14ac:dyDescent="0.2">
      <c r="F9907" s="261"/>
      <c r="G9907" s="261"/>
      <c r="H9907" s="261"/>
    </row>
    <row r="9908" spans="6:8" x14ac:dyDescent="0.2">
      <c r="F9908" s="261"/>
      <c r="G9908" s="261"/>
      <c r="H9908" s="261"/>
    </row>
    <row r="9909" spans="6:8" x14ac:dyDescent="0.2">
      <c r="F9909" s="261"/>
      <c r="G9909" s="261"/>
      <c r="H9909" s="261"/>
    </row>
    <row r="9910" spans="6:8" x14ac:dyDescent="0.2">
      <c r="F9910" s="261"/>
      <c r="G9910" s="261"/>
      <c r="H9910" s="261"/>
    </row>
    <row r="9911" spans="6:8" x14ac:dyDescent="0.2">
      <c r="F9911" s="261"/>
      <c r="G9911" s="261"/>
      <c r="H9911" s="261"/>
    </row>
    <row r="9912" spans="6:8" x14ac:dyDescent="0.2">
      <c r="F9912" s="261"/>
      <c r="G9912" s="261"/>
      <c r="H9912" s="261"/>
    </row>
    <row r="9913" spans="6:8" x14ac:dyDescent="0.2">
      <c r="F9913" s="261"/>
      <c r="G9913" s="261"/>
      <c r="H9913" s="261"/>
    </row>
    <row r="9914" spans="6:8" x14ac:dyDescent="0.2">
      <c r="F9914" s="261"/>
      <c r="G9914" s="261"/>
      <c r="H9914" s="261"/>
    </row>
    <row r="9915" spans="6:8" x14ac:dyDescent="0.2">
      <c r="F9915" s="261"/>
      <c r="G9915" s="261"/>
      <c r="H9915" s="261"/>
    </row>
    <row r="9916" spans="6:8" x14ac:dyDescent="0.2">
      <c r="F9916" s="261"/>
      <c r="G9916" s="261"/>
      <c r="H9916" s="261"/>
    </row>
    <row r="9917" spans="6:8" x14ac:dyDescent="0.2">
      <c r="F9917" s="261"/>
      <c r="G9917" s="261"/>
      <c r="H9917" s="261"/>
    </row>
    <row r="9918" spans="6:8" x14ac:dyDescent="0.2">
      <c r="F9918" s="261"/>
      <c r="G9918" s="261"/>
      <c r="H9918" s="261"/>
    </row>
    <row r="9919" spans="6:8" x14ac:dyDescent="0.2">
      <c r="F9919" s="261"/>
      <c r="G9919" s="261"/>
      <c r="H9919" s="261"/>
    </row>
    <row r="9920" spans="6:8" x14ac:dyDescent="0.2">
      <c r="F9920" s="261"/>
      <c r="G9920" s="261"/>
      <c r="H9920" s="261"/>
    </row>
    <row r="9921" spans="6:8" x14ac:dyDescent="0.2">
      <c r="F9921" s="261"/>
      <c r="G9921" s="261"/>
      <c r="H9921" s="261"/>
    </row>
    <row r="9922" spans="6:8" x14ac:dyDescent="0.2">
      <c r="F9922" s="261"/>
      <c r="G9922" s="261"/>
      <c r="H9922" s="261"/>
    </row>
    <row r="9923" spans="6:8" x14ac:dyDescent="0.2">
      <c r="F9923" s="261"/>
      <c r="G9923" s="261"/>
      <c r="H9923" s="261"/>
    </row>
    <row r="9924" spans="6:8" x14ac:dyDescent="0.2">
      <c r="F9924" s="261"/>
      <c r="G9924" s="261"/>
      <c r="H9924" s="261"/>
    </row>
    <row r="9925" spans="6:8" x14ac:dyDescent="0.2">
      <c r="F9925" s="261"/>
      <c r="G9925" s="261"/>
      <c r="H9925" s="261"/>
    </row>
    <row r="9926" spans="6:8" x14ac:dyDescent="0.2">
      <c r="F9926" s="261"/>
      <c r="G9926" s="261"/>
      <c r="H9926" s="261"/>
    </row>
    <row r="9927" spans="6:8" x14ac:dyDescent="0.2">
      <c r="F9927" s="261"/>
      <c r="G9927" s="261"/>
      <c r="H9927" s="261"/>
    </row>
    <row r="9928" spans="6:8" x14ac:dyDescent="0.2">
      <c r="F9928" s="261"/>
      <c r="G9928" s="261"/>
      <c r="H9928" s="261"/>
    </row>
    <row r="9929" spans="6:8" x14ac:dyDescent="0.2">
      <c r="F9929" s="261"/>
      <c r="G9929" s="261"/>
      <c r="H9929" s="261"/>
    </row>
    <row r="9930" spans="6:8" x14ac:dyDescent="0.2">
      <c r="F9930" s="261"/>
      <c r="G9930" s="261"/>
      <c r="H9930" s="261"/>
    </row>
    <row r="9931" spans="6:8" x14ac:dyDescent="0.2">
      <c r="F9931" s="261"/>
      <c r="G9931" s="261"/>
      <c r="H9931" s="261"/>
    </row>
    <row r="9932" spans="6:8" x14ac:dyDescent="0.2">
      <c r="F9932" s="261"/>
      <c r="G9932" s="261"/>
      <c r="H9932" s="261"/>
    </row>
    <row r="9933" spans="6:8" x14ac:dyDescent="0.2">
      <c r="F9933" s="261"/>
      <c r="G9933" s="261"/>
      <c r="H9933" s="261"/>
    </row>
    <row r="9934" spans="6:8" x14ac:dyDescent="0.2">
      <c r="F9934" s="261"/>
      <c r="G9934" s="261"/>
      <c r="H9934" s="261"/>
    </row>
    <row r="9935" spans="6:8" x14ac:dyDescent="0.2">
      <c r="F9935" s="261"/>
      <c r="G9935" s="261"/>
      <c r="H9935" s="261"/>
    </row>
    <row r="9936" spans="6:8" x14ac:dyDescent="0.2">
      <c r="F9936" s="261"/>
      <c r="G9936" s="261"/>
      <c r="H9936" s="261"/>
    </row>
    <row r="9937" spans="6:8" x14ac:dyDescent="0.2">
      <c r="F9937" s="261"/>
      <c r="G9937" s="261"/>
      <c r="H9937" s="261"/>
    </row>
    <row r="9938" spans="6:8" x14ac:dyDescent="0.2">
      <c r="F9938" s="261"/>
      <c r="G9938" s="261"/>
      <c r="H9938" s="261"/>
    </row>
    <row r="9939" spans="6:8" x14ac:dyDescent="0.2">
      <c r="F9939" s="261"/>
      <c r="G9939" s="261"/>
      <c r="H9939" s="261"/>
    </row>
    <row r="9940" spans="6:8" x14ac:dyDescent="0.2">
      <c r="F9940" s="261"/>
      <c r="G9940" s="261"/>
      <c r="H9940" s="261"/>
    </row>
    <row r="9941" spans="6:8" x14ac:dyDescent="0.2">
      <c r="F9941" s="261"/>
      <c r="G9941" s="261"/>
      <c r="H9941" s="261"/>
    </row>
    <row r="9942" spans="6:8" x14ac:dyDescent="0.2">
      <c r="F9942" s="261"/>
      <c r="G9942" s="261"/>
      <c r="H9942" s="261"/>
    </row>
    <row r="9943" spans="6:8" x14ac:dyDescent="0.2">
      <c r="F9943" s="261"/>
      <c r="G9943" s="261"/>
      <c r="H9943" s="261"/>
    </row>
    <row r="9944" spans="6:8" x14ac:dyDescent="0.2">
      <c r="F9944" s="261"/>
      <c r="G9944" s="261"/>
      <c r="H9944" s="261"/>
    </row>
    <row r="9945" spans="6:8" x14ac:dyDescent="0.2">
      <c r="F9945" s="261"/>
      <c r="G9945" s="261"/>
      <c r="H9945" s="261"/>
    </row>
    <row r="9946" spans="6:8" x14ac:dyDescent="0.2">
      <c r="F9946" s="261"/>
      <c r="G9946" s="261"/>
      <c r="H9946" s="261"/>
    </row>
    <row r="9947" spans="6:8" x14ac:dyDescent="0.2">
      <c r="F9947" s="261"/>
      <c r="G9947" s="261"/>
      <c r="H9947" s="261"/>
    </row>
    <row r="9948" spans="6:8" x14ac:dyDescent="0.2">
      <c r="F9948" s="261"/>
      <c r="G9948" s="261"/>
      <c r="H9948" s="261"/>
    </row>
    <row r="9949" spans="6:8" x14ac:dyDescent="0.2">
      <c r="F9949" s="261"/>
      <c r="G9949" s="261"/>
      <c r="H9949" s="261"/>
    </row>
    <row r="9950" spans="6:8" x14ac:dyDescent="0.2">
      <c r="F9950" s="261"/>
      <c r="G9950" s="261"/>
      <c r="H9950" s="261"/>
    </row>
    <row r="9951" spans="6:8" x14ac:dyDescent="0.2">
      <c r="F9951" s="261"/>
      <c r="G9951" s="261"/>
      <c r="H9951" s="261"/>
    </row>
    <row r="9952" spans="6:8" x14ac:dyDescent="0.2">
      <c r="F9952" s="261"/>
      <c r="G9952" s="261"/>
      <c r="H9952" s="261"/>
    </row>
    <row r="9953" spans="6:8" x14ac:dyDescent="0.2">
      <c r="F9953" s="261"/>
      <c r="G9953" s="261"/>
      <c r="H9953" s="261"/>
    </row>
    <row r="9954" spans="6:8" x14ac:dyDescent="0.2">
      <c r="F9954" s="261"/>
      <c r="G9954" s="261"/>
      <c r="H9954" s="261"/>
    </row>
    <row r="9955" spans="6:8" x14ac:dyDescent="0.2">
      <c r="F9955" s="261"/>
      <c r="G9955" s="261"/>
      <c r="H9955" s="261"/>
    </row>
    <row r="9956" spans="6:8" x14ac:dyDescent="0.2">
      <c r="F9956" s="261"/>
      <c r="G9956" s="261"/>
      <c r="H9956" s="261"/>
    </row>
    <row r="9957" spans="6:8" x14ac:dyDescent="0.2">
      <c r="F9957" s="261"/>
      <c r="G9957" s="261"/>
      <c r="H9957" s="261"/>
    </row>
    <row r="9958" spans="6:8" x14ac:dyDescent="0.2">
      <c r="F9958" s="261"/>
      <c r="G9958" s="261"/>
      <c r="H9958" s="261"/>
    </row>
    <row r="9959" spans="6:8" x14ac:dyDescent="0.2">
      <c r="F9959" s="261"/>
      <c r="G9959" s="261"/>
      <c r="H9959" s="261"/>
    </row>
    <row r="9960" spans="6:8" x14ac:dyDescent="0.2">
      <c r="F9960" s="261"/>
      <c r="G9960" s="261"/>
      <c r="H9960" s="261"/>
    </row>
    <row r="9961" spans="6:8" x14ac:dyDescent="0.2">
      <c r="F9961" s="261"/>
      <c r="G9961" s="261"/>
      <c r="H9961" s="261"/>
    </row>
    <row r="9962" spans="6:8" x14ac:dyDescent="0.2">
      <c r="F9962" s="261"/>
      <c r="G9962" s="261"/>
      <c r="H9962" s="261"/>
    </row>
    <row r="9963" spans="6:8" x14ac:dyDescent="0.2">
      <c r="F9963" s="261"/>
      <c r="G9963" s="261"/>
      <c r="H9963" s="261"/>
    </row>
    <row r="9964" spans="6:8" x14ac:dyDescent="0.2">
      <c r="F9964" s="261"/>
      <c r="G9964" s="261"/>
      <c r="H9964" s="261"/>
    </row>
    <row r="9965" spans="6:8" x14ac:dyDescent="0.2">
      <c r="F9965" s="261"/>
      <c r="G9965" s="261"/>
      <c r="H9965" s="261"/>
    </row>
    <row r="9966" spans="6:8" x14ac:dyDescent="0.2">
      <c r="F9966" s="261"/>
      <c r="G9966" s="261"/>
      <c r="H9966" s="261"/>
    </row>
    <row r="9967" spans="6:8" x14ac:dyDescent="0.2">
      <c r="F9967" s="261"/>
      <c r="G9967" s="261"/>
      <c r="H9967" s="261"/>
    </row>
    <row r="9968" spans="6:8" x14ac:dyDescent="0.2">
      <c r="F9968" s="261"/>
      <c r="G9968" s="261"/>
      <c r="H9968" s="261"/>
    </row>
    <row r="9969" spans="6:8" x14ac:dyDescent="0.2">
      <c r="F9969" s="261"/>
      <c r="G9969" s="261"/>
      <c r="H9969" s="261"/>
    </row>
    <row r="9970" spans="6:8" x14ac:dyDescent="0.2">
      <c r="F9970" s="261"/>
      <c r="G9970" s="261"/>
      <c r="H9970" s="261"/>
    </row>
    <row r="9971" spans="6:8" x14ac:dyDescent="0.2">
      <c r="F9971" s="261"/>
      <c r="G9971" s="261"/>
      <c r="H9971" s="261"/>
    </row>
    <row r="9972" spans="6:8" x14ac:dyDescent="0.2">
      <c r="F9972" s="261"/>
      <c r="G9972" s="261"/>
      <c r="H9972" s="261"/>
    </row>
    <row r="9973" spans="6:8" x14ac:dyDescent="0.2">
      <c r="F9973" s="261"/>
      <c r="G9973" s="261"/>
      <c r="H9973" s="261"/>
    </row>
    <row r="9974" spans="6:8" x14ac:dyDescent="0.2">
      <c r="F9974" s="261"/>
      <c r="G9974" s="261"/>
      <c r="H9974" s="261"/>
    </row>
    <row r="9975" spans="6:8" x14ac:dyDescent="0.2">
      <c r="F9975" s="261"/>
      <c r="G9975" s="261"/>
      <c r="H9975" s="261"/>
    </row>
    <row r="9976" spans="6:8" x14ac:dyDescent="0.2">
      <c r="F9976" s="261"/>
      <c r="G9976" s="261"/>
      <c r="H9976" s="261"/>
    </row>
    <row r="9977" spans="6:8" x14ac:dyDescent="0.2">
      <c r="F9977" s="261"/>
      <c r="G9977" s="261"/>
      <c r="H9977" s="261"/>
    </row>
    <row r="9978" spans="6:8" x14ac:dyDescent="0.2">
      <c r="F9978" s="261"/>
      <c r="G9978" s="261"/>
      <c r="H9978" s="261"/>
    </row>
    <row r="9979" spans="6:8" x14ac:dyDescent="0.2">
      <c r="F9979" s="261"/>
      <c r="G9979" s="261"/>
      <c r="H9979" s="261"/>
    </row>
    <row r="9980" spans="6:8" x14ac:dyDescent="0.2">
      <c r="F9980" s="261"/>
      <c r="G9980" s="261"/>
      <c r="H9980" s="261"/>
    </row>
    <row r="9981" spans="6:8" x14ac:dyDescent="0.2">
      <c r="F9981" s="261"/>
      <c r="G9981" s="261"/>
      <c r="H9981" s="261"/>
    </row>
    <row r="9982" spans="6:8" x14ac:dyDescent="0.2">
      <c r="F9982" s="261"/>
      <c r="G9982" s="261"/>
      <c r="H9982" s="261"/>
    </row>
    <row r="9983" spans="6:8" x14ac:dyDescent="0.2">
      <c r="F9983" s="261"/>
      <c r="G9983" s="261"/>
      <c r="H9983" s="261"/>
    </row>
    <row r="9984" spans="6:8" x14ac:dyDescent="0.2">
      <c r="F9984" s="261"/>
      <c r="G9984" s="261"/>
      <c r="H9984" s="261"/>
    </row>
    <row r="9985" spans="6:8" x14ac:dyDescent="0.2">
      <c r="F9985" s="261"/>
      <c r="G9985" s="261"/>
      <c r="H9985" s="261"/>
    </row>
    <row r="9986" spans="6:8" x14ac:dyDescent="0.2">
      <c r="F9986" s="261"/>
      <c r="G9986" s="261"/>
      <c r="H9986" s="261"/>
    </row>
    <row r="9987" spans="6:8" x14ac:dyDescent="0.2">
      <c r="F9987" s="261"/>
      <c r="G9987" s="261"/>
      <c r="H9987" s="261"/>
    </row>
    <row r="9988" spans="6:8" x14ac:dyDescent="0.2">
      <c r="F9988" s="261"/>
      <c r="G9988" s="261"/>
      <c r="H9988" s="261"/>
    </row>
    <row r="9989" spans="6:8" x14ac:dyDescent="0.2">
      <c r="F9989" s="261"/>
      <c r="G9989" s="261"/>
      <c r="H9989" s="261"/>
    </row>
    <row r="9990" spans="6:8" x14ac:dyDescent="0.2">
      <c r="F9990" s="261"/>
      <c r="G9990" s="261"/>
      <c r="H9990" s="261"/>
    </row>
    <row r="9991" spans="6:8" x14ac:dyDescent="0.2">
      <c r="F9991" s="261"/>
      <c r="G9991" s="261"/>
      <c r="H9991" s="261"/>
    </row>
    <row r="9992" spans="6:8" x14ac:dyDescent="0.2">
      <c r="F9992" s="261"/>
      <c r="G9992" s="261"/>
      <c r="H9992" s="261"/>
    </row>
    <row r="9993" spans="6:8" x14ac:dyDescent="0.2">
      <c r="F9993" s="261"/>
      <c r="G9993" s="261"/>
      <c r="H9993" s="261"/>
    </row>
    <row r="9994" spans="6:8" x14ac:dyDescent="0.2">
      <c r="F9994" s="261"/>
      <c r="G9994" s="261"/>
      <c r="H9994" s="261"/>
    </row>
    <row r="9995" spans="6:8" x14ac:dyDescent="0.2">
      <c r="F9995" s="261"/>
      <c r="G9995" s="261"/>
      <c r="H9995" s="261"/>
    </row>
    <row r="9996" spans="6:8" x14ac:dyDescent="0.2">
      <c r="F9996" s="261"/>
      <c r="G9996" s="261"/>
      <c r="H9996" s="261"/>
    </row>
    <row r="9997" spans="6:8" x14ac:dyDescent="0.2">
      <c r="F9997" s="261"/>
      <c r="G9997" s="261"/>
      <c r="H9997" s="261"/>
    </row>
    <row r="9998" spans="6:8" x14ac:dyDescent="0.2">
      <c r="F9998" s="261"/>
      <c r="G9998" s="261"/>
      <c r="H9998" s="261"/>
    </row>
    <row r="9999" spans="6:8" x14ac:dyDescent="0.2">
      <c r="F9999" s="261"/>
      <c r="G9999" s="261"/>
      <c r="H9999" s="261"/>
    </row>
    <row r="10000" spans="6:8" x14ac:dyDescent="0.2">
      <c r="F10000" s="261"/>
      <c r="G10000" s="261"/>
      <c r="H10000" s="261"/>
    </row>
    <row r="10001" spans="6:8" x14ac:dyDescent="0.2">
      <c r="F10001" s="261"/>
      <c r="G10001" s="261"/>
      <c r="H10001" s="261"/>
    </row>
    <row r="10002" spans="6:8" x14ac:dyDescent="0.2">
      <c r="F10002" s="261"/>
      <c r="G10002" s="261"/>
      <c r="H10002" s="261"/>
    </row>
    <row r="10003" spans="6:8" x14ac:dyDescent="0.2">
      <c r="F10003" s="261"/>
      <c r="G10003" s="261"/>
      <c r="H10003" s="261"/>
    </row>
    <row r="10004" spans="6:8" x14ac:dyDescent="0.2">
      <c r="F10004" s="261"/>
      <c r="G10004" s="261"/>
      <c r="H10004" s="261"/>
    </row>
    <row r="10005" spans="6:8" x14ac:dyDescent="0.2">
      <c r="F10005" s="261"/>
      <c r="G10005" s="261"/>
      <c r="H10005" s="261"/>
    </row>
    <row r="10006" spans="6:8" x14ac:dyDescent="0.2">
      <c r="F10006" s="261"/>
      <c r="G10006" s="261"/>
      <c r="H10006" s="261"/>
    </row>
    <row r="10007" spans="6:8" x14ac:dyDescent="0.2">
      <c r="F10007" s="261"/>
      <c r="G10007" s="261"/>
      <c r="H10007" s="261"/>
    </row>
    <row r="10008" spans="6:8" x14ac:dyDescent="0.2">
      <c r="F10008" s="261"/>
      <c r="G10008" s="261"/>
      <c r="H10008" s="261"/>
    </row>
    <row r="10009" spans="6:8" x14ac:dyDescent="0.2">
      <c r="F10009" s="261"/>
      <c r="G10009" s="261"/>
      <c r="H10009" s="261"/>
    </row>
    <row r="10010" spans="6:8" x14ac:dyDescent="0.2">
      <c r="F10010" s="261"/>
      <c r="G10010" s="261"/>
      <c r="H10010" s="261"/>
    </row>
    <row r="10011" spans="6:8" x14ac:dyDescent="0.2">
      <c r="F10011" s="261"/>
      <c r="G10011" s="261"/>
      <c r="H10011" s="261"/>
    </row>
    <row r="10012" spans="6:8" x14ac:dyDescent="0.2">
      <c r="F10012" s="261"/>
      <c r="G10012" s="261"/>
      <c r="H10012" s="261"/>
    </row>
    <row r="10013" spans="6:8" x14ac:dyDescent="0.2">
      <c r="F10013" s="261"/>
      <c r="G10013" s="261"/>
      <c r="H10013" s="261"/>
    </row>
    <row r="10014" spans="6:8" x14ac:dyDescent="0.2">
      <c r="F10014" s="261"/>
      <c r="G10014" s="261"/>
      <c r="H10014" s="261"/>
    </row>
    <row r="10015" spans="6:8" x14ac:dyDescent="0.2">
      <c r="F10015" s="261"/>
      <c r="G10015" s="261"/>
      <c r="H10015" s="261"/>
    </row>
    <row r="10016" spans="6:8" x14ac:dyDescent="0.2">
      <c r="F10016" s="261"/>
      <c r="G10016" s="261"/>
      <c r="H10016" s="261"/>
    </row>
    <row r="10017" spans="6:8" x14ac:dyDescent="0.2">
      <c r="F10017" s="261"/>
      <c r="G10017" s="261"/>
      <c r="H10017" s="261"/>
    </row>
    <row r="10018" spans="6:8" x14ac:dyDescent="0.2">
      <c r="F10018" s="261"/>
      <c r="G10018" s="261"/>
      <c r="H10018" s="261"/>
    </row>
    <row r="10019" spans="6:8" x14ac:dyDescent="0.2">
      <c r="F10019" s="261"/>
      <c r="G10019" s="261"/>
      <c r="H10019" s="261"/>
    </row>
    <row r="10020" spans="6:8" x14ac:dyDescent="0.2">
      <c r="F10020" s="261"/>
      <c r="G10020" s="261"/>
      <c r="H10020" s="261"/>
    </row>
    <row r="10021" spans="6:8" x14ac:dyDescent="0.2">
      <c r="F10021" s="261"/>
      <c r="G10021" s="261"/>
      <c r="H10021" s="261"/>
    </row>
    <row r="10022" spans="6:8" x14ac:dyDescent="0.2">
      <c r="F10022" s="261"/>
      <c r="G10022" s="261"/>
      <c r="H10022" s="261"/>
    </row>
    <row r="10023" spans="6:8" x14ac:dyDescent="0.2">
      <c r="F10023" s="261"/>
      <c r="G10023" s="261"/>
      <c r="H10023" s="261"/>
    </row>
    <row r="10024" spans="6:8" x14ac:dyDescent="0.2">
      <c r="F10024" s="261"/>
      <c r="G10024" s="261"/>
      <c r="H10024" s="261"/>
    </row>
    <row r="10025" spans="6:8" x14ac:dyDescent="0.2">
      <c r="F10025" s="261"/>
      <c r="G10025" s="261"/>
      <c r="H10025" s="261"/>
    </row>
    <row r="10026" spans="6:8" x14ac:dyDescent="0.2">
      <c r="F10026" s="261"/>
      <c r="G10026" s="261"/>
      <c r="H10026" s="261"/>
    </row>
    <row r="10027" spans="6:8" x14ac:dyDescent="0.2">
      <c r="F10027" s="261"/>
      <c r="G10027" s="261"/>
      <c r="H10027" s="261"/>
    </row>
    <row r="10028" spans="6:8" x14ac:dyDescent="0.2">
      <c r="F10028" s="261"/>
      <c r="G10028" s="261"/>
      <c r="H10028" s="261"/>
    </row>
    <row r="10029" spans="6:8" x14ac:dyDescent="0.2">
      <c r="F10029" s="261"/>
      <c r="G10029" s="261"/>
      <c r="H10029" s="261"/>
    </row>
    <row r="10030" spans="6:8" x14ac:dyDescent="0.2">
      <c r="F10030" s="261"/>
      <c r="G10030" s="261"/>
      <c r="H10030" s="261"/>
    </row>
    <row r="10031" spans="6:8" x14ac:dyDescent="0.2">
      <c r="F10031" s="261"/>
      <c r="G10031" s="261"/>
      <c r="H10031" s="261"/>
    </row>
    <row r="10032" spans="6:8" x14ac:dyDescent="0.2">
      <c r="F10032" s="261"/>
      <c r="G10032" s="261"/>
      <c r="H10032" s="261"/>
    </row>
    <row r="10033" spans="6:8" x14ac:dyDescent="0.2">
      <c r="F10033" s="261"/>
      <c r="G10033" s="261"/>
      <c r="H10033" s="261"/>
    </row>
    <row r="10034" spans="6:8" x14ac:dyDescent="0.2">
      <c r="F10034" s="261"/>
      <c r="G10034" s="261"/>
      <c r="H10034" s="261"/>
    </row>
    <row r="10035" spans="6:8" x14ac:dyDescent="0.2">
      <c r="F10035" s="261"/>
      <c r="G10035" s="261"/>
      <c r="H10035" s="261"/>
    </row>
    <row r="10036" spans="6:8" x14ac:dyDescent="0.2">
      <c r="F10036" s="261"/>
      <c r="G10036" s="261"/>
      <c r="H10036" s="261"/>
    </row>
    <row r="10037" spans="6:8" x14ac:dyDescent="0.2">
      <c r="F10037" s="261"/>
      <c r="G10037" s="261"/>
      <c r="H10037" s="261"/>
    </row>
    <row r="10038" spans="6:8" x14ac:dyDescent="0.2">
      <c r="F10038" s="261"/>
      <c r="G10038" s="261"/>
      <c r="H10038" s="261"/>
    </row>
    <row r="10039" spans="6:8" x14ac:dyDescent="0.2">
      <c r="F10039" s="261"/>
      <c r="G10039" s="261"/>
      <c r="H10039" s="261"/>
    </row>
    <row r="10040" spans="6:8" x14ac:dyDescent="0.2">
      <c r="F10040" s="261"/>
      <c r="G10040" s="261"/>
      <c r="H10040" s="261"/>
    </row>
    <row r="10041" spans="6:8" x14ac:dyDescent="0.2">
      <c r="F10041" s="261"/>
      <c r="G10041" s="261"/>
      <c r="H10041" s="261"/>
    </row>
    <row r="10042" spans="6:8" x14ac:dyDescent="0.2">
      <c r="F10042" s="261"/>
      <c r="G10042" s="261"/>
      <c r="H10042" s="261"/>
    </row>
    <row r="10043" spans="6:8" x14ac:dyDescent="0.2">
      <c r="F10043" s="261"/>
      <c r="G10043" s="261"/>
      <c r="H10043" s="261"/>
    </row>
    <row r="10044" spans="6:8" x14ac:dyDescent="0.2">
      <c r="F10044" s="261"/>
      <c r="G10044" s="261"/>
      <c r="H10044" s="261"/>
    </row>
    <row r="10045" spans="6:8" x14ac:dyDescent="0.2">
      <c r="F10045" s="261"/>
      <c r="G10045" s="261"/>
      <c r="H10045" s="261"/>
    </row>
    <row r="10046" spans="6:8" x14ac:dyDescent="0.2">
      <c r="F10046" s="261"/>
      <c r="G10046" s="261"/>
      <c r="H10046" s="261"/>
    </row>
    <row r="10047" spans="6:8" x14ac:dyDescent="0.2">
      <c r="F10047" s="261"/>
      <c r="G10047" s="261"/>
      <c r="H10047" s="261"/>
    </row>
    <row r="10048" spans="6:8" x14ac:dyDescent="0.2">
      <c r="F10048" s="261"/>
      <c r="G10048" s="261"/>
      <c r="H10048" s="261"/>
    </row>
    <row r="10049" spans="6:8" x14ac:dyDescent="0.2">
      <c r="F10049" s="261"/>
      <c r="G10049" s="261"/>
      <c r="H10049" s="261"/>
    </row>
    <row r="10050" spans="6:8" x14ac:dyDescent="0.2">
      <c r="F10050" s="261"/>
      <c r="G10050" s="261"/>
      <c r="H10050" s="261"/>
    </row>
    <row r="10051" spans="6:8" x14ac:dyDescent="0.2">
      <c r="F10051" s="261"/>
      <c r="G10051" s="261"/>
      <c r="H10051" s="261"/>
    </row>
    <row r="10052" spans="6:8" x14ac:dyDescent="0.2">
      <c r="F10052" s="261"/>
      <c r="G10052" s="261"/>
      <c r="H10052" s="261"/>
    </row>
    <row r="10053" spans="6:8" x14ac:dyDescent="0.2">
      <c r="F10053" s="261"/>
      <c r="G10053" s="261"/>
      <c r="H10053" s="261"/>
    </row>
    <row r="10054" spans="6:8" x14ac:dyDescent="0.2">
      <c r="F10054" s="261"/>
      <c r="G10054" s="261"/>
      <c r="H10054" s="261"/>
    </row>
    <row r="10055" spans="6:8" x14ac:dyDescent="0.2">
      <c r="F10055" s="261"/>
      <c r="G10055" s="261"/>
      <c r="H10055" s="261"/>
    </row>
    <row r="10056" spans="6:8" x14ac:dyDescent="0.2">
      <c r="F10056" s="261"/>
      <c r="G10056" s="261"/>
      <c r="H10056" s="261"/>
    </row>
    <row r="10057" spans="6:8" x14ac:dyDescent="0.2">
      <c r="F10057" s="261"/>
      <c r="G10057" s="261"/>
      <c r="H10057" s="261"/>
    </row>
    <row r="10058" spans="6:8" x14ac:dyDescent="0.2">
      <c r="F10058" s="261"/>
      <c r="G10058" s="261"/>
      <c r="H10058" s="261"/>
    </row>
    <row r="10059" spans="6:8" x14ac:dyDescent="0.2">
      <c r="F10059" s="261"/>
      <c r="G10059" s="261"/>
      <c r="H10059" s="261"/>
    </row>
    <row r="10060" spans="6:8" x14ac:dyDescent="0.2">
      <c r="F10060" s="261"/>
      <c r="G10060" s="261"/>
      <c r="H10060" s="261"/>
    </row>
    <row r="10061" spans="6:8" x14ac:dyDescent="0.2">
      <c r="F10061" s="261"/>
      <c r="G10061" s="261"/>
      <c r="H10061" s="261"/>
    </row>
    <row r="10062" spans="6:8" x14ac:dyDescent="0.2">
      <c r="F10062" s="261"/>
      <c r="G10062" s="261"/>
      <c r="H10062" s="261"/>
    </row>
    <row r="10063" spans="6:8" x14ac:dyDescent="0.2">
      <c r="F10063" s="261"/>
      <c r="G10063" s="261"/>
      <c r="H10063" s="261"/>
    </row>
    <row r="10064" spans="6:8" x14ac:dyDescent="0.2">
      <c r="F10064" s="261"/>
      <c r="G10064" s="261"/>
      <c r="H10064" s="261"/>
    </row>
    <row r="10065" spans="6:8" x14ac:dyDescent="0.2">
      <c r="F10065" s="261"/>
      <c r="G10065" s="261"/>
      <c r="H10065" s="261"/>
    </row>
    <row r="10066" spans="6:8" x14ac:dyDescent="0.2">
      <c r="F10066" s="261"/>
      <c r="G10066" s="261"/>
      <c r="H10066" s="261"/>
    </row>
    <row r="10067" spans="6:8" x14ac:dyDescent="0.2">
      <c r="F10067" s="261"/>
      <c r="G10067" s="261"/>
      <c r="H10067" s="261"/>
    </row>
    <row r="10068" spans="6:8" x14ac:dyDescent="0.2">
      <c r="F10068" s="261"/>
      <c r="G10068" s="261"/>
      <c r="H10068" s="261"/>
    </row>
    <row r="10069" spans="6:8" x14ac:dyDescent="0.2">
      <c r="F10069" s="261"/>
      <c r="G10069" s="261"/>
      <c r="H10069" s="261"/>
    </row>
    <row r="10070" spans="6:8" x14ac:dyDescent="0.2">
      <c r="F10070" s="261"/>
      <c r="G10070" s="261"/>
      <c r="H10070" s="261"/>
    </row>
    <row r="10071" spans="6:8" x14ac:dyDescent="0.2">
      <c r="F10071" s="261"/>
      <c r="G10071" s="261"/>
      <c r="H10071" s="261"/>
    </row>
    <row r="10072" spans="6:8" x14ac:dyDescent="0.2">
      <c r="F10072" s="261"/>
      <c r="G10072" s="261"/>
      <c r="H10072" s="261"/>
    </row>
    <row r="10073" spans="6:8" x14ac:dyDescent="0.2">
      <c r="F10073" s="261"/>
      <c r="G10073" s="261"/>
      <c r="H10073" s="261"/>
    </row>
    <row r="10074" spans="6:8" x14ac:dyDescent="0.2">
      <c r="F10074" s="261"/>
      <c r="G10074" s="261"/>
      <c r="H10074" s="261"/>
    </row>
    <row r="10075" spans="6:8" x14ac:dyDescent="0.2">
      <c r="F10075" s="261"/>
      <c r="G10075" s="261"/>
      <c r="H10075" s="261"/>
    </row>
    <row r="10076" spans="6:8" x14ac:dyDescent="0.2">
      <c r="F10076" s="261"/>
      <c r="G10076" s="261"/>
      <c r="H10076" s="261"/>
    </row>
    <row r="10077" spans="6:8" x14ac:dyDescent="0.2">
      <c r="F10077" s="261"/>
      <c r="G10077" s="261"/>
      <c r="H10077" s="261"/>
    </row>
    <row r="10078" spans="6:8" x14ac:dyDescent="0.2">
      <c r="F10078" s="261"/>
      <c r="G10078" s="261"/>
      <c r="H10078" s="261"/>
    </row>
    <row r="10079" spans="6:8" x14ac:dyDescent="0.2">
      <c r="F10079" s="261"/>
      <c r="G10079" s="261"/>
      <c r="H10079" s="261"/>
    </row>
    <row r="10080" spans="6:8" x14ac:dyDescent="0.2">
      <c r="F10080" s="261"/>
      <c r="G10080" s="261"/>
      <c r="H10080" s="261"/>
    </row>
    <row r="10081" spans="6:8" x14ac:dyDescent="0.2">
      <c r="F10081" s="261"/>
      <c r="G10081" s="261"/>
      <c r="H10081" s="261"/>
    </row>
    <row r="10082" spans="6:8" x14ac:dyDescent="0.2">
      <c r="F10082" s="261"/>
      <c r="G10082" s="261"/>
      <c r="H10082" s="261"/>
    </row>
    <row r="10083" spans="6:8" x14ac:dyDescent="0.2">
      <c r="F10083" s="261"/>
      <c r="G10083" s="261"/>
      <c r="H10083" s="261"/>
    </row>
    <row r="10084" spans="6:8" x14ac:dyDescent="0.2">
      <c r="F10084" s="261"/>
      <c r="G10084" s="261"/>
      <c r="H10084" s="261"/>
    </row>
    <row r="10085" spans="6:8" x14ac:dyDescent="0.2">
      <c r="F10085" s="261"/>
      <c r="G10085" s="261"/>
      <c r="H10085" s="261"/>
    </row>
    <row r="10086" spans="6:8" x14ac:dyDescent="0.2">
      <c r="F10086" s="261"/>
      <c r="G10086" s="261"/>
      <c r="H10086" s="261"/>
    </row>
    <row r="10087" spans="6:8" x14ac:dyDescent="0.2">
      <c r="F10087" s="261"/>
      <c r="G10087" s="261"/>
      <c r="H10087" s="261"/>
    </row>
    <row r="10088" spans="6:8" x14ac:dyDescent="0.2">
      <c r="F10088" s="261"/>
      <c r="G10088" s="261"/>
      <c r="H10088" s="261"/>
    </row>
    <row r="10089" spans="6:8" x14ac:dyDescent="0.2">
      <c r="F10089" s="261"/>
      <c r="G10089" s="261"/>
      <c r="H10089" s="261"/>
    </row>
    <row r="10090" spans="6:8" x14ac:dyDescent="0.2">
      <c r="F10090" s="261"/>
      <c r="G10090" s="261"/>
      <c r="H10090" s="261"/>
    </row>
    <row r="10091" spans="6:8" x14ac:dyDescent="0.2">
      <c r="F10091" s="261"/>
      <c r="G10091" s="261"/>
      <c r="H10091" s="261"/>
    </row>
    <row r="10092" spans="6:8" x14ac:dyDescent="0.2">
      <c r="F10092" s="261"/>
      <c r="G10092" s="261"/>
      <c r="H10092" s="261"/>
    </row>
    <row r="10093" spans="6:8" x14ac:dyDescent="0.2">
      <c r="F10093" s="261"/>
      <c r="G10093" s="261"/>
      <c r="H10093" s="261"/>
    </row>
    <row r="10094" spans="6:8" x14ac:dyDescent="0.2">
      <c r="F10094" s="261"/>
      <c r="G10094" s="261"/>
      <c r="H10094" s="261"/>
    </row>
    <row r="10095" spans="6:8" x14ac:dyDescent="0.2">
      <c r="F10095" s="261"/>
      <c r="G10095" s="261"/>
      <c r="H10095" s="261"/>
    </row>
    <row r="10096" spans="6:8" x14ac:dyDescent="0.2">
      <c r="F10096" s="261"/>
      <c r="G10096" s="261"/>
      <c r="H10096" s="261"/>
    </row>
    <row r="10097" spans="6:8" x14ac:dyDescent="0.2">
      <c r="F10097" s="261"/>
      <c r="G10097" s="261"/>
      <c r="H10097" s="261"/>
    </row>
    <row r="10098" spans="6:8" x14ac:dyDescent="0.2">
      <c r="F10098" s="261"/>
      <c r="G10098" s="261"/>
      <c r="H10098" s="261"/>
    </row>
    <row r="10099" spans="6:8" x14ac:dyDescent="0.2">
      <c r="F10099" s="261"/>
      <c r="G10099" s="261"/>
      <c r="H10099" s="261"/>
    </row>
    <row r="10100" spans="6:8" x14ac:dyDescent="0.2">
      <c r="F10100" s="261"/>
      <c r="G10100" s="261"/>
      <c r="H10100" s="261"/>
    </row>
    <row r="10101" spans="6:8" x14ac:dyDescent="0.2">
      <c r="F10101" s="261"/>
      <c r="G10101" s="261"/>
      <c r="H10101" s="261"/>
    </row>
    <row r="10102" spans="6:8" x14ac:dyDescent="0.2">
      <c r="F10102" s="261"/>
      <c r="G10102" s="261"/>
      <c r="H10102" s="261"/>
    </row>
    <row r="10103" spans="6:8" x14ac:dyDescent="0.2">
      <c r="F10103" s="261"/>
      <c r="G10103" s="261"/>
      <c r="H10103" s="261"/>
    </row>
    <row r="10104" spans="6:8" x14ac:dyDescent="0.2">
      <c r="F10104" s="261"/>
      <c r="G10104" s="261"/>
      <c r="H10104" s="261"/>
    </row>
    <row r="10105" spans="6:8" x14ac:dyDescent="0.2">
      <c r="F10105" s="261"/>
      <c r="G10105" s="261"/>
      <c r="H10105" s="261"/>
    </row>
    <row r="10106" spans="6:8" x14ac:dyDescent="0.2">
      <c r="F10106" s="261"/>
      <c r="G10106" s="261"/>
      <c r="H10106" s="261"/>
    </row>
    <row r="10107" spans="6:8" x14ac:dyDescent="0.2">
      <c r="F10107" s="261"/>
      <c r="G10107" s="261"/>
      <c r="H10107" s="261"/>
    </row>
    <row r="10108" spans="6:8" x14ac:dyDescent="0.2">
      <c r="F10108" s="261"/>
      <c r="G10108" s="261"/>
      <c r="H10108" s="261"/>
    </row>
    <row r="10109" spans="6:8" x14ac:dyDescent="0.2">
      <c r="F10109" s="261"/>
      <c r="G10109" s="261"/>
      <c r="H10109" s="261"/>
    </row>
    <row r="10110" spans="6:8" x14ac:dyDescent="0.2">
      <c r="F10110" s="261"/>
      <c r="G10110" s="261"/>
      <c r="H10110" s="261"/>
    </row>
    <row r="10111" spans="6:8" x14ac:dyDescent="0.2">
      <c r="F10111" s="261"/>
      <c r="G10111" s="261"/>
      <c r="H10111" s="261"/>
    </row>
    <row r="10112" spans="6:8" x14ac:dyDescent="0.2">
      <c r="F10112" s="261"/>
      <c r="G10112" s="261"/>
      <c r="H10112" s="261"/>
    </row>
    <row r="10113" spans="6:8" x14ac:dyDescent="0.2">
      <c r="F10113" s="261"/>
      <c r="G10113" s="261"/>
      <c r="H10113" s="261"/>
    </row>
    <row r="10114" spans="6:8" x14ac:dyDescent="0.2">
      <c r="F10114" s="261"/>
      <c r="G10114" s="261"/>
      <c r="H10114" s="261"/>
    </row>
    <row r="10115" spans="6:8" x14ac:dyDescent="0.2">
      <c r="F10115" s="261"/>
      <c r="G10115" s="261"/>
      <c r="H10115" s="261"/>
    </row>
    <row r="10116" spans="6:8" x14ac:dyDescent="0.2">
      <c r="F10116" s="261"/>
      <c r="G10116" s="261"/>
      <c r="H10116" s="261"/>
    </row>
    <row r="10117" spans="6:8" x14ac:dyDescent="0.2">
      <c r="F10117" s="261"/>
      <c r="G10117" s="261"/>
      <c r="H10117" s="261"/>
    </row>
    <row r="10118" spans="6:8" x14ac:dyDescent="0.2">
      <c r="F10118" s="261"/>
      <c r="G10118" s="261"/>
      <c r="H10118" s="261"/>
    </row>
    <row r="10119" spans="6:8" x14ac:dyDescent="0.2">
      <c r="F10119" s="261"/>
      <c r="G10119" s="261"/>
      <c r="H10119" s="261"/>
    </row>
    <row r="10120" spans="6:8" x14ac:dyDescent="0.2">
      <c r="F10120" s="261"/>
      <c r="G10120" s="261"/>
      <c r="H10120" s="261"/>
    </row>
    <row r="10121" spans="6:8" x14ac:dyDescent="0.2">
      <c r="F10121" s="261"/>
      <c r="G10121" s="261"/>
      <c r="H10121" s="261"/>
    </row>
    <row r="10122" spans="6:8" x14ac:dyDescent="0.2">
      <c r="F10122" s="261"/>
      <c r="G10122" s="261"/>
      <c r="H10122" s="261"/>
    </row>
    <row r="10123" spans="6:8" x14ac:dyDescent="0.2">
      <c r="F10123" s="261"/>
      <c r="G10123" s="261"/>
      <c r="H10123" s="261"/>
    </row>
    <row r="10124" spans="6:8" x14ac:dyDescent="0.2">
      <c r="F10124" s="261"/>
      <c r="G10124" s="261"/>
      <c r="H10124" s="261"/>
    </row>
    <row r="10125" spans="6:8" x14ac:dyDescent="0.2">
      <c r="F10125" s="261"/>
      <c r="G10125" s="261"/>
      <c r="H10125" s="261"/>
    </row>
    <row r="10126" spans="6:8" x14ac:dyDescent="0.2">
      <c r="F10126" s="261"/>
      <c r="G10126" s="261"/>
      <c r="H10126" s="261"/>
    </row>
    <row r="10127" spans="6:8" x14ac:dyDescent="0.2">
      <c r="F10127" s="261"/>
      <c r="G10127" s="261"/>
      <c r="H10127" s="261"/>
    </row>
    <row r="10128" spans="6:8" x14ac:dyDescent="0.2">
      <c r="F10128" s="261"/>
      <c r="G10128" s="261"/>
      <c r="H10128" s="261"/>
    </row>
    <row r="10129" spans="6:8" x14ac:dyDescent="0.2">
      <c r="F10129" s="261"/>
      <c r="G10129" s="261"/>
      <c r="H10129" s="261"/>
    </row>
    <row r="10130" spans="6:8" x14ac:dyDescent="0.2">
      <c r="F10130" s="261"/>
      <c r="G10130" s="261"/>
      <c r="H10130" s="261"/>
    </row>
    <row r="10131" spans="6:8" x14ac:dyDescent="0.2">
      <c r="F10131" s="261"/>
      <c r="G10131" s="261"/>
      <c r="H10131" s="261"/>
    </row>
    <row r="10132" spans="6:8" x14ac:dyDescent="0.2">
      <c r="F10132" s="261"/>
      <c r="G10132" s="261"/>
      <c r="H10132" s="261"/>
    </row>
    <row r="10133" spans="6:8" x14ac:dyDescent="0.2">
      <c r="F10133" s="261"/>
      <c r="G10133" s="261"/>
      <c r="H10133" s="261"/>
    </row>
    <row r="10134" spans="6:8" x14ac:dyDescent="0.2">
      <c r="F10134" s="261"/>
      <c r="G10134" s="261"/>
      <c r="H10134" s="261"/>
    </row>
    <row r="10135" spans="6:8" x14ac:dyDescent="0.2">
      <c r="F10135" s="261"/>
      <c r="G10135" s="261"/>
      <c r="H10135" s="261"/>
    </row>
    <row r="10136" spans="6:8" x14ac:dyDescent="0.2">
      <c r="F10136" s="261"/>
      <c r="G10136" s="261"/>
      <c r="H10136" s="261"/>
    </row>
    <row r="10137" spans="6:8" x14ac:dyDescent="0.2">
      <c r="F10137" s="261"/>
      <c r="G10137" s="261"/>
      <c r="H10137" s="261"/>
    </row>
    <row r="10138" spans="6:8" x14ac:dyDescent="0.2">
      <c r="F10138" s="261"/>
      <c r="G10138" s="261"/>
      <c r="H10138" s="261"/>
    </row>
    <row r="10139" spans="6:8" x14ac:dyDescent="0.2">
      <c r="F10139" s="261"/>
      <c r="G10139" s="261"/>
      <c r="H10139" s="261"/>
    </row>
    <row r="10140" spans="6:8" x14ac:dyDescent="0.2">
      <c r="F10140" s="261"/>
      <c r="G10140" s="261"/>
      <c r="H10140" s="261"/>
    </row>
    <row r="10141" spans="6:8" x14ac:dyDescent="0.2">
      <c r="F10141" s="261"/>
      <c r="G10141" s="261"/>
      <c r="H10141" s="261"/>
    </row>
    <row r="10142" spans="6:8" x14ac:dyDescent="0.2">
      <c r="F10142" s="261"/>
      <c r="G10142" s="261"/>
      <c r="H10142" s="261"/>
    </row>
    <row r="10143" spans="6:8" x14ac:dyDescent="0.2">
      <c r="F10143" s="261"/>
      <c r="G10143" s="261"/>
      <c r="H10143" s="261"/>
    </row>
    <row r="10144" spans="6:8" x14ac:dyDescent="0.2">
      <c r="F10144" s="261"/>
      <c r="G10144" s="261"/>
      <c r="H10144" s="261"/>
    </row>
    <row r="10145" spans="6:8" x14ac:dyDescent="0.2">
      <c r="F10145" s="261"/>
      <c r="G10145" s="261"/>
      <c r="H10145" s="261"/>
    </row>
    <row r="10146" spans="6:8" x14ac:dyDescent="0.2">
      <c r="F10146" s="261"/>
      <c r="G10146" s="261"/>
      <c r="H10146" s="261"/>
    </row>
    <row r="10147" spans="6:8" x14ac:dyDescent="0.2">
      <c r="F10147" s="261"/>
      <c r="G10147" s="261"/>
      <c r="H10147" s="261"/>
    </row>
    <row r="10148" spans="6:8" x14ac:dyDescent="0.2">
      <c r="F10148" s="261"/>
      <c r="G10148" s="261"/>
      <c r="H10148" s="261"/>
    </row>
    <row r="10149" spans="6:8" x14ac:dyDescent="0.2">
      <c r="F10149" s="261"/>
      <c r="G10149" s="261"/>
      <c r="H10149" s="261"/>
    </row>
    <row r="10150" spans="6:8" x14ac:dyDescent="0.2">
      <c r="F10150" s="261"/>
      <c r="G10150" s="261"/>
      <c r="H10150" s="261"/>
    </row>
    <row r="10151" spans="6:8" x14ac:dyDescent="0.2">
      <c r="F10151" s="261"/>
      <c r="G10151" s="261"/>
      <c r="H10151" s="261"/>
    </row>
    <row r="10152" spans="6:8" x14ac:dyDescent="0.2">
      <c r="F10152" s="261"/>
      <c r="G10152" s="261"/>
      <c r="H10152" s="261"/>
    </row>
    <row r="10153" spans="6:8" x14ac:dyDescent="0.2">
      <c r="F10153" s="261"/>
      <c r="G10153" s="261"/>
      <c r="H10153" s="261"/>
    </row>
    <row r="10154" spans="6:8" x14ac:dyDescent="0.2">
      <c r="F10154" s="261"/>
      <c r="G10154" s="261"/>
      <c r="H10154" s="261"/>
    </row>
    <row r="10155" spans="6:8" x14ac:dyDescent="0.2">
      <c r="F10155" s="261"/>
      <c r="G10155" s="261"/>
      <c r="H10155" s="261"/>
    </row>
    <row r="10156" spans="6:8" x14ac:dyDescent="0.2">
      <c r="F10156" s="261"/>
      <c r="G10156" s="261"/>
      <c r="H10156" s="261"/>
    </row>
    <row r="10157" spans="6:8" x14ac:dyDescent="0.2">
      <c r="F10157" s="261"/>
      <c r="G10157" s="261"/>
      <c r="H10157" s="261"/>
    </row>
    <row r="10158" spans="6:8" x14ac:dyDescent="0.2">
      <c r="F10158" s="261"/>
      <c r="G10158" s="261"/>
      <c r="H10158" s="261"/>
    </row>
    <row r="10159" spans="6:8" x14ac:dyDescent="0.2">
      <c r="F10159" s="261"/>
      <c r="G10159" s="261"/>
      <c r="H10159" s="261"/>
    </row>
    <row r="10160" spans="6:8" x14ac:dyDescent="0.2">
      <c r="F10160" s="261"/>
      <c r="G10160" s="261"/>
      <c r="H10160" s="261"/>
    </row>
    <row r="10161" spans="6:8" x14ac:dyDescent="0.2">
      <c r="F10161" s="261"/>
      <c r="G10161" s="261"/>
      <c r="H10161" s="261"/>
    </row>
    <row r="10162" spans="6:8" x14ac:dyDescent="0.2">
      <c r="F10162" s="261"/>
      <c r="G10162" s="261"/>
      <c r="H10162" s="261"/>
    </row>
    <row r="10163" spans="6:8" x14ac:dyDescent="0.2">
      <c r="F10163" s="261"/>
      <c r="G10163" s="261"/>
      <c r="H10163" s="261"/>
    </row>
    <row r="10164" spans="6:8" x14ac:dyDescent="0.2">
      <c r="F10164" s="261"/>
      <c r="G10164" s="261"/>
      <c r="H10164" s="261"/>
    </row>
    <row r="10165" spans="6:8" x14ac:dyDescent="0.2">
      <c r="F10165" s="261"/>
      <c r="G10165" s="261"/>
      <c r="H10165" s="261"/>
    </row>
    <row r="10166" spans="6:8" x14ac:dyDescent="0.2">
      <c r="F10166" s="261"/>
      <c r="G10166" s="261"/>
      <c r="H10166" s="261"/>
    </row>
    <row r="10167" spans="6:8" x14ac:dyDescent="0.2">
      <c r="F10167" s="261"/>
      <c r="G10167" s="261"/>
      <c r="H10167" s="261"/>
    </row>
    <row r="10168" spans="6:8" x14ac:dyDescent="0.2">
      <c r="F10168" s="261"/>
      <c r="G10168" s="261"/>
      <c r="H10168" s="261"/>
    </row>
    <row r="10169" spans="6:8" x14ac:dyDescent="0.2">
      <c r="F10169" s="261"/>
      <c r="G10169" s="261"/>
      <c r="H10169" s="261"/>
    </row>
    <row r="10170" spans="6:8" x14ac:dyDescent="0.2">
      <c r="F10170" s="261"/>
      <c r="G10170" s="261"/>
      <c r="H10170" s="261"/>
    </row>
    <row r="10171" spans="6:8" x14ac:dyDescent="0.2">
      <c r="F10171" s="261"/>
      <c r="G10171" s="261"/>
      <c r="H10171" s="261"/>
    </row>
    <row r="10172" spans="6:8" x14ac:dyDescent="0.2">
      <c r="F10172" s="261"/>
      <c r="G10172" s="261"/>
      <c r="H10172" s="261"/>
    </row>
    <row r="10173" spans="6:8" x14ac:dyDescent="0.2">
      <c r="F10173" s="261"/>
      <c r="G10173" s="261"/>
      <c r="H10173" s="261"/>
    </row>
    <row r="10174" spans="6:8" x14ac:dyDescent="0.2">
      <c r="F10174" s="261"/>
      <c r="G10174" s="261"/>
      <c r="H10174" s="261"/>
    </row>
    <row r="10175" spans="6:8" x14ac:dyDescent="0.2">
      <c r="F10175" s="261"/>
      <c r="G10175" s="261"/>
      <c r="H10175" s="261"/>
    </row>
    <row r="10176" spans="6:8" x14ac:dyDescent="0.2">
      <c r="F10176" s="261"/>
      <c r="G10176" s="261"/>
      <c r="H10176" s="261"/>
    </row>
    <row r="10177" spans="6:8" x14ac:dyDescent="0.2">
      <c r="F10177" s="261"/>
      <c r="G10177" s="261"/>
      <c r="H10177" s="261"/>
    </row>
    <row r="10178" spans="6:8" x14ac:dyDescent="0.2">
      <c r="F10178" s="261"/>
      <c r="G10178" s="261"/>
      <c r="H10178" s="261"/>
    </row>
    <row r="10179" spans="6:8" x14ac:dyDescent="0.2">
      <c r="F10179" s="261"/>
      <c r="G10179" s="261"/>
      <c r="H10179" s="261"/>
    </row>
    <row r="10180" spans="6:8" x14ac:dyDescent="0.2">
      <c r="F10180" s="261"/>
      <c r="G10180" s="261"/>
      <c r="H10180" s="261"/>
    </row>
    <row r="10181" spans="6:8" x14ac:dyDescent="0.2">
      <c r="F10181" s="261"/>
      <c r="G10181" s="261"/>
      <c r="H10181" s="261"/>
    </row>
    <row r="10182" spans="6:8" x14ac:dyDescent="0.2">
      <c r="F10182" s="261"/>
      <c r="G10182" s="261"/>
      <c r="H10182" s="261"/>
    </row>
    <row r="10183" spans="6:8" x14ac:dyDescent="0.2">
      <c r="F10183" s="261"/>
      <c r="G10183" s="261"/>
      <c r="H10183" s="261"/>
    </row>
    <row r="10184" spans="6:8" x14ac:dyDescent="0.2">
      <c r="F10184" s="261"/>
      <c r="G10184" s="261"/>
      <c r="H10184" s="261"/>
    </row>
    <row r="10185" spans="6:8" x14ac:dyDescent="0.2">
      <c r="F10185" s="261"/>
      <c r="G10185" s="261"/>
      <c r="H10185" s="261"/>
    </row>
    <row r="10186" spans="6:8" x14ac:dyDescent="0.2">
      <c r="F10186" s="261"/>
      <c r="G10186" s="261"/>
      <c r="H10186" s="261"/>
    </row>
    <row r="10187" spans="6:8" x14ac:dyDescent="0.2">
      <c r="F10187" s="261"/>
      <c r="G10187" s="261"/>
      <c r="H10187" s="261"/>
    </row>
    <row r="10188" spans="6:8" x14ac:dyDescent="0.2">
      <c r="F10188" s="261"/>
      <c r="G10188" s="261"/>
      <c r="H10188" s="261"/>
    </row>
    <row r="10189" spans="6:8" x14ac:dyDescent="0.2">
      <c r="F10189" s="261"/>
      <c r="G10189" s="261"/>
      <c r="H10189" s="261"/>
    </row>
    <row r="10190" spans="6:8" x14ac:dyDescent="0.2">
      <c r="F10190" s="261"/>
      <c r="G10190" s="261"/>
      <c r="H10190" s="261"/>
    </row>
    <row r="10191" spans="6:8" x14ac:dyDescent="0.2">
      <c r="F10191" s="261"/>
      <c r="G10191" s="261"/>
      <c r="H10191" s="261"/>
    </row>
    <row r="10192" spans="6:8" x14ac:dyDescent="0.2">
      <c r="F10192" s="261"/>
      <c r="G10192" s="261"/>
      <c r="H10192" s="261"/>
    </row>
    <row r="10193" spans="6:8" x14ac:dyDescent="0.2">
      <c r="F10193" s="261"/>
      <c r="G10193" s="261"/>
      <c r="H10193" s="261"/>
    </row>
    <row r="10194" spans="6:8" x14ac:dyDescent="0.2">
      <c r="F10194" s="261"/>
      <c r="G10194" s="261"/>
      <c r="H10194" s="261"/>
    </row>
    <row r="10195" spans="6:8" x14ac:dyDescent="0.2">
      <c r="F10195" s="261"/>
      <c r="G10195" s="261"/>
      <c r="H10195" s="261"/>
    </row>
    <row r="10196" spans="6:8" x14ac:dyDescent="0.2">
      <c r="F10196" s="261"/>
      <c r="G10196" s="261"/>
      <c r="H10196" s="261"/>
    </row>
    <row r="10197" spans="6:8" x14ac:dyDescent="0.2">
      <c r="F10197" s="261"/>
      <c r="G10197" s="261"/>
      <c r="H10197" s="261"/>
    </row>
    <row r="10198" spans="6:8" x14ac:dyDescent="0.2">
      <c r="F10198" s="261"/>
      <c r="G10198" s="261"/>
      <c r="H10198" s="261"/>
    </row>
    <row r="10199" spans="6:8" x14ac:dyDescent="0.2">
      <c r="F10199" s="261"/>
      <c r="G10199" s="261"/>
      <c r="H10199" s="261"/>
    </row>
    <row r="10200" spans="6:8" x14ac:dyDescent="0.2">
      <c r="F10200" s="261"/>
      <c r="G10200" s="261"/>
      <c r="H10200" s="261"/>
    </row>
    <row r="10201" spans="6:8" x14ac:dyDescent="0.2">
      <c r="F10201" s="261"/>
      <c r="G10201" s="261"/>
      <c r="H10201" s="261"/>
    </row>
    <row r="10202" spans="6:8" x14ac:dyDescent="0.2">
      <c r="F10202" s="261"/>
      <c r="G10202" s="261"/>
      <c r="H10202" s="261"/>
    </row>
    <row r="10203" spans="6:8" x14ac:dyDescent="0.2">
      <c r="F10203" s="261"/>
      <c r="G10203" s="261"/>
      <c r="H10203" s="261"/>
    </row>
    <row r="10204" spans="6:8" x14ac:dyDescent="0.2">
      <c r="F10204" s="261"/>
      <c r="G10204" s="261"/>
      <c r="H10204" s="261"/>
    </row>
    <row r="10205" spans="6:8" x14ac:dyDescent="0.2">
      <c r="F10205" s="261"/>
      <c r="G10205" s="261"/>
      <c r="H10205" s="261"/>
    </row>
    <row r="10206" spans="6:8" x14ac:dyDescent="0.2">
      <c r="F10206" s="261"/>
      <c r="G10206" s="261"/>
      <c r="H10206" s="261"/>
    </row>
    <row r="10207" spans="6:8" x14ac:dyDescent="0.2">
      <c r="F10207" s="261"/>
      <c r="G10207" s="261"/>
      <c r="H10207" s="261"/>
    </row>
    <row r="10208" spans="6:8" x14ac:dyDescent="0.2">
      <c r="F10208" s="261"/>
      <c r="G10208" s="261"/>
      <c r="H10208" s="261"/>
    </row>
    <row r="10209" spans="6:8" x14ac:dyDescent="0.2">
      <c r="F10209" s="261"/>
      <c r="G10209" s="261"/>
      <c r="H10209" s="261"/>
    </row>
    <row r="10210" spans="6:8" x14ac:dyDescent="0.2">
      <c r="F10210" s="261"/>
      <c r="G10210" s="261"/>
      <c r="H10210" s="261"/>
    </row>
    <row r="10211" spans="6:8" x14ac:dyDescent="0.2">
      <c r="F10211" s="261"/>
      <c r="G10211" s="261"/>
      <c r="H10211" s="261"/>
    </row>
    <row r="10212" spans="6:8" x14ac:dyDescent="0.2">
      <c r="F10212" s="261"/>
      <c r="G10212" s="261"/>
      <c r="H10212" s="261"/>
    </row>
    <row r="10213" spans="6:8" x14ac:dyDescent="0.2">
      <c r="F10213" s="261"/>
      <c r="G10213" s="261"/>
      <c r="H10213" s="261"/>
    </row>
    <row r="10214" spans="6:8" x14ac:dyDescent="0.2">
      <c r="F10214" s="261"/>
      <c r="G10214" s="261"/>
      <c r="H10214" s="261"/>
    </row>
    <row r="10215" spans="6:8" x14ac:dyDescent="0.2">
      <c r="F10215" s="261"/>
      <c r="G10215" s="261"/>
      <c r="H10215" s="261"/>
    </row>
    <row r="10216" spans="6:8" x14ac:dyDescent="0.2">
      <c r="F10216" s="261"/>
      <c r="G10216" s="261"/>
      <c r="H10216" s="261"/>
    </row>
    <row r="10217" spans="6:8" x14ac:dyDescent="0.2">
      <c r="F10217" s="261"/>
      <c r="G10217" s="261"/>
      <c r="H10217" s="261"/>
    </row>
    <row r="10218" spans="6:8" x14ac:dyDescent="0.2">
      <c r="F10218" s="261"/>
      <c r="G10218" s="261"/>
      <c r="H10218" s="261"/>
    </row>
    <row r="10219" spans="6:8" x14ac:dyDescent="0.2">
      <c r="F10219" s="261"/>
      <c r="G10219" s="261"/>
      <c r="H10219" s="261"/>
    </row>
    <row r="10220" spans="6:8" x14ac:dyDescent="0.2">
      <c r="F10220" s="261"/>
      <c r="G10220" s="261"/>
      <c r="H10220" s="261"/>
    </row>
    <row r="10221" spans="6:8" x14ac:dyDescent="0.2">
      <c r="F10221" s="261"/>
      <c r="G10221" s="261"/>
      <c r="H10221" s="261"/>
    </row>
    <row r="10222" spans="6:8" x14ac:dyDescent="0.2">
      <c r="F10222" s="261"/>
      <c r="G10222" s="261"/>
      <c r="H10222" s="261"/>
    </row>
    <row r="10223" spans="6:8" x14ac:dyDescent="0.2">
      <c r="F10223" s="261"/>
      <c r="G10223" s="261"/>
      <c r="H10223" s="261"/>
    </row>
    <row r="10224" spans="6:8" x14ac:dyDescent="0.2">
      <c r="F10224" s="261"/>
      <c r="G10224" s="261"/>
      <c r="H10224" s="261"/>
    </row>
    <row r="10225" spans="6:8" x14ac:dyDescent="0.2">
      <c r="F10225" s="261"/>
      <c r="G10225" s="261"/>
      <c r="H10225" s="261"/>
    </row>
    <row r="10226" spans="6:8" x14ac:dyDescent="0.2">
      <c r="F10226" s="261"/>
      <c r="G10226" s="261"/>
      <c r="H10226" s="261"/>
    </row>
    <row r="10227" spans="6:8" x14ac:dyDescent="0.2">
      <c r="F10227" s="261"/>
      <c r="G10227" s="261"/>
      <c r="H10227" s="261"/>
    </row>
    <row r="10228" spans="6:8" x14ac:dyDescent="0.2">
      <c r="F10228" s="261"/>
      <c r="G10228" s="261"/>
      <c r="H10228" s="261"/>
    </row>
    <row r="10229" spans="6:8" x14ac:dyDescent="0.2">
      <c r="F10229" s="261"/>
      <c r="G10229" s="261"/>
      <c r="H10229" s="261"/>
    </row>
    <row r="10230" spans="6:8" x14ac:dyDescent="0.2">
      <c r="F10230" s="261"/>
      <c r="G10230" s="261"/>
      <c r="H10230" s="261"/>
    </row>
    <row r="10231" spans="6:8" x14ac:dyDescent="0.2">
      <c r="F10231" s="261"/>
      <c r="G10231" s="261"/>
      <c r="H10231" s="261"/>
    </row>
    <row r="10232" spans="6:8" x14ac:dyDescent="0.2">
      <c r="F10232" s="261"/>
      <c r="G10232" s="261"/>
      <c r="H10232" s="261"/>
    </row>
    <row r="10233" spans="6:8" x14ac:dyDescent="0.2">
      <c r="F10233" s="261"/>
      <c r="G10233" s="261"/>
      <c r="H10233" s="261"/>
    </row>
    <row r="10234" spans="6:8" x14ac:dyDescent="0.2">
      <c r="F10234" s="261"/>
      <c r="G10234" s="261"/>
      <c r="H10234" s="261"/>
    </row>
    <row r="10235" spans="6:8" x14ac:dyDescent="0.2">
      <c r="F10235" s="261"/>
      <c r="G10235" s="261"/>
      <c r="H10235" s="261"/>
    </row>
    <row r="10236" spans="6:8" x14ac:dyDescent="0.2">
      <c r="F10236" s="261"/>
      <c r="G10236" s="261"/>
      <c r="H10236" s="261"/>
    </row>
    <row r="10237" spans="6:8" x14ac:dyDescent="0.2">
      <c r="F10237" s="261"/>
      <c r="G10237" s="261"/>
      <c r="H10237" s="261"/>
    </row>
    <row r="10238" spans="6:8" x14ac:dyDescent="0.2">
      <c r="F10238" s="261"/>
      <c r="G10238" s="261"/>
      <c r="H10238" s="261"/>
    </row>
    <row r="10239" spans="6:8" x14ac:dyDescent="0.2">
      <c r="F10239" s="261"/>
      <c r="G10239" s="261"/>
      <c r="H10239" s="261"/>
    </row>
    <row r="10240" spans="6:8" x14ac:dyDescent="0.2">
      <c r="F10240" s="261"/>
      <c r="G10240" s="261"/>
      <c r="H10240" s="261"/>
    </row>
    <row r="10241" spans="6:8" x14ac:dyDescent="0.2">
      <c r="F10241" s="261"/>
      <c r="G10241" s="261"/>
      <c r="H10241" s="261"/>
    </row>
    <row r="10242" spans="6:8" x14ac:dyDescent="0.2">
      <c r="F10242" s="261"/>
      <c r="G10242" s="261"/>
      <c r="H10242" s="261"/>
    </row>
    <row r="10243" spans="6:8" x14ac:dyDescent="0.2">
      <c r="F10243" s="261"/>
      <c r="G10243" s="261"/>
      <c r="H10243" s="261"/>
    </row>
    <row r="10244" spans="6:8" x14ac:dyDescent="0.2">
      <c r="F10244" s="261"/>
      <c r="G10244" s="261"/>
      <c r="H10244" s="261"/>
    </row>
    <row r="10245" spans="6:8" x14ac:dyDescent="0.2">
      <c r="F10245" s="261"/>
      <c r="G10245" s="261"/>
      <c r="H10245" s="261"/>
    </row>
    <row r="10246" spans="6:8" x14ac:dyDescent="0.2">
      <c r="F10246" s="261"/>
      <c r="G10246" s="261"/>
      <c r="H10246" s="261"/>
    </row>
    <row r="10247" spans="6:8" x14ac:dyDescent="0.2">
      <c r="F10247" s="261"/>
      <c r="G10247" s="261"/>
      <c r="H10247" s="261"/>
    </row>
    <row r="10248" spans="6:8" x14ac:dyDescent="0.2">
      <c r="F10248" s="261"/>
      <c r="G10248" s="261"/>
      <c r="H10248" s="261"/>
    </row>
    <row r="10249" spans="6:8" x14ac:dyDescent="0.2">
      <c r="F10249" s="261"/>
      <c r="G10249" s="261"/>
      <c r="H10249" s="261"/>
    </row>
    <row r="10250" spans="6:8" x14ac:dyDescent="0.2">
      <c r="F10250" s="261"/>
      <c r="G10250" s="261"/>
      <c r="H10250" s="261"/>
    </row>
    <row r="10251" spans="6:8" x14ac:dyDescent="0.2">
      <c r="F10251" s="261"/>
      <c r="G10251" s="261"/>
      <c r="H10251" s="261"/>
    </row>
    <row r="10252" spans="6:8" x14ac:dyDescent="0.2">
      <c r="F10252" s="261"/>
      <c r="G10252" s="261"/>
      <c r="H10252" s="261"/>
    </row>
    <row r="10253" spans="6:8" x14ac:dyDescent="0.2">
      <c r="F10253" s="261"/>
      <c r="G10253" s="261"/>
      <c r="H10253" s="261"/>
    </row>
    <row r="10254" spans="6:8" x14ac:dyDescent="0.2">
      <c r="F10254" s="261"/>
      <c r="G10254" s="261"/>
      <c r="H10254" s="261"/>
    </row>
    <row r="10255" spans="6:8" x14ac:dyDescent="0.2">
      <c r="F10255" s="261"/>
      <c r="G10255" s="261"/>
      <c r="H10255" s="261"/>
    </row>
    <row r="10256" spans="6:8" x14ac:dyDescent="0.2">
      <c r="F10256" s="261"/>
      <c r="G10256" s="261"/>
      <c r="H10256" s="261"/>
    </row>
    <row r="10257" spans="6:8" x14ac:dyDescent="0.2">
      <c r="F10257" s="261"/>
      <c r="G10257" s="261"/>
      <c r="H10257" s="261"/>
    </row>
    <row r="10258" spans="6:8" x14ac:dyDescent="0.2">
      <c r="F10258" s="261"/>
      <c r="G10258" s="261"/>
      <c r="H10258" s="261"/>
    </row>
    <row r="10259" spans="6:8" x14ac:dyDescent="0.2">
      <c r="F10259" s="261"/>
      <c r="G10259" s="261"/>
      <c r="H10259" s="261"/>
    </row>
    <row r="10260" spans="6:8" x14ac:dyDescent="0.2">
      <c r="F10260" s="261"/>
      <c r="G10260" s="261"/>
      <c r="H10260" s="261"/>
    </row>
    <row r="10261" spans="6:8" x14ac:dyDescent="0.2">
      <c r="F10261" s="261"/>
      <c r="G10261" s="261"/>
      <c r="H10261" s="261"/>
    </row>
    <row r="10262" spans="6:8" x14ac:dyDescent="0.2">
      <c r="F10262" s="261"/>
      <c r="G10262" s="261"/>
      <c r="H10262" s="261"/>
    </row>
    <row r="10263" spans="6:8" x14ac:dyDescent="0.2">
      <c r="F10263" s="261"/>
      <c r="G10263" s="261"/>
      <c r="H10263" s="261"/>
    </row>
    <row r="10264" spans="6:8" x14ac:dyDescent="0.2">
      <c r="F10264" s="261"/>
      <c r="G10264" s="261"/>
      <c r="H10264" s="261"/>
    </row>
    <row r="10265" spans="6:8" x14ac:dyDescent="0.2">
      <c r="F10265" s="261"/>
      <c r="G10265" s="261"/>
      <c r="H10265" s="261"/>
    </row>
    <row r="10266" spans="6:8" x14ac:dyDescent="0.2">
      <c r="F10266" s="261"/>
      <c r="G10266" s="261"/>
      <c r="H10266" s="261"/>
    </row>
    <row r="10267" spans="6:8" x14ac:dyDescent="0.2">
      <c r="F10267" s="261"/>
      <c r="G10267" s="261"/>
      <c r="H10267" s="261"/>
    </row>
    <row r="10268" spans="6:8" x14ac:dyDescent="0.2">
      <c r="F10268" s="261"/>
      <c r="G10268" s="261"/>
      <c r="H10268" s="261"/>
    </row>
    <row r="10269" spans="6:8" x14ac:dyDescent="0.2">
      <c r="F10269" s="261"/>
      <c r="G10269" s="261"/>
      <c r="H10269" s="261"/>
    </row>
    <row r="10270" spans="6:8" x14ac:dyDescent="0.2">
      <c r="F10270" s="261"/>
      <c r="G10270" s="261"/>
      <c r="H10270" s="261"/>
    </row>
    <row r="10271" spans="6:8" x14ac:dyDescent="0.2">
      <c r="F10271" s="261"/>
      <c r="G10271" s="261"/>
      <c r="H10271" s="261"/>
    </row>
    <row r="10272" spans="6:8" x14ac:dyDescent="0.2">
      <c r="F10272" s="261"/>
      <c r="G10272" s="261"/>
      <c r="H10272" s="261"/>
    </row>
    <row r="10273" spans="6:8" x14ac:dyDescent="0.2">
      <c r="F10273" s="261"/>
      <c r="G10273" s="261"/>
      <c r="H10273" s="261"/>
    </row>
    <row r="10274" spans="6:8" x14ac:dyDescent="0.2">
      <c r="F10274" s="261"/>
      <c r="G10274" s="261"/>
      <c r="H10274" s="261"/>
    </row>
    <row r="10275" spans="6:8" x14ac:dyDescent="0.2">
      <c r="F10275" s="261"/>
      <c r="G10275" s="261"/>
      <c r="H10275" s="261"/>
    </row>
    <row r="10276" spans="6:8" x14ac:dyDescent="0.2">
      <c r="F10276" s="261"/>
      <c r="G10276" s="261"/>
      <c r="H10276" s="261"/>
    </row>
    <row r="10277" spans="6:8" x14ac:dyDescent="0.2">
      <c r="F10277" s="261"/>
      <c r="G10277" s="261"/>
      <c r="H10277" s="261"/>
    </row>
    <row r="10278" spans="6:8" x14ac:dyDescent="0.2">
      <c r="F10278" s="261"/>
      <c r="G10278" s="261"/>
      <c r="H10278" s="261"/>
    </row>
    <row r="10279" spans="6:8" x14ac:dyDescent="0.2">
      <c r="F10279" s="261"/>
      <c r="G10279" s="261"/>
      <c r="H10279" s="261"/>
    </row>
    <row r="10280" spans="6:8" x14ac:dyDescent="0.2">
      <c r="F10280" s="261"/>
      <c r="G10280" s="261"/>
      <c r="H10280" s="261"/>
    </row>
    <row r="10281" spans="6:8" x14ac:dyDescent="0.2">
      <c r="F10281" s="261"/>
      <c r="G10281" s="261"/>
      <c r="H10281" s="261"/>
    </row>
    <row r="10282" spans="6:8" x14ac:dyDescent="0.2">
      <c r="F10282" s="261"/>
      <c r="G10282" s="261"/>
      <c r="H10282" s="261"/>
    </row>
    <row r="10283" spans="6:8" x14ac:dyDescent="0.2">
      <c r="F10283" s="261"/>
      <c r="G10283" s="261"/>
      <c r="H10283" s="261"/>
    </row>
    <row r="10284" spans="6:8" x14ac:dyDescent="0.2">
      <c r="F10284" s="261"/>
      <c r="G10284" s="261"/>
      <c r="H10284" s="261"/>
    </row>
    <row r="10285" spans="6:8" x14ac:dyDescent="0.2">
      <c r="F10285" s="261"/>
      <c r="G10285" s="261"/>
      <c r="H10285" s="261"/>
    </row>
    <row r="10286" spans="6:8" x14ac:dyDescent="0.2">
      <c r="F10286" s="261"/>
      <c r="G10286" s="261"/>
      <c r="H10286" s="261"/>
    </row>
    <row r="10287" spans="6:8" x14ac:dyDescent="0.2">
      <c r="F10287" s="261"/>
      <c r="G10287" s="261"/>
      <c r="H10287" s="261"/>
    </row>
    <row r="10288" spans="6:8" x14ac:dyDescent="0.2">
      <c r="F10288" s="261"/>
      <c r="G10288" s="261"/>
      <c r="H10288" s="261"/>
    </row>
    <row r="10289" spans="6:8" x14ac:dyDescent="0.2">
      <c r="F10289" s="261"/>
      <c r="G10289" s="261"/>
      <c r="H10289" s="261"/>
    </row>
    <row r="10290" spans="6:8" x14ac:dyDescent="0.2">
      <c r="F10290" s="261"/>
      <c r="G10290" s="261"/>
      <c r="H10290" s="261"/>
    </row>
    <row r="10291" spans="6:8" x14ac:dyDescent="0.2">
      <c r="F10291" s="261"/>
      <c r="G10291" s="261"/>
      <c r="H10291" s="261"/>
    </row>
    <row r="10292" spans="6:8" x14ac:dyDescent="0.2">
      <c r="F10292" s="261"/>
      <c r="G10292" s="261"/>
      <c r="H10292" s="261"/>
    </row>
    <row r="10293" spans="6:8" x14ac:dyDescent="0.2">
      <c r="F10293" s="261"/>
      <c r="G10293" s="261"/>
      <c r="H10293" s="261"/>
    </row>
    <row r="10294" spans="6:8" x14ac:dyDescent="0.2">
      <c r="F10294" s="261"/>
      <c r="G10294" s="261"/>
      <c r="H10294" s="261"/>
    </row>
    <row r="10295" spans="6:8" x14ac:dyDescent="0.2">
      <c r="F10295" s="261"/>
      <c r="G10295" s="261"/>
      <c r="H10295" s="261"/>
    </row>
    <row r="10296" spans="6:8" x14ac:dyDescent="0.2">
      <c r="F10296" s="261"/>
      <c r="G10296" s="261"/>
      <c r="H10296" s="261"/>
    </row>
    <row r="10297" spans="6:8" x14ac:dyDescent="0.2">
      <c r="F10297" s="261"/>
      <c r="G10297" s="261"/>
      <c r="H10297" s="261"/>
    </row>
    <row r="10298" spans="6:8" x14ac:dyDescent="0.2">
      <c r="F10298" s="261"/>
      <c r="G10298" s="261"/>
      <c r="H10298" s="261"/>
    </row>
    <row r="10299" spans="6:8" x14ac:dyDescent="0.2">
      <c r="F10299" s="261"/>
      <c r="G10299" s="261"/>
      <c r="H10299" s="261"/>
    </row>
    <row r="10300" spans="6:8" x14ac:dyDescent="0.2">
      <c r="F10300" s="261"/>
      <c r="G10300" s="261"/>
      <c r="H10300" s="261"/>
    </row>
    <row r="10301" spans="6:8" x14ac:dyDescent="0.2">
      <c r="F10301" s="261"/>
      <c r="G10301" s="261"/>
      <c r="H10301" s="261"/>
    </row>
    <row r="10302" spans="6:8" x14ac:dyDescent="0.2">
      <c r="F10302" s="261"/>
      <c r="G10302" s="261"/>
      <c r="H10302" s="261"/>
    </row>
    <row r="10303" spans="6:8" x14ac:dyDescent="0.2">
      <c r="F10303" s="261"/>
      <c r="G10303" s="261"/>
      <c r="H10303" s="261"/>
    </row>
    <row r="10304" spans="6:8" x14ac:dyDescent="0.2">
      <c r="F10304" s="261"/>
      <c r="G10304" s="261"/>
      <c r="H10304" s="261"/>
    </row>
    <row r="10305" spans="6:8" x14ac:dyDescent="0.2">
      <c r="F10305" s="261"/>
      <c r="G10305" s="261"/>
      <c r="H10305" s="261"/>
    </row>
    <row r="10306" spans="6:8" x14ac:dyDescent="0.2">
      <c r="F10306" s="261"/>
      <c r="G10306" s="261"/>
      <c r="H10306" s="261"/>
    </row>
    <row r="10307" spans="6:8" x14ac:dyDescent="0.2">
      <c r="F10307" s="261"/>
      <c r="G10307" s="261"/>
      <c r="H10307" s="261"/>
    </row>
    <row r="10308" spans="6:8" x14ac:dyDescent="0.2">
      <c r="F10308" s="261"/>
      <c r="G10308" s="261"/>
      <c r="H10308" s="261"/>
    </row>
    <row r="10309" spans="6:8" x14ac:dyDescent="0.2">
      <c r="F10309" s="261"/>
      <c r="G10309" s="261"/>
      <c r="H10309" s="261"/>
    </row>
    <row r="10310" spans="6:8" x14ac:dyDescent="0.2">
      <c r="F10310" s="261"/>
      <c r="G10310" s="261"/>
      <c r="H10310" s="261"/>
    </row>
    <row r="10311" spans="6:8" x14ac:dyDescent="0.2">
      <c r="F10311" s="261"/>
      <c r="G10311" s="261"/>
      <c r="H10311" s="261"/>
    </row>
    <row r="10312" spans="6:8" x14ac:dyDescent="0.2">
      <c r="F10312" s="261"/>
      <c r="G10312" s="261"/>
      <c r="H10312" s="261"/>
    </row>
    <row r="10313" spans="6:8" x14ac:dyDescent="0.2">
      <c r="F10313" s="261"/>
      <c r="G10313" s="261"/>
      <c r="H10313" s="261"/>
    </row>
    <row r="10314" spans="6:8" x14ac:dyDescent="0.2">
      <c r="F10314" s="261"/>
      <c r="G10314" s="261"/>
      <c r="H10314" s="261"/>
    </row>
    <row r="10315" spans="6:8" x14ac:dyDescent="0.2">
      <c r="F10315" s="261"/>
      <c r="G10315" s="261"/>
      <c r="H10315" s="261"/>
    </row>
    <row r="10316" spans="6:8" x14ac:dyDescent="0.2">
      <c r="F10316" s="261"/>
      <c r="G10316" s="261"/>
      <c r="H10316" s="261"/>
    </row>
    <row r="10317" spans="6:8" x14ac:dyDescent="0.2">
      <c r="F10317" s="261"/>
      <c r="G10317" s="261"/>
      <c r="H10317" s="261"/>
    </row>
    <row r="10318" spans="6:8" x14ac:dyDescent="0.2">
      <c r="F10318" s="261"/>
      <c r="G10318" s="261"/>
      <c r="H10318" s="261"/>
    </row>
    <row r="10319" spans="6:8" x14ac:dyDescent="0.2">
      <c r="F10319" s="261"/>
      <c r="G10319" s="261"/>
      <c r="H10319" s="261"/>
    </row>
    <row r="10320" spans="6:8" x14ac:dyDescent="0.2">
      <c r="F10320" s="261"/>
      <c r="G10320" s="261"/>
      <c r="H10320" s="261"/>
    </row>
    <row r="10321" spans="6:8" x14ac:dyDescent="0.2">
      <c r="F10321" s="261"/>
      <c r="G10321" s="261"/>
      <c r="H10321" s="261"/>
    </row>
    <row r="10322" spans="6:8" x14ac:dyDescent="0.2">
      <c r="F10322" s="261"/>
      <c r="G10322" s="261"/>
      <c r="H10322" s="261"/>
    </row>
    <row r="10323" spans="6:8" x14ac:dyDescent="0.2">
      <c r="F10323" s="261"/>
      <c r="G10323" s="261"/>
      <c r="H10323" s="261"/>
    </row>
    <row r="10324" spans="6:8" x14ac:dyDescent="0.2">
      <c r="F10324" s="261"/>
      <c r="G10324" s="261"/>
      <c r="H10324" s="261"/>
    </row>
    <row r="10325" spans="6:8" x14ac:dyDescent="0.2">
      <c r="F10325" s="261"/>
      <c r="G10325" s="261"/>
      <c r="H10325" s="261"/>
    </row>
    <row r="10326" spans="6:8" x14ac:dyDescent="0.2">
      <c r="F10326" s="261"/>
      <c r="G10326" s="261"/>
      <c r="H10326" s="261"/>
    </row>
    <row r="10327" spans="6:8" x14ac:dyDescent="0.2">
      <c r="F10327" s="261"/>
      <c r="G10327" s="261"/>
      <c r="H10327" s="261"/>
    </row>
    <row r="10328" spans="6:8" x14ac:dyDescent="0.2">
      <c r="F10328" s="261"/>
      <c r="G10328" s="261"/>
      <c r="H10328" s="261"/>
    </row>
    <row r="10329" spans="6:8" x14ac:dyDescent="0.2">
      <c r="F10329" s="261"/>
      <c r="G10329" s="261"/>
      <c r="H10329" s="261"/>
    </row>
    <row r="10330" spans="6:8" x14ac:dyDescent="0.2">
      <c r="F10330" s="261"/>
      <c r="G10330" s="261"/>
      <c r="H10330" s="261"/>
    </row>
    <row r="10331" spans="6:8" x14ac:dyDescent="0.2">
      <c r="F10331" s="261"/>
      <c r="G10331" s="261"/>
      <c r="H10331" s="261"/>
    </row>
    <row r="10332" spans="6:8" x14ac:dyDescent="0.2">
      <c r="F10332" s="261"/>
      <c r="G10332" s="261"/>
      <c r="H10332" s="261"/>
    </row>
    <row r="10333" spans="6:8" x14ac:dyDescent="0.2">
      <c r="F10333" s="261"/>
      <c r="G10333" s="261"/>
      <c r="H10333" s="261"/>
    </row>
    <row r="10334" spans="6:8" x14ac:dyDescent="0.2">
      <c r="F10334" s="261"/>
      <c r="G10334" s="261"/>
      <c r="H10334" s="261"/>
    </row>
    <row r="10335" spans="6:8" x14ac:dyDescent="0.2">
      <c r="F10335" s="261"/>
      <c r="G10335" s="261"/>
      <c r="H10335" s="261"/>
    </row>
    <row r="10336" spans="6:8" x14ac:dyDescent="0.2">
      <c r="F10336" s="261"/>
      <c r="G10336" s="261"/>
      <c r="H10336" s="261"/>
    </row>
    <row r="10337" spans="6:8" x14ac:dyDescent="0.2">
      <c r="F10337" s="261"/>
      <c r="G10337" s="261"/>
      <c r="H10337" s="261"/>
    </row>
    <row r="10338" spans="6:8" x14ac:dyDescent="0.2">
      <c r="F10338" s="261"/>
      <c r="G10338" s="261"/>
      <c r="H10338" s="261"/>
    </row>
    <row r="10339" spans="6:8" x14ac:dyDescent="0.2">
      <c r="F10339" s="261"/>
      <c r="G10339" s="261"/>
      <c r="H10339" s="261"/>
    </row>
    <row r="10340" spans="6:8" x14ac:dyDescent="0.2">
      <c r="F10340" s="261"/>
      <c r="G10340" s="261"/>
      <c r="H10340" s="261"/>
    </row>
    <row r="10341" spans="6:8" x14ac:dyDescent="0.2">
      <c r="F10341" s="261"/>
      <c r="G10341" s="261"/>
      <c r="H10341" s="261"/>
    </row>
    <row r="10342" spans="6:8" x14ac:dyDescent="0.2">
      <c r="F10342" s="261"/>
      <c r="G10342" s="261"/>
      <c r="H10342" s="261"/>
    </row>
    <row r="10343" spans="6:8" x14ac:dyDescent="0.2">
      <c r="F10343" s="261"/>
      <c r="G10343" s="261"/>
      <c r="H10343" s="261"/>
    </row>
    <row r="10344" spans="6:8" x14ac:dyDescent="0.2">
      <c r="F10344" s="261"/>
      <c r="G10344" s="261"/>
      <c r="H10344" s="261"/>
    </row>
    <row r="10345" spans="6:8" x14ac:dyDescent="0.2">
      <c r="F10345" s="261"/>
      <c r="G10345" s="261"/>
      <c r="H10345" s="261"/>
    </row>
    <row r="10346" spans="6:8" x14ac:dyDescent="0.2">
      <c r="F10346" s="261"/>
      <c r="G10346" s="261"/>
      <c r="H10346" s="261"/>
    </row>
    <row r="10347" spans="6:8" x14ac:dyDescent="0.2">
      <c r="F10347" s="261"/>
      <c r="G10347" s="261"/>
      <c r="H10347" s="261"/>
    </row>
    <row r="10348" spans="6:8" x14ac:dyDescent="0.2">
      <c r="F10348" s="261"/>
      <c r="G10348" s="261"/>
      <c r="H10348" s="261"/>
    </row>
    <row r="10349" spans="6:8" x14ac:dyDescent="0.2">
      <c r="F10349" s="261"/>
      <c r="G10349" s="261"/>
      <c r="H10349" s="261"/>
    </row>
    <row r="10350" spans="6:8" x14ac:dyDescent="0.2">
      <c r="F10350" s="261"/>
      <c r="G10350" s="261"/>
      <c r="H10350" s="261"/>
    </row>
    <row r="10351" spans="6:8" x14ac:dyDescent="0.2">
      <c r="F10351" s="261"/>
      <c r="G10351" s="261"/>
      <c r="H10351" s="261"/>
    </row>
    <row r="10352" spans="6:8" x14ac:dyDescent="0.2">
      <c r="F10352" s="261"/>
      <c r="G10352" s="261"/>
      <c r="H10352" s="261"/>
    </row>
    <row r="10353" spans="6:8" x14ac:dyDescent="0.2">
      <c r="F10353" s="261"/>
      <c r="G10353" s="261"/>
      <c r="H10353" s="261"/>
    </row>
    <row r="10354" spans="6:8" x14ac:dyDescent="0.2">
      <c r="F10354" s="261"/>
      <c r="G10354" s="261"/>
      <c r="H10354" s="261"/>
    </row>
    <row r="10355" spans="6:8" x14ac:dyDescent="0.2">
      <c r="F10355" s="261"/>
      <c r="G10355" s="261"/>
      <c r="H10355" s="261"/>
    </row>
    <row r="10356" spans="6:8" x14ac:dyDescent="0.2">
      <c r="F10356" s="261"/>
      <c r="G10356" s="261"/>
      <c r="H10356" s="261"/>
    </row>
    <row r="10357" spans="6:8" x14ac:dyDescent="0.2">
      <c r="F10357" s="261"/>
      <c r="G10357" s="261"/>
      <c r="H10357" s="261"/>
    </row>
    <row r="10358" spans="6:8" x14ac:dyDescent="0.2">
      <c r="F10358" s="261"/>
      <c r="G10358" s="261"/>
      <c r="H10358" s="261"/>
    </row>
    <row r="10359" spans="6:8" x14ac:dyDescent="0.2">
      <c r="F10359" s="261"/>
      <c r="G10359" s="261"/>
      <c r="H10359" s="261"/>
    </row>
    <row r="10360" spans="6:8" x14ac:dyDescent="0.2">
      <c r="F10360" s="261"/>
      <c r="G10360" s="261"/>
      <c r="H10360" s="261"/>
    </row>
    <row r="10361" spans="6:8" x14ac:dyDescent="0.2">
      <c r="F10361" s="261"/>
      <c r="G10361" s="261"/>
      <c r="H10361" s="261"/>
    </row>
    <row r="10362" spans="6:8" x14ac:dyDescent="0.2">
      <c r="F10362" s="261"/>
      <c r="G10362" s="261"/>
      <c r="H10362" s="261"/>
    </row>
    <row r="10363" spans="6:8" x14ac:dyDescent="0.2">
      <c r="F10363" s="261"/>
      <c r="G10363" s="261"/>
      <c r="H10363" s="261"/>
    </row>
    <row r="10364" spans="6:8" x14ac:dyDescent="0.2">
      <c r="F10364" s="261"/>
      <c r="G10364" s="261"/>
      <c r="H10364" s="261"/>
    </row>
    <row r="10365" spans="6:8" x14ac:dyDescent="0.2">
      <c r="F10365" s="261"/>
      <c r="G10365" s="261"/>
      <c r="H10365" s="261"/>
    </row>
    <row r="10366" spans="6:8" x14ac:dyDescent="0.2">
      <c r="F10366" s="261"/>
      <c r="G10366" s="261"/>
      <c r="H10366" s="261"/>
    </row>
    <row r="10367" spans="6:8" x14ac:dyDescent="0.2">
      <c r="F10367" s="261"/>
      <c r="G10367" s="261"/>
      <c r="H10367" s="261"/>
    </row>
    <row r="10368" spans="6:8" x14ac:dyDescent="0.2">
      <c r="F10368" s="261"/>
      <c r="G10368" s="261"/>
      <c r="H10368" s="261"/>
    </row>
    <row r="10369" spans="6:8" x14ac:dyDescent="0.2">
      <c r="F10369" s="261"/>
      <c r="G10369" s="261"/>
      <c r="H10369" s="261"/>
    </row>
    <row r="10370" spans="6:8" x14ac:dyDescent="0.2">
      <c r="F10370" s="261"/>
      <c r="G10370" s="261"/>
      <c r="H10370" s="261"/>
    </row>
    <row r="10371" spans="6:8" x14ac:dyDescent="0.2">
      <c r="F10371" s="261"/>
      <c r="G10371" s="261"/>
      <c r="H10371" s="261"/>
    </row>
    <row r="10372" spans="6:8" x14ac:dyDescent="0.2">
      <c r="F10372" s="261"/>
      <c r="G10372" s="261"/>
      <c r="H10372" s="261"/>
    </row>
    <row r="10373" spans="6:8" x14ac:dyDescent="0.2">
      <c r="F10373" s="261"/>
      <c r="G10373" s="261"/>
      <c r="H10373" s="261"/>
    </row>
    <row r="10374" spans="6:8" x14ac:dyDescent="0.2">
      <c r="F10374" s="261"/>
      <c r="G10374" s="261"/>
      <c r="H10374" s="261"/>
    </row>
    <row r="10375" spans="6:8" x14ac:dyDescent="0.2">
      <c r="F10375" s="261"/>
      <c r="G10375" s="261"/>
      <c r="H10375" s="261"/>
    </row>
    <row r="10376" spans="6:8" x14ac:dyDescent="0.2">
      <c r="F10376" s="261"/>
      <c r="G10376" s="261"/>
      <c r="H10376" s="261"/>
    </row>
    <row r="10377" spans="6:8" x14ac:dyDescent="0.2">
      <c r="F10377" s="261"/>
      <c r="G10377" s="261"/>
      <c r="H10377" s="261"/>
    </row>
    <row r="10378" spans="6:8" x14ac:dyDescent="0.2">
      <c r="F10378" s="261"/>
      <c r="G10378" s="261"/>
      <c r="H10378" s="261"/>
    </row>
    <row r="10379" spans="6:8" x14ac:dyDescent="0.2">
      <c r="F10379" s="261"/>
      <c r="G10379" s="261"/>
      <c r="H10379" s="261"/>
    </row>
    <row r="10380" spans="6:8" x14ac:dyDescent="0.2">
      <c r="F10380" s="261"/>
      <c r="G10380" s="261"/>
      <c r="H10380" s="261"/>
    </row>
    <row r="10381" spans="6:8" x14ac:dyDescent="0.2">
      <c r="F10381" s="261"/>
      <c r="G10381" s="261"/>
      <c r="H10381" s="261"/>
    </row>
    <row r="10382" spans="6:8" x14ac:dyDescent="0.2">
      <c r="F10382" s="261"/>
      <c r="G10382" s="261"/>
      <c r="H10382" s="261"/>
    </row>
    <row r="10383" spans="6:8" x14ac:dyDescent="0.2">
      <c r="F10383" s="261"/>
      <c r="G10383" s="261"/>
      <c r="H10383" s="261"/>
    </row>
    <row r="10384" spans="6:8" x14ac:dyDescent="0.2">
      <c r="F10384" s="261"/>
      <c r="G10384" s="261"/>
      <c r="H10384" s="261"/>
    </row>
    <row r="10385" spans="6:8" x14ac:dyDescent="0.2">
      <c r="F10385" s="261"/>
      <c r="G10385" s="261"/>
      <c r="H10385" s="261"/>
    </row>
    <row r="10386" spans="6:8" x14ac:dyDescent="0.2">
      <c r="F10386" s="261"/>
      <c r="G10386" s="261"/>
      <c r="H10386" s="261"/>
    </row>
    <row r="10387" spans="6:8" x14ac:dyDescent="0.2">
      <c r="F10387" s="261"/>
      <c r="G10387" s="261"/>
      <c r="H10387" s="261"/>
    </row>
    <row r="10388" spans="6:8" x14ac:dyDescent="0.2">
      <c r="F10388" s="261"/>
      <c r="G10388" s="261"/>
      <c r="H10388" s="261"/>
    </row>
    <row r="10389" spans="6:8" x14ac:dyDescent="0.2">
      <c r="F10389" s="261"/>
      <c r="G10389" s="261"/>
      <c r="H10389" s="261"/>
    </row>
    <row r="10390" spans="6:8" x14ac:dyDescent="0.2">
      <c r="F10390" s="261"/>
      <c r="G10390" s="261"/>
      <c r="H10390" s="261"/>
    </row>
    <row r="10391" spans="6:8" x14ac:dyDescent="0.2">
      <c r="F10391" s="261"/>
      <c r="G10391" s="261"/>
      <c r="H10391" s="261"/>
    </row>
    <row r="10392" spans="6:8" x14ac:dyDescent="0.2">
      <c r="F10392" s="261"/>
      <c r="G10392" s="261"/>
      <c r="H10392" s="261"/>
    </row>
    <row r="10393" spans="6:8" x14ac:dyDescent="0.2">
      <c r="F10393" s="261"/>
      <c r="G10393" s="261"/>
      <c r="H10393" s="261"/>
    </row>
    <row r="10394" spans="6:8" x14ac:dyDescent="0.2">
      <c r="F10394" s="261"/>
      <c r="G10394" s="261"/>
      <c r="H10394" s="261"/>
    </row>
    <row r="10395" spans="6:8" x14ac:dyDescent="0.2">
      <c r="F10395" s="261"/>
      <c r="G10395" s="261"/>
      <c r="H10395" s="261"/>
    </row>
    <row r="10396" spans="6:8" x14ac:dyDescent="0.2">
      <c r="F10396" s="261"/>
      <c r="G10396" s="261"/>
      <c r="H10396" s="261"/>
    </row>
    <row r="10397" spans="6:8" x14ac:dyDescent="0.2">
      <c r="F10397" s="261"/>
      <c r="G10397" s="261"/>
      <c r="H10397" s="261"/>
    </row>
    <row r="10398" spans="6:8" x14ac:dyDescent="0.2">
      <c r="F10398" s="261"/>
      <c r="G10398" s="261"/>
      <c r="H10398" s="261"/>
    </row>
    <row r="10399" spans="6:8" x14ac:dyDescent="0.2">
      <c r="F10399" s="261"/>
      <c r="G10399" s="261"/>
      <c r="H10399" s="261"/>
    </row>
    <row r="10400" spans="6:8" x14ac:dyDescent="0.2">
      <c r="F10400" s="261"/>
      <c r="G10400" s="261"/>
      <c r="H10400" s="261"/>
    </row>
    <row r="10401" spans="6:8" x14ac:dyDescent="0.2">
      <c r="F10401" s="261"/>
      <c r="G10401" s="261"/>
      <c r="H10401" s="261"/>
    </row>
    <row r="10402" spans="6:8" x14ac:dyDescent="0.2">
      <c r="F10402" s="261"/>
      <c r="G10402" s="261"/>
      <c r="H10402" s="261"/>
    </row>
    <row r="10403" spans="6:8" x14ac:dyDescent="0.2">
      <c r="F10403" s="261"/>
      <c r="G10403" s="261"/>
      <c r="H10403" s="261"/>
    </row>
    <row r="10404" spans="6:8" x14ac:dyDescent="0.2">
      <c r="F10404" s="261"/>
      <c r="G10404" s="261"/>
      <c r="H10404" s="261"/>
    </row>
    <row r="10405" spans="6:8" x14ac:dyDescent="0.2">
      <c r="F10405" s="261"/>
      <c r="G10405" s="261"/>
      <c r="H10405" s="261"/>
    </row>
    <row r="10406" spans="6:8" x14ac:dyDescent="0.2">
      <c r="F10406" s="261"/>
      <c r="G10406" s="261"/>
      <c r="H10406" s="261"/>
    </row>
    <row r="10407" spans="6:8" x14ac:dyDescent="0.2">
      <c r="F10407" s="261"/>
      <c r="G10407" s="261"/>
      <c r="H10407" s="261"/>
    </row>
    <row r="10408" spans="6:8" x14ac:dyDescent="0.2">
      <c r="F10408" s="261"/>
      <c r="G10408" s="261"/>
      <c r="H10408" s="261"/>
    </row>
    <row r="10409" spans="6:8" x14ac:dyDescent="0.2">
      <c r="F10409" s="261"/>
      <c r="G10409" s="261"/>
      <c r="H10409" s="261"/>
    </row>
    <row r="10410" spans="6:8" x14ac:dyDescent="0.2">
      <c r="F10410" s="261"/>
      <c r="G10410" s="261"/>
      <c r="H10410" s="261"/>
    </row>
    <row r="10411" spans="6:8" x14ac:dyDescent="0.2">
      <c r="F10411" s="261"/>
      <c r="G10411" s="261"/>
      <c r="H10411" s="261"/>
    </row>
    <row r="10412" spans="6:8" x14ac:dyDescent="0.2">
      <c r="F10412" s="261"/>
      <c r="G10412" s="261"/>
      <c r="H10412" s="261"/>
    </row>
    <row r="10413" spans="6:8" x14ac:dyDescent="0.2">
      <c r="F10413" s="261"/>
      <c r="G10413" s="261"/>
      <c r="H10413" s="261"/>
    </row>
    <row r="10414" spans="6:8" x14ac:dyDescent="0.2">
      <c r="F10414" s="261"/>
      <c r="G10414" s="261"/>
      <c r="H10414" s="261"/>
    </row>
    <row r="10415" spans="6:8" x14ac:dyDescent="0.2">
      <c r="F10415" s="261"/>
      <c r="G10415" s="261"/>
      <c r="H10415" s="261"/>
    </row>
    <row r="10416" spans="6:8" x14ac:dyDescent="0.2">
      <c r="F10416" s="261"/>
      <c r="G10416" s="261"/>
      <c r="H10416" s="261"/>
    </row>
    <row r="10417" spans="6:8" x14ac:dyDescent="0.2">
      <c r="F10417" s="261"/>
      <c r="G10417" s="261"/>
      <c r="H10417" s="261"/>
    </row>
    <row r="10418" spans="6:8" x14ac:dyDescent="0.2">
      <c r="F10418" s="261"/>
      <c r="G10418" s="261"/>
      <c r="H10418" s="261"/>
    </row>
    <row r="10419" spans="6:8" x14ac:dyDescent="0.2">
      <c r="F10419" s="261"/>
      <c r="G10419" s="261"/>
      <c r="H10419" s="261"/>
    </row>
    <row r="10420" spans="6:8" x14ac:dyDescent="0.2">
      <c r="F10420" s="261"/>
      <c r="G10420" s="261"/>
      <c r="H10420" s="261"/>
    </row>
    <row r="10421" spans="6:8" x14ac:dyDescent="0.2">
      <c r="F10421" s="261"/>
      <c r="G10421" s="261"/>
      <c r="H10421" s="261"/>
    </row>
    <row r="10422" spans="6:8" x14ac:dyDescent="0.2">
      <c r="F10422" s="261"/>
      <c r="G10422" s="261"/>
      <c r="H10422" s="261"/>
    </row>
    <row r="10423" spans="6:8" x14ac:dyDescent="0.2">
      <c r="F10423" s="261"/>
      <c r="G10423" s="261"/>
      <c r="H10423" s="261"/>
    </row>
    <row r="10424" spans="6:8" x14ac:dyDescent="0.2">
      <c r="F10424" s="261"/>
      <c r="G10424" s="261"/>
      <c r="H10424" s="261"/>
    </row>
    <row r="10425" spans="6:8" x14ac:dyDescent="0.2">
      <c r="F10425" s="261"/>
      <c r="G10425" s="261"/>
      <c r="H10425" s="261"/>
    </row>
    <row r="10426" spans="6:8" x14ac:dyDescent="0.2">
      <c r="F10426" s="261"/>
      <c r="G10426" s="261"/>
      <c r="H10426" s="261"/>
    </row>
    <row r="10427" spans="6:8" x14ac:dyDescent="0.2">
      <c r="F10427" s="261"/>
      <c r="G10427" s="261"/>
      <c r="H10427" s="261"/>
    </row>
    <row r="10428" spans="6:8" x14ac:dyDescent="0.2">
      <c r="F10428" s="261"/>
      <c r="G10428" s="261"/>
      <c r="H10428" s="261"/>
    </row>
    <row r="10429" spans="6:8" x14ac:dyDescent="0.2">
      <c r="F10429" s="261"/>
      <c r="G10429" s="261"/>
      <c r="H10429" s="261"/>
    </row>
    <row r="10430" spans="6:8" x14ac:dyDescent="0.2">
      <c r="F10430" s="261"/>
      <c r="G10430" s="261"/>
      <c r="H10430" s="261"/>
    </row>
    <row r="10431" spans="6:8" x14ac:dyDescent="0.2">
      <c r="F10431" s="261"/>
      <c r="G10431" s="261"/>
      <c r="H10431" s="261"/>
    </row>
    <row r="10432" spans="6:8" x14ac:dyDescent="0.2">
      <c r="F10432" s="261"/>
      <c r="G10432" s="261"/>
      <c r="H10432" s="261"/>
    </row>
    <row r="10433" spans="6:8" x14ac:dyDescent="0.2">
      <c r="F10433" s="261"/>
      <c r="G10433" s="261"/>
      <c r="H10433" s="261"/>
    </row>
    <row r="10434" spans="6:8" x14ac:dyDescent="0.2">
      <c r="F10434" s="261"/>
      <c r="G10434" s="261"/>
      <c r="H10434" s="261"/>
    </row>
    <row r="10435" spans="6:8" x14ac:dyDescent="0.2">
      <c r="F10435" s="261"/>
      <c r="G10435" s="261"/>
      <c r="H10435" s="261"/>
    </row>
    <row r="10436" spans="6:8" x14ac:dyDescent="0.2">
      <c r="F10436" s="261"/>
      <c r="G10436" s="261"/>
      <c r="H10436" s="261"/>
    </row>
    <row r="10437" spans="6:8" x14ac:dyDescent="0.2">
      <c r="F10437" s="261"/>
      <c r="G10437" s="261"/>
      <c r="H10437" s="261"/>
    </row>
    <row r="10438" spans="6:8" x14ac:dyDescent="0.2">
      <c r="F10438" s="261"/>
      <c r="G10438" s="261"/>
      <c r="H10438" s="261"/>
    </row>
    <row r="10439" spans="6:8" x14ac:dyDescent="0.2">
      <c r="F10439" s="261"/>
      <c r="G10439" s="261"/>
      <c r="H10439" s="261"/>
    </row>
    <row r="10440" spans="6:8" x14ac:dyDescent="0.2">
      <c r="F10440" s="261"/>
      <c r="G10440" s="261"/>
      <c r="H10440" s="261"/>
    </row>
    <row r="10441" spans="6:8" x14ac:dyDescent="0.2">
      <c r="F10441" s="261"/>
      <c r="G10441" s="261"/>
      <c r="H10441" s="261"/>
    </row>
    <row r="10442" spans="6:8" x14ac:dyDescent="0.2">
      <c r="F10442" s="261"/>
      <c r="G10442" s="261"/>
      <c r="H10442" s="261"/>
    </row>
    <row r="10443" spans="6:8" x14ac:dyDescent="0.2">
      <c r="F10443" s="261"/>
      <c r="G10443" s="261"/>
      <c r="H10443" s="261"/>
    </row>
    <row r="10444" spans="6:8" x14ac:dyDescent="0.2">
      <c r="F10444" s="261"/>
      <c r="G10444" s="261"/>
      <c r="H10444" s="261"/>
    </row>
    <row r="10445" spans="6:8" x14ac:dyDescent="0.2">
      <c r="F10445" s="261"/>
      <c r="G10445" s="261"/>
      <c r="H10445" s="261"/>
    </row>
    <row r="10446" spans="6:8" x14ac:dyDescent="0.2">
      <c r="F10446" s="261"/>
      <c r="G10446" s="261"/>
      <c r="H10446" s="261"/>
    </row>
    <row r="10447" spans="6:8" x14ac:dyDescent="0.2">
      <c r="F10447" s="261"/>
      <c r="G10447" s="261"/>
      <c r="H10447" s="261"/>
    </row>
    <row r="10448" spans="6:8" x14ac:dyDescent="0.2">
      <c r="F10448" s="261"/>
      <c r="G10448" s="261"/>
      <c r="H10448" s="261"/>
    </row>
    <row r="10449" spans="6:8" x14ac:dyDescent="0.2">
      <c r="F10449" s="261"/>
      <c r="G10449" s="261"/>
      <c r="H10449" s="261"/>
    </row>
    <row r="10450" spans="6:8" x14ac:dyDescent="0.2">
      <c r="F10450" s="261"/>
      <c r="G10450" s="261"/>
      <c r="H10450" s="261"/>
    </row>
    <row r="10451" spans="6:8" x14ac:dyDescent="0.2">
      <c r="F10451" s="261"/>
      <c r="G10451" s="261"/>
      <c r="H10451" s="261"/>
    </row>
    <row r="10452" spans="6:8" x14ac:dyDescent="0.2">
      <c r="F10452" s="261"/>
      <c r="G10452" s="261"/>
      <c r="H10452" s="261"/>
    </row>
    <row r="10453" spans="6:8" x14ac:dyDescent="0.2">
      <c r="F10453" s="261"/>
      <c r="G10453" s="261"/>
      <c r="H10453" s="261"/>
    </row>
    <row r="10454" spans="6:8" x14ac:dyDescent="0.2">
      <c r="F10454" s="261"/>
      <c r="G10454" s="261"/>
      <c r="H10454" s="261"/>
    </row>
    <row r="10455" spans="6:8" x14ac:dyDescent="0.2">
      <c r="F10455" s="261"/>
      <c r="G10455" s="261"/>
      <c r="H10455" s="261"/>
    </row>
    <row r="10456" spans="6:8" x14ac:dyDescent="0.2">
      <c r="F10456" s="261"/>
      <c r="G10456" s="261"/>
      <c r="H10456" s="261"/>
    </row>
    <row r="10457" spans="6:8" x14ac:dyDescent="0.2">
      <c r="F10457" s="261"/>
      <c r="G10457" s="261"/>
      <c r="H10457" s="261"/>
    </row>
    <row r="10458" spans="6:8" x14ac:dyDescent="0.2">
      <c r="F10458" s="261"/>
      <c r="G10458" s="261"/>
      <c r="H10458" s="261"/>
    </row>
    <row r="10459" spans="6:8" x14ac:dyDescent="0.2">
      <c r="F10459" s="261"/>
      <c r="G10459" s="261"/>
      <c r="H10459" s="261"/>
    </row>
    <row r="10460" spans="6:8" x14ac:dyDescent="0.2">
      <c r="F10460" s="261"/>
      <c r="G10460" s="261"/>
      <c r="H10460" s="261"/>
    </row>
    <row r="10461" spans="6:8" x14ac:dyDescent="0.2">
      <c r="F10461" s="261"/>
      <c r="G10461" s="261"/>
      <c r="H10461" s="261"/>
    </row>
    <row r="10462" spans="6:8" x14ac:dyDescent="0.2">
      <c r="F10462" s="261"/>
      <c r="G10462" s="261"/>
      <c r="H10462" s="261"/>
    </row>
    <row r="10463" spans="6:8" x14ac:dyDescent="0.2">
      <c r="F10463" s="261"/>
      <c r="G10463" s="261"/>
      <c r="H10463" s="261"/>
    </row>
    <row r="10464" spans="6:8" x14ac:dyDescent="0.2">
      <c r="F10464" s="261"/>
      <c r="G10464" s="261"/>
      <c r="H10464" s="261"/>
    </row>
    <row r="10465" spans="6:8" x14ac:dyDescent="0.2">
      <c r="F10465" s="261"/>
      <c r="G10465" s="261"/>
      <c r="H10465" s="261"/>
    </row>
    <row r="10466" spans="6:8" x14ac:dyDescent="0.2">
      <c r="F10466" s="261"/>
      <c r="G10466" s="261"/>
      <c r="H10466" s="261"/>
    </row>
    <row r="10467" spans="6:8" x14ac:dyDescent="0.2">
      <c r="F10467" s="261"/>
      <c r="G10467" s="261"/>
      <c r="H10467" s="261"/>
    </row>
    <row r="10468" spans="6:8" x14ac:dyDescent="0.2">
      <c r="F10468" s="261"/>
      <c r="G10468" s="261"/>
      <c r="H10468" s="261"/>
    </row>
    <row r="10469" spans="6:8" x14ac:dyDescent="0.2">
      <c r="F10469" s="261"/>
      <c r="G10469" s="261"/>
      <c r="H10469" s="261"/>
    </row>
    <row r="10470" spans="6:8" x14ac:dyDescent="0.2">
      <c r="F10470" s="261"/>
      <c r="G10470" s="261"/>
      <c r="H10470" s="261"/>
    </row>
    <row r="10471" spans="6:8" x14ac:dyDescent="0.2">
      <c r="F10471" s="261"/>
      <c r="G10471" s="261"/>
      <c r="H10471" s="261"/>
    </row>
    <row r="10472" spans="6:8" x14ac:dyDescent="0.2">
      <c r="F10472" s="261"/>
      <c r="G10472" s="261"/>
      <c r="H10472" s="261"/>
    </row>
    <row r="10473" spans="6:8" x14ac:dyDescent="0.2">
      <c r="F10473" s="261"/>
      <c r="G10473" s="261"/>
      <c r="H10473" s="261"/>
    </row>
    <row r="10474" spans="6:8" x14ac:dyDescent="0.2">
      <c r="F10474" s="261"/>
      <c r="G10474" s="261"/>
      <c r="H10474" s="261"/>
    </row>
    <row r="10475" spans="6:8" x14ac:dyDescent="0.2">
      <c r="F10475" s="261"/>
      <c r="G10475" s="261"/>
      <c r="H10475" s="261"/>
    </row>
    <row r="10476" spans="6:8" x14ac:dyDescent="0.2">
      <c r="F10476" s="261"/>
      <c r="G10476" s="261"/>
      <c r="H10476" s="261"/>
    </row>
    <row r="10477" spans="6:8" x14ac:dyDescent="0.2">
      <c r="F10477" s="261"/>
      <c r="G10477" s="261"/>
      <c r="H10477" s="261"/>
    </row>
    <row r="10478" spans="6:8" x14ac:dyDescent="0.2">
      <c r="F10478" s="261"/>
      <c r="G10478" s="261"/>
      <c r="H10478" s="261"/>
    </row>
    <row r="10479" spans="6:8" x14ac:dyDescent="0.2">
      <c r="F10479" s="261"/>
      <c r="G10479" s="261"/>
      <c r="H10479" s="261"/>
    </row>
    <row r="10480" spans="6:8" x14ac:dyDescent="0.2">
      <c r="F10480" s="261"/>
      <c r="G10480" s="261"/>
      <c r="H10480" s="261"/>
    </row>
    <row r="10481" spans="6:8" x14ac:dyDescent="0.2">
      <c r="F10481" s="261"/>
      <c r="G10481" s="261"/>
      <c r="H10481" s="261"/>
    </row>
    <row r="10482" spans="6:8" x14ac:dyDescent="0.2">
      <c r="F10482" s="261"/>
      <c r="G10482" s="261"/>
      <c r="H10482" s="261"/>
    </row>
    <row r="10483" spans="6:8" x14ac:dyDescent="0.2">
      <c r="F10483" s="261"/>
      <c r="G10483" s="261"/>
      <c r="H10483" s="261"/>
    </row>
    <row r="10484" spans="6:8" x14ac:dyDescent="0.2">
      <c r="F10484" s="261"/>
      <c r="G10484" s="261"/>
      <c r="H10484" s="261"/>
    </row>
    <row r="10485" spans="6:8" x14ac:dyDescent="0.2">
      <c r="F10485" s="261"/>
      <c r="G10485" s="261"/>
      <c r="H10485" s="261"/>
    </row>
    <row r="10486" spans="6:8" x14ac:dyDescent="0.2">
      <c r="F10486" s="261"/>
      <c r="G10486" s="261"/>
      <c r="H10486" s="261"/>
    </row>
    <row r="10487" spans="6:8" x14ac:dyDescent="0.2">
      <c r="F10487" s="261"/>
      <c r="G10487" s="261"/>
      <c r="H10487" s="261"/>
    </row>
    <row r="10488" spans="6:8" x14ac:dyDescent="0.2">
      <c r="F10488" s="261"/>
      <c r="G10488" s="261"/>
      <c r="H10488" s="261"/>
    </row>
    <row r="10489" spans="6:8" x14ac:dyDescent="0.2">
      <c r="F10489" s="261"/>
      <c r="G10489" s="261"/>
      <c r="H10489" s="261"/>
    </row>
    <row r="10490" spans="6:8" x14ac:dyDescent="0.2">
      <c r="F10490" s="261"/>
      <c r="G10490" s="261"/>
      <c r="H10490" s="261"/>
    </row>
    <row r="10491" spans="6:8" x14ac:dyDescent="0.2">
      <c r="F10491" s="261"/>
      <c r="G10491" s="261"/>
      <c r="H10491" s="261"/>
    </row>
    <row r="10492" spans="6:8" x14ac:dyDescent="0.2">
      <c r="F10492" s="261"/>
      <c r="G10492" s="261"/>
      <c r="H10492" s="261"/>
    </row>
    <row r="10493" spans="6:8" x14ac:dyDescent="0.2">
      <c r="F10493" s="261"/>
      <c r="G10493" s="261"/>
      <c r="H10493" s="261"/>
    </row>
    <row r="10494" spans="6:8" x14ac:dyDescent="0.2">
      <c r="F10494" s="261"/>
      <c r="G10494" s="261"/>
      <c r="H10494" s="261"/>
    </row>
    <row r="10495" spans="6:8" x14ac:dyDescent="0.2">
      <c r="F10495" s="261"/>
      <c r="G10495" s="261"/>
      <c r="H10495" s="261"/>
    </row>
    <row r="10496" spans="6:8" x14ac:dyDescent="0.2">
      <c r="F10496" s="261"/>
      <c r="G10496" s="261"/>
      <c r="H10496" s="261"/>
    </row>
    <row r="10497" spans="6:8" x14ac:dyDescent="0.2">
      <c r="F10497" s="261"/>
      <c r="G10497" s="261"/>
      <c r="H10497" s="261"/>
    </row>
    <row r="10498" spans="6:8" x14ac:dyDescent="0.2">
      <c r="F10498" s="261"/>
      <c r="G10498" s="261"/>
      <c r="H10498" s="261"/>
    </row>
    <row r="10499" spans="6:8" x14ac:dyDescent="0.2">
      <c r="F10499" s="261"/>
      <c r="G10499" s="261"/>
      <c r="H10499" s="261"/>
    </row>
    <row r="10500" spans="6:8" x14ac:dyDescent="0.2">
      <c r="F10500" s="261"/>
      <c r="G10500" s="261"/>
      <c r="H10500" s="261"/>
    </row>
    <row r="10501" spans="6:8" x14ac:dyDescent="0.2">
      <c r="F10501" s="261"/>
      <c r="G10501" s="261"/>
      <c r="H10501" s="261"/>
    </row>
    <row r="10502" spans="6:8" x14ac:dyDescent="0.2">
      <c r="F10502" s="261"/>
      <c r="G10502" s="261"/>
      <c r="H10502" s="261"/>
    </row>
    <row r="10503" spans="6:8" x14ac:dyDescent="0.2">
      <c r="F10503" s="261"/>
      <c r="G10503" s="261"/>
      <c r="H10503" s="261"/>
    </row>
    <row r="10504" spans="6:8" x14ac:dyDescent="0.2">
      <c r="F10504" s="261"/>
      <c r="G10504" s="261"/>
      <c r="H10504" s="261"/>
    </row>
    <row r="10505" spans="6:8" x14ac:dyDescent="0.2">
      <c r="F10505" s="261"/>
      <c r="G10505" s="261"/>
      <c r="H10505" s="261"/>
    </row>
    <row r="10506" spans="6:8" x14ac:dyDescent="0.2">
      <c r="F10506" s="261"/>
      <c r="G10506" s="261"/>
      <c r="H10506" s="261"/>
    </row>
    <row r="10507" spans="6:8" x14ac:dyDescent="0.2">
      <c r="F10507" s="261"/>
      <c r="G10507" s="261"/>
      <c r="H10507" s="261"/>
    </row>
    <row r="10508" spans="6:8" x14ac:dyDescent="0.2">
      <c r="F10508" s="261"/>
      <c r="G10508" s="261"/>
      <c r="H10508" s="261"/>
    </row>
    <row r="10509" spans="6:8" x14ac:dyDescent="0.2">
      <c r="F10509" s="261"/>
      <c r="G10509" s="261"/>
      <c r="H10509" s="261"/>
    </row>
    <row r="10510" spans="6:8" x14ac:dyDescent="0.2">
      <c r="F10510" s="261"/>
      <c r="G10510" s="261"/>
      <c r="H10510" s="261"/>
    </row>
    <row r="10511" spans="6:8" x14ac:dyDescent="0.2">
      <c r="F10511" s="261"/>
      <c r="G10511" s="261"/>
      <c r="H10511" s="261"/>
    </row>
    <row r="10512" spans="6:8" x14ac:dyDescent="0.2">
      <c r="F10512" s="261"/>
      <c r="G10512" s="261"/>
      <c r="H10512" s="261"/>
    </row>
    <row r="10513" spans="6:8" x14ac:dyDescent="0.2">
      <c r="F10513" s="261"/>
      <c r="G10513" s="261"/>
      <c r="H10513" s="261"/>
    </row>
    <row r="10514" spans="6:8" x14ac:dyDescent="0.2">
      <c r="F10514" s="261"/>
      <c r="G10514" s="261"/>
      <c r="H10514" s="261"/>
    </row>
    <row r="10515" spans="6:8" x14ac:dyDescent="0.2">
      <c r="F10515" s="261"/>
      <c r="G10515" s="261"/>
      <c r="H10515" s="261"/>
    </row>
    <row r="10516" spans="6:8" x14ac:dyDescent="0.2">
      <c r="F10516" s="261"/>
      <c r="G10516" s="261"/>
      <c r="H10516" s="261"/>
    </row>
    <row r="10517" spans="6:8" x14ac:dyDescent="0.2">
      <c r="F10517" s="261"/>
      <c r="G10517" s="261"/>
      <c r="H10517" s="261"/>
    </row>
    <row r="10518" spans="6:8" x14ac:dyDescent="0.2">
      <c r="F10518" s="261"/>
      <c r="G10518" s="261"/>
      <c r="H10518" s="261"/>
    </row>
    <row r="10519" spans="6:8" x14ac:dyDescent="0.2">
      <c r="F10519" s="261"/>
      <c r="G10519" s="261"/>
      <c r="H10519" s="261"/>
    </row>
    <row r="10520" spans="6:8" x14ac:dyDescent="0.2">
      <c r="F10520" s="261"/>
      <c r="G10520" s="261"/>
      <c r="H10520" s="261"/>
    </row>
    <row r="10521" spans="6:8" x14ac:dyDescent="0.2">
      <c r="F10521" s="261"/>
      <c r="G10521" s="261"/>
      <c r="H10521" s="261"/>
    </row>
    <row r="10522" spans="6:8" x14ac:dyDescent="0.2">
      <c r="F10522" s="261"/>
      <c r="G10522" s="261"/>
      <c r="H10522" s="261"/>
    </row>
    <row r="10523" spans="6:8" x14ac:dyDescent="0.2">
      <c r="F10523" s="261"/>
      <c r="G10523" s="261"/>
      <c r="H10523" s="261"/>
    </row>
    <row r="10524" spans="6:8" x14ac:dyDescent="0.2">
      <c r="F10524" s="261"/>
      <c r="G10524" s="261"/>
      <c r="H10524" s="261"/>
    </row>
    <row r="10525" spans="6:8" x14ac:dyDescent="0.2">
      <c r="F10525" s="261"/>
      <c r="G10525" s="261"/>
      <c r="H10525" s="261"/>
    </row>
    <row r="10526" spans="6:8" x14ac:dyDescent="0.2">
      <c r="F10526" s="261"/>
      <c r="G10526" s="261"/>
      <c r="H10526" s="261"/>
    </row>
    <row r="10527" spans="6:8" x14ac:dyDescent="0.2">
      <c r="F10527" s="261"/>
      <c r="G10527" s="261"/>
      <c r="H10527" s="261"/>
    </row>
    <row r="10528" spans="6:8" x14ac:dyDescent="0.2">
      <c r="F10528" s="261"/>
      <c r="G10528" s="261"/>
      <c r="H10528" s="261"/>
    </row>
    <row r="10529" spans="6:8" x14ac:dyDescent="0.2">
      <c r="F10529" s="261"/>
      <c r="G10529" s="261"/>
      <c r="H10529" s="261"/>
    </row>
    <row r="10530" spans="6:8" x14ac:dyDescent="0.2">
      <c r="F10530" s="261"/>
      <c r="G10530" s="261"/>
      <c r="H10530" s="261"/>
    </row>
    <row r="10531" spans="6:8" x14ac:dyDescent="0.2">
      <c r="F10531" s="261"/>
      <c r="G10531" s="261"/>
      <c r="H10531" s="261"/>
    </row>
    <row r="10532" spans="6:8" x14ac:dyDescent="0.2">
      <c r="F10532" s="261"/>
      <c r="G10532" s="261"/>
      <c r="H10532" s="261"/>
    </row>
    <row r="10533" spans="6:8" x14ac:dyDescent="0.2">
      <c r="F10533" s="261"/>
      <c r="G10533" s="261"/>
      <c r="H10533" s="261"/>
    </row>
    <row r="10534" spans="6:8" x14ac:dyDescent="0.2">
      <c r="F10534" s="261"/>
      <c r="G10534" s="261"/>
      <c r="H10534" s="261"/>
    </row>
    <row r="10535" spans="6:8" x14ac:dyDescent="0.2">
      <c r="F10535" s="261"/>
      <c r="G10535" s="261"/>
      <c r="H10535" s="261"/>
    </row>
    <row r="10536" spans="6:8" x14ac:dyDescent="0.2">
      <c r="F10536" s="261"/>
      <c r="G10536" s="261"/>
      <c r="H10536" s="261"/>
    </row>
    <row r="10537" spans="6:8" x14ac:dyDescent="0.2">
      <c r="F10537" s="261"/>
      <c r="G10537" s="261"/>
      <c r="H10537" s="261"/>
    </row>
    <row r="10538" spans="6:8" x14ac:dyDescent="0.2">
      <c r="F10538" s="261"/>
      <c r="G10538" s="261"/>
      <c r="H10538" s="261"/>
    </row>
    <row r="10539" spans="6:8" x14ac:dyDescent="0.2">
      <c r="F10539" s="261"/>
      <c r="G10539" s="261"/>
      <c r="H10539" s="261"/>
    </row>
    <row r="10540" spans="6:8" x14ac:dyDescent="0.2">
      <c r="F10540" s="261"/>
      <c r="G10540" s="261"/>
      <c r="H10540" s="261"/>
    </row>
    <row r="10541" spans="6:8" x14ac:dyDescent="0.2">
      <c r="F10541" s="261"/>
      <c r="G10541" s="261"/>
      <c r="H10541" s="261"/>
    </row>
    <row r="10542" spans="6:8" x14ac:dyDescent="0.2">
      <c r="F10542" s="261"/>
      <c r="G10542" s="261"/>
      <c r="H10542" s="261"/>
    </row>
    <row r="10543" spans="6:8" x14ac:dyDescent="0.2">
      <c r="F10543" s="261"/>
      <c r="G10543" s="261"/>
      <c r="H10543" s="261"/>
    </row>
    <row r="10544" spans="6:8" x14ac:dyDescent="0.2">
      <c r="F10544" s="261"/>
      <c r="G10544" s="261"/>
      <c r="H10544" s="261"/>
    </row>
    <row r="10545" spans="6:8" x14ac:dyDescent="0.2">
      <c r="F10545" s="261"/>
      <c r="G10545" s="261"/>
      <c r="H10545" s="261"/>
    </row>
    <row r="10546" spans="6:8" x14ac:dyDescent="0.2">
      <c r="F10546" s="261"/>
      <c r="G10546" s="261"/>
      <c r="H10546" s="261"/>
    </row>
    <row r="10547" spans="6:8" x14ac:dyDescent="0.2">
      <c r="F10547" s="261"/>
      <c r="G10547" s="261"/>
      <c r="H10547" s="261"/>
    </row>
    <row r="10548" spans="6:8" x14ac:dyDescent="0.2">
      <c r="F10548" s="261"/>
      <c r="G10548" s="261"/>
      <c r="H10548" s="261"/>
    </row>
    <row r="10549" spans="6:8" x14ac:dyDescent="0.2">
      <c r="F10549" s="261"/>
      <c r="G10549" s="261"/>
      <c r="H10549" s="261"/>
    </row>
    <row r="10550" spans="6:8" x14ac:dyDescent="0.2">
      <c r="F10550" s="261"/>
      <c r="G10550" s="261"/>
      <c r="H10550" s="261"/>
    </row>
    <row r="10551" spans="6:8" x14ac:dyDescent="0.2">
      <c r="F10551" s="261"/>
      <c r="G10551" s="261"/>
      <c r="H10551" s="261"/>
    </row>
    <row r="10552" spans="6:8" x14ac:dyDescent="0.2">
      <c r="F10552" s="261"/>
      <c r="G10552" s="261"/>
      <c r="H10552" s="261"/>
    </row>
    <row r="10553" spans="6:8" x14ac:dyDescent="0.2">
      <c r="F10553" s="261"/>
      <c r="G10553" s="261"/>
      <c r="H10553" s="261"/>
    </row>
    <row r="10554" spans="6:8" x14ac:dyDescent="0.2">
      <c r="F10554" s="261"/>
      <c r="G10554" s="261"/>
      <c r="H10554" s="261"/>
    </row>
    <row r="10555" spans="6:8" x14ac:dyDescent="0.2">
      <c r="F10555" s="261"/>
      <c r="G10555" s="261"/>
      <c r="H10555" s="261"/>
    </row>
    <row r="10556" spans="6:8" x14ac:dyDescent="0.2">
      <c r="F10556" s="261"/>
      <c r="G10556" s="261"/>
      <c r="H10556" s="261"/>
    </row>
    <row r="10557" spans="6:8" x14ac:dyDescent="0.2">
      <c r="F10557" s="261"/>
      <c r="G10557" s="261"/>
      <c r="H10557" s="261"/>
    </row>
    <row r="10558" spans="6:8" x14ac:dyDescent="0.2">
      <c r="F10558" s="261"/>
      <c r="G10558" s="261"/>
      <c r="H10558" s="261"/>
    </row>
    <row r="10559" spans="6:8" x14ac:dyDescent="0.2">
      <c r="F10559" s="261"/>
      <c r="G10559" s="261"/>
      <c r="H10559" s="261"/>
    </row>
    <row r="10560" spans="6:8" x14ac:dyDescent="0.2">
      <c r="F10560" s="261"/>
      <c r="G10560" s="261"/>
      <c r="H10560" s="261"/>
    </row>
    <row r="10561" spans="6:8" x14ac:dyDescent="0.2">
      <c r="F10561" s="261"/>
      <c r="G10561" s="261"/>
      <c r="H10561" s="261"/>
    </row>
    <row r="10562" spans="6:8" x14ac:dyDescent="0.2">
      <c r="F10562" s="261"/>
      <c r="G10562" s="261"/>
      <c r="H10562" s="261"/>
    </row>
    <row r="10563" spans="6:8" x14ac:dyDescent="0.2">
      <c r="F10563" s="261"/>
      <c r="G10563" s="261"/>
      <c r="H10563" s="261"/>
    </row>
    <row r="10564" spans="6:8" x14ac:dyDescent="0.2">
      <c r="F10564" s="261"/>
      <c r="G10564" s="261"/>
      <c r="H10564" s="261"/>
    </row>
    <row r="10565" spans="6:8" x14ac:dyDescent="0.2">
      <c r="F10565" s="261"/>
      <c r="G10565" s="261"/>
      <c r="H10565" s="261"/>
    </row>
    <row r="10566" spans="6:8" x14ac:dyDescent="0.2">
      <c r="F10566" s="261"/>
      <c r="G10566" s="261"/>
      <c r="H10566" s="261"/>
    </row>
    <row r="10567" spans="6:8" x14ac:dyDescent="0.2">
      <c r="F10567" s="261"/>
      <c r="G10567" s="261"/>
      <c r="H10567" s="261"/>
    </row>
    <row r="10568" spans="6:8" x14ac:dyDescent="0.2">
      <c r="F10568" s="261"/>
      <c r="G10568" s="261"/>
      <c r="H10568" s="261"/>
    </row>
    <row r="10569" spans="6:8" x14ac:dyDescent="0.2">
      <c r="F10569" s="261"/>
      <c r="G10569" s="261"/>
      <c r="H10569" s="261"/>
    </row>
    <row r="10570" spans="6:8" x14ac:dyDescent="0.2">
      <c r="F10570" s="261"/>
      <c r="G10570" s="261"/>
      <c r="H10570" s="261"/>
    </row>
    <row r="10571" spans="6:8" x14ac:dyDescent="0.2">
      <c r="F10571" s="261"/>
      <c r="G10571" s="261"/>
      <c r="H10571" s="261"/>
    </row>
    <row r="10572" spans="6:8" x14ac:dyDescent="0.2">
      <c r="F10572" s="261"/>
      <c r="G10572" s="261"/>
      <c r="H10572" s="261"/>
    </row>
    <row r="10573" spans="6:8" x14ac:dyDescent="0.2">
      <c r="F10573" s="261"/>
      <c r="G10573" s="261"/>
      <c r="H10573" s="261"/>
    </row>
    <row r="10574" spans="6:8" x14ac:dyDescent="0.2">
      <c r="F10574" s="261"/>
      <c r="G10574" s="261"/>
      <c r="H10574" s="261"/>
    </row>
    <row r="10575" spans="6:8" x14ac:dyDescent="0.2">
      <c r="F10575" s="261"/>
      <c r="G10575" s="261"/>
      <c r="H10575" s="261"/>
    </row>
    <row r="10576" spans="6:8" x14ac:dyDescent="0.2">
      <c r="F10576" s="261"/>
      <c r="G10576" s="261"/>
      <c r="H10576" s="261"/>
    </row>
    <row r="10577" spans="6:8" x14ac:dyDescent="0.2">
      <c r="F10577" s="261"/>
      <c r="G10577" s="261"/>
      <c r="H10577" s="261"/>
    </row>
    <row r="10578" spans="6:8" x14ac:dyDescent="0.2">
      <c r="F10578" s="261"/>
      <c r="G10578" s="261"/>
      <c r="H10578" s="261"/>
    </row>
    <row r="10579" spans="6:8" x14ac:dyDescent="0.2">
      <c r="F10579" s="261"/>
      <c r="G10579" s="261"/>
      <c r="H10579" s="261"/>
    </row>
    <row r="10580" spans="6:8" x14ac:dyDescent="0.2">
      <c r="F10580" s="261"/>
      <c r="G10580" s="261"/>
      <c r="H10580" s="261"/>
    </row>
    <row r="10581" spans="6:8" x14ac:dyDescent="0.2">
      <c r="F10581" s="261"/>
      <c r="G10581" s="261"/>
      <c r="H10581" s="261"/>
    </row>
    <row r="10582" spans="6:8" x14ac:dyDescent="0.2">
      <c r="F10582" s="261"/>
      <c r="G10582" s="261"/>
      <c r="H10582" s="261"/>
    </row>
    <row r="10583" spans="6:8" x14ac:dyDescent="0.2">
      <c r="F10583" s="261"/>
      <c r="G10583" s="261"/>
      <c r="H10583" s="261"/>
    </row>
    <row r="10584" spans="6:8" x14ac:dyDescent="0.2">
      <c r="F10584" s="261"/>
      <c r="G10584" s="261"/>
      <c r="H10584" s="261"/>
    </row>
    <row r="10585" spans="6:8" x14ac:dyDescent="0.2">
      <c r="F10585" s="261"/>
      <c r="G10585" s="261"/>
      <c r="H10585" s="261"/>
    </row>
    <row r="10586" spans="6:8" x14ac:dyDescent="0.2">
      <c r="F10586" s="261"/>
      <c r="G10586" s="261"/>
      <c r="H10586" s="261"/>
    </row>
    <row r="10587" spans="6:8" x14ac:dyDescent="0.2">
      <c r="F10587" s="261"/>
      <c r="G10587" s="261"/>
      <c r="H10587" s="261"/>
    </row>
    <row r="10588" spans="6:8" x14ac:dyDescent="0.2">
      <c r="F10588" s="261"/>
      <c r="G10588" s="261"/>
      <c r="H10588" s="261"/>
    </row>
    <row r="10589" spans="6:8" x14ac:dyDescent="0.2">
      <c r="F10589" s="261"/>
      <c r="G10589" s="261"/>
      <c r="H10589" s="261"/>
    </row>
    <row r="10590" spans="6:8" x14ac:dyDescent="0.2">
      <c r="F10590" s="261"/>
      <c r="G10590" s="261"/>
      <c r="H10590" s="261"/>
    </row>
    <row r="10591" spans="6:8" x14ac:dyDescent="0.2">
      <c r="F10591" s="261"/>
      <c r="G10591" s="261"/>
      <c r="H10591" s="261"/>
    </row>
    <row r="10592" spans="6:8" x14ac:dyDescent="0.2">
      <c r="F10592" s="261"/>
      <c r="G10592" s="261"/>
      <c r="H10592" s="261"/>
    </row>
    <row r="10593" spans="6:8" x14ac:dyDescent="0.2">
      <c r="F10593" s="261"/>
      <c r="G10593" s="261"/>
      <c r="H10593" s="261"/>
    </row>
    <row r="10594" spans="6:8" x14ac:dyDescent="0.2">
      <c r="F10594" s="261"/>
      <c r="G10594" s="261"/>
      <c r="H10594" s="261"/>
    </row>
    <row r="10595" spans="6:8" x14ac:dyDescent="0.2">
      <c r="F10595" s="261"/>
      <c r="G10595" s="261"/>
      <c r="H10595" s="261"/>
    </row>
    <row r="10596" spans="6:8" x14ac:dyDescent="0.2">
      <c r="F10596" s="261"/>
      <c r="G10596" s="261"/>
      <c r="H10596" s="261"/>
    </row>
    <row r="10597" spans="6:8" x14ac:dyDescent="0.2">
      <c r="F10597" s="261"/>
      <c r="G10597" s="261"/>
      <c r="H10597" s="261"/>
    </row>
    <row r="10598" spans="6:8" x14ac:dyDescent="0.2">
      <c r="F10598" s="261"/>
      <c r="G10598" s="261"/>
      <c r="H10598" s="261"/>
    </row>
    <row r="10599" spans="6:8" x14ac:dyDescent="0.2">
      <c r="F10599" s="261"/>
      <c r="G10599" s="261"/>
      <c r="H10599" s="261"/>
    </row>
    <row r="10600" spans="6:8" x14ac:dyDescent="0.2">
      <c r="F10600" s="261"/>
      <c r="G10600" s="261"/>
      <c r="H10600" s="261"/>
    </row>
    <row r="10601" spans="6:8" x14ac:dyDescent="0.2">
      <c r="F10601" s="261"/>
      <c r="G10601" s="261"/>
      <c r="H10601" s="261"/>
    </row>
    <row r="10602" spans="6:8" x14ac:dyDescent="0.2">
      <c r="F10602" s="261"/>
      <c r="G10602" s="261"/>
      <c r="H10602" s="261"/>
    </row>
    <row r="10603" spans="6:8" x14ac:dyDescent="0.2">
      <c r="F10603" s="261"/>
      <c r="G10603" s="261"/>
      <c r="H10603" s="261"/>
    </row>
    <row r="10604" spans="6:8" x14ac:dyDescent="0.2">
      <c r="F10604" s="261"/>
      <c r="G10604" s="261"/>
      <c r="H10604" s="261"/>
    </row>
    <row r="10605" spans="6:8" x14ac:dyDescent="0.2">
      <c r="F10605" s="261"/>
      <c r="G10605" s="261"/>
      <c r="H10605" s="261"/>
    </row>
    <row r="10606" spans="6:8" x14ac:dyDescent="0.2">
      <c r="F10606" s="261"/>
      <c r="G10606" s="261"/>
      <c r="H10606" s="261"/>
    </row>
    <row r="10607" spans="6:8" x14ac:dyDescent="0.2">
      <c r="F10607" s="261"/>
      <c r="G10607" s="261"/>
      <c r="H10607" s="261"/>
    </row>
    <row r="10608" spans="6:8" x14ac:dyDescent="0.2">
      <c r="F10608" s="261"/>
      <c r="G10608" s="261"/>
      <c r="H10608" s="261"/>
    </row>
    <row r="10609" spans="6:8" x14ac:dyDescent="0.2">
      <c r="F10609" s="261"/>
      <c r="G10609" s="261"/>
      <c r="H10609" s="261"/>
    </row>
    <row r="10610" spans="6:8" x14ac:dyDescent="0.2">
      <c r="F10610" s="261"/>
      <c r="G10610" s="261"/>
      <c r="H10610" s="261"/>
    </row>
    <row r="10611" spans="6:8" x14ac:dyDescent="0.2">
      <c r="F10611" s="261"/>
      <c r="G10611" s="261"/>
      <c r="H10611" s="261"/>
    </row>
    <row r="10612" spans="6:8" x14ac:dyDescent="0.2">
      <c r="F10612" s="261"/>
      <c r="G10612" s="261"/>
      <c r="H10612" s="261"/>
    </row>
    <row r="10613" spans="6:8" x14ac:dyDescent="0.2">
      <c r="F10613" s="261"/>
      <c r="G10613" s="261"/>
      <c r="H10613" s="261"/>
    </row>
    <row r="10614" spans="6:8" x14ac:dyDescent="0.2">
      <c r="F10614" s="261"/>
      <c r="G10614" s="261"/>
      <c r="H10614" s="261"/>
    </row>
    <row r="10615" spans="6:8" x14ac:dyDescent="0.2">
      <c r="F10615" s="261"/>
      <c r="G10615" s="261"/>
      <c r="H10615" s="261"/>
    </row>
    <row r="10616" spans="6:8" x14ac:dyDescent="0.2">
      <c r="F10616" s="261"/>
      <c r="G10616" s="261"/>
      <c r="H10616" s="261"/>
    </row>
    <row r="10617" spans="6:8" x14ac:dyDescent="0.2">
      <c r="F10617" s="261"/>
      <c r="G10617" s="261"/>
      <c r="H10617" s="261"/>
    </row>
    <row r="10618" spans="6:8" x14ac:dyDescent="0.2">
      <c r="F10618" s="261"/>
      <c r="G10618" s="261"/>
      <c r="H10618" s="261"/>
    </row>
    <row r="10619" spans="6:8" x14ac:dyDescent="0.2">
      <c r="F10619" s="261"/>
      <c r="G10619" s="261"/>
      <c r="H10619" s="261"/>
    </row>
    <row r="10620" spans="6:8" x14ac:dyDescent="0.2">
      <c r="F10620" s="261"/>
      <c r="G10620" s="261"/>
      <c r="H10620" s="261"/>
    </row>
    <row r="10621" spans="6:8" x14ac:dyDescent="0.2">
      <c r="F10621" s="261"/>
      <c r="G10621" s="261"/>
      <c r="H10621" s="261"/>
    </row>
    <row r="10622" spans="6:8" x14ac:dyDescent="0.2">
      <c r="F10622" s="261"/>
      <c r="G10622" s="261"/>
      <c r="H10622" s="261"/>
    </row>
    <row r="10623" spans="6:8" x14ac:dyDescent="0.2">
      <c r="F10623" s="261"/>
      <c r="G10623" s="261"/>
      <c r="H10623" s="261"/>
    </row>
    <row r="10624" spans="6:8" x14ac:dyDescent="0.2">
      <c r="F10624" s="261"/>
      <c r="G10624" s="261"/>
      <c r="H10624" s="261"/>
    </row>
    <row r="10625" spans="6:8" x14ac:dyDescent="0.2">
      <c r="F10625" s="261"/>
      <c r="G10625" s="261"/>
      <c r="H10625" s="261"/>
    </row>
    <row r="10626" spans="6:8" x14ac:dyDescent="0.2">
      <c r="F10626" s="261"/>
      <c r="G10626" s="261"/>
      <c r="H10626" s="261"/>
    </row>
    <row r="10627" spans="6:8" x14ac:dyDescent="0.2">
      <c r="F10627" s="261"/>
      <c r="G10627" s="261"/>
      <c r="H10627" s="261"/>
    </row>
    <row r="10628" spans="6:8" x14ac:dyDescent="0.2">
      <c r="F10628" s="261"/>
      <c r="G10628" s="261"/>
      <c r="H10628" s="261"/>
    </row>
    <row r="10629" spans="6:8" x14ac:dyDescent="0.2">
      <c r="F10629" s="261"/>
      <c r="G10629" s="261"/>
      <c r="H10629" s="261"/>
    </row>
    <row r="10630" spans="6:8" x14ac:dyDescent="0.2">
      <c r="F10630" s="261"/>
      <c r="G10630" s="261"/>
      <c r="H10630" s="261"/>
    </row>
    <row r="10631" spans="6:8" x14ac:dyDescent="0.2">
      <c r="F10631" s="261"/>
      <c r="G10631" s="261"/>
      <c r="H10631" s="261"/>
    </row>
    <row r="10632" spans="6:8" x14ac:dyDescent="0.2">
      <c r="F10632" s="261"/>
      <c r="G10632" s="261"/>
      <c r="H10632" s="261"/>
    </row>
    <row r="10633" spans="6:8" x14ac:dyDescent="0.2">
      <c r="F10633" s="261"/>
      <c r="G10633" s="261"/>
      <c r="H10633" s="261"/>
    </row>
    <row r="10634" spans="6:8" x14ac:dyDescent="0.2">
      <c r="F10634" s="261"/>
      <c r="G10634" s="261"/>
      <c r="H10634" s="261"/>
    </row>
    <row r="10635" spans="6:8" x14ac:dyDescent="0.2">
      <c r="F10635" s="261"/>
      <c r="G10635" s="261"/>
      <c r="H10635" s="261"/>
    </row>
    <row r="10636" spans="6:8" x14ac:dyDescent="0.2">
      <c r="F10636" s="261"/>
      <c r="G10636" s="261"/>
      <c r="H10636" s="261"/>
    </row>
    <row r="10637" spans="6:8" x14ac:dyDescent="0.2">
      <c r="F10637" s="261"/>
      <c r="G10637" s="261"/>
      <c r="H10637" s="261"/>
    </row>
    <row r="10638" spans="6:8" x14ac:dyDescent="0.2">
      <c r="F10638" s="261"/>
      <c r="G10638" s="261"/>
      <c r="H10638" s="261"/>
    </row>
    <row r="10639" spans="6:8" x14ac:dyDescent="0.2">
      <c r="F10639" s="261"/>
      <c r="G10639" s="261"/>
      <c r="H10639" s="261"/>
    </row>
    <row r="10640" spans="6:8" x14ac:dyDescent="0.2">
      <c r="F10640" s="261"/>
      <c r="G10640" s="261"/>
      <c r="H10640" s="261"/>
    </row>
    <row r="10641" spans="6:8" x14ac:dyDescent="0.2">
      <c r="F10641" s="261"/>
      <c r="G10641" s="261"/>
      <c r="H10641" s="261"/>
    </row>
    <row r="10642" spans="6:8" x14ac:dyDescent="0.2">
      <c r="F10642" s="261"/>
      <c r="G10642" s="261"/>
      <c r="H10642" s="261"/>
    </row>
    <row r="10643" spans="6:8" x14ac:dyDescent="0.2">
      <c r="F10643" s="261"/>
      <c r="G10643" s="261"/>
      <c r="H10643" s="261"/>
    </row>
    <row r="10644" spans="6:8" x14ac:dyDescent="0.2">
      <c r="F10644" s="261"/>
      <c r="G10644" s="261"/>
      <c r="H10644" s="261"/>
    </row>
    <row r="10645" spans="6:8" x14ac:dyDescent="0.2">
      <c r="F10645" s="261"/>
      <c r="G10645" s="261"/>
      <c r="H10645" s="261"/>
    </row>
    <row r="10646" spans="6:8" x14ac:dyDescent="0.2">
      <c r="F10646" s="261"/>
      <c r="G10646" s="261"/>
      <c r="H10646" s="261"/>
    </row>
    <row r="10647" spans="6:8" x14ac:dyDescent="0.2">
      <c r="F10647" s="261"/>
      <c r="G10647" s="261"/>
      <c r="H10647" s="261"/>
    </row>
    <row r="10648" spans="6:8" x14ac:dyDescent="0.2">
      <c r="F10648" s="261"/>
      <c r="G10648" s="261"/>
      <c r="H10648" s="261"/>
    </row>
    <row r="10649" spans="6:8" x14ac:dyDescent="0.2">
      <c r="F10649" s="261"/>
      <c r="G10649" s="261"/>
      <c r="H10649" s="261"/>
    </row>
    <row r="10650" spans="6:8" x14ac:dyDescent="0.2">
      <c r="F10650" s="261"/>
      <c r="G10650" s="261"/>
      <c r="H10650" s="261"/>
    </row>
    <row r="10651" spans="6:8" x14ac:dyDescent="0.2">
      <c r="F10651" s="261"/>
      <c r="G10651" s="261"/>
      <c r="H10651" s="261"/>
    </row>
    <row r="10652" spans="6:8" x14ac:dyDescent="0.2">
      <c r="F10652" s="261"/>
      <c r="G10652" s="261"/>
      <c r="H10652" s="261"/>
    </row>
    <row r="10653" spans="6:8" x14ac:dyDescent="0.2">
      <c r="F10653" s="261"/>
      <c r="G10653" s="261"/>
      <c r="H10653" s="261"/>
    </row>
    <row r="10654" spans="6:8" x14ac:dyDescent="0.2">
      <c r="F10654" s="261"/>
      <c r="G10654" s="261"/>
      <c r="H10654" s="261"/>
    </row>
    <row r="10655" spans="6:8" x14ac:dyDescent="0.2">
      <c r="F10655" s="261"/>
      <c r="G10655" s="261"/>
      <c r="H10655" s="261"/>
    </row>
    <row r="10656" spans="6:8" x14ac:dyDescent="0.2">
      <c r="F10656" s="261"/>
      <c r="G10656" s="261"/>
      <c r="H10656" s="261"/>
    </row>
    <row r="10657" spans="6:8" x14ac:dyDescent="0.2">
      <c r="F10657" s="261"/>
      <c r="G10657" s="261"/>
      <c r="H10657" s="261"/>
    </row>
    <row r="10658" spans="6:8" x14ac:dyDescent="0.2">
      <c r="F10658" s="261"/>
      <c r="G10658" s="261"/>
      <c r="H10658" s="261"/>
    </row>
    <row r="10659" spans="6:8" x14ac:dyDescent="0.2">
      <c r="F10659" s="261"/>
      <c r="G10659" s="261"/>
      <c r="H10659" s="261"/>
    </row>
    <row r="10660" spans="6:8" x14ac:dyDescent="0.2">
      <c r="F10660" s="261"/>
      <c r="G10660" s="261"/>
      <c r="H10660" s="261"/>
    </row>
    <row r="10661" spans="6:8" x14ac:dyDescent="0.2">
      <c r="F10661" s="261"/>
      <c r="G10661" s="261"/>
      <c r="H10661" s="261"/>
    </row>
    <row r="10662" spans="6:8" x14ac:dyDescent="0.2">
      <c r="F10662" s="261"/>
      <c r="G10662" s="261"/>
      <c r="H10662" s="261"/>
    </row>
    <row r="10663" spans="6:8" x14ac:dyDescent="0.2">
      <c r="F10663" s="261"/>
      <c r="G10663" s="261"/>
      <c r="H10663" s="261"/>
    </row>
    <row r="10664" spans="6:8" x14ac:dyDescent="0.2">
      <c r="F10664" s="261"/>
      <c r="G10664" s="261"/>
      <c r="H10664" s="261"/>
    </row>
    <row r="10665" spans="6:8" x14ac:dyDescent="0.2">
      <c r="F10665" s="261"/>
      <c r="G10665" s="261"/>
      <c r="H10665" s="261"/>
    </row>
    <row r="10666" spans="6:8" x14ac:dyDescent="0.2">
      <c r="F10666" s="261"/>
      <c r="G10666" s="261"/>
      <c r="H10666" s="261"/>
    </row>
    <row r="10667" spans="6:8" x14ac:dyDescent="0.2">
      <c r="F10667" s="261"/>
      <c r="G10667" s="261"/>
      <c r="H10667" s="261"/>
    </row>
    <row r="10668" spans="6:8" x14ac:dyDescent="0.2">
      <c r="F10668" s="261"/>
      <c r="G10668" s="261"/>
      <c r="H10668" s="261"/>
    </row>
    <row r="10669" spans="6:8" x14ac:dyDescent="0.2">
      <c r="F10669" s="261"/>
      <c r="G10669" s="261"/>
      <c r="H10669" s="261"/>
    </row>
    <row r="10670" spans="6:8" x14ac:dyDescent="0.2">
      <c r="F10670" s="261"/>
      <c r="G10670" s="261"/>
      <c r="H10670" s="261"/>
    </row>
    <row r="10671" spans="6:8" x14ac:dyDescent="0.2">
      <c r="F10671" s="261"/>
      <c r="G10671" s="261"/>
      <c r="H10671" s="261"/>
    </row>
    <row r="10672" spans="6:8" x14ac:dyDescent="0.2">
      <c r="F10672" s="261"/>
      <c r="G10672" s="261"/>
      <c r="H10672" s="261"/>
    </row>
    <row r="10673" spans="6:8" x14ac:dyDescent="0.2">
      <c r="F10673" s="261"/>
      <c r="G10673" s="261"/>
      <c r="H10673" s="261"/>
    </row>
    <row r="10674" spans="6:8" x14ac:dyDescent="0.2">
      <c r="F10674" s="261"/>
      <c r="G10674" s="261"/>
      <c r="H10674" s="261"/>
    </row>
    <row r="10675" spans="6:8" x14ac:dyDescent="0.2">
      <c r="F10675" s="261"/>
      <c r="G10675" s="261"/>
      <c r="H10675" s="261"/>
    </row>
    <row r="10676" spans="6:8" x14ac:dyDescent="0.2">
      <c r="F10676" s="261"/>
      <c r="G10676" s="261"/>
      <c r="H10676" s="261"/>
    </row>
    <row r="10677" spans="6:8" x14ac:dyDescent="0.2">
      <c r="F10677" s="261"/>
      <c r="G10677" s="261"/>
      <c r="H10677" s="261"/>
    </row>
    <row r="10678" spans="6:8" x14ac:dyDescent="0.2">
      <c r="F10678" s="261"/>
      <c r="G10678" s="261"/>
      <c r="H10678" s="261"/>
    </row>
    <row r="10679" spans="6:8" x14ac:dyDescent="0.2">
      <c r="F10679" s="261"/>
      <c r="G10679" s="261"/>
      <c r="H10679" s="261"/>
    </row>
    <row r="10680" spans="6:8" x14ac:dyDescent="0.2">
      <c r="F10680" s="261"/>
      <c r="G10680" s="261"/>
      <c r="H10680" s="261"/>
    </row>
    <row r="10681" spans="6:8" x14ac:dyDescent="0.2">
      <c r="F10681" s="261"/>
      <c r="G10681" s="261"/>
      <c r="H10681" s="261"/>
    </row>
    <row r="10682" spans="6:8" x14ac:dyDescent="0.2">
      <c r="F10682" s="261"/>
      <c r="G10682" s="261"/>
      <c r="H10682" s="261"/>
    </row>
    <row r="10683" spans="6:8" x14ac:dyDescent="0.2">
      <c r="F10683" s="261"/>
      <c r="G10683" s="261"/>
      <c r="H10683" s="261"/>
    </row>
    <row r="10684" spans="6:8" x14ac:dyDescent="0.2">
      <c r="F10684" s="261"/>
      <c r="G10684" s="261"/>
      <c r="H10684" s="261"/>
    </row>
    <row r="10685" spans="6:8" x14ac:dyDescent="0.2">
      <c r="F10685" s="261"/>
      <c r="G10685" s="261"/>
      <c r="H10685" s="261"/>
    </row>
    <row r="10686" spans="6:8" x14ac:dyDescent="0.2">
      <c r="F10686" s="261"/>
      <c r="G10686" s="261"/>
      <c r="H10686" s="261"/>
    </row>
    <row r="10687" spans="6:8" x14ac:dyDescent="0.2">
      <c r="F10687" s="261"/>
      <c r="G10687" s="261"/>
      <c r="H10687" s="261"/>
    </row>
    <row r="10688" spans="6:8" x14ac:dyDescent="0.2">
      <c r="F10688" s="261"/>
      <c r="G10688" s="261"/>
      <c r="H10688" s="261"/>
    </row>
    <row r="10689" spans="6:8" x14ac:dyDescent="0.2">
      <c r="F10689" s="261"/>
      <c r="G10689" s="261"/>
      <c r="H10689" s="261"/>
    </row>
    <row r="10690" spans="6:8" x14ac:dyDescent="0.2">
      <c r="F10690" s="261"/>
      <c r="G10690" s="261"/>
      <c r="H10690" s="261"/>
    </row>
    <row r="10691" spans="6:8" x14ac:dyDescent="0.2">
      <c r="F10691" s="261"/>
      <c r="G10691" s="261"/>
      <c r="H10691" s="261"/>
    </row>
    <row r="10692" spans="6:8" x14ac:dyDescent="0.2">
      <c r="F10692" s="261"/>
      <c r="G10692" s="261"/>
      <c r="H10692" s="261"/>
    </row>
    <row r="10693" spans="6:8" x14ac:dyDescent="0.2">
      <c r="F10693" s="261"/>
      <c r="G10693" s="261"/>
      <c r="H10693" s="261"/>
    </row>
    <row r="10694" spans="6:8" x14ac:dyDescent="0.2">
      <c r="F10694" s="261"/>
      <c r="G10694" s="261"/>
      <c r="H10694" s="261"/>
    </row>
    <row r="10695" spans="6:8" x14ac:dyDescent="0.2">
      <c r="F10695" s="261"/>
      <c r="G10695" s="261"/>
      <c r="H10695" s="261"/>
    </row>
    <row r="10696" spans="6:8" x14ac:dyDescent="0.2">
      <c r="F10696" s="261"/>
      <c r="G10696" s="261"/>
      <c r="H10696" s="261"/>
    </row>
    <row r="10697" spans="6:8" x14ac:dyDescent="0.2">
      <c r="F10697" s="261"/>
      <c r="G10697" s="261"/>
      <c r="H10697" s="261"/>
    </row>
    <row r="10698" spans="6:8" x14ac:dyDescent="0.2">
      <c r="F10698" s="261"/>
      <c r="G10698" s="261"/>
      <c r="H10698" s="261"/>
    </row>
    <row r="10699" spans="6:8" x14ac:dyDescent="0.2">
      <c r="F10699" s="261"/>
      <c r="G10699" s="261"/>
      <c r="H10699" s="261"/>
    </row>
    <row r="10700" spans="6:8" x14ac:dyDescent="0.2">
      <c r="F10700" s="261"/>
      <c r="G10700" s="261"/>
      <c r="H10700" s="261"/>
    </row>
    <row r="10701" spans="6:8" x14ac:dyDescent="0.2">
      <c r="F10701" s="261"/>
      <c r="G10701" s="261"/>
      <c r="H10701" s="261"/>
    </row>
    <row r="10702" spans="6:8" x14ac:dyDescent="0.2">
      <c r="F10702" s="261"/>
      <c r="G10702" s="261"/>
      <c r="H10702" s="261"/>
    </row>
    <row r="10703" spans="6:8" x14ac:dyDescent="0.2">
      <c r="F10703" s="261"/>
      <c r="G10703" s="261"/>
      <c r="H10703" s="261"/>
    </row>
    <row r="10704" spans="6:8" x14ac:dyDescent="0.2">
      <c r="F10704" s="261"/>
      <c r="G10704" s="261"/>
      <c r="H10704" s="261"/>
    </row>
    <row r="10705" spans="6:8" x14ac:dyDescent="0.2">
      <c r="F10705" s="261"/>
      <c r="G10705" s="261"/>
      <c r="H10705" s="261"/>
    </row>
    <row r="10706" spans="6:8" x14ac:dyDescent="0.2">
      <c r="F10706" s="261"/>
      <c r="G10706" s="261"/>
      <c r="H10706" s="261"/>
    </row>
    <row r="10707" spans="6:8" x14ac:dyDescent="0.2">
      <c r="F10707" s="261"/>
      <c r="G10707" s="261"/>
      <c r="H10707" s="261"/>
    </row>
    <row r="10708" spans="6:8" x14ac:dyDescent="0.2">
      <c r="F10708" s="261"/>
      <c r="G10708" s="261"/>
      <c r="H10708" s="261"/>
    </row>
    <row r="10709" spans="6:8" x14ac:dyDescent="0.2">
      <c r="F10709" s="261"/>
      <c r="G10709" s="261"/>
      <c r="H10709" s="261"/>
    </row>
    <row r="10710" spans="6:8" x14ac:dyDescent="0.2">
      <c r="F10710" s="261"/>
      <c r="G10710" s="261"/>
      <c r="H10710" s="261"/>
    </row>
    <row r="10711" spans="6:8" x14ac:dyDescent="0.2">
      <c r="F10711" s="261"/>
      <c r="G10711" s="261"/>
      <c r="H10711" s="261"/>
    </row>
    <row r="10712" spans="6:8" x14ac:dyDescent="0.2">
      <c r="F10712" s="261"/>
      <c r="G10712" s="261"/>
      <c r="H10712" s="261"/>
    </row>
    <row r="10713" spans="6:8" x14ac:dyDescent="0.2">
      <c r="F10713" s="261"/>
      <c r="G10713" s="261"/>
      <c r="H10713" s="261"/>
    </row>
    <row r="10714" spans="6:8" x14ac:dyDescent="0.2">
      <c r="F10714" s="261"/>
      <c r="G10714" s="261"/>
      <c r="H10714" s="261"/>
    </row>
    <row r="10715" spans="6:8" x14ac:dyDescent="0.2">
      <c r="F10715" s="261"/>
      <c r="G10715" s="261"/>
      <c r="H10715" s="261"/>
    </row>
    <row r="10716" spans="6:8" x14ac:dyDescent="0.2">
      <c r="F10716" s="261"/>
      <c r="G10716" s="261"/>
      <c r="H10716" s="261"/>
    </row>
    <row r="10717" spans="6:8" x14ac:dyDescent="0.2">
      <c r="F10717" s="261"/>
      <c r="G10717" s="261"/>
      <c r="H10717" s="261"/>
    </row>
    <row r="10718" spans="6:8" x14ac:dyDescent="0.2">
      <c r="F10718" s="261"/>
      <c r="G10718" s="261"/>
      <c r="H10718" s="261"/>
    </row>
    <row r="10719" spans="6:8" x14ac:dyDescent="0.2">
      <c r="F10719" s="261"/>
      <c r="G10719" s="261"/>
      <c r="H10719" s="261"/>
    </row>
    <row r="10720" spans="6:8" x14ac:dyDescent="0.2">
      <c r="F10720" s="261"/>
      <c r="G10720" s="261"/>
      <c r="H10720" s="261"/>
    </row>
    <row r="10721" spans="6:8" x14ac:dyDescent="0.2">
      <c r="F10721" s="261"/>
      <c r="G10721" s="261"/>
      <c r="H10721" s="261"/>
    </row>
    <row r="10722" spans="6:8" x14ac:dyDescent="0.2">
      <c r="F10722" s="261"/>
      <c r="G10722" s="261"/>
      <c r="H10722" s="261"/>
    </row>
    <row r="10723" spans="6:8" x14ac:dyDescent="0.2">
      <c r="F10723" s="261"/>
      <c r="G10723" s="261"/>
      <c r="H10723" s="261"/>
    </row>
    <row r="10724" spans="6:8" x14ac:dyDescent="0.2">
      <c r="F10724" s="261"/>
      <c r="G10724" s="261"/>
      <c r="H10724" s="261"/>
    </row>
    <row r="10725" spans="6:8" x14ac:dyDescent="0.2">
      <c r="F10725" s="261"/>
      <c r="G10725" s="261"/>
      <c r="H10725" s="261"/>
    </row>
    <row r="10726" spans="6:8" x14ac:dyDescent="0.2">
      <c r="F10726" s="261"/>
      <c r="G10726" s="261"/>
      <c r="H10726" s="261"/>
    </row>
    <row r="10727" spans="6:8" x14ac:dyDescent="0.2">
      <c r="F10727" s="261"/>
      <c r="G10727" s="261"/>
      <c r="H10727" s="261"/>
    </row>
    <row r="10728" spans="6:8" x14ac:dyDescent="0.2">
      <c r="F10728" s="261"/>
      <c r="G10728" s="261"/>
      <c r="H10728" s="261"/>
    </row>
    <row r="10729" spans="6:8" x14ac:dyDescent="0.2">
      <c r="F10729" s="261"/>
      <c r="G10729" s="261"/>
      <c r="H10729" s="261"/>
    </row>
    <row r="10730" spans="6:8" x14ac:dyDescent="0.2">
      <c r="F10730" s="261"/>
      <c r="G10730" s="261"/>
      <c r="H10730" s="261"/>
    </row>
    <row r="10731" spans="6:8" x14ac:dyDescent="0.2">
      <c r="F10731" s="261"/>
      <c r="G10731" s="261"/>
      <c r="H10731" s="261"/>
    </row>
    <row r="10732" spans="6:8" x14ac:dyDescent="0.2">
      <c r="F10732" s="261"/>
      <c r="G10732" s="261"/>
      <c r="H10732" s="261"/>
    </row>
    <row r="10733" spans="6:8" x14ac:dyDescent="0.2">
      <c r="F10733" s="261"/>
      <c r="G10733" s="261"/>
      <c r="H10733" s="261"/>
    </row>
    <row r="10734" spans="6:8" x14ac:dyDescent="0.2">
      <c r="F10734" s="261"/>
      <c r="G10734" s="261"/>
      <c r="H10734" s="261"/>
    </row>
    <row r="10735" spans="6:8" x14ac:dyDescent="0.2">
      <c r="F10735" s="261"/>
      <c r="G10735" s="261"/>
      <c r="H10735" s="261"/>
    </row>
    <row r="10736" spans="6:8" x14ac:dyDescent="0.2">
      <c r="F10736" s="261"/>
      <c r="G10736" s="261"/>
      <c r="H10736" s="261"/>
    </row>
    <row r="10737" spans="6:8" x14ac:dyDescent="0.2">
      <c r="F10737" s="261"/>
      <c r="G10737" s="261"/>
      <c r="H10737" s="261"/>
    </row>
    <row r="10738" spans="6:8" x14ac:dyDescent="0.2">
      <c r="F10738" s="261"/>
      <c r="G10738" s="261"/>
      <c r="H10738" s="261"/>
    </row>
    <row r="10739" spans="6:8" x14ac:dyDescent="0.2">
      <c r="F10739" s="261"/>
      <c r="G10739" s="261"/>
      <c r="H10739" s="261"/>
    </row>
    <row r="10740" spans="6:8" x14ac:dyDescent="0.2">
      <c r="F10740" s="261"/>
      <c r="G10740" s="261"/>
      <c r="H10740" s="261"/>
    </row>
    <row r="10741" spans="6:8" x14ac:dyDescent="0.2">
      <c r="F10741" s="261"/>
      <c r="G10741" s="261"/>
      <c r="H10741" s="261"/>
    </row>
    <row r="10742" spans="6:8" x14ac:dyDescent="0.2">
      <c r="F10742" s="261"/>
      <c r="G10742" s="261"/>
      <c r="H10742" s="261"/>
    </row>
    <row r="10743" spans="6:8" x14ac:dyDescent="0.2">
      <c r="F10743" s="261"/>
      <c r="G10743" s="261"/>
      <c r="H10743" s="261"/>
    </row>
    <row r="10744" spans="6:8" x14ac:dyDescent="0.2">
      <c r="F10744" s="261"/>
      <c r="G10744" s="261"/>
      <c r="H10744" s="261"/>
    </row>
    <row r="10745" spans="6:8" x14ac:dyDescent="0.2">
      <c r="F10745" s="261"/>
      <c r="G10745" s="261"/>
      <c r="H10745" s="261"/>
    </row>
    <row r="10746" spans="6:8" x14ac:dyDescent="0.2">
      <c r="F10746" s="261"/>
      <c r="G10746" s="261"/>
      <c r="H10746" s="261"/>
    </row>
    <row r="10747" spans="6:8" x14ac:dyDescent="0.2">
      <c r="F10747" s="261"/>
      <c r="G10747" s="261"/>
      <c r="H10747" s="261"/>
    </row>
    <row r="10748" spans="6:8" x14ac:dyDescent="0.2">
      <c r="F10748" s="261"/>
      <c r="G10748" s="261"/>
      <c r="H10748" s="261"/>
    </row>
    <row r="10749" spans="6:8" x14ac:dyDescent="0.2">
      <c r="F10749" s="261"/>
      <c r="G10749" s="261"/>
      <c r="H10749" s="261"/>
    </row>
    <row r="10750" spans="6:8" x14ac:dyDescent="0.2">
      <c r="F10750" s="261"/>
      <c r="G10750" s="261"/>
      <c r="H10750" s="261"/>
    </row>
    <row r="10751" spans="6:8" x14ac:dyDescent="0.2">
      <c r="F10751" s="261"/>
      <c r="G10751" s="261"/>
      <c r="H10751" s="261"/>
    </row>
    <row r="10752" spans="6:8" x14ac:dyDescent="0.2">
      <c r="F10752" s="261"/>
      <c r="G10752" s="261"/>
      <c r="H10752" s="261"/>
    </row>
    <row r="10753" spans="6:8" x14ac:dyDescent="0.2">
      <c r="F10753" s="261"/>
      <c r="G10753" s="261"/>
      <c r="H10753" s="261"/>
    </row>
    <row r="10754" spans="6:8" x14ac:dyDescent="0.2">
      <c r="F10754" s="261"/>
      <c r="G10754" s="261"/>
      <c r="H10754" s="261"/>
    </row>
    <row r="10755" spans="6:8" x14ac:dyDescent="0.2">
      <c r="F10755" s="261"/>
      <c r="G10755" s="261"/>
      <c r="H10755" s="261"/>
    </row>
    <row r="10756" spans="6:8" x14ac:dyDescent="0.2">
      <c r="F10756" s="261"/>
      <c r="G10756" s="261"/>
      <c r="H10756" s="261"/>
    </row>
    <row r="10757" spans="6:8" x14ac:dyDescent="0.2">
      <c r="F10757" s="261"/>
      <c r="G10757" s="261"/>
      <c r="H10757" s="261"/>
    </row>
    <row r="10758" spans="6:8" x14ac:dyDescent="0.2">
      <c r="F10758" s="261"/>
      <c r="G10758" s="261"/>
      <c r="H10758" s="261"/>
    </row>
    <row r="10759" spans="6:8" x14ac:dyDescent="0.2">
      <c r="F10759" s="261"/>
      <c r="G10759" s="261"/>
      <c r="H10759" s="261"/>
    </row>
    <row r="10760" spans="6:8" x14ac:dyDescent="0.2">
      <c r="F10760" s="261"/>
      <c r="G10760" s="261"/>
      <c r="H10760" s="261"/>
    </row>
    <row r="10761" spans="6:8" x14ac:dyDescent="0.2">
      <c r="F10761" s="261"/>
      <c r="G10761" s="261"/>
      <c r="H10761" s="261"/>
    </row>
    <row r="10762" spans="6:8" x14ac:dyDescent="0.2">
      <c r="F10762" s="261"/>
      <c r="G10762" s="261"/>
      <c r="H10762" s="261"/>
    </row>
    <row r="10763" spans="6:8" x14ac:dyDescent="0.2">
      <c r="F10763" s="261"/>
      <c r="G10763" s="261"/>
      <c r="H10763" s="261"/>
    </row>
    <row r="10764" spans="6:8" x14ac:dyDescent="0.2">
      <c r="F10764" s="261"/>
      <c r="G10764" s="261"/>
      <c r="H10764" s="261"/>
    </row>
    <row r="10765" spans="6:8" x14ac:dyDescent="0.2">
      <c r="F10765" s="261"/>
      <c r="G10765" s="261"/>
      <c r="H10765" s="261"/>
    </row>
    <row r="10766" spans="6:8" x14ac:dyDescent="0.2">
      <c r="F10766" s="261"/>
      <c r="G10766" s="261"/>
      <c r="H10766" s="261"/>
    </row>
    <row r="10767" spans="6:8" x14ac:dyDescent="0.2">
      <c r="F10767" s="261"/>
      <c r="G10767" s="261"/>
      <c r="H10767" s="261"/>
    </row>
    <row r="10768" spans="6:8" x14ac:dyDescent="0.2">
      <c r="F10768" s="261"/>
      <c r="G10768" s="261"/>
      <c r="H10768" s="261"/>
    </row>
    <row r="10769" spans="6:8" x14ac:dyDescent="0.2">
      <c r="F10769" s="261"/>
      <c r="G10769" s="261"/>
      <c r="H10769" s="261"/>
    </row>
    <row r="10770" spans="6:8" x14ac:dyDescent="0.2">
      <c r="F10770" s="261"/>
      <c r="G10770" s="261"/>
      <c r="H10770" s="261"/>
    </row>
    <row r="10771" spans="6:8" x14ac:dyDescent="0.2">
      <c r="F10771" s="261"/>
      <c r="G10771" s="261"/>
      <c r="H10771" s="261"/>
    </row>
    <row r="10772" spans="6:8" x14ac:dyDescent="0.2">
      <c r="F10772" s="261"/>
      <c r="G10772" s="261"/>
      <c r="H10772" s="261"/>
    </row>
    <row r="10773" spans="6:8" x14ac:dyDescent="0.2">
      <c r="F10773" s="261"/>
      <c r="G10773" s="261"/>
      <c r="H10773" s="261"/>
    </row>
    <row r="10774" spans="6:8" x14ac:dyDescent="0.2">
      <c r="F10774" s="261"/>
      <c r="G10774" s="261"/>
      <c r="H10774" s="261"/>
    </row>
    <row r="10775" spans="6:8" x14ac:dyDescent="0.2">
      <c r="F10775" s="261"/>
      <c r="G10775" s="261"/>
      <c r="H10775" s="261"/>
    </row>
    <row r="10776" spans="6:8" x14ac:dyDescent="0.2">
      <c r="F10776" s="261"/>
      <c r="G10776" s="261"/>
      <c r="H10776" s="261"/>
    </row>
    <row r="10777" spans="6:8" x14ac:dyDescent="0.2">
      <c r="F10777" s="261"/>
      <c r="G10777" s="261"/>
      <c r="H10777" s="261"/>
    </row>
    <row r="10778" spans="6:8" x14ac:dyDescent="0.2">
      <c r="F10778" s="261"/>
      <c r="G10778" s="261"/>
      <c r="H10778" s="261"/>
    </row>
    <row r="10779" spans="6:8" x14ac:dyDescent="0.2">
      <c r="F10779" s="261"/>
      <c r="G10779" s="261"/>
      <c r="H10779" s="261"/>
    </row>
    <row r="10780" spans="6:8" x14ac:dyDescent="0.2">
      <c r="F10780" s="261"/>
      <c r="G10780" s="261"/>
      <c r="H10780" s="261"/>
    </row>
    <row r="10781" spans="6:8" x14ac:dyDescent="0.2">
      <c r="F10781" s="261"/>
      <c r="G10781" s="261"/>
      <c r="H10781" s="261"/>
    </row>
    <row r="10782" spans="6:8" x14ac:dyDescent="0.2">
      <c r="F10782" s="261"/>
      <c r="G10782" s="261"/>
      <c r="H10782" s="261"/>
    </row>
    <row r="10783" spans="6:8" x14ac:dyDescent="0.2">
      <c r="F10783" s="261"/>
      <c r="G10783" s="261"/>
      <c r="H10783" s="261"/>
    </row>
    <row r="10784" spans="6:8" x14ac:dyDescent="0.2">
      <c r="F10784" s="261"/>
      <c r="G10784" s="261"/>
      <c r="H10784" s="261"/>
    </row>
    <row r="10785" spans="6:8" x14ac:dyDescent="0.2">
      <c r="F10785" s="261"/>
      <c r="G10785" s="261"/>
      <c r="H10785" s="261"/>
    </row>
    <row r="10786" spans="6:8" x14ac:dyDescent="0.2">
      <c r="F10786" s="261"/>
      <c r="G10786" s="261"/>
      <c r="H10786" s="261"/>
    </row>
    <row r="10787" spans="6:8" x14ac:dyDescent="0.2">
      <c r="F10787" s="261"/>
      <c r="G10787" s="261"/>
      <c r="H10787" s="261"/>
    </row>
    <row r="10788" spans="6:8" x14ac:dyDescent="0.2">
      <c r="F10788" s="261"/>
      <c r="G10788" s="261"/>
      <c r="H10788" s="261"/>
    </row>
    <row r="10789" spans="6:8" x14ac:dyDescent="0.2">
      <c r="F10789" s="261"/>
      <c r="G10789" s="261"/>
      <c r="H10789" s="261"/>
    </row>
    <row r="10790" spans="6:8" x14ac:dyDescent="0.2">
      <c r="F10790" s="261"/>
      <c r="G10790" s="261"/>
      <c r="H10790" s="261"/>
    </row>
    <row r="10791" spans="6:8" x14ac:dyDescent="0.2">
      <c r="F10791" s="261"/>
      <c r="G10791" s="261"/>
      <c r="H10791" s="261"/>
    </row>
    <row r="10792" spans="6:8" x14ac:dyDescent="0.2">
      <c r="F10792" s="261"/>
      <c r="G10792" s="261"/>
      <c r="H10792" s="261"/>
    </row>
    <row r="10793" spans="6:8" x14ac:dyDescent="0.2">
      <c r="F10793" s="261"/>
      <c r="G10793" s="261"/>
      <c r="H10793" s="261"/>
    </row>
    <row r="10794" spans="6:8" x14ac:dyDescent="0.2">
      <c r="F10794" s="261"/>
      <c r="G10794" s="261"/>
      <c r="H10794" s="261"/>
    </row>
    <row r="10795" spans="6:8" x14ac:dyDescent="0.2">
      <c r="F10795" s="261"/>
      <c r="G10795" s="261"/>
      <c r="H10795" s="261"/>
    </row>
    <row r="10796" spans="6:8" x14ac:dyDescent="0.2">
      <c r="F10796" s="261"/>
      <c r="G10796" s="261"/>
      <c r="H10796" s="261"/>
    </row>
    <row r="10797" spans="6:8" x14ac:dyDescent="0.2">
      <c r="F10797" s="261"/>
      <c r="G10797" s="261"/>
      <c r="H10797" s="261"/>
    </row>
    <row r="10798" spans="6:8" x14ac:dyDescent="0.2">
      <c r="F10798" s="261"/>
      <c r="G10798" s="261"/>
      <c r="H10798" s="261"/>
    </row>
    <row r="10799" spans="6:8" x14ac:dyDescent="0.2">
      <c r="F10799" s="261"/>
      <c r="G10799" s="261"/>
      <c r="H10799" s="261"/>
    </row>
    <row r="10800" spans="6:8" x14ac:dyDescent="0.2">
      <c r="F10800" s="261"/>
      <c r="G10800" s="261"/>
      <c r="H10800" s="261"/>
    </row>
    <row r="10801" spans="6:8" x14ac:dyDescent="0.2">
      <c r="F10801" s="261"/>
      <c r="G10801" s="261"/>
      <c r="H10801" s="261"/>
    </row>
    <row r="10802" spans="6:8" x14ac:dyDescent="0.2">
      <c r="F10802" s="261"/>
      <c r="G10802" s="261"/>
      <c r="H10802" s="261"/>
    </row>
    <row r="10803" spans="6:8" x14ac:dyDescent="0.2">
      <c r="F10803" s="261"/>
      <c r="G10803" s="261"/>
      <c r="H10803" s="261"/>
    </row>
    <row r="10804" spans="6:8" x14ac:dyDescent="0.2">
      <c r="F10804" s="261"/>
      <c r="G10804" s="261"/>
      <c r="H10804" s="261"/>
    </row>
    <row r="10805" spans="6:8" x14ac:dyDescent="0.2">
      <c r="F10805" s="261"/>
      <c r="G10805" s="261"/>
      <c r="H10805" s="261"/>
    </row>
    <row r="10806" spans="6:8" x14ac:dyDescent="0.2">
      <c r="F10806" s="261"/>
      <c r="G10806" s="261"/>
      <c r="H10806" s="261"/>
    </row>
    <row r="10807" spans="6:8" x14ac:dyDescent="0.2">
      <c r="F10807" s="261"/>
      <c r="G10807" s="261"/>
      <c r="H10807" s="261"/>
    </row>
    <row r="10808" spans="6:8" x14ac:dyDescent="0.2">
      <c r="F10808" s="261"/>
      <c r="G10808" s="261"/>
      <c r="H10808" s="261"/>
    </row>
    <row r="10809" spans="6:8" x14ac:dyDescent="0.2">
      <c r="F10809" s="261"/>
      <c r="G10809" s="261"/>
      <c r="H10809" s="261"/>
    </row>
    <row r="10810" spans="6:8" x14ac:dyDescent="0.2">
      <c r="F10810" s="261"/>
      <c r="G10810" s="261"/>
      <c r="H10810" s="261"/>
    </row>
    <row r="10811" spans="6:8" x14ac:dyDescent="0.2">
      <c r="F10811" s="261"/>
      <c r="G10811" s="261"/>
      <c r="H10811" s="261"/>
    </row>
    <row r="10812" spans="6:8" x14ac:dyDescent="0.2">
      <c r="F10812" s="261"/>
      <c r="G10812" s="261"/>
      <c r="H10812" s="261"/>
    </row>
    <row r="10813" spans="6:8" x14ac:dyDescent="0.2">
      <c r="F10813" s="261"/>
      <c r="G10813" s="261"/>
      <c r="H10813" s="261"/>
    </row>
    <row r="10814" spans="6:8" x14ac:dyDescent="0.2">
      <c r="F10814" s="261"/>
      <c r="G10814" s="261"/>
      <c r="H10814" s="261"/>
    </row>
    <row r="10815" spans="6:8" x14ac:dyDescent="0.2">
      <c r="F10815" s="261"/>
      <c r="G10815" s="261"/>
      <c r="H10815" s="261"/>
    </row>
    <row r="10816" spans="6:8" x14ac:dyDescent="0.2">
      <c r="F10816" s="261"/>
      <c r="G10816" s="261"/>
      <c r="H10816" s="261"/>
    </row>
    <row r="10817" spans="6:8" x14ac:dyDescent="0.2">
      <c r="F10817" s="261"/>
      <c r="G10817" s="261"/>
      <c r="H10817" s="261"/>
    </row>
    <row r="10818" spans="6:8" x14ac:dyDescent="0.2">
      <c r="F10818" s="261"/>
      <c r="G10818" s="261"/>
      <c r="H10818" s="261"/>
    </row>
    <row r="10819" spans="6:8" x14ac:dyDescent="0.2">
      <c r="F10819" s="261"/>
      <c r="G10819" s="261"/>
      <c r="H10819" s="261"/>
    </row>
    <row r="10820" spans="6:8" x14ac:dyDescent="0.2">
      <c r="F10820" s="261"/>
      <c r="G10820" s="261"/>
      <c r="H10820" s="261"/>
    </row>
    <row r="10821" spans="6:8" x14ac:dyDescent="0.2">
      <c r="F10821" s="261"/>
      <c r="G10821" s="261"/>
      <c r="H10821" s="261"/>
    </row>
    <row r="10822" spans="6:8" x14ac:dyDescent="0.2">
      <c r="F10822" s="261"/>
      <c r="G10822" s="261"/>
      <c r="H10822" s="261"/>
    </row>
    <row r="10823" spans="6:8" x14ac:dyDescent="0.2">
      <c r="F10823" s="261"/>
      <c r="G10823" s="261"/>
      <c r="H10823" s="261"/>
    </row>
    <row r="10824" spans="6:8" x14ac:dyDescent="0.2">
      <c r="F10824" s="261"/>
      <c r="G10824" s="261"/>
      <c r="H10824" s="261"/>
    </row>
    <row r="10825" spans="6:8" x14ac:dyDescent="0.2">
      <c r="F10825" s="261"/>
      <c r="G10825" s="261"/>
      <c r="H10825" s="261"/>
    </row>
    <row r="10826" spans="6:8" x14ac:dyDescent="0.2">
      <c r="F10826" s="261"/>
      <c r="G10826" s="261"/>
      <c r="H10826" s="261"/>
    </row>
    <row r="10827" spans="6:8" x14ac:dyDescent="0.2">
      <c r="F10827" s="261"/>
      <c r="G10827" s="261"/>
      <c r="H10827" s="261"/>
    </row>
    <row r="10828" spans="6:8" x14ac:dyDescent="0.2">
      <c r="F10828" s="261"/>
      <c r="G10828" s="261"/>
      <c r="H10828" s="261"/>
    </row>
    <row r="10829" spans="6:8" x14ac:dyDescent="0.2">
      <c r="F10829" s="261"/>
      <c r="G10829" s="261"/>
      <c r="H10829" s="261"/>
    </row>
    <row r="10830" spans="6:8" x14ac:dyDescent="0.2">
      <c r="F10830" s="261"/>
      <c r="G10830" s="261"/>
      <c r="H10830" s="261"/>
    </row>
    <row r="10831" spans="6:8" x14ac:dyDescent="0.2">
      <c r="F10831" s="261"/>
      <c r="G10831" s="261"/>
      <c r="H10831" s="261"/>
    </row>
    <row r="10832" spans="6:8" x14ac:dyDescent="0.2">
      <c r="F10832" s="261"/>
      <c r="G10832" s="261"/>
      <c r="H10832" s="261"/>
    </row>
    <row r="10833" spans="6:8" x14ac:dyDescent="0.2">
      <c r="F10833" s="261"/>
      <c r="G10833" s="261"/>
      <c r="H10833" s="261"/>
    </row>
    <row r="10834" spans="6:8" x14ac:dyDescent="0.2">
      <c r="F10834" s="261"/>
      <c r="G10834" s="261"/>
      <c r="H10834" s="261"/>
    </row>
    <row r="10835" spans="6:8" x14ac:dyDescent="0.2">
      <c r="F10835" s="261"/>
      <c r="G10835" s="261"/>
      <c r="H10835" s="261"/>
    </row>
    <row r="10836" spans="6:8" x14ac:dyDescent="0.2">
      <c r="F10836" s="261"/>
      <c r="G10836" s="261"/>
      <c r="H10836" s="261"/>
    </row>
    <row r="10837" spans="6:8" x14ac:dyDescent="0.2">
      <c r="F10837" s="261"/>
      <c r="G10837" s="261"/>
      <c r="H10837" s="261"/>
    </row>
    <row r="10838" spans="6:8" x14ac:dyDescent="0.2">
      <c r="F10838" s="261"/>
      <c r="G10838" s="261"/>
      <c r="H10838" s="261"/>
    </row>
    <row r="10839" spans="6:8" x14ac:dyDescent="0.2">
      <c r="F10839" s="261"/>
      <c r="G10839" s="261"/>
      <c r="H10839" s="261"/>
    </row>
    <row r="10840" spans="6:8" x14ac:dyDescent="0.2">
      <c r="F10840" s="261"/>
      <c r="G10840" s="261"/>
      <c r="H10840" s="261"/>
    </row>
    <row r="10841" spans="6:8" x14ac:dyDescent="0.2">
      <c r="F10841" s="261"/>
      <c r="G10841" s="261"/>
      <c r="H10841" s="261"/>
    </row>
    <row r="10842" spans="6:8" x14ac:dyDescent="0.2">
      <c r="F10842" s="261"/>
      <c r="G10842" s="261"/>
      <c r="H10842" s="261"/>
    </row>
    <row r="10843" spans="6:8" x14ac:dyDescent="0.2">
      <c r="F10843" s="261"/>
      <c r="G10843" s="261"/>
      <c r="H10843" s="261"/>
    </row>
    <row r="10844" spans="6:8" x14ac:dyDescent="0.2">
      <c r="F10844" s="261"/>
      <c r="G10844" s="261"/>
      <c r="H10844" s="261"/>
    </row>
    <row r="10845" spans="6:8" x14ac:dyDescent="0.2">
      <c r="F10845" s="261"/>
      <c r="G10845" s="261"/>
      <c r="H10845" s="261"/>
    </row>
    <row r="10846" spans="6:8" x14ac:dyDescent="0.2">
      <c r="F10846" s="261"/>
      <c r="G10846" s="261"/>
      <c r="H10846" s="261"/>
    </row>
    <row r="10847" spans="6:8" x14ac:dyDescent="0.2">
      <c r="F10847" s="261"/>
      <c r="G10847" s="261"/>
      <c r="H10847" s="261"/>
    </row>
    <row r="10848" spans="6:8" x14ac:dyDescent="0.2">
      <c r="F10848" s="261"/>
      <c r="G10848" s="261"/>
      <c r="H10848" s="261"/>
    </row>
    <row r="10849" spans="6:8" x14ac:dyDescent="0.2">
      <c r="F10849" s="261"/>
      <c r="G10849" s="261"/>
      <c r="H10849" s="261"/>
    </row>
    <row r="10850" spans="6:8" x14ac:dyDescent="0.2">
      <c r="F10850" s="261"/>
      <c r="G10850" s="261"/>
      <c r="H10850" s="261"/>
    </row>
    <row r="10851" spans="6:8" x14ac:dyDescent="0.2">
      <c r="F10851" s="261"/>
      <c r="G10851" s="261"/>
      <c r="H10851" s="261"/>
    </row>
    <row r="10852" spans="6:8" x14ac:dyDescent="0.2">
      <c r="F10852" s="261"/>
      <c r="G10852" s="261"/>
      <c r="H10852" s="261"/>
    </row>
    <row r="10853" spans="6:8" x14ac:dyDescent="0.2">
      <c r="F10853" s="261"/>
      <c r="G10853" s="261"/>
      <c r="H10853" s="261"/>
    </row>
    <row r="10854" spans="6:8" x14ac:dyDescent="0.2">
      <c r="F10854" s="261"/>
      <c r="G10854" s="261"/>
      <c r="H10854" s="261"/>
    </row>
    <row r="10855" spans="6:8" x14ac:dyDescent="0.2">
      <c r="F10855" s="261"/>
      <c r="G10855" s="261"/>
      <c r="H10855" s="261"/>
    </row>
    <row r="10856" spans="6:8" x14ac:dyDescent="0.2">
      <c r="F10856" s="261"/>
      <c r="G10856" s="261"/>
      <c r="H10856" s="261"/>
    </row>
    <row r="10857" spans="6:8" x14ac:dyDescent="0.2">
      <c r="F10857" s="261"/>
      <c r="G10857" s="261"/>
      <c r="H10857" s="261"/>
    </row>
    <row r="10858" spans="6:8" x14ac:dyDescent="0.2">
      <c r="F10858" s="261"/>
      <c r="G10858" s="261"/>
      <c r="H10858" s="261"/>
    </row>
    <row r="10859" spans="6:8" x14ac:dyDescent="0.2">
      <c r="F10859" s="261"/>
      <c r="G10859" s="261"/>
      <c r="H10859" s="261"/>
    </row>
    <row r="10860" spans="6:8" x14ac:dyDescent="0.2">
      <c r="F10860" s="261"/>
      <c r="G10860" s="261"/>
      <c r="H10860" s="261"/>
    </row>
    <row r="10861" spans="6:8" x14ac:dyDescent="0.2">
      <c r="F10861" s="261"/>
      <c r="G10861" s="261"/>
      <c r="H10861" s="261"/>
    </row>
    <row r="10862" spans="6:8" x14ac:dyDescent="0.2">
      <c r="F10862" s="261"/>
      <c r="G10862" s="261"/>
      <c r="H10862" s="261"/>
    </row>
    <row r="10863" spans="6:8" x14ac:dyDescent="0.2">
      <c r="F10863" s="261"/>
      <c r="G10863" s="261"/>
      <c r="H10863" s="261"/>
    </row>
    <row r="10864" spans="6:8" x14ac:dyDescent="0.2">
      <c r="F10864" s="261"/>
      <c r="G10864" s="261"/>
      <c r="H10864" s="261"/>
    </row>
    <row r="10865" spans="6:8" x14ac:dyDescent="0.2">
      <c r="F10865" s="261"/>
      <c r="G10865" s="261"/>
      <c r="H10865" s="261"/>
    </row>
    <row r="10866" spans="6:8" x14ac:dyDescent="0.2">
      <c r="F10866" s="261"/>
      <c r="G10866" s="261"/>
      <c r="H10866" s="261"/>
    </row>
    <row r="10867" spans="6:8" x14ac:dyDescent="0.2">
      <c r="F10867" s="261"/>
      <c r="G10867" s="261"/>
      <c r="H10867" s="261"/>
    </row>
    <row r="10868" spans="6:8" x14ac:dyDescent="0.2">
      <c r="F10868" s="261"/>
      <c r="G10868" s="261"/>
      <c r="H10868" s="261"/>
    </row>
    <row r="10869" spans="6:8" x14ac:dyDescent="0.2">
      <c r="F10869" s="261"/>
      <c r="G10869" s="261"/>
      <c r="H10869" s="261"/>
    </row>
    <row r="10870" spans="6:8" x14ac:dyDescent="0.2">
      <c r="F10870" s="261"/>
      <c r="G10870" s="261"/>
      <c r="H10870" s="261"/>
    </row>
    <row r="10871" spans="6:8" x14ac:dyDescent="0.2">
      <c r="F10871" s="261"/>
      <c r="G10871" s="261"/>
      <c r="H10871" s="261"/>
    </row>
    <row r="10872" spans="6:8" x14ac:dyDescent="0.2">
      <c r="F10872" s="261"/>
      <c r="G10872" s="261"/>
      <c r="H10872" s="261"/>
    </row>
    <row r="10873" spans="6:8" x14ac:dyDescent="0.2">
      <c r="F10873" s="261"/>
      <c r="G10873" s="261"/>
      <c r="H10873" s="261"/>
    </row>
    <row r="10874" spans="6:8" x14ac:dyDescent="0.2">
      <c r="F10874" s="261"/>
      <c r="G10874" s="261"/>
      <c r="H10874" s="261"/>
    </row>
    <row r="10875" spans="6:8" x14ac:dyDescent="0.2">
      <c r="F10875" s="261"/>
      <c r="G10875" s="261"/>
      <c r="H10875" s="261"/>
    </row>
    <row r="10876" spans="6:8" x14ac:dyDescent="0.2">
      <c r="F10876" s="261"/>
      <c r="G10876" s="261"/>
      <c r="H10876" s="261"/>
    </row>
    <row r="10877" spans="6:8" x14ac:dyDescent="0.2">
      <c r="F10877" s="261"/>
      <c r="G10877" s="261"/>
      <c r="H10877" s="261"/>
    </row>
    <row r="10878" spans="6:8" x14ac:dyDescent="0.2">
      <c r="F10878" s="261"/>
      <c r="G10878" s="261"/>
      <c r="H10878" s="261"/>
    </row>
    <row r="10879" spans="6:8" x14ac:dyDescent="0.2">
      <c r="F10879" s="261"/>
      <c r="G10879" s="261"/>
      <c r="H10879" s="261"/>
    </row>
    <row r="10880" spans="6:8" x14ac:dyDescent="0.2">
      <c r="F10880" s="261"/>
      <c r="G10880" s="261"/>
      <c r="H10880" s="261"/>
    </row>
    <row r="10881" spans="6:8" x14ac:dyDescent="0.2">
      <c r="F10881" s="261"/>
      <c r="G10881" s="261"/>
      <c r="H10881" s="261"/>
    </row>
    <row r="10882" spans="6:8" x14ac:dyDescent="0.2">
      <c r="F10882" s="261"/>
      <c r="G10882" s="261"/>
      <c r="H10882" s="261"/>
    </row>
    <row r="10883" spans="6:8" x14ac:dyDescent="0.2">
      <c r="F10883" s="261"/>
      <c r="G10883" s="261"/>
      <c r="H10883" s="261"/>
    </row>
    <row r="10884" spans="6:8" x14ac:dyDescent="0.2">
      <c r="F10884" s="261"/>
      <c r="G10884" s="261"/>
      <c r="H10884" s="261"/>
    </row>
    <row r="10885" spans="6:8" x14ac:dyDescent="0.2">
      <c r="F10885" s="261"/>
      <c r="G10885" s="261"/>
      <c r="H10885" s="261"/>
    </row>
    <row r="10886" spans="6:8" x14ac:dyDescent="0.2">
      <c r="F10886" s="261"/>
      <c r="G10886" s="261"/>
      <c r="H10886" s="261"/>
    </row>
    <row r="10887" spans="6:8" x14ac:dyDescent="0.2">
      <c r="F10887" s="261"/>
      <c r="G10887" s="261"/>
      <c r="H10887" s="261"/>
    </row>
    <row r="10888" spans="6:8" x14ac:dyDescent="0.2">
      <c r="F10888" s="261"/>
      <c r="G10888" s="261"/>
      <c r="H10888" s="261"/>
    </row>
    <row r="10889" spans="6:8" x14ac:dyDescent="0.2">
      <c r="F10889" s="261"/>
      <c r="G10889" s="261"/>
      <c r="H10889" s="261"/>
    </row>
    <row r="10890" spans="6:8" x14ac:dyDescent="0.2">
      <c r="F10890" s="261"/>
      <c r="G10890" s="261"/>
      <c r="H10890" s="261"/>
    </row>
    <row r="10891" spans="6:8" x14ac:dyDescent="0.2">
      <c r="F10891" s="261"/>
      <c r="G10891" s="261"/>
      <c r="H10891" s="261"/>
    </row>
    <row r="10892" spans="6:8" x14ac:dyDescent="0.2">
      <c r="F10892" s="261"/>
      <c r="G10892" s="261"/>
      <c r="H10892" s="261"/>
    </row>
    <row r="10893" spans="6:8" x14ac:dyDescent="0.2">
      <c r="F10893" s="261"/>
      <c r="G10893" s="261"/>
      <c r="H10893" s="261"/>
    </row>
    <row r="10894" spans="6:8" x14ac:dyDescent="0.2">
      <c r="F10894" s="261"/>
      <c r="G10894" s="261"/>
      <c r="H10894" s="261"/>
    </row>
    <row r="10895" spans="6:8" x14ac:dyDescent="0.2">
      <c r="F10895" s="261"/>
      <c r="G10895" s="261"/>
      <c r="H10895" s="261"/>
    </row>
    <row r="10896" spans="6:8" x14ac:dyDescent="0.2">
      <c r="F10896" s="261"/>
      <c r="G10896" s="261"/>
      <c r="H10896" s="261"/>
    </row>
    <row r="10897" spans="6:8" x14ac:dyDescent="0.2">
      <c r="F10897" s="261"/>
      <c r="G10897" s="261"/>
      <c r="H10897" s="261"/>
    </row>
    <row r="10898" spans="6:8" x14ac:dyDescent="0.2">
      <c r="F10898" s="261"/>
      <c r="G10898" s="261"/>
      <c r="H10898" s="261"/>
    </row>
    <row r="10899" spans="6:8" x14ac:dyDescent="0.2">
      <c r="F10899" s="261"/>
      <c r="G10899" s="261"/>
      <c r="H10899" s="261"/>
    </row>
    <row r="10900" spans="6:8" x14ac:dyDescent="0.2">
      <c r="F10900" s="261"/>
      <c r="G10900" s="261"/>
      <c r="H10900" s="261"/>
    </row>
    <row r="10901" spans="6:8" x14ac:dyDescent="0.2">
      <c r="F10901" s="261"/>
      <c r="G10901" s="261"/>
      <c r="H10901" s="261"/>
    </row>
    <row r="10902" spans="6:8" x14ac:dyDescent="0.2">
      <c r="F10902" s="261"/>
      <c r="G10902" s="261"/>
      <c r="H10902" s="261"/>
    </row>
    <row r="10903" spans="6:8" x14ac:dyDescent="0.2">
      <c r="F10903" s="261"/>
      <c r="G10903" s="261"/>
      <c r="H10903" s="261"/>
    </row>
    <row r="10904" spans="6:8" x14ac:dyDescent="0.2">
      <c r="F10904" s="261"/>
      <c r="G10904" s="261"/>
      <c r="H10904" s="261"/>
    </row>
    <row r="10905" spans="6:8" x14ac:dyDescent="0.2">
      <c r="F10905" s="261"/>
      <c r="G10905" s="261"/>
      <c r="H10905" s="261"/>
    </row>
    <row r="10906" spans="6:8" x14ac:dyDescent="0.2">
      <c r="F10906" s="261"/>
      <c r="G10906" s="261"/>
      <c r="H10906" s="261"/>
    </row>
    <row r="10907" spans="6:8" x14ac:dyDescent="0.2">
      <c r="F10907" s="261"/>
      <c r="G10907" s="261"/>
      <c r="H10907" s="261"/>
    </row>
    <row r="10908" spans="6:8" x14ac:dyDescent="0.2">
      <c r="F10908" s="261"/>
      <c r="G10908" s="261"/>
      <c r="H10908" s="261"/>
    </row>
    <row r="10909" spans="6:8" x14ac:dyDescent="0.2">
      <c r="F10909" s="261"/>
      <c r="G10909" s="261"/>
      <c r="H10909" s="261"/>
    </row>
    <row r="10910" spans="6:8" x14ac:dyDescent="0.2">
      <c r="F10910" s="261"/>
      <c r="G10910" s="261"/>
      <c r="H10910" s="261"/>
    </row>
    <row r="10911" spans="6:8" x14ac:dyDescent="0.2">
      <c r="F10911" s="261"/>
      <c r="G10911" s="261"/>
      <c r="H10911" s="261"/>
    </row>
    <row r="10912" spans="6:8" x14ac:dyDescent="0.2">
      <c r="F10912" s="261"/>
      <c r="G10912" s="261"/>
      <c r="H10912" s="261"/>
    </row>
    <row r="10913" spans="6:8" x14ac:dyDescent="0.2">
      <c r="F10913" s="261"/>
      <c r="G10913" s="261"/>
      <c r="H10913" s="261"/>
    </row>
    <row r="10914" spans="6:8" x14ac:dyDescent="0.2">
      <c r="F10914" s="261"/>
      <c r="G10914" s="261"/>
      <c r="H10914" s="261"/>
    </row>
    <row r="10915" spans="6:8" x14ac:dyDescent="0.2">
      <c r="F10915" s="261"/>
      <c r="G10915" s="261"/>
      <c r="H10915" s="261"/>
    </row>
    <row r="10916" spans="6:8" x14ac:dyDescent="0.2">
      <c r="F10916" s="261"/>
      <c r="G10916" s="261"/>
      <c r="H10916" s="261"/>
    </row>
    <row r="10917" spans="6:8" x14ac:dyDescent="0.2">
      <c r="F10917" s="261"/>
      <c r="G10917" s="261"/>
      <c r="H10917" s="261"/>
    </row>
    <row r="10918" spans="6:8" x14ac:dyDescent="0.2">
      <c r="F10918" s="261"/>
      <c r="G10918" s="261"/>
      <c r="H10918" s="261"/>
    </row>
    <row r="10919" spans="6:8" x14ac:dyDescent="0.2">
      <c r="F10919" s="261"/>
      <c r="G10919" s="261"/>
      <c r="H10919" s="261"/>
    </row>
    <row r="10920" spans="6:8" x14ac:dyDescent="0.2">
      <c r="F10920" s="261"/>
      <c r="G10920" s="261"/>
      <c r="H10920" s="261"/>
    </row>
    <row r="10921" spans="6:8" x14ac:dyDescent="0.2">
      <c r="F10921" s="261"/>
      <c r="G10921" s="261"/>
      <c r="H10921" s="261"/>
    </row>
    <row r="10922" spans="6:8" x14ac:dyDescent="0.2">
      <c r="F10922" s="261"/>
      <c r="G10922" s="261"/>
      <c r="H10922" s="261"/>
    </row>
    <row r="10923" spans="6:8" x14ac:dyDescent="0.2">
      <c r="F10923" s="261"/>
      <c r="G10923" s="261"/>
      <c r="H10923" s="261"/>
    </row>
    <row r="10924" spans="6:8" x14ac:dyDescent="0.2">
      <c r="F10924" s="261"/>
      <c r="G10924" s="261"/>
      <c r="H10924" s="261"/>
    </row>
    <row r="10925" spans="6:8" x14ac:dyDescent="0.2">
      <c r="F10925" s="261"/>
      <c r="G10925" s="261"/>
      <c r="H10925" s="261"/>
    </row>
    <row r="10926" spans="6:8" x14ac:dyDescent="0.2">
      <c r="F10926" s="261"/>
      <c r="G10926" s="261"/>
      <c r="H10926" s="261"/>
    </row>
    <row r="10927" spans="6:8" x14ac:dyDescent="0.2">
      <c r="F10927" s="261"/>
      <c r="G10927" s="261"/>
      <c r="H10927" s="261"/>
    </row>
    <row r="10928" spans="6:8" x14ac:dyDescent="0.2">
      <c r="F10928" s="261"/>
      <c r="G10928" s="261"/>
      <c r="H10928" s="261"/>
    </row>
    <row r="10929" spans="6:8" x14ac:dyDescent="0.2">
      <c r="F10929" s="261"/>
      <c r="G10929" s="261"/>
      <c r="H10929" s="261"/>
    </row>
    <row r="10930" spans="6:8" x14ac:dyDescent="0.2">
      <c r="F10930" s="261"/>
      <c r="G10930" s="261"/>
      <c r="H10930" s="261"/>
    </row>
    <row r="10931" spans="6:8" x14ac:dyDescent="0.2">
      <c r="F10931" s="261"/>
      <c r="G10931" s="261"/>
      <c r="H10931" s="261"/>
    </row>
    <row r="10932" spans="6:8" x14ac:dyDescent="0.2">
      <c r="F10932" s="261"/>
      <c r="G10932" s="261"/>
      <c r="H10932" s="261"/>
    </row>
    <row r="10933" spans="6:8" x14ac:dyDescent="0.2">
      <c r="F10933" s="261"/>
      <c r="G10933" s="261"/>
      <c r="H10933" s="261"/>
    </row>
    <row r="10934" spans="6:8" x14ac:dyDescent="0.2">
      <c r="F10934" s="261"/>
      <c r="G10934" s="261"/>
      <c r="H10934" s="261"/>
    </row>
    <row r="10935" spans="6:8" x14ac:dyDescent="0.2">
      <c r="F10935" s="261"/>
      <c r="G10935" s="261"/>
      <c r="H10935" s="261"/>
    </row>
    <row r="10936" spans="6:8" x14ac:dyDescent="0.2">
      <c r="F10936" s="261"/>
      <c r="G10936" s="261"/>
      <c r="H10936" s="261"/>
    </row>
    <row r="10937" spans="6:8" x14ac:dyDescent="0.2">
      <c r="F10937" s="261"/>
      <c r="G10937" s="261"/>
      <c r="H10937" s="261"/>
    </row>
    <row r="10938" spans="6:8" x14ac:dyDescent="0.2">
      <c r="F10938" s="261"/>
      <c r="G10938" s="261"/>
      <c r="H10938" s="261"/>
    </row>
    <row r="10939" spans="6:8" x14ac:dyDescent="0.2">
      <c r="F10939" s="261"/>
      <c r="G10939" s="261"/>
      <c r="H10939" s="261"/>
    </row>
    <row r="10940" spans="6:8" x14ac:dyDescent="0.2">
      <c r="F10940" s="261"/>
      <c r="G10940" s="261"/>
      <c r="H10940" s="261"/>
    </row>
    <row r="10941" spans="6:8" x14ac:dyDescent="0.2">
      <c r="F10941" s="261"/>
      <c r="G10941" s="261"/>
      <c r="H10941" s="261"/>
    </row>
    <row r="10942" spans="6:8" x14ac:dyDescent="0.2">
      <c r="F10942" s="261"/>
      <c r="G10942" s="261"/>
      <c r="H10942" s="261"/>
    </row>
    <row r="10943" spans="6:8" x14ac:dyDescent="0.2">
      <c r="F10943" s="261"/>
      <c r="G10943" s="261"/>
      <c r="H10943" s="261"/>
    </row>
    <row r="10944" spans="6:8" x14ac:dyDescent="0.2">
      <c r="F10944" s="261"/>
      <c r="G10944" s="261"/>
      <c r="H10944" s="261"/>
    </row>
    <row r="10945" spans="6:8" x14ac:dyDescent="0.2">
      <c r="F10945" s="261"/>
      <c r="G10945" s="261"/>
      <c r="H10945" s="261"/>
    </row>
    <row r="10946" spans="6:8" x14ac:dyDescent="0.2">
      <c r="F10946" s="261"/>
      <c r="G10946" s="261"/>
      <c r="H10946" s="261"/>
    </row>
    <row r="10947" spans="6:8" x14ac:dyDescent="0.2">
      <c r="F10947" s="261"/>
      <c r="G10947" s="261"/>
      <c r="H10947" s="261"/>
    </row>
    <row r="10948" spans="6:8" x14ac:dyDescent="0.2">
      <c r="F10948" s="261"/>
      <c r="G10948" s="261"/>
      <c r="H10948" s="261"/>
    </row>
    <row r="10949" spans="6:8" x14ac:dyDescent="0.2">
      <c r="F10949" s="261"/>
      <c r="G10949" s="261"/>
      <c r="H10949" s="261"/>
    </row>
    <row r="10950" spans="6:8" x14ac:dyDescent="0.2">
      <c r="F10950" s="261"/>
      <c r="G10950" s="261"/>
      <c r="H10950" s="261"/>
    </row>
    <row r="10951" spans="6:8" x14ac:dyDescent="0.2">
      <c r="F10951" s="261"/>
      <c r="G10951" s="261"/>
      <c r="H10951" s="261"/>
    </row>
    <row r="10952" spans="6:8" x14ac:dyDescent="0.2">
      <c r="F10952" s="261"/>
      <c r="G10952" s="261"/>
      <c r="H10952" s="261"/>
    </row>
    <row r="10953" spans="6:8" x14ac:dyDescent="0.2">
      <c r="F10953" s="261"/>
      <c r="G10953" s="261"/>
      <c r="H10953" s="261"/>
    </row>
    <row r="10954" spans="6:8" x14ac:dyDescent="0.2">
      <c r="F10954" s="261"/>
      <c r="G10954" s="261"/>
      <c r="H10954" s="261"/>
    </row>
    <row r="10955" spans="6:8" x14ac:dyDescent="0.2">
      <c r="F10955" s="261"/>
      <c r="G10955" s="261"/>
      <c r="H10955" s="261"/>
    </row>
    <row r="10956" spans="6:8" x14ac:dyDescent="0.2">
      <c r="F10956" s="261"/>
      <c r="G10956" s="261"/>
      <c r="H10956" s="261"/>
    </row>
    <row r="10957" spans="6:8" x14ac:dyDescent="0.2">
      <c r="F10957" s="261"/>
      <c r="G10957" s="261"/>
      <c r="H10957" s="261"/>
    </row>
    <row r="10958" spans="6:8" x14ac:dyDescent="0.2">
      <c r="F10958" s="261"/>
      <c r="G10958" s="261"/>
      <c r="H10958" s="261"/>
    </row>
    <row r="10959" spans="6:8" x14ac:dyDescent="0.2">
      <c r="F10959" s="261"/>
      <c r="G10959" s="261"/>
      <c r="H10959" s="261"/>
    </row>
    <row r="10960" spans="6:8" x14ac:dyDescent="0.2">
      <c r="F10960" s="261"/>
      <c r="G10960" s="261"/>
      <c r="H10960" s="261"/>
    </row>
    <row r="10961" spans="6:8" x14ac:dyDescent="0.2">
      <c r="F10961" s="261"/>
      <c r="G10961" s="261"/>
      <c r="H10961" s="261"/>
    </row>
    <row r="10962" spans="6:8" x14ac:dyDescent="0.2">
      <c r="F10962" s="261"/>
      <c r="G10962" s="261"/>
      <c r="H10962" s="261"/>
    </row>
    <row r="10963" spans="6:8" x14ac:dyDescent="0.2">
      <c r="F10963" s="261"/>
      <c r="G10963" s="261"/>
      <c r="H10963" s="261"/>
    </row>
    <row r="10964" spans="6:8" x14ac:dyDescent="0.2">
      <c r="F10964" s="261"/>
      <c r="G10964" s="261"/>
      <c r="H10964" s="261"/>
    </row>
    <row r="10965" spans="6:8" x14ac:dyDescent="0.2">
      <c r="F10965" s="261"/>
      <c r="G10965" s="261"/>
      <c r="H10965" s="261"/>
    </row>
    <row r="10966" spans="6:8" x14ac:dyDescent="0.2">
      <c r="F10966" s="261"/>
      <c r="G10966" s="261"/>
      <c r="H10966" s="261"/>
    </row>
    <row r="10967" spans="6:8" x14ac:dyDescent="0.2">
      <c r="F10967" s="261"/>
      <c r="G10967" s="261"/>
      <c r="H10967" s="261"/>
    </row>
    <row r="10968" spans="6:8" x14ac:dyDescent="0.2">
      <c r="F10968" s="261"/>
      <c r="G10968" s="261"/>
      <c r="H10968" s="261"/>
    </row>
    <row r="10969" spans="6:8" x14ac:dyDescent="0.2">
      <c r="F10969" s="261"/>
      <c r="G10969" s="261"/>
      <c r="H10969" s="261"/>
    </row>
    <row r="10970" spans="6:8" x14ac:dyDescent="0.2">
      <c r="F10970" s="261"/>
      <c r="G10970" s="261"/>
      <c r="H10970" s="261"/>
    </row>
    <row r="10971" spans="6:8" x14ac:dyDescent="0.2">
      <c r="F10971" s="261"/>
      <c r="G10971" s="261"/>
      <c r="H10971" s="261"/>
    </row>
    <row r="10972" spans="6:8" x14ac:dyDescent="0.2">
      <c r="F10972" s="261"/>
      <c r="G10972" s="261"/>
      <c r="H10972" s="261"/>
    </row>
    <row r="10973" spans="6:8" x14ac:dyDescent="0.2">
      <c r="F10973" s="261"/>
      <c r="G10973" s="261"/>
      <c r="H10973" s="261"/>
    </row>
    <row r="10974" spans="6:8" x14ac:dyDescent="0.2">
      <c r="F10974" s="261"/>
      <c r="G10974" s="261"/>
      <c r="H10974" s="261"/>
    </row>
    <row r="10975" spans="6:8" x14ac:dyDescent="0.2">
      <c r="F10975" s="261"/>
      <c r="G10975" s="261"/>
      <c r="H10975" s="261"/>
    </row>
    <row r="10976" spans="6:8" x14ac:dyDescent="0.2">
      <c r="F10976" s="261"/>
      <c r="G10976" s="261"/>
      <c r="H10976" s="261"/>
    </row>
    <row r="10977" spans="6:8" x14ac:dyDescent="0.2">
      <c r="F10977" s="261"/>
      <c r="G10977" s="261"/>
      <c r="H10977" s="261"/>
    </row>
    <row r="10978" spans="6:8" x14ac:dyDescent="0.2">
      <c r="F10978" s="261"/>
      <c r="G10978" s="261"/>
      <c r="H10978" s="261"/>
    </row>
    <row r="10979" spans="6:8" x14ac:dyDescent="0.2">
      <c r="F10979" s="261"/>
      <c r="G10979" s="261"/>
      <c r="H10979" s="261"/>
    </row>
    <row r="10980" spans="6:8" x14ac:dyDescent="0.2">
      <c r="F10980" s="261"/>
      <c r="G10980" s="261"/>
      <c r="H10980" s="261"/>
    </row>
    <row r="10981" spans="6:8" x14ac:dyDescent="0.2">
      <c r="F10981" s="261"/>
      <c r="G10981" s="261"/>
      <c r="H10981" s="261"/>
    </row>
    <row r="10982" spans="6:8" x14ac:dyDescent="0.2">
      <c r="F10982" s="261"/>
      <c r="G10982" s="261"/>
      <c r="H10982" s="261"/>
    </row>
    <row r="10983" spans="6:8" x14ac:dyDescent="0.2">
      <c r="F10983" s="261"/>
      <c r="G10983" s="261"/>
      <c r="H10983" s="261"/>
    </row>
    <row r="10984" spans="6:8" x14ac:dyDescent="0.2">
      <c r="F10984" s="261"/>
      <c r="G10984" s="261"/>
      <c r="H10984" s="261"/>
    </row>
    <row r="10985" spans="6:8" x14ac:dyDescent="0.2">
      <c r="F10985" s="261"/>
      <c r="G10985" s="261"/>
      <c r="H10985" s="261"/>
    </row>
    <row r="10986" spans="6:8" x14ac:dyDescent="0.2">
      <c r="F10986" s="261"/>
      <c r="G10986" s="261"/>
      <c r="H10986" s="261"/>
    </row>
    <row r="10987" spans="6:8" x14ac:dyDescent="0.2">
      <c r="F10987" s="261"/>
      <c r="G10987" s="261"/>
      <c r="H10987" s="261"/>
    </row>
    <row r="10988" spans="6:8" x14ac:dyDescent="0.2">
      <c r="F10988" s="261"/>
      <c r="G10988" s="261"/>
      <c r="H10988" s="261"/>
    </row>
    <row r="10989" spans="6:8" x14ac:dyDescent="0.2">
      <c r="F10989" s="261"/>
      <c r="G10989" s="261"/>
      <c r="H10989" s="261"/>
    </row>
    <row r="10990" spans="6:8" x14ac:dyDescent="0.2">
      <c r="F10990" s="261"/>
      <c r="G10990" s="261"/>
      <c r="H10990" s="261"/>
    </row>
    <row r="10991" spans="6:8" x14ac:dyDescent="0.2">
      <c r="F10991" s="261"/>
      <c r="G10991" s="261"/>
      <c r="H10991" s="261"/>
    </row>
    <row r="10992" spans="6:8" x14ac:dyDescent="0.2">
      <c r="F10992" s="261"/>
      <c r="G10992" s="261"/>
      <c r="H10992" s="261"/>
    </row>
    <row r="10993" spans="6:8" x14ac:dyDescent="0.2">
      <c r="F10993" s="261"/>
      <c r="G10993" s="261"/>
      <c r="H10993" s="261"/>
    </row>
    <row r="10994" spans="6:8" x14ac:dyDescent="0.2">
      <c r="F10994" s="261"/>
      <c r="G10994" s="261"/>
      <c r="H10994" s="261"/>
    </row>
    <row r="10995" spans="6:8" x14ac:dyDescent="0.2">
      <c r="F10995" s="261"/>
      <c r="G10995" s="261"/>
      <c r="H10995" s="261"/>
    </row>
    <row r="10996" spans="6:8" x14ac:dyDescent="0.2">
      <c r="F10996" s="261"/>
      <c r="G10996" s="261"/>
      <c r="H10996" s="261"/>
    </row>
    <row r="10997" spans="6:8" x14ac:dyDescent="0.2">
      <c r="F10997" s="261"/>
      <c r="G10997" s="261"/>
      <c r="H10997" s="261"/>
    </row>
    <row r="10998" spans="6:8" x14ac:dyDescent="0.2">
      <c r="F10998" s="261"/>
      <c r="G10998" s="261"/>
      <c r="H10998" s="261"/>
    </row>
    <row r="10999" spans="6:8" x14ac:dyDescent="0.2">
      <c r="F10999" s="261"/>
      <c r="G10999" s="261"/>
      <c r="H10999" s="261"/>
    </row>
    <row r="11000" spans="6:8" x14ac:dyDescent="0.2">
      <c r="F11000" s="261"/>
      <c r="G11000" s="261"/>
      <c r="H11000" s="261"/>
    </row>
    <row r="11001" spans="6:8" x14ac:dyDescent="0.2">
      <c r="F11001" s="261"/>
      <c r="G11001" s="261"/>
      <c r="H11001" s="261"/>
    </row>
    <row r="11002" spans="6:8" x14ac:dyDescent="0.2">
      <c r="F11002" s="261"/>
      <c r="G11002" s="261"/>
      <c r="H11002" s="261"/>
    </row>
    <row r="11003" spans="6:8" x14ac:dyDescent="0.2">
      <c r="F11003" s="261"/>
      <c r="G11003" s="261"/>
      <c r="H11003" s="261"/>
    </row>
    <row r="11004" spans="6:8" x14ac:dyDescent="0.2">
      <c r="F11004" s="261"/>
      <c r="G11004" s="261"/>
      <c r="H11004" s="261"/>
    </row>
    <row r="11005" spans="6:8" x14ac:dyDescent="0.2">
      <c r="F11005" s="261"/>
      <c r="G11005" s="261"/>
      <c r="H11005" s="261"/>
    </row>
    <row r="11006" spans="6:8" x14ac:dyDescent="0.2">
      <c r="F11006" s="261"/>
      <c r="G11006" s="261"/>
      <c r="H11006" s="261"/>
    </row>
    <row r="11007" spans="6:8" x14ac:dyDescent="0.2">
      <c r="F11007" s="261"/>
      <c r="G11007" s="261"/>
      <c r="H11007" s="261"/>
    </row>
    <row r="11008" spans="6:8" x14ac:dyDescent="0.2">
      <c r="F11008" s="261"/>
      <c r="G11008" s="261"/>
      <c r="H11008" s="261"/>
    </row>
    <row r="11009" spans="6:8" x14ac:dyDescent="0.2">
      <c r="F11009" s="261"/>
      <c r="G11009" s="261"/>
      <c r="H11009" s="261"/>
    </row>
    <row r="11010" spans="6:8" x14ac:dyDescent="0.2">
      <c r="F11010" s="261"/>
      <c r="G11010" s="261"/>
      <c r="H11010" s="261"/>
    </row>
    <row r="11011" spans="6:8" x14ac:dyDescent="0.2">
      <c r="F11011" s="261"/>
      <c r="G11011" s="261"/>
      <c r="H11011" s="261"/>
    </row>
    <row r="11012" spans="6:8" x14ac:dyDescent="0.2">
      <c r="F11012" s="261"/>
      <c r="G11012" s="261"/>
      <c r="H11012" s="261"/>
    </row>
    <row r="11013" spans="6:8" x14ac:dyDescent="0.2">
      <c r="F11013" s="261"/>
      <c r="G11013" s="261"/>
      <c r="H11013" s="261"/>
    </row>
    <row r="11014" spans="6:8" x14ac:dyDescent="0.2">
      <c r="F11014" s="261"/>
      <c r="G11014" s="261"/>
      <c r="H11014" s="261"/>
    </row>
    <row r="11015" spans="6:8" x14ac:dyDescent="0.2">
      <c r="F11015" s="261"/>
      <c r="G11015" s="261"/>
      <c r="H11015" s="261"/>
    </row>
    <row r="11016" spans="6:8" x14ac:dyDescent="0.2">
      <c r="F11016" s="261"/>
      <c r="G11016" s="261"/>
      <c r="H11016" s="261"/>
    </row>
    <row r="11017" spans="6:8" x14ac:dyDescent="0.2">
      <c r="F11017" s="261"/>
      <c r="G11017" s="261"/>
      <c r="H11017" s="261"/>
    </row>
    <row r="11018" spans="6:8" x14ac:dyDescent="0.2">
      <c r="F11018" s="261"/>
      <c r="G11018" s="261"/>
      <c r="H11018" s="261"/>
    </row>
    <row r="11019" spans="6:8" x14ac:dyDescent="0.2">
      <c r="F11019" s="261"/>
      <c r="G11019" s="261"/>
      <c r="H11019" s="261"/>
    </row>
    <row r="11020" spans="6:8" x14ac:dyDescent="0.2">
      <c r="F11020" s="261"/>
      <c r="G11020" s="261"/>
      <c r="H11020" s="261"/>
    </row>
    <row r="11021" spans="6:8" x14ac:dyDescent="0.2">
      <c r="F11021" s="261"/>
      <c r="G11021" s="261"/>
      <c r="H11021" s="261"/>
    </row>
    <row r="11022" spans="6:8" x14ac:dyDescent="0.2">
      <c r="F11022" s="261"/>
      <c r="G11022" s="261"/>
      <c r="H11022" s="261"/>
    </row>
    <row r="11023" spans="6:8" x14ac:dyDescent="0.2">
      <c r="F11023" s="261"/>
      <c r="G11023" s="261"/>
      <c r="H11023" s="261"/>
    </row>
    <row r="11024" spans="6:8" x14ac:dyDescent="0.2">
      <c r="F11024" s="261"/>
      <c r="G11024" s="261"/>
      <c r="H11024" s="261"/>
    </row>
    <row r="11025" spans="6:8" x14ac:dyDescent="0.2">
      <c r="F11025" s="261"/>
      <c r="G11025" s="261"/>
      <c r="H11025" s="261"/>
    </row>
    <row r="11026" spans="6:8" x14ac:dyDescent="0.2">
      <c r="F11026" s="261"/>
      <c r="G11026" s="261"/>
      <c r="H11026" s="261"/>
    </row>
    <row r="11027" spans="6:8" x14ac:dyDescent="0.2">
      <c r="F11027" s="261"/>
      <c r="G11027" s="261"/>
      <c r="H11027" s="261"/>
    </row>
    <row r="11028" spans="6:8" x14ac:dyDescent="0.2">
      <c r="F11028" s="261"/>
      <c r="G11028" s="261"/>
      <c r="H11028" s="261"/>
    </row>
    <row r="11029" spans="6:8" x14ac:dyDescent="0.2">
      <c r="F11029" s="261"/>
      <c r="G11029" s="261"/>
      <c r="H11029" s="261"/>
    </row>
    <row r="11030" spans="6:8" x14ac:dyDescent="0.2">
      <c r="F11030" s="261"/>
      <c r="G11030" s="261"/>
      <c r="H11030" s="261"/>
    </row>
    <row r="11031" spans="6:8" x14ac:dyDescent="0.2">
      <c r="F11031" s="261"/>
      <c r="G11031" s="261"/>
      <c r="H11031" s="261"/>
    </row>
    <row r="11032" spans="6:8" x14ac:dyDescent="0.2">
      <c r="F11032" s="261"/>
      <c r="G11032" s="261"/>
      <c r="H11032" s="261"/>
    </row>
    <row r="11033" spans="6:8" x14ac:dyDescent="0.2">
      <c r="F11033" s="261"/>
      <c r="G11033" s="261"/>
      <c r="H11033" s="261"/>
    </row>
    <row r="11034" spans="6:8" x14ac:dyDescent="0.2">
      <c r="F11034" s="261"/>
      <c r="G11034" s="261"/>
      <c r="H11034" s="261"/>
    </row>
    <row r="11035" spans="6:8" x14ac:dyDescent="0.2">
      <c r="F11035" s="261"/>
      <c r="G11035" s="261"/>
      <c r="H11035" s="261"/>
    </row>
    <row r="11036" spans="6:8" x14ac:dyDescent="0.2">
      <c r="F11036" s="261"/>
      <c r="G11036" s="261"/>
      <c r="H11036" s="261"/>
    </row>
    <row r="11037" spans="6:8" x14ac:dyDescent="0.2">
      <c r="F11037" s="261"/>
      <c r="G11037" s="261"/>
      <c r="H11037" s="261"/>
    </row>
    <row r="11038" spans="6:8" x14ac:dyDescent="0.2">
      <c r="F11038" s="261"/>
      <c r="G11038" s="261"/>
      <c r="H11038" s="261"/>
    </row>
    <row r="11039" spans="6:8" x14ac:dyDescent="0.2">
      <c r="F11039" s="261"/>
      <c r="G11039" s="261"/>
      <c r="H11039" s="261"/>
    </row>
    <row r="11040" spans="6:8" x14ac:dyDescent="0.2">
      <c r="F11040" s="261"/>
      <c r="G11040" s="261"/>
      <c r="H11040" s="261"/>
    </row>
    <row r="11041" spans="6:8" x14ac:dyDescent="0.2">
      <c r="F11041" s="261"/>
      <c r="G11041" s="261"/>
      <c r="H11041" s="261"/>
    </row>
    <row r="11042" spans="6:8" x14ac:dyDescent="0.2">
      <c r="F11042" s="261"/>
      <c r="G11042" s="261"/>
      <c r="H11042" s="261"/>
    </row>
    <row r="11043" spans="6:8" x14ac:dyDescent="0.2">
      <c r="F11043" s="261"/>
      <c r="G11043" s="261"/>
      <c r="H11043" s="261"/>
    </row>
    <row r="11044" spans="6:8" x14ac:dyDescent="0.2">
      <c r="F11044" s="261"/>
      <c r="G11044" s="261"/>
      <c r="H11044" s="261"/>
    </row>
    <row r="11045" spans="6:8" x14ac:dyDescent="0.2">
      <c r="F11045" s="261"/>
      <c r="G11045" s="261"/>
      <c r="H11045" s="261"/>
    </row>
    <row r="11046" spans="6:8" x14ac:dyDescent="0.2">
      <c r="F11046" s="261"/>
      <c r="G11046" s="261"/>
      <c r="H11046" s="261"/>
    </row>
    <row r="11047" spans="6:8" x14ac:dyDescent="0.2">
      <c r="F11047" s="261"/>
      <c r="G11047" s="261"/>
      <c r="H11047" s="261"/>
    </row>
    <row r="11048" spans="6:8" x14ac:dyDescent="0.2">
      <c r="F11048" s="261"/>
      <c r="G11048" s="261"/>
      <c r="H11048" s="261"/>
    </row>
    <row r="11049" spans="6:8" x14ac:dyDescent="0.2">
      <c r="F11049" s="261"/>
      <c r="G11049" s="261"/>
      <c r="H11049" s="261"/>
    </row>
    <row r="11050" spans="6:8" x14ac:dyDescent="0.2">
      <c r="F11050" s="261"/>
      <c r="G11050" s="261"/>
      <c r="H11050" s="261"/>
    </row>
    <row r="11051" spans="6:8" x14ac:dyDescent="0.2">
      <c r="F11051" s="261"/>
      <c r="G11051" s="261"/>
      <c r="H11051" s="261"/>
    </row>
    <row r="11052" spans="6:8" x14ac:dyDescent="0.2">
      <c r="F11052" s="261"/>
      <c r="G11052" s="261"/>
      <c r="H11052" s="261"/>
    </row>
    <row r="11053" spans="6:8" x14ac:dyDescent="0.2">
      <c r="F11053" s="261"/>
      <c r="G11053" s="261"/>
      <c r="H11053" s="261"/>
    </row>
    <row r="11054" spans="6:8" x14ac:dyDescent="0.2">
      <c r="F11054" s="261"/>
      <c r="G11054" s="261"/>
      <c r="H11054" s="261"/>
    </row>
    <row r="11055" spans="6:8" x14ac:dyDescent="0.2">
      <c r="F11055" s="261"/>
      <c r="G11055" s="261"/>
      <c r="H11055" s="261"/>
    </row>
    <row r="11056" spans="6:8" x14ac:dyDescent="0.2">
      <c r="F11056" s="261"/>
      <c r="G11056" s="261"/>
      <c r="H11056" s="261"/>
    </row>
    <row r="11057" spans="6:8" x14ac:dyDescent="0.2">
      <c r="F11057" s="261"/>
      <c r="G11057" s="261"/>
      <c r="H11057" s="261"/>
    </row>
    <row r="11058" spans="6:8" x14ac:dyDescent="0.2">
      <c r="F11058" s="261"/>
      <c r="G11058" s="261"/>
      <c r="H11058" s="261"/>
    </row>
    <row r="11059" spans="6:8" x14ac:dyDescent="0.2">
      <c r="F11059" s="261"/>
      <c r="G11059" s="261"/>
      <c r="H11059" s="261"/>
    </row>
    <row r="11060" spans="6:8" x14ac:dyDescent="0.2">
      <c r="F11060" s="261"/>
      <c r="G11060" s="261"/>
      <c r="H11060" s="261"/>
    </row>
    <row r="11061" spans="6:8" x14ac:dyDescent="0.2">
      <c r="F11061" s="261"/>
      <c r="G11061" s="261"/>
      <c r="H11061" s="261"/>
    </row>
    <row r="11062" spans="6:8" x14ac:dyDescent="0.2">
      <c r="F11062" s="261"/>
      <c r="G11062" s="261"/>
      <c r="H11062" s="261"/>
    </row>
    <row r="11063" spans="6:8" x14ac:dyDescent="0.2">
      <c r="F11063" s="261"/>
      <c r="G11063" s="261"/>
      <c r="H11063" s="261"/>
    </row>
    <row r="11064" spans="6:8" x14ac:dyDescent="0.2">
      <c r="F11064" s="261"/>
      <c r="G11064" s="261"/>
      <c r="H11064" s="261"/>
    </row>
    <row r="11065" spans="6:8" x14ac:dyDescent="0.2">
      <c r="F11065" s="261"/>
      <c r="G11065" s="261"/>
      <c r="H11065" s="261"/>
    </row>
    <row r="11066" spans="6:8" x14ac:dyDescent="0.2">
      <c r="F11066" s="261"/>
      <c r="G11066" s="261"/>
      <c r="H11066" s="261"/>
    </row>
    <row r="11067" spans="6:8" x14ac:dyDescent="0.2">
      <c r="F11067" s="261"/>
      <c r="G11067" s="261"/>
      <c r="H11067" s="261"/>
    </row>
    <row r="11068" spans="6:8" x14ac:dyDescent="0.2">
      <c r="F11068" s="261"/>
      <c r="G11068" s="261"/>
      <c r="H11068" s="261"/>
    </row>
    <row r="11069" spans="6:8" x14ac:dyDescent="0.2">
      <c r="F11069" s="261"/>
      <c r="G11069" s="261"/>
      <c r="H11069" s="261"/>
    </row>
    <row r="11070" spans="6:8" x14ac:dyDescent="0.2">
      <c r="F11070" s="261"/>
      <c r="G11070" s="261"/>
      <c r="H11070" s="261"/>
    </row>
    <row r="11071" spans="6:8" x14ac:dyDescent="0.2">
      <c r="F11071" s="261"/>
      <c r="G11071" s="261"/>
      <c r="H11071" s="261"/>
    </row>
    <row r="11072" spans="6:8" x14ac:dyDescent="0.2">
      <c r="F11072" s="261"/>
      <c r="G11072" s="261"/>
      <c r="H11072" s="261"/>
    </row>
    <row r="11073" spans="6:8" x14ac:dyDescent="0.2">
      <c r="F11073" s="261"/>
      <c r="G11073" s="261"/>
      <c r="H11073" s="261"/>
    </row>
    <row r="11074" spans="6:8" x14ac:dyDescent="0.2">
      <c r="F11074" s="261"/>
      <c r="G11074" s="261"/>
      <c r="H11074" s="261"/>
    </row>
    <row r="11075" spans="6:8" x14ac:dyDescent="0.2">
      <c r="F11075" s="261"/>
      <c r="G11075" s="261"/>
      <c r="H11075" s="261"/>
    </row>
    <row r="11076" spans="6:8" x14ac:dyDescent="0.2">
      <c r="F11076" s="261"/>
      <c r="G11076" s="261"/>
      <c r="H11076" s="261"/>
    </row>
    <row r="11077" spans="6:8" x14ac:dyDescent="0.2">
      <c r="F11077" s="261"/>
      <c r="G11077" s="261"/>
      <c r="H11077" s="261"/>
    </row>
    <row r="11078" spans="6:8" x14ac:dyDescent="0.2">
      <c r="F11078" s="261"/>
      <c r="G11078" s="261"/>
      <c r="H11078" s="261"/>
    </row>
    <row r="11079" spans="6:8" x14ac:dyDescent="0.2">
      <c r="F11079" s="261"/>
      <c r="G11079" s="261"/>
      <c r="H11079" s="261"/>
    </row>
    <row r="11080" spans="6:8" x14ac:dyDescent="0.2">
      <c r="F11080" s="261"/>
      <c r="G11080" s="261"/>
      <c r="H11080" s="261"/>
    </row>
    <row r="11081" spans="6:8" x14ac:dyDescent="0.2">
      <c r="F11081" s="261"/>
      <c r="G11081" s="261"/>
      <c r="H11081" s="261"/>
    </row>
    <row r="11082" spans="6:8" x14ac:dyDescent="0.2">
      <c r="F11082" s="261"/>
      <c r="G11082" s="261"/>
      <c r="H11082" s="261"/>
    </row>
    <row r="11083" spans="6:8" x14ac:dyDescent="0.2">
      <c r="F11083" s="261"/>
      <c r="G11083" s="261"/>
      <c r="H11083" s="261"/>
    </row>
    <row r="11084" spans="6:8" x14ac:dyDescent="0.2">
      <c r="F11084" s="261"/>
      <c r="G11084" s="261"/>
      <c r="H11084" s="261"/>
    </row>
    <row r="11085" spans="6:8" x14ac:dyDescent="0.2">
      <c r="F11085" s="261"/>
      <c r="G11085" s="261"/>
      <c r="H11085" s="261"/>
    </row>
    <row r="11086" spans="6:8" x14ac:dyDescent="0.2">
      <c r="F11086" s="261"/>
      <c r="G11086" s="261"/>
      <c r="H11086" s="261"/>
    </row>
    <row r="11087" spans="6:8" x14ac:dyDescent="0.2">
      <c r="F11087" s="261"/>
      <c r="G11087" s="261"/>
      <c r="H11087" s="261"/>
    </row>
    <row r="11088" spans="6:8" x14ac:dyDescent="0.2">
      <c r="F11088" s="261"/>
      <c r="G11088" s="261"/>
      <c r="H11088" s="261"/>
    </row>
    <row r="11089" spans="6:8" x14ac:dyDescent="0.2">
      <c r="F11089" s="261"/>
      <c r="G11089" s="261"/>
      <c r="H11089" s="261"/>
    </row>
    <row r="11090" spans="6:8" x14ac:dyDescent="0.2">
      <c r="F11090" s="261"/>
      <c r="G11090" s="261"/>
      <c r="H11090" s="261"/>
    </row>
    <row r="11091" spans="6:8" x14ac:dyDescent="0.2">
      <c r="F11091" s="261"/>
      <c r="G11091" s="261"/>
      <c r="H11091" s="261"/>
    </row>
    <row r="11092" spans="6:8" x14ac:dyDescent="0.2">
      <c r="F11092" s="261"/>
      <c r="G11092" s="261"/>
      <c r="H11092" s="261"/>
    </row>
    <row r="11093" spans="6:8" x14ac:dyDescent="0.2">
      <c r="F11093" s="261"/>
      <c r="G11093" s="261"/>
      <c r="H11093" s="261"/>
    </row>
    <row r="11094" spans="6:8" x14ac:dyDescent="0.2">
      <c r="F11094" s="261"/>
      <c r="G11094" s="261"/>
      <c r="H11094" s="261"/>
    </row>
    <row r="11095" spans="6:8" x14ac:dyDescent="0.2">
      <c r="F11095" s="261"/>
      <c r="G11095" s="261"/>
      <c r="H11095" s="261"/>
    </row>
    <row r="11096" spans="6:8" x14ac:dyDescent="0.2">
      <c r="F11096" s="261"/>
      <c r="G11096" s="261"/>
      <c r="H11096" s="261"/>
    </row>
    <row r="11097" spans="6:8" x14ac:dyDescent="0.2">
      <c r="F11097" s="261"/>
      <c r="G11097" s="261"/>
      <c r="H11097" s="261"/>
    </row>
    <row r="11098" spans="6:8" x14ac:dyDescent="0.2">
      <c r="F11098" s="261"/>
      <c r="G11098" s="261"/>
      <c r="H11098" s="261"/>
    </row>
    <row r="11099" spans="6:8" x14ac:dyDescent="0.2">
      <c r="F11099" s="261"/>
      <c r="G11099" s="261"/>
      <c r="H11099" s="261"/>
    </row>
    <row r="11100" spans="6:8" x14ac:dyDescent="0.2">
      <c r="F11100" s="261"/>
      <c r="G11100" s="261"/>
      <c r="H11100" s="261"/>
    </row>
    <row r="11101" spans="6:8" x14ac:dyDescent="0.2">
      <c r="F11101" s="261"/>
      <c r="G11101" s="261"/>
      <c r="H11101" s="261"/>
    </row>
    <row r="11102" spans="6:8" x14ac:dyDescent="0.2">
      <c r="F11102" s="261"/>
      <c r="G11102" s="261"/>
      <c r="H11102" s="261"/>
    </row>
    <row r="11103" spans="6:8" x14ac:dyDescent="0.2">
      <c r="F11103" s="261"/>
      <c r="G11103" s="261"/>
      <c r="H11103" s="261"/>
    </row>
    <row r="11104" spans="6:8" x14ac:dyDescent="0.2">
      <c r="F11104" s="261"/>
      <c r="G11104" s="261"/>
      <c r="H11104" s="261"/>
    </row>
    <row r="11105" spans="6:8" x14ac:dyDescent="0.2">
      <c r="F11105" s="261"/>
      <c r="G11105" s="261"/>
      <c r="H11105" s="261"/>
    </row>
    <row r="11106" spans="6:8" x14ac:dyDescent="0.2">
      <c r="F11106" s="261"/>
      <c r="G11106" s="261"/>
      <c r="H11106" s="261"/>
    </row>
    <row r="11107" spans="6:8" x14ac:dyDescent="0.2">
      <c r="F11107" s="261"/>
      <c r="G11107" s="261"/>
      <c r="H11107" s="261"/>
    </row>
    <row r="11108" spans="6:8" x14ac:dyDescent="0.2">
      <c r="F11108" s="261"/>
      <c r="G11108" s="261"/>
      <c r="H11108" s="261"/>
    </row>
    <row r="11109" spans="6:8" x14ac:dyDescent="0.2">
      <c r="F11109" s="261"/>
      <c r="G11109" s="261"/>
      <c r="H11109" s="261"/>
    </row>
    <row r="11110" spans="6:8" x14ac:dyDescent="0.2">
      <c r="F11110" s="261"/>
      <c r="G11110" s="261"/>
      <c r="H11110" s="261"/>
    </row>
    <row r="11111" spans="6:8" x14ac:dyDescent="0.2">
      <c r="F11111" s="261"/>
      <c r="G11111" s="261"/>
      <c r="H11111" s="261"/>
    </row>
    <row r="11112" spans="6:8" x14ac:dyDescent="0.2">
      <c r="F11112" s="261"/>
      <c r="G11112" s="261"/>
      <c r="H11112" s="261"/>
    </row>
    <row r="11113" spans="6:8" x14ac:dyDescent="0.2">
      <c r="F11113" s="261"/>
      <c r="G11113" s="261"/>
      <c r="H11113" s="261"/>
    </row>
    <row r="11114" spans="6:8" x14ac:dyDescent="0.2">
      <c r="F11114" s="261"/>
      <c r="G11114" s="261"/>
      <c r="H11114" s="261"/>
    </row>
    <row r="11115" spans="6:8" x14ac:dyDescent="0.2">
      <c r="F11115" s="261"/>
      <c r="G11115" s="261"/>
      <c r="H11115" s="261"/>
    </row>
    <row r="11116" spans="6:8" x14ac:dyDescent="0.2">
      <c r="F11116" s="261"/>
      <c r="G11116" s="261"/>
      <c r="H11116" s="261"/>
    </row>
    <row r="11117" spans="6:8" x14ac:dyDescent="0.2">
      <c r="F11117" s="261"/>
      <c r="G11117" s="261"/>
      <c r="H11117" s="261"/>
    </row>
    <row r="11118" spans="6:8" x14ac:dyDescent="0.2">
      <c r="F11118" s="261"/>
      <c r="G11118" s="261"/>
      <c r="H11118" s="261"/>
    </row>
    <row r="11119" spans="6:8" x14ac:dyDescent="0.2">
      <c r="F11119" s="261"/>
      <c r="G11119" s="261"/>
      <c r="H11119" s="261"/>
    </row>
    <row r="11120" spans="6:8" x14ac:dyDescent="0.2">
      <c r="F11120" s="261"/>
      <c r="G11120" s="261"/>
      <c r="H11120" s="261"/>
    </row>
    <row r="11121" spans="6:8" x14ac:dyDescent="0.2">
      <c r="F11121" s="261"/>
      <c r="G11121" s="261"/>
      <c r="H11121" s="261"/>
    </row>
    <row r="11122" spans="6:8" x14ac:dyDescent="0.2">
      <c r="F11122" s="261"/>
      <c r="G11122" s="261"/>
      <c r="H11122" s="261"/>
    </row>
    <row r="11123" spans="6:8" x14ac:dyDescent="0.2">
      <c r="F11123" s="261"/>
      <c r="G11123" s="261"/>
      <c r="H11123" s="261"/>
    </row>
    <row r="11124" spans="6:8" x14ac:dyDescent="0.2">
      <c r="F11124" s="261"/>
      <c r="G11124" s="261"/>
      <c r="H11124" s="261"/>
    </row>
    <row r="11125" spans="6:8" x14ac:dyDescent="0.2">
      <c r="F11125" s="261"/>
      <c r="G11125" s="261"/>
      <c r="H11125" s="261"/>
    </row>
    <row r="11126" spans="6:8" x14ac:dyDescent="0.2">
      <c r="F11126" s="261"/>
      <c r="G11126" s="261"/>
      <c r="H11126" s="261"/>
    </row>
    <row r="11127" spans="6:8" x14ac:dyDescent="0.2">
      <c r="F11127" s="261"/>
      <c r="G11127" s="261"/>
      <c r="H11127" s="261"/>
    </row>
    <row r="11128" spans="6:8" x14ac:dyDescent="0.2">
      <c r="F11128" s="261"/>
      <c r="G11128" s="261"/>
      <c r="H11128" s="261"/>
    </row>
    <row r="11129" spans="6:8" x14ac:dyDescent="0.2">
      <c r="F11129" s="261"/>
      <c r="G11129" s="261"/>
      <c r="H11129" s="261"/>
    </row>
    <row r="11130" spans="6:8" x14ac:dyDescent="0.2">
      <c r="F11130" s="261"/>
      <c r="G11130" s="261"/>
      <c r="H11130" s="261"/>
    </row>
    <row r="11131" spans="6:8" x14ac:dyDescent="0.2">
      <c r="F11131" s="261"/>
      <c r="G11131" s="261"/>
      <c r="H11131" s="261"/>
    </row>
    <row r="11132" spans="6:8" x14ac:dyDescent="0.2">
      <c r="F11132" s="261"/>
      <c r="G11132" s="261"/>
      <c r="H11132" s="261"/>
    </row>
    <row r="11133" spans="6:8" x14ac:dyDescent="0.2">
      <c r="F11133" s="261"/>
      <c r="G11133" s="261"/>
      <c r="H11133" s="261"/>
    </row>
    <row r="11134" spans="6:8" x14ac:dyDescent="0.2">
      <c r="F11134" s="261"/>
      <c r="G11134" s="261"/>
      <c r="H11134" s="261"/>
    </row>
    <row r="11135" spans="6:8" x14ac:dyDescent="0.2">
      <c r="F11135" s="261"/>
      <c r="G11135" s="261"/>
      <c r="H11135" s="261"/>
    </row>
    <row r="11136" spans="6:8" x14ac:dyDescent="0.2">
      <c r="F11136" s="261"/>
      <c r="G11136" s="261"/>
      <c r="H11136" s="261"/>
    </row>
    <row r="11137" spans="6:8" x14ac:dyDescent="0.2">
      <c r="F11137" s="261"/>
      <c r="G11137" s="261"/>
      <c r="H11137" s="261"/>
    </row>
    <row r="11138" spans="6:8" x14ac:dyDescent="0.2">
      <c r="F11138" s="261"/>
      <c r="G11138" s="261"/>
      <c r="H11138" s="261"/>
    </row>
    <row r="11139" spans="6:8" x14ac:dyDescent="0.2">
      <c r="F11139" s="261"/>
      <c r="G11139" s="261"/>
      <c r="H11139" s="261"/>
    </row>
    <row r="11140" spans="6:8" x14ac:dyDescent="0.2">
      <c r="F11140" s="261"/>
      <c r="G11140" s="261"/>
      <c r="H11140" s="261"/>
    </row>
    <row r="11141" spans="6:8" x14ac:dyDescent="0.2">
      <c r="F11141" s="261"/>
      <c r="G11141" s="261"/>
      <c r="H11141" s="261"/>
    </row>
    <row r="11142" spans="6:8" x14ac:dyDescent="0.2">
      <c r="F11142" s="261"/>
      <c r="G11142" s="261"/>
      <c r="H11142" s="261"/>
    </row>
    <row r="11143" spans="6:8" x14ac:dyDescent="0.2">
      <c r="F11143" s="261"/>
      <c r="G11143" s="261"/>
      <c r="H11143" s="261"/>
    </row>
    <row r="11144" spans="6:8" x14ac:dyDescent="0.2">
      <c r="F11144" s="261"/>
      <c r="G11144" s="261"/>
      <c r="H11144" s="261"/>
    </row>
    <row r="11145" spans="6:8" x14ac:dyDescent="0.2">
      <c r="F11145" s="261"/>
      <c r="G11145" s="261"/>
      <c r="H11145" s="261"/>
    </row>
    <row r="11146" spans="6:8" x14ac:dyDescent="0.2">
      <c r="F11146" s="261"/>
      <c r="G11146" s="261"/>
      <c r="H11146" s="261"/>
    </row>
    <row r="11147" spans="6:8" x14ac:dyDescent="0.2">
      <c r="F11147" s="261"/>
      <c r="G11147" s="261"/>
      <c r="H11147" s="261"/>
    </row>
    <row r="11148" spans="6:8" x14ac:dyDescent="0.2">
      <c r="F11148" s="261"/>
      <c r="G11148" s="261"/>
      <c r="H11148" s="261"/>
    </row>
    <row r="11149" spans="6:8" x14ac:dyDescent="0.2">
      <c r="F11149" s="261"/>
      <c r="G11149" s="261"/>
      <c r="H11149" s="261"/>
    </row>
    <row r="11150" spans="6:8" x14ac:dyDescent="0.2">
      <c r="F11150" s="261"/>
      <c r="G11150" s="261"/>
      <c r="H11150" s="261"/>
    </row>
    <row r="11151" spans="6:8" x14ac:dyDescent="0.2">
      <c r="F11151" s="261"/>
      <c r="G11151" s="261"/>
      <c r="H11151" s="261"/>
    </row>
    <row r="11152" spans="6:8" x14ac:dyDescent="0.2">
      <c r="F11152" s="261"/>
      <c r="G11152" s="261"/>
      <c r="H11152" s="261"/>
    </row>
    <row r="11153" spans="6:8" x14ac:dyDescent="0.2">
      <c r="F11153" s="261"/>
      <c r="G11153" s="261"/>
      <c r="H11153" s="261"/>
    </row>
    <row r="11154" spans="6:8" x14ac:dyDescent="0.2">
      <c r="F11154" s="261"/>
      <c r="G11154" s="261"/>
      <c r="H11154" s="261"/>
    </row>
    <row r="11155" spans="6:8" x14ac:dyDescent="0.2">
      <c r="F11155" s="261"/>
      <c r="G11155" s="261"/>
      <c r="H11155" s="261"/>
    </row>
    <row r="11156" spans="6:8" x14ac:dyDescent="0.2">
      <c r="F11156" s="261"/>
      <c r="G11156" s="261"/>
      <c r="H11156" s="261"/>
    </row>
    <row r="11157" spans="6:8" x14ac:dyDescent="0.2">
      <c r="F11157" s="261"/>
      <c r="G11157" s="261"/>
      <c r="H11157" s="261"/>
    </row>
    <row r="11158" spans="6:8" x14ac:dyDescent="0.2">
      <c r="F11158" s="261"/>
      <c r="G11158" s="261"/>
      <c r="H11158" s="261"/>
    </row>
    <row r="11159" spans="6:8" x14ac:dyDescent="0.2">
      <c r="F11159" s="261"/>
      <c r="G11159" s="261"/>
      <c r="H11159" s="261"/>
    </row>
    <row r="11160" spans="6:8" x14ac:dyDescent="0.2">
      <c r="F11160" s="261"/>
      <c r="G11160" s="261"/>
      <c r="H11160" s="261"/>
    </row>
    <row r="11161" spans="6:8" x14ac:dyDescent="0.2">
      <c r="F11161" s="261"/>
      <c r="G11161" s="261"/>
      <c r="H11161" s="261"/>
    </row>
    <row r="11162" spans="6:8" x14ac:dyDescent="0.2">
      <c r="F11162" s="261"/>
      <c r="G11162" s="261"/>
      <c r="H11162" s="261"/>
    </row>
    <row r="11163" spans="6:8" x14ac:dyDescent="0.2">
      <c r="F11163" s="261"/>
      <c r="G11163" s="261"/>
      <c r="H11163" s="261"/>
    </row>
    <row r="11164" spans="6:8" x14ac:dyDescent="0.2">
      <c r="F11164" s="261"/>
      <c r="G11164" s="261"/>
      <c r="H11164" s="261"/>
    </row>
    <row r="11165" spans="6:8" x14ac:dyDescent="0.2">
      <c r="F11165" s="261"/>
      <c r="G11165" s="261"/>
      <c r="H11165" s="261"/>
    </row>
    <row r="11166" spans="6:8" x14ac:dyDescent="0.2">
      <c r="F11166" s="261"/>
      <c r="G11166" s="261"/>
      <c r="H11166" s="261"/>
    </row>
    <row r="11167" spans="6:8" x14ac:dyDescent="0.2">
      <c r="F11167" s="261"/>
      <c r="G11167" s="261"/>
      <c r="H11167" s="261"/>
    </row>
    <row r="11168" spans="6:8" x14ac:dyDescent="0.2">
      <c r="F11168" s="261"/>
      <c r="G11168" s="261"/>
      <c r="H11168" s="261"/>
    </row>
    <row r="11169" spans="6:8" x14ac:dyDescent="0.2">
      <c r="F11169" s="261"/>
      <c r="G11169" s="261"/>
      <c r="H11169" s="261"/>
    </row>
    <row r="11170" spans="6:8" x14ac:dyDescent="0.2">
      <c r="F11170" s="261"/>
      <c r="G11170" s="261"/>
      <c r="H11170" s="261"/>
    </row>
    <row r="11171" spans="6:8" x14ac:dyDescent="0.2">
      <c r="F11171" s="261"/>
      <c r="G11171" s="261"/>
      <c r="H11171" s="261"/>
    </row>
    <row r="11172" spans="6:8" x14ac:dyDescent="0.2">
      <c r="F11172" s="261"/>
      <c r="G11172" s="261"/>
      <c r="H11172" s="261"/>
    </row>
    <row r="11173" spans="6:8" x14ac:dyDescent="0.2">
      <c r="F11173" s="261"/>
      <c r="G11173" s="261"/>
      <c r="H11173" s="261"/>
    </row>
    <row r="11174" spans="6:8" x14ac:dyDescent="0.2">
      <c r="F11174" s="261"/>
      <c r="G11174" s="261"/>
      <c r="H11174" s="261"/>
    </row>
    <row r="11175" spans="6:8" x14ac:dyDescent="0.2">
      <c r="F11175" s="261"/>
      <c r="G11175" s="261"/>
      <c r="H11175" s="261"/>
    </row>
    <row r="11176" spans="6:8" x14ac:dyDescent="0.2">
      <c r="F11176" s="261"/>
      <c r="G11176" s="261"/>
      <c r="H11176" s="261"/>
    </row>
    <row r="11177" spans="6:8" x14ac:dyDescent="0.2">
      <c r="F11177" s="261"/>
      <c r="G11177" s="261"/>
      <c r="H11177" s="261"/>
    </row>
    <row r="11178" spans="6:8" x14ac:dyDescent="0.2">
      <c r="F11178" s="261"/>
      <c r="G11178" s="261"/>
      <c r="H11178" s="261"/>
    </row>
    <row r="11179" spans="6:8" x14ac:dyDescent="0.2">
      <c r="F11179" s="261"/>
      <c r="G11179" s="261"/>
      <c r="H11179" s="261"/>
    </row>
    <row r="11180" spans="6:8" x14ac:dyDescent="0.2">
      <c r="F11180" s="261"/>
      <c r="G11180" s="261"/>
      <c r="H11180" s="261"/>
    </row>
    <row r="11181" spans="6:8" x14ac:dyDescent="0.2">
      <c r="F11181" s="261"/>
      <c r="G11181" s="261"/>
      <c r="H11181" s="261"/>
    </row>
    <row r="11182" spans="6:8" x14ac:dyDescent="0.2">
      <c r="F11182" s="261"/>
      <c r="G11182" s="261"/>
      <c r="H11182" s="261"/>
    </row>
    <row r="11183" spans="6:8" x14ac:dyDescent="0.2">
      <c r="F11183" s="261"/>
      <c r="G11183" s="261"/>
      <c r="H11183" s="261"/>
    </row>
    <row r="11184" spans="6:8" x14ac:dyDescent="0.2">
      <c r="F11184" s="261"/>
      <c r="G11184" s="261"/>
      <c r="H11184" s="261"/>
    </row>
    <row r="11185" spans="6:8" x14ac:dyDescent="0.2">
      <c r="F11185" s="261"/>
      <c r="G11185" s="261"/>
      <c r="H11185" s="261"/>
    </row>
    <row r="11186" spans="6:8" x14ac:dyDescent="0.2">
      <c r="F11186" s="261"/>
      <c r="G11186" s="261"/>
      <c r="H11186" s="261"/>
    </row>
    <row r="11187" spans="6:8" x14ac:dyDescent="0.2">
      <c r="F11187" s="261"/>
      <c r="G11187" s="261"/>
      <c r="H11187" s="261"/>
    </row>
    <row r="11188" spans="6:8" x14ac:dyDescent="0.2">
      <c r="F11188" s="261"/>
      <c r="G11188" s="261"/>
      <c r="H11188" s="261"/>
    </row>
    <row r="11189" spans="6:8" x14ac:dyDescent="0.2">
      <c r="F11189" s="261"/>
      <c r="G11189" s="261"/>
      <c r="H11189" s="261"/>
    </row>
    <row r="11190" spans="6:8" x14ac:dyDescent="0.2">
      <c r="F11190" s="261"/>
      <c r="G11190" s="261"/>
      <c r="H11190" s="261"/>
    </row>
    <row r="11191" spans="6:8" x14ac:dyDescent="0.2">
      <c r="F11191" s="261"/>
      <c r="G11191" s="261"/>
      <c r="H11191" s="261"/>
    </row>
    <row r="11192" spans="6:8" x14ac:dyDescent="0.2">
      <c r="F11192" s="261"/>
      <c r="G11192" s="261"/>
      <c r="H11192" s="261"/>
    </row>
    <row r="11193" spans="6:8" x14ac:dyDescent="0.2">
      <c r="F11193" s="261"/>
      <c r="G11193" s="261"/>
      <c r="H11193" s="261"/>
    </row>
    <row r="11194" spans="6:8" x14ac:dyDescent="0.2">
      <c r="F11194" s="261"/>
      <c r="G11194" s="261"/>
      <c r="H11194" s="261"/>
    </row>
    <row r="11195" spans="6:8" x14ac:dyDescent="0.2">
      <c r="F11195" s="261"/>
      <c r="G11195" s="261"/>
      <c r="H11195" s="261"/>
    </row>
    <row r="11196" spans="6:8" x14ac:dyDescent="0.2">
      <c r="F11196" s="261"/>
      <c r="G11196" s="261"/>
      <c r="H11196" s="261"/>
    </row>
    <row r="11197" spans="6:8" x14ac:dyDescent="0.2">
      <c r="F11197" s="261"/>
      <c r="G11197" s="261"/>
      <c r="H11197" s="261"/>
    </row>
    <row r="11198" spans="6:8" x14ac:dyDescent="0.2">
      <c r="F11198" s="261"/>
      <c r="G11198" s="261"/>
      <c r="H11198" s="261"/>
    </row>
    <row r="11199" spans="6:8" x14ac:dyDescent="0.2">
      <c r="F11199" s="261"/>
      <c r="G11199" s="261"/>
      <c r="H11199" s="261"/>
    </row>
    <row r="11200" spans="6:8" x14ac:dyDescent="0.2">
      <c r="F11200" s="261"/>
      <c r="G11200" s="261"/>
      <c r="H11200" s="261"/>
    </row>
    <row r="11201" spans="6:8" x14ac:dyDescent="0.2">
      <c r="F11201" s="261"/>
      <c r="G11201" s="261"/>
      <c r="H11201" s="261"/>
    </row>
    <row r="11202" spans="6:8" x14ac:dyDescent="0.2">
      <c r="F11202" s="261"/>
      <c r="G11202" s="261"/>
      <c r="H11202" s="261"/>
    </row>
    <row r="11203" spans="6:8" x14ac:dyDescent="0.2">
      <c r="F11203" s="261"/>
      <c r="G11203" s="261"/>
      <c r="H11203" s="261"/>
    </row>
    <row r="11204" spans="6:8" x14ac:dyDescent="0.2">
      <c r="F11204" s="261"/>
      <c r="G11204" s="261"/>
      <c r="H11204" s="261"/>
    </row>
    <row r="11205" spans="6:8" x14ac:dyDescent="0.2">
      <c r="F11205" s="261"/>
      <c r="G11205" s="261"/>
      <c r="H11205" s="261"/>
    </row>
    <row r="11206" spans="6:8" x14ac:dyDescent="0.2">
      <c r="F11206" s="261"/>
      <c r="G11206" s="261"/>
      <c r="H11206" s="261"/>
    </row>
    <row r="11207" spans="6:8" x14ac:dyDescent="0.2">
      <c r="F11207" s="261"/>
      <c r="G11207" s="261"/>
      <c r="H11207" s="261"/>
    </row>
    <row r="11208" spans="6:8" x14ac:dyDescent="0.2">
      <c r="F11208" s="261"/>
      <c r="G11208" s="261"/>
      <c r="H11208" s="261"/>
    </row>
    <row r="11209" spans="6:8" x14ac:dyDescent="0.2">
      <c r="F11209" s="261"/>
      <c r="G11209" s="261"/>
      <c r="H11209" s="261"/>
    </row>
    <row r="11210" spans="6:8" x14ac:dyDescent="0.2">
      <c r="F11210" s="261"/>
      <c r="G11210" s="261"/>
      <c r="H11210" s="261"/>
    </row>
    <row r="11211" spans="6:8" x14ac:dyDescent="0.2">
      <c r="F11211" s="261"/>
      <c r="G11211" s="261"/>
      <c r="H11211" s="261"/>
    </row>
    <row r="11212" spans="6:8" x14ac:dyDescent="0.2">
      <c r="F11212" s="261"/>
      <c r="G11212" s="261"/>
      <c r="H11212" s="261"/>
    </row>
    <row r="11213" spans="6:8" x14ac:dyDescent="0.2">
      <c r="F11213" s="261"/>
      <c r="G11213" s="261"/>
      <c r="H11213" s="261"/>
    </row>
    <row r="11214" spans="6:8" x14ac:dyDescent="0.2">
      <c r="F11214" s="261"/>
      <c r="G11214" s="261"/>
      <c r="H11214" s="261"/>
    </row>
    <row r="11215" spans="6:8" x14ac:dyDescent="0.2">
      <c r="F11215" s="261"/>
      <c r="G11215" s="261"/>
      <c r="H11215" s="261"/>
    </row>
    <row r="11216" spans="6:8" x14ac:dyDescent="0.2">
      <c r="F11216" s="261"/>
      <c r="G11216" s="261"/>
      <c r="H11216" s="261"/>
    </row>
    <row r="11217" spans="6:8" x14ac:dyDescent="0.2">
      <c r="F11217" s="261"/>
      <c r="G11217" s="261"/>
      <c r="H11217" s="261"/>
    </row>
    <row r="11218" spans="6:8" x14ac:dyDescent="0.2">
      <c r="F11218" s="261"/>
      <c r="G11218" s="261"/>
      <c r="H11218" s="261"/>
    </row>
    <row r="11219" spans="6:8" x14ac:dyDescent="0.2">
      <c r="F11219" s="261"/>
      <c r="G11219" s="261"/>
      <c r="H11219" s="261"/>
    </row>
    <row r="11220" spans="6:8" x14ac:dyDescent="0.2">
      <c r="F11220" s="261"/>
      <c r="G11220" s="261"/>
      <c r="H11220" s="261"/>
    </row>
    <row r="11221" spans="6:8" x14ac:dyDescent="0.2">
      <c r="F11221" s="261"/>
      <c r="G11221" s="261"/>
      <c r="H11221" s="261"/>
    </row>
    <row r="11222" spans="6:8" x14ac:dyDescent="0.2">
      <c r="F11222" s="261"/>
      <c r="G11222" s="261"/>
      <c r="H11222" s="261"/>
    </row>
    <row r="11223" spans="6:8" x14ac:dyDescent="0.2">
      <c r="F11223" s="261"/>
      <c r="G11223" s="261"/>
      <c r="H11223" s="261"/>
    </row>
    <row r="11224" spans="6:8" x14ac:dyDescent="0.2">
      <c r="F11224" s="261"/>
      <c r="G11224" s="261"/>
      <c r="H11224" s="261"/>
    </row>
    <row r="11225" spans="6:8" x14ac:dyDescent="0.2">
      <c r="F11225" s="261"/>
      <c r="G11225" s="261"/>
      <c r="H11225" s="261"/>
    </row>
    <row r="11226" spans="6:8" x14ac:dyDescent="0.2">
      <c r="F11226" s="261"/>
      <c r="G11226" s="261"/>
      <c r="H11226" s="261"/>
    </row>
    <row r="11227" spans="6:8" x14ac:dyDescent="0.2">
      <c r="F11227" s="261"/>
      <c r="G11227" s="261"/>
      <c r="H11227" s="261"/>
    </row>
    <row r="11228" spans="6:8" x14ac:dyDescent="0.2">
      <c r="F11228" s="261"/>
      <c r="G11228" s="261"/>
      <c r="H11228" s="261"/>
    </row>
    <row r="11229" spans="6:8" x14ac:dyDescent="0.2">
      <c r="F11229" s="261"/>
      <c r="G11229" s="261"/>
      <c r="H11229" s="261"/>
    </row>
    <row r="11230" spans="6:8" x14ac:dyDescent="0.2">
      <c r="F11230" s="261"/>
      <c r="G11230" s="261"/>
      <c r="H11230" s="261"/>
    </row>
    <row r="11231" spans="6:8" x14ac:dyDescent="0.2">
      <c r="F11231" s="261"/>
      <c r="G11231" s="261"/>
      <c r="H11231" s="261"/>
    </row>
    <row r="11232" spans="6:8" x14ac:dyDescent="0.2">
      <c r="F11232" s="261"/>
      <c r="G11232" s="261"/>
      <c r="H11232" s="261"/>
    </row>
    <row r="11233" spans="6:8" x14ac:dyDescent="0.2">
      <c r="F11233" s="261"/>
      <c r="G11233" s="261"/>
      <c r="H11233" s="261"/>
    </row>
    <row r="11234" spans="6:8" x14ac:dyDescent="0.2">
      <c r="F11234" s="261"/>
      <c r="G11234" s="261"/>
      <c r="H11234" s="261"/>
    </row>
    <row r="11235" spans="6:8" x14ac:dyDescent="0.2">
      <c r="F11235" s="261"/>
      <c r="G11235" s="261"/>
      <c r="H11235" s="261"/>
    </row>
    <row r="11236" spans="6:8" x14ac:dyDescent="0.2">
      <c r="F11236" s="261"/>
      <c r="G11236" s="261"/>
      <c r="H11236" s="261"/>
    </row>
    <row r="11237" spans="6:8" x14ac:dyDescent="0.2">
      <c r="F11237" s="261"/>
      <c r="G11237" s="261"/>
      <c r="H11237" s="261"/>
    </row>
    <row r="11238" spans="6:8" x14ac:dyDescent="0.2">
      <c r="F11238" s="261"/>
      <c r="G11238" s="261"/>
      <c r="H11238" s="261"/>
    </row>
    <row r="11239" spans="6:8" x14ac:dyDescent="0.2">
      <c r="F11239" s="261"/>
      <c r="G11239" s="261"/>
      <c r="H11239" s="261"/>
    </row>
    <row r="11240" spans="6:8" x14ac:dyDescent="0.2">
      <c r="F11240" s="261"/>
      <c r="G11240" s="261"/>
      <c r="H11240" s="261"/>
    </row>
    <row r="11241" spans="6:8" x14ac:dyDescent="0.2">
      <c r="F11241" s="261"/>
      <c r="G11241" s="261"/>
      <c r="H11241" s="261"/>
    </row>
    <row r="11242" spans="6:8" x14ac:dyDescent="0.2">
      <c r="F11242" s="261"/>
      <c r="G11242" s="261"/>
      <c r="H11242" s="261"/>
    </row>
    <row r="11243" spans="6:8" x14ac:dyDescent="0.2">
      <c r="F11243" s="261"/>
      <c r="G11243" s="261"/>
      <c r="H11243" s="261"/>
    </row>
    <row r="11244" spans="6:8" x14ac:dyDescent="0.2">
      <c r="F11244" s="261"/>
      <c r="G11244" s="261"/>
      <c r="H11244" s="261"/>
    </row>
    <row r="11245" spans="6:8" x14ac:dyDescent="0.2">
      <c r="F11245" s="261"/>
      <c r="G11245" s="261"/>
      <c r="H11245" s="261"/>
    </row>
    <row r="11246" spans="6:8" x14ac:dyDescent="0.2">
      <c r="F11246" s="261"/>
      <c r="G11246" s="261"/>
      <c r="H11246" s="261"/>
    </row>
    <row r="11247" spans="6:8" x14ac:dyDescent="0.2">
      <c r="F11247" s="261"/>
      <c r="G11247" s="261"/>
      <c r="H11247" s="261"/>
    </row>
    <row r="11248" spans="6:8" x14ac:dyDescent="0.2">
      <c r="F11248" s="261"/>
      <c r="G11248" s="261"/>
      <c r="H11248" s="261"/>
    </row>
    <row r="11249" spans="6:8" x14ac:dyDescent="0.2">
      <c r="F11249" s="261"/>
      <c r="G11249" s="261"/>
      <c r="H11249" s="261"/>
    </row>
    <row r="11250" spans="6:8" x14ac:dyDescent="0.2">
      <c r="F11250" s="261"/>
      <c r="G11250" s="261"/>
      <c r="H11250" s="261"/>
    </row>
    <row r="11251" spans="6:8" x14ac:dyDescent="0.2">
      <c r="F11251" s="261"/>
      <c r="G11251" s="261"/>
      <c r="H11251" s="261"/>
    </row>
    <row r="11252" spans="6:8" x14ac:dyDescent="0.2">
      <c r="F11252" s="261"/>
      <c r="G11252" s="261"/>
      <c r="H11252" s="261"/>
    </row>
    <row r="11253" spans="6:8" x14ac:dyDescent="0.2">
      <c r="F11253" s="261"/>
      <c r="G11253" s="261"/>
      <c r="H11253" s="261"/>
    </row>
    <row r="11254" spans="6:8" x14ac:dyDescent="0.2">
      <c r="F11254" s="261"/>
      <c r="G11254" s="261"/>
      <c r="H11254" s="261"/>
    </row>
    <row r="11255" spans="6:8" x14ac:dyDescent="0.2">
      <c r="F11255" s="261"/>
      <c r="G11255" s="261"/>
      <c r="H11255" s="261"/>
    </row>
    <row r="11256" spans="6:8" x14ac:dyDescent="0.2">
      <c r="F11256" s="261"/>
      <c r="G11256" s="261"/>
      <c r="H11256" s="261"/>
    </row>
    <row r="11257" spans="6:8" x14ac:dyDescent="0.2">
      <c r="F11257" s="261"/>
      <c r="G11257" s="261"/>
      <c r="H11257" s="261"/>
    </row>
    <row r="11258" spans="6:8" x14ac:dyDescent="0.2">
      <c r="F11258" s="261"/>
      <c r="G11258" s="261"/>
      <c r="H11258" s="261"/>
    </row>
    <row r="11259" spans="6:8" x14ac:dyDescent="0.2">
      <c r="F11259" s="261"/>
      <c r="G11259" s="261"/>
      <c r="H11259" s="261"/>
    </row>
    <row r="11260" spans="6:8" x14ac:dyDescent="0.2">
      <c r="F11260" s="261"/>
      <c r="G11260" s="261"/>
      <c r="H11260" s="261"/>
    </row>
    <row r="11261" spans="6:8" x14ac:dyDescent="0.2">
      <c r="F11261" s="261"/>
      <c r="G11261" s="261"/>
      <c r="H11261" s="261"/>
    </row>
    <row r="11262" spans="6:8" x14ac:dyDescent="0.2">
      <c r="F11262" s="261"/>
      <c r="G11262" s="261"/>
      <c r="H11262" s="261"/>
    </row>
    <row r="11263" spans="6:8" x14ac:dyDescent="0.2">
      <c r="F11263" s="261"/>
      <c r="G11263" s="261"/>
      <c r="H11263" s="261"/>
    </row>
    <row r="11264" spans="6:8" x14ac:dyDescent="0.2">
      <c r="F11264" s="261"/>
      <c r="G11264" s="261"/>
      <c r="H11264" s="261"/>
    </row>
    <row r="11265" spans="6:8" x14ac:dyDescent="0.2">
      <c r="F11265" s="261"/>
      <c r="G11265" s="261"/>
      <c r="H11265" s="261"/>
    </row>
    <row r="11266" spans="6:8" x14ac:dyDescent="0.2">
      <c r="F11266" s="261"/>
      <c r="G11266" s="261"/>
      <c r="H11266" s="261"/>
    </row>
    <row r="11267" spans="6:8" x14ac:dyDescent="0.2">
      <c r="F11267" s="261"/>
      <c r="G11267" s="261"/>
      <c r="H11267" s="261"/>
    </row>
    <row r="11268" spans="6:8" x14ac:dyDescent="0.2">
      <c r="F11268" s="261"/>
      <c r="G11268" s="261"/>
      <c r="H11268" s="261"/>
    </row>
    <row r="11269" spans="6:8" x14ac:dyDescent="0.2">
      <c r="F11269" s="261"/>
      <c r="G11269" s="261"/>
      <c r="H11269" s="261"/>
    </row>
    <row r="11270" spans="6:8" x14ac:dyDescent="0.2">
      <c r="F11270" s="261"/>
      <c r="G11270" s="261"/>
      <c r="H11270" s="261"/>
    </row>
    <row r="11271" spans="6:8" x14ac:dyDescent="0.2">
      <c r="F11271" s="261"/>
      <c r="G11271" s="261"/>
      <c r="H11271" s="261"/>
    </row>
    <row r="11272" spans="6:8" x14ac:dyDescent="0.2">
      <c r="F11272" s="261"/>
      <c r="G11272" s="261"/>
      <c r="H11272" s="261"/>
    </row>
    <row r="11273" spans="6:8" x14ac:dyDescent="0.2">
      <c r="F11273" s="261"/>
      <c r="G11273" s="261"/>
      <c r="H11273" s="261"/>
    </row>
    <row r="11274" spans="6:8" x14ac:dyDescent="0.2">
      <c r="F11274" s="261"/>
      <c r="G11274" s="261"/>
      <c r="H11274" s="261"/>
    </row>
    <row r="11275" spans="6:8" x14ac:dyDescent="0.2">
      <c r="F11275" s="261"/>
      <c r="G11275" s="261"/>
      <c r="H11275" s="261"/>
    </row>
    <row r="11276" spans="6:8" x14ac:dyDescent="0.2">
      <c r="F11276" s="261"/>
      <c r="G11276" s="261"/>
      <c r="H11276" s="261"/>
    </row>
    <row r="11277" spans="6:8" x14ac:dyDescent="0.2">
      <c r="F11277" s="261"/>
      <c r="G11277" s="261"/>
      <c r="H11277" s="261"/>
    </row>
    <row r="11278" spans="6:8" x14ac:dyDescent="0.2">
      <c r="F11278" s="261"/>
      <c r="G11278" s="261"/>
      <c r="H11278" s="261"/>
    </row>
    <row r="11279" spans="6:8" x14ac:dyDescent="0.2">
      <c r="F11279" s="261"/>
      <c r="G11279" s="261"/>
      <c r="H11279" s="261"/>
    </row>
    <row r="11280" spans="6:8" x14ac:dyDescent="0.2">
      <c r="F11280" s="261"/>
      <c r="G11280" s="261"/>
      <c r="H11280" s="261"/>
    </row>
    <row r="11281" spans="6:8" x14ac:dyDescent="0.2">
      <c r="F11281" s="261"/>
      <c r="G11281" s="261"/>
      <c r="H11281" s="261"/>
    </row>
    <row r="11282" spans="6:8" x14ac:dyDescent="0.2">
      <c r="F11282" s="261"/>
      <c r="G11282" s="261"/>
      <c r="H11282" s="261"/>
    </row>
    <row r="11283" spans="6:8" x14ac:dyDescent="0.2">
      <c r="F11283" s="261"/>
      <c r="G11283" s="261"/>
      <c r="H11283" s="261"/>
    </row>
    <row r="11284" spans="6:8" x14ac:dyDescent="0.2">
      <c r="F11284" s="261"/>
      <c r="G11284" s="261"/>
      <c r="H11284" s="261"/>
    </row>
    <row r="11285" spans="6:8" x14ac:dyDescent="0.2">
      <c r="F11285" s="261"/>
      <c r="G11285" s="261"/>
      <c r="H11285" s="261"/>
    </row>
    <row r="11286" spans="6:8" x14ac:dyDescent="0.2">
      <c r="F11286" s="261"/>
      <c r="G11286" s="261"/>
      <c r="H11286" s="261"/>
    </row>
    <row r="11287" spans="6:8" x14ac:dyDescent="0.2">
      <c r="F11287" s="261"/>
      <c r="G11287" s="261"/>
      <c r="H11287" s="261"/>
    </row>
    <row r="11288" spans="6:8" x14ac:dyDescent="0.2">
      <c r="F11288" s="261"/>
      <c r="G11288" s="261"/>
      <c r="H11288" s="261"/>
    </row>
    <row r="11289" spans="6:8" x14ac:dyDescent="0.2">
      <c r="F11289" s="261"/>
      <c r="G11289" s="261"/>
      <c r="H11289" s="261"/>
    </row>
    <row r="11290" spans="6:8" x14ac:dyDescent="0.2">
      <c r="F11290" s="261"/>
      <c r="G11290" s="261"/>
      <c r="H11290" s="261"/>
    </row>
    <row r="11291" spans="6:8" x14ac:dyDescent="0.2">
      <c r="F11291" s="261"/>
      <c r="G11291" s="261"/>
      <c r="H11291" s="261"/>
    </row>
    <row r="11292" spans="6:8" x14ac:dyDescent="0.2">
      <c r="F11292" s="261"/>
      <c r="G11292" s="261"/>
      <c r="H11292" s="261"/>
    </row>
    <row r="11293" spans="6:8" x14ac:dyDescent="0.2">
      <c r="F11293" s="261"/>
      <c r="G11293" s="261"/>
      <c r="H11293" s="261"/>
    </row>
    <row r="11294" spans="6:8" x14ac:dyDescent="0.2">
      <c r="F11294" s="261"/>
      <c r="G11294" s="261"/>
      <c r="H11294" s="261"/>
    </row>
    <row r="11295" spans="6:8" x14ac:dyDescent="0.2">
      <c r="F11295" s="261"/>
      <c r="G11295" s="261"/>
      <c r="H11295" s="261"/>
    </row>
    <row r="11296" spans="6:8" x14ac:dyDescent="0.2">
      <c r="F11296" s="261"/>
      <c r="G11296" s="261"/>
      <c r="H11296" s="261"/>
    </row>
    <row r="11297" spans="6:8" x14ac:dyDescent="0.2">
      <c r="F11297" s="261"/>
      <c r="G11297" s="261"/>
      <c r="H11297" s="261"/>
    </row>
    <row r="11298" spans="6:8" x14ac:dyDescent="0.2">
      <c r="F11298" s="261"/>
      <c r="G11298" s="261"/>
      <c r="H11298" s="261"/>
    </row>
    <row r="11299" spans="6:8" x14ac:dyDescent="0.2">
      <c r="F11299" s="261"/>
      <c r="G11299" s="261"/>
      <c r="H11299" s="261"/>
    </row>
    <row r="11300" spans="6:8" x14ac:dyDescent="0.2">
      <c r="F11300" s="261"/>
      <c r="G11300" s="261"/>
      <c r="H11300" s="261"/>
    </row>
    <row r="11301" spans="6:8" x14ac:dyDescent="0.2">
      <c r="F11301" s="261"/>
      <c r="G11301" s="261"/>
      <c r="H11301" s="261"/>
    </row>
    <row r="11302" spans="6:8" x14ac:dyDescent="0.2">
      <c r="F11302" s="261"/>
      <c r="G11302" s="261"/>
      <c r="H11302" s="261"/>
    </row>
    <row r="11303" spans="6:8" x14ac:dyDescent="0.2">
      <c r="F11303" s="261"/>
      <c r="G11303" s="261"/>
      <c r="H11303" s="261"/>
    </row>
    <row r="11304" spans="6:8" x14ac:dyDescent="0.2">
      <c r="F11304" s="261"/>
      <c r="G11304" s="261"/>
      <c r="H11304" s="261"/>
    </row>
    <row r="11305" spans="6:8" x14ac:dyDescent="0.2">
      <c r="F11305" s="261"/>
      <c r="G11305" s="261"/>
      <c r="H11305" s="261"/>
    </row>
    <row r="11306" spans="6:8" x14ac:dyDescent="0.2">
      <c r="F11306" s="261"/>
      <c r="G11306" s="261"/>
      <c r="H11306" s="261"/>
    </row>
    <row r="11307" spans="6:8" x14ac:dyDescent="0.2">
      <c r="F11307" s="261"/>
      <c r="G11307" s="261"/>
      <c r="H11307" s="261"/>
    </row>
    <row r="11308" spans="6:8" x14ac:dyDescent="0.2">
      <c r="F11308" s="261"/>
      <c r="G11308" s="261"/>
      <c r="H11308" s="261"/>
    </row>
    <row r="11309" spans="6:8" x14ac:dyDescent="0.2">
      <c r="F11309" s="261"/>
      <c r="G11309" s="261"/>
      <c r="H11309" s="261"/>
    </row>
    <row r="11310" spans="6:8" x14ac:dyDescent="0.2">
      <c r="F11310" s="261"/>
      <c r="G11310" s="261"/>
      <c r="H11310" s="261"/>
    </row>
    <row r="11311" spans="6:8" x14ac:dyDescent="0.2">
      <c r="F11311" s="261"/>
      <c r="G11311" s="261"/>
      <c r="H11311" s="261"/>
    </row>
    <row r="11312" spans="6:8" x14ac:dyDescent="0.2">
      <c r="F11312" s="261"/>
      <c r="G11312" s="261"/>
      <c r="H11312" s="261"/>
    </row>
    <row r="11313" spans="6:8" x14ac:dyDescent="0.2">
      <c r="F11313" s="261"/>
      <c r="G11313" s="261"/>
      <c r="H11313" s="261"/>
    </row>
    <row r="11314" spans="6:8" x14ac:dyDescent="0.2">
      <c r="F11314" s="261"/>
      <c r="G11314" s="261"/>
      <c r="H11314" s="261"/>
    </row>
    <row r="11315" spans="6:8" x14ac:dyDescent="0.2">
      <c r="F11315" s="261"/>
      <c r="G11315" s="261"/>
      <c r="H11315" s="261"/>
    </row>
    <row r="11316" spans="6:8" x14ac:dyDescent="0.2">
      <c r="F11316" s="261"/>
      <c r="G11316" s="261"/>
      <c r="H11316" s="261"/>
    </row>
    <row r="11317" spans="6:8" x14ac:dyDescent="0.2">
      <c r="F11317" s="261"/>
      <c r="G11317" s="261"/>
      <c r="H11317" s="261"/>
    </row>
    <row r="11318" spans="6:8" x14ac:dyDescent="0.2">
      <c r="F11318" s="261"/>
      <c r="G11318" s="261"/>
      <c r="H11318" s="261"/>
    </row>
    <row r="11319" spans="6:8" x14ac:dyDescent="0.2">
      <c r="F11319" s="261"/>
      <c r="G11319" s="261"/>
      <c r="H11319" s="261"/>
    </row>
    <row r="11320" spans="6:8" x14ac:dyDescent="0.2">
      <c r="F11320" s="261"/>
      <c r="G11320" s="261"/>
      <c r="H11320" s="261"/>
    </row>
    <row r="11321" spans="6:8" x14ac:dyDescent="0.2">
      <c r="F11321" s="261"/>
      <c r="G11321" s="261"/>
      <c r="H11321" s="261"/>
    </row>
    <row r="11322" spans="6:8" x14ac:dyDescent="0.2">
      <c r="F11322" s="261"/>
      <c r="G11322" s="261"/>
      <c r="H11322" s="261"/>
    </row>
    <row r="11323" spans="6:8" x14ac:dyDescent="0.2">
      <c r="F11323" s="261"/>
      <c r="G11323" s="261"/>
      <c r="H11323" s="261"/>
    </row>
    <row r="11324" spans="6:8" x14ac:dyDescent="0.2">
      <c r="F11324" s="261"/>
      <c r="G11324" s="261"/>
      <c r="H11324" s="261"/>
    </row>
    <row r="11325" spans="6:8" x14ac:dyDescent="0.2">
      <c r="F11325" s="261"/>
      <c r="G11325" s="261"/>
      <c r="H11325" s="261"/>
    </row>
    <row r="11326" spans="6:8" x14ac:dyDescent="0.2">
      <c r="F11326" s="261"/>
      <c r="G11326" s="261"/>
      <c r="H11326" s="261"/>
    </row>
    <row r="11327" spans="6:8" x14ac:dyDescent="0.2">
      <c r="F11327" s="261"/>
      <c r="G11327" s="261"/>
      <c r="H11327" s="261"/>
    </row>
    <row r="11328" spans="6:8" x14ac:dyDescent="0.2">
      <c r="F11328" s="261"/>
      <c r="G11328" s="261"/>
      <c r="H11328" s="261"/>
    </row>
    <row r="11329" spans="6:8" x14ac:dyDescent="0.2">
      <c r="F11329" s="261"/>
      <c r="G11329" s="261"/>
      <c r="H11329" s="261"/>
    </row>
    <row r="11330" spans="6:8" x14ac:dyDescent="0.2">
      <c r="F11330" s="261"/>
      <c r="G11330" s="261"/>
      <c r="H11330" s="261"/>
    </row>
    <row r="11331" spans="6:8" x14ac:dyDescent="0.2">
      <c r="F11331" s="261"/>
      <c r="G11331" s="261"/>
      <c r="H11331" s="261"/>
    </row>
    <row r="11332" spans="6:8" x14ac:dyDescent="0.2">
      <c r="F11332" s="261"/>
      <c r="G11332" s="261"/>
      <c r="H11332" s="261"/>
    </row>
    <row r="11333" spans="6:8" x14ac:dyDescent="0.2">
      <c r="F11333" s="261"/>
      <c r="G11333" s="261"/>
      <c r="H11333" s="261"/>
    </row>
    <row r="11334" spans="6:8" x14ac:dyDescent="0.2">
      <c r="F11334" s="261"/>
      <c r="G11334" s="261"/>
      <c r="H11334" s="261"/>
    </row>
    <row r="11335" spans="6:8" x14ac:dyDescent="0.2">
      <c r="F11335" s="261"/>
      <c r="G11335" s="261"/>
      <c r="H11335" s="261"/>
    </row>
    <row r="11336" spans="6:8" x14ac:dyDescent="0.2">
      <c r="F11336" s="261"/>
      <c r="G11336" s="261"/>
      <c r="H11336" s="261"/>
    </row>
    <row r="11337" spans="6:8" x14ac:dyDescent="0.2">
      <c r="F11337" s="261"/>
      <c r="G11337" s="261"/>
      <c r="H11337" s="261"/>
    </row>
    <row r="11338" spans="6:8" x14ac:dyDescent="0.2">
      <c r="F11338" s="261"/>
      <c r="G11338" s="261"/>
      <c r="H11338" s="261"/>
    </row>
    <row r="11339" spans="6:8" x14ac:dyDescent="0.2">
      <c r="F11339" s="261"/>
      <c r="G11339" s="261"/>
      <c r="H11339" s="261"/>
    </row>
    <row r="11340" spans="6:8" x14ac:dyDescent="0.2">
      <c r="F11340" s="261"/>
      <c r="G11340" s="261"/>
      <c r="H11340" s="261"/>
    </row>
    <row r="11341" spans="6:8" x14ac:dyDescent="0.2">
      <c r="F11341" s="261"/>
      <c r="G11341" s="261"/>
      <c r="H11341" s="261"/>
    </row>
    <row r="11342" spans="6:8" x14ac:dyDescent="0.2">
      <c r="F11342" s="261"/>
      <c r="G11342" s="261"/>
      <c r="H11342" s="261"/>
    </row>
    <row r="11343" spans="6:8" x14ac:dyDescent="0.2">
      <c r="F11343" s="261"/>
      <c r="G11343" s="261"/>
      <c r="H11343" s="261"/>
    </row>
    <row r="11344" spans="6:8" x14ac:dyDescent="0.2">
      <c r="F11344" s="261"/>
      <c r="G11344" s="261"/>
      <c r="H11344" s="261"/>
    </row>
    <row r="11345" spans="6:8" x14ac:dyDescent="0.2">
      <c r="F11345" s="261"/>
      <c r="G11345" s="261"/>
      <c r="H11345" s="261"/>
    </row>
    <row r="11346" spans="6:8" x14ac:dyDescent="0.2">
      <c r="F11346" s="261"/>
      <c r="G11346" s="261"/>
      <c r="H11346" s="261"/>
    </row>
    <row r="11347" spans="6:8" x14ac:dyDescent="0.2">
      <c r="F11347" s="261"/>
      <c r="G11347" s="261"/>
      <c r="H11347" s="261"/>
    </row>
    <row r="11348" spans="6:8" x14ac:dyDescent="0.2">
      <c r="F11348" s="261"/>
      <c r="G11348" s="261"/>
      <c r="H11348" s="261"/>
    </row>
    <row r="11349" spans="6:8" x14ac:dyDescent="0.2">
      <c r="F11349" s="261"/>
      <c r="G11349" s="261"/>
      <c r="H11349" s="261"/>
    </row>
    <row r="11350" spans="6:8" x14ac:dyDescent="0.2">
      <c r="F11350" s="261"/>
      <c r="G11350" s="261"/>
      <c r="H11350" s="261"/>
    </row>
    <row r="11351" spans="6:8" x14ac:dyDescent="0.2">
      <c r="F11351" s="261"/>
      <c r="G11351" s="261"/>
      <c r="H11351" s="261"/>
    </row>
    <row r="11352" spans="6:8" x14ac:dyDescent="0.2">
      <c r="F11352" s="261"/>
      <c r="G11352" s="261"/>
      <c r="H11352" s="261"/>
    </row>
    <row r="11353" spans="6:8" x14ac:dyDescent="0.2">
      <c r="F11353" s="261"/>
      <c r="G11353" s="261"/>
      <c r="H11353" s="261"/>
    </row>
    <row r="11354" spans="6:8" x14ac:dyDescent="0.2">
      <c r="F11354" s="261"/>
      <c r="G11354" s="261"/>
      <c r="H11354" s="261"/>
    </row>
    <row r="11355" spans="6:8" x14ac:dyDescent="0.2">
      <c r="F11355" s="261"/>
      <c r="G11355" s="261"/>
      <c r="H11355" s="261"/>
    </row>
    <row r="11356" spans="6:8" x14ac:dyDescent="0.2">
      <c r="F11356" s="261"/>
      <c r="G11356" s="261"/>
      <c r="H11356" s="261"/>
    </row>
    <row r="11357" spans="6:8" x14ac:dyDescent="0.2">
      <c r="F11357" s="261"/>
      <c r="G11357" s="261"/>
      <c r="H11357" s="261"/>
    </row>
    <row r="11358" spans="6:8" x14ac:dyDescent="0.2">
      <c r="F11358" s="261"/>
      <c r="G11358" s="261"/>
      <c r="H11358" s="261"/>
    </row>
    <row r="11359" spans="6:8" x14ac:dyDescent="0.2">
      <c r="F11359" s="261"/>
      <c r="G11359" s="261"/>
      <c r="H11359" s="261"/>
    </row>
    <row r="11360" spans="6:8" x14ac:dyDescent="0.2">
      <c r="F11360" s="261"/>
      <c r="G11360" s="261"/>
      <c r="H11360" s="261"/>
    </row>
    <row r="11361" spans="6:8" x14ac:dyDescent="0.2">
      <c r="F11361" s="261"/>
      <c r="G11361" s="261"/>
      <c r="H11361" s="261"/>
    </row>
    <row r="11362" spans="6:8" x14ac:dyDescent="0.2">
      <c r="F11362" s="261"/>
      <c r="G11362" s="261"/>
      <c r="H11362" s="261"/>
    </row>
    <row r="11363" spans="6:8" x14ac:dyDescent="0.2">
      <c r="F11363" s="261"/>
      <c r="G11363" s="261"/>
      <c r="H11363" s="261"/>
    </row>
    <row r="11364" spans="6:8" x14ac:dyDescent="0.2">
      <c r="F11364" s="261"/>
      <c r="G11364" s="261"/>
      <c r="H11364" s="261"/>
    </row>
    <row r="11365" spans="6:8" x14ac:dyDescent="0.2">
      <c r="F11365" s="261"/>
      <c r="G11365" s="261"/>
      <c r="H11365" s="261"/>
    </row>
    <row r="11366" spans="6:8" x14ac:dyDescent="0.2">
      <c r="F11366" s="261"/>
      <c r="G11366" s="261"/>
      <c r="H11366" s="261"/>
    </row>
    <row r="11367" spans="6:8" x14ac:dyDescent="0.2">
      <c r="F11367" s="261"/>
      <c r="G11367" s="261"/>
      <c r="H11367" s="261"/>
    </row>
    <row r="11368" spans="6:8" x14ac:dyDescent="0.2">
      <c r="F11368" s="261"/>
      <c r="G11368" s="261"/>
      <c r="H11368" s="261"/>
    </row>
    <row r="11369" spans="6:8" x14ac:dyDescent="0.2">
      <c r="F11369" s="261"/>
      <c r="G11369" s="261"/>
      <c r="H11369" s="261"/>
    </row>
    <row r="11370" spans="6:8" x14ac:dyDescent="0.2">
      <c r="F11370" s="261"/>
      <c r="G11370" s="261"/>
      <c r="H11370" s="261"/>
    </row>
    <row r="11371" spans="6:8" x14ac:dyDescent="0.2">
      <c r="F11371" s="261"/>
      <c r="G11371" s="261"/>
      <c r="H11371" s="261"/>
    </row>
    <row r="11372" spans="6:8" x14ac:dyDescent="0.2">
      <c r="F11372" s="261"/>
      <c r="G11372" s="261"/>
      <c r="H11372" s="261"/>
    </row>
    <row r="11373" spans="6:8" x14ac:dyDescent="0.2">
      <c r="F11373" s="261"/>
      <c r="G11373" s="261"/>
      <c r="H11373" s="261"/>
    </row>
    <row r="11374" spans="6:8" x14ac:dyDescent="0.2">
      <c r="F11374" s="261"/>
      <c r="G11374" s="261"/>
      <c r="H11374" s="261"/>
    </row>
    <row r="11375" spans="6:8" x14ac:dyDescent="0.2">
      <c r="F11375" s="261"/>
      <c r="G11375" s="261"/>
      <c r="H11375" s="261"/>
    </row>
    <row r="11376" spans="6:8" x14ac:dyDescent="0.2">
      <c r="F11376" s="261"/>
      <c r="G11376" s="261"/>
      <c r="H11376" s="261"/>
    </row>
    <row r="11377" spans="6:8" x14ac:dyDescent="0.2">
      <c r="F11377" s="261"/>
      <c r="G11377" s="261"/>
      <c r="H11377" s="261"/>
    </row>
    <row r="11378" spans="6:8" x14ac:dyDescent="0.2">
      <c r="F11378" s="261"/>
      <c r="G11378" s="261"/>
      <c r="H11378" s="261"/>
    </row>
    <row r="11379" spans="6:8" x14ac:dyDescent="0.2">
      <c r="F11379" s="261"/>
      <c r="G11379" s="261"/>
      <c r="H11379" s="261"/>
    </row>
    <row r="11380" spans="6:8" x14ac:dyDescent="0.2">
      <c r="F11380" s="261"/>
      <c r="G11380" s="261"/>
      <c r="H11380" s="261"/>
    </row>
    <row r="11381" spans="6:8" x14ac:dyDescent="0.2">
      <c r="F11381" s="261"/>
      <c r="G11381" s="261"/>
      <c r="H11381" s="261"/>
    </row>
    <row r="11382" spans="6:8" x14ac:dyDescent="0.2">
      <c r="F11382" s="261"/>
      <c r="G11382" s="261"/>
      <c r="H11382" s="261"/>
    </row>
    <row r="11383" spans="6:8" x14ac:dyDescent="0.2">
      <c r="F11383" s="261"/>
      <c r="G11383" s="261"/>
      <c r="H11383" s="261"/>
    </row>
    <row r="11384" spans="6:8" x14ac:dyDescent="0.2">
      <c r="F11384" s="261"/>
      <c r="G11384" s="261"/>
      <c r="H11384" s="261"/>
    </row>
    <row r="11385" spans="6:8" x14ac:dyDescent="0.2">
      <c r="F11385" s="261"/>
      <c r="G11385" s="261"/>
      <c r="H11385" s="261"/>
    </row>
    <row r="11386" spans="6:8" x14ac:dyDescent="0.2">
      <c r="F11386" s="261"/>
      <c r="G11386" s="261"/>
      <c r="H11386" s="261"/>
    </row>
    <row r="11387" spans="6:8" x14ac:dyDescent="0.2">
      <c r="F11387" s="261"/>
      <c r="G11387" s="261"/>
      <c r="H11387" s="261"/>
    </row>
    <row r="11388" spans="6:8" x14ac:dyDescent="0.2">
      <c r="F11388" s="261"/>
      <c r="G11388" s="261"/>
      <c r="H11388" s="261"/>
    </row>
    <row r="11389" spans="6:8" x14ac:dyDescent="0.2">
      <c r="F11389" s="261"/>
      <c r="G11389" s="261"/>
      <c r="H11389" s="261"/>
    </row>
    <row r="11390" spans="6:8" x14ac:dyDescent="0.2">
      <c r="F11390" s="261"/>
      <c r="G11390" s="261"/>
      <c r="H11390" s="261"/>
    </row>
    <row r="11391" spans="6:8" x14ac:dyDescent="0.2">
      <c r="F11391" s="261"/>
      <c r="G11391" s="261"/>
      <c r="H11391" s="261"/>
    </row>
    <row r="11392" spans="6:8" x14ac:dyDescent="0.2">
      <c r="F11392" s="261"/>
      <c r="G11392" s="261"/>
      <c r="H11392" s="261"/>
    </row>
    <row r="11393" spans="6:8" x14ac:dyDescent="0.2">
      <c r="F11393" s="261"/>
      <c r="G11393" s="261"/>
      <c r="H11393" s="261"/>
    </row>
    <row r="11394" spans="6:8" x14ac:dyDescent="0.2">
      <c r="F11394" s="261"/>
      <c r="G11394" s="261"/>
      <c r="H11394" s="261"/>
    </row>
    <row r="11395" spans="6:8" x14ac:dyDescent="0.2">
      <c r="F11395" s="261"/>
      <c r="G11395" s="261"/>
      <c r="H11395" s="261"/>
    </row>
    <row r="11396" spans="6:8" x14ac:dyDescent="0.2">
      <c r="F11396" s="261"/>
      <c r="G11396" s="261"/>
      <c r="H11396" s="261"/>
    </row>
    <row r="11397" spans="6:8" x14ac:dyDescent="0.2">
      <c r="F11397" s="261"/>
      <c r="G11397" s="261"/>
      <c r="H11397" s="261"/>
    </row>
    <row r="11398" spans="6:8" x14ac:dyDescent="0.2">
      <c r="F11398" s="261"/>
      <c r="G11398" s="261"/>
      <c r="H11398" s="261"/>
    </row>
    <row r="11399" spans="6:8" x14ac:dyDescent="0.2">
      <c r="F11399" s="261"/>
      <c r="G11399" s="261"/>
      <c r="H11399" s="261"/>
    </row>
    <row r="11400" spans="6:8" x14ac:dyDescent="0.2">
      <c r="F11400" s="261"/>
      <c r="G11400" s="261"/>
      <c r="H11400" s="261"/>
    </row>
    <row r="11401" spans="6:8" x14ac:dyDescent="0.2">
      <c r="F11401" s="261"/>
      <c r="G11401" s="261"/>
      <c r="H11401" s="261"/>
    </row>
    <row r="11402" spans="6:8" x14ac:dyDescent="0.2">
      <c r="F11402" s="261"/>
      <c r="G11402" s="261"/>
      <c r="H11402" s="261"/>
    </row>
    <row r="11403" spans="6:8" x14ac:dyDescent="0.2">
      <c r="F11403" s="261"/>
      <c r="G11403" s="261"/>
      <c r="H11403" s="261"/>
    </row>
    <row r="11404" spans="6:8" x14ac:dyDescent="0.2">
      <c r="F11404" s="261"/>
      <c r="G11404" s="261"/>
      <c r="H11404" s="261"/>
    </row>
    <row r="11405" spans="6:8" x14ac:dyDescent="0.2">
      <c r="F11405" s="261"/>
      <c r="G11405" s="261"/>
      <c r="H11405" s="261"/>
    </row>
    <row r="11406" spans="6:8" x14ac:dyDescent="0.2">
      <c r="F11406" s="261"/>
      <c r="G11406" s="261"/>
      <c r="H11406" s="261"/>
    </row>
    <row r="11407" spans="6:8" x14ac:dyDescent="0.2">
      <c r="F11407" s="261"/>
      <c r="G11407" s="261"/>
      <c r="H11407" s="261"/>
    </row>
    <row r="11408" spans="6:8" x14ac:dyDescent="0.2">
      <c r="F11408" s="261"/>
      <c r="G11408" s="261"/>
      <c r="H11408" s="261"/>
    </row>
    <row r="11409" spans="6:8" x14ac:dyDescent="0.2">
      <c r="F11409" s="261"/>
      <c r="G11409" s="261"/>
      <c r="H11409" s="261"/>
    </row>
    <row r="11410" spans="6:8" x14ac:dyDescent="0.2">
      <c r="F11410" s="261"/>
      <c r="G11410" s="261"/>
      <c r="H11410" s="261"/>
    </row>
    <row r="11411" spans="6:8" x14ac:dyDescent="0.2">
      <c r="F11411" s="261"/>
      <c r="G11411" s="261"/>
      <c r="H11411" s="261"/>
    </row>
    <row r="11412" spans="6:8" x14ac:dyDescent="0.2">
      <c r="F11412" s="261"/>
      <c r="G11412" s="261"/>
      <c r="H11412" s="261"/>
    </row>
    <row r="11413" spans="6:8" x14ac:dyDescent="0.2">
      <c r="F11413" s="261"/>
      <c r="G11413" s="261"/>
      <c r="H11413" s="261"/>
    </row>
    <row r="11414" spans="6:8" x14ac:dyDescent="0.2">
      <c r="F11414" s="261"/>
      <c r="G11414" s="261"/>
      <c r="H11414" s="261"/>
    </row>
    <row r="11415" spans="6:8" x14ac:dyDescent="0.2">
      <c r="F11415" s="261"/>
      <c r="G11415" s="261"/>
      <c r="H11415" s="261"/>
    </row>
    <row r="11416" spans="6:8" x14ac:dyDescent="0.2">
      <c r="F11416" s="261"/>
      <c r="G11416" s="261"/>
      <c r="H11416" s="261"/>
    </row>
    <row r="11417" spans="6:8" x14ac:dyDescent="0.2">
      <c r="F11417" s="261"/>
      <c r="G11417" s="261"/>
      <c r="H11417" s="261"/>
    </row>
    <row r="11418" spans="6:8" x14ac:dyDescent="0.2">
      <c r="F11418" s="261"/>
      <c r="G11418" s="261"/>
      <c r="H11418" s="261"/>
    </row>
    <row r="11419" spans="6:8" x14ac:dyDescent="0.2">
      <c r="F11419" s="261"/>
      <c r="G11419" s="261"/>
      <c r="H11419" s="261"/>
    </row>
    <row r="11420" spans="6:8" x14ac:dyDescent="0.2">
      <c r="F11420" s="261"/>
      <c r="G11420" s="261"/>
      <c r="H11420" s="261"/>
    </row>
    <row r="11421" spans="6:8" x14ac:dyDescent="0.2">
      <c r="F11421" s="261"/>
      <c r="G11421" s="261"/>
      <c r="H11421" s="261"/>
    </row>
    <row r="11422" spans="6:8" x14ac:dyDescent="0.2">
      <c r="F11422" s="261"/>
      <c r="G11422" s="261"/>
      <c r="H11422" s="261"/>
    </row>
    <row r="11423" spans="6:8" x14ac:dyDescent="0.2">
      <c r="F11423" s="261"/>
      <c r="G11423" s="261"/>
      <c r="H11423" s="261"/>
    </row>
    <row r="11424" spans="6:8" x14ac:dyDescent="0.2">
      <c r="F11424" s="261"/>
      <c r="G11424" s="261"/>
      <c r="H11424" s="261"/>
    </row>
    <row r="11425" spans="6:8" x14ac:dyDescent="0.2">
      <c r="F11425" s="261"/>
      <c r="G11425" s="261"/>
      <c r="H11425" s="261"/>
    </row>
    <row r="11426" spans="6:8" x14ac:dyDescent="0.2">
      <c r="F11426" s="261"/>
      <c r="G11426" s="261"/>
      <c r="H11426" s="261"/>
    </row>
    <row r="11427" spans="6:8" x14ac:dyDescent="0.2">
      <c r="F11427" s="261"/>
      <c r="G11427" s="261"/>
      <c r="H11427" s="261"/>
    </row>
    <row r="11428" spans="6:8" x14ac:dyDescent="0.2">
      <c r="F11428" s="261"/>
      <c r="G11428" s="261"/>
      <c r="H11428" s="261"/>
    </row>
    <row r="11429" spans="6:8" x14ac:dyDescent="0.2">
      <c r="F11429" s="261"/>
      <c r="G11429" s="261"/>
      <c r="H11429" s="261"/>
    </row>
    <row r="11430" spans="6:8" x14ac:dyDescent="0.2">
      <c r="F11430" s="261"/>
      <c r="G11430" s="261"/>
      <c r="H11430" s="261"/>
    </row>
    <row r="11431" spans="6:8" x14ac:dyDescent="0.2">
      <c r="F11431" s="261"/>
      <c r="G11431" s="261"/>
      <c r="H11431" s="261"/>
    </row>
    <row r="11432" spans="6:8" x14ac:dyDescent="0.2">
      <c r="F11432" s="261"/>
      <c r="G11432" s="261"/>
      <c r="H11432" s="261"/>
    </row>
    <row r="11433" spans="6:8" x14ac:dyDescent="0.2">
      <c r="F11433" s="261"/>
      <c r="G11433" s="261"/>
      <c r="H11433" s="261"/>
    </row>
    <row r="11434" spans="6:8" x14ac:dyDescent="0.2">
      <c r="F11434" s="261"/>
      <c r="G11434" s="261"/>
      <c r="H11434" s="261"/>
    </row>
    <row r="11435" spans="6:8" x14ac:dyDescent="0.2">
      <c r="F11435" s="261"/>
      <c r="G11435" s="261"/>
      <c r="H11435" s="261"/>
    </row>
    <row r="11436" spans="6:8" x14ac:dyDescent="0.2">
      <c r="F11436" s="261"/>
      <c r="G11436" s="261"/>
      <c r="H11436" s="261"/>
    </row>
    <row r="11437" spans="6:8" x14ac:dyDescent="0.2">
      <c r="F11437" s="261"/>
      <c r="G11437" s="261"/>
      <c r="H11437" s="261"/>
    </row>
    <row r="11438" spans="6:8" x14ac:dyDescent="0.2">
      <c r="F11438" s="261"/>
      <c r="G11438" s="261"/>
      <c r="H11438" s="261"/>
    </row>
    <row r="11439" spans="6:8" x14ac:dyDescent="0.2">
      <c r="F11439" s="261"/>
      <c r="G11439" s="261"/>
      <c r="H11439" s="261"/>
    </row>
    <row r="11440" spans="6:8" x14ac:dyDescent="0.2">
      <c r="F11440" s="261"/>
      <c r="G11440" s="261"/>
      <c r="H11440" s="261"/>
    </row>
    <row r="11441" spans="6:8" x14ac:dyDescent="0.2">
      <c r="F11441" s="261"/>
      <c r="G11441" s="261"/>
      <c r="H11441" s="261"/>
    </row>
    <row r="11442" spans="6:8" x14ac:dyDescent="0.2">
      <c r="F11442" s="261"/>
      <c r="G11442" s="261"/>
      <c r="H11442" s="261"/>
    </row>
    <row r="11443" spans="6:8" x14ac:dyDescent="0.2">
      <c r="F11443" s="261"/>
      <c r="G11443" s="261"/>
      <c r="H11443" s="261"/>
    </row>
    <row r="11444" spans="6:8" x14ac:dyDescent="0.2">
      <c r="F11444" s="261"/>
      <c r="G11444" s="261"/>
      <c r="H11444" s="261"/>
    </row>
    <row r="11445" spans="6:8" x14ac:dyDescent="0.2">
      <c r="F11445" s="261"/>
      <c r="G11445" s="261"/>
      <c r="H11445" s="261"/>
    </row>
    <row r="11446" spans="6:8" x14ac:dyDescent="0.2">
      <c r="F11446" s="261"/>
      <c r="G11446" s="261"/>
      <c r="H11446" s="261"/>
    </row>
    <row r="11447" spans="6:8" x14ac:dyDescent="0.2">
      <c r="F11447" s="261"/>
      <c r="G11447" s="261"/>
      <c r="H11447" s="261"/>
    </row>
    <row r="11448" spans="6:8" x14ac:dyDescent="0.2">
      <c r="F11448" s="261"/>
      <c r="G11448" s="261"/>
      <c r="H11448" s="261"/>
    </row>
    <row r="11449" spans="6:8" x14ac:dyDescent="0.2">
      <c r="F11449" s="261"/>
      <c r="G11449" s="261"/>
      <c r="H11449" s="261"/>
    </row>
    <row r="11450" spans="6:8" x14ac:dyDescent="0.2">
      <c r="F11450" s="261"/>
      <c r="G11450" s="261"/>
      <c r="H11450" s="261"/>
    </row>
    <row r="11451" spans="6:8" x14ac:dyDescent="0.2">
      <c r="F11451" s="261"/>
      <c r="G11451" s="261"/>
      <c r="H11451" s="261"/>
    </row>
    <row r="11452" spans="6:8" x14ac:dyDescent="0.2">
      <c r="F11452" s="261"/>
      <c r="G11452" s="261"/>
      <c r="H11452" s="261"/>
    </row>
    <row r="11453" spans="6:8" x14ac:dyDescent="0.2">
      <c r="F11453" s="261"/>
      <c r="G11453" s="261"/>
      <c r="H11453" s="261"/>
    </row>
    <row r="11454" spans="6:8" x14ac:dyDescent="0.2">
      <c r="F11454" s="261"/>
      <c r="G11454" s="261"/>
      <c r="H11454" s="261"/>
    </row>
    <row r="11455" spans="6:8" x14ac:dyDescent="0.2">
      <c r="F11455" s="261"/>
      <c r="G11455" s="261"/>
      <c r="H11455" s="261"/>
    </row>
    <row r="11456" spans="6:8" x14ac:dyDescent="0.2">
      <c r="F11456" s="261"/>
      <c r="G11456" s="261"/>
      <c r="H11456" s="261"/>
    </row>
    <row r="11457" spans="6:8" x14ac:dyDescent="0.2">
      <c r="F11457" s="261"/>
      <c r="G11457" s="261"/>
      <c r="H11457" s="261"/>
    </row>
    <row r="11458" spans="6:8" x14ac:dyDescent="0.2">
      <c r="F11458" s="261"/>
      <c r="G11458" s="261"/>
      <c r="H11458" s="261"/>
    </row>
    <row r="11459" spans="6:8" x14ac:dyDescent="0.2">
      <c r="F11459" s="261"/>
      <c r="G11459" s="261"/>
      <c r="H11459" s="261"/>
    </row>
    <row r="11460" spans="6:8" x14ac:dyDescent="0.2">
      <c r="F11460" s="261"/>
      <c r="G11460" s="261"/>
      <c r="H11460" s="261"/>
    </row>
    <row r="11461" spans="6:8" x14ac:dyDescent="0.2">
      <c r="F11461" s="261"/>
      <c r="G11461" s="261"/>
      <c r="H11461" s="261"/>
    </row>
    <row r="11462" spans="6:8" x14ac:dyDescent="0.2">
      <c r="F11462" s="261"/>
      <c r="G11462" s="261"/>
      <c r="H11462" s="261"/>
    </row>
    <row r="11463" spans="6:8" x14ac:dyDescent="0.2">
      <c r="F11463" s="261"/>
      <c r="G11463" s="261"/>
      <c r="H11463" s="261"/>
    </row>
    <row r="11464" spans="6:8" x14ac:dyDescent="0.2">
      <c r="F11464" s="261"/>
      <c r="G11464" s="261"/>
      <c r="H11464" s="261"/>
    </row>
    <row r="11465" spans="6:8" x14ac:dyDescent="0.2">
      <c r="F11465" s="261"/>
      <c r="G11465" s="261"/>
      <c r="H11465" s="261"/>
    </row>
    <row r="11466" spans="6:8" x14ac:dyDescent="0.2">
      <c r="F11466" s="261"/>
      <c r="G11466" s="261"/>
      <c r="H11466" s="261"/>
    </row>
    <row r="11467" spans="6:8" x14ac:dyDescent="0.2">
      <c r="F11467" s="261"/>
      <c r="G11467" s="261"/>
      <c r="H11467" s="261"/>
    </row>
    <row r="11468" spans="6:8" x14ac:dyDescent="0.2">
      <c r="F11468" s="261"/>
      <c r="G11468" s="261"/>
      <c r="H11468" s="261"/>
    </row>
    <row r="11469" spans="6:8" x14ac:dyDescent="0.2">
      <c r="F11469" s="261"/>
      <c r="G11469" s="261"/>
      <c r="H11469" s="261"/>
    </row>
    <row r="11470" spans="6:8" x14ac:dyDescent="0.2">
      <c r="F11470" s="261"/>
      <c r="G11470" s="261"/>
      <c r="H11470" s="261"/>
    </row>
    <row r="11471" spans="6:8" x14ac:dyDescent="0.2">
      <c r="F11471" s="261"/>
      <c r="G11471" s="261"/>
      <c r="H11471" s="261"/>
    </row>
    <row r="11472" spans="6:8" x14ac:dyDescent="0.2">
      <c r="F11472" s="261"/>
      <c r="G11472" s="261"/>
      <c r="H11472" s="261"/>
    </row>
    <row r="11473" spans="6:8" x14ac:dyDescent="0.2">
      <c r="F11473" s="261"/>
      <c r="G11473" s="261"/>
      <c r="H11473" s="261"/>
    </row>
    <row r="11474" spans="6:8" x14ac:dyDescent="0.2">
      <c r="F11474" s="261"/>
      <c r="G11474" s="261"/>
      <c r="H11474" s="261"/>
    </row>
    <row r="11475" spans="6:8" x14ac:dyDescent="0.2">
      <c r="F11475" s="261"/>
      <c r="G11475" s="261"/>
      <c r="H11475" s="261"/>
    </row>
    <row r="11476" spans="6:8" x14ac:dyDescent="0.2">
      <c r="F11476" s="261"/>
      <c r="G11476" s="261"/>
      <c r="H11476" s="261"/>
    </row>
    <row r="11477" spans="6:8" x14ac:dyDescent="0.2">
      <c r="F11477" s="261"/>
      <c r="G11477" s="261"/>
      <c r="H11477" s="261"/>
    </row>
    <row r="11478" spans="6:8" x14ac:dyDescent="0.2">
      <c r="F11478" s="261"/>
      <c r="G11478" s="261"/>
      <c r="H11478" s="261"/>
    </row>
    <row r="11479" spans="6:8" x14ac:dyDescent="0.2">
      <c r="F11479" s="261"/>
      <c r="G11479" s="261"/>
      <c r="H11479" s="261"/>
    </row>
    <row r="11480" spans="6:8" x14ac:dyDescent="0.2">
      <c r="F11480" s="261"/>
      <c r="G11480" s="261"/>
      <c r="H11480" s="261"/>
    </row>
    <row r="11481" spans="6:8" x14ac:dyDescent="0.2">
      <c r="F11481" s="261"/>
      <c r="G11481" s="261"/>
      <c r="H11481" s="261"/>
    </row>
    <row r="11482" spans="6:8" x14ac:dyDescent="0.2">
      <c r="F11482" s="261"/>
      <c r="G11482" s="261"/>
      <c r="H11482" s="261"/>
    </row>
    <row r="11483" spans="6:8" x14ac:dyDescent="0.2">
      <c r="F11483" s="261"/>
      <c r="G11483" s="261"/>
      <c r="H11483" s="261"/>
    </row>
    <row r="11484" spans="6:8" x14ac:dyDescent="0.2">
      <c r="F11484" s="261"/>
      <c r="G11484" s="261"/>
      <c r="H11484" s="261"/>
    </row>
    <row r="11485" spans="6:8" x14ac:dyDescent="0.2">
      <c r="F11485" s="261"/>
      <c r="G11485" s="261"/>
      <c r="H11485" s="261"/>
    </row>
    <row r="11486" spans="6:8" x14ac:dyDescent="0.2">
      <c r="F11486" s="261"/>
      <c r="G11486" s="261"/>
      <c r="H11486" s="261"/>
    </row>
    <row r="11487" spans="6:8" x14ac:dyDescent="0.2">
      <c r="F11487" s="261"/>
      <c r="G11487" s="261"/>
      <c r="H11487" s="261"/>
    </row>
    <row r="11488" spans="6:8" x14ac:dyDescent="0.2">
      <c r="F11488" s="261"/>
      <c r="G11488" s="261"/>
      <c r="H11488" s="261"/>
    </row>
    <row r="11489" spans="6:8" x14ac:dyDescent="0.2">
      <c r="F11489" s="261"/>
      <c r="G11489" s="261"/>
      <c r="H11489" s="261"/>
    </row>
    <row r="11490" spans="6:8" x14ac:dyDescent="0.2">
      <c r="F11490" s="261"/>
      <c r="G11490" s="261"/>
      <c r="H11490" s="261"/>
    </row>
    <row r="11491" spans="6:8" x14ac:dyDescent="0.2">
      <c r="F11491" s="261"/>
      <c r="G11491" s="261"/>
      <c r="H11491" s="261"/>
    </row>
    <row r="11492" spans="6:8" x14ac:dyDescent="0.2">
      <c r="F11492" s="261"/>
      <c r="G11492" s="261"/>
      <c r="H11492" s="261"/>
    </row>
    <row r="11493" spans="6:8" x14ac:dyDescent="0.2">
      <c r="F11493" s="261"/>
      <c r="G11493" s="261"/>
      <c r="H11493" s="261"/>
    </row>
    <row r="11494" spans="6:8" x14ac:dyDescent="0.2">
      <c r="F11494" s="261"/>
      <c r="G11494" s="261"/>
      <c r="H11494" s="261"/>
    </row>
    <row r="11495" spans="6:8" x14ac:dyDescent="0.2">
      <c r="F11495" s="261"/>
      <c r="G11495" s="261"/>
      <c r="H11495" s="261"/>
    </row>
    <row r="11496" spans="6:8" x14ac:dyDescent="0.2">
      <c r="F11496" s="261"/>
      <c r="G11496" s="261"/>
      <c r="H11496" s="261"/>
    </row>
    <row r="11497" spans="6:8" x14ac:dyDescent="0.2">
      <c r="F11497" s="261"/>
      <c r="G11497" s="261"/>
      <c r="H11497" s="261"/>
    </row>
    <row r="11498" spans="6:8" x14ac:dyDescent="0.2">
      <c r="F11498" s="261"/>
      <c r="G11498" s="261"/>
      <c r="H11498" s="261"/>
    </row>
    <row r="11499" spans="6:8" x14ac:dyDescent="0.2">
      <c r="F11499" s="261"/>
      <c r="G11499" s="261"/>
      <c r="H11499" s="261"/>
    </row>
    <row r="11500" spans="6:8" x14ac:dyDescent="0.2">
      <c r="F11500" s="261"/>
      <c r="G11500" s="261"/>
      <c r="H11500" s="261"/>
    </row>
    <row r="11501" spans="6:8" x14ac:dyDescent="0.2">
      <c r="F11501" s="261"/>
      <c r="G11501" s="261"/>
      <c r="H11501" s="261"/>
    </row>
    <row r="11502" spans="6:8" x14ac:dyDescent="0.2">
      <c r="F11502" s="261"/>
      <c r="G11502" s="261"/>
      <c r="H11502" s="261"/>
    </row>
    <row r="11503" spans="6:8" x14ac:dyDescent="0.2">
      <c r="F11503" s="261"/>
      <c r="G11503" s="261"/>
      <c r="H11503" s="261"/>
    </row>
    <row r="11504" spans="6:8" x14ac:dyDescent="0.2">
      <c r="F11504" s="261"/>
      <c r="G11504" s="261"/>
      <c r="H11504" s="261"/>
    </row>
    <row r="11505" spans="6:8" x14ac:dyDescent="0.2">
      <c r="F11505" s="261"/>
      <c r="G11505" s="261"/>
      <c r="H11505" s="261"/>
    </row>
    <row r="11506" spans="6:8" x14ac:dyDescent="0.2">
      <c r="F11506" s="261"/>
      <c r="G11506" s="261"/>
      <c r="H11506" s="261"/>
    </row>
    <row r="11507" spans="6:8" x14ac:dyDescent="0.2">
      <c r="F11507" s="261"/>
      <c r="G11507" s="261"/>
      <c r="H11507" s="261"/>
    </row>
    <row r="11508" spans="6:8" x14ac:dyDescent="0.2">
      <c r="F11508" s="261"/>
      <c r="G11508" s="261"/>
      <c r="H11508" s="261"/>
    </row>
    <row r="11509" spans="6:8" x14ac:dyDescent="0.2">
      <c r="F11509" s="261"/>
      <c r="G11509" s="261"/>
      <c r="H11509" s="261"/>
    </row>
    <row r="11510" spans="6:8" x14ac:dyDescent="0.2">
      <c r="F11510" s="261"/>
      <c r="G11510" s="261"/>
      <c r="H11510" s="261"/>
    </row>
    <row r="11511" spans="6:8" x14ac:dyDescent="0.2">
      <c r="F11511" s="261"/>
      <c r="G11511" s="261"/>
      <c r="H11511" s="261"/>
    </row>
    <row r="11512" spans="6:8" x14ac:dyDescent="0.2">
      <c r="F11512" s="261"/>
      <c r="G11512" s="261"/>
      <c r="H11512" s="261"/>
    </row>
    <row r="11513" spans="6:8" x14ac:dyDescent="0.2">
      <c r="F11513" s="261"/>
      <c r="G11513" s="261"/>
      <c r="H11513" s="261"/>
    </row>
    <row r="11514" spans="6:8" x14ac:dyDescent="0.2">
      <c r="F11514" s="261"/>
      <c r="G11514" s="261"/>
      <c r="H11514" s="261"/>
    </row>
    <row r="11515" spans="6:8" x14ac:dyDescent="0.2">
      <c r="F11515" s="261"/>
      <c r="G11515" s="261"/>
      <c r="H11515" s="261"/>
    </row>
    <row r="11516" spans="6:8" x14ac:dyDescent="0.2">
      <c r="F11516" s="261"/>
      <c r="G11516" s="261"/>
      <c r="H11516" s="261"/>
    </row>
    <row r="11517" spans="6:8" x14ac:dyDescent="0.2">
      <c r="F11517" s="261"/>
      <c r="G11517" s="261"/>
      <c r="H11517" s="261"/>
    </row>
    <row r="11518" spans="6:8" x14ac:dyDescent="0.2">
      <c r="F11518" s="261"/>
      <c r="G11518" s="261"/>
      <c r="H11518" s="261"/>
    </row>
    <row r="11519" spans="6:8" x14ac:dyDescent="0.2">
      <c r="F11519" s="261"/>
      <c r="G11519" s="261"/>
      <c r="H11519" s="261"/>
    </row>
    <row r="11520" spans="6:8" x14ac:dyDescent="0.2">
      <c r="F11520" s="261"/>
      <c r="G11520" s="261"/>
      <c r="H11520" s="261"/>
    </row>
    <row r="11521" spans="6:8" x14ac:dyDescent="0.2">
      <c r="F11521" s="261"/>
      <c r="G11521" s="261"/>
      <c r="H11521" s="261"/>
    </row>
    <row r="11522" spans="6:8" x14ac:dyDescent="0.2">
      <c r="F11522" s="261"/>
      <c r="G11522" s="261"/>
      <c r="H11522" s="261"/>
    </row>
    <row r="11523" spans="6:8" x14ac:dyDescent="0.2">
      <c r="F11523" s="261"/>
      <c r="G11523" s="261"/>
      <c r="H11523" s="261"/>
    </row>
    <row r="11524" spans="6:8" x14ac:dyDescent="0.2">
      <c r="F11524" s="261"/>
      <c r="G11524" s="261"/>
      <c r="H11524" s="261"/>
    </row>
    <row r="11525" spans="6:8" x14ac:dyDescent="0.2">
      <c r="F11525" s="261"/>
      <c r="G11525" s="261"/>
      <c r="H11525" s="261"/>
    </row>
    <row r="11526" spans="6:8" x14ac:dyDescent="0.2">
      <c r="F11526" s="261"/>
      <c r="G11526" s="261"/>
      <c r="H11526" s="261"/>
    </row>
    <row r="11527" spans="6:8" x14ac:dyDescent="0.2">
      <c r="F11527" s="261"/>
      <c r="G11527" s="261"/>
      <c r="H11527" s="261"/>
    </row>
    <row r="11528" spans="6:8" x14ac:dyDescent="0.2">
      <c r="F11528" s="261"/>
      <c r="G11528" s="261"/>
      <c r="H11528" s="261"/>
    </row>
    <row r="11529" spans="6:8" x14ac:dyDescent="0.2">
      <c r="F11529" s="261"/>
      <c r="G11529" s="261"/>
      <c r="H11529" s="261"/>
    </row>
    <row r="11530" spans="6:8" x14ac:dyDescent="0.2">
      <c r="F11530" s="261"/>
      <c r="G11530" s="261"/>
      <c r="H11530" s="261"/>
    </row>
    <row r="11531" spans="6:8" x14ac:dyDescent="0.2">
      <c r="F11531" s="261"/>
      <c r="G11531" s="261"/>
      <c r="H11531" s="261"/>
    </row>
    <row r="11532" spans="6:8" x14ac:dyDescent="0.2">
      <c r="F11532" s="261"/>
      <c r="G11532" s="261"/>
      <c r="H11532" s="261"/>
    </row>
    <row r="11533" spans="6:8" x14ac:dyDescent="0.2">
      <c r="F11533" s="261"/>
      <c r="G11533" s="261"/>
      <c r="H11533" s="261"/>
    </row>
    <row r="11534" spans="6:8" x14ac:dyDescent="0.2">
      <c r="F11534" s="261"/>
      <c r="G11534" s="261"/>
      <c r="H11534" s="261"/>
    </row>
    <row r="11535" spans="6:8" x14ac:dyDescent="0.2">
      <c r="F11535" s="261"/>
      <c r="G11535" s="261"/>
      <c r="H11535" s="261"/>
    </row>
    <row r="11536" spans="6:8" x14ac:dyDescent="0.2">
      <c r="F11536" s="261"/>
      <c r="G11536" s="261"/>
      <c r="H11536" s="261"/>
    </row>
    <row r="11537" spans="6:8" x14ac:dyDescent="0.2">
      <c r="F11537" s="261"/>
      <c r="G11537" s="261"/>
      <c r="H11537" s="261"/>
    </row>
    <row r="11538" spans="6:8" x14ac:dyDescent="0.2">
      <c r="F11538" s="261"/>
      <c r="G11538" s="261"/>
      <c r="H11538" s="261"/>
    </row>
    <row r="11539" spans="6:8" x14ac:dyDescent="0.2">
      <c r="F11539" s="261"/>
      <c r="G11539" s="261"/>
      <c r="H11539" s="261"/>
    </row>
    <row r="11540" spans="6:8" x14ac:dyDescent="0.2">
      <c r="F11540" s="261"/>
      <c r="G11540" s="261"/>
      <c r="H11540" s="261"/>
    </row>
    <row r="11541" spans="6:8" x14ac:dyDescent="0.2">
      <c r="F11541" s="261"/>
      <c r="G11541" s="261"/>
      <c r="H11541" s="261"/>
    </row>
    <row r="11542" spans="6:8" x14ac:dyDescent="0.2">
      <c r="F11542" s="261"/>
      <c r="G11542" s="261"/>
      <c r="H11542" s="261"/>
    </row>
    <row r="11543" spans="6:8" x14ac:dyDescent="0.2">
      <c r="F11543" s="261"/>
      <c r="G11543" s="261"/>
      <c r="H11543" s="261"/>
    </row>
    <row r="11544" spans="6:8" x14ac:dyDescent="0.2">
      <c r="F11544" s="261"/>
      <c r="G11544" s="261"/>
      <c r="H11544" s="261"/>
    </row>
    <row r="11545" spans="6:8" x14ac:dyDescent="0.2">
      <c r="F11545" s="261"/>
      <c r="G11545" s="261"/>
      <c r="H11545" s="261"/>
    </row>
    <row r="11546" spans="6:8" x14ac:dyDescent="0.2">
      <c r="F11546" s="261"/>
      <c r="G11546" s="261"/>
      <c r="H11546" s="261"/>
    </row>
    <row r="11547" spans="6:8" x14ac:dyDescent="0.2">
      <c r="F11547" s="261"/>
      <c r="G11547" s="261"/>
      <c r="H11547" s="261"/>
    </row>
    <row r="11548" spans="6:8" x14ac:dyDescent="0.2">
      <c r="F11548" s="261"/>
      <c r="G11548" s="261"/>
      <c r="H11548" s="261"/>
    </row>
    <row r="11549" spans="6:8" x14ac:dyDescent="0.2">
      <c r="F11549" s="261"/>
      <c r="G11549" s="261"/>
      <c r="H11549" s="261"/>
    </row>
    <row r="11550" spans="6:8" x14ac:dyDescent="0.2">
      <c r="F11550" s="261"/>
      <c r="G11550" s="261"/>
      <c r="H11550" s="261"/>
    </row>
    <row r="11551" spans="6:8" x14ac:dyDescent="0.2">
      <c r="F11551" s="261"/>
      <c r="G11551" s="261"/>
      <c r="H11551" s="261"/>
    </row>
    <row r="11552" spans="6:8" x14ac:dyDescent="0.2">
      <c r="F11552" s="261"/>
      <c r="G11552" s="261"/>
      <c r="H11552" s="261"/>
    </row>
    <row r="11553" spans="6:8" x14ac:dyDescent="0.2">
      <c r="F11553" s="261"/>
      <c r="G11553" s="261"/>
      <c r="H11553" s="261"/>
    </row>
    <row r="11554" spans="6:8" x14ac:dyDescent="0.2">
      <c r="F11554" s="261"/>
      <c r="G11554" s="261"/>
      <c r="H11554" s="261"/>
    </row>
    <row r="11555" spans="6:8" x14ac:dyDescent="0.2">
      <c r="F11555" s="261"/>
      <c r="G11555" s="261"/>
      <c r="H11555" s="261"/>
    </row>
    <row r="11556" spans="6:8" x14ac:dyDescent="0.2">
      <c r="F11556" s="261"/>
      <c r="G11556" s="261"/>
      <c r="H11556" s="261"/>
    </row>
    <row r="11557" spans="6:8" x14ac:dyDescent="0.2">
      <c r="F11557" s="261"/>
      <c r="G11557" s="261"/>
      <c r="H11557" s="261"/>
    </row>
    <row r="11558" spans="6:8" x14ac:dyDescent="0.2">
      <c r="F11558" s="261"/>
      <c r="G11558" s="261"/>
      <c r="H11558" s="261"/>
    </row>
    <row r="11559" spans="6:8" x14ac:dyDescent="0.2">
      <c r="F11559" s="261"/>
      <c r="G11559" s="261"/>
      <c r="H11559" s="261"/>
    </row>
    <row r="11560" spans="6:8" x14ac:dyDescent="0.2">
      <c r="F11560" s="261"/>
      <c r="G11560" s="261"/>
      <c r="H11560" s="261"/>
    </row>
    <row r="11561" spans="6:8" x14ac:dyDescent="0.2">
      <c r="F11561" s="261"/>
      <c r="G11561" s="261"/>
      <c r="H11561" s="261"/>
    </row>
    <row r="11562" spans="6:8" x14ac:dyDescent="0.2">
      <c r="F11562" s="261"/>
      <c r="G11562" s="261"/>
      <c r="H11562" s="261"/>
    </row>
    <row r="11563" spans="6:8" x14ac:dyDescent="0.2">
      <c r="F11563" s="261"/>
      <c r="G11563" s="261"/>
      <c r="H11563" s="261"/>
    </row>
    <row r="11564" spans="6:8" x14ac:dyDescent="0.2">
      <c r="F11564" s="261"/>
      <c r="G11564" s="261"/>
      <c r="H11564" s="261"/>
    </row>
    <row r="11565" spans="6:8" x14ac:dyDescent="0.2">
      <c r="F11565" s="261"/>
      <c r="G11565" s="261"/>
      <c r="H11565" s="261"/>
    </row>
    <row r="11566" spans="6:8" x14ac:dyDescent="0.2">
      <c r="F11566" s="261"/>
      <c r="G11566" s="261"/>
      <c r="H11566" s="261"/>
    </row>
    <row r="11567" spans="6:8" x14ac:dyDescent="0.2">
      <c r="F11567" s="261"/>
      <c r="G11567" s="261"/>
      <c r="H11567" s="261"/>
    </row>
    <row r="11568" spans="6:8" x14ac:dyDescent="0.2">
      <c r="F11568" s="261"/>
      <c r="G11568" s="261"/>
      <c r="H11568" s="261"/>
    </row>
    <row r="11569" spans="6:8" x14ac:dyDescent="0.2">
      <c r="F11569" s="261"/>
      <c r="G11569" s="261"/>
      <c r="H11569" s="261"/>
    </row>
    <row r="11570" spans="6:8" x14ac:dyDescent="0.2">
      <c r="F11570" s="261"/>
      <c r="G11570" s="261"/>
      <c r="H11570" s="261"/>
    </row>
    <row r="11571" spans="6:8" x14ac:dyDescent="0.2">
      <c r="F11571" s="261"/>
      <c r="G11571" s="261"/>
      <c r="H11571" s="261"/>
    </row>
    <row r="11572" spans="6:8" x14ac:dyDescent="0.2">
      <c r="F11572" s="261"/>
      <c r="G11572" s="261"/>
      <c r="H11572" s="261"/>
    </row>
    <row r="11573" spans="6:8" x14ac:dyDescent="0.2">
      <c r="F11573" s="261"/>
      <c r="G11573" s="261"/>
      <c r="H11573" s="261"/>
    </row>
    <row r="11574" spans="6:8" x14ac:dyDescent="0.2">
      <c r="F11574" s="261"/>
      <c r="G11574" s="261"/>
      <c r="H11574" s="261"/>
    </row>
    <row r="11575" spans="6:8" x14ac:dyDescent="0.2">
      <c r="F11575" s="261"/>
      <c r="G11575" s="261"/>
      <c r="H11575" s="261"/>
    </row>
    <row r="11576" spans="6:8" x14ac:dyDescent="0.2">
      <c r="F11576" s="261"/>
      <c r="G11576" s="261"/>
      <c r="H11576" s="261"/>
    </row>
    <row r="11577" spans="6:8" x14ac:dyDescent="0.2">
      <c r="F11577" s="261"/>
      <c r="G11577" s="261"/>
      <c r="H11577" s="261"/>
    </row>
    <row r="11578" spans="6:8" x14ac:dyDescent="0.2">
      <c r="F11578" s="261"/>
      <c r="G11578" s="261"/>
      <c r="H11578" s="261"/>
    </row>
    <row r="11579" spans="6:8" x14ac:dyDescent="0.2">
      <c r="F11579" s="261"/>
      <c r="G11579" s="261"/>
      <c r="H11579" s="261"/>
    </row>
    <row r="11580" spans="6:8" x14ac:dyDescent="0.2">
      <c r="F11580" s="261"/>
      <c r="G11580" s="261"/>
      <c r="H11580" s="261"/>
    </row>
    <row r="11581" spans="6:8" x14ac:dyDescent="0.2">
      <c r="F11581" s="261"/>
      <c r="G11581" s="261"/>
      <c r="H11581" s="261"/>
    </row>
    <row r="11582" spans="6:8" x14ac:dyDescent="0.2">
      <c r="F11582" s="261"/>
      <c r="G11582" s="261"/>
      <c r="H11582" s="261"/>
    </row>
    <row r="11583" spans="6:8" x14ac:dyDescent="0.2">
      <c r="F11583" s="261"/>
      <c r="G11583" s="261"/>
      <c r="H11583" s="261"/>
    </row>
    <row r="11584" spans="6:8" x14ac:dyDescent="0.2">
      <c r="F11584" s="261"/>
      <c r="G11584" s="261"/>
      <c r="H11584" s="261"/>
    </row>
    <row r="11585" spans="6:8" x14ac:dyDescent="0.2">
      <c r="F11585" s="261"/>
      <c r="G11585" s="261"/>
      <c r="H11585" s="261"/>
    </row>
    <row r="11586" spans="6:8" x14ac:dyDescent="0.2">
      <c r="F11586" s="261"/>
      <c r="G11586" s="261"/>
      <c r="H11586" s="261"/>
    </row>
    <row r="11587" spans="6:8" x14ac:dyDescent="0.2">
      <c r="F11587" s="261"/>
      <c r="G11587" s="261"/>
      <c r="H11587" s="261"/>
    </row>
    <row r="11588" spans="6:8" x14ac:dyDescent="0.2">
      <c r="F11588" s="261"/>
      <c r="G11588" s="261"/>
      <c r="H11588" s="261"/>
    </row>
    <row r="11589" spans="6:8" x14ac:dyDescent="0.2">
      <c r="F11589" s="261"/>
      <c r="G11589" s="261"/>
      <c r="H11589" s="261"/>
    </row>
    <row r="11590" spans="6:8" x14ac:dyDescent="0.2">
      <c r="F11590" s="261"/>
      <c r="G11590" s="261"/>
      <c r="H11590" s="261"/>
    </row>
    <row r="11591" spans="6:8" x14ac:dyDescent="0.2">
      <c r="F11591" s="261"/>
      <c r="G11591" s="261"/>
      <c r="H11591" s="261"/>
    </row>
    <row r="11592" spans="6:8" x14ac:dyDescent="0.2">
      <c r="F11592" s="261"/>
      <c r="G11592" s="261"/>
      <c r="H11592" s="261"/>
    </row>
    <row r="11593" spans="6:8" x14ac:dyDescent="0.2">
      <c r="F11593" s="261"/>
      <c r="G11593" s="261"/>
      <c r="H11593" s="261"/>
    </row>
    <row r="11594" spans="6:8" x14ac:dyDescent="0.2">
      <c r="F11594" s="261"/>
      <c r="G11594" s="261"/>
      <c r="H11594" s="261"/>
    </row>
    <row r="11595" spans="6:8" x14ac:dyDescent="0.2">
      <c r="F11595" s="261"/>
      <c r="G11595" s="261"/>
      <c r="H11595" s="261"/>
    </row>
    <row r="11596" spans="6:8" x14ac:dyDescent="0.2">
      <c r="F11596" s="261"/>
      <c r="G11596" s="261"/>
      <c r="H11596" s="261"/>
    </row>
    <row r="11597" spans="6:8" x14ac:dyDescent="0.2">
      <c r="F11597" s="261"/>
      <c r="G11597" s="261"/>
      <c r="H11597" s="261"/>
    </row>
    <row r="11598" spans="6:8" x14ac:dyDescent="0.2">
      <c r="F11598" s="261"/>
      <c r="G11598" s="261"/>
      <c r="H11598" s="261"/>
    </row>
    <row r="11599" spans="6:8" x14ac:dyDescent="0.2">
      <c r="F11599" s="261"/>
      <c r="G11599" s="261"/>
      <c r="H11599" s="261"/>
    </row>
    <row r="11600" spans="6:8" x14ac:dyDescent="0.2">
      <c r="F11600" s="261"/>
      <c r="G11600" s="261"/>
      <c r="H11600" s="261"/>
    </row>
    <row r="11601" spans="6:8" x14ac:dyDescent="0.2">
      <c r="F11601" s="261"/>
      <c r="G11601" s="261"/>
      <c r="H11601" s="261"/>
    </row>
    <row r="11602" spans="6:8" x14ac:dyDescent="0.2">
      <c r="F11602" s="261"/>
      <c r="G11602" s="261"/>
      <c r="H11602" s="261"/>
    </row>
    <row r="11603" spans="6:8" x14ac:dyDescent="0.2">
      <c r="F11603" s="261"/>
      <c r="G11603" s="261"/>
      <c r="H11603" s="261"/>
    </row>
    <row r="11604" spans="6:8" x14ac:dyDescent="0.2">
      <c r="F11604" s="261"/>
      <c r="G11604" s="261"/>
      <c r="H11604" s="261"/>
    </row>
    <row r="11605" spans="6:8" x14ac:dyDescent="0.2">
      <c r="F11605" s="261"/>
      <c r="G11605" s="261"/>
      <c r="H11605" s="261"/>
    </row>
    <row r="11606" spans="6:8" x14ac:dyDescent="0.2">
      <c r="F11606" s="261"/>
      <c r="G11606" s="261"/>
      <c r="H11606" s="261"/>
    </row>
    <row r="11607" spans="6:8" x14ac:dyDescent="0.2">
      <c r="F11607" s="261"/>
      <c r="G11607" s="261"/>
      <c r="H11607" s="261"/>
    </row>
    <row r="11608" spans="6:8" x14ac:dyDescent="0.2">
      <c r="F11608" s="261"/>
      <c r="G11608" s="261"/>
      <c r="H11608" s="261"/>
    </row>
    <row r="11609" spans="6:8" x14ac:dyDescent="0.2">
      <c r="F11609" s="261"/>
      <c r="G11609" s="261"/>
      <c r="H11609" s="261"/>
    </row>
    <row r="11610" spans="6:8" x14ac:dyDescent="0.2">
      <c r="F11610" s="261"/>
      <c r="G11610" s="261"/>
      <c r="H11610" s="261"/>
    </row>
    <row r="11611" spans="6:8" x14ac:dyDescent="0.2">
      <c r="F11611" s="261"/>
      <c r="G11611" s="261"/>
      <c r="H11611" s="261"/>
    </row>
    <row r="11612" spans="6:8" x14ac:dyDescent="0.2">
      <c r="F11612" s="261"/>
      <c r="G11612" s="261"/>
      <c r="H11612" s="261"/>
    </row>
    <row r="11613" spans="6:8" x14ac:dyDescent="0.2">
      <c r="F11613" s="261"/>
      <c r="G11613" s="261"/>
      <c r="H11613" s="261"/>
    </row>
    <row r="11614" spans="6:8" x14ac:dyDescent="0.2">
      <c r="F11614" s="261"/>
      <c r="G11614" s="261"/>
      <c r="H11614" s="261"/>
    </row>
    <row r="11615" spans="6:8" x14ac:dyDescent="0.2">
      <c r="F11615" s="261"/>
      <c r="G11615" s="261"/>
      <c r="H11615" s="261"/>
    </row>
    <row r="11616" spans="6:8" x14ac:dyDescent="0.2">
      <c r="F11616" s="261"/>
      <c r="G11616" s="261"/>
      <c r="H11616" s="261"/>
    </row>
    <row r="11617" spans="6:8" x14ac:dyDescent="0.2">
      <c r="F11617" s="261"/>
      <c r="G11617" s="261"/>
      <c r="H11617" s="261"/>
    </row>
    <row r="11618" spans="6:8" x14ac:dyDescent="0.2">
      <c r="F11618" s="261"/>
      <c r="G11618" s="261"/>
      <c r="H11618" s="261"/>
    </row>
    <row r="11619" spans="6:8" x14ac:dyDescent="0.2">
      <c r="F11619" s="261"/>
      <c r="G11619" s="261"/>
      <c r="H11619" s="261"/>
    </row>
    <row r="11620" spans="6:8" x14ac:dyDescent="0.2">
      <c r="F11620" s="261"/>
      <c r="G11620" s="261"/>
      <c r="H11620" s="261"/>
    </row>
    <row r="11621" spans="6:8" x14ac:dyDescent="0.2">
      <c r="F11621" s="261"/>
      <c r="G11621" s="261"/>
      <c r="H11621" s="261"/>
    </row>
    <row r="11622" spans="6:8" x14ac:dyDescent="0.2">
      <c r="F11622" s="261"/>
      <c r="G11622" s="261"/>
      <c r="H11622" s="261"/>
    </row>
    <row r="11623" spans="6:8" x14ac:dyDescent="0.2">
      <c r="F11623" s="261"/>
      <c r="G11623" s="261"/>
      <c r="H11623" s="261"/>
    </row>
    <row r="11624" spans="6:8" x14ac:dyDescent="0.2">
      <c r="F11624" s="261"/>
      <c r="G11624" s="261"/>
      <c r="H11624" s="261"/>
    </row>
    <row r="11625" spans="6:8" x14ac:dyDescent="0.2">
      <c r="F11625" s="261"/>
      <c r="G11625" s="261"/>
      <c r="H11625" s="261"/>
    </row>
    <row r="11626" spans="6:8" x14ac:dyDescent="0.2">
      <c r="F11626" s="261"/>
      <c r="G11626" s="261"/>
      <c r="H11626" s="261"/>
    </row>
    <row r="11627" spans="6:8" x14ac:dyDescent="0.2">
      <c r="F11627" s="261"/>
      <c r="G11627" s="261"/>
      <c r="H11627" s="261"/>
    </row>
    <row r="11628" spans="6:8" x14ac:dyDescent="0.2">
      <c r="F11628" s="261"/>
      <c r="G11628" s="261"/>
      <c r="H11628" s="261"/>
    </row>
    <row r="11629" spans="6:8" x14ac:dyDescent="0.2">
      <c r="F11629" s="261"/>
      <c r="G11629" s="261"/>
      <c r="H11629" s="261"/>
    </row>
    <row r="11630" spans="6:8" x14ac:dyDescent="0.2">
      <c r="F11630" s="261"/>
      <c r="G11630" s="261"/>
      <c r="H11630" s="261"/>
    </row>
    <row r="11631" spans="6:8" x14ac:dyDescent="0.2">
      <c r="F11631" s="261"/>
      <c r="G11631" s="261"/>
      <c r="H11631" s="261"/>
    </row>
    <row r="11632" spans="6:8" x14ac:dyDescent="0.2">
      <c r="F11632" s="261"/>
      <c r="G11632" s="261"/>
      <c r="H11632" s="261"/>
    </row>
    <row r="11633" spans="6:8" x14ac:dyDescent="0.2">
      <c r="F11633" s="261"/>
      <c r="G11633" s="261"/>
      <c r="H11633" s="261"/>
    </row>
    <row r="11634" spans="6:8" x14ac:dyDescent="0.2">
      <c r="F11634" s="261"/>
      <c r="G11634" s="261"/>
      <c r="H11634" s="261"/>
    </row>
    <row r="11635" spans="6:8" x14ac:dyDescent="0.2">
      <c r="F11635" s="261"/>
      <c r="G11635" s="261"/>
      <c r="H11635" s="261"/>
    </row>
    <row r="11636" spans="6:8" x14ac:dyDescent="0.2">
      <c r="F11636" s="261"/>
      <c r="G11636" s="261"/>
      <c r="H11636" s="261"/>
    </row>
    <row r="11637" spans="6:8" x14ac:dyDescent="0.2">
      <c r="F11637" s="261"/>
      <c r="G11637" s="261"/>
      <c r="H11637" s="261"/>
    </row>
    <row r="11638" spans="6:8" x14ac:dyDescent="0.2">
      <c r="F11638" s="261"/>
      <c r="G11638" s="261"/>
      <c r="H11638" s="261"/>
    </row>
    <row r="11639" spans="6:8" x14ac:dyDescent="0.2">
      <c r="F11639" s="261"/>
      <c r="G11639" s="261"/>
      <c r="H11639" s="261"/>
    </row>
    <row r="11640" spans="6:8" x14ac:dyDescent="0.2">
      <c r="F11640" s="261"/>
      <c r="G11640" s="261"/>
      <c r="H11640" s="261"/>
    </row>
    <row r="11641" spans="6:8" x14ac:dyDescent="0.2">
      <c r="F11641" s="261"/>
      <c r="G11641" s="261"/>
      <c r="H11641" s="261"/>
    </row>
    <row r="11642" spans="6:8" x14ac:dyDescent="0.2">
      <c r="F11642" s="261"/>
      <c r="G11642" s="261"/>
      <c r="H11642" s="261"/>
    </row>
    <row r="11643" spans="6:8" x14ac:dyDescent="0.2">
      <c r="F11643" s="261"/>
      <c r="G11643" s="261"/>
      <c r="H11643" s="261"/>
    </row>
    <row r="11644" spans="6:8" x14ac:dyDescent="0.2">
      <c r="F11644" s="261"/>
      <c r="G11644" s="261"/>
      <c r="H11644" s="261"/>
    </row>
    <row r="11645" spans="6:8" x14ac:dyDescent="0.2">
      <c r="F11645" s="261"/>
      <c r="G11645" s="261"/>
      <c r="H11645" s="261"/>
    </row>
    <row r="11646" spans="6:8" x14ac:dyDescent="0.2">
      <c r="F11646" s="261"/>
      <c r="G11646" s="261"/>
      <c r="H11646" s="261"/>
    </row>
    <row r="11647" spans="6:8" x14ac:dyDescent="0.2">
      <c r="F11647" s="261"/>
      <c r="G11647" s="261"/>
      <c r="H11647" s="261"/>
    </row>
    <row r="11648" spans="6:8" x14ac:dyDescent="0.2">
      <c r="F11648" s="261"/>
      <c r="G11648" s="261"/>
      <c r="H11648" s="261"/>
    </row>
    <row r="11649" spans="6:8" x14ac:dyDescent="0.2">
      <c r="F11649" s="261"/>
      <c r="G11649" s="261"/>
      <c r="H11649" s="261"/>
    </row>
    <row r="11650" spans="6:8" x14ac:dyDescent="0.2">
      <c r="F11650" s="261"/>
      <c r="G11650" s="261"/>
      <c r="H11650" s="261"/>
    </row>
    <row r="11651" spans="6:8" x14ac:dyDescent="0.2">
      <c r="F11651" s="261"/>
      <c r="G11651" s="261"/>
      <c r="H11651" s="261"/>
    </row>
    <row r="11652" spans="6:8" x14ac:dyDescent="0.2">
      <c r="F11652" s="261"/>
      <c r="G11652" s="261"/>
      <c r="H11652" s="261"/>
    </row>
    <row r="11653" spans="6:8" x14ac:dyDescent="0.2">
      <c r="F11653" s="261"/>
      <c r="G11653" s="261"/>
      <c r="H11653" s="261"/>
    </row>
    <row r="11654" spans="6:8" x14ac:dyDescent="0.2">
      <c r="F11654" s="261"/>
      <c r="G11654" s="261"/>
      <c r="H11654" s="261"/>
    </row>
    <row r="11655" spans="6:8" x14ac:dyDescent="0.2">
      <c r="F11655" s="261"/>
      <c r="G11655" s="261"/>
      <c r="H11655" s="261"/>
    </row>
    <row r="11656" spans="6:8" x14ac:dyDescent="0.2">
      <c r="F11656" s="261"/>
      <c r="G11656" s="261"/>
      <c r="H11656" s="261"/>
    </row>
    <row r="11657" spans="6:8" x14ac:dyDescent="0.2">
      <c r="F11657" s="261"/>
      <c r="G11657" s="261"/>
      <c r="H11657" s="261"/>
    </row>
    <row r="11658" spans="6:8" x14ac:dyDescent="0.2">
      <c r="F11658" s="261"/>
      <c r="G11658" s="261"/>
      <c r="H11658" s="261"/>
    </row>
    <row r="11659" spans="6:8" x14ac:dyDescent="0.2">
      <c r="F11659" s="261"/>
      <c r="G11659" s="261"/>
      <c r="H11659" s="261"/>
    </row>
    <row r="11660" spans="6:8" x14ac:dyDescent="0.2">
      <c r="F11660" s="261"/>
      <c r="G11660" s="261"/>
      <c r="H11660" s="261"/>
    </row>
    <row r="11661" spans="6:8" x14ac:dyDescent="0.2">
      <c r="F11661" s="261"/>
      <c r="G11661" s="261"/>
      <c r="H11661" s="261"/>
    </row>
    <row r="11662" spans="6:8" x14ac:dyDescent="0.2">
      <c r="F11662" s="261"/>
      <c r="G11662" s="261"/>
      <c r="H11662" s="261"/>
    </row>
    <row r="11663" spans="6:8" x14ac:dyDescent="0.2">
      <c r="F11663" s="261"/>
      <c r="G11663" s="261"/>
      <c r="H11663" s="261"/>
    </row>
    <row r="11664" spans="6:8" x14ac:dyDescent="0.2">
      <c r="F11664" s="261"/>
      <c r="G11664" s="261"/>
      <c r="H11664" s="261"/>
    </row>
    <row r="11665" spans="6:8" x14ac:dyDescent="0.2">
      <c r="F11665" s="261"/>
      <c r="G11665" s="261"/>
      <c r="H11665" s="261"/>
    </row>
    <row r="11666" spans="6:8" x14ac:dyDescent="0.2">
      <c r="F11666" s="261"/>
      <c r="G11666" s="261"/>
      <c r="H11666" s="261"/>
    </row>
    <row r="11667" spans="6:8" x14ac:dyDescent="0.2">
      <c r="F11667" s="261"/>
      <c r="G11667" s="261"/>
      <c r="H11667" s="261"/>
    </row>
    <row r="11668" spans="6:8" x14ac:dyDescent="0.2">
      <c r="F11668" s="261"/>
      <c r="G11668" s="261"/>
      <c r="H11668" s="261"/>
    </row>
    <row r="11669" spans="6:8" x14ac:dyDescent="0.2">
      <c r="F11669" s="261"/>
      <c r="G11669" s="261"/>
      <c r="H11669" s="261"/>
    </row>
    <row r="11670" spans="6:8" x14ac:dyDescent="0.2">
      <c r="F11670" s="261"/>
      <c r="G11670" s="261"/>
      <c r="H11670" s="261"/>
    </row>
    <row r="11671" spans="6:8" x14ac:dyDescent="0.2">
      <c r="F11671" s="261"/>
      <c r="G11671" s="261"/>
      <c r="H11671" s="261"/>
    </row>
    <row r="11672" spans="6:8" x14ac:dyDescent="0.2">
      <c r="F11672" s="261"/>
      <c r="G11672" s="261"/>
      <c r="H11672" s="261"/>
    </row>
    <row r="11673" spans="6:8" x14ac:dyDescent="0.2">
      <c r="F11673" s="261"/>
      <c r="G11673" s="261"/>
      <c r="H11673" s="261"/>
    </row>
    <row r="11674" spans="6:8" x14ac:dyDescent="0.2">
      <c r="F11674" s="261"/>
      <c r="G11674" s="261"/>
      <c r="H11674" s="261"/>
    </row>
    <row r="11675" spans="6:8" x14ac:dyDescent="0.2">
      <c r="F11675" s="261"/>
      <c r="G11675" s="261"/>
      <c r="H11675" s="261"/>
    </row>
    <row r="11676" spans="6:8" x14ac:dyDescent="0.2">
      <c r="F11676" s="261"/>
      <c r="G11676" s="261"/>
      <c r="H11676" s="261"/>
    </row>
    <row r="11677" spans="6:8" x14ac:dyDescent="0.2">
      <c r="F11677" s="261"/>
      <c r="G11677" s="261"/>
      <c r="H11677" s="261"/>
    </row>
    <row r="11678" spans="6:8" x14ac:dyDescent="0.2">
      <c r="F11678" s="261"/>
      <c r="G11678" s="261"/>
      <c r="H11678" s="261"/>
    </row>
    <row r="11679" spans="6:8" x14ac:dyDescent="0.2">
      <c r="F11679" s="261"/>
      <c r="G11679" s="261"/>
      <c r="H11679" s="261"/>
    </row>
    <row r="11680" spans="6:8" x14ac:dyDescent="0.2">
      <c r="F11680" s="261"/>
      <c r="G11680" s="261"/>
      <c r="H11680" s="261"/>
    </row>
    <row r="11681" spans="6:8" x14ac:dyDescent="0.2">
      <c r="F11681" s="261"/>
      <c r="G11681" s="261"/>
      <c r="H11681" s="261"/>
    </row>
    <row r="11682" spans="6:8" x14ac:dyDescent="0.2">
      <c r="F11682" s="261"/>
      <c r="G11682" s="261"/>
      <c r="H11682" s="261"/>
    </row>
    <row r="11683" spans="6:8" x14ac:dyDescent="0.2">
      <c r="F11683" s="261"/>
      <c r="G11683" s="261"/>
      <c r="H11683" s="261"/>
    </row>
    <row r="11684" spans="6:8" x14ac:dyDescent="0.2">
      <c r="F11684" s="261"/>
      <c r="G11684" s="261"/>
      <c r="H11684" s="261"/>
    </row>
    <row r="11685" spans="6:8" x14ac:dyDescent="0.2">
      <c r="F11685" s="261"/>
      <c r="G11685" s="261"/>
      <c r="H11685" s="261"/>
    </row>
    <row r="11686" spans="6:8" x14ac:dyDescent="0.2">
      <c r="F11686" s="261"/>
      <c r="G11686" s="261"/>
      <c r="H11686" s="261"/>
    </row>
    <row r="11687" spans="6:8" x14ac:dyDescent="0.2">
      <c r="F11687" s="261"/>
      <c r="G11687" s="261"/>
      <c r="H11687" s="261"/>
    </row>
    <row r="11688" spans="6:8" x14ac:dyDescent="0.2">
      <c r="F11688" s="261"/>
      <c r="G11688" s="261"/>
      <c r="H11688" s="261"/>
    </row>
    <row r="11689" spans="6:8" x14ac:dyDescent="0.2">
      <c r="F11689" s="261"/>
      <c r="G11689" s="261"/>
      <c r="H11689" s="261"/>
    </row>
    <row r="11690" spans="6:8" x14ac:dyDescent="0.2">
      <c r="F11690" s="261"/>
      <c r="G11690" s="261"/>
      <c r="H11690" s="261"/>
    </row>
    <row r="11691" spans="6:8" x14ac:dyDescent="0.2">
      <c r="F11691" s="261"/>
      <c r="G11691" s="261"/>
      <c r="H11691" s="261"/>
    </row>
    <row r="11692" spans="6:8" x14ac:dyDescent="0.2">
      <c r="F11692" s="261"/>
      <c r="G11692" s="261"/>
      <c r="H11692" s="261"/>
    </row>
    <row r="11693" spans="6:8" x14ac:dyDescent="0.2">
      <c r="F11693" s="261"/>
      <c r="G11693" s="261"/>
      <c r="H11693" s="261"/>
    </row>
    <row r="11694" spans="6:8" x14ac:dyDescent="0.2">
      <c r="F11694" s="261"/>
      <c r="G11694" s="261"/>
      <c r="H11694" s="261"/>
    </row>
    <row r="11695" spans="6:8" x14ac:dyDescent="0.2">
      <c r="F11695" s="261"/>
      <c r="G11695" s="261"/>
      <c r="H11695" s="261"/>
    </row>
    <row r="11696" spans="6:8" x14ac:dyDescent="0.2">
      <c r="F11696" s="261"/>
      <c r="G11696" s="261"/>
      <c r="H11696" s="261"/>
    </row>
    <row r="11697" spans="6:8" x14ac:dyDescent="0.2">
      <c r="F11697" s="261"/>
      <c r="G11697" s="261"/>
      <c r="H11697" s="261"/>
    </row>
    <row r="11698" spans="6:8" x14ac:dyDescent="0.2">
      <c r="F11698" s="261"/>
      <c r="G11698" s="261"/>
      <c r="H11698" s="261"/>
    </row>
    <row r="11699" spans="6:8" x14ac:dyDescent="0.2">
      <c r="F11699" s="261"/>
      <c r="G11699" s="261"/>
      <c r="H11699" s="261"/>
    </row>
    <row r="11700" spans="6:8" x14ac:dyDescent="0.2">
      <c r="F11700" s="261"/>
      <c r="G11700" s="261"/>
      <c r="H11700" s="261"/>
    </row>
    <row r="11701" spans="6:8" x14ac:dyDescent="0.2">
      <c r="F11701" s="261"/>
      <c r="G11701" s="261"/>
      <c r="H11701" s="261"/>
    </row>
    <row r="11702" spans="6:8" x14ac:dyDescent="0.2">
      <c r="F11702" s="261"/>
      <c r="G11702" s="261"/>
      <c r="H11702" s="261"/>
    </row>
    <row r="11703" spans="6:8" x14ac:dyDescent="0.2">
      <c r="F11703" s="261"/>
      <c r="G11703" s="261"/>
      <c r="H11703" s="261"/>
    </row>
    <row r="11704" spans="6:8" x14ac:dyDescent="0.2">
      <c r="F11704" s="261"/>
      <c r="G11704" s="261"/>
      <c r="H11704" s="261"/>
    </row>
    <row r="11705" spans="6:8" x14ac:dyDescent="0.2">
      <c r="F11705" s="261"/>
      <c r="G11705" s="261"/>
      <c r="H11705" s="261"/>
    </row>
    <row r="11706" spans="6:8" x14ac:dyDescent="0.2">
      <c r="F11706" s="261"/>
      <c r="G11706" s="261"/>
      <c r="H11706" s="261"/>
    </row>
    <row r="11707" spans="6:8" x14ac:dyDescent="0.2">
      <c r="F11707" s="261"/>
      <c r="G11707" s="261"/>
      <c r="H11707" s="261"/>
    </row>
    <row r="11708" spans="6:8" x14ac:dyDescent="0.2">
      <c r="F11708" s="261"/>
      <c r="G11708" s="261"/>
      <c r="H11708" s="261"/>
    </row>
    <row r="11709" spans="6:8" x14ac:dyDescent="0.2">
      <c r="F11709" s="261"/>
      <c r="G11709" s="261"/>
      <c r="H11709" s="261"/>
    </row>
    <row r="11710" spans="6:8" x14ac:dyDescent="0.2">
      <c r="F11710" s="261"/>
      <c r="G11710" s="261"/>
      <c r="H11710" s="261"/>
    </row>
    <row r="11711" spans="6:8" x14ac:dyDescent="0.2">
      <c r="F11711" s="261"/>
      <c r="G11711" s="261"/>
      <c r="H11711" s="261"/>
    </row>
    <row r="11712" spans="6:8" x14ac:dyDescent="0.2">
      <c r="F11712" s="261"/>
      <c r="G11712" s="261"/>
      <c r="H11712" s="261"/>
    </row>
    <row r="11713" spans="6:8" x14ac:dyDescent="0.2">
      <c r="F11713" s="261"/>
      <c r="G11713" s="261"/>
      <c r="H11713" s="261"/>
    </row>
    <row r="11714" spans="6:8" x14ac:dyDescent="0.2">
      <c r="F11714" s="261"/>
      <c r="G11714" s="261"/>
      <c r="H11714" s="261"/>
    </row>
    <row r="11715" spans="6:8" x14ac:dyDescent="0.2">
      <c r="F11715" s="261"/>
      <c r="G11715" s="261"/>
      <c r="H11715" s="261"/>
    </row>
    <row r="11716" spans="6:8" x14ac:dyDescent="0.2">
      <c r="F11716" s="261"/>
      <c r="G11716" s="261"/>
      <c r="H11716" s="261"/>
    </row>
    <row r="11717" spans="6:8" x14ac:dyDescent="0.2">
      <c r="F11717" s="261"/>
      <c r="G11717" s="261"/>
      <c r="H11717" s="261"/>
    </row>
    <row r="11718" spans="6:8" x14ac:dyDescent="0.2">
      <c r="F11718" s="261"/>
      <c r="G11718" s="261"/>
      <c r="H11718" s="261"/>
    </row>
    <row r="11719" spans="6:8" x14ac:dyDescent="0.2">
      <c r="F11719" s="261"/>
      <c r="G11719" s="261"/>
      <c r="H11719" s="261"/>
    </row>
    <row r="11720" spans="6:8" x14ac:dyDescent="0.2">
      <c r="F11720" s="261"/>
      <c r="G11720" s="261"/>
      <c r="H11720" s="261"/>
    </row>
    <row r="11721" spans="6:8" x14ac:dyDescent="0.2">
      <c r="F11721" s="261"/>
      <c r="G11721" s="261"/>
      <c r="H11721" s="261"/>
    </row>
    <row r="11722" spans="6:8" x14ac:dyDescent="0.2">
      <c r="F11722" s="261"/>
      <c r="G11722" s="261"/>
      <c r="H11722" s="261"/>
    </row>
    <row r="11723" spans="6:8" x14ac:dyDescent="0.2">
      <c r="F11723" s="261"/>
      <c r="G11723" s="261"/>
      <c r="H11723" s="261"/>
    </row>
    <row r="11724" spans="6:8" x14ac:dyDescent="0.2">
      <c r="F11724" s="261"/>
      <c r="G11724" s="261"/>
      <c r="H11724" s="261"/>
    </row>
    <row r="11725" spans="6:8" x14ac:dyDescent="0.2">
      <c r="F11725" s="261"/>
      <c r="G11725" s="261"/>
      <c r="H11725" s="261"/>
    </row>
    <row r="11726" spans="6:8" x14ac:dyDescent="0.2">
      <c r="F11726" s="261"/>
      <c r="G11726" s="261"/>
      <c r="H11726" s="261"/>
    </row>
    <row r="11727" spans="6:8" x14ac:dyDescent="0.2">
      <c r="F11727" s="261"/>
      <c r="G11727" s="261"/>
      <c r="H11727" s="261"/>
    </row>
    <row r="11728" spans="6:8" x14ac:dyDescent="0.2">
      <c r="F11728" s="261"/>
      <c r="G11728" s="261"/>
      <c r="H11728" s="261"/>
    </row>
    <row r="11729" spans="6:8" x14ac:dyDescent="0.2">
      <c r="F11729" s="261"/>
      <c r="G11729" s="261"/>
      <c r="H11729" s="261"/>
    </row>
    <row r="11730" spans="6:8" x14ac:dyDescent="0.2">
      <c r="F11730" s="261"/>
      <c r="G11730" s="261"/>
      <c r="H11730" s="261"/>
    </row>
    <row r="11731" spans="6:8" x14ac:dyDescent="0.2">
      <c r="F11731" s="261"/>
      <c r="G11731" s="261"/>
      <c r="H11731" s="261"/>
    </row>
    <row r="11732" spans="6:8" x14ac:dyDescent="0.2">
      <c r="F11732" s="261"/>
      <c r="G11732" s="261"/>
      <c r="H11732" s="261"/>
    </row>
    <row r="11733" spans="6:8" x14ac:dyDescent="0.2">
      <c r="F11733" s="261"/>
      <c r="G11733" s="261"/>
      <c r="H11733" s="261"/>
    </row>
    <row r="11734" spans="6:8" x14ac:dyDescent="0.2">
      <c r="F11734" s="261"/>
      <c r="G11734" s="261"/>
      <c r="H11734" s="261"/>
    </row>
    <row r="11735" spans="6:8" x14ac:dyDescent="0.2">
      <c r="F11735" s="261"/>
      <c r="G11735" s="261"/>
      <c r="H11735" s="261"/>
    </row>
    <row r="11736" spans="6:8" x14ac:dyDescent="0.2">
      <c r="F11736" s="261"/>
      <c r="G11736" s="261"/>
      <c r="H11736" s="261"/>
    </row>
    <row r="11737" spans="6:8" x14ac:dyDescent="0.2">
      <c r="F11737" s="261"/>
      <c r="G11737" s="261"/>
      <c r="H11737" s="261"/>
    </row>
    <row r="11738" spans="6:8" x14ac:dyDescent="0.2">
      <c r="F11738" s="261"/>
      <c r="G11738" s="261"/>
      <c r="H11738" s="261"/>
    </row>
    <row r="11739" spans="6:8" x14ac:dyDescent="0.2">
      <c r="F11739" s="261"/>
      <c r="G11739" s="261"/>
      <c r="H11739" s="261"/>
    </row>
    <row r="11740" spans="6:8" x14ac:dyDescent="0.2">
      <c r="F11740" s="261"/>
      <c r="G11740" s="261"/>
      <c r="H11740" s="261"/>
    </row>
    <row r="11741" spans="6:8" x14ac:dyDescent="0.2">
      <c r="F11741" s="261"/>
      <c r="G11741" s="261"/>
      <c r="H11741" s="261"/>
    </row>
    <row r="11742" spans="6:8" x14ac:dyDescent="0.2">
      <c r="F11742" s="261"/>
      <c r="G11742" s="261"/>
      <c r="H11742" s="261"/>
    </row>
    <row r="11743" spans="6:8" x14ac:dyDescent="0.2">
      <c r="F11743" s="261"/>
      <c r="G11743" s="261"/>
      <c r="H11743" s="261"/>
    </row>
    <row r="11744" spans="6:8" x14ac:dyDescent="0.2">
      <c r="F11744" s="261"/>
      <c r="G11744" s="261"/>
      <c r="H11744" s="261"/>
    </row>
    <row r="11745" spans="6:8" x14ac:dyDescent="0.2">
      <c r="F11745" s="261"/>
      <c r="G11745" s="261"/>
      <c r="H11745" s="261"/>
    </row>
    <row r="11746" spans="6:8" x14ac:dyDescent="0.2">
      <c r="F11746" s="261"/>
      <c r="G11746" s="261"/>
      <c r="H11746" s="261"/>
    </row>
    <row r="11747" spans="6:8" x14ac:dyDescent="0.2">
      <c r="F11747" s="261"/>
      <c r="G11747" s="261"/>
      <c r="H11747" s="261"/>
    </row>
    <row r="11748" spans="6:8" x14ac:dyDescent="0.2">
      <c r="F11748" s="261"/>
      <c r="G11748" s="261"/>
      <c r="H11748" s="261"/>
    </row>
    <row r="11749" spans="6:8" x14ac:dyDescent="0.2">
      <c r="F11749" s="261"/>
      <c r="G11749" s="261"/>
      <c r="H11749" s="261"/>
    </row>
    <row r="11750" spans="6:8" x14ac:dyDescent="0.2">
      <c r="F11750" s="261"/>
      <c r="G11750" s="261"/>
      <c r="H11750" s="261"/>
    </row>
    <row r="11751" spans="6:8" x14ac:dyDescent="0.2">
      <c r="F11751" s="261"/>
      <c r="G11751" s="261"/>
      <c r="H11751" s="261"/>
    </row>
    <row r="11752" spans="6:8" x14ac:dyDescent="0.2">
      <c r="F11752" s="261"/>
      <c r="G11752" s="261"/>
      <c r="H11752" s="261"/>
    </row>
    <row r="11753" spans="6:8" x14ac:dyDescent="0.2">
      <c r="F11753" s="261"/>
      <c r="G11753" s="261"/>
      <c r="H11753" s="261"/>
    </row>
    <row r="11754" spans="6:8" x14ac:dyDescent="0.2">
      <c r="F11754" s="261"/>
      <c r="G11754" s="261"/>
      <c r="H11754" s="261"/>
    </row>
    <row r="11755" spans="6:8" x14ac:dyDescent="0.2">
      <c r="F11755" s="261"/>
      <c r="G11755" s="261"/>
      <c r="H11755" s="261"/>
    </row>
    <row r="11756" spans="6:8" x14ac:dyDescent="0.2">
      <c r="F11756" s="261"/>
      <c r="G11756" s="261"/>
      <c r="H11756" s="261"/>
    </row>
    <row r="11757" spans="6:8" x14ac:dyDescent="0.2">
      <c r="F11757" s="261"/>
      <c r="G11757" s="261"/>
      <c r="H11757" s="261"/>
    </row>
    <row r="11758" spans="6:8" x14ac:dyDescent="0.2">
      <c r="F11758" s="261"/>
      <c r="G11758" s="261"/>
      <c r="H11758" s="261"/>
    </row>
    <row r="11759" spans="6:8" x14ac:dyDescent="0.2">
      <c r="F11759" s="261"/>
      <c r="G11759" s="261"/>
      <c r="H11759" s="261"/>
    </row>
    <row r="11760" spans="6:8" x14ac:dyDescent="0.2">
      <c r="F11760" s="261"/>
      <c r="G11760" s="261"/>
      <c r="H11760" s="261"/>
    </row>
    <row r="11761" spans="6:8" x14ac:dyDescent="0.2">
      <c r="F11761" s="261"/>
      <c r="G11761" s="261"/>
      <c r="H11761" s="261"/>
    </row>
    <row r="11762" spans="6:8" x14ac:dyDescent="0.2">
      <c r="F11762" s="261"/>
      <c r="G11762" s="261"/>
      <c r="H11762" s="261"/>
    </row>
    <row r="11763" spans="6:8" x14ac:dyDescent="0.2">
      <c r="F11763" s="261"/>
      <c r="G11763" s="261"/>
      <c r="H11763" s="261"/>
    </row>
    <row r="11764" spans="6:8" x14ac:dyDescent="0.2">
      <c r="F11764" s="261"/>
      <c r="G11764" s="261"/>
      <c r="H11764" s="261"/>
    </row>
    <row r="11765" spans="6:8" x14ac:dyDescent="0.2">
      <c r="F11765" s="261"/>
      <c r="G11765" s="261"/>
      <c r="H11765" s="261"/>
    </row>
    <row r="11766" spans="6:8" x14ac:dyDescent="0.2">
      <c r="F11766" s="261"/>
      <c r="G11766" s="261"/>
      <c r="H11766" s="261"/>
    </row>
    <row r="11767" spans="6:8" x14ac:dyDescent="0.2">
      <c r="F11767" s="261"/>
      <c r="G11767" s="261"/>
      <c r="H11767" s="261"/>
    </row>
    <row r="11768" spans="6:8" x14ac:dyDescent="0.2">
      <c r="F11768" s="261"/>
      <c r="G11768" s="261"/>
      <c r="H11768" s="261"/>
    </row>
    <row r="11769" spans="6:8" x14ac:dyDescent="0.2">
      <c r="F11769" s="261"/>
      <c r="G11769" s="261"/>
      <c r="H11769" s="261"/>
    </row>
    <row r="11770" spans="6:8" x14ac:dyDescent="0.2">
      <c r="F11770" s="261"/>
      <c r="G11770" s="261"/>
      <c r="H11770" s="261"/>
    </row>
    <row r="11771" spans="6:8" x14ac:dyDescent="0.2">
      <c r="F11771" s="261"/>
      <c r="G11771" s="261"/>
      <c r="H11771" s="261"/>
    </row>
    <row r="11772" spans="6:8" x14ac:dyDescent="0.2">
      <c r="F11772" s="261"/>
      <c r="G11772" s="261"/>
      <c r="H11772" s="261"/>
    </row>
    <row r="11773" spans="6:8" x14ac:dyDescent="0.2">
      <c r="F11773" s="261"/>
      <c r="G11773" s="261"/>
      <c r="H11773" s="261"/>
    </row>
    <row r="11774" spans="6:8" x14ac:dyDescent="0.2">
      <c r="F11774" s="261"/>
      <c r="G11774" s="261"/>
      <c r="H11774" s="261"/>
    </row>
    <row r="11775" spans="6:8" x14ac:dyDescent="0.2">
      <c r="F11775" s="261"/>
      <c r="G11775" s="261"/>
      <c r="H11775" s="261"/>
    </row>
    <row r="11776" spans="6:8" x14ac:dyDescent="0.2">
      <c r="F11776" s="261"/>
      <c r="G11776" s="261"/>
      <c r="H11776" s="261"/>
    </row>
    <row r="11777" spans="6:8" x14ac:dyDescent="0.2">
      <c r="F11777" s="261"/>
      <c r="G11777" s="261"/>
      <c r="H11777" s="261"/>
    </row>
    <row r="11778" spans="6:8" x14ac:dyDescent="0.2">
      <c r="F11778" s="261"/>
      <c r="G11778" s="261"/>
      <c r="H11778" s="261"/>
    </row>
    <row r="11779" spans="6:8" x14ac:dyDescent="0.2">
      <c r="F11779" s="261"/>
      <c r="G11779" s="261"/>
      <c r="H11779" s="261"/>
    </row>
    <row r="11780" spans="6:8" x14ac:dyDescent="0.2">
      <c r="F11780" s="261"/>
      <c r="G11780" s="261"/>
      <c r="H11780" s="261"/>
    </row>
    <row r="11781" spans="6:8" x14ac:dyDescent="0.2">
      <c r="F11781" s="261"/>
      <c r="G11781" s="261"/>
      <c r="H11781" s="261"/>
    </row>
    <row r="11782" spans="6:8" x14ac:dyDescent="0.2">
      <c r="F11782" s="261"/>
      <c r="G11782" s="261"/>
      <c r="H11782" s="261"/>
    </row>
    <row r="11783" spans="6:8" x14ac:dyDescent="0.2">
      <c r="F11783" s="261"/>
      <c r="G11783" s="261"/>
      <c r="H11783" s="261"/>
    </row>
    <row r="11784" spans="6:8" x14ac:dyDescent="0.2">
      <c r="F11784" s="261"/>
      <c r="G11784" s="261"/>
      <c r="H11784" s="261"/>
    </row>
    <row r="11785" spans="6:8" x14ac:dyDescent="0.2">
      <c r="F11785" s="261"/>
      <c r="G11785" s="261"/>
      <c r="H11785" s="261"/>
    </row>
    <row r="11786" spans="6:8" x14ac:dyDescent="0.2">
      <c r="F11786" s="261"/>
      <c r="G11786" s="261"/>
      <c r="H11786" s="261"/>
    </row>
    <row r="11787" spans="6:8" x14ac:dyDescent="0.2">
      <c r="F11787" s="261"/>
      <c r="G11787" s="261"/>
      <c r="H11787" s="261"/>
    </row>
    <row r="11788" spans="6:8" x14ac:dyDescent="0.2">
      <c r="F11788" s="261"/>
      <c r="G11788" s="261"/>
      <c r="H11788" s="261"/>
    </row>
    <row r="11789" spans="6:8" x14ac:dyDescent="0.2">
      <c r="F11789" s="261"/>
      <c r="G11789" s="261"/>
      <c r="H11789" s="261"/>
    </row>
    <row r="11790" spans="6:8" x14ac:dyDescent="0.2">
      <c r="F11790" s="261"/>
      <c r="G11790" s="261"/>
      <c r="H11790" s="261"/>
    </row>
    <row r="11791" spans="6:8" x14ac:dyDescent="0.2">
      <c r="F11791" s="261"/>
      <c r="G11791" s="261"/>
      <c r="H11791" s="261"/>
    </row>
    <row r="11792" spans="6:8" x14ac:dyDescent="0.2">
      <c r="F11792" s="261"/>
      <c r="G11792" s="261"/>
      <c r="H11792" s="261"/>
    </row>
    <row r="11793" spans="6:8" x14ac:dyDescent="0.2">
      <c r="F11793" s="261"/>
      <c r="G11793" s="261"/>
      <c r="H11793" s="261"/>
    </row>
    <row r="11794" spans="6:8" x14ac:dyDescent="0.2">
      <c r="F11794" s="261"/>
      <c r="G11794" s="261"/>
      <c r="H11794" s="261"/>
    </row>
    <row r="11795" spans="6:8" x14ac:dyDescent="0.2">
      <c r="F11795" s="261"/>
      <c r="G11795" s="261"/>
      <c r="H11795" s="261"/>
    </row>
    <row r="11796" spans="6:8" x14ac:dyDescent="0.2">
      <c r="F11796" s="261"/>
      <c r="G11796" s="261"/>
      <c r="H11796" s="261"/>
    </row>
    <row r="11797" spans="6:8" x14ac:dyDescent="0.2">
      <c r="F11797" s="261"/>
      <c r="G11797" s="261"/>
      <c r="H11797" s="261"/>
    </row>
    <row r="11798" spans="6:8" x14ac:dyDescent="0.2">
      <c r="F11798" s="261"/>
      <c r="G11798" s="261"/>
      <c r="H11798" s="261"/>
    </row>
    <row r="11799" spans="6:8" x14ac:dyDescent="0.2">
      <c r="F11799" s="261"/>
      <c r="G11799" s="261"/>
      <c r="H11799" s="261"/>
    </row>
    <row r="11800" spans="6:8" x14ac:dyDescent="0.2">
      <c r="F11800" s="261"/>
      <c r="G11800" s="261"/>
      <c r="H11800" s="261"/>
    </row>
    <row r="11801" spans="6:8" x14ac:dyDescent="0.2">
      <c r="F11801" s="261"/>
      <c r="G11801" s="261"/>
      <c r="H11801" s="261"/>
    </row>
    <row r="11802" spans="6:8" x14ac:dyDescent="0.2">
      <c r="F11802" s="261"/>
      <c r="G11802" s="261"/>
      <c r="H11802" s="261"/>
    </row>
    <row r="11803" spans="6:8" x14ac:dyDescent="0.2">
      <c r="F11803" s="261"/>
      <c r="G11803" s="261"/>
      <c r="H11803" s="261"/>
    </row>
    <row r="11804" spans="6:8" x14ac:dyDescent="0.2">
      <c r="F11804" s="261"/>
      <c r="G11804" s="261"/>
      <c r="H11804" s="261"/>
    </row>
    <row r="11805" spans="6:8" x14ac:dyDescent="0.2">
      <c r="F11805" s="261"/>
      <c r="G11805" s="261"/>
      <c r="H11805" s="261"/>
    </row>
    <row r="11806" spans="6:8" x14ac:dyDescent="0.2">
      <c r="F11806" s="261"/>
      <c r="G11806" s="261"/>
      <c r="H11806" s="261"/>
    </row>
    <row r="11807" spans="6:8" x14ac:dyDescent="0.2">
      <c r="F11807" s="261"/>
      <c r="G11807" s="261"/>
      <c r="H11807" s="261"/>
    </row>
    <row r="11808" spans="6:8" x14ac:dyDescent="0.2">
      <c r="F11808" s="261"/>
      <c r="G11808" s="261"/>
      <c r="H11808" s="261"/>
    </row>
    <row r="11809" spans="6:8" x14ac:dyDescent="0.2">
      <c r="F11809" s="261"/>
      <c r="G11809" s="261"/>
      <c r="H11809" s="261"/>
    </row>
    <row r="11810" spans="6:8" x14ac:dyDescent="0.2">
      <c r="F11810" s="261"/>
      <c r="G11810" s="261"/>
      <c r="H11810" s="261"/>
    </row>
    <row r="11811" spans="6:8" x14ac:dyDescent="0.2">
      <c r="F11811" s="261"/>
      <c r="G11811" s="261"/>
      <c r="H11811" s="261"/>
    </row>
    <row r="11812" spans="6:8" x14ac:dyDescent="0.2">
      <c r="F11812" s="261"/>
      <c r="G11812" s="261"/>
      <c r="H11812" s="261"/>
    </row>
    <row r="11813" spans="6:8" x14ac:dyDescent="0.2">
      <c r="F11813" s="261"/>
      <c r="G11813" s="261"/>
      <c r="H11813" s="261"/>
    </row>
    <row r="11814" spans="6:8" x14ac:dyDescent="0.2">
      <c r="F11814" s="261"/>
      <c r="G11814" s="261"/>
      <c r="H11814" s="261"/>
    </row>
    <row r="11815" spans="6:8" x14ac:dyDescent="0.2">
      <c r="F11815" s="261"/>
      <c r="G11815" s="261"/>
      <c r="H11815" s="261"/>
    </row>
    <row r="11816" spans="6:8" x14ac:dyDescent="0.2">
      <c r="F11816" s="261"/>
      <c r="G11816" s="261"/>
      <c r="H11816" s="261"/>
    </row>
    <row r="11817" spans="6:8" x14ac:dyDescent="0.2">
      <c r="F11817" s="261"/>
      <c r="G11817" s="261"/>
      <c r="H11817" s="261"/>
    </row>
    <row r="11818" spans="6:8" x14ac:dyDescent="0.2">
      <c r="F11818" s="261"/>
      <c r="G11818" s="261"/>
      <c r="H11818" s="261"/>
    </row>
    <row r="11819" spans="6:8" x14ac:dyDescent="0.2">
      <c r="F11819" s="261"/>
      <c r="G11819" s="261"/>
      <c r="H11819" s="261"/>
    </row>
    <row r="11820" spans="6:8" x14ac:dyDescent="0.2">
      <c r="F11820" s="261"/>
      <c r="G11820" s="261"/>
      <c r="H11820" s="261"/>
    </row>
    <row r="11821" spans="6:8" x14ac:dyDescent="0.2">
      <c r="F11821" s="261"/>
      <c r="G11821" s="261"/>
      <c r="H11821" s="261"/>
    </row>
    <row r="11822" spans="6:8" x14ac:dyDescent="0.2">
      <c r="F11822" s="261"/>
      <c r="G11822" s="261"/>
      <c r="H11822" s="261"/>
    </row>
    <row r="11823" spans="6:8" x14ac:dyDescent="0.2">
      <c r="F11823" s="261"/>
      <c r="G11823" s="261"/>
      <c r="H11823" s="261"/>
    </row>
    <row r="11824" spans="6:8" x14ac:dyDescent="0.2">
      <c r="F11824" s="261"/>
      <c r="G11824" s="261"/>
      <c r="H11824" s="261"/>
    </row>
    <row r="11825" spans="6:8" x14ac:dyDescent="0.2">
      <c r="F11825" s="261"/>
      <c r="G11825" s="261"/>
      <c r="H11825" s="261"/>
    </row>
    <row r="11826" spans="6:8" x14ac:dyDescent="0.2">
      <c r="F11826" s="261"/>
      <c r="G11826" s="261"/>
      <c r="H11826" s="261"/>
    </row>
    <row r="11827" spans="6:8" x14ac:dyDescent="0.2">
      <c r="F11827" s="261"/>
      <c r="G11827" s="261"/>
      <c r="H11827" s="261"/>
    </row>
    <row r="11828" spans="6:8" x14ac:dyDescent="0.2">
      <c r="F11828" s="261"/>
      <c r="G11828" s="261"/>
      <c r="H11828" s="261"/>
    </row>
    <row r="11829" spans="6:8" x14ac:dyDescent="0.2">
      <c r="F11829" s="261"/>
      <c r="G11829" s="261"/>
      <c r="H11829" s="261"/>
    </row>
    <row r="11830" spans="6:8" x14ac:dyDescent="0.2">
      <c r="F11830" s="261"/>
      <c r="G11830" s="261"/>
      <c r="H11830" s="261"/>
    </row>
    <row r="11831" spans="6:8" x14ac:dyDescent="0.2">
      <c r="F11831" s="261"/>
      <c r="G11831" s="261"/>
      <c r="H11831" s="261"/>
    </row>
    <row r="11832" spans="6:8" x14ac:dyDescent="0.2">
      <c r="F11832" s="261"/>
      <c r="G11832" s="261"/>
      <c r="H11832" s="261"/>
    </row>
    <row r="11833" spans="6:8" x14ac:dyDescent="0.2">
      <c r="F11833" s="261"/>
      <c r="G11833" s="261"/>
      <c r="H11833" s="261"/>
    </row>
    <row r="11834" spans="6:8" x14ac:dyDescent="0.2">
      <c r="F11834" s="261"/>
      <c r="G11834" s="261"/>
      <c r="H11834" s="261"/>
    </row>
    <row r="11835" spans="6:8" x14ac:dyDescent="0.2">
      <c r="F11835" s="261"/>
      <c r="G11835" s="261"/>
      <c r="H11835" s="261"/>
    </row>
    <row r="11836" spans="6:8" x14ac:dyDescent="0.2">
      <c r="F11836" s="261"/>
      <c r="G11836" s="261"/>
      <c r="H11836" s="261"/>
    </row>
    <row r="11837" spans="6:8" x14ac:dyDescent="0.2">
      <c r="F11837" s="261"/>
      <c r="G11837" s="261"/>
      <c r="H11837" s="261"/>
    </row>
    <row r="11838" spans="6:8" x14ac:dyDescent="0.2">
      <c r="F11838" s="261"/>
      <c r="G11838" s="261"/>
      <c r="H11838" s="261"/>
    </row>
    <row r="11839" spans="6:8" x14ac:dyDescent="0.2">
      <c r="F11839" s="261"/>
      <c r="G11839" s="261"/>
      <c r="H11839" s="261"/>
    </row>
    <row r="11840" spans="6:8" x14ac:dyDescent="0.2">
      <c r="F11840" s="261"/>
      <c r="G11840" s="261"/>
      <c r="H11840" s="261"/>
    </row>
    <row r="11841" spans="6:8" x14ac:dyDescent="0.2">
      <c r="F11841" s="261"/>
      <c r="G11841" s="261"/>
      <c r="H11841" s="261"/>
    </row>
    <row r="11842" spans="6:8" x14ac:dyDescent="0.2">
      <c r="F11842" s="261"/>
      <c r="G11842" s="261"/>
      <c r="H11842" s="261"/>
    </row>
    <row r="11843" spans="6:8" x14ac:dyDescent="0.2">
      <c r="F11843" s="261"/>
      <c r="G11843" s="261"/>
      <c r="H11843" s="261"/>
    </row>
    <row r="11844" spans="6:8" x14ac:dyDescent="0.2">
      <c r="F11844" s="261"/>
      <c r="G11844" s="261"/>
      <c r="H11844" s="261"/>
    </row>
    <row r="11845" spans="6:8" x14ac:dyDescent="0.2">
      <c r="F11845" s="261"/>
      <c r="G11845" s="261"/>
      <c r="H11845" s="261"/>
    </row>
    <row r="11846" spans="6:8" x14ac:dyDescent="0.2">
      <c r="F11846" s="261"/>
      <c r="G11846" s="261"/>
      <c r="H11846" s="261"/>
    </row>
    <row r="11847" spans="6:8" x14ac:dyDescent="0.2">
      <c r="F11847" s="261"/>
      <c r="G11847" s="261"/>
      <c r="H11847" s="261"/>
    </row>
    <row r="11848" spans="6:8" x14ac:dyDescent="0.2">
      <c r="F11848" s="261"/>
      <c r="G11848" s="261"/>
      <c r="H11848" s="261"/>
    </row>
    <row r="11849" spans="6:8" x14ac:dyDescent="0.2">
      <c r="F11849" s="261"/>
      <c r="G11849" s="261"/>
      <c r="H11849" s="261"/>
    </row>
    <row r="11850" spans="6:8" x14ac:dyDescent="0.2">
      <c r="F11850" s="261"/>
      <c r="G11850" s="261"/>
      <c r="H11850" s="261"/>
    </row>
    <row r="11851" spans="6:8" x14ac:dyDescent="0.2">
      <c r="F11851" s="261"/>
      <c r="G11851" s="261"/>
      <c r="H11851" s="261"/>
    </row>
    <row r="11852" spans="6:8" x14ac:dyDescent="0.2">
      <c r="F11852" s="261"/>
      <c r="G11852" s="261"/>
      <c r="H11852" s="261"/>
    </row>
    <row r="11853" spans="6:8" x14ac:dyDescent="0.2">
      <c r="F11853" s="261"/>
      <c r="G11853" s="261"/>
      <c r="H11853" s="261"/>
    </row>
    <row r="11854" spans="6:8" x14ac:dyDescent="0.2">
      <c r="F11854" s="261"/>
      <c r="G11854" s="261"/>
      <c r="H11854" s="261"/>
    </row>
    <row r="11855" spans="6:8" x14ac:dyDescent="0.2">
      <c r="F11855" s="261"/>
      <c r="G11855" s="261"/>
      <c r="H11855" s="261"/>
    </row>
    <row r="11856" spans="6:8" x14ac:dyDescent="0.2">
      <c r="F11856" s="261"/>
      <c r="G11856" s="261"/>
      <c r="H11856" s="261"/>
    </row>
    <row r="11857" spans="6:8" x14ac:dyDescent="0.2">
      <c r="F11857" s="261"/>
      <c r="G11857" s="261"/>
      <c r="H11857" s="261"/>
    </row>
    <row r="11858" spans="6:8" x14ac:dyDescent="0.2">
      <c r="F11858" s="261"/>
      <c r="G11858" s="261"/>
      <c r="H11858" s="261"/>
    </row>
    <row r="11859" spans="6:8" x14ac:dyDescent="0.2">
      <c r="F11859" s="261"/>
      <c r="G11859" s="261"/>
      <c r="H11859" s="261"/>
    </row>
    <row r="11860" spans="6:8" x14ac:dyDescent="0.2">
      <c r="F11860" s="261"/>
      <c r="G11860" s="261"/>
      <c r="H11860" s="261"/>
    </row>
    <row r="11861" spans="6:8" x14ac:dyDescent="0.2">
      <c r="F11861" s="261"/>
      <c r="G11861" s="261"/>
      <c r="H11861" s="261"/>
    </row>
    <row r="11862" spans="6:8" x14ac:dyDescent="0.2">
      <c r="F11862" s="261"/>
      <c r="G11862" s="261"/>
      <c r="H11862" s="261"/>
    </row>
    <row r="11863" spans="6:8" x14ac:dyDescent="0.2">
      <c r="F11863" s="261"/>
      <c r="G11863" s="261"/>
      <c r="H11863" s="261"/>
    </row>
    <row r="11864" spans="6:8" x14ac:dyDescent="0.2">
      <c r="F11864" s="261"/>
      <c r="G11864" s="261"/>
      <c r="H11864" s="261"/>
    </row>
    <row r="11865" spans="6:8" x14ac:dyDescent="0.2">
      <c r="F11865" s="261"/>
      <c r="G11865" s="261"/>
      <c r="H11865" s="261"/>
    </row>
    <row r="11866" spans="6:8" x14ac:dyDescent="0.2">
      <c r="F11866" s="261"/>
      <c r="G11866" s="261"/>
      <c r="H11866" s="261"/>
    </row>
    <row r="11867" spans="6:8" x14ac:dyDescent="0.2">
      <c r="F11867" s="261"/>
      <c r="G11867" s="261"/>
      <c r="H11867" s="261"/>
    </row>
    <row r="11868" spans="6:8" x14ac:dyDescent="0.2">
      <c r="F11868" s="261"/>
      <c r="G11868" s="261"/>
      <c r="H11868" s="261"/>
    </row>
    <row r="11869" spans="6:8" x14ac:dyDescent="0.2">
      <c r="F11869" s="261"/>
      <c r="G11869" s="261"/>
      <c r="H11869" s="261"/>
    </row>
    <row r="11870" spans="6:8" x14ac:dyDescent="0.2">
      <c r="F11870" s="261"/>
      <c r="G11870" s="261"/>
      <c r="H11870" s="261"/>
    </row>
    <row r="11871" spans="6:8" x14ac:dyDescent="0.2">
      <c r="F11871" s="261"/>
      <c r="G11871" s="261"/>
      <c r="H11871" s="261"/>
    </row>
    <row r="11872" spans="6:8" x14ac:dyDescent="0.2">
      <c r="F11872" s="261"/>
      <c r="G11872" s="261"/>
      <c r="H11872" s="261"/>
    </row>
    <row r="11873" spans="6:8" x14ac:dyDescent="0.2">
      <c r="F11873" s="261"/>
      <c r="G11873" s="261"/>
      <c r="H11873" s="261"/>
    </row>
    <row r="11874" spans="6:8" x14ac:dyDescent="0.2">
      <c r="F11874" s="261"/>
      <c r="G11874" s="261"/>
      <c r="H11874" s="261"/>
    </row>
    <row r="11875" spans="6:8" x14ac:dyDescent="0.2">
      <c r="F11875" s="261"/>
      <c r="G11875" s="261"/>
      <c r="H11875" s="261"/>
    </row>
    <row r="11876" spans="6:8" x14ac:dyDescent="0.2">
      <c r="F11876" s="261"/>
      <c r="G11876" s="261"/>
      <c r="H11876" s="261"/>
    </row>
    <row r="11877" spans="6:8" x14ac:dyDescent="0.2">
      <c r="F11877" s="261"/>
      <c r="G11877" s="261"/>
      <c r="H11877" s="261"/>
    </row>
    <row r="11878" spans="6:8" x14ac:dyDescent="0.2">
      <c r="F11878" s="261"/>
      <c r="G11878" s="261"/>
      <c r="H11878" s="261"/>
    </row>
    <row r="11879" spans="6:8" x14ac:dyDescent="0.2">
      <c r="F11879" s="261"/>
      <c r="G11879" s="261"/>
      <c r="H11879" s="261"/>
    </row>
    <row r="11880" spans="6:8" x14ac:dyDescent="0.2">
      <c r="F11880" s="261"/>
      <c r="G11880" s="261"/>
      <c r="H11880" s="261"/>
    </row>
    <row r="11881" spans="6:8" x14ac:dyDescent="0.2">
      <c r="F11881" s="261"/>
      <c r="G11881" s="261"/>
      <c r="H11881" s="261"/>
    </row>
    <row r="11882" spans="6:8" x14ac:dyDescent="0.2">
      <c r="F11882" s="261"/>
      <c r="G11882" s="261"/>
      <c r="H11882" s="261"/>
    </row>
    <row r="11883" spans="6:8" x14ac:dyDescent="0.2">
      <c r="F11883" s="261"/>
      <c r="G11883" s="261"/>
      <c r="H11883" s="261"/>
    </row>
    <row r="11884" spans="6:8" x14ac:dyDescent="0.2">
      <c r="F11884" s="261"/>
      <c r="G11884" s="261"/>
      <c r="H11884" s="261"/>
    </row>
    <row r="11885" spans="6:8" x14ac:dyDescent="0.2">
      <c r="F11885" s="261"/>
      <c r="G11885" s="261"/>
      <c r="H11885" s="261"/>
    </row>
    <row r="11886" spans="6:8" x14ac:dyDescent="0.2">
      <c r="F11886" s="261"/>
      <c r="G11886" s="261"/>
      <c r="H11886" s="261"/>
    </row>
    <row r="11887" spans="6:8" x14ac:dyDescent="0.2">
      <c r="F11887" s="261"/>
      <c r="G11887" s="261"/>
      <c r="H11887" s="261"/>
    </row>
    <row r="11888" spans="6:8" x14ac:dyDescent="0.2">
      <c r="F11888" s="261"/>
      <c r="G11888" s="261"/>
      <c r="H11888" s="261"/>
    </row>
    <row r="11889" spans="6:8" x14ac:dyDescent="0.2">
      <c r="F11889" s="261"/>
      <c r="G11889" s="261"/>
      <c r="H11889" s="261"/>
    </row>
    <row r="11890" spans="6:8" x14ac:dyDescent="0.2">
      <c r="F11890" s="261"/>
      <c r="G11890" s="261"/>
      <c r="H11890" s="261"/>
    </row>
    <row r="11891" spans="6:8" x14ac:dyDescent="0.2">
      <c r="F11891" s="261"/>
      <c r="G11891" s="261"/>
      <c r="H11891" s="261"/>
    </row>
    <row r="11892" spans="6:8" x14ac:dyDescent="0.2">
      <c r="F11892" s="261"/>
      <c r="G11892" s="261"/>
      <c r="H11892" s="261"/>
    </row>
    <row r="11893" spans="6:8" x14ac:dyDescent="0.2">
      <c r="F11893" s="261"/>
      <c r="G11893" s="261"/>
      <c r="H11893" s="261"/>
    </row>
    <row r="11894" spans="6:8" x14ac:dyDescent="0.2">
      <c r="F11894" s="261"/>
      <c r="G11894" s="261"/>
      <c r="H11894" s="261"/>
    </row>
    <row r="11895" spans="6:8" x14ac:dyDescent="0.2">
      <c r="F11895" s="261"/>
      <c r="G11895" s="261"/>
      <c r="H11895" s="261"/>
    </row>
    <row r="11896" spans="6:8" x14ac:dyDescent="0.2">
      <c r="F11896" s="261"/>
      <c r="G11896" s="261"/>
      <c r="H11896" s="261"/>
    </row>
    <row r="11897" spans="6:8" x14ac:dyDescent="0.2">
      <c r="F11897" s="261"/>
      <c r="G11897" s="261"/>
      <c r="H11897" s="261"/>
    </row>
    <row r="11898" spans="6:8" x14ac:dyDescent="0.2">
      <c r="F11898" s="261"/>
      <c r="G11898" s="261"/>
      <c r="H11898" s="261"/>
    </row>
    <row r="11899" spans="6:8" x14ac:dyDescent="0.2">
      <c r="F11899" s="261"/>
      <c r="G11899" s="261"/>
      <c r="H11899" s="261"/>
    </row>
    <row r="11900" spans="6:8" x14ac:dyDescent="0.2">
      <c r="F11900" s="261"/>
      <c r="G11900" s="261"/>
      <c r="H11900" s="261"/>
    </row>
    <row r="11901" spans="6:8" x14ac:dyDescent="0.2">
      <c r="F11901" s="261"/>
      <c r="G11901" s="261"/>
      <c r="H11901" s="261"/>
    </row>
    <row r="11902" spans="6:8" x14ac:dyDescent="0.2">
      <c r="F11902" s="261"/>
      <c r="G11902" s="261"/>
      <c r="H11902" s="261"/>
    </row>
    <row r="11903" spans="6:8" x14ac:dyDescent="0.2">
      <c r="F11903" s="261"/>
      <c r="G11903" s="261"/>
      <c r="H11903" s="261"/>
    </row>
    <row r="11904" spans="6:8" x14ac:dyDescent="0.2">
      <c r="F11904" s="261"/>
      <c r="G11904" s="261"/>
      <c r="H11904" s="261"/>
    </row>
    <row r="11905" spans="6:8" x14ac:dyDescent="0.2">
      <c r="F11905" s="261"/>
      <c r="G11905" s="261"/>
      <c r="H11905" s="261"/>
    </row>
    <row r="11906" spans="6:8" x14ac:dyDescent="0.2">
      <c r="F11906" s="261"/>
      <c r="G11906" s="261"/>
      <c r="H11906" s="261"/>
    </row>
    <row r="11907" spans="6:8" x14ac:dyDescent="0.2">
      <c r="F11907" s="261"/>
      <c r="G11907" s="261"/>
      <c r="H11907" s="261"/>
    </row>
    <row r="11908" spans="6:8" x14ac:dyDescent="0.2">
      <c r="F11908" s="261"/>
      <c r="G11908" s="261"/>
      <c r="H11908" s="261"/>
    </row>
    <row r="11909" spans="6:8" x14ac:dyDescent="0.2">
      <c r="F11909" s="261"/>
      <c r="G11909" s="261"/>
      <c r="H11909" s="261"/>
    </row>
    <row r="11910" spans="6:8" x14ac:dyDescent="0.2">
      <c r="F11910" s="261"/>
      <c r="G11910" s="261"/>
      <c r="H11910" s="261"/>
    </row>
    <row r="11911" spans="6:8" x14ac:dyDescent="0.2">
      <c r="F11911" s="261"/>
      <c r="G11911" s="261"/>
      <c r="H11911" s="261"/>
    </row>
    <row r="11912" spans="6:8" x14ac:dyDescent="0.2">
      <c r="F11912" s="261"/>
      <c r="G11912" s="261"/>
      <c r="H11912" s="261"/>
    </row>
    <row r="11913" spans="6:8" x14ac:dyDescent="0.2">
      <c r="F11913" s="261"/>
      <c r="G11913" s="261"/>
      <c r="H11913" s="261"/>
    </row>
    <row r="11914" spans="6:8" x14ac:dyDescent="0.2">
      <c r="F11914" s="261"/>
      <c r="G11914" s="261"/>
      <c r="H11914" s="261"/>
    </row>
    <row r="11915" spans="6:8" x14ac:dyDescent="0.2">
      <c r="F11915" s="261"/>
      <c r="G11915" s="261"/>
      <c r="H11915" s="261"/>
    </row>
    <row r="11916" spans="6:8" x14ac:dyDescent="0.2">
      <c r="F11916" s="261"/>
      <c r="G11916" s="261"/>
      <c r="H11916" s="261"/>
    </row>
    <row r="11917" spans="6:8" x14ac:dyDescent="0.2">
      <c r="F11917" s="261"/>
      <c r="G11917" s="261"/>
      <c r="H11917" s="261"/>
    </row>
    <row r="11918" spans="6:8" x14ac:dyDescent="0.2">
      <c r="F11918" s="261"/>
      <c r="G11918" s="261"/>
      <c r="H11918" s="261"/>
    </row>
    <row r="11919" spans="6:8" x14ac:dyDescent="0.2">
      <c r="F11919" s="261"/>
      <c r="G11919" s="261"/>
      <c r="H11919" s="261"/>
    </row>
    <row r="11920" spans="6:8" x14ac:dyDescent="0.2">
      <c r="F11920" s="261"/>
      <c r="G11920" s="261"/>
      <c r="H11920" s="261"/>
    </row>
    <row r="11921" spans="6:8" x14ac:dyDescent="0.2">
      <c r="F11921" s="261"/>
      <c r="G11921" s="261"/>
      <c r="H11921" s="261"/>
    </row>
    <row r="11922" spans="6:8" x14ac:dyDescent="0.2">
      <c r="F11922" s="261"/>
      <c r="G11922" s="261"/>
      <c r="H11922" s="261"/>
    </row>
    <row r="11923" spans="6:8" x14ac:dyDescent="0.2">
      <c r="F11923" s="261"/>
      <c r="G11923" s="261"/>
      <c r="H11923" s="261"/>
    </row>
    <row r="11924" spans="6:8" x14ac:dyDescent="0.2">
      <c r="F11924" s="261"/>
      <c r="G11924" s="261"/>
      <c r="H11924" s="261"/>
    </row>
    <row r="11925" spans="6:8" x14ac:dyDescent="0.2">
      <c r="F11925" s="261"/>
      <c r="G11925" s="261"/>
      <c r="H11925" s="261"/>
    </row>
    <row r="11926" spans="6:8" x14ac:dyDescent="0.2">
      <c r="F11926" s="261"/>
      <c r="G11926" s="261"/>
      <c r="H11926" s="261"/>
    </row>
    <row r="11927" spans="6:8" x14ac:dyDescent="0.2">
      <c r="F11927" s="261"/>
      <c r="G11927" s="261"/>
      <c r="H11927" s="261"/>
    </row>
    <row r="11928" spans="6:8" x14ac:dyDescent="0.2">
      <c r="F11928" s="261"/>
      <c r="G11928" s="261"/>
      <c r="H11928" s="261"/>
    </row>
    <row r="11929" spans="6:8" x14ac:dyDescent="0.2">
      <c r="F11929" s="261"/>
      <c r="G11929" s="261"/>
      <c r="H11929" s="261"/>
    </row>
    <row r="11930" spans="6:8" x14ac:dyDescent="0.2">
      <c r="F11930" s="261"/>
      <c r="G11930" s="261"/>
      <c r="H11930" s="261"/>
    </row>
    <row r="11931" spans="6:8" x14ac:dyDescent="0.2">
      <c r="F11931" s="261"/>
      <c r="G11931" s="261"/>
      <c r="H11931" s="261"/>
    </row>
    <row r="11932" spans="6:8" x14ac:dyDescent="0.2">
      <c r="F11932" s="261"/>
      <c r="G11932" s="261"/>
      <c r="H11932" s="261"/>
    </row>
    <row r="11933" spans="6:8" x14ac:dyDescent="0.2">
      <c r="F11933" s="261"/>
      <c r="G11933" s="261"/>
      <c r="H11933" s="261"/>
    </row>
    <row r="11934" spans="6:8" x14ac:dyDescent="0.2">
      <c r="F11934" s="261"/>
      <c r="G11934" s="261"/>
      <c r="H11934" s="261"/>
    </row>
    <row r="11935" spans="6:8" x14ac:dyDescent="0.2">
      <c r="F11935" s="261"/>
      <c r="G11935" s="261"/>
      <c r="H11935" s="261"/>
    </row>
    <row r="11936" spans="6:8" x14ac:dyDescent="0.2">
      <c r="F11936" s="261"/>
      <c r="G11936" s="261"/>
      <c r="H11936" s="261"/>
    </row>
    <row r="11937" spans="6:8" x14ac:dyDescent="0.2">
      <c r="F11937" s="261"/>
      <c r="G11937" s="261"/>
      <c r="H11937" s="261"/>
    </row>
    <row r="11938" spans="6:8" x14ac:dyDescent="0.2">
      <c r="F11938" s="261"/>
      <c r="G11938" s="261"/>
      <c r="H11938" s="261"/>
    </row>
    <row r="11939" spans="6:8" x14ac:dyDescent="0.2">
      <c r="F11939" s="261"/>
      <c r="G11939" s="261"/>
      <c r="H11939" s="261"/>
    </row>
    <row r="11940" spans="6:8" x14ac:dyDescent="0.2">
      <c r="F11940" s="261"/>
      <c r="G11940" s="261"/>
      <c r="H11940" s="261"/>
    </row>
    <row r="11941" spans="6:8" x14ac:dyDescent="0.2">
      <c r="F11941" s="261"/>
      <c r="G11941" s="261"/>
      <c r="H11941" s="261"/>
    </row>
    <row r="11942" spans="6:8" x14ac:dyDescent="0.2">
      <c r="F11942" s="261"/>
      <c r="G11942" s="261"/>
      <c r="H11942" s="261"/>
    </row>
    <row r="11943" spans="6:8" x14ac:dyDescent="0.2">
      <c r="F11943" s="261"/>
      <c r="G11943" s="261"/>
      <c r="H11943" s="261"/>
    </row>
    <row r="11944" spans="6:8" x14ac:dyDescent="0.2">
      <c r="F11944" s="261"/>
      <c r="G11944" s="261"/>
      <c r="H11944" s="261"/>
    </row>
    <row r="11945" spans="6:8" x14ac:dyDescent="0.2">
      <c r="F11945" s="261"/>
      <c r="G11945" s="261"/>
      <c r="H11945" s="261"/>
    </row>
    <row r="11946" spans="6:8" x14ac:dyDescent="0.2">
      <c r="F11946" s="261"/>
      <c r="G11946" s="261"/>
      <c r="H11946" s="261"/>
    </row>
    <row r="11947" spans="6:8" x14ac:dyDescent="0.2">
      <c r="F11947" s="261"/>
      <c r="G11947" s="261"/>
      <c r="H11947" s="261"/>
    </row>
    <row r="11948" spans="6:8" x14ac:dyDescent="0.2">
      <c r="F11948" s="261"/>
      <c r="G11948" s="261"/>
      <c r="H11948" s="261"/>
    </row>
    <row r="11949" spans="6:8" x14ac:dyDescent="0.2">
      <c r="F11949" s="261"/>
      <c r="G11949" s="261"/>
      <c r="H11949" s="261"/>
    </row>
    <row r="11950" spans="6:8" x14ac:dyDescent="0.2">
      <c r="F11950" s="261"/>
      <c r="G11950" s="261"/>
      <c r="H11950" s="261"/>
    </row>
    <row r="11951" spans="6:8" x14ac:dyDescent="0.2">
      <c r="F11951" s="261"/>
      <c r="G11951" s="261"/>
      <c r="H11951" s="261"/>
    </row>
    <row r="11952" spans="6:8" x14ac:dyDescent="0.2">
      <c r="F11952" s="261"/>
      <c r="G11952" s="261"/>
      <c r="H11952" s="261"/>
    </row>
    <row r="11953" spans="6:8" x14ac:dyDescent="0.2">
      <c r="F11953" s="261"/>
      <c r="G11953" s="261"/>
      <c r="H11953" s="261"/>
    </row>
    <row r="11954" spans="6:8" x14ac:dyDescent="0.2">
      <c r="F11954" s="261"/>
      <c r="G11954" s="261"/>
      <c r="H11954" s="261"/>
    </row>
    <row r="11955" spans="6:8" x14ac:dyDescent="0.2">
      <c r="F11955" s="261"/>
      <c r="G11955" s="261"/>
      <c r="H11955" s="261"/>
    </row>
    <row r="11956" spans="6:8" x14ac:dyDescent="0.2">
      <c r="F11956" s="261"/>
      <c r="G11956" s="261"/>
      <c r="H11956" s="261"/>
    </row>
    <row r="11957" spans="6:8" x14ac:dyDescent="0.2">
      <c r="F11957" s="261"/>
      <c r="G11957" s="261"/>
      <c r="H11957" s="261"/>
    </row>
    <row r="11958" spans="6:8" x14ac:dyDescent="0.2">
      <c r="F11958" s="261"/>
      <c r="G11958" s="261"/>
      <c r="H11958" s="261"/>
    </row>
    <row r="11959" spans="6:8" x14ac:dyDescent="0.2">
      <c r="F11959" s="261"/>
      <c r="G11959" s="261"/>
      <c r="H11959" s="261"/>
    </row>
    <row r="11960" spans="6:8" x14ac:dyDescent="0.2">
      <c r="F11960" s="261"/>
      <c r="G11960" s="261"/>
      <c r="H11960" s="261"/>
    </row>
    <row r="11961" spans="6:8" x14ac:dyDescent="0.2">
      <c r="F11961" s="261"/>
      <c r="G11961" s="261"/>
      <c r="H11961" s="261"/>
    </row>
    <row r="11962" spans="6:8" x14ac:dyDescent="0.2">
      <c r="F11962" s="261"/>
      <c r="G11962" s="261"/>
      <c r="H11962" s="261"/>
    </row>
    <row r="11963" spans="6:8" x14ac:dyDescent="0.2">
      <c r="F11963" s="261"/>
      <c r="G11963" s="261"/>
      <c r="H11963" s="261"/>
    </row>
    <row r="11964" spans="6:8" x14ac:dyDescent="0.2">
      <c r="F11964" s="261"/>
      <c r="G11964" s="261"/>
      <c r="H11964" s="261"/>
    </row>
    <row r="11965" spans="6:8" x14ac:dyDescent="0.2">
      <c r="F11965" s="261"/>
      <c r="G11965" s="261"/>
      <c r="H11965" s="261"/>
    </row>
    <row r="11966" spans="6:8" x14ac:dyDescent="0.2">
      <c r="F11966" s="261"/>
      <c r="G11966" s="261"/>
      <c r="H11966" s="261"/>
    </row>
    <row r="11967" spans="6:8" x14ac:dyDescent="0.2">
      <c r="F11967" s="261"/>
      <c r="G11967" s="261"/>
      <c r="H11967" s="261"/>
    </row>
    <row r="11968" spans="6:8" x14ac:dyDescent="0.2">
      <c r="F11968" s="261"/>
      <c r="G11968" s="261"/>
      <c r="H11968" s="261"/>
    </row>
    <row r="11969" spans="6:8" x14ac:dyDescent="0.2">
      <c r="F11969" s="261"/>
      <c r="G11969" s="261"/>
      <c r="H11969" s="261"/>
    </row>
    <row r="11970" spans="6:8" x14ac:dyDescent="0.2">
      <c r="F11970" s="261"/>
      <c r="G11970" s="261"/>
      <c r="H11970" s="261"/>
    </row>
    <row r="11971" spans="6:8" x14ac:dyDescent="0.2">
      <c r="F11971" s="261"/>
      <c r="G11971" s="261"/>
      <c r="H11971" s="261"/>
    </row>
    <row r="11972" spans="6:8" x14ac:dyDescent="0.2">
      <c r="F11972" s="261"/>
      <c r="G11972" s="261"/>
      <c r="H11972" s="261"/>
    </row>
    <row r="11973" spans="6:8" x14ac:dyDescent="0.2">
      <c r="F11973" s="261"/>
      <c r="G11973" s="261"/>
      <c r="H11973" s="261"/>
    </row>
    <row r="11974" spans="6:8" x14ac:dyDescent="0.2">
      <c r="F11974" s="261"/>
      <c r="G11974" s="261"/>
      <c r="H11974" s="261"/>
    </row>
    <row r="11975" spans="6:8" x14ac:dyDescent="0.2">
      <c r="F11975" s="261"/>
      <c r="G11975" s="261"/>
      <c r="H11975" s="261"/>
    </row>
    <row r="11976" spans="6:8" x14ac:dyDescent="0.2">
      <c r="F11976" s="261"/>
      <c r="G11976" s="261"/>
      <c r="H11976" s="261"/>
    </row>
    <row r="11977" spans="6:8" x14ac:dyDescent="0.2">
      <c r="F11977" s="261"/>
      <c r="G11977" s="261"/>
      <c r="H11977" s="261"/>
    </row>
    <row r="11978" spans="6:8" x14ac:dyDescent="0.2">
      <c r="F11978" s="261"/>
      <c r="G11978" s="261"/>
      <c r="H11978" s="261"/>
    </row>
    <row r="11979" spans="6:8" x14ac:dyDescent="0.2">
      <c r="F11979" s="261"/>
      <c r="G11979" s="261"/>
      <c r="H11979" s="261"/>
    </row>
    <row r="11980" spans="6:8" x14ac:dyDescent="0.2">
      <c r="F11980" s="261"/>
      <c r="G11980" s="261"/>
      <c r="H11980" s="261"/>
    </row>
    <row r="11981" spans="6:8" x14ac:dyDescent="0.2">
      <c r="F11981" s="261"/>
      <c r="G11981" s="261"/>
      <c r="H11981" s="261"/>
    </row>
    <row r="11982" spans="6:8" x14ac:dyDescent="0.2">
      <c r="F11982" s="261"/>
      <c r="G11982" s="261"/>
      <c r="H11982" s="261"/>
    </row>
    <row r="11983" spans="6:8" x14ac:dyDescent="0.2">
      <c r="F11983" s="261"/>
      <c r="G11983" s="261"/>
      <c r="H11983" s="261"/>
    </row>
    <row r="11984" spans="6:8" x14ac:dyDescent="0.2">
      <c r="F11984" s="261"/>
      <c r="G11984" s="261"/>
      <c r="H11984" s="261"/>
    </row>
    <row r="11985" spans="6:8" x14ac:dyDescent="0.2">
      <c r="F11985" s="261"/>
      <c r="G11985" s="261"/>
      <c r="H11985" s="261"/>
    </row>
    <row r="11986" spans="6:8" x14ac:dyDescent="0.2">
      <c r="F11986" s="261"/>
      <c r="G11986" s="261"/>
      <c r="H11986" s="261"/>
    </row>
    <row r="11987" spans="6:8" x14ac:dyDescent="0.2">
      <c r="F11987" s="261"/>
      <c r="G11987" s="261"/>
      <c r="H11987" s="261"/>
    </row>
    <row r="11988" spans="6:8" x14ac:dyDescent="0.2">
      <c r="F11988" s="261"/>
      <c r="G11988" s="261"/>
      <c r="H11988" s="261"/>
    </row>
    <row r="11989" spans="6:8" x14ac:dyDescent="0.2">
      <c r="F11989" s="261"/>
      <c r="G11989" s="261"/>
      <c r="H11989" s="261"/>
    </row>
    <row r="11990" spans="6:8" x14ac:dyDescent="0.2">
      <c r="F11990" s="261"/>
      <c r="G11990" s="261"/>
      <c r="H11990" s="261"/>
    </row>
    <row r="11991" spans="6:8" x14ac:dyDescent="0.2">
      <c r="F11991" s="261"/>
      <c r="G11991" s="261"/>
      <c r="H11991" s="261"/>
    </row>
    <row r="11992" spans="6:8" x14ac:dyDescent="0.2">
      <c r="F11992" s="261"/>
      <c r="G11992" s="261"/>
      <c r="H11992" s="261"/>
    </row>
    <row r="11993" spans="6:8" x14ac:dyDescent="0.2">
      <c r="F11993" s="261"/>
      <c r="G11993" s="261"/>
      <c r="H11993" s="261"/>
    </row>
    <row r="11994" spans="6:8" x14ac:dyDescent="0.2">
      <c r="F11994" s="261"/>
      <c r="G11994" s="261"/>
      <c r="H11994" s="261"/>
    </row>
    <row r="11995" spans="6:8" x14ac:dyDescent="0.2">
      <c r="F11995" s="261"/>
      <c r="G11995" s="261"/>
      <c r="H11995" s="261"/>
    </row>
    <row r="11996" spans="6:8" x14ac:dyDescent="0.2">
      <c r="F11996" s="261"/>
      <c r="G11996" s="261"/>
      <c r="H11996" s="261"/>
    </row>
    <row r="11997" spans="6:8" x14ac:dyDescent="0.2">
      <c r="F11997" s="261"/>
      <c r="G11997" s="261"/>
      <c r="H11997" s="261"/>
    </row>
    <row r="11998" spans="6:8" x14ac:dyDescent="0.2">
      <c r="F11998" s="261"/>
      <c r="G11998" s="261"/>
      <c r="H11998" s="261"/>
    </row>
    <row r="11999" spans="6:8" x14ac:dyDescent="0.2">
      <c r="F11999" s="261"/>
      <c r="G11999" s="261"/>
      <c r="H11999" s="261"/>
    </row>
    <row r="12000" spans="6:8" x14ac:dyDescent="0.2">
      <c r="F12000" s="261"/>
      <c r="G12000" s="261"/>
      <c r="H12000" s="261"/>
    </row>
    <row r="12001" spans="6:8" x14ac:dyDescent="0.2">
      <c r="F12001" s="261"/>
      <c r="G12001" s="261"/>
      <c r="H12001" s="261"/>
    </row>
    <row r="12002" spans="6:8" x14ac:dyDescent="0.2">
      <c r="F12002" s="261"/>
      <c r="G12002" s="261"/>
      <c r="H12002" s="261"/>
    </row>
    <row r="12003" spans="6:8" x14ac:dyDescent="0.2">
      <c r="F12003" s="261"/>
      <c r="G12003" s="261"/>
      <c r="H12003" s="261"/>
    </row>
    <row r="12004" spans="6:8" x14ac:dyDescent="0.2">
      <c r="F12004" s="261"/>
      <c r="G12004" s="261"/>
      <c r="H12004" s="261"/>
    </row>
    <row r="12005" spans="6:8" x14ac:dyDescent="0.2">
      <c r="F12005" s="261"/>
      <c r="G12005" s="261"/>
      <c r="H12005" s="261"/>
    </row>
    <row r="12006" spans="6:8" x14ac:dyDescent="0.2">
      <c r="F12006" s="261"/>
      <c r="G12006" s="261"/>
      <c r="H12006" s="261"/>
    </row>
    <row r="12007" spans="6:8" x14ac:dyDescent="0.2">
      <c r="F12007" s="261"/>
      <c r="G12007" s="261"/>
      <c r="H12007" s="261"/>
    </row>
    <row r="12008" spans="6:8" x14ac:dyDescent="0.2">
      <c r="F12008" s="261"/>
      <c r="G12008" s="261"/>
      <c r="H12008" s="261"/>
    </row>
    <row r="12009" spans="6:8" x14ac:dyDescent="0.2">
      <c r="F12009" s="261"/>
      <c r="G12009" s="261"/>
      <c r="H12009" s="261"/>
    </row>
    <row r="12010" spans="6:8" x14ac:dyDescent="0.2">
      <c r="F12010" s="261"/>
      <c r="G12010" s="261"/>
      <c r="H12010" s="261"/>
    </row>
    <row r="12011" spans="6:8" x14ac:dyDescent="0.2">
      <c r="F12011" s="261"/>
      <c r="G12011" s="261"/>
      <c r="H12011" s="261"/>
    </row>
    <row r="12012" spans="6:8" x14ac:dyDescent="0.2">
      <c r="F12012" s="261"/>
      <c r="G12012" s="261"/>
      <c r="H12012" s="261"/>
    </row>
    <row r="12013" spans="6:8" x14ac:dyDescent="0.2">
      <c r="F12013" s="261"/>
      <c r="G12013" s="261"/>
      <c r="H12013" s="261"/>
    </row>
    <row r="12014" spans="6:8" x14ac:dyDescent="0.2">
      <c r="F12014" s="261"/>
      <c r="G12014" s="261"/>
      <c r="H12014" s="261"/>
    </row>
    <row r="12015" spans="6:8" x14ac:dyDescent="0.2">
      <c r="F12015" s="261"/>
      <c r="G12015" s="261"/>
      <c r="H12015" s="261"/>
    </row>
    <row r="12016" spans="6:8" x14ac:dyDescent="0.2">
      <c r="F12016" s="261"/>
      <c r="G12016" s="261"/>
      <c r="H12016" s="261"/>
    </row>
    <row r="12017" spans="6:8" x14ac:dyDescent="0.2">
      <c r="F12017" s="261"/>
      <c r="G12017" s="261"/>
      <c r="H12017" s="261"/>
    </row>
    <row r="12018" spans="6:8" x14ac:dyDescent="0.2">
      <c r="F12018" s="261"/>
      <c r="G12018" s="261"/>
      <c r="H12018" s="261"/>
    </row>
    <row r="12019" spans="6:8" x14ac:dyDescent="0.2">
      <c r="F12019" s="261"/>
      <c r="G12019" s="261"/>
      <c r="H12019" s="261"/>
    </row>
    <row r="12020" spans="6:8" x14ac:dyDescent="0.2">
      <c r="F12020" s="261"/>
      <c r="G12020" s="261"/>
      <c r="H12020" s="261"/>
    </row>
    <row r="12021" spans="6:8" x14ac:dyDescent="0.2">
      <c r="F12021" s="261"/>
      <c r="G12021" s="261"/>
      <c r="H12021" s="261"/>
    </row>
    <row r="12022" spans="6:8" x14ac:dyDescent="0.2">
      <c r="F12022" s="261"/>
      <c r="G12022" s="261"/>
      <c r="H12022" s="261"/>
    </row>
    <row r="12023" spans="6:8" x14ac:dyDescent="0.2">
      <c r="F12023" s="261"/>
      <c r="G12023" s="261"/>
      <c r="H12023" s="261"/>
    </row>
    <row r="12024" spans="6:8" x14ac:dyDescent="0.2">
      <c r="F12024" s="261"/>
      <c r="G12024" s="261"/>
      <c r="H12024" s="261"/>
    </row>
    <row r="12025" spans="6:8" x14ac:dyDescent="0.2">
      <c r="F12025" s="261"/>
      <c r="G12025" s="261"/>
      <c r="H12025" s="261"/>
    </row>
    <row r="12026" spans="6:8" x14ac:dyDescent="0.2">
      <c r="F12026" s="261"/>
      <c r="G12026" s="261"/>
      <c r="H12026" s="261"/>
    </row>
    <row r="12027" spans="6:8" x14ac:dyDescent="0.2">
      <c r="F12027" s="261"/>
      <c r="G12027" s="261"/>
      <c r="H12027" s="261"/>
    </row>
    <row r="12028" spans="6:8" x14ac:dyDescent="0.2">
      <c r="F12028" s="261"/>
      <c r="G12028" s="261"/>
      <c r="H12028" s="261"/>
    </row>
    <row r="12029" spans="6:8" x14ac:dyDescent="0.2">
      <c r="F12029" s="261"/>
      <c r="G12029" s="261"/>
      <c r="H12029" s="261"/>
    </row>
    <row r="12030" spans="6:8" x14ac:dyDescent="0.2">
      <c r="F12030" s="261"/>
      <c r="G12030" s="261"/>
      <c r="H12030" s="261"/>
    </row>
    <row r="12031" spans="6:8" x14ac:dyDescent="0.2">
      <c r="F12031" s="261"/>
      <c r="G12031" s="261"/>
      <c r="H12031" s="261"/>
    </row>
    <row r="12032" spans="6:8" x14ac:dyDescent="0.2">
      <c r="F12032" s="261"/>
      <c r="G12032" s="261"/>
      <c r="H12032" s="261"/>
    </row>
    <row r="12033" spans="6:8" x14ac:dyDescent="0.2">
      <c r="F12033" s="261"/>
      <c r="G12033" s="261"/>
      <c r="H12033" s="261"/>
    </row>
    <row r="12034" spans="6:8" x14ac:dyDescent="0.2">
      <c r="F12034" s="261"/>
      <c r="G12034" s="261"/>
      <c r="H12034" s="261"/>
    </row>
    <row r="12035" spans="6:8" x14ac:dyDescent="0.2">
      <c r="F12035" s="261"/>
      <c r="G12035" s="261"/>
      <c r="H12035" s="261"/>
    </row>
    <row r="12036" spans="6:8" x14ac:dyDescent="0.2">
      <c r="F12036" s="261"/>
      <c r="G12036" s="261"/>
      <c r="H12036" s="261"/>
    </row>
    <row r="12037" spans="6:8" x14ac:dyDescent="0.2">
      <c r="F12037" s="261"/>
      <c r="G12037" s="261"/>
      <c r="H12037" s="261"/>
    </row>
    <row r="12038" spans="6:8" x14ac:dyDescent="0.2">
      <c r="F12038" s="261"/>
      <c r="G12038" s="261"/>
      <c r="H12038" s="261"/>
    </row>
    <row r="12039" spans="6:8" x14ac:dyDescent="0.2">
      <c r="F12039" s="261"/>
      <c r="G12039" s="261"/>
      <c r="H12039" s="261"/>
    </row>
    <row r="12040" spans="6:8" x14ac:dyDescent="0.2">
      <c r="F12040" s="261"/>
      <c r="G12040" s="261"/>
      <c r="H12040" s="261"/>
    </row>
    <row r="12041" spans="6:8" x14ac:dyDescent="0.2">
      <c r="F12041" s="261"/>
      <c r="G12041" s="261"/>
      <c r="H12041" s="261"/>
    </row>
    <row r="12042" spans="6:8" x14ac:dyDescent="0.2">
      <c r="F12042" s="261"/>
      <c r="G12042" s="261"/>
      <c r="H12042" s="261"/>
    </row>
    <row r="12043" spans="6:8" x14ac:dyDescent="0.2">
      <c r="F12043" s="261"/>
      <c r="G12043" s="261"/>
      <c r="H12043" s="261"/>
    </row>
    <row r="12044" spans="6:8" x14ac:dyDescent="0.2">
      <c r="F12044" s="261"/>
      <c r="G12044" s="261"/>
      <c r="H12044" s="261"/>
    </row>
    <row r="12045" spans="6:8" x14ac:dyDescent="0.2">
      <c r="F12045" s="261"/>
      <c r="G12045" s="261"/>
      <c r="H12045" s="261"/>
    </row>
    <row r="12046" spans="6:8" x14ac:dyDescent="0.2">
      <c r="F12046" s="261"/>
      <c r="G12046" s="261"/>
      <c r="H12046" s="261"/>
    </row>
    <row r="12047" spans="6:8" x14ac:dyDescent="0.2">
      <c r="F12047" s="261"/>
      <c r="G12047" s="261"/>
      <c r="H12047" s="261"/>
    </row>
    <row r="12048" spans="6:8" x14ac:dyDescent="0.2">
      <c r="F12048" s="261"/>
      <c r="G12048" s="261"/>
      <c r="H12048" s="261"/>
    </row>
    <row r="12049" spans="6:8" x14ac:dyDescent="0.2">
      <c r="F12049" s="261"/>
      <c r="G12049" s="261"/>
      <c r="H12049" s="261"/>
    </row>
    <row r="12050" spans="6:8" x14ac:dyDescent="0.2">
      <c r="F12050" s="261"/>
      <c r="G12050" s="261"/>
      <c r="H12050" s="261"/>
    </row>
    <row r="12051" spans="6:8" x14ac:dyDescent="0.2">
      <c r="F12051" s="261"/>
      <c r="G12051" s="261"/>
      <c r="H12051" s="261"/>
    </row>
    <row r="12052" spans="6:8" x14ac:dyDescent="0.2">
      <c r="F12052" s="261"/>
      <c r="G12052" s="261"/>
      <c r="H12052" s="261"/>
    </row>
    <row r="12053" spans="6:8" x14ac:dyDescent="0.2">
      <c r="F12053" s="261"/>
      <c r="G12053" s="261"/>
      <c r="H12053" s="261"/>
    </row>
    <row r="12054" spans="6:8" x14ac:dyDescent="0.2">
      <c r="F12054" s="261"/>
      <c r="G12054" s="261"/>
      <c r="H12054" s="261"/>
    </row>
    <row r="12055" spans="6:8" x14ac:dyDescent="0.2">
      <c r="F12055" s="261"/>
      <c r="G12055" s="261"/>
      <c r="H12055" s="261"/>
    </row>
    <row r="12056" spans="6:8" x14ac:dyDescent="0.2">
      <c r="F12056" s="261"/>
      <c r="G12056" s="261"/>
      <c r="H12056" s="261"/>
    </row>
    <row r="12057" spans="6:8" x14ac:dyDescent="0.2">
      <c r="F12057" s="261"/>
      <c r="G12057" s="261"/>
      <c r="H12057" s="261"/>
    </row>
    <row r="12058" spans="6:8" x14ac:dyDescent="0.2">
      <c r="F12058" s="261"/>
      <c r="G12058" s="261"/>
      <c r="H12058" s="261"/>
    </row>
    <row r="12059" spans="6:8" x14ac:dyDescent="0.2">
      <c r="F12059" s="261"/>
      <c r="G12059" s="261"/>
      <c r="H12059" s="261"/>
    </row>
    <row r="12060" spans="6:8" x14ac:dyDescent="0.2">
      <c r="F12060" s="261"/>
      <c r="G12060" s="261"/>
      <c r="H12060" s="261"/>
    </row>
    <row r="12061" spans="6:8" x14ac:dyDescent="0.2">
      <c r="F12061" s="261"/>
      <c r="G12061" s="261"/>
      <c r="H12061" s="261"/>
    </row>
    <row r="12062" spans="6:8" x14ac:dyDescent="0.2">
      <c r="F12062" s="261"/>
      <c r="G12062" s="261"/>
      <c r="H12062" s="261"/>
    </row>
    <row r="12063" spans="6:8" x14ac:dyDescent="0.2">
      <c r="F12063" s="261"/>
      <c r="G12063" s="261"/>
      <c r="H12063" s="261"/>
    </row>
    <row r="12064" spans="6:8" x14ac:dyDescent="0.2">
      <c r="F12064" s="261"/>
      <c r="G12064" s="261"/>
      <c r="H12064" s="261"/>
    </row>
    <row r="12065" spans="6:8" x14ac:dyDescent="0.2">
      <c r="F12065" s="261"/>
      <c r="G12065" s="261"/>
      <c r="H12065" s="261"/>
    </row>
    <row r="12066" spans="6:8" x14ac:dyDescent="0.2">
      <c r="F12066" s="261"/>
      <c r="G12066" s="261"/>
      <c r="H12066" s="261"/>
    </row>
    <row r="12067" spans="6:8" x14ac:dyDescent="0.2">
      <c r="F12067" s="261"/>
      <c r="G12067" s="261"/>
      <c r="H12067" s="261"/>
    </row>
    <row r="12068" spans="6:8" x14ac:dyDescent="0.2">
      <c r="F12068" s="261"/>
      <c r="G12068" s="261"/>
      <c r="H12068" s="261"/>
    </row>
    <row r="12069" spans="6:8" x14ac:dyDescent="0.2">
      <c r="F12069" s="261"/>
      <c r="G12069" s="261"/>
      <c r="H12069" s="261"/>
    </row>
    <row r="12070" spans="6:8" x14ac:dyDescent="0.2">
      <c r="F12070" s="261"/>
      <c r="G12070" s="261"/>
      <c r="H12070" s="261"/>
    </row>
    <row r="12071" spans="6:8" x14ac:dyDescent="0.2">
      <c r="F12071" s="261"/>
      <c r="G12071" s="261"/>
      <c r="H12071" s="261"/>
    </row>
    <row r="12072" spans="6:8" x14ac:dyDescent="0.2">
      <c r="F12072" s="261"/>
      <c r="G12072" s="261"/>
      <c r="H12072" s="261"/>
    </row>
    <row r="12073" spans="6:8" x14ac:dyDescent="0.2">
      <c r="F12073" s="261"/>
      <c r="G12073" s="261"/>
      <c r="H12073" s="261"/>
    </row>
    <row r="12074" spans="6:8" x14ac:dyDescent="0.2">
      <c r="F12074" s="261"/>
      <c r="G12074" s="261"/>
      <c r="H12074" s="261"/>
    </row>
    <row r="12075" spans="6:8" x14ac:dyDescent="0.2">
      <c r="F12075" s="261"/>
      <c r="G12075" s="261"/>
      <c r="H12075" s="261"/>
    </row>
    <row r="12076" spans="6:8" x14ac:dyDescent="0.2">
      <c r="F12076" s="261"/>
      <c r="G12076" s="261"/>
      <c r="H12076" s="261"/>
    </row>
    <row r="12077" spans="6:8" x14ac:dyDescent="0.2">
      <c r="F12077" s="261"/>
      <c r="G12077" s="261"/>
      <c r="H12077" s="261"/>
    </row>
    <row r="12078" spans="6:8" x14ac:dyDescent="0.2">
      <c r="F12078" s="261"/>
      <c r="G12078" s="261"/>
      <c r="H12078" s="261"/>
    </row>
    <row r="12079" spans="6:8" x14ac:dyDescent="0.2">
      <c r="F12079" s="261"/>
      <c r="G12079" s="261"/>
      <c r="H12079" s="261"/>
    </row>
    <row r="12080" spans="6:8" x14ac:dyDescent="0.2">
      <c r="F12080" s="261"/>
      <c r="G12080" s="261"/>
      <c r="H12080" s="261"/>
    </row>
    <row r="12081" spans="6:8" x14ac:dyDescent="0.2">
      <c r="F12081" s="261"/>
      <c r="G12081" s="261"/>
      <c r="H12081" s="261"/>
    </row>
    <row r="12082" spans="6:8" x14ac:dyDescent="0.2">
      <c r="F12082" s="261"/>
      <c r="G12082" s="261"/>
      <c r="H12082" s="261"/>
    </row>
    <row r="12083" spans="6:8" x14ac:dyDescent="0.2">
      <c r="F12083" s="261"/>
      <c r="G12083" s="261"/>
      <c r="H12083" s="261"/>
    </row>
    <row r="12084" spans="6:8" x14ac:dyDescent="0.2">
      <c r="F12084" s="261"/>
      <c r="G12084" s="261"/>
      <c r="H12084" s="261"/>
    </row>
    <row r="12085" spans="6:8" x14ac:dyDescent="0.2">
      <c r="F12085" s="261"/>
      <c r="G12085" s="261"/>
      <c r="H12085" s="261"/>
    </row>
    <row r="12086" spans="6:8" x14ac:dyDescent="0.2">
      <c r="F12086" s="261"/>
      <c r="G12086" s="261"/>
      <c r="H12086" s="261"/>
    </row>
    <row r="12087" spans="6:8" x14ac:dyDescent="0.2">
      <c r="F12087" s="261"/>
      <c r="G12087" s="261"/>
      <c r="H12087" s="261"/>
    </row>
    <row r="12088" spans="6:8" x14ac:dyDescent="0.2">
      <c r="F12088" s="261"/>
      <c r="G12088" s="261"/>
      <c r="H12088" s="261"/>
    </row>
    <row r="12089" spans="6:8" x14ac:dyDescent="0.2">
      <c r="F12089" s="261"/>
      <c r="G12089" s="261"/>
      <c r="H12089" s="261"/>
    </row>
    <row r="12090" spans="6:8" x14ac:dyDescent="0.2">
      <c r="F12090" s="261"/>
      <c r="G12090" s="261"/>
      <c r="H12090" s="261"/>
    </row>
    <row r="12091" spans="6:8" x14ac:dyDescent="0.2">
      <c r="F12091" s="261"/>
      <c r="G12091" s="261"/>
      <c r="H12091" s="261"/>
    </row>
    <row r="12092" spans="6:8" x14ac:dyDescent="0.2">
      <c r="F12092" s="261"/>
      <c r="G12092" s="261"/>
      <c r="H12092" s="261"/>
    </row>
    <row r="12093" spans="6:8" x14ac:dyDescent="0.2">
      <c r="F12093" s="261"/>
      <c r="G12093" s="261"/>
      <c r="H12093" s="261"/>
    </row>
    <row r="12094" spans="6:8" x14ac:dyDescent="0.2">
      <c r="F12094" s="261"/>
      <c r="G12094" s="261"/>
      <c r="H12094" s="261"/>
    </row>
    <row r="12095" spans="6:8" x14ac:dyDescent="0.2">
      <c r="F12095" s="261"/>
      <c r="G12095" s="261"/>
      <c r="H12095" s="261"/>
    </row>
    <row r="12096" spans="6:8" x14ac:dyDescent="0.2">
      <c r="F12096" s="261"/>
      <c r="G12096" s="261"/>
      <c r="H12096" s="261"/>
    </row>
    <row r="12097" spans="6:8" x14ac:dyDescent="0.2">
      <c r="F12097" s="261"/>
      <c r="G12097" s="261"/>
      <c r="H12097" s="261"/>
    </row>
    <row r="12098" spans="6:8" x14ac:dyDescent="0.2">
      <c r="F12098" s="261"/>
      <c r="G12098" s="261"/>
      <c r="H12098" s="261"/>
    </row>
    <row r="12099" spans="6:8" x14ac:dyDescent="0.2">
      <c r="F12099" s="261"/>
      <c r="G12099" s="261"/>
      <c r="H12099" s="261"/>
    </row>
    <row r="12100" spans="6:8" x14ac:dyDescent="0.2">
      <c r="F12100" s="261"/>
      <c r="G12100" s="261"/>
      <c r="H12100" s="261"/>
    </row>
    <row r="12101" spans="6:8" x14ac:dyDescent="0.2">
      <c r="F12101" s="261"/>
      <c r="G12101" s="261"/>
      <c r="H12101" s="261"/>
    </row>
    <row r="12102" spans="6:8" x14ac:dyDescent="0.2">
      <c r="F12102" s="261"/>
      <c r="G12102" s="261"/>
      <c r="H12102" s="261"/>
    </row>
    <row r="12103" spans="6:8" x14ac:dyDescent="0.2">
      <c r="F12103" s="261"/>
      <c r="G12103" s="261"/>
      <c r="H12103" s="261"/>
    </row>
    <row r="12104" spans="6:8" x14ac:dyDescent="0.2">
      <c r="F12104" s="261"/>
      <c r="G12104" s="261"/>
      <c r="H12104" s="261"/>
    </row>
    <row r="12105" spans="6:8" x14ac:dyDescent="0.2">
      <c r="F12105" s="261"/>
      <c r="G12105" s="261"/>
      <c r="H12105" s="261"/>
    </row>
    <row r="12106" spans="6:8" x14ac:dyDescent="0.2">
      <c r="F12106" s="261"/>
      <c r="G12106" s="261"/>
      <c r="H12106" s="261"/>
    </row>
    <row r="12107" spans="6:8" x14ac:dyDescent="0.2">
      <c r="F12107" s="261"/>
      <c r="G12107" s="261"/>
      <c r="H12107" s="261"/>
    </row>
    <row r="12108" spans="6:8" x14ac:dyDescent="0.2">
      <c r="F12108" s="261"/>
      <c r="G12108" s="261"/>
      <c r="H12108" s="261"/>
    </row>
    <row r="12109" spans="6:8" x14ac:dyDescent="0.2">
      <c r="F12109" s="261"/>
      <c r="G12109" s="261"/>
      <c r="H12109" s="261"/>
    </row>
    <row r="12110" spans="6:8" x14ac:dyDescent="0.2">
      <c r="F12110" s="261"/>
      <c r="G12110" s="261"/>
      <c r="H12110" s="261"/>
    </row>
    <row r="12111" spans="6:8" x14ac:dyDescent="0.2">
      <c r="F12111" s="261"/>
      <c r="G12111" s="261"/>
      <c r="H12111" s="261"/>
    </row>
    <row r="12112" spans="6:8" x14ac:dyDescent="0.2">
      <c r="F12112" s="261"/>
      <c r="G12112" s="261"/>
      <c r="H12112" s="261"/>
    </row>
    <row r="12113" spans="6:8" x14ac:dyDescent="0.2">
      <c r="F12113" s="261"/>
      <c r="G12113" s="261"/>
      <c r="H12113" s="261"/>
    </row>
    <row r="12114" spans="6:8" x14ac:dyDescent="0.2">
      <c r="F12114" s="261"/>
      <c r="G12114" s="261"/>
      <c r="H12114" s="261"/>
    </row>
    <row r="12115" spans="6:8" x14ac:dyDescent="0.2">
      <c r="F12115" s="261"/>
      <c r="G12115" s="261"/>
      <c r="H12115" s="261"/>
    </row>
    <row r="12116" spans="6:8" x14ac:dyDescent="0.2">
      <c r="F12116" s="261"/>
      <c r="G12116" s="261"/>
      <c r="H12116" s="261"/>
    </row>
    <row r="12117" spans="6:8" x14ac:dyDescent="0.2">
      <c r="F12117" s="261"/>
      <c r="G12117" s="261"/>
      <c r="H12117" s="261"/>
    </row>
    <row r="12118" spans="6:8" x14ac:dyDescent="0.2">
      <c r="F12118" s="261"/>
      <c r="G12118" s="261"/>
      <c r="H12118" s="261"/>
    </row>
    <row r="12119" spans="6:8" x14ac:dyDescent="0.2">
      <c r="F12119" s="261"/>
      <c r="G12119" s="261"/>
      <c r="H12119" s="261"/>
    </row>
    <row r="12120" spans="6:8" x14ac:dyDescent="0.2">
      <c r="F12120" s="261"/>
      <c r="G12120" s="261"/>
      <c r="H12120" s="261"/>
    </row>
    <row r="12121" spans="6:8" x14ac:dyDescent="0.2">
      <c r="F12121" s="261"/>
      <c r="G12121" s="261"/>
      <c r="H12121" s="261"/>
    </row>
    <row r="12122" spans="6:8" x14ac:dyDescent="0.2">
      <c r="F12122" s="261"/>
      <c r="G12122" s="261"/>
      <c r="H12122" s="261"/>
    </row>
    <row r="12123" spans="6:8" x14ac:dyDescent="0.2">
      <c r="F12123" s="261"/>
      <c r="G12123" s="261"/>
      <c r="H12123" s="261"/>
    </row>
    <row r="12124" spans="6:8" x14ac:dyDescent="0.2">
      <c r="F12124" s="261"/>
      <c r="G12124" s="261"/>
      <c r="H12124" s="261"/>
    </row>
    <row r="12125" spans="6:8" x14ac:dyDescent="0.2">
      <c r="F12125" s="261"/>
      <c r="G12125" s="261"/>
      <c r="H12125" s="261"/>
    </row>
    <row r="12126" spans="6:8" x14ac:dyDescent="0.2">
      <c r="F12126" s="261"/>
      <c r="G12126" s="261"/>
      <c r="H12126" s="261"/>
    </row>
    <row r="12127" spans="6:8" x14ac:dyDescent="0.2">
      <c r="F12127" s="261"/>
      <c r="G12127" s="261"/>
      <c r="H12127" s="261"/>
    </row>
    <row r="12128" spans="6:8" x14ac:dyDescent="0.2">
      <c r="F12128" s="261"/>
      <c r="G12128" s="261"/>
      <c r="H12128" s="261"/>
    </row>
    <row r="12129" spans="6:8" x14ac:dyDescent="0.2">
      <c r="F12129" s="261"/>
      <c r="G12129" s="261"/>
      <c r="H12129" s="261"/>
    </row>
    <row r="12130" spans="6:8" x14ac:dyDescent="0.2">
      <c r="F12130" s="261"/>
      <c r="G12130" s="261"/>
      <c r="H12130" s="261"/>
    </row>
    <row r="12131" spans="6:8" x14ac:dyDescent="0.2">
      <c r="F12131" s="261"/>
      <c r="G12131" s="261"/>
      <c r="H12131" s="261"/>
    </row>
    <row r="12132" spans="6:8" x14ac:dyDescent="0.2">
      <c r="F12132" s="261"/>
      <c r="G12132" s="261"/>
      <c r="H12132" s="261"/>
    </row>
    <row r="12133" spans="6:8" x14ac:dyDescent="0.2">
      <c r="F12133" s="261"/>
      <c r="G12133" s="261"/>
      <c r="H12133" s="261"/>
    </row>
    <row r="12134" spans="6:8" x14ac:dyDescent="0.2">
      <c r="F12134" s="261"/>
      <c r="G12134" s="261"/>
      <c r="H12134" s="261"/>
    </row>
    <row r="12135" spans="6:8" x14ac:dyDescent="0.2">
      <c r="F12135" s="261"/>
      <c r="G12135" s="261"/>
      <c r="H12135" s="261"/>
    </row>
    <row r="12136" spans="6:8" x14ac:dyDescent="0.2">
      <c r="F12136" s="261"/>
      <c r="G12136" s="261"/>
      <c r="H12136" s="261"/>
    </row>
    <row r="12137" spans="6:8" x14ac:dyDescent="0.2">
      <c r="F12137" s="261"/>
      <c r="G12137" s="261"/>
      <c r="H12137" s="261"/>
    </row>
    <row r="12138" spans="6:8" x14ac:dyDescent="0.2">
      <c r="F12138" s="261"/>
      <c r="G12138" s="261"/>
      <c r="H12138" s="261"/>
    </row>
    <row r="12139" spans="6:8" x14ac:dyDescent="0.2">
      <c r="F12139" s="261"/>
      <c r="G12139" s="261"/>
      <c r="H12139" s="261"/>
    </row>
    <row r="12140" spans="6:8" x14ac:dyDescent="0.2">
      <c r="F12140" s="261"/>
      <c r="G12140" s="261"/>
      <c r="H12140" s="261"/>
    </row>
    <row r="12141" spans="6:8" x14ac:dyDescent="0.2">
      <c r="F12141" s="261"/>
      <c r="G12141" s="261"/>
      <c r="H12141" s="261"/>
    </row>
    <row r="12142" spans="6:8" x14ac:dyDescent="0.2">
      <c r="F12142" s="261"/>
      <c r="G12142" s="261"/>
      <c r="H12142" s="261"/>
    </row>
    <row r="12143" spans="6:8" x14ac:dyDescent="0.2">
      <c r="F12143" s="261"/>
      <c r="G12143" s="261"/>
      <c r="H12143" s="261"/>
    </row>
    <row r="12144" spans="6:8" x14ac:dyDescent="0.2">
      <c r="F12144" s="261"/>
      <c r="G12144" s="261"/>
      <c r="H12144" s="261"/>
    </row>
    <row r="12145" spans="6:8" x14ac:dyDescent="0.2">
      <c r="F12145" s="261"/>
      <c r="G12145" s="261"/>
      <c r="H12145" s="261"/>
    </row>
    <row r="12146" spans="6:8" x14ac:dyDescent="0.2">
      <c r="F12146" s="261"/>
      <c r="G12146" s="261"/>
      <c r="H12146" s="261"/>
    </row>
    <row r="12147" spans="6:8" x14ac:dyDescent="0.2">
      <c r="F12147" s="261"/>
      <c r="G12147" s="261"/>
      <c r="H12147" s="261"/>
    </row>
    <row r="12148" spans="6:8" x14ac:dyDescent="0.2">
      <c r="F12148" s="261"/>
      <c r="G12148" s="261"/>
      <c r="H12148" s="261"/>
    </row>
    <row r="12149" spans="6:8" x14ac:dyDescent="0.2">
      <c r="F12149" s="261"/>
      <c r="G12149" s="261"/>
      <c r="H12149" s="261"/>
    </row>
    <row r="12150" spans="6:8" x14ac:dyDescent="0.2">
      <c r="F12150" s="261"/>
      <c r="G12150" s="261"/>
      <c r="H12150" s="261"/>
    </row>
    <row r="12151" spans="6:8" x14ac:dyDescent="0.2">
      <c r="F12151" s="261"/>
      <c r="G12151" s="261"/>
      <c r="H12151" s="261"/>
    </row>
    <row r="12152" spans="6:8" x14ac:dyDescent="0.2">
      <c r="F12152" s="261"/>
      <c r="G12152" s="261"/>
      <c r="H12152" s="261"/>
    </row>
    <row r="12153" spans="6:8" x14ac:dyDescent="0.2">
      <c r="F12153" s="261"/>
      <c r="G12153" s="261"/>
      <c r="H12153" s="261"/>
    </row>
    <row r="12154" spans="6:8" x14ac:dyDescent="0.2">
      <c r="F12154" s="261"/>
      <c r="G12154" s="261"/>
      <c r="H12154" s="261"/>
    </row>
    <row r="12155" spans="6:8" x14ac:dyDescent="0.2">
      <c r="F12155" s="261"/>
      <c r="G12155" s="261"/>
      <c r="H12155" s="261"/>
    </row>
    <row r="12156" spans="6:8" x14ac:dyDescent="0.2">
      <c r="F12156" s="261"/>
      <c r="G12156" s="261"/>
      <c r="H12156" s="261"/>
    </row>
    <row r="12157" spans="6:8" x14ac:dyDescent="0.2">
      <c r="F12157" s="261"/>
      <c r="G12157" s="261"/>
      <c r="H12157" s="261"/>
    </row>
    <row r="12158" spans="6:8" x14ac:dyDescent="0.2">
      <c r="F12158" s="261"/>
      <c r="G12158" s="261"/>
      <c r="H12158" s="261"/>
    </row>
    <row r="12159" spans="6:8" x14ac:dyDescent="0.2">
      <c r="F12159" s="261"/>
      <c r="G12159" s="261"/>
      <c r="H12159" s="261"/>
    </row>
    <row r="12160" spans="6:8" x14ac:dyDescent="0.2">
      <c r="F12160" s="261"/>
      <c r="G12160" s="261"/>
      <c r="H12160" s="261"/>
    </row>
    <row r="12161" spans="6:8" x14ac:dyDescent="0.2">
      <c r="F12161" s="261"/>
      <c r="G12161" s="261"/>
      <c r="H12161" s="261"/>
    </row>
    <row r="12162" spans="6:8" x14ac:dyDescent="0.2">
      <c r="F12162" s="261"/>
      <c r="G12162" s="261"/>
      <c r="H12162" s="261"/>
    </row>
    <row r="12163" spans="6:8" x14ac:dyDescent="0.2">
      <c r="F12163" s="261"/>
      <c r="G12163" s="261"/>
      <c r="H12163" s="261"/>
    </row>
    <row r="12164" spans="6:8" x14ac:dyDescent="0.2">
      <c r="F12164" s="261"/>
      <c r="G12164" s="261"/>
      <c r="H12164" s="261"/>
    </row>
    <row r="12165" spans="6:8" x14ac:dyDescent="0.2">
      <c r="F12165" s="261"/>
      <c r="G12165" s="261"/>
      <c r="H12165" s="261"/>
    </row>
    <row r="12166" spans="6:8" x14ac:dyDescent="0.2">
      <c r="F12166" s="261"/>
      <c r="G12166" s="261"/>
      <c r="H12166" s="261"/>
    </row>
    <row r="12167" spans="6:8" x14ac:dyDescent="0.2">
      <c r="F12167" s="261"/>
      <c r="G12167" s="261"/>
      <c r="H12167" s="261"/>
    </row>
    <row r="12168" spans="6:8" x14ac:dyDescent="0.2">
      <c r="F12168" s="261"/>
      <c r="G12168" s="261"/>
      <c r="H12168" s="261"/>
    </row>
    <row r="12169" spans="6:8" x14ac:dyDescent="0.2">
      <c r="F12169" s="261"/>
      <c r="G12169" s="261"/>
      <c r="H12169" s="261"/>
    </row>
    <row r="12170" spans="6:8" x14ac:dyDescent="0.2">
      <c r="F12170" s="261"/>
      <c r="G12170" s="261"/>
      <c r="H12170" s="261"/>
    </row>
    <row r="12171" spans="6:8" x14ac:dyDescent="0.2">
      <c r="F12171" s="261"/>
      <c r="G12171" s="261"/>
      <c r="H12171" s="261"/>
    </row>
    <row r="12172" spans="6:8" x14ac:dyDescent="0.2">
      <c r="F12172" s="261"/>
      <c r="G12172" s="261"/>
      <c r="H12172" s="261"/>
    </row>
    <row r="12173" spans="6:8" x14ac:dyDescent="0.2">
      <c r="F12173" s="261"/>
      <c r="G12173" s="261"/>
      <c r="H12173" s="261"/>
    </row>
    <row r="12174" spans="6:8" x14ac:dyDescent="0.2">
      <c r="F12174" s="261"/>
      <c r="G12174" s="261"/>
      <c r="H12174" s="261"/>
    </row>
    <row r="12175" spans="6:8" x14ac:dyDescent="0.2">
      <c r="F12175" s="261"/>
      <c r="G12175" s="261"/>
      <c r="H12175" s="261"/>
    </row>
    <row r="12176" spans="6:8" x14ac:dyDescent="0.2">
      <c r="F12176" s="261"/>
      <c r="G12176" s="261"/>
      <c r="H12176" s="261"/>
    </row>
    <row r="12177" spans="6:8" x14ac:dyDescent="0.2">
      <c r="F12177" s="261"/>
      <c r="G12177" s="261"/>
      <c r="H12177" s="261"/>
    </row>
    <row r="12178" spans="6:8" x14ac:dyDescent="0.2">
      <c r="F12178" s="261"/>
      <c r="G12178" s="261"/>
      <c r="H12178" s="261"/>
    </row>
    <row r="12179" spans="6:8" x14ac:dyDescent="0.2">
      <c r="F12179" s="261"/>
      <c r="G12179" s="261"/>
      <c r="H12179" s="261"/>
    </row>
    <row r="12180" spans="6:8" x14ac:dyDescent="0.2">
      <c r="F12180" s="261"/>
      <c r="G12180" s="261"/>
      <c r="H12180" s="261"/>
    </row>
    <row r="12181" spans="6:8" x14ac:dyDescent="0.2">
      <c r="F12181" s="261"/>
      <c r="G12181" s="261"/>
      <c r="H12181" s="261"/>
    </row>
    <row r="12182" spans="6:8" x14ac:dyDescent="0.2">
      <c r="F12182" s="261"/>
      <c r="G12182" s="261"/>
      <c r="H12182" s="261"/>
    </row>
    <row r="12183" spans="6:8" x14ac:dyDescent="0.2">
      <c r="F12183" s="261"/>
      <c r="G12183" s="261"/>
      <c r="H12183" s="261"/>
    </row>
    <row r="12184" spans="6:8" x14ac:dyDescent="0.2">
      <c r="F12184" s="261"/>
      <c r="G12184" s="261"/>
      <c r="H12184" s="261"/>
    </row>
    <row r="12185" spans="6:8" x14ac:dyDescent="0.2">
      <c r="F12185" s="261"/>
      <c r="G12185" s="261"/>
      <c r="H12185" s="261"/>
    </row>
    <row r="12186" spans="6:8" x14ac:dyDescent="0.2">
      <c r="F12186" s="261"/>
      <c r="G12186" s="261"/>
      <c r="H12186" s="261"/>
    </row>
    <row r="12187" spans="6:8" x14ac:dyDescent="0.2">
      <c r="F12187" s="261"/>
      <c r="G12187" s="261"/>
      <c r="H12187" s="261"/>
    </row>
    <row r="12188" spans="6:8" x14ac:dyDescent="0.2">
      <c r="F12188" s="261"/>
      <c r="G12188" s="261"/>
      <c r="H12188" s="261"/>
    </row>
    <row r="12189" spans="6:8" x14ac:dyDescent="0.2">
      <c r="F12189" s="261"/>
      <c r="G12189" s="261"/>
      <c r="H12189" s="261"/>
    </row>
    <row r="12190" spans="6:8" x14ac:dyDescent="0.2">
      <c r="F12190" s="261"/>
      <c r="G12190" s="261"/>
      <c r="H12190" s="261"/>
    </row>
    <row r="12191" spans="6:8" x14ac:dyDescent="0.2">
      <c r="F12191" s="261"/>
      <c r="G12191" s="261"/>
      <c r="H12191" s="261"/>
    </row>
    <row r="12192" spans="6:8" x14ac:dyDescent="0.2">
      <c r="F12192" s="261"/>
      <c r="G12192" s="261"/>
      <c r="H12192" s="261"/>
    </row>
    <row r="12193" spans="6:8" x14ac:dyDescent="0.2">
      <c r="F12193" s="261"/>
      <c r="G12193" s="261"/>
      <c r="H12193" s="261"/>
    </row>
    <row r="12194" spans="6:8" x14ac:dyDescent="0.2">
      <c r="F12194" s="261"/>
      <c r="G12194" s="261"/>
      <c r="H12194" s="261"/>
    </row>
    <row r="12195" spans="6:8" x14ac:dyDescent="0.2">
      <c r="F12195" s="261"/>
      <c r="G12195" s="261"/>
      <c r="H12195" s="261"/>
    </row>
    <row r="12196" spans="6:8" x14ac:dyDescent="0.2">
      <c r="F12196" s="261"/>
      <c r="G12196" s="261"/>
      <c r="H12196" s="261"/>
    </row>
    <row r="12197" spans="6:8" x14ac:dyDescent="0.2">
      <c r="F12197" s="261"/>
      <c r="G12197" s="261"/>
      <c r="H12197" s="261"/>
    </row>
    <row r="12198" spans="6:8" x14ac:dyDescent="0.2">
      <c r="F12198" s="261"/>
      <c r="G12198" s="261"/>
      <c r="H12198" s="261"/>
    </row>
    <row r="12199" spans="6:8" x14ac:dyDescent="0.2">
      <c r="F12199" s="261"/>
      <c r="G12199" s="261"/>
      <c r="H12199" s="261"/>
    </row>
    <row r="12200" spans="6:8" x14ac:dyDescent="0.2">
      <c r="F12200" s="261"/>
      <c r="G12200" s="261"/>
      <c r="H12200" s="261"/>
    </row>
    <row r="12201" spans="6:8" x14ac:dyDescent="0.2">
      <c r="F12201" s="261"/>
      <c r="G12201" s="261"/>
      <c r="H12201" s="261"/>
    </row>
    <row r="12202" spans="6:8" x14ac:dyDescent="0.2">
      <c r="F12202" s="261"/>
      <c r="G12202" s="261"/>
      <c r="H12202" s="261"/>
    </row>
    <row r="12203" spans="6:8" x14ac:dyDescent="0.2">
      <c r="F12203" s="261"/>
      <c r="G12203" s="261"/>
      <c r="H12203" s="261"/>
    </row>
    <row r="12204" spans="6:8" x14ac:dyDescent="0.2">
      <c r="F12204" s="261"/>
      <c r="G12204" s="261"/>
      <c r="H12204" s="261"/>
    </row>
    <row r="12205" spans="6:8" x14ac:dyDescent="0.2">
      <c r="F12205" s="261"/>
      <c r="G12205" s="261"/>
      <c r="H12205" s="261"/>
    </row>
    <row r="12206" spans="6:8" x14ac:dyDescent="0.2">
      <c r="F12206" s="261"/>
      <c r="G12206" s="261"/>
      <c r="H12206" s="261"/>
    </row>
    <row r="12207" spans="6:8" x14ac:dyDescent="0.2">
      <c r="F12207" s="261"/>
      <c r="G12207" s="261"/>
      <c r="H12207" s="261"/>
    </row>
    <row r="12208" spans="6:8" x14ac:dyDescent="0.2">
      <c r="F12208" s="261"/>
      <c r="G12208" s="261"/>
      <c r="H12208" s="261"/>
    </row>
    <row r="12209" spans="6:8" x14ac:dyDescent="0.2">
      <c r="F12209" s="261"/>
      <c r="G12209" s="261"/>
      <c r="H12209" s="261"/>
    </row>
    <row r="12210" spans="6:8" x14ac:dyDescent="0.2">
      <c r="F12210" s="261"/>
      <c r="G12210" s="261"/>
      <c r="H12210" s="261"/>
    </row>
    <row r="12211" spans="6:8" x14ac:dyDescent="0.2">
      <c r="F12211" s="261"/>
      <c r="G12211" s="261"/>
      <c r="H12211" s="261"/>
    </row>
    <row r="12212" spans="6:8" x14ac:dyDescent="0.2">
      <c r="F12212" s="261"/>
      <c r="G12212" s="261"/>
      <c r="H12212" s="261"/>
    </row>
    <row r="12213" spans="6:8" x14ac:dyDescent="0.2">
      <c r="F12213" s="261"/>
      <c r="G12213" s="261"/>
      <c r="H12213" s="261"/>
    </row>
    <row r="12214" spans="6:8" x14ac:dyDescent="0.2">
      <c r="F12214" s="261"/>
      <c r="G12214" s="261"/>
      <c r="H12214" s="261"/>
    </row>
    <row r="12215" spans="6:8" x14ac:dyDescent="0.2">
      <c r="F12215" s="261"/>
      <c r="G12215" s="261"/>
      <c r="H12215" s="261"/>
    </row>
    <row r="12216" spans="6:8" x14ac:dyDescent="0.2">
      <c r="F12216" s="261"/>
      <c r="G12216" s="261"/>
      <c r="H12216" s="261"/>
    </row>
    <row r="12217" spans="6:8" x14ac:dyDescent="0.2">
      <c r="F12217" s="261"/>
      <c r="G12217" s="261"/>
      <c r="H12217" s="261"/>
    </row>
    <row r="12218" spans="6:8" x14ac:dyDescent="0.2">
      <c r="F12218" s="261"/>
      <c r="G12218" s="261"/>
      <c r="H12218" s="261"/>
    </row>
    <row r="12219" spans="6:8" x14ac:dyDescent="0.2">
      <c r="F12219" s="261"/>
      <c r="G12219" s="261"/>
      <c r="H12219" s="261"/>
    </row>
    <row r="12220" spans="6:8" x14ac:dyDescent="0.2">
      <c r="F12220" s="261"/>
      <c r="G12220" s="261"/>
      <c r="H12220" s="261"/>
    </row>
    <row r="12221" spans="6:8" x14ac:dyDescent="0.2">
      <c r="F12221" s="261"/>
      <c r="G12221" s="261"/>
      <c r="H12221" s="261"/>
    </row>
    <row r="12222" spans="6:8" x14ac:dyDescent="0.2">
      <c r="F12222" s="261"/>
      <c r="G12222" s="261"/>
      <c r="H12222" s="261"/>
    </row>
    <row r="12223" spans="6:8" x14ac:dyDescent="0.2">
      <c r="F12223" s="261"/>
      <c r="G12223" s="261"/>
      <c r="H12223" s="261"/>
    </row>
    <row r="12224" spans="6:8" x14ac:dyDescent="0.2">
      <c r="F12224" s="261"/>
      <c r="G12224" s="261"/>
      <c r="H12224" s="261"/>
    </row>
    <row r="12225" spans="6:8" x14ac:dyDescent="0.2">
      <c r="F12225" s="261"/>
      <c r="G12225" s="261"/>
      <c r="H12225" s="261"/>
    </row>
    <row r="12226" spans="6:8" x14ac:dyDescent="0.2">
      <c r="F12226" s="261"/>
      <c r="G12226" s="261"/>
      <c r="H12226" s="261"/>
    </row>
    <row r="12227" spans="6:8" x14ac:dyDescent="0.2">
      <c r="F12227" s="261"/>
      <c r="G12227" s="261"/>
      <c r="H12227" s="261"/>
    </row>
    <row r="12228" spans="6:8" x14ac:dyDescent="0.2">
      <c r="F12228" s="261"/>
      <c r="G12228" s="261"/>
      <c r="H12228" s="261"/>
    </row>
    <row r="12229" spans="6:8" x14ac:dyDescent="0.2">
      <c r="F12229" s="261"/>
      <c r="G12229" s="261"/>
      <c r="H12229" s="261"/>
    </row>
    <row r="12230" spans="6:8" x14ac:dyDescent="0.2">
      <c r="F12230" s="261"/>
      <c r="G12230" s="261"/>
      <c r="H12230" s="261"/>
    </row>
    <row r="12231" spans="6:8" x14ac:dyDescent="0.2">
      <c r="F12231" s="261"/>
      <c r="G12231" s="261"/>
      <c r="H12231" s="261"/>
    </row>
    <row r="12232" spans="6:8" x14ac:dyDescent="0.2">
      <c r="F12232" s="261"/>
      <c r="G12232" s="261"/>
      <c r="H12232" s="261"/>
    </row>
    <row r="12233" spans="6:8" x14ac:dyDescent="0.2">
      <c r="F12233" s="261"/>
      <c r="G12233" s="261"/>
      <c r="H12233" s="261"/>
    </row>
    <row r="12234" spans="6:8" x14ac:dyDescent="0.2">
      <c r="F12234" s="261"/>
      <c r="G12234" s="261"/>
      <c r="H12234" s="261"/>
    </row>
    <row r="12235" spans="6:8" x14ac:dyDescent="0.2">
      <c r="F12235" s="261"/>
      <c r="G12235" s="261"/>
      <c r="H12235" s="261"/>
    </row>
    <row r="12236" spans="6:8" x14ac:dyDescent="0.2">
      <c r="F12236" s="261"/>
      <c r="G12236" s="261"/>
      <c r="H12236" s="261"/>
    </row>
    <row r="12237" spans="6:8" x14ac:dyDescent="0.2">
      <c r="F12237" s="261"/>
      <c r="G12237" s="261"/>
      <c r="H12237" s="261"/>
    </row>
    <row r="12238" spans="6:8" x14ac:dyDescent="0.2">
      <c r="F12238" s="261"/>
      <c r="G12238" s="261"/>
      <c r="H12238" s="261"/>
    </row>
    <row r="12239" spans="6:8" x14ac:dyDescent="0.2">
      <c r="F12239" s="261"/>
      <c r="G12239" s="261"/>
      <c r="H12239" s="261"/>
    </row>
    <row r="12240" spans="6:8" x14ac:dyDescent="0.2">
      <c r="F12240" s="261"/>
      <c r="G12240" s="261"/>
      <c r="H12240" s="261"/>
    </row>
    <row r="12241" spans="6:8" x14ac:dyDescent="0.2">
      <c r="F12241" s="261"/>
      <c r="G12241" s="261"/>
      <c r="H12241" s="261"/>
    </row>
    <row r="12242" spans="6:8" x14ac:dyDescent="0.2">
      <c r="F12242" s="261"/>
      <c r="G12242" s="261"/>
      <c r="H12242" s="261"/>
    </row>
    <row r="12243" spans="6:8" x14ac:dyDescent="0.2">
      <c r="F12243" s="261"/>
      <c r="G12243" s="261"/>
      <c r="H12243" s="261"/>
    </row>
    <row r="12244" spans="6:8" x14ac:dyDescent="0.2">
      <c r="F12244" s="261"/>
      <c r="G12244" s="261"/>
      <c r="H12244" s="261"/>
    </row>
    <row r="12245" spans="6:8" x14ac:dyDescent="0.2">
      <c r="F12245" s="261"/>
      <c r="G12245" s="261"/>
      <c r="H12245" s="261"/>
    </row>
    <row r="12246" spans="6:8" x14ac:dyDescent="0.2">
      <c r="F12246" s="261"/>
      <c r="G12246" s="261"/>
      <c r="H12246" s="261"/>
    </row>
    <row r="12247" spans="6:8" x14ac:dyDescent="0.2">
      <c r="F12247" s="261"/>
      <c r="G12247" s="261"/>
      <c r="H12247" s="261"/>
    </row>
    <row r="12248" spans="6:8" x14ac:dyDescent="0.2">
      <c r="F12248" s="261"/>
      <c r="G12248" s="261"/>
      <c r="H12248" s="261"/>
    </row>
    <row r="12249" spans="6:8" x14ac:dyDescent="0.2">
      <c r="F12249" s="261"/>
      <c r="G12249" s="261"/>
      <c r="H12249" s="261"/>
    </row>
    <row r="12250" spans="6:8" x14ac:dyDescent="0.2">
      <c r="F12250" s="261"/>
      <c r="G12250" s="261"/>
      <c r="H12250" s="261"/>
    </row>
    <row r="12251" spans="6:8" x14ac:dyDescent="0.2">
      <c r="F12251" s="261"/>
      <c r="G12251" s="261"/>
      <c r="H12251" s="261"/>
    </row>
    <row r="12252" spans="6:8" x14ac:dyDescent="0.2">
      <c r="F12252" s="261"/>
      <c r="G12252" s="261"/>
      <c r="H12252" s="261"/>
    </row>
    <row r="12253" spans="6:8" x14ac:dyDescent="0.2">
      <c r="F12253" s="261"/>
      <c r="G12253" s="261"/>
      <c r="H12253" s="261"/>
    </row>
    <row r="12254" spans="6:8" x14ac:dyDescent="0.2">
      <c r="F12254" s="261"/>
      <c r="G12254" s="261"/>
      <c r="H12254" s="261"/>
    </row>
    <row r="12255" spans="6:8" x14ac:dyDescent="0.2">
      <c r="F12255" s="261"/>
      <c r="G12255" s="261"/>
      <c r="H12255" s="261"/>
    </row>
    <row r="12256" spans="6:8" x14ac:dyDescent="0.2">
      <c r="F12256" s="261"/>
      <c r="G12256" s="261"/>
      <c r="H12256" s="261"/>
    </row>
    <row r="12257" spans="6:8" x14ac:dyDescent="0.2">
      <c r="F12257" s="261"/>
      <c r="G12257" s="261"/>
      <c r="H12257" s="261"/>
    </row>
    <row r="12258" spans="6:8" x14ac:dyDescent="0.2">
      <c r="F12258" s="261"/>
      <c r="G12258" s="261"/>
      <c r="H12258" s="261"/>
    </row>
    <row r="12259" spans="6:8" x14ac:dyDescent="0.2">
      <c r="F12259" s="261"/>
      <c r="G12259" s="261"/>
      <c r="H12259" s="261"/>
    </row>
    <row r="12260" spans="6:8" x14ac:dyDescent="0.2">
      <c r="F12260" s="261"/>
      <c r="G12260" s="261"/>
      <c r="H12260" s="261"/>
    </row>
    <row r="12261" spans="6:8" x14ac:dyDescent="0.2">
      <c r="F12261" s="261"/>
      <c r="G12261" s="261"/>
      <c r="H12261" s="261"/>
    </row>
    <row r="12262" spans="6:8" x14ac:dyDescent="0.2">
      <c r="F12262" s="261"/>
      <c r="G12262" s="261"/>
      <c r="H12262" s="261"/>
    </row>
    <row r="12263" spans="6:8" x14ac:dyDescent="0.2">
      <c r="F12263" s="261"/>
      <c r="G12263" s="261"/>
      <c r="H12263" s="261"/>
    </row>
    <row r="12264" spans="6:8" x14ac:dyDescent="0.2">
      <c r="F12264" s="261"/>
      <c r="G12264" s="261"/>
      <c r="H12264" s="261"/>
    </row>
    <row r="12265" spans="6:8" x14ac:dyDescent="0.2">
      <c r="F12265" s="261"/>
      <c r="G12265" s="261"/>
      <c r="H12265" s="261"/>
    </row>
    <row r="12266" spans="6:8" x14ac:dyDescent="0.2">
      <c r="F12266" s="261"/>
      <c r="G12266" s="261"/>
      <c r="H12266" s="261"/>
    </row>
    <row r="12267" spans="6:8" x14ac:dyDescent="0.2">
      <c r="F12267" s="261"/>
      <c r="G12267" s="261"/>
      <c r="H12267" s="261"/>
    </row>
    <row r="12268" spans="6:8" x14ac:dyDescent="0.2">
      <c r="F12268" s="261"/>
      <c r="G12268" s="261"/>
      <c r="H12268" s="261"/>
    </row>
    <row r="12269" spans="6:8" x14ac:dyDescent="0.2">
      <c r="F12269" s="261"/>
      <c r="G12269" s="261"/>
      <c r="H12269" s="261"/>
    </row>
    <row r="12270" spans="6:8" x14ac:dyDescent="0.2">
      <c r="F12270" s="261"/>
      <c r="G12270" s="261"/>
      <c r="H12270" s="261"/>
    </row>
    <row r="12271" spans="6:8" x14ac:dyDescent="0.2">
      <c r="F12271" s="261"/>
      <c r="G12271" s="261"/>
      <c r="H12271" s="261"/>
    </row>
    <row r="12272" spans="6:8" x14ac:dyDescent="0.2">
      <c r="F12272" s="261"/>
      <c r="G12272" s="261"/>
      <c r="H12272" s="261"/>
    </row>
    <row r="12273" spans="6:8" x14ac:dyDescent="0.2">
      <c r="F12273" s="261"/>
      <c r="G12273" s="261"/>
      <c r="H12273" s="261"/>
    </row>
    <row r="12274" spans="6:8" x14ac:dyDescent="0.2">
      <c r="F12274" s="261"/>
      <c r="G12274" s="261"/>
      <c r="H12274" s="261"/>
    </row>
    <row r="12275" spans="6:8" x14ac:dyDescent="0.2">
      <c r="F12275" s="261"/>
      <c r="G12275" s="261"/>
      <c r="H12275" s="261"/>
    </row>
    <row r="12276" spans="6:8" x14ac:dyDescent="0.2">
      <c r="F12276" s="261"/>
      <c r="G12276" s="261"/>
      <c r="H12276" s="261"/>
    </row>
    <row r="12277" spans="6:8" x14ac:dyDescent="0.2">
      <c r="F12277" s="261"/>
      <c r="G12277" s="261"/>
      <c r="H12277" s="261"/>
    </row>
    <row r="12278" spans="6:8" x14ac:dyDescent="0.2">
      <c r="F12278" s="261"/>
      <c r="G12278" s="261"/>
      <c r="H12278" s="261"/>
    </row>
    <row r="12279" spans="6:8" x14ac:dyDescent="0.2">
      <c r="F12279" s="261"/>
      <c r="G12279" s="261"/>
      <c r="H12279" s="261"/>
    </row>
    <row r="12280" spans="6:8" x14ac:dyDescent="0.2">
      <c r="F12280" s="261"/>
      <c r="G12280" s="261"/>
      <c r="H12280" s="261"/>
    </row>
    <row r="12281" spans="6:8" x14ac:dyDescent="0.2">
      <c r="F12281" s="261"/>
      <c r="G12281" s="261"/>
      <c r="H12281" s="261"/>
    </row>
    <row r="12282" spans="6:8" x14ac:dyDescent="0.2">
      <c r="F12282" s="261"/>
      <c r="G12282" s="261"/>
      <c r="H12282" s="261"/>
    </row>
    <row r="12283" spans="6:8" x14ac:dyDescent="0.2">
      <c r="F12283" s="261"/>
      <c r="G12283" s="261"/>
      <c r="H12283" s="261"/>
    </row>
    <row r="12284" spans="6:8" x14ac:dyDescent="0.2">
      <c r="F12284" s="261"/>
      <c r="G12284" s="261"/>
      <c r="H12284" s="261"/>
    </row>
    <row r="12285" spans="6:8" x14ac:dyDescent="0.2">
      <c r="F12285" s="261"/>
      <c r="G12285" s="261"/>
      <c r="H12285" s="261"/>
    </row>
    <row r="12286" spans="6:8" x14ac:dyDescent="0.2">
      <c r="F12286" s="261"/>
      <c r="G12286" s="261"/>
      <c r="H12286" s="261"/>
    </row>
    <row r="12287" spans="6:8" x14ac:dyDescent="0.2">
      <c r="F12287" s="261"/>
      <c r="G12287" s="261"/>
      <c r="H12287" s="261"/>
    </row>
    <row r="12288" spans="6:8" x14ac:dyDescent="0.2">
      <c r="F12288" s="261"/>
      <c r="G12288" s="261"/>
      <c r="H12288" s="261"/>
    </row>
    <row r="12289" spans="6:8" x14ac:dyDescent="0.2">
      <c r="F12289" s="261"/>
      <c r="G12289" s="261"/>
      <c r="H12289" s="261"/>
    </row>
    <row r="12290" spans="6:8" x14ac:dyDescent="0.2">
      <c r="F12290" s="261"/>
      <c r="G12290" s="261"/>
      <c r="H12290" s="261"/>
    </row>
    <row r="12291" spans="6:8" x14ac:dyDescent="0.2">
      <c r="F12291" s="261"/>
      <c r="G12291" s="261"/>
      <c r="H12291" s="261"/>
    </row>
    <row r="12292" spans="6:8" x14ac:dyDescent="0.2">
      <c r="F12292" s="261"/>
      <c r="G12292" s="261"/>
      <c r="H12292" s="261"/>
    </row>
    <row r="12293" spans="6:8" x14ac:dyDescent="0.2">
      <c r="F12293" s="261"/>
      <c r="G12293" s="261"/>
      <c r="H12293" s="261"/>
    </row>
    <row r="12294" spans="6:8" x14ac:dyDescent="0.2">
      <c r="F12294" s="261"/>
      <c r="G12294" s="261"/>
      <c r="H12294" s="261"/>
    </row>
    <row r="12295" spans="6:8" x14ac:dyDescent="0.2">
      <c r="F12295" s="261"/>
      <c r="G12295" s="261"/>
      <c r="H12295" s="261"/>
    </row>
    <row r="12296" spans="6:8" x14ac:dyDescent="0.2">
      <c r="F12296" s="261"/>
      <c r="G12296" s="261"/>
      <c r="H12296" s="261"/>
    </row>
    <row r="12297" spans="6:8" x14ac:dyDescent="0.2">
      <c r="F12297" s="261"/>
      <c r="G12297" s="261"/>
      <c r="H12297" s="261"/>
    </row>
    <row r="12298" spans="6:8" x14ac:dyDescent="0.2">
      <c r="F12298" s="261"/>
      <c r="G12298" s="261"/>
      <c r="H12298" s="261"/>
    </row>
    <row r="12299" spans="6:8" x14ac:dyDescent="0.2">
      <c r="F12299" s="261"/>
      <c r="G12299" s="261"/>
      <c r="H12299" s="261"/>
    </row>
    <row r="12300" spans="6:8" x14ac:dyDescent="0.2">
      <c r="F12300" s="261"/>
      <c r="G12300" s="261"/>
      <c r="H12300" s="261"/>
    </row>
    <row r="12301" spans="6:8" x14ac:dyDescent="0.2">
      <c r="F12301" s="261"/>
      <c r="G12301" s="261"/>
      <c r="H12301" s="261"/>
    </row>
    <row r="12302" spans="6:8" x14ac:dyDescent="0.2">
      <c r="F12302" s="261"/>
      <c r="G12302" s="261"/>
      <c r="H12302" s="261"/>
    </row>
    <row r="12303" spans="6:8" x14ac:dyDescent="0.2">
      <c r="F12303" s="261"/>
      <c r="G12303" s="261"/>
      <c r="H12303" s="261"/>
    </row>
    <row r="12304" spans="6:8" x14ac:dyDescent="0.2">
      <c r="F12304" s="261"/>
      <c r="G12304" s="261"/>
      <c r="H12304" s="261"/>
    </row>
    <row r="12305" spans="6:8" x14ac:dyDescent="0.2">
      <c r="F12305" s="261"/>
      <c r="G12305" s="261"/>
      <c r="H12305" s="261"/>
    </row>
    <row r="12306" spans="6:8" x14ac:dyDescent="0.2">
      <c r="F12306" s="261"/>
      <c r="G12306" s="261"/>
      <c r="H12306" s="261"/>
    </row>
    <row r="12307" spans="6:8" x14ac:dyDescent="0.2">
      <c r="F12307" s="261"/>
      <c r="G12307" s="261"/>
      <c r="H12307" s="261"/>
    </row>
    <row r="12308" spans="6:8" x14ac:dyDescent="0.2">
      <c r="F12308" s="261"/>
      <c r="G12308" s="261"/>
      <c r="H12308" s="261"/>
    </row>
    <row r="12309" spans="6:8" x14ac:dyDescent="0.2">
      <c r="F12309" s="261"/>
      <c r="G12309" s="261"/>
      <c r="H12309" s="261"/>
    </row>
    <row r="12310" spans="6:8" x14ac:dyDescent="0.2">
      <c r="F12310" s="261"/>
      <c r="G12310" s="261"/>
      <c r="H12310" s="261"/>
    </row>
    <row r="12311" spans="6:8" x14ac:dyDescent="0.2">
      <c r="F12311" s="261"/>
      <c r="G12311" s="261"/>
      <c r="H12311" s="261"/>
    </row>
    <row r="12312" spans="6:8" x14ac:dyDescent="0.2">
      <c r="F12312" s="261"/>
      <c r="G12312" s="261"/>
      <c r="H12312" s="261"/>
    </row>
    <row r="12313" spans="6:8" x14ac:dyDescent="0.2">
      <c r="F12313" s="261"/>
      <c r="G12313" s="261"/>
      <c r="H12313" s="261"/>
    </row>
    <row r="12314" spans="6:8" x14ac:dyDescent="0.2">
      <c r="F12314" s="261"/>
      <c r="G12314" s="261"/>
      <c r="H12314" s="261"/>
    </row>
    <row r="12315" spans="6:8" x14ac:dyDescent="0.2">
      <c r="F12315" s="261"/>
      <c r="G12315" s="261"/>
      <c r="H12315" s="261"/>
    </row>
    <row r="12316" spans="6:8" x14ac:dyDescent="0.2">
      <c r="F12316" s="261"/>
      <c r="G12316" s="261"/>
      <c r="H12316" s="261"/>
    </row>
    <row r="12317" spans="6:8" x14ac:dyDescent="0.2">
      <c r="F12317" s="261"/>
      <c r="G12317" s="261"/>
      <c r="H12317" s="261"/>
    </row>
    <row r="12318" spans="6:8" x14ac:dyDescent="0.2">
      <c r="F12318" s="261"/>
      <c r="G12318" s="261"/>
      <c r="H12318" s="261"/>
    </row>
    <row r="12319" spans="6:8" x14ac:dyDescent="0.2">
      <c r="F12319" s="261"/>
      <c r="G12319" s="261"/>
      <c r="H12319" s="261"/>
    </row>
    <row r="12320" spans="6:8" x14ac:dyDescent="0.2">
      <c r="F12320" s="261"/>
      <c r="G12320" s="261"/>
      <c r="H12320" s="261"/>
    </row>
    <row r="12321" spans="6:8" x14ac:dyDescent="0.2">
      <c r="F12321" s="261"/>
      <c r="G12321" s="261"/>
      <c r="H12321" s="261"/>
    </row>
    <row r="12322" spans="6:8" x14ac:dyDescent="0.2">
      <c r="F12322" s="261"/>
      <c r="G12322" s="261"/>
      <c r="H12322" s="261"/>
    </row>
    <row r="12323" spans="6:8" x14ac:dyDescent="0.2">
      <c r="F12323" s="261"/>
      <c r="G12323" s="261"/>
      <c r="H12323" s="261"/>
    </row>
    <row r="12324" spans="6:8" x14ac:dyDescent="0.2">
      <c r="F12324" s="261"/>
      <c r="G12324" s="261"/>
      <c r="H12324" s="261"/>
    </row>
    <row r="12325" spans="6:8" x14ac:dyDescent="0.2">
      <c r="F12325" s="261"/>
      <c r="G12325" s="261"/>
      <c r="H12325" s="261"/>
    </row>
    <row r="12326" spans="6:8" x14ac:dyDescent="0.2">
      <c r="F12326" s="261"/>
      <c r="G12326" s="261"/>
      <c r="H12326" s="261"/>
    </row>
    <row r="12327" spans="6:8" x14ac:dyDescent="0.2">
      <c r="F12327" s="261"/>
      <c r="G12327" s="261"/>
      <c r="H12327" s="261"/>
    </row>
    <row r="12328" spans="6:8" x14ac:dyDescent="0.2">
      <c r="F12328" s="261"/>
      <c r="G12328" s="261"/>
      <c r="H12328" s="261"/>
    </row>
    <row r="12329" spans="6:8" x14ac:dyDescent="0.2">
      <c r="F12329" s="261"/>
      <c r="G12329" s="261"/>
      <c r="H12329" s="261"/>
    </row>
    <row r="12330" spans="6:8" x14ac:dyDescent="0.2">
      <c r="F12330" s="261"/>
      <c r="G12330" s="261"/>
      <c r="H12330" s="261"/>
    </row>
    <row r="12331" spans="6:8" x14ac:dyDescent="0.2">
      <c r="F12331" s="261"/>
      <c r="G12331" s="261"/>
      <c r="H12331" s="261"/>
    </row>
    <row r="12332" spans="6:8" x14ac:dyDescent="0.2">
      <c r="F12332" s="261"/>
      <c r="G12332" s="261"/>
      <c r="H12332" s="261"/>
    </row>
    <row r="12333" spans="6:8" x14ac:dyDescent="0.2">
      <c r="F12333" s="261"/>
      <c r="G12333" s="261"/>
      <c r="H12333" s="261"/>
    </row>
    <row r="12334" spans="6:8" x14ac:dyDescent="0.2">
      <c r="F12334" s="261"/>
      <c r="G12334" s="261"/>
      <c r="H12334" s="261"/>
    </row>
    <row r="12335" spans="6:8" x14ac:dyDescent="0.2">
      <c r="F12335" s="261"/>
      <c r="G12335" s="261"/>
      <c r="H12335" s="261"/>
    </row>
    <row r="12336" spans="6:8" x14ac:dyDescent="0.2">
      <c r="F12336" s="261"/>
      <c r="G12336" s="261"/>
      <c r="H12336" s="261"/>
    </row>
    <row r="12337" spans="6:8" x14ac:dyDescent="0.2">
      <c r="F12337" s="261"/>
      <c r="G12337" s="261"/>
      <c r="H12337" s="261"/>
    </row>
    <row r="12338" spans="6:8" x14ac:dyDescent="0.2">
      <c r="F12338" s="261"/>
      <c r="G12338" s="261"/>
      <c r="H12338" s="261"/>
    </row>
    <row r="12339" spans="6:8" x14ac:dyDescent="0.2">
      <c r="F12339" s="261"/>
      <c r="G12339" s="261"/>
      <c r="H12339" s="261"/>
    </row>
    <row r="12340" spans="6:8" x14ac:dyDescent="0.2">
      <c r="F12340" s="261"/>
      <c r="G12340" s="261"/>
      <c r="H12340" s="261"/>
    </row>
    <row r="12341" spans="6:8" x14ac:dyDescent="0.2">
      <c r="F12341" s="261"/>
      <c r="G12341" s="261"/>
      <c r="H12341" s="261"/>
    </row>
    <row r="12342" spans="6:8" x14ac:dyDescent="0.2">
      <c r="F12342" s="261"/>
      <c r="G12342" s="261"/>
      <c r="H12342" s="261"/>
    </row>
    <row r="12343" spans="6:8" x14ac:dyDescent="0.2">
      <c r="F12343" s="261"/>
      <c r="G12343" s="261"/>
      <c r="H12343" s="261"/>
    </row>
    <row r="12344" spans="6:8" x14ac:dyDescent="0.2">
      <c r="F12344" s="261"/>
      <c r="G12344" s="261"/>
      <c r="H12344" s="261"/>
    </row>
    <row r="12345" spans="6:8" x14ac:dyDescent="0.2">
      <c r="F12345" s="261"/>
      <c r="G12345" s="261"/>
      <c r="H12345" s="261"/>
    </row>
    <row r="12346" spans="6:8" x14ac:dyDescent="0.2">
      <c r="F12346" s="261"/>
      <c r="G12346" s="261"/>
      <c r="H12346" s="261"/>
    </row>
    <row r="12347" spans="6:8" x14ac:dyDescent="0.2">
      <c r="F12347" s="261"/>
      <c r="G12347" s="261"/>
      <c r="H12347" s="261"/>
    </row>
    <row r="12348" spans="6:8" x14ac:dyDescent="0.2">
      <c r="F12348" s="261"/>
      <c r="G12348" s="261"/>
      <c r="H12348" s="261"/>
    </row>
    <row r="12349" spans="6:8" x14ac:dyDescent="0.2">
      <c r="F12349" s="261"/>
      <c r="G12349" s="261"/>
      <c r="H12349" s="261"/>
    </row>
    <row r="12350" spans="6:8" x14ac:dyDescent="0.2">
      <c r="F12350" s="261"/>
      <c r="G12350" s="261"/>
      <c r="H12350" s="261"/>
    </row>
    <row r="12351" spans="6:8" x14ac:dyDescent="0.2">
      <c r="F12351" s="261"/>
      <c r="G12351" s="261"/>
      <c r="H12351" s="261"/>
    </row>
    <row r="12352" spans="6:8" x14ac:dyDescent="0.2">
      <c r="F12352" s="261"/>
      <c r="G12352" s="261"/>
      <c r="H12352" s="261"/>
    </row>
    <row r="12353" spans="6:8" x14ac:dyDescent="0.2">
      <c r="F12353" s="261"/>
      <c r="G12353" s="261"/>
      <c r="H12353" s="261"/>
    </row>
    <row r="12354" spans="6:8" x14ac:dyDescent="0.2">
      <c r="F12354" s="261"/>
      <c r="G12354" s="261"/>
      <c r="H12354" s="261"/>
    </row>
    <row r="12355" spans="6:8" x14ac:dyDescent="0.2">
      <c r="F12355" s="261"/>
      <c r="G12355" s="261"/>
      <c r="H12355" s="261"/>
    </row>
    <row r="12356" spans="6:8" x14ac:dyDescent="0.2">
      <c r="F12356" s="261"/>
      <c r="G12356" s="261"/>
      <c r="H12356" s="261"/>
    </row>
    <row r="12357" spans="6:8" x14ac:dyDescent="0.2">
      <c r="F12357" s="261"/>
      <c r="G12357" s="261"/>
      <c r="H12357" s="261"/>
    </row>
    <row r="12358" spans="6:8" x14ac:dyDescent="0.2">
      <c r="F12358" s="261"/>
      <c r="G12358" s="261"/>
      <c r="H12358" s="261"/>
    </row>
    <row r="12359" spans="6:8" x14ac:dyDescent="0.2">
      <c r="F12359" s="261"/>
      <c r="G12359" s="261"/>
      <c r="H12359" s="261"/>
    </row>
    <row r="12360" spans="6:8" x14ac:dyDescent="0.2">
      <c r="F12360" s="261"/>
      <c r="G12360" s="261"/>
      <c r="H12360" s="261"/>
    </row>
    <row r="12361" spans="6:8" x14ac:dyDescent="0.2">
      <c r="F12361" s="261"/>
      <c r="G12361" s="261"/>
      <c r="H12361" s="261"/>
    </row>
    <row r="12362" spans="6:8" x14ac:dyDescent="0.2">
      <c r="F12362" s="261"/>
      <c r="G12362" s="261"/>
      <c r="H12362" s="261"/>
    </row>
    <row r="12363" spans="6:8" x14ac:dyDescent="0.2">
      <c r="F12363" s="261"/>
      <c r="G12363" s="261"/>
      <c r="H12363" s="261"/>
    </row>
    <row r="12364" spans="6:8" x14ac:dyDescent="0.2">
      <c r="F12364" s="261"/>
      <c r="G12364" s="261"/>
      <c r="H12364" s="261"/>
    </row>
    <row r="12365" spans="6:8" x14ac:dyDescent="0.2">
      <c r="F12365" s="261"/>
      <c r="G12365" s="261"/>
      <c r="H12365" s="261"/>
    </row>
    <row r="12366" spans="6:8" x14ac:dyDescent="0.2">
      <c r="F12366" s="261"/>
      <c r="G12366" s="261"/>
      <c r="H12366" s="261"/>
    </row>
    <row r="12367" spans="6:8" x14ac:dyDescent="0.2">
      <c r="F12367" s="261"/>
      <c r="G12367" s="261"/>
      <c r="H12367" s="261"/>
    </row>
    <row r="12368" spans="6:8" x14ac:dyDescent="0.2">
      <c r="F12368" s="261"/>
      <c r="G12368" s="261"/>
      <c r="H12368" s="261"/>
    </row>
    <row r="12369" spans="6:8" x14ac:dyDescent="0.2">
      <c r="F12369" s="261"/>
      <c r="G12369" s="261"/>
      <c r="H12369" s="261"/>
    </row>
    <row r="12370" spans="6:8" x14ac:dyDescent="0.2">
      <c r="F12370" s="261"/>
      <c r="G12370" s="261"/>
      <c r="H12370" s="261"/>
    </row>
    <row r="12371" spans="6:8" x14ac:dyDescent="0.2">
      <c r="F12371" s="261"/>
      <c r="G12371" s="261"/>
      <c r="H12371" s="261"/>
    </row>
    <row r="12372" spans="6:8" x14ac:dyDescent="0.2">
      <c r="F12372" s="261"/>
      <c r="G12372" s="261"/>
      <c r="H12372" s="261"/>
    </row>
    <row r="12373" spans="6:8" x14ac:dyDescent="0.2">
      <c r="F12373" s="261"/>
      <c r="G12373" s="261"/>
      <c r="H12373" s="261"/>
    </row>
    <row r="12374" spans="6:8" x14ac:dyDescent="0.2">
      <c r="F12374" s="261"/>
      <c r="G12374" s="261"/>
      <c r="H12374" s="261"/>
    </row>
    <row r="12375" spans="6:8" x14ac:dyDescent="0.2">
      <c r="F12375" s="261"/>
      <c r="G12375" s="261"/>
      <c r="H12375" s="261"/>
    </row>
    <row r="12376" spans="6:8" x14ac:dyDescent="0.2">
      <c r="F12376" s="261"/>
      <c r="G12376" s="261"/>
      <c r="H12376" s="261"/>
    </row>
    <row r="12377" spans="6:8" x14ac:dyDescent="0.2">
      <c r="F12377" s="261"/>
      <c r="G12377" s="261"/>
      <c r="H12377" s="261"/>
    </row>
    <row r="12378" spans="6:8" x14ac:dyDescent="0.2">
      <c r="F12378" s="261"/>
      <c r="G12378" s="261"/>
      <c r="H12378" s="261"/>
    </row>
    <row r="12379" spans="6:8" x14ac:dyDescent="0.2">
      <c r="F12379" s="261"/>
      <c r="G12379" s="261"/>
      <c r="H12379" s="261"/>
    </row>
    <row r="12380" spans="6:8" x14ac:dyDescent="0.2">
      <c r="F12380" s="261"/>
      <c r="G12380" s="261"/>
      <c r="H12380" s="261"/>
    </row>
    <row r="12381" spans="6:8" x14ac:dyDescent="0.2">
      <c r="F12381" s="261"/>
      <c r="G12381" s="261"/>
      <c r="H12381" s="261"/>
    </row>
    <row r="12382" spans="6:8" x14ac:dyDescent="0.2">
      <c r="F12382" s="261"/>
      <c r="G12382" s="261"/>
      <c r="H12382" s="261"/>
    </row>
    <row r="12383" spans="6:8" x14ac:dyDescent="0.2">
      <c r="F12383" s="261"/>
      <c r="G12383" s="261"/>
      <c r="H12383" s="261"/>
    </row>
    <row r="12384" spans="6:8" x14ac:dyDescent="0.2">
      <c r="F12384" s="261"/>
      <c r="G12384" s="261"/>
      <c r="H12384" s="261"/>
    </row>
    <row r="12385" spans="6:8" x14ac:dyDescent="0.2">
      <c r="F12385" s="261"/>
      <c r="G12385" s="261"/>
      <c r="H12385" s="261"/>
    </row>
    <row r="12386" spans="6:8" x14ac:dyDescent="0.2">
      <c r="F12386" s="261"/>
      <c r="G12386" s="261"/>
      <c r="H12386" s="261"/>
    </row>
    <row r="12387" spans="6:8" x14ac:dyDescent="0.2">
      <c r="F12387" s="261"/>
      <c r="G12387" s="261"/>
      <c r="H12387" s="261"/>
    </row>
    <row r="12388" spans="6:8" x14ac:dyDescent="0.2">
      <c r="F12388" s="261"/>
      <c r="G12388" s="261"/>
      <c r="H12388" s="261"/>
    </row>
    <row r="12389" spans="6:8" x14ac:dyDescent="0.2">
      <c r="F12389" s="261"/>
      <c r="G12389" s="261"/>
      <c r="H12389" s="261"/>
    </row>
    <row r="12390" spans="6:8" x14ac:dyDescent="0.2">
      <c r="F12390" s="261"/>
      <c r="G12390" s="261"/>
      <c r="H12390" s="261"/>
    </row>
    <row r="12391" spans="6:8" x14ac:dyDescent="0.2">
      <c r="F12391" s="261"/>
      <c r="G12391" s="261"/>
      <c r="H12391" s="261"/>
    </row>
    <row r="12392" spans="6:8" x14ac:dyDescent="0.2">
      <c r="F12392" s="261"/>
      <c r="G12392" s="261"/>
      <c r="H12392" s="261"/>
    </row>
    <row r="12393" spans="6:8" x14ac:dyDescent="0.2">
      <c r="F12393" s="261"/>
      <c r="G12393" s="261"/>
      <c r="H12393" s="261"/>
    </row>
    <row r="12394" spans="6:8" x14ac:dyDescent="0.2">
      <c r="F12394" s="261"/>
      <c r="G12394" s="261"/>
      <c r="H12394" s="261"/>
    </row>
    <row r="12395" spans="6:8" x14ac:dyDescent="0.2">
      <c r="F12395" s="261"/>
      <c r="G12395" s="261"/>
      <c r="H12395" s="261"/>
    </row>
    <row r="12396" spans="6:8" x14ac:dyDescent="0.2">
      <c r="F12396" s="261"/>
      <c r="G12396" s="261"/>
      <c r="H12396" s="261"/>
    </row>
    <row r="12397" spans="6:8" x14ac:dyDescent="0.2">
      <c r="F12397" s="261"/>
      <c r="G12397" s="261"/>
      <c r="H12397" s="261"/>
    </row>
    <row r="12398" spans="6:8" x14ac:dyDescent="0.2">
      <c r="F12398" s="261"/>
      <c r="G12398" s="261"/>
      <c r="H12398" s="261"/>
    </row>
    <row r="12399" spans="6:8" x14ac:dyDescent="0.2">
      <c r="F12399" s="261"/>
      <c r="G12399" s="261"/>
      <c r="H12399" s="261"/>
    </row>
    <row r="12400" spans="6:8" x14ac:dyDescent="0.2">
      <c r="F12400" s="261"/>
      <c r="G12400" s="261"/>
      <c r="H12400" s="261"/>
    </row>
    <row r="12401" spans="6:8" x14ac:dyDescent="0.2">
      <c r="F12401" s="261"/>
      <c r="G12401" s="261"/>
      <c r="H12401" s="261"/>
    </row>
    <row r="12402" spans="6:8" x14ac:dyDescent="0.2">
      <c r="F12402" s="261"/>
      <c r="G12402" s="261"/>
      <c r="H12402" s="261"/>
    </row>
    <row r="12403" spans="6:8" x14ac:dyDescent="0.2">
      <c r="F12403" s="261"/>
      <c r="G12403" s="261"/>
      <c r="H12403" s="261"/>
    </row>
    <row r="12404" spans="6:8" x14ac:dyDescent="0.2">
      <c r="F12404" s="261"/>
      <c r="G12404" s="261"/>
      <c r="H12404" s="261"/>
    </row>
    <row r="12405" spans="6:8" x14ac:dyDescent="0.2">
      <c r="F12405" s="261"/>
      <c r="G12405" s="261"/>
      <c r="H12405" s="261"/>
    </row>
    <row r="12406" spans="6:8" x14ac:dyDescent="0.2">
      <c r="F12406" s="261"/>
      <c r="G12406" s="261"/>
      <c r="H12406" s="261"/>
    </row>
    <row r="12407" spans="6:8" x14ac:dyDescent="0.2">
      <c r="F12407" s="261"/>
      <c r="G12407" s="261"/>
      <c r="H12407" s="261"/>
    </row>
    <row r="12408" spans="6:8" x14ac:dyDescent="0.2">
      <c r="F12408" s="261"/>
      <c r="G12408" s="261"/>
      <c r="H12408" s="261"/>
    </row>
    <row r="12409" spans="6:8" x14ac:dyDescent="0.2">
      <c r="F12409" s="261"/>
      <c r="G12409" s="261"/>
      <c r="H12409" s="261"/>
    </row>
    <row r="12410" spans="6:8" x14ac:dyDescent="0.2">
      <c r="F12410" s="261"/>
      <c r="G12410" s="261"/>
      <c r="H12410" s="261"/>
    </row>
    <row r="12411" spans="6:8" x14ac:dyDescent="0.2">
      <c r="F12411" s="261"/>
      <c r="G12411" s="261"/>
      <c r="H12411" s="261"/>
    </row>
    <row r="12412" spans="6:8" x14ac:dyDescent="0.2">
      <c r="F12412" s="261"/>
      <c r="G12412" s="261"/>
      <c r="H12412" s="261"/>
    </row>
    <row r="12413" spans="6:8" x14ac:dyDescent="0.2">
      <c r="F12413" s="261"/>
      <c r="G12413" s="261"/>
      <c r="H12413" s="261"/>
    </row>
    <row r="12414" spans="6:8" x14ac:dyDescent="0.2">
      <c r="F12414" s="261"/>
      <c r="G12414" s="261"/>
      <c r="H12414" s="261"/>
    </row>
    <row r="12415" spans="6:8" x14ac:dyDescent="0.2">
      <c r="F12415" s="261"/>
      <c r="G12415" s="261"/>
      <c r="H12415" s="261"/>
    </row>
    <row r="12416" spans="6:8" x14ac:dyDescent="0.2">
      <c r="F12416" s="261"/>
      <c r="G12416" s="261"/>
      <c r="H12416" s="261"/>
    </row>
    <row r="12417" spans="6:8" x14ac:dyDescent="0.2">
      <c r="F12417" s="261"/>
      <c r="G12417" s="261"/>
      <c r="H12417" s="261"/>
    </row>
    <row r="12418" spans="6:8" x14ac:dyDescent="0.2">
      <c r="F12418" s="261"/>
      <c r="G12418" s="261"/>
      <c r="H12418" s="261"/>
    </row>
    <row r="12419" spans="6:8" x14ac:dyDescent="0.2">
      <c r="F12419" s="261"/>
      <c r="G12419" s="261"/>
      <c r="H12419" s="261"/>
    </row>
    <row r="12420" spans="6:8" x14ac:dyDescent="0.2">
      <c r="F12420" s="261"/>
      <c r="G12420" s="261"/>
      <c r="H12420" s="261"/>
    </row>
    <row r="12421" spans="6:8" x14ac:dyDescent="0.2">
      <c r="F12421" s="261"/>
      <c r="G12421" s="261"/>
      <c r="H12421" s="261"/>
    </row>
    <row r="12422" spans="6:8" x14ac:dyDescent="0.2">
      <c r="F12422" s="261"/>
      <c r="G12422" s="261"/>
      <c r="H12422" s="261"/>
    </row>
    <row r="12423" spans="6:8" x14ac:dyDescent="0.2">
      <c r="F12423" s="261"/>
      <c r="G12423" s="261"/>
      <c r="H12423" s="261"/>
    </row>
    <row r="12424" spans="6:8" x14ac:dyDescent="0.2">
      <c r="F12424" s="261"/>
      <c r="G12424" s="261"/>
      <c r="H12424" s="261"/>
    </row>
    <row r="12425" spans="6:8" x14ac:dyDescent="0.2">
      <c r="F12425" s="261"/>
      <c r="G12425" s="261"/>
      <c r="H12425" s="261"/>
    </row>
    <row r="12426" spans="6:8" x14ac:dyDescent="0.2">
      <c r="F12426" s="261"/>
      <c r="G12426" s="261"/>
      <c r="H12426" s="261"/>
    </row>
    <row r="12427" spans="6:8" x14ac:dyDescent="0.2">
      <c r="F12427" s="261"/>
      <c r="G12427" s="261"/>
      <c r="H12427" s="261"/>
    </row>
    <row r="12428" spans="6:8" x14ac:dyDescent="0.2">
      <c r="F12428" s="261"/>
      <c r="G12428" s="261"/>
      <c r="H12428" s="261"/>
    </row>
    <row r="12429" spans="6:8" x14ac:dyDescent="0.2">
      <c r="F12429" s="261"/>
      <c r="G12429" s="261"/>
      <c r="H12429" s="261"/>
    </row>
    <row r="12430" spans="6:8" x14ac:dyDescent="0.2">
      <c r="F12430" s="261"/>
      <c r="G12430" s="261"/>
      <c r="H12430" s="261"/>
    </row>
    <row r="12431" spans="6:8" x14ac:dyDescent="0.2">
      <c r="F12431" s="261"/>
      <c r="G12431" s="261"/>
      <c r="H12431" s="261"/>
    </row>
    <row r="12432" spans="6:8" x14ac:dyDescent="0.2">
      <c r="F12432" s="261"/>
      <c r="G12432" s="261"/>
      <c r="H12432" s="261"/>
    </row>
    <row r="12433" spans="6:8" x14ac:dyDescent="0.2">
      <c r="F12433" s="261"/>
      <c r="G12433" s="261"/>
      <c r="H12433" s="261"/>
    </row>
    <row r="12434" spans="6:8" x14ac:dyDescent="0.2">
      <c r="F12434" s="261"/>
      <c r="G12434" s="261"/>
      <c r="H12434" s="261"/>
    </row>
    <row r="12435" spans="6:8" x14ac:dyDescent="0.2">
      <c r="F12435" s="261"/>
      <c r="G12435" s="261"/>
      <c r="H12435" s="261"/>
    </row>
    <row r="12436" spans="6:8" x14ac:dyDescent="0.2">
      <c r="F12436" s="261"/>
      <c r="G12436" s="261"/>
      <c r="H12436" s="261"/>
    </row>
    <row r="12437" spans="6:8" x14ac:dyDescent="0.2">
      <c r="F12437" s="261"/>
      <c r="G12437" s="261"/>
      <c r="H12437" s="261"/>
    </row>
    <row r="12438" spans="6:8" x14ac:dyDescent="0.2">
      <c r="F12438" s="261"/>
      <c r="G12438" s="261"/>
      <c r="H12438" s="261"/>
    </row>
    <row r="12439" spans="6:8" x14ac:dyDescent="0.2">
      <c r="F12439" s="261"/>
      <c r="G12439" s="261"/>
      <c r="H12439" s="261"/>
    </row>
    <row r="12440" spans="6:8" x14ac:dyDescent="0.2">
      <c r="F12440" s="261"/>
      <c r="G12440" s="261"/>
      <c r="H12440" s="261"/>
    </row>
    <row r="12441" spans="6:8" x14ac:dyDescent="0.2">
      <c r="F12441" s="261"/>
      <c r="G12441" s="261"/>
      <c r="H12441" s="261"/>
    </row>
    <row r="12442" spans="6:8" x14ac:dyDescent="0.2">
      <c r="F12442" s="261"/>
      <c r="G12442" s="261"/>
      <c r="H12442" s="261"/>
    </row>
    <row r="12443" spans="6:8" x14ac:dyDescent="0.2">
      <c r="F12443" s="261"/>
      <c r="G12443" s="261"/>
      <c r="H12443" s="261"/>
    </row>
    <row r="12444" spans="6:8" x14ac:dyDescent="0.2">
      <c r="F12444" s="261"/>
      <c r="G12444" s="261"/>
      <c r="H12444" s="261"/>
    </row>
    <row r="12445" spans="6:8" x14ac:dyDescent="0.2">
      <c r="F12445" s="261"/>
      <c r="G12445" s="261"/>
      <c r="H12445" s="261"/>
    </row>
    <row r="12446" spans="6:8" x14ac:dyDescent="0.2">
      <c r="F12446" s="261"/>
      <c r="G12446" s="261"/>
      <c r="H12446" s="261"/>
    </row>
    <row r="12447" spans="6:8" x14ac:dyDescent="0.2">
      <c r="F12447" s="261"/>
      <c r="G12447" s="261"/>
      <c r="H12447" s="261"/>
    </row>
    <row r="12448" spans="6:8" x14ac:dyDescent="0.2">
      <c r="F12448" s="261"/>
      <c r="G12448" s="261"/>
      <c r="H12448" s="261"/>
    </row>
    <row r="12449" spans="6:8" x14ac:dyDescent="0.2">
      <c r="F12449" s="261"/>
      <c r="G12449" s="261"/>
      <c r="H12449" s="261"/>
    </row>
    <row r="12450" spans="6:8" x14ac:dyDescent="0.2">
      <c r="F12450" s="261"/>
      <c r="G12450" s="261"/>
      <c r="H12450" s="261"/>
    </row>
    <row r="12451" spans="6:8" x14ac:dyDescent="0.2">
      <c r="F12451" s="261"/>
      <c r="G12451" s="261"/>
      <c r="H12451" s="261"/>
    </row>
    <row r="12452" spans="6:8" x14ac:dyDescent="0.2">
      <c r="F12452" s="261"/>
      <c r="G12452" s="261"/>
      <c r="H12452" s="261"/>
    </row>
    <row r="12453" spans="6:8" x14ac:dyDescent="0.2">
      <c r="F12453" s="261"/>
      <c r="G12453" s="261"/>
      <c r="H12453" s="261"/>
    </row>
    <row r="12454" spans="6:8" x14ac:dyDescent="0.2">
      <c r="F12454" s="261"/>
      <c r="G12454" s="261"/>
      <c r="H12454" s="261"/>
    </row>
    <row r="12455" spans="6:8" x14ac:dyDescent="0.2">
      <c r="F12455" s="261"/>
      <c r="G12455" s="261"/>
      <c r="H12455" s="261"/>
    </row>
    <row r="12456" spans="6:8" x14ac:dyDescent="0.2">
      <c r="F12456" s="261"/>
      <c r="G12456" s="261"/>
      <c r="H12456" s="261"/>
    </row>
    <row r="12457" spans="6:8" x14ac:dyDescent="0.2">
      <c r="F12457" s="261"/>
      <c r="G12457" s="261"/>
      <c r="H12457" s="261"/>
    </row>
    <row r="12458" spans="6:8" x14ac:dyDescent="0.2">
      <c r="F12458" s="261"/>
      <c r="G12458" s="261"/>
      <c r="H12458" s="261"/>
    </row>
    <row r="12459" spans="6:8" x14ac:dyDescent="0.2">
      <c r="F12459" s="261"/>
      <c r="G12459" s="261"/>
      <c r="H12459" s="261"/>
    </row>
    <row r="12460" spans="6:8" x14ac:dyDescent="0.2">
      <c r="F12460" s="261"/>
      <c r="G12460" s="261"/>
      <c r="H12460" s="261"/>
    </row>
    <row r="12461" spans="6:8" x14ac:dyDescent="0.2">
      <c r="F12461" s="261"/>
      <c r="G12461" s="261"/>
      <c r="H12461" s="261"/>
    </row>
    <row r="12462" spans="6:8" x14ac:dyDescent="0.2">
      <c r="F12462" s="261"/>
      <c r="G12462" s="261"/>
      <c r="H12462" s="261"/>
    </row>
    <row r="12463" spans="6:8" x14ac:dyDescent="0.2">
      <c r="F12463" s="261"/>
      <c r="G12463" s="261"/>
      <c r="H12463" s="261"/>
    </row>
    <row r="12464" spans="6:8" x14ac:dyDescent="0.2">
      <c r="F12464" s="261"/>
      <c r="G12464" s="261"/>
      <c r="H12464" s="261"/>
    </row>
    <row r="12465" spans="6:8" x14ac:dyDescent="0.2">
      <c r="F12465" s="261"/>
      <c r="G12465" s="261"/>
      <c r="H12465" s="261"/>
    </row>
    <row r="12466" spans="6:8" x14ac:dyDescent="0.2">
      <c r="F12466" s="261"/>
      <c r="G12466" s="261"/>
      <c r="H12466" s="261"/>
    </row>
    <row r="12467" spans="6:8" x14ac:dyDescent="0.2">
      <c r="F12467" s="261"/>
      <c r="G12467" s="261"/>
      <c r="H12467" s="261"/>
    </row>
    <row r="12468" spans="6:8" x14ac:dyDescent="0.2">
      <c r="F12468" s="261"/>
      <c r="G12468" s="261"/>
      <c r="H12468" s="261"/>
    </row>
    <row r="12469" spans="6:8" x14ac:dyDescent="0.2">
      <c r="F12469" s="261"/>
      <c r="G12469" s="261"/>
      <c r="H12469" s="261"/>
    </row>
    <row r="12470" spans="6:8" x14ac:dyDescent="0.2">
      <c r="F12470" s="261"/>
      <c r="G12470" s="261"/>
      <c r="H12470" s="261"/>
    </row>
    <row r="12471" spans="6:8" x14ac:dyDescent="0.2">
      <c r="F12471" s="261"/>
      <c r="G12471" s="261"/>
      <c r="H12471" s="261"/>
    </row>
    <row r="12472" spans="6:8" x14ac:dyDescent="0.2">
      <c r="F12472" s="261"/>
      <c r="G12472" s="261"/>
      <c r="H12472" s="261"/>
    </row>
    <row r="12473" spans="6:8" x14ac:dyDescent="0.2">
      <c r="F12473" s="261"/>
      <c r="G12473" s="261"/>
      <c r="H12473" s="261"/>
    </row>
    <row r="12474" spans="6:8" x14ac:dyDescent="0.2">
      <c r="F12474" s="261"/>
      <c r="G12474" s="261"/>
      <c r="H12474" s="261"/>
    </row>
    <row r="12475" spans="6:8" x14ac:dyDescent="0.2">
      <c r="F12475" s="261"/>
      <c r="G12475" s="261"/>
      <c r="H12475" s="261"/>
    </row>
    <row r="12476" spans="6:8" x14ac:dyDescent="0.2">
      <c r="F12476" s="261"/>
      <c r="G12476" s="261"/>
      <c r="H12476" s="261"/>
    </row>
    <row r="12477" spans="6:8" x14ac:dyDescent="0.2">
      <c r="F12477" s="261"/>
      <c r="G12477" s="261"/>
      <c r="H12477" s="261"/>
    </row>
    <row r="12478" spans="6:8" x14ac:dyDescent="0.2">
      <c r="F12478" s="261"/>
      <c r="G12478" s="261"/>
      <c r="H12478" s="261"/>
    </row>
    <row r="12479" spans="6:8" x14ac:dyDescent="0.2">
      <c r="F12479" s="261"/>
      <c r="G12479" s="261"/>
      <c r="H12479" s="261"/>
    </row>
    <row r="12480" spans="6:8" x14ac:dyDescent="0.2">
      <c r="F12480" s="261"/>
      <c r="G12480" s="261"/>
      <c r="H12480" s="261"/>
    </row>
    <row r="12481" spans="6:8" x14ac:dyDescent="0.2">
      <c r="F12481" s="261"/>
      <c r="G12481" s="261"/>
      <c r="H12481" s="261"/>
    </row>
    <row r="12482" spans="6:8" x14ac:dyDescent="0.2">
      <c r="F12482" s="261"/>
      <c r="G12482" s="261"/>
      <c r="H12482" s="261"/>
    </row>
    <row r="12483" spans="6:8" x14ac:dyDescent="0.2">
      <c r="F12483" s="261"/>
      <c r="G12483" s="261"/>
      <c r="H12483" s="261"/>
    </row>
    <row r="12484" spans="6:8" x14ac:dyDescent="0.2">
      <c r="F12484" s="261"/>
      <c r="G12484" s="261"/>
      <c r="H12484" s="261"/>
    </row>
    <row r="12485" spans="6:8" x14ac:dyDescent="0.2">
      <c r="F12485" s="261"/>
      <c r="G12485" s="261"/>
      <c r="H12485" s="261"/>
    </row>
    <row r="12486" spans="6:8" x14ac:dyDescent="0.2">
      <c r="F12486" s="261"/>
      <c r="G12486" s="261"/>
      <c r="H12486" s="261"/>
    </row>
    <row r="12487" spans="6:8" x14ac:dyDescent="0.2">
      <c r="F12487" s="261"/>
      <c r="G12487" s="261"/>
      <c r="H12487" s="261"/>
    </row>
    <row r="12488" spans="6:8" x14ac:dyDescent="0.2">
      <c r="F12488" s="261"/>
      <c r="G12488" s="261"/>
      <c r="H12488" s="261"/>
    </row>
    <row r="12489" spans="6:8" x14ac:dyDescent="0.2">
      <c r="F12489" s="261"/>
      <c r="G12489" s="261"/>
      <c r="H12489" s="261"/>
    </row>
    <row r="12490" spans="6:8" x14ac:dyDescent="0.2">
      <c r="F12490" s="261"/>
      <c r="G12490" s="261"/>
      <c r="H12490" s="261"/>
    </row>
    <row r="12491" spans="6:8" x14ac:dyDescent="0.2">
      <c r="F12491" s="261"/>
      <c r="G12491" s="261"/>
      <c r="H12491" s="261"/>
    </row>
    <row r="12492" spans="6:8" x14ac:dyDescent="0.2">
      <c r="F12492" s="261"/>
      <c r="G12492" s="261"/>
      <c r="H12492" s="261"/>
    </row>
    <row r="12493" spans="6:8" x14ac:dyDescent="0.2">
      <c r="F12493" s="261"/>
      <c r="G12493" s="261"/>
      <c r="H12493" s="261"/>
    </row>
    <row r="12494" spans="6:8" x14ac:dyDescent="0.2">
      <c r="F12494" s="261"/>
      <c r="G12494" s="261"/>
      <c r="H12494" s="261"/>
    </row>
    <row r="12495" spans="6:8" x14ac:dyDescent="0.2">
      <c r="F12495" s="261"/>
      <c r="G12495" s="261"/>
      <c r="H12495" s="261"/>
    </row>
    <row r="12496" spans="6:8" x14ac:dyDescent="0.2">
      <c r="F12496" s="261"/>
      <c r="G12496" s="261"/>
      <c r="H12496" s="261"/>
    </row>
    <row r="12497" spans="6:8" x14ac:dyDescent="0.2">
      <c r="F12497" s="261"/>
      <c r="G12497" s="261"/>
      <c r="H12497" s="261"/>
    </row>
    <row r="12498" spans="6:8" x14ac:dyDescent="0.2">
      <c r="F12498" s="261"/>
      <c r="G12498" s="261"/>
      <c r="H12498" s="261"/>
    </row>
    <row r="12499" spans="6:8" x14ac:dyDescent="0.2">
      <c r="F12499" s="261"/>
      <c r="G12499" s="261"/>
      <c r="H12499" s="261"/>
    </row>
    <row r="12500" spans="6:8" x14ac:dyDescent="0.2">
      <c r="F12500" s="261"/>
      <c r="G12500" s="261"/>
      <c r="H12500" s="261"/>
    </row>
    <row r="12501" spans="6:8" x14ac:dyDescent="0.2">
      <c r="F12501" s="261"/>
      <c r="G12501" s="261"/>
      <c r="H12501" s="261"/>
    </row>
    <row r="12502" spans="6:8" x14ac:dyDescent="0.2">
      <c r="F12502" s="261"/>
      <c r="G12502" s="261"/>
      <c r="H12502" s="261"/>
    </row>
    <row r="12503" spans="6:8" x14ac:dyDescent="0.2">
      <c r="F12503" s="261"/>
      <c r="G12503" s="261"/>
      <c r="H12503" s="261"/>
    </row>
    <row r="12504" spans="6:8" x14ac:dyDescent="0.2">
      <c r="F12504" s="261"/>
      <c r="G12504" s="261"/>
      <c r="H12504" s="261"/>
    </row>
    <row r="12505" spans="6:8" x14ac:dyDescent="0.2">
      <c r="F12505" s="261"/>
      <c r="G12505" s="261"/>
      <c r="H12505" s="261"/>
    </row>
    <row r="12506" spans="6:8" x14ac:dyDescent="0.2">
      <c r="F12506" s="261"/>
      <c r="G12506" s="261"/>
      <c r="H12506" s="261"/>
    </row>
    <row r="12507" spans="6:8" x14ac:dyDescent="0.2">
      <c r="F12507" s="261"/>
      <c r="G12507" s="261"/>
      <c r="H12507" s="261"/>
    </row>
    <row r="12508" spans="6:8" x14ac:dyDescent="0.2">
      <c r="F12508" s="261"/>
      <c r="G12508" s="261"/>
      <c r="H12508" s="261"/>
    </row>
    <row r="12509" spans="6:8" x14ac:dyDescent="0.2">
      <c r="F12509" s="261"/>
      <c r="G12509" s="261"/>
      <c r="H12509" s="261"/>
    </row>
    <row r="12510" spans="6:8" x14ac:dyDescent="0.2">
      <c r="F12510" s="261"/>
      <c r="G12510" s="261"/>
      <c r="H12510" s="261"/>
    </row>
    <row r="12511" spans="6:8" x14ac:dyDescent="0.2">
      <c r="F12511" s="261"/>
      <c r="G12511" s="261"/>
      <c r="H12511" s="261"/>
    </row>
    <row r="12512" spans="6:8" x14ac:dyDescent="0.2">
      <c r="F12512" s="261"/>
      <c r="G12512" s="261"/>
      <c r="H12512" s="261"/>
    </row>
    <row r="12513" spans="6:8" x14ac:dyDescent="0.2">
      <c r="F12513" s="261"/>
      <c r="G12513" s="261"/>
      <c r="H12513" s="261"/>
    </row>
    <row r="12514" spans="6:8" x14ac:dyDescent="0.2">
      <c r="F12514" s="261"/>
      <c r="G12514" s="261"/>
      <c r="H12514" s="261"/>
    </row>
    <row r="12515" spans="6:8" x14ac:dyDescent="0.2">
      <c r="F12515" s="261"/>
      <c r="G12515" s="261"/>
      <c r="H12515" s="261"/>
    </row>
    <row r="12516" spans="6:8" x14ac:dyDescent="0.2">
      <c r="F12516" s="261"/>
      <c r="G12516" s="261"/>
      <c r="H12516" s="261"/>
    </row>
    <row r="12517" spans="6:8" x14ac:dyDescent="0.2">
      <c r="F12517" s="261"/>
      <c r="G12517" s="261"/>
      <c r="H12517" s="261"/>
    </row>
    <row r="12518" spans="6:8" x14ac:dyDescent="0.2">
      <c r="F12518" s="261"/>
      <c r="G12518" s="261"/>
      <c r="H12518" s="261"/>
    </row>
    <row r="12519" spans="6:8" x14ac:dyDescent="0.2">
      <c r="F12519" s="261"/>
      <c r="G12519" s="261"/>
      <c r="H12519" s="261"/>
    </row>
    <row r="12520" spans="6:8" x14ac:dyDescent="0.2">
      <c r="F12520" s="261"/>
      <c r="G12520" s="261"/>
      <c r="H12520" s="261"/>
    </row>
    <row r="12521" spans="6:8" x14ac:dyDescent="0.2">
      <c r="F12521" s="261"/>
      <c r="G12521" s="261"/>
      <c r="H12521" s="261"/>
    </row>
    <row r="12522" spans="6:8" x14ac:dyDescent="0.2">
      <c r="F12522" s="261"/>
      <c r="G12522" s="261"/>
      <c r="H12522" s="261"/>
    </row>
    <row r="12523" spans="6:8" x14ac:dyDescent="0.2">
      <c r="F12523" s="261"/>
      <c r="G12523" s="261"/>
      <c r="H12523" s="261"/>
    </row>
    <row r="12524" spans="6:8" x14ac:dyDescent="0.2">
      <c r="F12524" s="261"/>
      <c r="G12524" s="261"/>
      <c r="H12524" s="261"/>
    </row>
    <row r="12525" spans="6:8" x14ac:dyDescent="0.2">
      <c r="F12525" s="261"/>
      <c r="G12525" s="261"/>
      <c r="H12525" s="261"/>
    </row>
    <row r="12526" spans="6:8" x14ac:dyDescent="0.2">
      <c r="F12526" s="261"/>
      <c r="G12526" s="261"/>
      <c r="H12526" s="261"/>
    </row>
    <row r="12527" spans="6:8" x14ac:dyDescent="0.2">
      <c r="F12527" s="261"/>
      <c r="G12527" s="261"/>
      <c r="H12527" s="261"/>
    </row>
    <row r="12528" spans="6:8" x14ac:dyDescent="0.2">
      <c r="F12528" s="261"/>
      <c r="G12528" s="261"/>
      <c r="H12528" s="261"/>
    </row>
    <row r="12529" spans="6:8" x14ac:dyDescent="0.2">
      <c r="F12529" s="261"/>
      <c r="G12529" s="261"/>
      <c r="H12529" s="261"/>
    </row>
    <row r="12530" spans="6:8" x14ac:dyDescent="0.2">
      <c r="F12530" s="261"/>
      <c r="G12530" s="261"/>
      <c r="H12530" s="261"/>
    </row>
    <row r="12531" spans="6:8" x14ac:dyDescent="0.2">
      <c r="F12531" s="261"/>
      <c r="G12531" s="261"/>
      <c r="H12531" s="261"/>
    </row>
    <row r="12532" spans="6:8" x14ac:dyDescent="0.2">
      <c r="F12532" s="261"/>
      <c r="G12532" s="261"/>
      <c r="H12532" s="261"/>
    </row>
    <row r="12533" spans="6:8" x14ac:dyDescent="0.2">
      <c r="F12533" s="261"/>
      <c r="G12533" s="261"/>
      <c r="H12533" s="261"/>
    </row>
    <row r="12534" spans="6:8" x14ac:dyDescent="0.2">
      <c r="F12534" s="261"/>
      <c r="G12534" s="261"/>
      <c r="H12534" s="261"/>
    </row>
    <row r="12535" spans="6:8" x14ac:dyDescent="0.2">
      <c r="F12535" s="261"/>
      <c r="G12535" s="261"/>
      <c r="H12535" s="261"/>
    </row>
    <row r="12536" spans="6:8" x14ac:dyDescent="0.2">
      <c r="F12536" s="261"/>
      <c r="G12536" s="261"/>
      <c r="H12536" s="261"/>
    </row>
    <row r="12537" spans="6:8" x14ac:dyDescent="0.2">
      <c r="F12537" s="261"/>
      <c r="G12537" s="261"/>
      <c r="H12537" s="261"/>
    </row>
    <row r="12538" spans="6:8" x14ac:dyDescent="0.2">
      <c r="F12538" s="261"/>
      <c r="G12538" s="261"/>
      <c r="H12538" s="261"/>
    </row>
    <row r="12539" spans="6:8" x14ac:dyDescent="0.2">
      <c r="F12539" s="261"/>
      <c r="G12539" s="261"/>
      <c r="H12539" s="261"/>
    </row>
    <row r="12540" spans="6:8" x14ac:dyDescent="0.2">
      <c r="F12540" s="261"/>
      <c r="G12540" s="261"/>
      <c r="H12540" s="261"/>
    </row>
    <row r="12541" spans="6:8" x14ac:dyDescent="0.2">
      <c r="F12541" s="261"/>
      <c r="G12541" s="261"/>
      <c r="H12541" s="261"/>
    </row>
    <row r="12542" spans="6:8" x14ac:dyDescent="0.2">
      <c r="F12542" s="261"/>
      <c r="G12542" s="261"/>
      <c r="H12542" s="261"/>
    </row>
    <row r="12543" spans="6:8" x14ac:dyDescent="0.2">
      <c r="F12543" s="261"/>
      <c r="G12543" s="261"/>
      <c r="H12543" s="261"/>
    </row>
    <row r="12544" spans="6:8" x14ac:dyDescent="0.2">
      <c r="F12544" s="261"/>
      <c r="G12544" s="261"/>
      <c r="H12544" s="261"/>
    </row>
    <row r="12545" spans="6:8" x14ac:dyDescent="0.2">
      <c r="F12545" s="261"/>
      <c r="G12545" s="261"/>
      <c r="H12545" s="261"/>
    </row>
    <row r="12546" spans="6:8" x14ac:dyDescent="0.2">
      <c r="F12546" s="261"/>
      <c r="G12546" s="261"/>
      <c r="H12546" s="261"/>
    </row>
    <row r="12547" spans="6:8" x14ac:dyDescent="0.2">
      <c r="F12547" s="261"/>
      <c r="G12547" s="261"/>
      <c r="H12547" s="261"/>
    </row>
    <row r="12548" spans="6:8" x14ac:dyDescent="0.2">
      <c r="F12548" s="261"/>
      <c r="G12548" s="261"/>
      <c r="H12548" s="261"/>
    </row>
    <row r="12549" spans="6:8" x14ac:dyDescent="0.2">
      <c r="F12549" s="261"/>
      <c r="G12549" s="261"/>
      <c r="H12549" s="261"/>
    </row>
    <row r="12550" spans="6:8" x14ac:dyDescent="0.2">
      <c r="F12550" s="261"/>
      <c r="G12550" s="261"/>
      <c r="H12550" s="261"/>
    </row>
    <row r="12551" spans="6:8" x14ac:dyDescent="0.2">
      <c r="F12551" s="261"/>
      <c r="G12551" s="261"/>
      <c r="H12551" s="261"/>
    </row>
    <row r="12552" spans="6:8" x14ac:dyDescent="0.2">
      <c r="F12552" s="261"/>
      <c r="G12552" s="261"/>
      <c r="H12552" s="261"/>
    </row>
    <row r="12553" spans="6:8" x14ac:dyDescent="0.2">
      <c r="F12553" s="261"/>
      <c r="G12553" s="261"/>
      <c r="H12553" s="261"/>
    </row>
    <row r="12554" spans="6:8" x14ac:dyDescent="0.2">
      <c r="F12554" s="261"/>
      <c r="G12554" s="261"/>
      <c r="H12554" s="261"/>
    </row>
    <row r="12555" spans="6:8" x14ac:dyDescent="0.2">
      <c r="F12555" s="261"/>
      <c r="G12555" s="261"/>
      <c r="H12555" s="261"/>
    </row>
    <row r="12556" spans="6:8" x14ac:dyDescent="0.2">
      <c r="F12556" s="261"/>
      <c r="G12556" s="261"/>
      <c r="H12556" s="261"/>
    </row>
    <row r="12557" spans="6:8" x14ac:dyDescent="0.2">
      <c r="F12557" s="261"/>
      <c r="G12557" s="261"/>
      <c r="H12557" s="261"/>
    </row>
    <row r="12558" spans="6:8" x14ac:dyDescent="0.2">
      <c r="F12558" s="261"/>
      <c r="G12558" s="261"/>
      <c r="H12558" s="261"/>
    </row>
    <row r="12559" spans="6:8" x14ac:dyDescent="0.2">
      <c r="F12559" s="261"/>
      <c r="G12559" s="261"/>
      <c r="H12559" s="261"/>
    </row>
    <row r="12560" spans="6:8" x14ac:dyDescent="0.2">
      <c r="F12560" s="261"/>
      <c r="G12560" s="261"/>
      <c r="H12560" s="261"/>
    </row>
    <row r="12561" spans="6:8" x14ac:dyDescent="0.2">
      <c r="F12561" s="261"/>
      <c r="G12561" s="261"/>
      <c r="H12561" s="261"/>
    </row>
    <row r="12562" spans="6:8" x14ac:dyDescent="0.2">
      <c r="F12562" s="261"/>
      <c r="G12562" s="261"/>
      <c r="H12562" s="261"/>
    </row>
    <row r="12563" spans="6:8" x14ac:dyDescent="0.2">
      <c r="F12563" s="261"/>
      <c r="G12563" s="261"/>
      <c r="H12563" s="261"/>
    </row>
    <row r="12564" spans="6:8" x14ac:dyDescent="0.2">
      <c r="F12564" s="261"/>
      <c r="G12564" s="261"/>
      <c r="H12564" s="261"/>
    </row>
    <row r="12565" spans="6:8" x14ac:dyDescent="0.2">
      <c r="F12565" s="261"/>
      <c r="G12565" s="261"/>
      <c r="H12565" s="261"/>
    </row>
    <row r="12566" spans="6:8" x14ac:dyDescent="0.2">
      <c r="F12566" s="261"/>
      <c r="G12566" s="261"/>
      <c r="H12566" s="261"/>
    </row>
    <row r="12567" spans="6:8" x14ac:dyDescent="0.2">
      <c r="F12567" s="261"/>
      <c r="G12567" s="261"/>
      <c r="H12567" s="261"/>
    </row>
    <row r="12568" spans="6:8" x14ac:dyDescent="0.2">
      <c r="F12568" s="261"/>
      <c r="G12568" s="261"/>
      <c r="H12568" s="261"/>
    </row>
    <row r="12569" spans="6:8" x14ac:dyDescent="0.2">
      <c r="F12569" s="261"/>
      <c r="G12569" s="261"/>
      <c r="H12569" s="261"/>
    </row>
    <row r="12570" spans="6:8" x14ac:dyDescent="0.2">
      <c r="F12570" s="261"/>
      <c r="G12570" s="261"/>
      <c r="H12570" s="261"/>
    </row>
    <row r="12571" spans="6:8" x14ac:dyDescent="0.2">
      <c r="F12571" s="261"/>
      <c r="G12571" s="261"/>
      <c r="H12571" s="261"/>
    </row>
    <row r="12572" spans="6:8" x14ac:dyDescent="0.2">
      <c r="F12572" s="261"/>
      <c r="G12572" s="261"/>
      <c r="H12572" s="261"/>
    </row>
    <row r="12573" spans="6:8" x14ac:dyDescent="0.2">
      <c r="F12573" s="261"/>
      <c r="G12573" s="261"/>
      <c r="H12573" s="261"/>
    </row>
    <row r="12574" spans="6:8" x14ac:dyDescent="0.2">
      <c r="F12574" s="261"/>
      <c r="G12574" s="261"/>
      <c r="H12574" s="261"/>
    </row>
    <row r="12575" spans="6:8" x14ac:dyDescent="0.2">
      <c r="F12575" s="261"/>
      <c r="G12575" s="261"/>
      <c r="H12575" s="261"/>
    </row>
    <row r="12576" spans="6:8" x14ac:dyDescent="0.2">
      <c r="F12576" s="261"/>
      <c r="G12576" s="261"/>
      <c r="H12576" s="261"/>
    </row>
    <row r="12577" spans="6:8" x14ac:dyDescent="0.2">
      <c r="F12577" s="261"/>
      <c r="G12577" s="261"/>
      <c r="H12577" s="261"/>
    </row>
    <row r="12578" spans="6:8" x14ac:dyDescent="0.2">
      <c r="F12578" s="261"/>
      <c r="G12578" s="261"/>
      <c r="H12578" s="261"/>
    </row>
    <row r="12579" spans="6:8" x14ac:dyDescent="0.2">
      <c r="F12579" s="261"/>
      <c r="G12579" s="261"/>
      <c r="H12579" s="261"/>
    </row>
    <row r="12580" spans="6:8" x14ac:dyDescent="0.2">
      <c r="F12580" s="261"/>
      <c r="G12580" s="261"/>
      <c r="H12580" s="261"/>
    </row>
    <row r="12581" spans="6:8" x14ac:dyDescent="0.2">
      <c r="F12581" s="261"/>
      <c r="G12581" s="261"/>
      <c r="H12581" s="261"/>
    </row>
    <row r="12582" spans="6:8" x14ac:dyDescent="0.2">
      <c r="F12582" s="261"/>
      <c r="G12582" s="261"/>
      <c r="H12582" s="261"/>
    </row>
    <row r="12583" spans="6:8" x14ac:dyDescent="0.2">
      <c r="F12583" s="261"/>
      <c r="G12583" s="261"/>
      <c r="H12583" s="261"/>
    </row>
    <row r="12584" spans="6:8" x14ac:dyDescent="0.2">
      <c r="F12584" s="261"/>
      <c r="G12584" s="261"/>
      <c r="H12584" s="261"/>
    </row>
    <row r="12585" spans="6:8" x14ac:dyDescent="0.2">
      <c r="F12585" s="261"/>
      <c r="G12585" s="261"/>
      <c r="H12585" s="261"/>
    </row>
    <row r="12586" spans="6:8" x14ac:dyDescent="0.2">
      <c r="F12586" s="261"/>
      <c r="G12586" s="261"/>
      <c r="H12586" s="261"/>
    </row>
    <row r="12587" spans="6:8" x14ac:dyDescent="0.2">
      <c r="F12587" s="261"/>
      <c r="G12587" s="261"/>
      <c r="H12587" s="261"/>
    </row>
    <row r="12588" spans="6:8" x14ac:dyDescent="0.2">
      <c r="F12588" s="261"/>
      <c r="G12588" s="261"/>
      <c r="H12588" s="261"/>
    </row>
    <row r="12589" spans="6:8" x14ac:dyDescent="0.2">
      <c r="F12589" s="261"/>
      <c r="G12589" s="261"/>
      <c r="H12589" s="261"/>
    </row>
    <row r="12590" spans="6:8" x14ac:dyDescent="0.2">
      <c r="F12590" s="261"/>
      <c r="G12590" s="261"/>
      <c r="H12590" s="261"/>
    </row>
    <row r="12591" spans="6:8" x14ac:dyDescent="0.2">
      <c r="F12591" s="261"/>
      <c r="G12591" s="261"/>
      <c r="H12591" s="261"/>
    </row>
    <row r="12592" spans="6:8" x14ac:dyDescent="0.2">
      <c r="F12592" s="261"/>
      <c r="G12592" s="261"/>
      <c r="H12592" s="261"/>
    </row>
    <row r="12593" spans="6:8" x14ac:dyDescent="0.2">
      <c r="F12593" s="261"/>
      <c r="G12593" s="261"/>
      <c r="H12593" s="261"/>
    </row>
    <row r="12594" spans="6:8" x14ac:dyDescent="0.2">
      <c r="F12594" s="261"/>
      <c r="G12594" s="261"/>
      <c r="H12594" s="261"/>
    </row>
    <row r="12595" spans="6:8" x14ac:dyDescent="0.2">
      <c r="F12595" s="261"/>
      <c r="G12595" s="261"/>
      <c r="H12595" s="261"/>
    </row>
    <row r="12596" spans="6:8" x14ac:dyDescent="0.2">
      <c r="F12596" s="261"/>
      <c r="G12596" s="261"/>
      <c r="H12596" s="261"/>
    </row>
    <row r="12597" spans="6:8" x14ac:dyDescent="0.2">
      <c r="F12597" s="261"/>
      <c r="G12597" s="261"/>
      <c r="H12597" s="261"/>
    </row>
    <row r="12598" spans="6:8" x14ac:dyDescent="0.2">
      <c r="F12598" s="261"/>
      <c r="G12598" s="261"/>
      <c r="H12598" s="261"/>
    </row>
    <row r="12599" spans="6:8" x14ac:dyDescent="0.2">
      <c r="F12599" s="261"/>
      <c r="G12599" s="261"/>
      <c r="H12599" s="261"/>
    </row>
    <row r="12600" spans="6:8" x14ac:dyDescent="0.2">
      <c r="F12600" s="261"/>
      <c r="G12600" s="261"/>
      <c r="H12600" s="261"/>
    </row>
    <row r="12601" spans="6:8" x14ac:dyDescent="0.2">
      <c r="F12601" s="261"/>
      <c r="G12601" s="261"/>
      <c r="H12601" s="261"/>
    </row>
    <row r="12602" spans="6:8" x14ac:dyDescent="0.2">
      <c r="F12602" s="261"/>
      <c r="G12602" s="261"/>
      <c r="H12602" s="261"/>
    </row>
    <row r="12603" spans="6:8" x14ac:dyDescent="0.2">
      <c r="F12603" s="261"/>
      <c r="G12603" s="261"/>
      <c r="H12603" s="261"/>
    </row>
    <row r="12604" spans="6:8" x14ac:dyDescent="0.2">
      <c r="F12604" s="261"/>
      <c r="G12604" s="261"/>
      <c r="H12604" s="261"/>
    </row>
    <row r="12605" spans="6:8" x14ac:dyDescent="0.2">
      <c r="F12605" s="261"/>
      <c r="G12605" s="261"/>
      <c r="H12605" s="261"/>
    </row>
    <row r="12606" spans="6:8" x14ac:dyDescent="0.2">
      <c r="F12606" s="261"/>
      <c r="G12606" s="261"/>
      <c r="H12606" s="261"/>
    </row>
    <row r="12607" spans="6:8" x14ac:dyDescent="0.2">
      <c r="F12607" s="261"/>
      <c r="G12607" s="261"/>
      <c r="H12607" s="261"/>
    </row>
    <row r="12608" spans="6:8" x14ac:dyDescent="0.2">
      <c r="F12608" s="261"/>
      <c r="G12608" s="261"/>
      <c r="H12608" s="261"/>
    </row>
    <row r="12609" spans="6:8" x14ac:dyDescent="0.2">
      <c r="F12609" s="261"/>
      <c r="G12609" s="261"/>
      <c r="H12609" s="261"/>
    </row>
    <row r="12610" spans="6:8" x14ac:dyDescent="0.2">
      <c r="F12610" s="261"/>
      <c r="G12610" s="261"/>
      <c r="H12610" s="261"/>
    </row>
    <row r="12611" spans="6:8" x14ac:dyDescent="0.2">
      <c r="F12611" s="261"/>
      <c r="G12611" s="261"/>
      <c r="H12611" s="261"/>
    </row>
    <row r="12612" spans="6:8" x14ac:dyDescent="0.2">
      <c r="F12612" s="261"/>
      <c r="G12612" s="261"/>
      <c r="H12612" s="261"/>
    </row>
    <row r="12613" spans="6:8" x14ac:dyDescent="0.2">
      <c r="F12613" s="261"/>
      <c r="G12613" s="261"/>
      <c r="H12613" s="261"/>
    </row>
    <row r="12614" spans="6:8" x14ac:dyDescent="0.2">
      <c r="F12614" s="261"/>
      <c r="G12614" s="261"/>
      <c r="H12614" s="261"/>
    </row>
    <row r="12615" spans="6:8" x14ac:dyDescent="0.2">
      <c r="F12615" s="261"/>
      <c r="G12615" s="261"/>
      <c r="H12615" s="261"/>
    </row>
    <row r="12616" spans="6:8" x14ac:dyDescent="0.2">
      <c r="F12616" s="261"/>
      <c r="G12616" s="261"/>
      <c r="H12616" s="261"/>
    </row>
    <row r="12617" spans="6:8" x14ac:dyDescent="0.2">
      <c r="F12617" s="261"/>
      <c r="G12617" s="261"/>
      <c r="H12617" s="261"/>
    </row>
    <row r="12618" spans="6:8" x14ac:dyDescent="0.2">
      <c r="F12618" s="261"/>
      <c r="G12618" s="261"/>
      <c r="H12618" s="261"/>
    </row>
    <row r="12619" spans="6:8" x14ac:dyDescent="0.2">
      <c r="F12619" s="261"/>
      <c r="G12619" s="261"/>
      <c r="H12619" s="261"/>
    </row>
    <row r="12620" spans="6:8" x14ac:dyDescent="0.2">
      <c r="F12620" s="261"/>
      <c r="G12620" s="261"/>
      <c r="H12620" s="261"/>
    </row>
    <row r="12621" spans="6:8" x14ac:dyDescent="0.2">
      <c r="F12621" s="261"/>
      <c r="G12621" s="261"/>
      <c r="H12621" s="261"/>
    </row>
    <row r="12622" spans="6:8" x14ac:dyDescent="0.2">
      <c r="F12622" s="261"/>
      <c r="G12622" s="261"/>
      <c r="H12622" s="261"/>
    </row>
    <row r="12623" spans="6:8" x14ac:dyDescent="0.2">
      <c r="F12623" s="261"/>
      <c r="G12623" s="261"/>
      <c r="H12623" s="261"/>
    </row>
    <row r="12624" spans="6:8" x14ac:dyDescent="0.2">
      <c r="F12624" s="261"/>
      <c r="G12624" s="261"/>
      <c r="H12624" s="261"/>
    </row>
    <row r="12625" spans="6:8" x14ac:dyDescent="0.2">
      <c r="F12625" s="261"/>
      <c r="G12625" s="261"/>
      <c r="H12625" s="261"/>
    </row>
    <row r="12626" spans="6:8" x14ac:dyDescent="0.2">
      <c r="F12626" s="261"/>
      <c r="G12626" s="261"/>
      <c r="H12626" s="261"/>
    </row>
    <row r="12627" spans="6:8" x14ac:dyDescent="0.2">
      <c r="F12627" s="261"/>
      <c r="G12627" s="261"/>
      <c r="H12627" s="261"/>
    </row>
    <row r="12628" spans="6:8" x14ac:dyDescent="0.2">
      <c r="F12628" s="261"/>
      <c r="G12628" s="261"/>
      <c r="H12628" s="261"/>
    </row>
    <row r="12629" spans="6:8" x14ac:dyDescent="0.2">
      <c r="F12629" s="261"/>
      <c r="G12629" s="261"/>
      <c r="H12629" s="261"/>
    </row>
    <row r="12630" spans="6:8" x14ac:dyDescent="0.2">
      <c r="F12630" s="261"/>
      <c r="G12630" s="261"/>
      <c r="H12630" s="261"/>
    </row>
    <row r="12631" spans="6:8" x14ac:dyDescent="0.2">
      <c r="F12631" s="261"/>
      <c r="G12631" s="261"/>
      <c r="H12631" s="261"/>
    </row>
    <row r="12632" spans="6:8" x14ac:dyDescent="0.2">
      <c r="F12632" s="261"/>
      <c r="G12632" s="261"/>
      <c r="H12632" s="261"/>
    </row>
    <row r="12633" spans="6:8" x14ac:dyDescent="0.2">
      <c r="F12633" s="261"/>
      <c r="G12633" s="261"/>
      <c r="H12633" s="261"/>
    </row>
    <row r="12634" spans="6:8" x14ac:dyDescent="0.2">
      <c r="F12634" s="261"/>
      <c r="G12634" s="261"/>
      <c r="H12634" s="261"/>
    </row>
    <row r="12635" spans="6:8" x14ac:dyDescent="0.2">
      <c r="F12635" s="261"/>
      <c r="G12635" s="261"/>
      <c r="H12635" s="261"/>
    </row>
    <row r="12636" spans="6:8" x14ac:dyDescent="0.2">
      <c r="F12636" s="261"/>
      <c r="G12636" s="261"/>
      <c r="H12636" s="261"/>
    </row>
    <row r="12637" spans="6:8" x14ac:dyDescent="0.2">
      <c r="F12637" s="261"/>
      <c r="G12637" s="261"/>
      <c r="H12637" s="261"/>
    </row>
    <row r="12638" spans="6:8" x14ac:dyDescent="0.2">
      <c r="F12638" s="261"/>
      <c r="G12638" s="261"/>
      <c r="H12638" s="261"/>
    </row>
    <row r="12639" spans="6:8" x14ac:dyDescent="0.2">
      <c r="F12639" s="261"/>
      <c r="G12639" s="261"/>
      <c r="H12639" s="261"/>
    </row>
    <row r="12640" spans="6:8" x14ac:dyDescent="0.2">
      <c r="F12640" s="261"/>
      <c r="G12640" s="261"/>
      <c r="H12640" s="261"/>
    </row>
    <row r="12641" spans="6:8" x14ac:dyDescent="0.2">
      <c r="F12641" s="261"/>
      <c r="G12641" s="261"/>
      <c r="H12641" s="261"/>
    </row>
    <row r="12642" spans="6:8" x14ac:dyDescent="0.2">
      <c r="F12642" s="261"/>
      <c r="G12642" s="261"/>
      <c r="H12642" s="261"/>
    </row>
    <row r="12643" spans="6:8" x14ac:dyDescent="0.2">
      <c r="F12643" s="261"/>
      <c r="G12643" s="261"/>
      <c r="H12643" s="261"/>
    </row>
    <row r="12644" spans="6:8" x14ac:dyDescent="0.2">
      <c r="F12644" s="261"/>
      <c r="G12644" s="261"/>
      <c r="H12644" s="261"/>
    </row>
    <row r="12645" spans="6:8" x14ac:dyDescent="0.2">
      <c r="F12645" s="261"/>
      <c r="G12645" s="261"/>
      <c r="H12645" s="261"/>
    </row>
    <row r="12646" spans="6:8" x14ac:dyDescent="0.2">
      <c r="F12646" s="261"/>
      <c r="G12646" s="261"/>
      <c r="H12646" s="261"/>
    </row>
    <row r="12647" spans="6:8" x14ac:dyDescent="0.2">
      <c r="F12647" s="261"/>
      <c r="G12647" s="261"/>
      <c r="H12647" s="261"/>
    </row>
    <row r="12648" spans="6:8" x14ac:dyDescent="0.2">
      <c r="F12648" s="261"/>
      <c r="G12648" s="261"/>
      <c r="H12648" s="261"/>
    </row>
    <row r="12649" spans="6:8" x14ac:dyDescent="0.2">
      <c r="F12649" s="261"/>
      <c r="G12649" s="261"/>
      <c r="H12649" s="261"/>
    </row>
    <row r="12650" spans="6:8" x14ac:dyDescent="0.2">
      <c r="F12650" s="261"/>
      <c r="G12650" s="261"/>
      <c r="H12650" s="261"/>
    </row>
    <row r="12651" spans="6:8" x14ac:dyDescent="0.2">
      <c r="F12651" s="261"/>
      <c r="G12651" s="261"/>
      <c r="H12651" s="261"/>
    </row>
    <row r="12652" spans="6:8" x14ac:dyDescent="0.2">
      <c r="F12652" s="261"/>
      <c r="G12652" s="261"/>
      <c r="H12652" s="261"/>
    </row>
    <row r="12653" spans="6:8" x14ac:dyDescent="0.2">
      <c r="F12653" s="261"/>
      <c r="G12653" s="261"/>
      <c r="H12653" s="261"/>
    </row>
    <row r="12654" spans="6:8" x14ac:dyDescent="0.2">
      <c r="F12654" s="261"/>
      <c r="G12654" s="261"/>
      <c r="H12654" s="261"/>
    </row>
    <row r="12655" spans="6:8" x14ac:dyDescent="0.2">
      <c r="F12655" s="261"/>
      <c r="G12655" s="261"/>
      <c r="H12655" s="261"/>
    </row>
    <row r="12656" spans="6:8" x14ac:dyDescent="0.2">
      <c r="F12656" s="261"/>
      <c r="G12656" s="261"/>
      <c r="H12656" s="261"/>
    </row>
    <row r="12657" spans="6:8" x14ac:dyDescent="0.2">
      <c r="F12657" s="261"/>
      <c r="G12657" s="261"/>
      <c r="H12657" s="261"/>
    </row>
    <row r="12658" spans="6:8" x14ac:dyDescent="0.2">
      <c r="F12658" s="261"/>
      <c r="G12658" s="261"/>
      <c r="H12658" s="261"/>
    </row>
    <row r="12659" spans="6:8" x14ac:dyDescent="0.2">
      <c r="F12659" s="261"/>
      <c r="G12659" s="261"/>
      <c r="H12659" s="261"/>
    </row>
    <row r="12660" spans="6:8" x14ac:dyDescent="0.2">
      <c r="F12660" s="261"/>
      <c r="G12660" s="261"/>
      <c r="H12660" s="261"/>
    </row>
    <row r="12661" spans="6:8" x14ac:dyDescent="0.2">
      <c r="F12661" s="261"/>
      <c r="G12661" s="261"/>
      <c r="H12661" s="261"/>
    </row>
    <row r="12662" spans="6:8" x14ac:dyDescent="0.2">
      <c r="F12662" s="261"/>
      <c r="G12662" s="261"/>
      <c r="H12662" s="261"/>
    </row>
    <row r="12663" spans="6:8" x14ac:dyDescent="0.2">
      <c r="F12663" s="261"/>
      <c r="G12663" s="261"/>
      <c r="H12663" s="261"/>
    </row>
    <row r="12664" spans="6:8" x14ac:dyDescent="0.2">
      <c r="F12664" s="261"/>
      <c r="G12664" s="261"/>
      <c r="H12664" s="261"/>
    </row>
    <row r="12665" spans="6:8" x14ac:dyDescent="0.2">
      <c r="F12665" s="261"/>
      <c r="G12665" s="261"/>
      <c r="H12665" s="261"/>
    </row>
    <row r="12666" spans="6:8" x14ac:dyDescent="0.2">
      <c r="F12666" s="261"/>
      <c r="G12666" s="261"/>
      <c r="H12666" s="261"/>
    </row>
    <row r="12667" spans="6:8" x14ac:dyDescent="0.2">
      <c r="F12667" s="261"/>
      <c r="G12667" s="261"/>
      <c r="H12667" s="261"/>
    </row>
    <row r="12668" spans="6:8" x14ac:dyDescent="0.2">
      <c r="F12668" s="261"/>
      <c r="G12668" s="261"/>
      <c r="H12668" s="261"/>
    </row>
    <row r="12669" spans="6:8" x14ac:dyDescent="0.2">
      <c r="F12669" s="261"/>
      <c r="G12669" s="261"/>
      <c r="H12669" s="261"/>
    </row>
    <row r="12670" spans="6:8" x14ac:dyDescent="0.2">
      <c r="F12670" s="261"/>
      <c r="G12670" s="261"/>
      <c r="H12670" s="261"/>
    </row>
    <row r="12671" spans="6:8" x14ac:dyDescent="0.2">
      <c r="F12671" s="261"/>
      <c r="G12671" s="261"/>
      <c r="H12671" s="261"/>
    </row>
    <row r="12672" spans="6:8" x14ac:dyDescent="0.2">
      <c r="F12672" s="261"/>
      <c r="G12672" s="261"/>
      <c r="H12672" s="261"/>
    </row>
    <row r="12673" spans="6:8" x14ac:dyDescent="0.2">
      <c r="F12673" s="261"/>
      <c r="G12673" s="261"/>
      <c r="H12673" s="261"/>
    </row>
    <row r="12674" spans="6:8" x14ac:dyDescent="0.2">
      <c r="F12674" s="261"/>
      <c r="G12674" s="261"/>
      <c r="H12674" s="261"/>
    </row>
    <row r="12675" spans="6:8" x14ac:dyDescent="0.2">
      <c r="F12675" s="261"/>
      <c r="G12675" s="261"/>
      <c r="H12675" s="261"/>
    </row>
    <row r="12676" spans="6:8" x14ac:dyDescent="0.2">
      <c r="F12676" s="261"/>
      <c r="G12676" s="261"/>
      <c r="H12676" s="261"/>
    </row>
    <row r="12677" spans="6:8" x14ac:dyDescent="0.2">
      <c r="F12677" s="261"/>
      <c r="G12677" s="261"/>
      <c r="H12677" s="261"/>
    </row>
    <row r="12678" spans="6:8" x14ac:dyDescent="0.2">
      <c r="F12678" s="261"/>
      <c r="G12678" s="261"/>
      <c r="H12678" s="261"/>
    </row>
    <row r="12679" spans="6:8" x14ac:dyDescent="0.2">
      <c r="F12679" s="261"/>
      <c r="G12679" s="261"/>
      <c r="H12679" s="261"/>
    </row>
    <row r="12680" spans="6:8" x14ac:dyDescent="0.2">
      <c r="F12680" s="261"/>
      <c r="G12680" s="261"/>
      <c r="H12680" s="261"/>
    </row>
    <row r="12681" spans="6:8" x14ac:dyDescent="0.2">
      <c r="F12681" s="261"/>
      <c r="G12681" s="261"/>
      <c r="H12681" s="261"/>
    </row>
    <row r="12682" spans="6:8" x14ac:dyDescent="0.2">
      <c r="F12682" s="261"/>
      <c r="G12682" s="261"/>
      <c r="H12682" s="261"/>
    </row>
    <row r="12683" spans="6:8" x14ac:dyDescent="0.2">
      <c r="F12683" s="261"/>
      <c r="G12683" s="261"/>
      <c r="H12683" s="261"/>
    </row>
    <row r="12684" spans="6:8" x14ac:dyDescent="0.2">
      <c r="F12684" s="261"/>
      <c r="G12684" s="261"/>
      <c r="H12684" s="261"/>
    </row>
    <row r="12685" spans="6:8" x14ac:dyDescent="0.2">
      <c r="F12685" s="261"/>
      <c r="G12685" s="261"/>
      <c r="H12685" s="261"/>
    </row>
    <row r="12686" spans="6:8" x14ac:dyDescent="0.2">
      <c r="F12686" s="261"/>
      <c r="G12686" s="261"/>
      <c r="H12686" s="261"/>
    </row>
    <row r="12687" spans="6:8" x14ac:dyDescent="0.2">
      <c r="F12687" s="261"/>
      <c r="G12687" s="261"/>
      <c r="H12687" s="261"/>
    </row>
    <row r="12688" spans="6:8" x14ac:dyDescent="0.2">
      <c r="F12688" s="261"/>
      <c r="G12688" s="261"/>
      <c r="H12688" s="261"/>
    </row>
    <row r="12689" spans="6:8" x14ac:dyDescent="0.2">
      <c r="F12689" s="261"/>
      <c r="G12689" s="261"/>
      <c r="H12689" s="261"/>
    </row>
    <row r="12690" spans="6:8" x14ac:dyDescent="0.2">
      <c r="F12690" s="261"/>
      <c r="G12690" s="261"/>
      <c r="H12690" s="261"/>
    </row>
    <row r="12691" spans="6:8" x14ac:dyDescent="0.2">
      <c r="F12691" s="261"/>
      <c r="G12691" s="261"/>
      <c r="H12691" s="261"/>
    </row>
    <row r="12692" spans="6:8" x14ac:dyDescent="0.2">
      <c r="F12692" s="261"/>
      <c r="G12692" s="261"/>
      <c r="H12692" s="261"/>
    </row>
    <row r="12693" spans="6:8" x14ac:dyDescent="0.2">
      <c r="F12693" s="261"/>
      <c r="G12693" s="261"/>
      <c r="H12693" s="261"/>
    </row>
    <row r="12694" spans="6:8" x14ac:dyDescent="0.2">
      <c r="F12694" s="261"/>
      <c r="G12694" s="261"/>
      <c r="H12694" s="261"/>
    </row>
    <row r="12695" spans="6:8" x14ac:dyDescent="0.2">
      <c r="F12695" s="261"/>
      <c r="G12695" s="261"/>
      <c r="H12695" s="261"/>
    </row>
    <row r="12696" spans="6:8" x14ac:dyDescent="0.2">
      <c r="F12696" s="261"/>
      <c r="G12696" s="261"/>
      <c r="H12696" s="261"/>
    </row>
    <row r="12697" spans="6:8" x14ac:dyDescent="0.2">
      <c r="F12697" s="261"/>
      <c r="G12697" s="261"/>
      <c r="H12697" s="261"/>
    </row>
    <row r="12698" spans="6:8" x14ac:dyDescent="0.2">
      <c r="F12698" s="261"/>
      <c r="G12698" s="261"/>
      <c r="H12698" s="261"/>
    </row>
    <row r="12699" spans="6:8" x14ac:dyDescent="0.2">
      <c r="F12699" s="261"/>
      <c r="G12699" s="261"/>
      <c r="H12699" s="261"/>
    </row>
    <row r="12700" spans="6:8" x14ac:dyDescent="0.2">
      <c r="F12700" s="261"/>
      <c r="G12700" s="261"/>
      <c r="H12700" s="261"/>
    </row>
    <row r="12701" spans="6:8" x14ac:dyDescent="0.2">
      <c r="F12701" s="261"/>
      <c r="G12701" s="261"/>
      <c r="H12701" s="261"/>
    </row>
    <row r="12702" spans="6:8" x14ac:dyDescent="0.2">
      <c r="F12702" s="261"/>
      <c r="G12702" s="261"/>
      <c r="H12702" s="261"/>
    </row>
    <row r="12703" spans="6:8" x14ac:dyDescent="0.2">
      <c r="F12703" s="261"/>
      <c r="G12703" s="261"/>
      <c r="H12703" s="261"/>
    </row>
    <row r="12704" spans="6:8" x14ac:dyDescent="0.2">
      <c r="F12704" s="261"/>
      <c r="G12704" s="261"/>
      <c r="H12704" s="261"/>
    </row>
    <row r="12705" spans="6:8" x14ac:dyDescent="0.2">
      <c r="F12705" s="261"/>
      <c r="G12705" s="261"/>
      <c r="H12705" s="261"/>
    </row>
    <row r="12706" spans="6:8" x14ac:dyDescent="0.2">
      <c r="F12706" s="261"/>
      <c r="G12706" s="261"/>
      <c r="H12706" s="261"/>
    </row>
    <row r="12707" spans="6:8" x14ac:dyDescent="0.2">
      <c r="F12707" s="261"/>
      <c r="G12707" s="261"/>
      <c r="H12707" s="261"/>
    </row>
    <row r="12708" spans="6:8" x14ac:dyDescent="0.2">
      <c r="F12708" s="261"/>
      <c r="G12708" s="261"/>
      <c r="H12708" s="261"/>
    </row>
    <row r="12709" spans="6:8" x14ac:dyDescent="0.2">
      <c r="F12709" s="261"/>
      <c r="G12709" s="261"/>
      <c r="H12709" s="261"/>
    </row>
    <row r="12710" spans="6:8" x14ac:dyDescent="0.2">
      <c r="F12710" s="261"/>
      <c r="G12710" s="261"/>
      <c r="H12710" s="261"/>
    </row>
    <row r="12711" spans="6:8" x14ac:dyDescent="0.2">
      <c r="F12711" s="261"/>
      <c r="G12711" s="261"/>
      <c r="H12711" s="261"/>
    </row>
    <row r="12712" spans="6:8" x14ac:dyDescent="0.2">
      <c r="F12712" s="261"/>
      <c r="G12712" s="261"/>
      <c r="H12712" s="261"/>
    </row>
    <row r="12713" spans="6:8" x14ac:dyDescent="0.2">
      <c r="F12713" s="261"/>
      <c r="G12713" s="261"/>
      <c r="H12713" s="261"/>
    </row>
    <row r="12714" spans="6:8" x14ac:dyDescent="0.2">
      <c r="F12714" s="261"/>
      <c r="G12714" s="261"/>
      <c r="H12714" s="261"/>
    </row>
    <row r="12715" spans="6:8" x14ac:dyDescent="0.2">
      <c r="F12715" s="261"/>
      <c r="G12715" s="261"/>
      <c r="H12715" s="261"/>
    </row>
    <row r="12716" spans="6:8" x14ac:dyDescent="0.2">
      <c r="F12716" s="261"/>
      <c r="G12716" s="261"/>
      <c r="H12716" s="261"/>
    </row>
    <row r="12717" spans="6:8" x14ac:dyDescent="0.2">
      <c r="F12717" s="261"/>
      <c r="G12717" s="261"/>
      <c r="H12717" s="261"/>
    </row>
    <row r="12718" spans="6:8" x14ac:dyDescent="0.2">
      <c r="F12718" s="261"/>
      <c r="G12718" s="261"/>
      <c r="H12718" s="261"/>
    </row>
    <row r="12719" spans="6:8" x14ac:dyDescent="0.2">
      <c r="F12719" s="261"/>
      <c r="G12719" s="261"/>
      <c r="H12719" s="261"/>
    </row>
    <row r="12720" spans="6:8" x14ac:dyDescent="0.2">
      <c r="F12720" s="261"/>
      <c r="G12720" s="261"/>
      <c r="H12720" s="261"/>
    </row>
    <row r="12721" spans="6:8" x14ac:dyDescent="0.2">
      <c r="F12721" s="261"/>
      <c r="G12721" s="261"/>
      <c r="H12721" s="261"/>
    </row>
    <row r="12722" spans="6:8" x14ac:dyDescent="0.2">
      <c r="F12722" s="261"/>
      <c r="G12722" s="261"/>
      <c r="H12722" s="261"/>
    </row>
    <row r="12723" spans="6:8" x14ac:dyDescent="0.2">
      <c r="F12723" s="261"/>
      <c r="G12723" s="261"/>
      <c r="H12723" s="261"/>
    </row>
    <row r="12724" spans="6:8" x14ac:dyDescent="0.2">
      <c r="F12724" s="261"/>
      <c r="G12724" s="261"/>
      <c r="H12724" s="261"/>
    </row>
    <row r="12725" spans="6:8" x14ac:dyDescent="0.2">
      <c r="F12725" s="261"/>
      <c r="G12725" s="261"/>
      <c r="H12725" s="261"/>
    </row>
    <row r="12726" spans="6:8" x14ac:dyDescent="0.2">
      <c r="F12726" s="261"/>
      <c r="G12726" s="261"/>
      <c r="H12726" s="261"/>
    </row>
    <row r="12727" spans="6:8" x14ac:dyDescent="0.2">
      <c r="F12727" s="261"/>
      <c r="G12727" s="261"/>
      <c r="H12727" s="261"/>
    </row>
    <row r="12728" spans="6:8" x14ac:dyDescent="0.2">
      <c r="F12728" s="261"/>
      <c r="G12728" s="261"/>
      <c r="H12728" s="261"/>
    </row>
    <row r="12729" spans="6:8" x14ac:dyDescent="0.2">
      <c r="F12729" s="261"/>
      <c r="G12729" s="261"/>
      <c r="H12729" s="261"/>
    </row>
    <row r="12730" spans="6:8" x14ac:dyDescent="0.2">
      <c r="F12730" s="261"/>
      <c r="G12730" s="261"/>
      <c r="H12730" s="261"/>
    </row>
    <row r="12731" spans="6:8" x14ac:dyDescent="0.2">
      <c r="F12731" s="261"/>
      <c r="G12731" s="261"/>
      <c r="H12731" s="261"/>
    </row>
    <row r="12732" spans="6:8" x14ac:dyDescent="0.2">
      <c r="F12732" s="261"/>
      <c r="G12732" s="261"/>
      <c r="H12732" s="261"/>
    </row>
    <row r="12733" spans="6:8" x14ac:dyDescent="0.2">
      <c r="F12733" s="261"/>
      <c r="G12733" s="261"/>
      <c r="H12733" s="261"/>
    </row>
    <row r="12734" spans="6:8" x14ac:dyDescent="0.2">
      <c r="F12734" s="261"/>
      <c r="G12734" s="261"/>
      <c r="H12734" s="261"/>
    </row>
    <row r="12735" spans="6:8" x14ac:dyDescent="0.2">
      <c r="F12735" s="261"/>
      <c r="G12735" s="261"/>
      <c r="H12735" s="261"/>
    </row>
    <row r="12736" spans="6:8" x14ac:dyDescent="0.2">
      <c r="F12736" s="261"/>
      <c r="G12736" s="261"/>
      <c r="H12736" s="261"/>
    </row>
    <row r="12737" spans="6:8" x14ac:dyDescent="0.2">
      <c r="F12737" s="261"/>
      <c r="G12737" s="261"/>
      <c r="H12737" s="261"/>
    </row>
    <row r="12738" spans="6:8" x14ac:dyDescent="0.2">
      <c r="F12738" s="261"/>
      <c r="G12738" s="261"/>
      <c r="H12738" s="261"/>
    </row>
    <row r="12739" spans="6:8" x14ac:dyDescent="0.2">
      <c r="F12739" s="261"/>
      <c r="G12739" s="261"/>
      <c r="H12739" s="261"/>
    </row>
    <row r="12740" spans="6:8" x14ac:dyDescent="0.2">
      <c r="F12740" s="261"/>
      <c r="G12740" s="261"/>
      <c r="H12740" s="261"/>
    </row>
    <row r="12741" spans="6:8" x14ac:dyDescent="0.2">
      <c r="F12741" s="261"/>
      <c r="G12741" s="261"/>
      <c r="H12741" s="261"/>
    </row>
    <row r="12742" spans="6:8" x14ac:dyDescent="0.2">
      <c r="F12742" s="261"/>
      <c r="G12742" s="261"/>
      <c r="H12742" s="261"/>
    </row>
    <row r="12743" spans="6:8" x14ac:dyDescent="0.2">
      <c r="F12743" s="261"/>
      <c r="G12743" s="261"/>
      <c r="H12743" s="261"/>
    </row>
    <row r="12744" spans="6:8" x14ac:dyDescent="0.2">
      <c r="F12744" s="261"/>
      <c r="G12744" s="261"/>
      <c r="H12744" s="261"/>
    </row>
    <row r="12745" spans="6:8" x14ac:dyDescent="0.2">
      <c r="F12745" s="261"/>
      <c r="G12745" s="261"/>
      <c r="H12745" s="261"/>
    </row>
    <row r="12746" spans="6:8" x14ac:dyDescent="0.2">
      <c r="F12746" s="261"/>
      <c r="G12746" s="261"/>
      <c r="H12746" s="261"/>
    </row>
    <row r="12747" spans="6:8" x14ac:dyDescent="0.2">
      <c r="F12747" s="261"/>
      <c r="G12747" s="261"/>
      <c r="H12747" s="261"/>
    </row>
    <row r="12748" spans="6:8" x14ac:dyDescent="0.2">
      <c r="F12748" s="261"/>
      <c r="G12748" s="261"/>
      <c r="H12748" s="261"/>
    </row>
    <row r="12749" spans="6:8" x14ac:dyDescent="0.2">
      <c r="F12749" s="261"/>
      <c r="G12749" s="261"/>
      <c r="H12749" s="261"/>
    </row>
    <row r="12750" spans="6:8" x14ac:dyDescent="0.2">
      <c r="F12750" s="261"/>
      <c r="G12750" s="261"/>
      <c r="H12750" s="261"/>
    </row>
    <row r="12751" spans="6:8" x14ac:dyDescent="0.2">
      <c r="F12751" s="261"/>
      <c r="G12751" s="261"/>
      <c r="H12751" s="261"/>
    </row>
    <row r="12752" spans="6:8" x14ac:dyDescent="0.2">
      <c r="F12752" s="261"/>
      <c r="G12752" s="261"/>
      <c r="H12752" s="261"/>
    </row>
    <row r="12753" spans="6:8" x14ac:dyDescent="0.2">
      <c r="F12753" s="261"/>
      <c r="G12753" s="261"/>
      <c r="H12753" s="261"/>
    </row>
    <row r="12754" spans="6:8" x14ac:dyDescent="0.2">
      <c r="F12754" s="261"/>
      <c r="G12754" s="261"/>
      <c r="H12754" s="261"/>
    </row>
    <row r="12755" spans="6:8" x14ac:dyDescent="0.2">
      <c r="F12755" s="261"/>
      <c r="G12755" s="261"/>
      <c r="H12755" s="261"/>
    </row>
    <row r="12756" spans="6:8" x14ac:dyDescent="0.2">
      <c r="F12756" s="261"/>
      <c r="G12756" s="261"/>
      <c r="H12756" s="261"/>
    </row>
    <row r="12757" spans="6:8" x14ac:dyDescent="0.2">
      <c r="F12757" s="261"/>
      <c r="G12757" s="261"/>
      <c r="H12757" s="261"/>
    </row>
    <row r="12758" spans="6:8" x14ac:dyDescent="0.2">
      <c r="F12758" s="261"/>
      <c r="G12758" s="261"/>
      <c r="H12758" s="261"/>
    </row>
    <row r="12759" spans="6:8" x14ac:dyDescent="0.2">
      <c r="F12759" s="261"/>
      <c r="G12759" s="261"/>
      <c r="H12759" s="261"/>
    </row>
    <row r="12760" spans="6:8" x14ac:dyDescent="0.2">
      <c r="F12760" s="261"/>
      <c r="G12760" s="261"/>
      <c r="H12760" s="261"/>
    </row>
    <row r="12761" spans="6:8" x14ac:dyDescent="0.2">
      <c r="F12761" s="261"/>
      <c r="G12761" s="261"/>
      <c r="H12761" s="261"/>
    </row>
    <row r="12762" spans="6:8" x14ac:dyDescent="0.2">
      <c r="F12762" s="261"/>
      <c r="G12762" s="261"/>
      <c r="H12762" s="261"/>
    </row>
    <row r="12763" spans="6:8" x14ac:dyDescent="0.2">
      <c r="F12763" s="261"/>
      <c r="G12763" s="261"/>
      <c r="H12763" s="261"/>
    </row>
    <row r="12764" spans="6:8" x14ac:dyDescent="0.2">
      <c r="F12764" s="261"/>
      <c r="G12764" s="261"/>
      <c r="H12764" s="261"/>
    </row>
    <row r="12765" spans="6:8" x14ac:dyDescent="0.2">
      <c r="F12765" s="261"/>
      <c r="G12765" s="261"/>
      <c r="H12765" s="261"/>
    </row>
    <row r="12766" spans="6:8" x14ac:dyDescent="0.2">
      <c r="F12766" s="261"/>
      <c r="G12766" s="261"/>
      <c r="H12766" s="261"/>
    </row>
    <row r="12767" spans="6:8" x14ac:dyDescent="0.2">
      <c r="F12767" s="261"/>
      <c r="G12767" s="261"/>
      <c r="H12767" s="261"/>
    </row>
    <row r="12768" spans="6:8" x14ac:dyDescent="0.2">
      <c r="F12768" s="261"/>
      <c r="G12768" s="261"/>
      <c r="H12768" s="261"/>
    </row>
    <row r="12769" spans="6:8" x14ac:dyDescent="0.2">
      <c r="F12769" s="261"/>
      <c r="G12769" s="261"/>
      <c r="H12769" s="261"/>
    </row>
    <row r="12770" spans="6:8" x14ac:dyDescent="0.2">
      <c r="F12770" s="261"/>
      <c r="G12770" s="261"/>
      <c r="H12770" s="261"/>
    </row>
    <row r="12771" spans="6:8" x14ac:dyDescent="0.2">
      <c r="F12771" s="261"/>
      <c r="G12771" s="261"/>
      <c r="H12771" s="261"/>
    </row>
    <row r="12772" spans="6:8" x14ac:dyDescent="0.2">
      <c r="F12772" s="261"/>
      <c r="G12772" s="261"/>
      <c r="H12772" s="261"/>
    </row>
    <row r="12773" spans="6:8" x14ac:dyDescent="0.2">
      <c r="F12773" s="261"/>
      <c r="G12773" s="261"/>
      <c r="H12773" s="261"/>
    </row>
    <row r="12774" spans="6:8" x14ac:dyDescent="0.2">
      <c r="F12774" s="261"/>
      <c r="G12774" s="261"/>
      <c r="H12774" s="261"/>
    </row>
    <row r="12775" spans="6:8" x14ac:dyDescent="0.2">
      <c r="F12775" s="261"/>
      <c r="G12775" s="261"/>
      <c r="H12775" s="261"/>
    </row>
    <row r="12776" spans="6:8" x14ac:dyDescent="0.2">
      <c r="F12776" s="261"/>
      <c r="G12776" s="261"/>
      <c r="H12776" s="261"/>
    </row>
    <row r="12777" spans="6:8" x14ac:dyDescent="0.2">
      <c r="F12777" s="261"/>
      <c r="G12777" s="261"/>
      <c r="H12777" s="261"/>
    </row>
    <row r="12778" spans="6:8" x14ac:dyDescent="0.2">
      <c r="F12778" s="261"/>
      <c r="G12778" s="261"/>
      <c r="H12778" s="261"/>
    </row>
    <row r="12779" spans="6:8" x14ac:dyDescent="0.2">
      <c r="F12779" s="261"/>
      <c r="G12779" s="261"/>
      <c r="H12779" s="261"/>
    </row>
    <row r="12780" spans="6:8" x14ac:dyDescent="0.2">
      <c r="F12780" s="261"/>
      <c r="G12780" s="261"/>
      <c r="H12780" s="261"/>
    </row>
    <row r="12781" spans="6:8" x14ac:dyDescent="0.2">
      <c r="F12781" s="261"/>
      <c r="G12781" s="261"/>
      <c r="H12781" s="261"/>
    </row>
    <row r="12782" spans="6:8" x14ac:dyDescent="0.2">
      <c r="F12782" s="261"/>
      <c r="G12782" s="261"/>
      <c r="H12782" s="261"/>
    </row>
    <row r="12783" spans="6:8" x14ac:dyDescent="0.2">
      <c r="F12783" s="261"/>
      <c r="G12783" s="261"/>
      <c r="H12783" s="261"/>
    </row>
    <row r="12784" spans="6:8" x14ac:dyDescent="0.2">
      <c r="F12784" s="261"/>
      <c r="G12784" s="261"/>
      <c r="H12784" s="261"/>
    </row>
    <row r="12785" spans="6:8" x14ac:dyDescent="0.2">
      <c r="F12785" s="261"/>
      <c r="G12785" s="261"/>
      <c r="H12785" s="261"/>
    </row>
    <row r="12786" spans="6:8" x14ac:dyDescent="0.2">
      <c r="F12786" s="261"/>
      <c r="G12786" s="261"/>
      <c r="H12786" s="261"/>
    </row>
    <row r="12787" spans="6:8" x14ac:dyDescent="0.2">
      <c r="F12787" s="261"/>
      <c r="G12787" s="261"/>
      <c r="H12787" s="261"/>
    </row>
    <row r="12788" spans="6:8" x14ac:dyDescent="0.2">
      <c r="F12788" s="261"/>
      <c r="G12788" s="261"/>
      <c r="H12788" s="261"/>
    </row>
    <row r="12789" spans="6:8" x14ac:dyDescent="0.2">
      <c r="F12789" s="261"/>
      <c r="G12789" s="261"/>
      <c r="H12789" s="261"/>
    </row>
    <row r="12790" spans="6:8" x14ac:dyDescent="0.2">
      <c r="F12790" s="261"/>
      <c r="G12790" s="261"/>
      <c r="H12790" s="261"/>
    </row>
    <row r="12791" spans="6:8" x14ac:dyDescent="0.2">
      <c r="F12791" s="261"/>
      <c r="G12791" s="261"/>
      <c r="H12791" s="261"/>
    </row>
    <row r="12792" spans="6:8" x14ac:dyDescent="0.2">
      <c r="F12792" s="261"/>
      <c r="G12792" s="261"/>
      <c r="H12792" s="261"/>
    </row>
    <row r="12793" spans="6:8" x14ac:dyDescent="0.2">
      <c r="F12793" s="261"/>
      <c r="G12793" s="261"/>
      <c r="H12793" s="261"/>
    </row>
    <row r="12794" spans="6:8" x14ac:dyDescent="0.2">
      <c r="F12794" s="261"/>
      <c r="G12794" s="261"/>
      <c r="H12794" s="261"/>
    </row>
    <row r="12795" spans="6:8" x14ac:dyDescent="0.2">
      <c r="F12795" s="261"/>
      <c r="G12795" s="261"/>
      <c r="H12795" s="261"/>
    </row>
    <row r="12796" spans="6:8" x14ac:dyDescent="0.2">
      <c r="F12796" s="261"/>
      <c r="G12796" s="261"/>
      <c r="H12796" s="261"/>
    </row>
    <row r="12797" spans="6:8" x14ac:dyDescent="0.2">
      <c r="F12797" s="261"/>
      <c r="G12797" s="261"/>
      <c r="H12797" s="261"/>
    </row>
    <row r="12798" spans="6:8" x14ac:dyDescent="0.2">
      <c r="F12798" s="261"/>
      <c r="G12798" s="261"/>
      <c r="H12798" s="261"/>
    </row>
    <row r="12799" spans="6:8" x14ac:dyDescent="0.2">
      <c r="F12799" s="261"/>
      <c r="G12799" s="261"/>
      <c r="H12799" s="261"/>
    </row>
    <row r="12800" spans="6:8" x14ac:dyDescent="0.2">
      <c r="F12800" s="261"/>
      <c r="G12800" s="261"/>
      <c r="H12800" s="261"/>
    </row>
    <row r="12801" spans="6:8" x14ac:dyDescent="0.2">
      <c r="F12801" s="261"/>
      <c r="G12801" s="261"/>
      <c r="H12801" s="261"/>
    </row>
    <row r="12802" spans="6:8" x14ac:dyDescent="0.2">
      <c r="F12802" s="261"/>
      <c r="G12802" s="261"/>
      <c r="H12802" s="261"/>
    </row>
    <row r="12803" spans="6:8" x14ac:dyDescent="0.2">
      <c r="F12803" s="261"/>
      <c r="G12803" s="261"/>
      <c r="H12803" s="261"/>
    </row>
    <row r="12804" spans="6:8" x14ac:dyDescent="0.2">
      <c r="F12804" s="261"/>
      <c r="G12804" s="261"/>
      <c r="H12804" s="261"/>
    </row>
    <row r="12805" spans="6:8" x14ac:dyDescent="0.2">
      <c r="F12805" s="261"/>
      <c r="G12805" s="261"/>
      <c r="H12805" s="261"/>
    </row>
    <row r="12806" spans="6:8" x14ac:dyDescent="0.2">
      <c r="F12806" s="261"/>
      <c r="G12806" s="261"/>
      <c r="H12806" s="261"/>
    </row>
    <row r="12807" spans="6:8" x14ac:dyDescent="0.2">
      <c r="F12807" s="261"/>
      <c r="G12807" s="261"/>
      <c r="H12807" s="261"/>
    </row>
    <row r="12808" spans="6:8" x14ac:dyDescent="0.2">
      <c r="F12808" s="261"/>
      <c r="G12808" s="261"/>
      <c r="H12808" s="261"/>
    </row>
    <row r="12809" spans="6:8" x14ac:dyDescent="0.2">
      <c r="F12809" s="261"/>
      <c r="G12809" s="261"/>
      <c r="H12809" s="261"/>
    </row>
    <row r="12810" spans="6:8" x14ac:dyDescent="0.2">
      <c r="F12810" s="261"/>
      <c r="G12810" s="261"/>
      <c r="H12810" s="261"/>
    </row>
    <row r="12811" spans="6:8" x14ac:dyDescent="0.2">
      <c r="F12811" s="261"/>
      <c r="G12811" s="261"/>
      <c r="H12811" s="261"/>
    </row>
    <row r="12812" spans="6:8" x14ac:dyDescent="0.2">
      <c r="F12812" s="261"/>
      <c r="G12812" s="261"/>
      <c r="H12812" s="261"/>
    </row>
    <row r="12813" spans="6:8" x14ac:dyDescent="0.2">
      <c r="F12813" s="261"/>
      <c r="G12813" s="261"/>
      <c r="H12813" s="261"/>
    </row>
    <row r="12814" spans="6:8" x14ac:dyDescent="0.2">
      <c r="F12814" s="261"/>
      <c r="G12814" s="261"/>
      <c r="H12814" s="261"/>
    </row>
    <row r="12815" spans="6:8" x14ac:dyDescent="0.2">
      <c r="F12815" s="261"/>
      <c r="G12815" s="261"/>
      <c r="H12815" s="261"/>
    </row>
    <row r="12816" spans="6:8" x14ac:dyDescent="0.2">
      <c r="F12816" s="261"/>
      <c r="G12816" s="261"/>
      <c r="H12816" s="261"/>
    </row>
    <row r="12817" spans="6:8" x14ac:dyDescent="0.2">
      <c r="F12817" s="261"/>
      <c r="G12817" s="261"/>
      <c r="H12817" s="261"/>
    </row>
    <row r="12818" spans="6:8" x14ac:dyDescent="0.2">
      <c r="F12818" s="261"/>
      <c r="G12818" s="261"/>
      <c r="H12818" s="261"/>
    </row>
    <row r="12819" spans="6:8" x14ac:dyDescent="0.2">
      <c r="F12819" s="261"/>
      <c r="G12819" s="261"/>
      <c r="H12819" s="261"/>
    </row>
    <row r="12820" spans="6:8" x14ac:dyDescent="0.2">
      <c r="F12820" s="261"/>
      <c r="G12820" s="261"/>
      <c r="H12820" s="261"/>
    </row>
    <row r="12821" spans="6:8" x14ac:dyDescent="0.2">
      <c r="F12821" s="261"/>
      <c r="G12821" s="261"/>
      <c r="H12821" s="261"/>
    </row>
    <row r="12822" spans="6:8" x14ac:dyDescent="0.2">
      <c r="F12822" s="261"/>
      <c r="G12822" s="261"/>
      <c r="H12822" s="261"/>
    </row>
    <row r="12823" spans="6:8" x14ac:dyDescent="0.2">
      <c r="F12823" s="261"/>
      <c r="G12823" s="261"/>
      <c r="H12823" s="261"/>
    </row>
    <row r="12824" spans="6:8" x14ac:dyDescent="0.2">
      <c r="F12824" s="261"/>
      <c r="G12824" s="261"/>
      <c r="H12824" s="261"/>
    </row>
    <row r="12825" spans="6:8" x14ac:dyDescent="0.2">
      <c r="F12825" s="261"/>
      <c r="G12825" s="261"/>
      <c r="H12825" s="261"/>
    </row>
    <row r="12826" spans="6:8" x14ac:dyDescent="0.2">
      <c r="F12826" s="261"/>
      <c r="G12826" s="261"/>
      <c r="H12826" s="261"/>
    </row>
    <row r="12827" spans="6:8" x14ac:dyDescent="0.2">
      <c r="F12827" s="261"/>
      <c r="G12827" s="261"/>
      <c r="H12827" s="261"/>
    </row>
    <row r="12828" spans="6:8" x14ac:dyDescent="0.2">
      <c r="F12828" s="261"/>
      <c r="G12828" s="261"/>
      <c r="H12828" s="261"/>
    </row>
    <row r="12829" spans="6:8" x14ac:dyDescent="0.2">
      <c r="F12829" s="261"/>
      <c r="G12829" s="261"/>
      <c r="H12829" s="261"/>
    </row>
    <row r="12830" spans="6:8" x14ac:dyDescent="0.2">
      <c r="F12830" s="261"/>
      <c r="G12830" s="261"/>
      <c r="H12830" s="261"/>
    </row>
    <row r="12831" spans="6:8" x14ac:dyDescent="0.2">
      <c r="F12831" s="261"/>
      <c r="G12831" s="261"/>
      <c r="H12831" s="261"/>
    </row>
    <row r="12832" spans="6:8" x14ac:dyDescent="0.2">
      <c r="F12832" s="261"/>
      <c r="G12832" s="261"/>
      <c r="H12832" s="261"/>
    </row>
    <row r="12833" spans="6:8" x14ac:dyDescent="0.2">
      <c r="F12833" s="261"/>
      <c r="G12833" s="261"/>
      <c r="H12833" s="261"/>
    </row>
    <row r="12834" spans="6:8" x14ac:dyDescent="0.2">
      <c r="F12834" s="261"/>
      <c r="G12834" s="261"/>
      <c r="H12834" s="261"/>
    </row>
    <row r="12835" spans="6:8" x14ac:dyDescent="0.2">
      <c r="F12835" s="261"/>
      <c r="G12835" s="261"/>
      <c r="H12835" s="261"/>
    </row>
    <row r="12836" spans="6:8" x14ac:dyDescent="0.2">
      <c r="F12836" s="261"/>
      <c r="G12836" s="261"/>
      <c r="H12836" s="261"/>
    </row>
    <row r="12837" spans="6:8" x14ac:dyDescent="0.2">
      <c r="F12837" s="261"/>
      <c r="G12837" s="261"/>
      <c r="H12837" s="261"/>
    </row>
    <row r="12838" spans="6:8" x14ac:dyDescent="0.2">
      <c r="F12838" s="261"/>
      <c r="G12838" s="261"/>
      <c r="H12838" s="261"/>
    </row>
    <row r="12839" spans="6:8" x14ac:dyDescent="0.2">
      <c r="F12839" s="261"/>
      <c r="G12839" s="261"/>
      <c r="H12839" s="261"/>
    </row>
    <row r="12840" spans="6:8" x14ac:dyDescent="0.2">
      <c r="F12840" s="261"/>
      <c r="G12840" s="261"/>
      <c r="H12840" s="261"/>
    </row>
    <row r="12841" spans="6:8" x14ac:dyDescent="0.2">
      <c r="F12841" s="261"/>
      <c r="G12841" s="261"/>
      <c r="H12841" s="261"/>
    </row>
    <row r="12842" spans="6:8" x14ac:dyDescent="0.2">
      <c r="F12842" s="261"/>
      <c r="G12842" s="261"/>
      <c r="H12842" s="261"/>
    </row>
    <row r="12843" spans="6:8" x14ac:dyDescent="0.2">
      <c r="F12843" s="261"/>
      <c r="G12843" s="261"/>
      <c r="H12843" s="261"/>
    </row>
    <row r="12844" spans="6:8" x14ac:dyDescent="0.2">
      <c r="F12844" s="261"/>
      <c r="G12844" s="261"/>
      <c r="H12844" s="261"/>
    </row>
    <row r="12845" spans="6:8" x14ac:dyDescent="0.2">
      <c r="F12845" s="261"/>
      <c r="G12845" s="261"/>
      <c r="H12845" s="261"/>
    </row>
    <row r="12846" spans="6:8" x14ac:dyDescent="0.2">
      <c r="F12846" s="261"/>
      <c r="G12846" s="261"/>
      <c r="H12846" s="261"/>
    </row>
    <row r="12847" spans="6:8" x14ac:dyDescent="0.2">
      <c r="F12847" s="261"/>
      <c r="G12847" s="261"/>
      <c r="H12847" s="261"/>
    </row>
    <row r="12848" spans="6:8" x14ac:dyDescent="0.2">
      <c r="F12848" s="261"/>
      <c r="G12848" s="261"/>
      <c r="H12848" s="261"/>
    </row>
    <row r="12849" spans="6:8" x14ac:dyDescent="0.2">
      <c r="F12849" s="261"/>
      <c r="G12849" s="261"/>
      <c r="H12849" s="261"/>
    </row>
    <row r="12850" spans="6:8" x14ac:dyDescent="0.2">
      <c r="F12850" s="261"/>
      <c r="G12850" s="261"/>
      <c r="H12850" s="261"/>
    </row>
    <row r="12851" spans="6:8" x14ac:dyDescent="0.2">
      <c r="F12851" s="261"/>
      <c r="G12851" s="261"/>
      <c r="H12851" s="261"/>
    </row>
    <row r="12852" spans="6:8" x14ac:dyDescent="0.2">
      <c r="F12852" s="261"/>
      <c r="G12852" s="261"/>
      <c r="H12852" s="261"/>
    </row>
    <row r="12853" spans="6:8" x14ac:dyDescent="0.2">
      <c r="F12853" s="261"/>
      <c r="G12853" s="261"/>
      <c r="H12853" s="261"/>
    </row>
    <row r="12854" spans="6:8" x14ac:dyDescent="0.2">
      <c r="F12854" s="261"/>
      <c r="G12854" s="261"/>
      <c r="H12854" s="261"/>
    </row>
    <row r="12855" spans="6:8" x14ac:dyDescent="0.2">
      <c r="F12855" s="261"/>
      <c r="G12855" s="261"/>
      <c r="H12855" s="261"/>
    </row>
    <row r="12856" spans="6:8" x14ac:dyDescent="0.2">
      <c r="F12856" s="261"/>
      <c r="G12856" s="261"/>
      <c r="H12856" s="261"/>
    </row>
    <row r="12857" spans="6:8" x14ac:dyDescent="0.2">
      <c r="F12857" s="261"/>
      <c r="G12857" s="261"/>
      <c r="H12857" s="261"/>
    </row>
    <row r="12858" spans="6:8" x14ac:dyDescent="0.2">
      <c r="F12858" s="261"/>
      <c r="G12858" s="261"/>
      <c r="H12858" s="261"/>
    </row>
    <row r="12859" spans="6:8" x14ac:dyDescent="0.2">
      <c r="F12859" s="261"/>
      <c r="G12859" s="261"/>
      <c r="H12859" s="261"/>
    </row>
    <row r="12860" spans="6:8" x14ac:dyDescent="0.2">
      <c r="F12860" s="261"/>
      <c r="G12860" s="261"/>
      <c r="H12860" s="261"/>
    </row>
    <row r="12861" spans="6:8" x14ac:dyDescent="0.2">
      <c r="F12861" s="261"/>
      <c r="G12861" s="261"/>
      <c r="H12861" s="261"/>
    </row>
    <row r="12862" spans="6:8" x14ac:dyDescent="0.2">
      <c r="F12862" s="261"/>
      <c r="G12862" s="261"/>
      <c r="H12862" s="261"/>
    </row>
    <row r="12863" spans="6:8" x14ac:dyDescent="0.2">
      <c r="F12863" s="261"/>
      <c r="G12863" s="261"/>
      <c r="H12863" s="261"/>
    </row>
    <row r="12864" spans="6:8" x14ac:dyDescent="0.2">
      <c r="F12864" s="261"/>
      <c r="G12864" s="261"/>
      <c r="H12864" s="261"/>
    </row>
    <row r="12865" spans="6:8" x14ac:dyDescent="0.2">
      <c r="F12865" s="261"/>
      <c r="G12865" s="261"/>
      <c r="H12865" s="261"/>
    </row>
    <row r="12866" spans="6:8" x14ac:dyDescent="0.2">
      <c r="F12866" s="261"/>
      <c r="G12866" s="261"/>
      <c r="H12866" s="261"/>
    </row>
    <row r="12867" spans="6:8" x14ac:dyDescent="0.2">
      <c r="F12867" s="261"/>
      <c r="G12867" s="261"/>
      <c r="H12867" s="261"/>
    </row>
    <row r="12868" spans="6:8" x14ac:dyDescent="0.2">
      <c r="F12868" s="261"/>
      <c r="G12868" s="261"/>
      <c r="H12868" s="261"/>
    </row>
    <row r="12869" spans="6:8" x14ac:dyDescent="0.2">
      <c r="F12869" s="261"/>
      <c r="G12869" s="261"/>
      <c r="H12869" s="261"/>
    </row>
    <row r="12870" spans="6:8" x14ac:dyDescent="0.2">
      <c r="F12870" s="261"/>
      <c r="G12870" s="261"/>
      <c r="H12870" s="261"/>
    </row>
    <row r="12871" spans="6:8" x14ac:dyDescent="0.2">
      <c r="F12871" s="261"/>
      <c r="G12871" s="261"/>
      <c r="H12871" s="261"/>
    </row>
    <row r="12872" spans="6:8" x14ac:dyDescent="0.2">
      <c r="F12872" s="261"/>
      <c r="G12872" s="261"/>
      <c r="H12872" s="261"/>
    </row>
    <row r="12873" spans="6:8" x14ac:dyDescent="0.2">
      <c r="F12873" s="261"/>
      <c r="G12873" s="261"/>
      <c r="H12873" s="261"/>
    </row>
    <row r="12874" spans="6:8" x14ac:dyDescent="0.2">
      <c r="F12874" s="261"/>
      <c r="G12874" s="261"/>
      <c r="H12874" s="261"/>
    </row>
    <row r="12875" spans="6:8" x14ac:dyDescent="0.2">
      <c r="F12875" s="261"/>
      <c r="G12875" s="261"/>
      <c r="H12875" s="261"/>
    </row>
    <row r="12876" spans="6:8" x14ac:dyDescent="0.2">
      <c r="F12876" s="261"/>
      <c r="G12876" s="261"/>
      <c r="H12876" s="261"/>
    </row>
    <row r="12877" spans="6:8" x14ac:dyDescent="0.2">
      <c r="F12877" s="261"/>
      <c r="G12877" s="261"/>
      <c r="H12877" s="261"/>
    </row>
    <row r="12878" spans="6:8" x14ac:dyDescent="0.2">
      <c r="F12878" s="261"/>
      <c r="G12878" s="261"/>
      <c r="H12878" s="261"/>
    </row>
    <row r="12879" spans="6:8" x14ac:dyDescent="0.2">
      <c r="F12879" s="261"/>
      <c r="G12879" s="261"/>
      <c r="H12879" s="261"/>
    </row>
    <row r="12880" spans="6:8" x14ac:dyDescent="0.2">
      <c r="F12880" s="261"/>
      <c r="G12880" s="261"/>
      <c r="H12880" s="261"/>
    </row>
    <row r="12881" spans="6:8" x14ac:dyDescent="0.2">
      <c r="F12881" s="261"/>
      <c r="G12881" s="261"/>
      <c r="H12881" s="261"/>
    </row>
    <row r="12882" spans="6:8" x14ac:dyDescent="0.2">
      <c r="F12882" s="261"/>
      <c r="G12882" s="261"/>
      <c r="H12882" s="261"/>
    </row>
    <row r="12883" spans="6:8" x14ac:dyDescent="0.2">
      <c r="F12883" s="261"/>
      <c r="G12883" s="261"/>
      <c r="H12883" s="261"/>
    </row>
    <row r="12884" spans="6:8" x14ac:dyDescent="0.2">
      <c r="F12884" s="261"/>
      <c r="G12884" s="261"/>
      <c r="H12884" s="261"/>
    </row>
    <row r="12885" spans="6:8" x14ac:dyDescent="0.2">
      <c r="F12885" s="261"/>
      <c r="G12885" s="261"/>
      <c r="H12885" s="261"/>
    </row>
    <row r="12886" spans="6:8" x14ac:dyDescent="0.2">
      <c r="F12886" s="261"/>
      <c r="G12886" s="261"/>
      <c r="H12886" s="261"/>
    </row>
    <row r="12887" spans="6:8" x14ac:dyDescent="0.2">
      <c r="F12887" s="261"/>
      <c r="G12887" s="261"/>
      <c r="H12887" s="261"/>
    </row>
    <row r="12888" spans="6:8" x14ac:dyDescent="0.2">
      <c r="F12888" s="261"/>
      <c r="G12888" s="261"/>
      <c r="H12888" s="261"/>
    </row>
    <row r="12889" spans="6:8" x14ac:dyDescent="0.2">
      <c r="F12889" s="261"/>
      <c r="G12889" s="261"/>
      <c r="H12889" s="261"/>
    </row>
    <row r="12890" spans="6:8" x14ac:dyDescent="0.2">
      <c r="F12890" s="261"/>
      <c r="G12890" s="261"/>
      <c r="H12890" s="261"/>
    </row>
    <row r="12891" spans="6:8" x14ac:dyDescent="0.2">
      <c r="F12891" s="261"/>
      <c r="G12891" s="261"/>
      <c r="H12891" s="261"/>
    </row>
    <row r="12892" spans="6:8" x14ac:dyDescent="0.2">
      <c r="F12892" s="261"/>
      <c r="G12892" s="261"/>
      <c r="H12892" s="261"/>
    </row>
    <row r="12893" spans="6:8" x14ac:dyDescent="0.2">
      <c r="F12893" s="261"/>
      <c r="G12893" s="261"/>
      <c r="H12893" s="261"/>
    </row>
    <row r="12894" spans="6:8" x14ac:dyDescent="0.2">
      <c r="F12894" s="261"/>
      <c r="G12894" s="261"/>
      <c r="H12894" s="261"/>
    </row>
    <row r="12895" spans="6:8" x14ac:dyDescent="0.2">
      <c r="F12895" s="261"/>
      <c r="G12895" s="261"/>
      <c r="H12895" s="261"/>
    </row>
    <row r="12896" spans="6:8" x14ac:dyDescent="0.2">
      <c r="F12896" s="261"/>
      <c r="G12896" s="261"/>
      <c r="H12896" s="261"/>
    </row>
    <row r="12897" spans="6:8" x14ac:dyDescent="0.2">
      <c r="F12897" s="261"/>
      <c r="G12897" s="261"/>
      <c r="H12897" s="261"/>
    </row>
    <row r="12898" spans="6:8" x14ac:dyDescent="0.2">
      <c r="F12898" s="261"/>
      <c r="G12898" s="261"/>
      <c r="H12898" s="261"/>
    </row>
    <row r="12899" spans="6:8" x14ac:dyDescent="0.2">
      <c r="F12899" s="261"/>
      <c r="G12899" s="261"/>
      <c r="H12899" s="261"/>
    </row>
    <row r="12900" spans="6:8" x14ac:dyDescent="0.2">
      <c r="F12900" s="261"/>
      <c r="G12900" s="261"/>
      <c r="H12900" s="261"/>
    </row>
    <row r="12901" spans="6:8" x14ac:dyDescent="0.2">
      <c r="F12901" s="261"/>
      <c r="G12901" s="261"/>
      <c r="H12901" s="261"/>
    </row>
    <row r="12902" spans="6:8" x14ac:dyDescent="0.2">
      <c r="F12902" s="261"/>
      <c r="G12902" s="261"/>
      <c r="H12902" s="261"/>
    </row>
    <row r="12903" spans="6:8" x14ac:dyDescent="0.2">
      <c r="F12903" s="261"/>
      <c r="G12903" s="261"/>
      <c r="H12903" s="261"/>
    </row>
    <row r="12904" spans="6:8" x14ac:dyDescent="0.2">
      <c r="F12904" s="261"/>
      <c r="G12904" s="261"/>
      <c r="H12904" s="261"/>
    </row>
    <row r="12905" spans="6:8" x14ac:dyDescent="0.2">
      <c r="F12905" s="261"/>
      <c r="G12905" s="261"/>
      <c r="H12905" s="261"/>
    </row>
    <row r="12906" spans="6:8" x14ac:dyDescent="0.2">
      <c r="F12906" s="261"/>
      <c r="G12906" s="261"/>
      <c r="H12906" s="261"/>
    </row>
    <row r="12907" spans="6:8" x14ac:dyDescent="0.2">
      <c r="F12907" s="261"/>
      <c r="G12907" s="261"/>
      <c r="H12907" s="261"/>
    </row>
    <row r="12908" spans="6:8" x14ac:dyDescent="0.2">
      <c r="F12908" s="261"/>
      <c r="G12908" s="261"/>
      <c r="H12908" s="261"/>
    </row>
    <row r="12909" spans="6:8" x14ac:dyDescent="0.2">
      <c r="F12909" s="261"/>
      <c r="G12909" s="261"/>
      <c r="H12909" s="261"/>
    </row>
    <row r="12910" spans="6:8" x14ac:dyDescent="0.2">
      <c r="F12910" s="261"/>
      <c r="G12910" s="261"/>
      <c r="H12910" s="261"/>
    </row>
    <row r="12911" spans="6:8" x14ac:dyDescent="0.2">
      <c r="F12911" s="261"/>
      <c r="G12911" s="261"/>
      <c r="H12911" s="261"/>
    </row>
    <row r="12912" spans="6:8" x14ac:dyDescent="0.2">
      <c r="F12912" s="261"/>
      <c r="G12912" s="261"/>
      <c r="H12912" s="261"/>
    </row>
    <row r="12913" spans="6:8" x14ac:dyDescent="0.2">
      <c r="F12913" s="261"/>
      <c r="G12913" s="261"/>
      <c r="H12913" s="261"/>
    </row>
    <row r="12914" spans="6:8" x14ac:dyDescent="0.2">
      <c r="F12914" s="261"/>
      <c r="G12914" s="261"/>
      <c r="H12914" s="261"/>
    </row>
    <row r="12915" spans="6:8" x14ac:dyDescent="0.2">
      <c r="F12915" s="261"/>
      <c r="G12915" s="261"/>
      <c r="H12915" s="261"/>
    </row>
    <row r="12916" spans="6:8" x14ac:dyDescent="0.2">
      <c r="F12916" s="261"/>
      <c r="G12916" s="261"/>
      <c r="H12916" s="261"/>
    </row>
    <row r="12917" spans="6:8" x14ac:dyDescent="0.2">
      <c r="F12917" s="261"/>
      <c r="G12917" s="261"/>
      <c r="H12917" s="261"/>
    </row>
    <row r="12918" spans="6:8" x14ac:dyDescent="0.2">
      <c r="F12918" s="261"/>
      <c r="G12918" s="261"/>
      <c r="H12918" s="261"/>
    </row>
    <row r="12919" spans="6:8" x14ac:dyDescent="0.2">
      <c r="F12919" s="261"/>
      <c r="G12919" s="261"/>
      <c r="H12919" s="261"/>
    </row>
    <row r="12920" spans="6:8" x14ac:dyDescent="0.2">
      <c r="F12920" s="261"/>
      <c r="G12920" s="261"/>
      <c r="H12920" s="261"/>
    </row>
    <row r="12921" spans="6:8" x14ac:dyDescent="0.2">
      <c r="F12921" s="261"/>
      <c r="G12921" s="261"/>
      <c r="H12921" s="261"/>
    </row>
    <row r="12922" spans="6:8" x14ac:dyDescent="0.2">
      <c r="F12922" s="261"/>
      <c r="G12922" s="261"/>
      <c r="H12922" s="261"/>
    </row>
    <row r="12923" spans="6:8" x14ac:dyDescent="0.2">
      <c r="F12923" s="261"/>
      <c r="G12923" s="261"/>
      <c r="H12923" s="261"/>
    </row>
    <row r="12924" spans="6:8" x14ac:dyDescent="0.2">
      <c r="F12924" s="261"/>
      <c r="G12924" s="261"/>
      <c r="H12924" s="261"/>
    </row>
    <row r="12925" spans="6:8" x14ac:dyDescent="0.2">
      <c r="F12925" s="261"/>
      <c r="G12925" s="261"/>
      <c r="H12925" s="261"/>
    </row>
    <row r="12926" spans="6:8" x14ac:dyDescent="0.2">
      <c r="F12926" s="261"/>
      <c r="G12926" s="261"/>
      <c r="H12926" s="261"/>
    </row>
    <row r="12927" spans="6:8" x14ac:dyDescent="0.2">
      <c r="F12927" s="261"/>
      <c r="G12927" s="261"/>
      <c r="H12927" s="261"/>
    </row>
    <row r="12928" spans="6:8" x14ac:dyDescent="0.2">
      <c r="F12928" s="261"/>
      <c r="G12928" s="261"/>
      <c r="H12928" s="261"/>
    </row>
    <row r="12929" spans="6:8" x14ac:dyDescent="0.2">
      <c r="F12929" s="261"/>
      <c r="G12929" s="261"/>
      <c r="H12929" s="261"/>
    </row>
    <row r="12930" spans="6:8" x14ac:dyDescent="0.2">
      <c r="F12930" s="261"/>
      <c r="G12930" s="261"/>
      <c r="H12930" s="261"/>
    </row>
    <row r="12931" spans="6:8" x14ac:dyDescent="0.2">
      <c r="F12931" s="261"/>
      <c r="G12931" s="261"/>
      <c r="H12931" s="261"/>
    </row>
    <row r="12932" spans="6:8" x14ac:dyDescent="0.2">
      <c r="F12932" s="261"/>
      <c r="G12932" s="261"/>
      <c r="H12932" s="261"/>
    </row>
    <row r="12933" spans="6:8" x14ac:dyDescent="0.2">
      <c r="F12933" s="261"/>
      <c r="G12933" s="261"/>
      <c r="H12933" s="261"/>
    </row>
    <row r="12934" spans="6:8" x14ac:dyDescent="0.2">
      <c r="F12934" s="261"/>
      <c r="G12934" s="261"/>
      <c r="H12934" s="261"/>
    </row>
    <row r="12935" spans="6:8" x14ac:dyDescent="0.2">
      <c r="F12935" s="261"/>
      <c r="G12935" s="261"/>
      <c r="H12935" s="261"/>
    </row>
    <row r="12936" spans="6:8" x14ac:dyDescent="0.2">
      <c r="F12936" s="261"/>
      <c r="G12936" s="261"/>
      <c r="H12936" s="261"/>
    </row>
    <row r="12937" spans="6:8" x14ac:dyDescent="0.2">
      <c r="F12937" s="261"/>
      <c r="G12937" s="261"/>
      <c r="H12937" s="261"/>
    </row>
    <row r="12938" spans="6:8" x14ac:dyDescent="0.2">
      <c r="F12938" s="261"/>
      <c r="G12938" s="261"/>
      <c r="H12938" s="261"/>
    </row>
    <row r="12939" spans="6:8" x14ac:dyDescent="0.2">
      <c r="F12939" s="261"/>
      <c r="G12939" s="261"/>
      <c r="H12939" s="261"/>
    </row>
    <row r="12940" spans="6:8" x14ac:dyDescent="0.2">
      <c r="F12940" s="261"/>
      <c r="G12940" s="261"/>
      <c r="H12940" s="261"/>
    </row>
    <row r="12941" spans="6:8" x14ac:dyDescent="0.2">
      <c r="F12941" s="261"/>
      <c r="G12941" s="261"/>
      <c r="H12941" s="261"/>
    </row>
    <row r="12942" spans="6:8" x14ac:dyDescent="0.2">
      <c r="F12942" s="261"/>
      <c r="G12942" s="261"/>
      <c r="H12942" s="261"/>
    </row>
    <row r="12943" spans="6:8" x14ac:dyDescent="0.2">
      <c r="F12943" s="261"/>
      <c r="G12943" s="261"/>
      <c r="H12943" s="261"/>
    </row>
    <row r="12944" spans="6:8" x14ac:dyDescent="0.2">
      <c r="F12944" s="261"/>
      <c r="G12944" s="261"/>
      <c r="H12944" s="261"/>
    </row>
    <row r="12945" spans="6:8" x14ac:dyDescent="0.2">
      <c r="F12945" s="261"/>
      <c r="G12945" s="261"/>
      <c r="H12945" s="261"/>
    </row>
    <row r="12946" spans="6:8" x14ac:dyDescent="0.2">
      <c r="F12946" s="261"/>
      <c r="G12946" s="261"/>
      <c r="H12946" s="261"/>
    </row>
    <row r="12947" spans="6:8" x14ac:dyDescent="0.2">
      <c r="F12947" s="261"/>
      <c r="G12947" s="261"/>
      <c r="H12947" s="261"/>
    </row>
    <row r="12948" spans="6:8" x14ac:dyDescent="0.2">
      <c r="F12948" s="261"/>
      <c r="G12948" s="261"/>
      <c r="H12948" s="261"/>
    </row>
    <row r="12949" spans="6:8" x14ac:dyDescent="0.2">
      <c r="F12949" s="261"/>
      <c r="G12949" s="261"/>
      <c r="H12949" s="261"/>
    </row>
    <row r="12950" spans="6:8" x14ac:dyDescent="0.2">
      <c r="F12950" s="261"/>
      <c r="G12950" s="261"/>
      <c r="H12950" s="261"/>
    </row>
    <row r="12951" spans="6:8" x14ac:dyDescent="0.2">
      <c r="F12951" s="261"/>
      <c r="G12951" s="261"/>
      <c r="H12951" s="261"/>
    </row>
    <row r="12952" spans="6:8" x14ac:dyDescent="0.2">
      <c r="F12952" s="261"/>
      <c r="G12952" s="261"/>
      <c r="H12952" s="261"/>
    </row>
    <row r="12953" spans="6:8" x14ac:dyDescent="0.2">
      <c r="F12953" s="261"/>
      <c r="G12953" s="261"/>
      <c r="H12953" s="261"/>
    </row>
    <row r="12954" spans="6:8" x14ac:dyDescent="0.2">
      <c r="F12954" s="261"/>
      <c r="G12954" s="261"/>
      <c r="H12954" s="261"/>
    </row>
    <row r="12955" spans="6:8" x14ac:dyDescent="0.2">
      <c r="F12955" s="261"/>
      <c r="G12955" s="261"/>
      <c r="H12955" s="261"/>
    </row>
    <row r="12956" spans="6:8" x14ac:dyDescent="0.2">
      <c r="F12956" s="261"/>
      <c r="G12956" s="261"/>
      <c r="H12956" s="261"/>
    </row>
    <row r="12957" spans="6:8" x14ac:dyDescent="0.2">
      <c r="F12957" s="261"/>
      <c r="G12957" s="261"/>
      <c r="H12957" s="261"/>
    </row>
    <row r="12958" spans="6:8" x14ac:dyDescent="0.2">
      <c r="F12958" s="261"/>
      <c r="G12958" s="261"/>
      <c r="H12958" s="261"/>
    </row>
    <row r="12959" spans="6:8" x14ac:dyDescent="0.2">
      <c r="F12959" s="261"/>
      <c r="G12959" s="261"/>
      <c r="H12959" s="261"/>
    </row>
    <row r="12960" spans="6:8" x14ac:dyDescent="0.2">
      <c r="F12960" s="261"/>
      <c r="G12960" s="261"/>
      <c r="H12960" s="261"/>
    </row>
    <row r="12961" spans="6:8" x14ac:dyDescent="0.2">
      <c r="F12961" s="261"/>
      <c r="G12961" s="261"/>
      <c r="H12961" s="261"/>
    </row>
    <row r="12962" spans="6:8" x14ac:dyDescent="0.2">
      <c r="F12962" s="261"/>
      <c r="G12962" s="261"/>
      <c r="H12962" s="261"/>
    </row>
    <row r="12963" spans="6:8" x14ac:dyDescent="0.2">
      <c r="F12963" s="261"/>
      <c r="G12963" s="261"/>
      <c r="H12963" s="261"/>
    </row>
    <row r="12964" spans="6:8" x14ac:dyDescent="0.2">
      <c r="F12964" s="261"/>
      <c r="G12964" s="261"/>
      <c r="H12964" s="261"/>
    </row>
    <row r="12965" spans="6:8" x14ac:dyDescent="0.2">
      <c r="F12965" s="261"/>
      <c r="G12965" s="261"/>
      <c r="H12965" s="261"/>
    </row>
    <row r="12966" spans="6:8" x14ac:dyDescent="0.2">
      <c r="F12966" s="261"/>
      <c r="G12966" s="261"/>
      <c r="H12966" s="261"/>
    </row>
    <row r="12967" spans="6:8" x14ac:dyDescent="0.2">
      <c r="F12967" s="261"/>
      <c r="G12967" s="261"/>
      <c r="H12967" s="261"/>
    </row>
    <row r="12968" spans="6:8" x14ac:dyDescent="0.2">
      <c r="F12968" s="261"/>
      <c r="G12968" s="261"/>
      <c r="H12968" s="261"/>
    </row>
    <row r="12969" spans="6:8" x14ac:dyDescent="0.2">
      <c r="F12969" s="261"/>
      <c r="G12969" s="261"/>
      <c r="H12969" s="261"/>
    </row>
    <row r="12970" spans="6:8" x14ac:dyDescent="0.2">
      <c r="F12970" s="261"/>
      <c r="G12970" s="261"/>
      <c r="H12970" s="261"/>
    </row>
    <row r="12971" spans="6:8" x14ac:dyDescent="0.2">
      <c r="F12971" s="261"/>
      <c r="G12971" s="261"/>
      <c r="H12971" s="261"/>
    </row>
    <row r="12972" spans="6:8" x14ac:dyDescent="0.2">
      <c r="F12972" s="261"/>
      <c r="G12972" s="261"/>
      <c r="H12972" s="261"/>
    </row>
    <row r="12973" spans="6:8" x14ac:dyDescent="0.2">
      <c r="F12973" s="261"/>
      <c r="G12973" s="261"/>
      <c r="H12973" s="261"/>
    </row>
    <row r="12974" spans="6:8" x14ac:dyDescent="0.2">
      <c r="F12974" s="261"/>
      <c r="G12974" s="261"/>
      <c r="H12974" s="261"/>
    </row>
    <row r="12975" spans="6:8" x14ac:dyDescent="0.2">
      <c r="F12975" s="261"/>
      <c r="G12975" s="261"/>
      <c r="H12975" s="261"/>
    </row>
    <row r="12976" spans="6:8" x14ac:dyDescent="0.2">
      <c r="F12976" s="261"/>
      <c r="G12976" s="261"/>
      <c r="H12976" s="261"/>
    </row>
    <row r="12977" spans="6:8" x14ac:dyDescent="0.2">
      <c r="F12977" s="261"/>
      <c r="G12977" s="261"/>
      <c r="H12977" s="261"/>
    </row>
    <row r="12978" spans="6:8" x14ac:dyDescent="0.2">
      <c r="F12978" s="261"/>
      <c r="G12978" s="261"/>
      <c r="H12978" s="261"/>
    </row>
    <row r="12979" spans="6:8" x14ac:dyDescent="0.2">
      <c r="F12979" s="261"/>
      <c r="G12979" s="261"/>
      <c r="H12979" s="261"/>
    </row>
    <row r="12980" spans="6:8" x14ac:dyDescent="0.2">
      <c r="F12980" s="261"/>
      <c r="G12980" s="261"/>
      <c r="H12980" s="261"/>
    </row>
    <row r="12981" spans="6:8" x14ac:dyDescent="0.2">
      <c r="F12981" s="261"/>
      <c r="G12981" s="261"/>
      <c r="H12981" s="261"/>
    </row>
    <row r="12982" spans="6:8" x14ac:dyDescent="0.2">
      <c r="F12982" s="261"/>
      <c r="G12982" s="261"/>
      <c r="H12982" s="261"/>
    </row>
    <row r="12983" spans="6:8" x14ac:dyDescent="0.2">
      <c r="F12983" s="261"/>
      <c r="G12983" s="261"/>
      <c r="H12983" s="261"/>
    </row>
    <row r="12984" spans="6:8" x14ac:dyDescent="0.2">
      <c r="F12984" s="261"/>
      <c r="G12984" s="261"/>
      <c r="H12984" s="261"/>
    </row>
    <row r="12985" spans="6:8" x14ac:dyDescent="0.2">
      <c r="F12985" s="261"/>
      <c r="G12985" s="261"/>
      <c r="H12985" s="261"/>
    </row>
    <row r="12986" spans="6:8" x14ac:dyDescent="0.2">
      <c r="F12986" s="261"/>
      <c r="G12986" s="261"/>
      <c r="H12986" s="261"/>
    </row>
    <row r="12987" spans="6:8" x14ac:dyDescent="0.2">
      <c r="F12987" s="261"/>
      <c r="G12987" s="261"/>
      <c r="H12987" s="261"/>
    </row>
    <row r="12988" spans="6:8" x14ac:dyDescent="0.2">
      <c r="F12988" s="261"/>
      <c r="G12988" s="261"/>
      <c r="H12988" s="261"/>
    </row>
    <row r="12989" spans="6:8" x14ac:dyDescent="0.2">
      <c r="F12989" s="261"/>
      <c r="G12989" s="261"/>
      <c r="H12989" s="261"/>
    </row>
    <row r="12990" spans="6:8" x14ac:dyDescent="0.2">
      <c r="F12990" s="261"/>
      <c r="G12990" s="261"/>
      <c r="H12990" s="261"/>
    </row>
    <row r="12991" spans="6:8" x14ac:dyDescent="0.2">
      <c r="F12991" s="261"/>
      <c r="G12991" s="261"/>
      <c r="H12991" s="261"/>
    </row>
    <row r="12992" spans="6:8" x14ac:dyDescent="0.2">
      <c r="F12992" s="261"/>
      <c r="G12992" s="261"/>
      <c r="H12992" s="261"/>
    </row>
    <row r="12993" spans="6:8" x14ac:dyDescent="0.2">
      <c r="F12993" s="261"/>
      <c r="G12993" s="261"/>
      <c r="H12993" s="261"/>
    </row>
    <row r="12994" spans="6:8" x14ac:dyDescent="0.2">
      <c r="F12994" s="261"/>
      <c r="G12994" s="261"/>
      <c r="H12994" s="261"/>
    </row>
    <row r="12995" spans="6:8" x14ac:dyDescent="0.2">
      <c r="F12995" s="261"/>
      <c r="G12995" s="261"/>
      <c r="H12995" s="261"/>
    </row>
    <row r="12996" spans="6:8" x14ac:dyDescent="0.2">
      <c r="F12996" s="261"/>
      <c r="G12996" s="261"/>
      <c r="H12996" s="261"/>
    </row>
    <row r="12997" spans="6:8" x14ac:dyDescent="0.2">
      <c r="F12997" s="261"/>
      <c r="G12997" s="261"/>
      <c r="H12997" s="261"/>
    </row>
    <row r="12998" spans="6:8" x14ac:dyDescent="0.2">
      <c r="F12998" s="261"/>
      <c r="G12998" s="261"/>
      <c r="H12998" s="261"/>
    </row>
    <row r="12999" spans="6:8" x14ac:dyDescent="0.2">
      <c r="F12999" s="261"/>
      <c r="G12999" s="261"/>
      <c r="H12999" s="261"/>
    </row>
    <row r="13000" spans="6:8" x14ac:dyDescent="0.2">
      <c r="F13000" s="261"/>
      <c r="G13000" s="261"/>
      <c r="H13000" s="261"/>
    </row>
    <row r="13001" spans="6:8" x14ac:dyDescent="0.2">
      <c r="F13001" s="261"/>
      <c r="G13001" s="261"/>
      <c r="H13001" s="261"/>
    </row>
    <row r="13002" spans="6:8" x14ac:dyDescent="0.2">
      <c r="F13002" s="261"/>
      <c r="G13002" s="261"/>
      <c r="H13002" s="261"/>
    </row>
    <row r="13003" spans="6:8" x14ac:dyDescent="0.2">
      <c r="F13003" s="261"/>
      <c r="G13003" s="261"/>
      <c r="H13003" s="261"/>
    </row>
    <row r="13004" spans="6:8" x14ac:dyDescent="0.2">
      <c r="F13004" s="261"/>
      <c r="G13004" s="261"/>
      <c r="H13004" s="261"/>
    </row>
    <row r="13005" spans="6:8" x14ac:dyDescent="0.2">
      <c r="F13005" s="261"/>
      <c r="G13005" s="261"/>
      <c r="H13005" s="261"/>
    </row>
    <row r="13006" spans="6:8" x14ac:dyDescent="0.2">
      <c r="F13006" s="261"/>
      <c r="G13006" s="261"/>
      <c r="H13006" s="261"/>
    </row>
    <row r="13007" spans="6:8" x14ac:dyDescent="0.2">
      <c r="F13007" s="261"/>
      <c r="G13007" s="261"/>
      <c r="H13007" s="261"/>
    </row>
    <row r="13008" spans="6:8" x14ac:dyDescent="0.2">
      <c r="F13008" s="261"/>
      <c r="G13008" s="261"/>
      <c r="H13008" s="261"/>
    </row>
    <row r="13009" spans="6:8" x14ac:dyDescent="0.2">
      <c r="F13009" s="261"/>
      <c r="G13009" s="261"/>
      <c r="H13009" s="261"/>
    </row>
    <row r="13010" spans="6:8" x14ac:dyDescent="0.2">
      <c r="F13010" s="261"/>
      <c r="G13010" s="261"/>
      <c r="H13010" s="261"/>
    </row>
    <row r="13011" spans="6:8" x14ac:dyDescent="0.2">
      <c r="F13011" s="261"/>
      <c r="G13011" s="261"/>
      <c r="H13011" s="261"/>
    </row>
    <row r="13012" spans="6:8" x14ac:dyDescent="0.2">
      <c r="F13012" s="261"/>
      <c r="G13012" s="261"/>
      <c r="H13012" s="261"/>
    </row>
    <row r="13013" spans="6:8" x14ac:dyDescent="0.2">
      <c r="F13013" s="261"/>
      <c r="G13013" s="261"/>
      <c r="H13013" s="261"/>
    </row>
    <row r="13014" spans="6:8" x14ac:dyDescent="0.2">
      <c r="F13014" s="261"/>
      <c r="G13014" s="261"/>
      <c r="H13014" s="261"/>
    </row>
    <row r="13015" spans="6:8" x14ac:dyDescent="0.2">
      <c r="F13015" s="261"/>
      <c r="G13015" s="261"/>
      <c r="H13015" s="261"/>
    </row>
    <row r="13016" spans="6:8" x14ac:dyDescent="0.2">
      <c r="F13016" s="261"/>
      <c r="G13016" s="261"/>
      <c r="H13016" s="261"/>
    </row>
    <row r="13017" spans="6:8" x14ac:dyDescent="0.2">
      <c r="F13017" s="261"/>
      <c r="G13017" s="261"/>
      <c r="H13017" s="261"/>
    </row>
    <row r="13018" spans="6:8" x14ac:dyDescent="0.2">
      <c r="F13018" s="261"/>
      <c r="G13018" s="261"/>
      <c r="H13018" s="261"/>
    </row>
    <row r="13019" spans="6:8" x14ac:dyDescent="0.2">
      <c r="F13019" s="261"/>
      <c r="G13019" s="261"/>
      <c r="H13019" s="261"/>
    </row>
    <row r="13020" spans="6:8" x14ac:dyDescent="0.2">
      <c r="F13020" s="261"/>
      <c r="G13020" s="261"/>
      <c r="H13020" s="261"/>
    </row>
    <row r="13021" spans="6:8" x14ac:dyDescent="0.2">
      <c r="F13021" s="261"/>
      <c r="G13021" s="261"/>
      <c r="H13021" s="261"/>
    </row>
    <row r="13022" spans="6:8" x14ac:dyDescent="0.2">
      <c r="F13022" s="261"/>
      <c r="G13022" s="261"/>
      <c r="H13022" s="261"/>
    </row>
    <row r="13023" spans="6:8" x14ac:dyDescent="0.2">
      <c r="F13023" s="261"/>
      <c r="G13023" s="261"/>
      <c r="H13023" s="261"/>
    </row>
    <row r="13024" spans="6:8" x14ac:dyDescent="0.2">
      <c r="F13024" s="261"/>
      <c r="G13024" s="261"/>
      <c r="H13024" s="261"/>
    </row>
    <row r="13025" spans="6:8" x14ac:dyDescent="0.2">
      <c r="F13025" s="261"/>
      <c r="G13025" s="261"/>
      <c r="H13025" s="261"/>
    </row>
    <row r="13026" spans="6:8" x14ac:dyDescent="0.2">
      <c r="F13026" s="261"/>
      <c r="G13026" s="261"/>
      <c r="H13026" s="261"/>
    </row>
    <row r="13027" spans="6:8" x14ac:dyDescent="0.2">
      <c r="F13027" s="261"/>
      <c r="G13027" s="261"/>
      <c r="H13027" s="261"/>
    </row>
    <row r="13028" spans="6:8" x14ac:dyDescent="0.2">
      <c r="F13028" s="261"/>
      <c r="G13028" s="261"/>
      <c r="H13028" s="261"/>
    </row>
    <row r="13029" spans="6:8" x14ac:dyDescent="0.2">
      <c r="F13029" s="261"/>
      <c r="G13029" s="261"/>
      <c r="H13029" s="261"/>
    </row>
    <row r="13030" spans="6:8" x14ac:dyDescent="0.2">
      <c r="F13030" s="261"/>
      <c r="G13030" s="261"/>
      <c r="H13030" s="261"/>
    </row>
    <row r="13031" spans="6:8" x14ac:dyDescent="0.2">
      <c r="F13031" s="261"/>
      <c r="G13031" s="261"/>
      <c r="H13031" s="261"/>
    </row>
    <row r="13032" spans="6:8" x14ac:dyDescent="0.2">
      <c r="F13032" s="261"/>
      <c r="G13032" s="261"/>
      <c r="H13032" s="261"/>
    </row>
    <row r="13033" spans="6:8" x14ac:dyDescent="0.2">
      <c r="F13033" s="261"/>
      <c r="G13033" s="261"/>
      <c r="H13033" s="261"/>
    </row>
    <row r="13034" spans="6:8" x14ac:dyDescent="0.2">
      <c r="F13034" s="261"/>
      <c r="G13034" s="261"/>
      <c r="H13034" s="261"/>
    </row>
    <row r="13035" spans="6:8" x14ac:dyDescent="0.2">
      <c r="F13035" s="261"/>
      <c r="G13035" s="261"/>
      <c r="H13035" s="261"/>
    </row>
    <row r="13036" spans="6:8" x14ac:dyDescent="0.2">
      <c r="F13036" s="261"/>
      <c r="G13036" s="261"/>
      <c r="H13036" s="261"/>
    </row>
    <row r="13037" spans="6:8" x14ac:dyDescent="0.2">
      <c r="F13037" s="261"/>
      <c r="G13037" s="261"/>
      <c r="H13037" s="261"/>
    </row>
    <row r="13038" spans="6:8" x14ac:dyDescent="0.2">
      <c r="F13038" s="261"/>
      <c r="G13038" s="261"/>
      <c r="H13038" s="261"/>
    </row>
    <row r="13039" spans="6:8" x14ac:dyDescent="0.2">
      <c r="F13039" s="261"/>
      <c r="G13039" s="261"/>
      <c r="H13039" s="261"/>
    </row>
    <row r="13040" spans="6:8" x14ac:dyDescent="0.2">
      <c r="F13040" s="261"/>
      <c r="G13040" s="261"/>
      <c r="H13040" s="261"/>
    </row>
    <row r="13041" spans="6:8" x14ac:dyDescent="0.2">
      <c r="F13041" s="261"/>
      <c r="G13041" s="261"/>
      <c r="H13041" s="261"/>
    </row>
    <row r="13042" spans="6:8" x14ac:dyDescent="0.2">
      <c r="F13042" s="261"/>
      <c r="G13042" s="261"/>
      <c r="H13042" s="261"/>
    </row>
    <row r="13043" spans="6:8" x14ac:dyDescent="0.2">
      <c r="F13043" s="261"/>
      <c r="G13043" s="261"/>
      <c r="H13043" s="261"/>
    </row>
    <row r="13044" spans="6:8" x14ac:dyDescent="0.2">
      <c r="F13044" s="261"/>
      <c r="G13044" s="261"/>
      <c r="H13044" s="261"/>
    </row>
    <row r="13045" spans="6:8" x14ac:dyDescent="0.2">
      <c r="F13045" s="261"/>
      <c r="G13045" s="261"/>
      <c r="H13045" s="261"/>
    </row>
    <row r="13046" spans="6:8" x14ac:dyDescent="0.2">
      <c r="F13046" s="261"/>
      <c r="G13046" s="261"/>
      <c r="H13046" s="261"/>
    </row>
    <row r="13047" spans="6:8" x14ac:dyDescent="0.2">
      <c r="F13047" s="261"/>
      <c r="G13047" s="261"/>
      <c r="H13047" s="261"/>
    </row>
    <row r="13048" spans="6:8" x14ac:dyDescent="0.2">
      <c r="F13048" s="261"/>
      <c r="G13048" s="261"/>
      <c r="H13048" s="261"/>
    </row>
    <row r="13049" spans="6:8" x14ac:dyDescent="0.2">
      <c r="F13049" s="261"/>
      <c r="G13049" s="261"/>
      <c r="H13049" s="261"/>
    </row>
    <row r="13050" spans="6:8" x14ac:dyDescent="0.2">
      <c r="F13050" s="261"/>
      <c r="G13050" s="261"/>
      <c r="H13050" s="261"/>
    </row>
    <row r="13051" spans="6:8" x14ac:dyDescent="0.2">
      <c r="F13051" s="261"/>
      <c r="G13051" s="261"/>
      <c r="H13051" s="261"/>
    </row>
    <row r="13052" spans="6:8" x14ac:dyDescent="0.2">
      <c r="F13052" s="261"/>
      <c r="G13052" s="261"/>
      <c r="H13052" s="261"/>
    </row>
    <row r="13053" spans="6:8" x14ac:dyDescent="0.2">
      <c r="F13053" s="261"/>
      <c r="G13053" s="261"/>
      <c r="H13053" s="261"/>
    </row>
    <row r="13054" spans="6:8" x14ac:dyDescent="0.2">
      <c r="F13054" s="261"/>
      <c r="G13054" s="261"/>
      <c r="H13054" s="261"/>
    </row>
    <row r="13055" spans="6:8" x14ac:dyDescent="0.2">
      <c r="F13055" s="261"/>
      <c r="G13055" s="261"/>
      <c r="H13055" s="261"/>
    </row>
    <row r="13056" spans="6:8" x14ac:dyDescent="0.2">
      <c r="F13056" s="261"/>
      <c r="G13056" s="261"/>
      <c r="H13056" s="261"/>
    </row>
    <row r="13057" spans="6:8" x14ac:dyDescent="0.2">
      <c r="F13057" s="261"/>
      <c r="G13057" s="261"/>
      <c r="H13057" s="261"/>
    </row>
    <row r="13058" spans="6:8" x14ac:dyDescent="0.2">
      <c r="F13058" s="261"/>
      <c r="G13058" s="261"/>
      <c r="H13058" s="261"/>
    </row>
    <row r="13059" spans="6:8" x14ac:dyDescent="0.2">
      <c r="F13059" s="261"/>
      <c r="G13059" s="261"/>
      <c r="H13059" s="261"/>
    </row>
    <row r="13060" spans="6:8" x14ac:dyDescent="0.2">
      <c r="F13060" s="261"/>
      <c r="G13060" s="261"/>
      <c r="H13060" s="261"/>
    </row>
    <row r="13061" spans="6:8" x14ac:dyDescent="0.2">
      <c r="F13061" s="261"/>
      <c r="G13061" s="261"/>
      <c r="H13061" s="261"/>
    </row>
    <row r="13062" spans="6:8" x14ac:dyDescent="0.2">
      <c r="F13062" s="261"/>
      <c r="G13062" s="261"/>
      <c r="H13062" s="261"/>
    </row>
    <row r="13063" spans="6:8" x14ac:dyDescent="0.2">
      <c r="F13063" s="261"/>
      <c r="G13063" s="261"/>
      <c r="H13063" s="261"/>
    </row>
    <row r="13064" spans="6:8" x14ac:dyDescent="0.2">
      <c r="F13064" s="261"/>
      <c r="G13064" s="261"/>
      <c r="H13064" s="261"/>
    </row>
    <row r="13065" spans="6:8" x14ac:dyDescent="0.2">
      <c r="F13065" s="261"/>
      <c r="G13065" s="261"/>
      <c r="H13065" s="261"/>
    </row>
    <row r="13066" spans="6:8" x14ac:dyDescent="0.2">
      <c r="F13066" s="261"/>
      <c r="G13066" s="261"/>
      <c r="H13066" s="261"/>
    </row>
    <row r="13067" spans="6:8" x14ac:dyDescent="0.2">
      <c r="F13067" s="261"/>
      <c r="G13067" s="261"/>
      <c r="H13067" s="261"/>
    </row>
    <row r="13068" spans="6:8" x14ac:dyDescent="0.2">
      <c r="F13068" s="261"/>
      <c r="G13068" s="261"/>
      <c r="H13068" s="261"/>
    </row>
    <row r="13069" spans="6:8" x14ac:dyDescent="0.2">
      <c r="F13069" s="261"/>
      <c r="G13069" s="261"/>
      <c r="H13069" s="261"/>
    </row>
    <row r="13070" spans="6:8" x14ac:dyDescent="0.2">
      <c r="F13070" s="261"/>
      <c r="G13070" s="261"/>
      <c r="H13070" s="261"/>
    </row>
    <row r="13071" spans="6:8" x14ac:dyDescent="0.2">
      <c r="F13071" s="261"/>
      <c r="G13071" s="261"/>
      <c r="H13071" s="261"/>
    </row>
    <row r="13072" spans="6:8" x14ac:dyDescent="0.2">
      <c r="F13072" s="261"/>
      <c r="G13072" s="261"/>
      <c r="H13072" s="261"/>
    </row>
    <row r="13073" spans="6:8" x14ac:dyDescent="0.2">
      <c r="F13073" s="261"/>
      <c r="G13073" s="261"/>
      <c r="H13073" s="261"/>
    </row>
    <row r="13074" spans="6:8" x14ac:dyDescent="0.2">
      <c r="F13074" s="261"/>
      <c r="G13074" s="261"/>
      <c r="H13074" s="261"/>
    </row>
    <row r="13075" spans="6:8" x14ac:dyDescent="0.2">
      <c r="F13075" s="261"/>
      <c r="G13075" s="261"/>
      <c r="H13075" s="261"/>
    </row>
    <row r="13076" spans="6:8" x14ac:dyDescent="0.2">
      <c r="F13076" s="261"/>
      <c r="G13076" s="261"/>
      <c r="H13076" s="261"/>
    </row>
    <row r="13077" spans="6:8" x14ac:dyDescent="0.2">
      <c r="F13077" s="261"/>
      <c r="G13077" s="261"/>
      <c r="H13077" s="261"/>
    </row>
    <row r="13078" spans="6:8" x14ac:dyDescent="0.2">
      <c r="F13078" s="261"/>
      <c r="G13078" s="261"/>
      <c r="H13078" s="261"/>
    </row>
    <row r="13079" spans="6:8" x14ac:dyDescent="0.2">
      <c r="F13079" s="261"/>
      <c r="G13079" s="261"/>
      <c r="H13079" s="261"/>
    </row>
    <row r="13080" spans="6:8" x14ac:dyDescent="0.2">
      <c r="F13080" s="261"/>
      <c r="G13080" s="261"/>
      <c r="H13080" s="261"/>
    </row>
    <row r="13081" spans="6:8" x14ac:dyDescent="0.2">
      <c r="F13081" s="261"/>
      <c r="G13081" s="261"/>
      <c r="H13081" s="261"/>
    </row>
    <row r="13082" spans="6:8" x14ac:dyDescent="0.2">
      <c r="F13082" s="261"/>
      <c r="G13082" s="261"/>
      <c r="H13082" s="261"/>
    </row>
    <row r="13083" spans="6:8" x14ac:dyDescent="0.2">
      <c r="F13083" s="261"/>
      <c r="G13083" s="261"/>
      <c r="H13083" s="261"/>
    </row>
    <row r="13084" spans="6:8" x14ac:dyDescent="0.2">
      <c r="F13084" s="261"/>
      <c r="G13084" s="261"/>
      <c r="H13084" s="261"/>
    </row>
    <row r="13085" spans="6:8" x14ac:dyDescent="0.2">
      <c r="F13085" s="261"/>
      <c r="G13085" s="261"/>
      <c r="H13085" s="261"/>
    </row>
    <row r="13086" spans="6:8" x14ac:dyDescent="0.2">
      <c r="F13086" s="261"/>
      <c r="G13086" s="261"/>
      <c r="H13086" s="261"/>
    </row>
    <row r="13087" spans="6:8" x14ac:dyDescent="0.2">
      <c r="F13087" s="261"/>
      <c r="G13087" s="261"/>
      <c r="H13087" s="261"/>
    </row>
    <row r="13088" spans="6:8" x14ac:dyDescent="0.2">
      <c r="F13088" s="261"/>
      <c r="G13088" s="261"/>
      <c r="H13088" s="261"/>
    </row>
    <row r="13089" spans="6:8" x14ac:dyDescent="0.2">
      <c r="F13089" s="261"/>
      <c r="G13089" s="261"/>
      <c r="H13089" s="261"/>
    </row>
    <row r="13090" spans="6:8" x14ac:dyDescent="0.2">
      <c r="F13090" s="261"/>
      <c r="G13090" s="261"/>
      <c r="H13090" s="261"/>
    </row>
    <row r="13091" spans="6:8" x14ac:dyDescent="0.2">
      <c r="F13091" s="261"/>
      <c r="G13091" s="261"/>
      <c r="H13091" s="261"/>
    </row>
    <row r="13092" spans="6:8" x14ac:dyDescent="0.2">
      <c r="F13092" s="261"/>
      <c r="G13092" s="261"/>
      <c r="H13092" s="261"/>
    </row>
    <row r="13093" spans="6:8" x14ac:dyDescent="0.2">
      <c r="F13093" s="261"/>
      <c r="G13093" s="261"/>
      <c r="H13093" s="261"/>
    </row>
    <row r="13094" spans="6:8" x14ac:dyDescent="0.2">
      <c r="F13094" s="261"/>
      <c r="G13094" s="261"/>
      <c r="H13094" s="261"/>
    </row>
    <row r="13095" spans="6:8" x14ac:dyDescent="0.2">
      <c r="F13095" s="261"/>
      <c r="G13095" s="261"/>
      <c r="H13095" s="261"/>
    </row>
    <row r="13096" spans="6:8" x14ac:dyDescent="0.2">
      <c r="F13096" s="261"/>
      <c r="G13096" s="261"/>
      <c r="H13096" s="261"/>
    </row>
    <row r="13097" spans="6:8" x14ac:dyDescent="0.2">
      <c r="F13097" s="261"/>
      <c r="G13097" s="261"/>
      <c r="H13097" s="261"/>
    </row>
    <row r="13098" spans="6:8" x14ac:dyDescent="0.2">
      <c r="F13098" s="261"/>
      <c r="G13098" s="261"/>
      <c r="H13098" s="261"/>
    </row>
    <row r="13099" spans="6:8" x14ac:dyDescent="0.2">
      <c r="F13099" s="261"/>
      <c r="G13099" s="261"/>
      <c r="H13099" s="261"/>
    </row>
    <row r="13100" spans="6:8" x14ac:dyDescent="0.2">
      <c r="F13100" s="261"/>
      <c r="G13100" s="261"/>
      <c r="H13100" s="261"/>
    </row>
    <row r="13101" spans="6:8" x14ac:dyDescent="0.2">
      <c r="F13101" s="261"/>
      <c r="G13101" s="261"/>
      <c r="H13101" s="261"/>
    </row>
    <row r="13102" spans="6:8" x14ac:dyDescent="0.2">
      <c r="F13102" s="261"/>
      <c r="G13102" s="261"/>
      <c r="H13102" s="261"/>
    </row>
    <row r="13103" spans="6:8" x14ac:dyDescent="0.2">
      <c r="F13103" s="261"/>
      <c r="G13103" s="261"/>
      <c r="H13103" s="261"/>
    </row>
    <row r="13104" spans="6:8" x14ac:dyDescent="0.2">
      <c r="F13104" s="261"/>
      <c r="G13104" s="261"/>
      <c r="H13104" s="261"/>
    </row>
    <row r="13105" spans="6:8" x14ac:dyDescent="0.2">
      <c r="F13105" s="261"/>
      <c r="G13105" s="261"/>
      <c r="H13105" s="261"/>
    </row>
    <row r="13106" spans="6:8" x14ac:dyDescent="0.2">
      <c r="F13106" s="261"/>
      <c r="G13106" s="261"/>
      <c r="H13106" s="261"/>
    </row>
    <row r="13107" spans="6:8" x14ac:dyDescent="0.2">
      <c r="F13107" s="261"/>
      <c r="G13107" s="261"/>
      <c r="H13107" s="261"/>
    </row>
    <row r="13108" spans="6:8" x14ac:dyDescent="0.2">
      <c r="F13108" s="261"/>
      <c r="G13108" s="261"/>
      <c r="H13108" s="261"/>
    </row>
    <row r="13109" spans="6:8" x14ac:dyDescent="0.2">
      <c r="F13109" s="261"/>
      <c r="G13109" s="261"/>
      <c r="H13109" s="261"/>
    </row>
    <row r="13110" spans="6:8" x14ac:dyDescent="0.2">
      <c r="F13110" s="261"/>
      <c r="G13110" s="261"/>
      <c r="H13110" s="261"/>
    </row>
    <row r="13111" spans="6:8" x14ac:dyDescent="0.2">
      <c r="F13111" s="261"/>
      <c r="G13111" s="261"/>
      <c r="H13111" s="261"/>
    </row>
    <row r="13112" spans="6:8" x14ac:dyDescent="0.2">
      <c r="F13112" s="261"/>
      <c r="G13112" s="261"/>
      <c r="H13112" s="261"/>
    </row>
    <row r="13113" spans="6:8" x14ac:dyDescent="0.2">
      <c r="F13113" s="261"/>
      <c r="G13113" s="261"/>
      <c r="H13113" s="261"/>
    </row>
    <row r="13114" spans="6:8" x14ac:dyDescent="0.2">
      <c r="F13114" s="261"/>
      <c r="G13114" s="261"/>
      <c r="H13114" s="261"/>
    </row>
    <row r="13115" spans="6:8" x14ac:dyDescent="0.2">
      <c r="F13115" s="261"/>
      <c r="G13115" s="261"/>
      <c r="H13115" s="261"/>
    </row>
    <row r="13116" spans="6:8" x14ac:dyDescent="0.2">
      <c r="F13116" s="261"/>
      <c r="G13116" s="261"/>
      <c r="H13116" s="261"/>
    </row>
    <row r="13117" spans="6:8" x14ac:dyDescent="0.2">
      <c r="F13117" s="261"/>
      <c r="G13117" s="261"/>
      <c r="H13117" s="261"/>
    </row>
    <row r="13118" spans="6:8" x14ac:dyDescent="0.2">
      <c r="F13118" s="261"/>
      <c r="G13118" s="261"/>
      <c r="H13118" s="261"/>
    </row>
    <row r="13119" spans="6:8" x14ac:dyDescent="0.2">
      <c r="F13119" s="261"/>
      <c r="G13119" s="261"/>
      <c r="H13119" s="261"/>
    </row>
    <row r="13120" spans="6:8" x14ac:dyDescent="0.2">
      <c r="F13120" s="261"/>
      <c r="G13120" s="261"/>
      <c r="H13120" s="261"/>
    </row>
    <row r="13121" spans="6:8" x14ac:dyDescent="0.2">
      <c r="F13121" s="261"/>
      <c r="G13121" s="261"/>
      <c r="H13121" s="261"/>
    </row>
    <row r="13122" spans="6:8" x14ac:dyDescent="0.2">
      <c r="F13122" s="261"/>
      <c r="G13122" s="261"/>
      <c r="H13122" s="261"/>
    </row>
    <row r="13123" spans="6:8" x14ac:dyDescent="0.2">
      <c r="F13123" s="261"/>
      <c r="G13123" s="261"/>
      <c r="H13123" s="261"/>
    </row>
    <row r="13124" spans="6:8" x14ac:dyDescent="0.2">
      <c r="F13124" s="261"/>
      <c r="G13124" s="261"/>
      <c r="H13124" s="261"/>
    </row>
    <row r="13125" spans="6:8" x14ac:dyDescent="0.2">
      <c r="F13125" s="261"/>
      <c r="G13125" s="261"/>
      <c r="H13125" s="261"/>
    </row>
    <row r="13126" spans="6:8" x14ac:dyDescent="0.2">
      <c r="F13126" s="261"/>
      <c r="G13126" s="261"/>
      <c r="H13126" s="261"/>
    </row>
    <row r="13127" spans="6:8" x14ac:dyDescent="0.2">
      <c r="F13127" s="261"/>
      <c r="G13127" s="261"/>
      <c r="H13127" s="261"/>
    </row>
    <row r="13128" spans="6:8" x14ac:dyDescent="0.2">
      <c r="F13128" s="261"/>
      <c r="G13128" s="261"/>
      <c r="H13128" s="261"/>
    </row>
    <row r="13129" spans="6:8" x14ac:dyDescent="0.2">
      <c r="F13129" s="261"/>
      <c r="G13129" s="261"/>
      <c r="H13129" s="261"/>
    </row>
    <row r="13130" spans="6:8" x14ac:dyDescent="0.2">
      <c r="F13130" s="261"/>
      <c r="G13130" s="261"/>
      <c r="H13130" s="261"/>
    </row>
    <row r="13131" spans="6:8" x14ac:dyDescent="0.2">
      <c r="F13131" s="261"/>
      <c r="G13131" s="261"/>
      <c r="H13131" s="261"/>
    </row>
    <row r="13132" spans="6:8" x14ac:dyDescent="0.2">
      <c r="F13132" s="261"/>
      <c r="G13132" s="261"/>
      <c r="H13132" s="261"/>
    </row>
    <row r="13133" spans="6:8" x14ac:dyDescent="0.2">
      <c r="F13133" s="261"/>
      <c r="G13133" s="261"/>
      <c r="H13133" s="261"/>
    </row>
    <row r="13134" spans="6:8" x14ac:dyDescent="0.2">
      <c r="F13134" s="261"/>
      <c r="G13134" s="261"/>
      <c r="H13134" s="261"/>
    </row>
    <row r="13135" spans="6:8" x14ac:dyDescent="0.2">
      <c r="F13135" s="261"/>
      <c r="G13135" s="261"/>
      <c r="H13135" s="261"/>
    </row>
    <row r="13136" spans="6:8" x14ac:dyDescent="0.2">
      <c r="F13136" s="261"/>
      <c r="G13136" s="261"/>
      <c r="H13136" s="261"/>
    </row>
    <row r="13137" spans="6:8" x14ac:dyDescent="0.2">
      <c r="F13137" s="261"/>
      <c r="G13137" s="261"/>
      <c r="H13137" s="261"/>
    </row>
    <row r="13138" spans="6:8" x14ac:dyDescent="0.2">
      <c r="F13138" s="261"/>
      <c r="G13138" s="261"/>
      <c r="H13138" s="261"/>
    </row>
    <row r="13139" spans="6:8" x14ac:dyDescent="0.2">
      <c r="F13139" s="261"/>
      <c r="G13139" s="261"/>
      <c r="H13139" s="261"/>
    </row>
    <row r="13140" spans="6:8" x14ac:dyDescent="0.2">
      <c r="F13140" s="261"/>
      <c r="G13140" s="261"/>
      <c r="H13140" s="261"/>
    </row>
    <row r="13141" spans="6:8" x14ac:dyDescent="0.2">
      <c r="F13141" s="261"/>
      <c r="G13141" s="261"/>
      <c r="H13141" s="261"/>
    </row>
    <row r="13142" spans="6:8" x14ac:dyDescent="0.2">
      <c r="F13142" s="261"/>
      <c r="G13142" s="261"/>
      <c r="H13142" s="261"/>
    </row>
    <row r="13143" spans="6:8" x14ac:dyDescent="0.2">
      <c r="F13143" s="261"/>
      <c r="G13143" s="261"/>
      <c r="H13143" s="261"/>
    </row>
    <row r="13144" spans="6:8" x14ac:dyDescent="0.2">
      <c r="F13144" s="261"/>
      <c r="G13144" s="261"/>
      <c r="H13144" s="261"/>
    </row>
    <row r="13145" spans="6:8" x14ac:dyDescent="0.2">
      <c r="F13145" s="261"/>
      <c r="G13145" s="261"/>
      <c r="H13145" s="261"/>
    </row>
    <row r="13146" spans="6:8" x14ac:dyDescent="0.2">
      <c r="F13146" s="261"/>
      <c r="G13146" s="261"/>
      <c r="H13146" s="261"/>
    </row>
    <row r="13147" spans="6:8" x14ac:dyDescent="0.2">
      <c r="F13147" s="261"/>
      <c r="G13147" s="261"/>
      <c r="H13147" s="261"/>
    </row>
    <row r="13148" spans="6:8" x14ac:dyDescent="0.2">
      <c r="F13148" s="261"/>
      <c r="G13148" s="261"/>
      <c r="H13148" s="261"/>
    </row>
    <row r="13149" spans="6:8" x14ac:dyDescent="0.2">
      <c r="F13149" s="261"/>
      <c r="G13149" s="261"/>
      <c r="H13149" s="261"/>
    </row>
    <row r="13150" spans="6:8" x14ac:dyDescent="0.2">
      <c r="F13150" s="261"/>
      <c r="G13150" s="261"/>
      <c r="H13150" s="261"/>
    </row>
    <row r="13151" spans="6:8" x14ac:dyDescent="0.2">
      <c r="F13151" s="261"/>
      <c r="G13151" s="261"/>
      <c r="H13151" s="261"/>
    </row>
    <row r="13152" spans="6:8" x14ac:dyDescent="0.2">
      <c r="F13152" s="261"/>
      <c r="G13152" s="261"/>
      <c r="H13152" s="261"/>
    </row>
    <row r="13153" spans="6:8" x14ac:dyDescent="0.2">
      <c r="F13153" s="261"/>
      <c r="G13153" s="261"/>
      <c r="H13153" s="261"/>
    </row>
    <row r="13154" spans="6:8" x14ac:dyDescent="0.2">
      <c r="F13154" s="261"/>
      <c r="G13154" s="261"/>
      <c r="H13154" s="261"/>
    </row>
    <row r="13155" spans="6:8" x14ac:dyDescent="0.2">
      <c r="F13155" s="261"/>
      <c r="G13155" s="261"/>
      <c r="H13155" s="261"/>
    </row>
    <row r="13156" spans="6:8" x14ac:dyDescent="0.2">
      <c r="F13156" s="261"/>
      <c r="G13156" s="261"/>
      <c r="H13156" s="261"/>
    </row>
    <row r="13157" spans="6:8" x14ac:dyDescent="0.2">
      <c r="F13157" s="261"/>
      <c r="G13157" s="261"/>
      <c r="H13157" s="261"/>
    </row>
    <row r="13158" spans="6:8" x14ac:dyDescent="0.2">
      <c r="F13158" s="261"/>
      <c r="G13158" s="261"/>
      <c r="H13158" s="261"/>
    </row>
    <row r="13159" spans="6:8" x14ac:dyDescent="0.2">
      <c r="F13159" s="261"/>
      <c r="G13159" s="261"/>
      <c r="H13159" s="261"/>
    </row>
    <row r="13160" spans="6:8" x14ac:dyDescent="0.2">
      <c r="F13160" s="261"/>
      <c r="G13160" s="261"/>
      <c r="H13160" s="261"/>
    </row>
    <row r="13161" spans="6:8" x14ac:dyDescent="0.2">
      <c r="F13161" s="261"/>
      <c r="G13161" s="261"/>
      <c r="H13161" s="261"/>
    </row>
    <row r="13162" spans="6:8" x14ac:dyDescent="0.2">
      <c r="F13162" s="261"/>
      <c r="G13162" s="261"/>
      <c r="H13162" s="261"/>
    </row>
    <row r="13163" spans="6:8" x14ac:dyDescent="0.2">
      <c r="F13163" s="261"/>
      <c r="G13163" s="261"/>
      <c r="H13163" s="261"/>
    </row>
    <row r="13164" spans="6:8" x14ac:dyDescent="0.2">
      <c r="F13164" s="261"/>
      <c r="G13164" s="261"/>
      <c r="H13164" s="261"/>
    </row>
    <row r="13165" spans="6:8" x14ac:dyDescent="0.2">
      <c r="F13165" s="261"/>
      <c r="G13165" s="261"/>
      <c r="H13165" s="261"/>
    </row>
    <row r="13166" spans="6:8" x14ac:dyDescent="0.2">
      <c r="F13166" s="261"/>
      <c r="G13166" s="261"/>
      <c r="H13166" s="261"/>
    </row>
    <row r="13167" spans="6:8" x14ac:dyDescent="0.2">
      <c r="F13167" s="261"/>
      <c r="G13167" s="261"/>
      <c r="H13167" s="261"/>
    </row>
    <row r="13168" spans="6:8" x14ac:dyDescent="0.2">
      <c r="F13168" s="261"/>
      <c r="G13168" s="261"/>
      <c r="H13168" s="261"/>
    </row>
    <row r="13169" spans="6:8" x14ac:dyDescent="0.2">
      <c r="F13169" s="261"/>
      <c r="G13169" s="261"/>
      <c r="H13169" s="261"/>
    </row>
    <row r="13170" spans="6:8" x14ac:dyDescent="0.2">
      <c r="F13170" s="261"/>
      <c r="G13170" s="261"/>
      <c r="H13170" s="261"/>
    </row>
    <row r="13171" spans="6:8" x14ac:dyDescent="0.2">
      <c r="F13171" s="261"/>
      <c r="G13171" s="261"/>
      <c r="H13171" s="261"/>
    </row>
    <row r="13172" spans="6:8" x14ac:dyDescent="0.2">
      <c r="F13172" s="261"/>
      <c r="G13172" s="261"/>
      <c r="H13172" s="261"/>
    </row>
    <row r="13173" spans="6:8" x14ac:dyDescent="0.2">
      <c r="F13173" s="261"/>
      <c r="G13173" s="261"/>
      <c r="H13173" s="261"/>
    </row>
    <row r="13174" spans="6:8" x14ac:dyDescent="0.2">
      <c r="F13174" s="261"/>
      <c r="G13174" s="261"/>
      <c r="H13174" s="261"/>
    </row>
    <row r="13175" spans="6:8" x14ac:dyDescent="0.2">
      <c r="F13175" s="261"/>
      <c r="G13175" s="261"/>
      <c r="H13175" s="261"/>
    </row>
    <row r="13176" spans="6:8" x14ac:dyDescent="0.2">
      <c r="F13176" s="261"/>
      <c r="G13176" s="261"/>
      <c r="H13176" s="261"/>
    </row>
    <row r="13177" spans="6:8" x14ac:dyDescent="0.2">
      <c r="F13177" s="261"/>
      <c r="G13177" s="261"/>
      <c r="H13177" s="261"/>
    </row>
    <row r="13178" spans="6:8" x14ac:dyDescent="0.2">
      <c r="F13178" s="261"/>
      <c r="G13178" s="261"/>
      <c r="H13178" s="261"/>
    </row>
    <row r="13179" spans="6:8" x14ac:dyDescent="0.2">
      <c r="F13179" s="261"/>
      <c r="G13179" s="261"/>
      <c r="H13179" s="261"/>
    </row>
    <row r="13180" spans="6:8" x14ac:dyDescent="0.2">
      <c r="F13180" s="261"/>
      <c r="G13180" s="261"/>
      <c r="H13180" s="261"/>
    </row>
    <row r="13181" spans="6:8" x14ac:dyDescent="0.2">
      <c r="F13181" s="261"/>
      <c r="G13181" s="261"/>
      <c r="H13181" s="261"/>
    </row>
    <row r="13182" spans="6:8" x14ac:dyDescent="0.2">
      <c r="F13182" s="261"/>
      <c r="G13182" s="261"/>
      <c r="H13182" s="261"/>
    </row>
    <row r="13183" spans="6:8" x14ac:dyDescent="0.2">
      <c r="F13183" s="261"/>
      <c r="G13183" s="261"/>
      <c r="H13183" s="261"/>
    </row>
    <row r="13184" spans="6:8" x14ac:dyDescent="0.2">
      <c r="F13184" s="261"/>
      <c r="G13184" s="261"/>
      <c r="H13184" s="261"/>
    </row>
    <row r="13185" spans="6:8" x14ac:dyDescent="0.2">
      <c r="F13185" s="261"/>
      <c r="G13185" s="261"/>
      <c r="H13185" s="261"/>
    </row>
    <row r="13186" spans="6:8" x14ac:dyDescent="0.2">
      <c r="F13186" s="261"/>
      <c r="G13186" s="261"/>
      <c r="H13186" s="261"/>
    </row>
    <row r="13187" spans="6:8" x14ac:dyDescent="0.2">
      <c r="F13187" s="261"/>
      <c r="G13187" s="261"/>
      <c r="H13187" s="261"/>
    </row>
    <row r="13188" spans="6:8" x14ac:dyDescent="0.2">
      <c r="F13188" s="261"/>
      <c r="G13188" s="261"/>
      <c r="H13188" s="261"/>
    </row>
    <row r="13189" spans="6:8" x14ac:dyDescent="0.2">
      <c r="F13189" s="261"/>
      <c r="G13189" s="261"/>
      <c r="H13189" s="261"/>
    </row>
    <row r="13190" spans="6:8" x14ac:dyDescent="0.2">
      <c r="F13190" s="261"/>
      <c r="G13190" s="261"/>
      <c r="H13190" s="261"/>
    </row>
    <row r="13191" spans="6:8" x14ac:dyDescent="0.2">
      <c r="F13191" s="261"/>
      <c r="G13191" s="261"/>
      <c r="H13191" s="261"/>
    </row>
    <row r="13192" spans="6:8" x14ac:dyDescent="0.2">
      <c r="F13192" s="261"/>
      <c r="G13192" s="261"/>
      <c r="H13192" s="261"/>
    </row>
    <row r="13193" spans="6:8" x14ac:dyDescent="0.2">
      <c r="F13193" s="261"/>
      <c r="G13193" s="261"/>
      <c r="H13193" s="261"/>
    </row>
    <row r="13194" spans="6:8" x14ac:dyDescent="0.2">
      <c r="F13194" s="261"/>
      <c r="G13194" s="261"/>
      <c r="H13194" s="261"/>
    </row>
    <row r="13195" spans="6:8" x14ac:dyDescent="0.2">
      <c r="F13195" s="261"/>
      <c r="G13195" s="261"/>
      <c r="H13195" s="261"/>
    </row>
    <row r="13196" spans="6:8" x14ac:dyDescent="0.2">
      <c r="F13196" s="261"/>
      <c r="G13196" s="261"/>
      <c r="H13196" s="261"/>
    </row>
    <row r="13197" spans="6:8" x14ac:dyDescent="0.2">
      <c r="F13197" s="261"/>
      <c r="G13197" s="261"/>
      <c r="H13197" s="261"/>
    </row>
    <row r="13198" spans="6:8" x14ac:dyDescent="0.2">
      <c r="F13198" s="261"/>
      <c r="G13198" s="261"/>
      <c r="H13198" s="261"/>
    </row>
    <row r="13199" spans="6:8" x14ac:dyDescent="0.2">
      <c r="F13199" s="261"/>
      <c r="G13199" s="261"/>
      <c r="H13199" s="261"/>
    </row>
    <row r="13200" spans="6:8" x14ac:dyDescent="0.2">
      <c r="F13200" s="261"/>
      <c r="G13200" s="261"/>
      <c r="H13200" s="261"/>
    </row>
    <row r="13201" spans="6:8" x14ac:dyDescent="0.2">
      <c r="F13201" s="261"/>
      <c r="G13201" s="261"/>
      <c r="H13201" s="261"/>
    </row>
    <row r="13202" spans="6:8" x14ac:dyDescent="0.2">
      <c r="F13202" s="261"/>
      <c r="G13202" s="261"/>
      <c r="H13202" s="261"/>
    </row>
    <row r="13203" spans="6:8" x14ac:dyDescent="0.2">
      <c r="F13203" s="261"/>
      <c r="G13203" s="261"/>
      <c r="H13203" s="261"/>
    </row>
    <row r="13204" spans="6:8" x14ac:dyDescent="0.2">
      <c r="F13204" s="261"/>
      <c r="G13204" s="261"/>
      <c r="H13204" s="261"/>
    </row>
    <row r="13205" spans="6:8" x14ac:dyDescent="0.2">
      <c r="F13205" s="261"/>
      <c r="G13205" s="261"/>
      <c r="H13205" s="261"/>
    </row>
    <row r="13206" spans="6:8" x14ac:dyDescent="0.2">
      <c r="F13206" s="261"/>
      <c r="G13206" s="261"/>
      <c r="H13206" s="261"/>
    </row>
    <row r="13207" spans="6:8" x14ac:dyDescent="0.2">
      <c r="F13207" s="261"/>
      <c r="G13207" s="261"/>
      <c r="H13207" s="261"/>
    </row>
    <row r="13208" spans="6:8" x14ac:dyDescent="0.2">
      <c r="F13208" s="261"/>
      <c r="G13208" s="261"/>
      <c r="H13208" s="261"/>
    </row>
    <row r="13209" spans="6:8" x14ac:dyDescent="0.2">
      <c r="F13209" s="261"/>
      <c r="G13209" s="261"/>
      <c r="H13209" s="261"/>
    </row>
    <row r="13210" spans="6:8" x14ac:dyDescent="0.2">
      <c r="F13210" s="261"/>
      <c r="G13210" s="261"/>
      <c r="H13210" s="261"/>
    </row>
    <row r="13211" spans="6:8" x14ac:dyDescent="0.2">
      <c r="F13211" s="261"/>
      <c r="G13211" s="261"/>
      <c r="H13211" s="261"/>
    </row>
    <row r="13212" spans="6:8" x14ac:dyDescent="0.2">
      <c r="F13212" s="261"/>
      <c r="G13212" s="261"/>
      <c r="H13212" s="261"/>
    </row>
    <row r="13213" spans="6:8" x14ac:dyDescent="0.2">
      <c r="F13213" s="261"/>
      <c r="G13213" s="261"/>
      <c r="H13213" s="261"/>
    </row>
    <row r="13214" spans="6:8" x14ac:dyDescent="0.2">
      <c r="F13214" s="261"/>
      <c r="G13214" s="261"/>
      <c r="H13214" s="261"/>
    </row>
    <row r="13215" spans="6:8" x14ac:dyDescent="0.2">
      <c r="F13215" s="261"/>
      <c r="G13215" s="261"/>
      <c r="H13215" s="261"/>
    </row>
    <row r="13216" spans="6:8" x14ac:dyDescent="0.2">
      <c r="F13216" s="261"/>
      <c r="G13216" s="261"/>
      <c r="H13216" s="261"/>
    </row>
    <row r="13217" spans="6:8" x14ac:dyDescent="0.2">
      <c r="F13217" s="261"/>
      <c r="G13217" s="261"/>
      <c r="H13217" s="261"/>
    </row>
    <row r="13218" spans="6:8" x14ac:dyDescent="0.2">
      <c r="F13218" s="261"/>
      <c r="G13218" s="261"/>
      <c r="H13218" s="261"/>
    </row>
    <row r="13219" spans="6:8" x14ac:dyDescent="0.2">
      <c r="F13219" s="261"/>
      <c r="G13219" s="261"/>
      <c r="H13219" s="261"/>
    </row>
    <row r="13220" spans="6:8" x14ac:dyDescent="0.2">
      <c r="F13220" s="261"/>
      <c r="G13220" s="261"/>
      <c r="H13220" s="261"/>
    </row>
    <row r="13221" spans="6:8" x14ac:dyDescent="0.2">
      <c r="F13221" s="261"/>
      <c r="G13221" s="261"/>
      <c r="H13221" s="261"/>
    </row>
    <row r="13222" spans="6:8" x14ac:dyDescent="0.2">
      <c r="F13222" s="261"/>
      <c r="G13222" s="261"/>
      <c r="H13222" s="261"/>
    </row>
    <row r="13223" spans="6:8" x14ac:dyDescent="0.2">
      <c r="F13223" s="261"/>
      <c r="G13223" s="261"/>
      <c r="H13223" s="261"/>
    </row>
    <row r="13224" spans="6:8" x14ac:dyDescent="0.2">
      <c r="F13224" s="261"/>
      <c r="G13224" s="261"/>
      <c r="H13224" s="261"/>
    </row>
    <row r="13225" spans="6:8" x14ac:dyDescent="0.2">
      <c r="F13225" s="261"/>
      <c r="G13225" s="261"/>
      <c r="H13225" s="261"/>
    </row>
    <row r="13226" spans="6:8" x14ac:dyDescent="0.2">
      <c r="F13226" s="261"/>
      <c r="G13226" s="261"/>
      <c r="H13226" s="261"/>
    </row>
    <row r="13227" spans="6:8" x14ac:dyDescent="0.2">
      <c r="F13227" s="261"/>
      <c r="G13227" s="261"/>
      <c r="H13227" s="261"/>
    </row>
    <row r="13228" spans="6:8" x14ac:dyDescent="0.2">
      <c r="F13228" s="261"/>
      <c r="G13228" s="261"/>
      <c r="H13228" s="261"/>
    </row>
    <row r="13229" spans="6:8" x14ac:dyDescent="0.2">
      <c r="F13229" s="261"/>
      <c r="G13229" s="261"/>
      <c r="H13229" s="261"/>
    </row>
    <row r="13230" spans="6:8" x14ac:dyDescent="0.2">
      <c r="F13230" s="261"/>
      <c r="G13230" s="261"/>
      <c r="H13230" s="261"/>
    </row>
    <row r="13231" spans="6:8" x14ac:dyDescent="0.2">
      <c r="F13231" s="261"/>
      <c r="G13231" s="261"/>
      <c r="H13231" s="261"/>
    </row>
    <row r="13232" spans="6:8" x14ac:dyDescent="0.2">
      <c r="F13232" s="261"/>
      <c r="G13232" s="261"/>
      <c r="H13232" s="261"/>
    </row>
    <row r="13233" spans="6:8" x14ac:dyDescent="0.2">
      <c r="F13233" s="261"/>
      <c r="G13233" s="261"/>
      <c r="H13233" s="261"/>
    </row>
    <row r="13234" spans="6:8" x14ac:dyDescent="0.2">
      <c r="F13234" s="261"/>
      <c r="G13234" s="261"/>
      <c r="H13234" s="261"/>
    </row>
    <row r="13235" spans="6:8" x14ac:dyDescent="0.2">
      <c r="F13235" s="261"/>
      <c r="G13235" s="261"/>
      <c r="H13235" s="261"/>
    </row>
    <row r="13236" spans="6:8" x14ac:dyDescent="0.2">
      <c r="F13236" s="261"/>
      <c r="G13236" s="261"/>
      <c r="H13236" s="261"/>
    </row>
    <row r="13237" spans="6:8" x14ac:dyDescent="0.2">
      <c r="F13237" s="261"/>
      <c r="G13237" s="261"/>
      <c r="H13237" s="261"/>
    </row>
    <row r="13238" spans="6:8" x14ac:dyDescent="0.2">
      <c r="F13238" s="261"/>
      <c r="G13238" s="261"/>
      <c r="H13238" s="261"/>
    </row>
    <row r="13239" spans="6:8" x14ac:dyDescent="0.2">
      <c r="F13239" s="261"/>
      <c r="G13239" s="261"/>
      <c r="H13239" s="261"/>
    </row>
    <row r="13240" spans="6:8" x14ac:dyDescent="0.2">
      <c r="F13240" s="261"/>
      <c r="G13240" s="261"/>
      <c r="H13240" s="261"/>
    </row>
    <row r="13241" spans="6:8" x14ac:dyDescent="0.2">
      <c r="F13241" s="261"/>
      <c r="G13241" s="261"/>
      <c r="H13241" s="261"/>
    </row>
    <row r="13242" spans="6:8" x14ac:dyDescent="0.2">
      <c r="F13242" s="261"/>
      <c r="G13242" s="261"/>
      <c r="H13242" s="261"/>
    </row>
    <row r="13243" spans="6:8" x14ac:dyDescent="0.2">
      <c r="F13243" s="261"/>
      <c r="G13243" s="261"/>
      <c r="H13243" s="261"/>
    </row>
    <row r="13244" spans="6:8" x14ac:dyDescent="0.2">
      <c r="F13244" s="261"/>
      <c r="G13244" s="261"/>
      <c r="H13244" s="261"/>
    </row>
    <row r="13245" spans="6:8" x14ac:dyDescent="0.2">
      <c r="F13245" s="261"/>
      <c r="G13245" s="261"/>
      <c r="H13245" s="261"/>
    </row>
    <row r="13246" spans="6:8" x14ac:dyDescent="0.2">
      <c r="F13246" s="261"/>
      <c r="G13246" s="261"/>
      <c r="H13246" s="261"/>
    </row>
    <row r="13247" spans="6:8" x14ac:dyDescent="0.2">
      <c r="F13247" s="261"/>
      <c r="G13247" s="261"/>
      <c r="H13247" s="261"/>
    </row>
    <row r="13248" spans="6:8" x14ac:dyDescent="0.2">
      <c r="F13248" s="261"/>
      <c r="G13248" s="261"/>
      <c r="H13248" s="261"/>
    </row>
    <row r="13249" spans="6:8" x14ac:dyDescent="0.2">
      <c r="F13249" s="261"/>
      <c r="G13249" s="261"/>
      <c r="H13249" s="261"/>
    </row>
    <row r="13250" spans="6:8" x14ac:dyDescent="0.2">
      <c r="F13250" s="261"/>
      <c r="G13250" s="261"/>
      <c r="H13250" s="261"/>
    </row>
    <row r="13251" spans="6:8" x14ac:dyDescent="0.2">
      <c r="F13251" s="261"/>
      <c r="G13251" s="261"/>
      <c r="H13251" s="261"/>
    </row>
    <row r="13252" spans="6:8" x14ac:dyDescent="0.2">
      <c r="F13252" s="261"/>
      <c r="G13252" s="261"/>
      <c r="H13252" s="261"/>
    </row>
    <row r="13253" spans="6:8" x14ac:dyDescent="0.2">
      <c r="F13253" s="261"/>
      <c r="G13253" s="261"/>
      <c r="H13253" s="261"/>
    </row>
    <row r="13254" spans="6:8" x14ac:dyDescent="0.2">
      <c r="F13254" s="261"/>
      <c r="G13254" s="261"/>
      <c r="H13254" s="261"/>
    </row>
    <row r="13255" spans="6:8" x14ac:dyDescent="0.2">
      <c r="F13255" s="261"/>
      <c r="G13255" s="261"/>
      <c r="H13255" s="261"/>
    </row>
    <row r="13256" spans="6:8" x14ac:dyDescent="0.2">
      <c r="F13256" s="261"/>
      <c r="G13256" s="261"/>
      <c r="H13256" s="261"/>
    </row>
    <row r="13257" spans="6:8" x14ac:dyDescent="0.2">
      <c r="F13257" s="261"/>
      <c r="G13257" s="261"/>
      <c r="H13257" s="261"/>
    </row>
    <row r="13258" spans="6:8" x14ac:dyDescent="0.2">
      <c r="F13258" s="261"/>
      <c r="G13258" s="261"/>
      <c r="H13258" s="261"/>
    </row>
    <row r="13259" spans="6:8" x14ac:dyDescent="0.2">
      <c r="F13259" s="261"/>
      <c r="G13259" s="261"/>
      <c r="H13259" s="261"/>
    </row>
    <row r="13260" spans="6:8" x14ac:dyDescent="0.2">
      <c r="F13260" s="261"/>
      <c r="G13260" s="261"/>
      <c r="H13260" s="261"/>
    </row>
    <row r="13261" spans="6:8" x14ac:dyDescent="0.2">
      <c r="F13261" s="261"/>
      <c r="G13261" s="261"/>
      <c r="H13261" s="261"/>
    </row>
    <row r="13262" spans="6:8" x14ac:dyDescent="0.2">
      <c r="F13262" s="261"/>
      <c r="G13262" s="261"/>
      <c r="H13262" s="261"/>
    </row>
    <row r="13263" spans="6:8" x14ac:dyDescent="0.2">
      <c r="F13263" s="261"/>
      <c r="G13263" s="261"/>
      <c r="H13263" s="261"/>
    </row>
    <row r="13264" spans="6:8" x14ac:dyDescent="0.2">
      <c r="F13264" s="261"/>
      <c r="G13264" s="261"/>
      <c r="H13264" s="261"/>
    </row>
    <row r="13265" spans="6:8" x14ac:dyDescent="0.2">
      <c r="F13265" s="261"/>
      <c r="G13265" s="261"/>
      <c r="H13265" s="261"/>
    </row>
    <row r="13266" spans="6:8" x14ac:dyDescent="0.2">
      <c r="F13266" s="261"/>
      <c r="G13266" s="261"/>
      <c r="H13266" s="261"/>
    </row>
    <row r="13267" spans="6:8" x14ac:dyDescent="0.2">
      <c r="F13267" s="261"/>
      <c r="G13267" s="261"/>
      <c r="H13267" s="261"/>
    </row>
    <row r="13268" spans="6:8" x14ac:dyDescent="0.2">
      <c r="F13268" s="261"/>
      <c r="G13268" s="261"/>
      <c r="H13268" s="261"/>
    </row>
    <row r="13269" spans="6:8" x14ac:dyDescent="0.2">
      <c r="F13269" s="261"/>
      <c r="G13269" s="261"/>
      <c r="H13269" s="261"/>
    </row>
    <row r="13270" spans="6:8" x14ac:dyDescent="0.2">
      <c r="F13270" s="261"/>
      <c r="G13270" s="261"/>
      <c r="H13270" s="261"/>
    </row>
    <row r="13271" spans="6:8" x14ac:dyDescent="0.2">
      <c r="F13271" s="261"/>
      <c r="G13271" s="261"/>
      <c r="H13271" s="261"/>
    </row>
    <row r="13272" spans="6:8" x14ac:dyDescent="0.2">
      <c r="F13272" s="261"/>
      <c r="G13272" s="261"/>
      <c r="H13272" s="261"/>
    </row>
    <row r="13273" spans="6:8" x14ac:dyDescent="0.2">
      <c r="F13273" s="261"/>
      <c r="G13273" s="261"/>
      <c r="H13273" s="261"/>
    </row>
    <row r="13274" spans="6:8" x14ac:dyDescent="0.2">
      <c r="F13274" s="261"/>
      <c r="G13274" s="261"/>
      <c r="H13274" s="261"/>
    </row>
    <row r="13275" spans="6:8" x14ac:dyDescent="0.2">
      <c r="F13275" s="261"/>
      <c r="G13275" s="261"/>
      <c r="H13275" s="261"/>
    </row>
    <row r="13276" spans="6:8" x14ac:dyDescent="0.2">
      <c r="F13276" s="261"/>
      <c r="G13276" s="261"/>
      <c r="H13276" s="261"/>
    </row>
    <row r="13277" spans="6:8" x14ac:dyDescent="0.2">
      <c r="F13277" s="261"/>
      <c r="G13277" s="261"/>
      <c r="H13277" s="261"/>
    </row>
    <row r="13278" spans="6:8" x14ac:dyDescent="0.2">
      <c r="F13278" s="261"/>
      <c r="G13278" s="261"/>
      <c r="H13278" s="261"/>
    </row>
    <row r="13279" spans="6:8" x14ac:dyDescent="0.2">
      <c r="F13279" s="261"/>
      <c r="G13279" s="261"/>
      <c r="H13279" s="261"/>
    </row>
    <row r="13280" spans="6:8" x14ac:dyDescent="0.2">
      <c r="F13280" s="261"/>
      <c r="G13280" s="261"/>
      <c r="H13280" s="261"/>
    </row>
    <row r="13281" spans="6:8" x14ac:dyDescent="0.2">
      <c r="F13281" s="261"/>
      <c r="G13281" s="261"/>
      <c r="H13281" s="261"/>
    </row>
    <row r="13282" spans="6:8" x14ac:dyDescent="0.2">
      <c r="F13282" s="261"/>
      <c r="G13282" s="261"/>
      <c r="H13282" s="261"/>
    </row>
    <row r="13283" spans="6:8" x14ac:dyDescent="0.2">
      <c r="F13283" s="261"/>
      <c r="G13283" s="261"/>
      <c r="H13283" s="261"/>
    </row>
    <row r="13284" spans="6:8" x14ac:dyDescent="0.2">
      <c r="F13284" s="261"/>
      <c r="G13284" s="261"/>
      <c r="H13284" s="261"/>
    </row>
    <row r="13285" spans="6:8" x14ac:dyDescent="0.2">
      <c r="F13285" s="261"/>
      <c r="G13285" s="261"/>
      <c r="H13285" s="261"/>
    </row>
    <row r="13286" spans="6:8" x14ac:dyDescent="0.2">
      <c r="F13286" s="261"/>
      <c r="G13286" s="261"/>
      <c r="H13286" s="261"/>
    </row>
    <row r="13287" spans="6:8" x14ac:dyDescent="0.2">
      <c r="F13287" s="261"/>
      <c r="G13287" s="261"/>
      <c r="H13287" s="261"/>
    </row>
    <row r="13288" spans="6:8" x14ac:dyDescent="0.2">
      <c r="F13288" s="261"/>
      <c r="G13288" s="261"/>
      <c r="H13288" s="261"/>
    </row>
    <row r="13289" spans="6:8" x14ac:dyDescent="0.2">
      <c r="F13289" s="261"/>
      <c r="G13289" s="261"/>
      <c r="H13289" s="261"/>
    </row>
    <row r="13290" spans="6:8" x14ac:dyDescent="0.2">
      <c r="F13290" s="261"/>
      <c r="G13290" s="261"/>
      <c r="H13290" s="261"/>
    </row>
    <row r="13291" spans="6:8" x14ac:dyDescent="0.2">
      <c r="F13291" s="261"/>
      <c r="G13291" s="261"/>
      <c r="H13291" s="261"/>
    </row>
    <row r="13292" spans="6:8" x14ac:dyDescent="0.2">
      <c r="F13292" s="261"/>
      <c r="G13292" s="261"/>
      <c r="H13292" s="261"/>
    </row>
    <row r="13293" spans="6:8" x14ac:dyDescent="0.2">
      <c r="F13293" s="261"/>
      <c r="G13293" s="261"/>
      <c r="H13293" s="261"/>
    </row>
    <row r="13294" spans="6:8" x14ac:dyDescent="0.2">
      <c r="F13294" s="261"/>
      <c r="G13294" s="261"/>
      <c r="H13294" s="261"/>
    </row>
    <row r="13295" spans="6:8" x14ac:dyDescent="0.2">
      <c r="F13295" s="261"/>
      <c r="G13295" s="261"/>
      <c r="H13295" s="261"/>
    </row>
    <row r="13296" spans="6:8" x14ac:dyDescent="0.2">
      <c r="F13296" s="261"/>
      <c r="G13296" s="261"/>
      <c r="H13296" s="261"/>
    </row>
    <row r="13297" spans="6:8" x14ac:dyDescent="0.2">
      <c r="F13297" s="261"/>
      <c r="G13297" s="261"/>
      <c r="H13297" s="261"/>
    </row>
    <row r="13298" spans="6:8" x14ac:dyDescent="0.2">
      <c r="F13298" s="261"/>
      <c r="G13298" s="261"/>
      <c r="H13298" s="261"/>
    </row>
    <row r="13299" spans="6:8" x14ac:dyDescent="0.2">
      <c r="F13299" s="261"/>
      <c r="G13299" s="261"/>
      <c r="H13299" s="261"/>
    </row>
    <row r="13300" spans="6:8" x14ac:dyDescent="0.2">
      <c r="F13300" s="261"/>
      <c r="G13300" s="261"/>
      <c r="H13300" s="261"/>
    </row>
    <row r="13301" spans="6:8" x14ac:dyDescent="0.2">
      <c r="F13301" s="261"/>
      <c r="G13301" s="261"/>
      <c r="H13301" s="261"/>
    </row>
    <row r="13302" spans="6:8" x14ac:dyDescent="0.2">
      <c r="F13302" s="261"/>
      <c r="G13302" s="261"/>
      <c r="H13302" s="261"/>
    </row>
    <row r="13303" spans="6:8" x14ac:dyDescent="0.2">
      <c r="F13303" s="261"/>
      <c r="G13303" s="261"/>
      <c r="H13303" s="261"/>
    </row>
    <row r="13304" spans="6:8" x14ac:dyDescent="0.2">
      <c r="F13304" s="261"/>
      <c r="G13304" s="261"/>
      <c r="H13304" s="261"/>
    </row>
    <row r="13305" spans="6:8" x14ac:dyDescent="0.2">
      <c r="F13305" s="261"/>
      <c r="G13305" s="261"/>
      <c r="H13305" s="261"/>
    </row>
    <row r="13306" spans="6:8" x14ac:dyDescent="0.2">
      <c r="F13306" s="261"/>
      <c r="G13306" s="261"/>
      <c r="H13306" s="261"/>
    </row>
    <row r="13307" spans="6:8" x14ac:dyDescent="0.2">
      <c r="F13307" s="261"/>
      <c r="G13307" s="261"/>
      <c r="H13307" s="261"/>
    </row>
    <row r="13308" spans="6:8" x14ac:dyDescent="0.2">
      <c r="F13308" s="261"/>
      <c r="G13308" s="261"/>
      <c r="H13308" s="261"/>
    </row>
    <row r="13309" spans="6:8" x14ac:dyDescent="0.2">
      <c r="F13309" s="261"/>
      <c r="G13309" s="261"/>
      <c r="H13309" s="261"/>
    </row>
    <row r="13310" spans="6:8" x14ac:dyDescent="0.2">
      <c r="F13310" s="261"/>
      <c r="G13310" s="261"/>
      <c r="H13310" s="261"/>
    </row>
    <row r="13311" spans="6:8" x14ac:dyDescent="0.2">
      <c r="F13311" s="261"/>
      <c r="G13311" s="261"/>
      <c r="H13311" s="261"/>
    </row>
    <row r="13312" spans="6:8" x14ac:dyDescent="0.2">
      <c r="F13312" s="261"/>
      <c r="G13312" s="261"/>
      <c r="H13312" s="261"/>
    </row>
    <row r="13313" spans="6:8" x14ac:dyDescent="0.2">
      <c r="F13313" s="261"/>
      <c r="G13313" s="261"/>
      <c r="H13313" s="261"/>
    </row>
    <row r="13314" spans="6:8" x14ac:dyDescent="0.2">
      <c r="F13314" s="261"/>
      <c r="G13314" s="261"/>
      <c r="H13314" s="261"/>
    </row>
    <row r="13315" spans="6:8" x14ac:dyDescent="0.2">
      <c r="F13315" s="261"/>
      <c r="G13315" s="261"/>
      <c r="H13315" s="261"/>
    </row>
    <row r="13316" spans="6:8" x14ac:dyDescent="0.2">
      <c r="F13316" s="261"/>
      <c r="G13316" s="261"/>
      <c r="H13316" s="261"/>
    </row>
    <row r="13317" spans="6:8" x14ac:dyDescent="0.2">
      <c r="F13317" s="261"/>
      <c r="G13317" s="261"/>
      <c r="H13317" s="261"/>
    </row>
    <row r="13318" spans="6:8" x14ac:dyDescent="0.2">
      <c r="F13318" s="261"/>
      <c r="G13318" s="261"/>
      <c r="H13318" s="261"/>
    </row>
    <row r="13319" spans="6:8" x14ac:dyDescent="0.2">
      <c r="F13319" s="261"/>
      <c r="G13319" s="261"/>
      <c r="H13319" s="261"/>
    </row>
    <row r="13320" spans="6:8" x14ac:dyDescent="0.2">
      <c r="F13320" s="261"/>
      <c r="G13320" s="261"/>
      <c r="H13320" s="261"/>
    </row>
    <row r="13321" spans="6:8" x14ac:dyDescent="0.2">
      <c r="F13321" s="261"/>
      <c r="G13321" s="261"/>
      <c r="H13321" s="261"/>
    </row>
    <row r="13322" spans="6:8" x14ac:dyDescent="0.2">
      <c r="F13322" s="261"/>
      <c r="G13322" s="261"/>
      <c r="H13322" s="261"/>
    </row>
    <row r="13323" spans="6:8" x14ac:dyDescent="0.2">
      <c r="F13323" s="261"/>
      <c r="G13323" s="261"/>
      <c r="H13323" s="261"/>
    </row>
    <row r="13324" spans="6:8" x14ac:dyDescent="0.2">
      <c r="F13324" s="261"/>
      <c r="G13324" s="261"/>
      <c r="H13324" s="261"/>
    </row>
    <row r="13325" spans="6:8" x14ac:dyDescent="0.2">
      <c r="F13325" s="261"/>
      <c r="G13325" s="261"/>
      <c r="H13325" s="261"/>
    </row>
    <row r="13326" spans="6:8" x14ac:dyDescent="0.2">
      <c r="F13326" s="261"/>
      <c r="G13326" s="261"/>
      <c r="H13326" s="261"/>
    </row>
    <row r="13327" spans="6:8" x14ac:dyDescent="0.2">
      <c r="F13327" s="261"/>
      <c r="G13327" s="261"/>
      <c r="H13327" s="261"/>
    </row>
    <row r="13328" spans="6:8" x14ac:dyDescent="0.2">
      <c r="F13328" s="261"/>
      <c r="G13328" s="261"/>
      <c r="H13328" s="261"/>
    </row>
    <row r="13329" spans="6:8" x14ac:dyDescent="0.2">
      <c r="F13329" s="261"/>
      <c r="G13329" s="261"/>
      <c r="H13329" s="261"/>
    </row>
    <row r="13330" spans="6:8" x14ac:dyDescent="0.2">
      <c r="F13330" s="261"/>
      <c r="G13330" s="261"/>
      <c r="H13330" s="261"/>
    </row>
    <row r="13331" spans="6:8" x14ac:dyDescent="0.2">
      <c r="F13331" s="261"/>
      <c r="G13331" s="261"/>
      <c r="H13331" s="261"/>
    </row>
    <row r="13332" spans="6:8" x14ac:dyDescent="0.2">
      <c r="F13332" s="261"/>
      <c r="G13332" s="261"/>
      <c r="H13332" s="261"/>
    </row>
    <row r="13333" spans="6:8" x14ac:dyDescent="0.2">
      <c r="F13333" s="261"/>
      <c r="G13333" s="261"/>
      <c r="H13333" s="261"/>
    </row>
    <row r="13334" spans="6:8" x14ac:dyDescent="0.2">
      <c r="F13334" s="261"/>
      <c r="G13334" s="261"/>
      <c r="H13334" s="261"/>
    </row>
    <row r="13335" spans="6:8" x14ac:dyDescent="0.2">
      <c r="F13335" s="261"/>
      <c r="G13335" s="261"/>
      <c r="H13335" s="261"/>
    </row>
    <row r="13336" spans="6:8" x14ac:dyDescent="0.2">
      <c r="F13336" s="261"/>
      <c r="G13336" s="261"/>
      <c r="H13336" s="261"/>
    </row>
    <row r="13337" spans="6:8" x14ac:dyDescent="0.2">
      <c r="F13337" s="261"/>
      <c r="G13337" s="261"/>
      <c r="H13337" s="261"/>
    </row>
    <row r="13338" spans="6:8" x14ac:dyDescent="0.2">
      <c r="F13338" s="261"/>
      <c r="G13338" s="261"/>
      <c r="H13338" s="261"/>
    </row>
    <row r="13339" spans="6:8" x14ac:dyDescent="0.2">
      <c r="F13339" s="261"/>
      <c r="G13339" s="261"/>
      <c r="H13339" s="261"/>
    </row>
    <row r="13340" spans="6:8" x14ac:dyDescent="0.2">
      <c r="F13340" s="261"/>
      <c r="G13340" s="261"/>
      <c r="H13340" s="261"/>
    </row>
    <row r="13341" spans="6:8" x14ac:dyDescent="0.2">
      <c r="F13341" s="261"/>
      <c r="G13341" s="261"/>
      <c r="H13341" s="261"/>
    </row>
    <row r="13342" spans="6:8" x14ac:dyDescent="0.2">
      <c r="F13342" s="261"/>
      <c r="G13342" s="261"/>
      <c r="H13342" s="261"/>
    </row>
    <row r="13343" spans="6:8" x14ac:dyDescent="0.2">
      <c r="F13343" s="261"/>
      <c r="G13343" s="261"/>
      <c r="H13343" s="261"/>
    </row>
    <row r="13344" spans="6:8" x14ac:dyDescent="0.2">
      <c r="F13344" s="261"/>
      <c r="G13344" s="261"/>
      <c r="H13344" s="261"/>
    </row>
    <row r="13345" spans="6:8" x14ac:dyDescent="0.2">
      <c r="F13345" s="261"/>
      <c r="G13345" s="261"/>
      <c r="H13345" s="261"/>
    </row>
    <row r="13346" spans="6:8" x14ac:dyDescent="0.2">
      <c r="F13346" s="261"/>
      <c r="G13346" s="261"/>
      <c r="H13346" s="261"/>
    </row>
    <row r="13347" spans="6:8" x14ac:dyDescent="0.2">
      <c r="F13347" s="261"/>
      <c r="G13347" s="261"/>
      <c r="H13347" s="261"/>
    </row>
    <row r="13348" spans="6:8" x14ac:dyDescent="0.2">
      <c r="F13348" s="261"/>
      <c r="G13348" s="261"/>
      <c r="H13348" s="261"/>
    </row>
    <row r="13349" spans="6:8" x14ac:dyDescent="0.2">
      <c r="F13349" s="261"/>
      <c r="G13349" s="261"/>
      <c r="H13349" s="261"/>
    </row>
    <row r="13350" spans="6:8" x14ac:dyDescent="0.2">
      <c r="F13350" s="261"/>
      <c r="G13350" s="261"/>
      <c r="H13350" s="261"/>
    </row>
    <row r="13351" spans="6:8" x14ac:dyDescent="0.2">
      <c r="F13351" s="261"/>
      <c r="G13351" s="261"/>
      <c r="H13351" s="261"/>
    </row>
    <row r="13352" spans="6:8" x14ac:dyDescent="0.2">
      <c r="F13352" s="261"/>
      <c r="G13352" s="261"/>
      <c r="H13352" s="261"/>
    </row>
    <row r="13353" spans="6:8" x14ac:dyDescent="0.2">
      <c r="F13353" s="261"/>
      <c r="G13353" s="261"/>
      <c r="H13353" s="261"/>
    </row>
    <row r="13354" spans="6:8" x14ac:dyDescent="0.2">
      <c r="F13354" s="261"/>
      <c r="G13354" s="261"/>
      <c r="H13354" s="261"/>
    </row>
    <row r="13355" spans="6:8" x14ac:dyDescent="0.2">
      <c r="F13355" s="261"/>
      <c r="G13355" s="261"/>
      <c r="H13355" s="261"/>
    </row>
    <row r="13356" spans="6:8" x14ac:dyDescent="0.2">
      <c r="F13356" s="261"/>
      <c r="G13356" s="261"/>
      <c r="H13356" s="261"/>
    </row>
    <row r="13357" spans="6:8" x14ac:dyDescent="0.2">
      <c r="F13357" s="261"/>
      <c r="G13357" s="261"/>
      <c r="H13357" s="261"/>
    </row>
    <row r="13358" spans="6:8" x14ac:dyDescent="0.2">
      <c r="F13358" s="261"/>
      <c r="G13358" s="261"/>
      <c r="H13358" s="261"/>
    </row>
    <row r="13359" spans="6:8" x14ac:dyDescent="0.2">
      <c r="F13359" s="261"/>
      <c r="G13359" s="261"/>
      <c r="H13359" s="261"/>
    </row>
    <row r="13360" spans="6:8" x14ac:dyDescent="0.2">
      <c r="F13360" s="261"/>
      <c r="G13360" s="261"/>
      <c r="H13360" s="261"/>
    </row>
    <row r="13361" spans="6:8" x14ac:dyDescent="0.2">
      <c r="F13361" s="261"/>
      <c r="G13361" s="261"/>
      <c r="H13361" s="261"/>
    </row>
    <row r="13362" spans="6:8" x14ac:dyDescent="0.2">
      <c r="F13362" s="261"/>
      <c r="G13362" s="261"/>
      <c r="H13362" s="261"/>
    </row>
    <row r="13363" spans="6:8" x14ac:dyDescent="0.2">
      <c r="F13363" s="261"/>
      <c r="G13363" s="261"/>
      <c r="H13363" s="261"/>
    </row>
    <row r="13364" spans="6:8" x14ac:dyDescent="0.2">
      <c r="F13364" s="261"/>
      <c r="G13364" s="261"/>
      <c r="H13364" s="261"/>
    </row>
    <row r="13365" spans="6:8" x14ac:dyDescent="0.2">
      <c r="F13365" s="261"/>
      <c r="G13365" s="261"/>
      <c r="H13365" s="261"/>
    </row>
    <row r="13366" spans="6:8" x14ac:dyDescent="0.2">
      <c r="F13366" s="261"/>
      <c r="G13366" s="261"/>
      <c r="H13366" s="261"/>
    </row>
    <row r="13367" spans="6:8" x14ac:dyDescent="0.2">
      <c r="F13367" s="261"/>
      <c r="G13367" s="261"/>
      <c r="H13367" s="261"/>
    </row>
    <row r="13368" spans="6:8" x14ac:dyDescent="0.2">
      <c r="F13368" s="261"/>
      <c r="G13368" s="261"/>
      <c r="H13368" s="261"/>
    </row>
    <row r="13369" spans="6:8" x14ac:dyDescent="0.2">
      <c r="F13369" s="261"/>
      <c r="G13369" s="261"/>
      <c r="H13369" s="261"/>
    </row>
    <row r="13370" spans="6:8" x14ac:dyDescent="0.2">
      <c r="F13370" s="261"/>
      <c r="G13370" s="261"/>
      <c r="H13370" s="261"/>
    </row>
    <row r="13371" spans="6:8" x14ac:dyDescent="0.2">
      <c r="F13371" s="261"/>
      <c r="G13371" s="261"/>
      <c r="H13371" s="261"/>
    </row>
    <row r="13372" spans="6:8" x14ac:dyDescent="0.2">
      <c r="F13372" s="261"/>
      <c r="G13372" s="261"/>
      <c r="H13372" s="261"/>
    </row>
    <row r="13373" spans="6:8" x14ac:dyDescent="0.2">
      <c r="F13373" s="261"/>
      <c r="G13373" s="261"/>
      <c r="H13373" s="261"/>
    </row>
    <row r="13374" spans="6:8" x14ac:dyDescent="0.2">
      <c r="F13374" s="261"/>
      <c r="G13374" s="261"/>
      <c r="H13374" s="261"/>
    </row>
    <row r="13375" spans="6:8" x14ac:dyDescent="0.2">
      <c r="F13375" s="261"/>
      <c r="G13375" s="261"/>
      <c r="H13375" s="261"/>
    </row>
    <row r="13376" spans="6:8" x14ac:dyDescent="0.2">
      <c r="F13376" s="261"/>
      <c r="G13376" s="261"/>
      <c r="H13376" s="261"/>
    </row>
    <row r="13377" spans="6:8" x14ac:dyDescent="0.2">
      <c r="F13377" s="261"/>
      <c r="G13377" s="261"/>
      <c r="H13377" s="261"/>
    </row>
    <row r="13378" spans="6:8" x14ac:dyDescent="0.2">
      <c r="F13378" s="261"/>
      <c r="G13378" s="261"/>
      <c r="H13378" s="261"/>
    </row>
    <row r="13379" spans="6:8" x14ac:dyDescent="0.2">
      <c r="F13379" s="261"/>
      <c r="G13379" s="261"/>
      <c r="H13379" s="261"/>
    </row>
    <row r="13380" spans="6:8" x14ac:dyDescent="0.2">
      <c r="F13380" s="261"/>
      <c r="G13380" s="261"/>
      <c r="H13380" s="261"/>
    </row>
    <row r="13381" spans="6:8" x14ac:dyDescent="0.2">
      <c r="F13381" s="261"/>
      <c r="G13381" s="261"/>
      <c r="H13381" s="261"/>
    </row>
    <row r="13382" spans="6:8" x14ac:dyDescent="0.2">
      <c r="F13382" s="261"/>
      <c r="G13382" s="261"/>
      <c r="H13382" s="261"/>
    </row>
    <row r="13383" spans="6:8" x14ac:dyDescent="0.2">
      <c r="F13383" s="261"/>
      <c r="G13383" s="261"/>
      <c r="H13383" s="261"/>
    </row>
    <row r="13384" spans="6:8" x14ac:dyDescent="0.2">
      <c r="F13384" s="261"/>
      <c r="G13384" s="261"/>
      <c r="H13384" s="261"/>
    </row>
    <row r="13385" spans="6:8" x14ac:dyDescent="0.2">
      <c r="F13385" s="261"/>
      <c r="G13385" s="261"/>
      <c r="H13385" s="261"/>
    </row>
    <row r="13386" spans="6:8" x14ac:dyDescent="0.2">
      <c r="F13386" s="261"/>
      <c r="G13386" s="261"/>
      <c r="H13386" s="261"/>
    </row>
    <row r="13387" spans="6:8" x14ac:dyDescent="0.2">
      <c r="F13387" s="261"/>
      <c r="G13387" s="261"/>
      <c r="H13387" s="261"/>
    </row>
    <row r="13388" spans="6:8" x14ac:dyDescent="0.2">
      <c r="F13388" s="261"/>
      <c r="G13388" s="261"/>
      <c r="H13388" s="261"/>
    </row>
    <row r="13389" spans="6:8" x14ac:dyDescent="0.2">
      <c r="F13389" s="261"/>
      <c r="G13389" s="261"/>
      <c r="H13389" s="261"/>
    </row>
    <row r="13390" spans="6:8" x14ac:dyDescent="0.2">
      <c r="F13390" s="261"/>
      <c r="G13390" s="261"/>
      <c r="H13390" s="261"/>
    </row>
    <row r="13391" spans="6:8" x14ac:dyDescent="0.2">
      <c r="F13391" s="261"/>
      <c r="G13391" s="261"/>
      <c r="H13391" s="261"/>
    </row>
    <row r="13392" spans="6:8" x14ac:dyDescent="0.2">
      <c r="F13392" s="261"/>
      <c r="G13392" s="261"/>
      <c r="H13392" s="261"/>
    </row>
    <row r="13393" spans="6:8" x14ac:dyDescent="0.2">
      <c r="F13393" s="261"/>
      <c r="G13393" s="261"/>
      <c r="H13393" s="261"/>
    </row>
    <row r="13394" spans="6:8" x14ac:dyDescent="0.2">
      <c r="F13394" s="261"/>
      <c r="G13394" s="261"/>
      <c r="H13394" s="261"/>
    </row>
    <row r="13395" spans="6:8" x14ac:dyDescent="0.2">
      <c r="F13395" s="261"/>
      <c r="G13395" s="261"/>
      <c r="H13395" s="261"/>
    </row>
    <row r="13396" spans="6:8" x14ac:dyDescent="0.2">
      <c r="F13396" s="261"/>
      <c r="G13396" s="261"/>
      <c r="H13396" s="261"/>
    </row>
    <row r="13397" spans="6:8" x14ac:dyDescent="0.2">
      <c r="F13397" s="261"/>
      <c r="G13397" s="261"/>
      <c r="H13397" s="261"/>
    </row>
    <row r="13398" spans="6:8" x14ac:dyDescent="0.2">
      <c r="F13398" s="261"/>
      <c r="G13398" s="261"/>
      <c r="H13398" s="261"/>
    </row>
    <row r="13399" spans="6:8" x14ac:dyDescent="0.2">
      <c r="F13399" s="261"/>
      <c r="G13399" s="261"/>
      <c r="H13399" s="261"/>
    </row>
    <row r="13400" spans="6:8" x14ac:dyDescent="0.2">
      <c r="F13400" s="261"/>
      <c r="G13400" s="261"/>
      <c r="H13400" s="261"/>
    </row>
    <row r="13401" spans="6:8" x14ac:dyDescent="0.2">
      <c r="F13401" s="261"/>
      <c r="G13401" s="261"/>
      <c r="H13401" s="261"/>
    </row>
    <row r="13402" spans="6:8" x14ac:dyDescent="0.2">
      <c r="F13402" s="261"/>
      <c r="G13402" s="261"/>
      <c r="H13402" s="261"/>
    </row>
    <row r="13403" spans="6:8" x14ac:dyDescent="0.2">
      <c r="F13403" s="261"/>
      <c r="G13403" s="261"/>
      <c r="H13403" s="261"/>
    </row>
    <row r="13404" spans="6:8" x14ac:dyDescent="0.2">
      <c r="F13404" s="261"/>
      <c r="G13404" s="261"/>
      <c r="H13404" s="261"/>
    </row>
    <row r="13405" spans="6:8" x14ac:dyDescent="0.2">
      <c r="F13405" s="261"/>
      <c r="G13405" s="261"/>
      <c r="H13405" s="261"/>
    </row>
    <row r="13406" spans="6:8" x14ac:dyDescent="0.2">
      <c r="F13406" s="261"/>
      <c r="G13406" s="261"/>
      <c r="H13406" s="261"/>
    </row>
    <row r="13407" spans="6:8" x14ac:dyDescent="0.2">
      <c r="F13407" s="261"/>
      <c r="G13407" s="261"/>
      <c r="H13407" s="261"/>
    </row>
    <row r="13408" spans="6:8" x14ac:dyDescent="0.2">
      <c r="F13408" s="261"/>
      <c r="G13408" s="261"/>
      <c r="H13408" s="261"/>
    </row>
    <row r="13409" spans="6:8" x14ac:dyDescent="0.2">
      <c r="F13409" s="261"/>
      <c r="G13409" s="261"/>
      <c r="H13409" s="261"/>
    </row>
    <row r="13410" spans="6:8" x14ac:dyDescent="0.2">
      <c r="F13410" s="261"/>
      <c r="G13410" s="261"/>
      <c r="H13410" s="261"/>
    </row>
    <row r="13411" spans="6:8" x14ac:dyDescent="0.2">
      <c r="F13411" s="261"/>
      <c r="G13411" s="261"/>
      <c r="H13411" s="261"/>
    </row>
    <row r="13412" spans="6:8" x14ac:dyDescent="0.2">
      <c r="F13412" s="261"/>
      <c r="G13412" s="261"/>
      <c r="H13412" s="261"/>
    </row>
    <row r="13413" spans="6:8" x14ac:dyDescent="0.2">
      <c r="F13413" s="261"/>
      <c r="G13413" s="261"/>
      <c r="H13413" s="261"/>
    </row>
    <row r="13414" spans="6:8" x14ac:dyDescent="0.2">
      <c r="F13414" s="261"/>
      <c r="G13414" s="261"/>
      <c r="H13414" s="261"/>
    </row>
    <row r="13415" spans="6:8" x14ac:dyDescent="0.2">
      <c r="F13415" s="261"/>
      <c r="G13415" s="261"/>
      <c r="H13415" s="261"/>
    </row>
    <row r="13416" spans="6:8" x14ac:dyDescent="0.2">
      <c r="F13416" s="261"/>
      <c r="G13416" s="261"/>
      <c r="H13416" s="261"/>
    </row>
    <row r="13417" spans="6:8" x14ac:dyDescent="0.2">
      <c r="F13417" s="261"/>
      <c r="G13417" s="261"/>
      <c r="H13417" s="261"/>
    </row>
    <row r="13418" spans="6:8" x14ac:dyDescent="0.2">
      <c r="F13418" s="261"/>
      <c r="G13418" s="261"/>
      <c r="H13418" s="261"/>
    </row>
    <row r="13419" spans="6:8" x14ac:dyDescent="0.2">
      <c r="F13419" s="261"/>
      <c r="G13419" s="261"/>
      <c r="H13419" s="261"/>
    </row>
    <row r="13420" spans="6:8" x14ac:dyDescent="0.2">
      <c r="F13420" s="261"/>
      <c r="G13420" s="261"/>
      <c r="H13420" s="261"/>
    </row>
    <row r="13421" spans="6:8" x14ac:dyDescent="0.2">
      <c r="F13421" s="261"/>
      <c r="G13421" s="261"/>
      <c r="H13421" s="261"/>
    </row>
    <row r="13422" spans="6:8" x14ac:dyDescent="0.2">
      <c r="F13422" s="261"/>
      <c r="G13422" s="261"/>
      <c r="H13422" s="261"/>
    </row>
    <row r="13423" spans="6:8" x14ac:dyDescent="0.2">
      <c r="F13423" s="261"/>
      <c r="G13423" s="261"/>
      <c r="H13423" s="261"/>
    </row>
    <row r="13424" spans="6:8" x14ac:dyDescent="0.2">
      <c r="F13424" s="261"/>
      <c r="G13424" s="261"/>
      <c r="H13424" s="261"/>
    </row>
    <row r="13425" spans="6:8" x14ac:dyDescent="0.2">
      <c r="F13425" s="261"/>
      <c r="G13425" s="261"/>
      <c r="H13425" s="261"/>
    </row>
    <row r="13426" spans="6:8" x14ac:dyDescent="0.2">
      <c r="F13426" s="261"/>
      <c r="G13426" s="261"/>
      <c r="H13426" s="261"/>
    </row>
    <row r="13427" spans="6:8" x14ac:dyDescent="0.2">
      <c r="F13427" s="261"/>
      <c r="G13427" s="261"/>
      <c r="H13427" s="261"/>
    </row>
    <row r="13428" spans="6:8" x14ac:dyDescent="0.2">
      <c r="F13428" s="261"/>
      <c r="G13428" s="261"/>
      <c r="H13428" s="261"/>
    </row>
    <row r="13429" spans="6:8" x14ac:dyDescent="0.2">
      <c r="F13429" s="261"/>
      <c r="G13429" s="261"/>
      <c r="H13429" s="261"/>
    </row>
    <row r="13430" spans="6:8" x14ac:dyDescent="0.2">
      <c r="F13430" s="261"/>
      <c r="G13430" s="261"/>
      <c r="H13430" s="261"/>
    </row>
    <row r="13431" spans="6:8" x14ac:dyDescent="0.2">
      <c r="F13431" s="261"/>
      <c r="G13431" s="261"/>
      <c r="H13431" s="261"/>
    </row>
    <row r="13432" spans="6:8" x14ac:dyDescent="0.2">
      <c r="F13432" s="261"/>
      <c r="G13432" s="261"/>
      <c r="H13432" s="261"/>
    </row>
    <row r="13433" spans="6:8" x14ac:dyDescent="0.2">
      <c r="F13433" s="261"/>
      <c r="G13433" s="261"/>
      <c r="H13433" s="261"/>
    </row>
    <row r="13434" spans="6:8" x14ac:dyDescent="0.2">
      <c r="F13434" s="261"/>
      <c r="G13434" s="261"/>
      <c r="H13434" s="261"/>
    </row>
    <row r="13435" spans="6:8" x14ac:dyDescent="0.2">
      <c r="F13435" s="261"/>
      <c r="G13435" s="261"/>
      <c r="H13435" s="261"/>
    </row>
    <row r="13436" spans="6:8" x14ac:dyDescent="0.2">
      <c r="F13436" s="261"/>
      <c r="G13436" s="261"/>
      <c r="H13436" s="261"/>
    </row>
    <row r="13437" spans="6:8" x14ac:dyDescent="0.2">
      <c r="F13437" s="261"/>
      <c r="G13437" s="261"/>
      <c r="H13437" s="261"/>
    </row>
    <row r="13438" spans="6:8" x14ac:dyDescent="0.2">
      <c r="F13438" s="261"/>
      <c r="G13438" s="261"/>
      <c r="H13438" s="261"/>
    </row>
    <row r="13439" spans="6:8" x14ac:dyDescent="0.2">
      <c r="F13439" s="261"/>
      <c r="G13439" s="261"/>
      <c r="H13439" s="261"/>
    </row>
    <row r="13440" spans="6:8" x14ac:dyDescent="0.2">
      <c r="F13440" s="261"/>
      <c r="G13440" s="261"/>
      <c r="H13440" s="261"/>
    </row>
    <row r="13441" spans="6:8" x14ac:dyDescent="0.2">
      <c r="F13441" s="261"/>
      <c r="G13441" s="261"/>
      <c r="H13441" s="261"/>
    </row>
    <row r="13442" spans="6:8" x14ac:dyDescent="0.2">
      <c r="F13442" s="261"/>
      <c r="G13442" s="261"/>
      <c r="H13442" s="261"/>
    </row>
    <row r="13443" spans="6:8" x14ac:dyDescent="0.2">
      <c r="F13443" s="261"/>
      <c r="G13443" s="261"/>
      <c r="H13443" s="261"/>
    </row>
    <row r="13444" spans="6:8" x14ac:dyDescent="0.2">
      <c r="F13444" s="261"/>
      <c r="G13444" s="261"/>
      <c r="H13444" s="261"/>
    </row>
    <row r="13445" spans="6:8" x14ac:dyDescent="0.2">
      <c r="F13445" s="261"/>
      <c r="G13445" s="261"/>
      <c r="H13445" s="261"/>
    </row>
    <row r="13446" spans="6:8" x14ac:dyDescent="0.2">
      <c r="F13446" s="261"/>
      <c r="G13446" s="261"/>
      <c r="H13446" s="261"/>
    </row>
    <row r="13447" spans="6:8" x14ac:dyDescent="0.2">
      <c r="F13447" s="261"/>
      <c r="G13447" s="261"/>
      <c r="H13447" s="261"/>
    </row>
    <row r="13448" spans="6:8" x14ac:dyDescent="0.2">
      <c r="F13448" s="261"/>
      <c r="G13448" s="261"/>
      <c r="H13448" s="261"/>
    </row>
    <row r="13449" spans="6:8" x14ac:dyDescent="0.2">
      <c r="F13449" s="261"/>
      <c r="G13449" s="261"/>
      <c r="H13449" s="261"/>
    </row>
    <row r="13450" spans="6:8" x14ac:dyDescent="0.2">
      <c r="F13450" s="261"/>
      <c r="G13450" s="261"/>
      <c r="H13450" s="261"/>
    </row>
    <row r="13451" spans="6:8" x14ac:dyDescent="0.2">
      <c r="F13451" s="261"/>
      <c r="G13451" s="261"/>
      <c r="H13451" s="261"/>
    </row>
    <row r="13452" spans="6:8" x14ac:dyDescent="0.2">
      <c r="F13452" s="261"/>
      <c r="G13452" s="261"/>
      <c r="H13452" s="261"/>
    </row>
    <row r="13453" spans="6:8" x14ac:dyDescent="0.2">
      <c r="F13453" s="261"/>
      <c r="G13453" s="261"/>
      <c r="H13453" s="261"/>
    </row>
    <row r="13454" spans="6:8" x14ac:dyDescent="0.2">
      <c r="F13454" s="261"/>
      <c r="G13454" s="261"/>
      <c r="H13454" s="261"/>
    </row>
    <row r="13455" spans="6:8" x14ac:dyDescent="0.2">
      <c r="F13455" s="261"/>
      <c r="G13455" s="261"/>
      <c r="H13455" s="261"/>
    </row>
    <row r="13456" spans="6:8" x14ac:dyDescent="0.2">
      <c r="F13456" s="261"/>
      <c r="G13456" s="261"/>
      <c r="H13456" s="261"/>
    </row>
    <row r="13457" spans="6:8" x14ac:dyDescent="0.2">
      <c r="F13457" s="261"/>
      <c r="G13457" s="261"/>
      <c r="H13457" s="261"/>
    </row>
    <row r="13458" spans="6:8" x14ac:dyDescent="0.2">
      <c r="F13458" s="261"/>
      <c r="G13458" s="261"/>
      <c r="H13458" s="261"/>
    </row>
    <row r="13459" spans="6:8" x14ac:dyDescent="0.2">
      <c r="F13459" s="261"/>
      <c r="G13459" s="261"/>
      <c r="H13459" s="261"/>
    </row>
    <row r="13460" spans="6:8" x14ac:dyDescent="0.2">
      <c r="F13460" s="261"/>
      <c r="G13460" s="261"/>
      <c r="H13460" s="261"/>
    </row>
    <row r="13461" spans="6:8" x14ac:dyDescent="0.2">
      <c r="F13461" s="261"/>
      <c r="G13461" s="261"/>
      <c r="H13461" s="261"/>
    </row>
    <row r="13462" spans="6:8" x14ac:dyDescent="0.2">
      <c r="F13462" s="261"/>
      <c r="G13462" s="261"/>
      <c r="H13462" s="261"/>
    </row>
    <row r="13463" spans="6:8" x14ac:dyDescent="0.2">
      <c r="F13463" s="261"/>
      <c r="G13463" s="261"/>
      <c r="H13463" s="261"/>
    </row>
    <row r="13464" spans="6:8" x14ac:dyDescent="0.2">
      <c r="F13464" s="261"/>
      <c r="G13464" s="261"/>
      <c r="H13464" s="261"/>
    </row>
    <row r="13465" spans="6:8" x14ac:dyDescent="0.2">
      <c r="F13465" s="261"/>
      <c r="G13465" s="261"/>
      <c r="H13465" s="261"/>
    </row>
    <row r="13466" spans="6:8" x14ac:dyDescent="0.2">
      <c r="F13466" s="261"/>
      <c r="G13466" s="261"/>
      <c r="H13466" s="261"/>
    </row>
    <row r="13467" spans="6:8" x14ac:dyDescent="0.2">
      <c r="F13467" s="261"/>
      <c r="G13467" s="261"/>
      <c r="H13467" s="261"/>
    </row>
    <row r="13468" spans="6:8" x14ac:dyDescent="0.2">
      <c r="F13468" s="261"/>
      <c r="G13468" s="261"/>
      <c r="H13468" s="261"/>
    </row>
    <row r="13469" spans="6:8" x14ac:dyDescent="0.2">
      <c r="F13469" s="261"/>
      <c r="G13469" s="261"/>
      <c r="H13469" s="261"/>
    </row>
    <row r="13470" spans="6:8" x14ac:dyDescent="0.2">
      <c r="F13470" s="261"/>
      <c r="G13470" s="261"/>
      <c r="H13470" s="261"/>
    </row>
    <row r="13471" spans="6:8" x14ac:dyDescent="0.2">
      <c r="F13471" s="261"/>
      <c r="G13471" s="261"/>
      <c r="H13471" s="261"/>
    </row>
    <row r="13472" spans="6:8" x14ac:dyDescent="0.2">
      <c r="F13472" s="261"/>
      <c r="G13472" s="261"/>
      <c r="H13472" s="261"/>
    </row>
    <row r="13473" spans="6:8" x14ac:dyDescent="0.2">
      <c r="F13473" s="261"/>
      <c r="G13473" s="261"/>
      <c r="H13473" s="261"/>
    </row>
    <row r="13474" spans="6:8" x14ac:dyDescent="0.2">
      <c r="F13474" s="261"/>
      <c r="G13474" s="261"/>
      <c r="H13474" s="261"/>
    </row>
    <row r="13475" spans="6:8" x14ac:dyDescent="0.2">
      <c r="F13475" s="261"/>
      <c r="G13475" s="261"/>
      <c r="H13475" s="261"/>
    </row>
    <row r="13476" spans="6:8" x14ac:dyDescent="0.2">
      <c r="F13476" s="261"/>
      <c r="G13476" s="261"/>
      <c r="H13476" s="261"/>
    </row>
    <row r="13477" spans="6:8" x14ac:dyDescent="0.2">
      <c r="F13477" s="261"/>
      <c r="G13477" s="261"/>
      <c r="H13477" s="261"/>
    </row>
    <row r="13478" spans="6:8" x14ac:dyDescent="0.2">
      <c r="F13478" s="261"/>
      <c r="G13478" s="261"/>
      <c r="H13478" s="261"/>
    </row>
    <row r="13479" spans="6:8" x14ac:dyDescent="0.2">
      <c r="F13479" s="261"/>
      <c r="G13479" s="261"/>
      <c r="H13479" s="261"/>
    </row>
    <row r="13480" spans="6:8" x14ac:dyDescent="0.2">
      <c r="F13480" s="261"/>
      <c r="G13480" s="261"/>
      <c r="H13480" s="261"/>
    </row>
    <row r="13481" spans="6:8" x14ac:dyDescent="0.2">
      <c r="F13481" s="261"/>
      <c r="G13481" s="261"/>
      <c r="H13481" s="261"/>
    </row>
    <row r="13482" spans="6:8" x14ac:dyDescent="0.2">
      <c r="F13482" s="261"/>
      <c r="G13482" s="261"/>
      <c r="H13482" s="261"/>
    </row>
    <row r="13483" spans="6:8" x14ac:dyDescent="0.2">
      <c r="F13483" s="261"/>
      <c r="G13483" s="261"/>
      <c r="H13483" s="261"/>
    </row>
    <row r="13484" spans="6:8" x14ac:dyDescent="0.2">
      <c r="F13484" s="261"/>
      <c r="G13484" s="261"/>
      <c r="H13484" s="261"/>
    </row>
    <row r="13485" spans="6:8" x14ac:dyDescent="0.2">
      <c r="F13485" s="261"/>
      <c r="G13485" s="261"/>
      <c r="H13485" s="261"/>
    </row>
    <row r="13486" spans="6:8" x14ac:dyDescent="0.2">
      <c r="F13486" s="261"/>
      <c r="G13486" s="261"/>
      <c r="H13486" s="261"/>
    </row>
    <row r="13487" spans="6:8" x14ac:dyDescent="0.2">
      <c r="F13487" s="261"/>
      <c r="G13487" s="261"/>
      <c r="H13487" s="261"/>
    </row>
    <row r="13488" spans="6:8" x14ac:dyDescent="0.2">
      <c r="F13488" s="261"/>
      <c r="G13488" s="261"/>
      <c r="H13488" s="261"/>
    </row>
    <row r="13489" spans="6:8" x14ac:dyDescent="0.2">
      <c r="F13489" s="261"/>
      <c r="G13489" s="261"/>
      <c r="H13489" s="261"/>
    </row>
    <row r="13490" spans="6:8" x14ac:dyDescent="0.2">
      <c r="F13490" s="261"/>
      <c r="G13490" s="261"/>
      <c r="H13490" s="261"/>
    </row>
    <row r="13491" spans="6:8" x14ac:dyDescent="0.2">
      <c r="F13491" s="261"/>
      <c r="G13491" s="261"/>
      <c r="H13491" s="261"/>
    </row>
    <row r="13492" spans="6:8" x14ac:dyDescent="0.2">
      <c r="F13492" s="261"/>
      <c r="G13492" s="261"/>
      <c r="H13492" s="261"/>
    </row>
    <row r="13493" spans="6:8" x14ac:dyDescent="0.2">
      <c r="F13493" s="261"/>
      <c r="G13493" s="261"/>
      <c r="H13493" s="261"/>
    </row>
    <row r="13494" spans="6:8" x14ac:dyDescent="0.2">
      <c r="F13494" s="261"/>
      <c r="G13494" s="261"/>
      <c r="H13494" s="261"/>
    </row>
    <row r="13495" spans="6:8" x14ac:dyDescent="0.2">
      <c r="F13495" s="261"/>
      <c r="G13495" s="261"/>
      <c r="H13495" s="261"/>
    </row>
    <row r="13496" spans="6:8" x14ac:dyDescent="0.2">
      <c r="F13496" s="261"/>
      <c r="G13496" s="261"/>
      <c r="H13496" s="261"/>
    </row>
    <row r="13497" spans="6:8" x14ac:dyDescent="0.2">
      <c r="F13497" s="261"/>
      <c r="G13497" s="261"/>
      <c r="H13497" s="261"/>
    </row>
    <row r="13498" spans="6:8" x14ac:dyDescent="0.2">
      <c r="F13498" s="261"/>
      <c r="G13498" s="261"/>
      <c r="H13498" s="261"/>
    </row>
    <row r="13499" spans="6:8" x14ac:dyDescent="0.2">
      <c r="F13499" s="261"/>
      <c r="G13499" s="261"/>
      <c r="H13499" s="261"/>
    </row>
    <row r="13500" spans="6:8" x14ac:dyDescent="0.2">
      <c r="F13500" s="261"/>
      <c r="G13500" s="261"/>
      <c r="H13500" s="261"/>
    </row>
    <row r="13501" spans="6:8" x14ac:dyDescent="0.2">
      <c r="F13501" s="261"/>
      <c r="G13501" s="261"/>
      <c r="H13501" s="261"/>
    </row>
    <row r="13502" spans="6:8" x14ac:dyDescent="0.2">
      <c r="F13502" s="261"/>
      <c r="G13502" s="261"/>
      <c r="H13502" s="261"/>
    </row>
    <row r="13503" spans="6:8" x14ac:dyDescent="0.2">
      <c r="F13503" s="261"/>
      <c r="G13503" s="261"/>
      <c r="H13503" s="261"/>
    </row>
    <row r="13504" spans="6:8" x14ac:dyDescent="0.2">
      <c r="F13504" s="261"/>
      <c r="G13504" s="261"/>
      <c r="H13504" s="261"/>
    </row>
    <row r="13505" spans="6:8" x14ac:dyDescent="0.2">
      <c r="F13505" s="261"/>
      <c r="G13505" s="261"/>
      <c r="H13505" s="261"/>
    </row>
    <row r="13506" spans="6:8" x14ac:dyDescent="0.2">
      <c r="F13506" s="261"/>
      <c r="G13506" s="261"/>
      <c r="H13506" s="261"/>
    </row>
    <row r="13507" spans="6:8" x14ac:dyDescent="0.2">
      <c r="F13507" s="261"/>
      <c r="G13507" s="261"/>
      <c r="H13507" s="261"/>
    </row>
    <row r="13508" spans="6:8" x14ac:dyDescent="0.2">
      <c r="F13508" s="261"/>
      <c r="G13508" s="261"/>
      <c r="H13508" s="261"/>
    </row>
    <row r="13509" spans="6:8" x14ac:dyDescent="0.2">
      <c r="F13509" s="261"/>
      <c r="G13509" s="261"/>
      <c r="H13509" s="261"/>
    </row>
    <row r="13510" spans="6:8" x14ac:dyDescent="0.2">
      <c r="F13510" s="261"/>
      <c r="G13510" s="261"/>
      <c r="H13510" s="261"/>
    </row>
    <row r="13511" spans="6:8" x14ac:dyDescent="0.2">
      <c r="F13511" s="261"/>
      <c r="G13511" s="261"/>
      <c r="H13511" s="261"/>
    </row>
    <row r="13512" spans="6:8" x14ac:dyDescent="0.2">
      <c r="F13512" s="261"/>
      <c r="G13512" s="261"/>
      <c r="H13512" s="261"/>
    </row>
    <row r="13513" spans="6:8" x14ac:dyDescent="0.2">
      <c r="F13513" s="261"/>
      <c r="G13513" s="261"/>
      <c r="H13513" s="261"/>
    </row>
    <row r="13514" spans="6:8" x14ac:dyDescent="0.2">
      <c r="F13514" s="261"/>
      <c r="G13514" s="261"/>
      <c r="H13514" s="261"/>
    </row>
    <row r="13515" spans="6:8" x14ac:dyDescent="0.2">
      <c r="F13515" s="261"/>
      <c r="G13515" s="261"/>
      <c r="H13515" s="261"/>
    </row>
    <row r="13516" spans="6:8" x14ac:dyDescent="0.2">
      <c r="F13516" s="261"/>
      <c r="G13516" s="261"/>
      <c r="H13516" s="261"/>
    </row>
    <row r="13517" spans="6:8" x14ac:dyDescent="0.2">
      <c r="F13517" s="261"/>
      <c r="G13517" s="261"/>
      <c r="H13517" s="261"/>
    </row>
    <row r="13518" spans="6:8" x14ac:dyDescent="0.2">
      <c r="F13518" s="261"/>
      <c r="G13518" s="261"/>
      <c r="H13518" s="261"/>
    </row>
    <row r="13519" spans="6:8" x14ac:dyDescent="0.2">
      <c r="F13519" s="261"/>
      <c r="G13519" s="261"/>
      <c r="H13519" s="261"/>
    </row>
    <row r="13520" spans="6:8" x14ac:dyDescent="0.2">
      <c r="F13520" s="261"/>
      <c r="G13520" s="261"/>
      <c r="H13520" s="261"/>
    </row>
    <row r="13521" spans="6:8" x14ac:dyDescent="0.2">
      <c r="F13521" s="261"/>
      <c r="G13521" s="261"/>
      <c r="H13521" s="261"/>
    </row>
    <row r="13522" spans="6:8" x14ac:dyDescent="0.2">
      <c r="F13522" s="261"/>
      <c r="G13522" s="261"/>
      <c r="H13522" s="261"/>
    </row>
    <row r="13523" spans="6:8" x14ac:dyDescent="0.2">
      <c r="F13523" s="261"/>
      <c r="G13523" s="261"/>
      <c r="H13523" s="261"/>
    </row>
    <row r="13524" spans="6:8" x14ac:dyDescent="0.2">
      <c r="F13524" s="261"/>
      <c r="G13524" s="261"/>
      <c r="H13524" s="261"/>
    </row>
    <row r="13525" spans="6:8" x14ac:dyDescent="0.2">
      <c r="F13525" s="261"/>
      <c r="G13525" s="261"/>
      <c r="H13525" s="261"/>
    </row>
    <row r="13526" spans="6:8" x14ac:dyDescent="0.2">
      <c r="F13526" s="261"/>
      <c r="G13526" s="261"/>
      <c r="H13526" s="261"/>
    </row>
    <row r="13527" spans="6:8" x14ac:dyDescent="0.2">
      <c r="F13527" s="261"/>
      <c r="G13527" s="261"/>
      <c r="H13527" s="261"/>
    </row>
    <row r="13528" spans="6:8" x14ac:dyDescent="0.2">
      <c r="F13528" s="261"/>
      <c r="G13528" s="261"/>
      <c r="H13528" s="261"/>
    </row>
    <row r="13529" spans="6:8" x14ac:dyDescent="0.2">
      <c r="F13529" s="261"/>
      <c r="G13529" s="261"/>
      <c r="H13529" s="261"/>
    </row>
    <row r="13530" spans="6:8" x14ac:dyDescent="0.2">
      <c r="F13530" s="261"/>
      <c r="G13530" s="261"/>
      <c r="H13530" s="261"/>
    </row>
    <row r="13531" spans="6:8" x14ac:dyDescent="0.2">
      <c r="F13531" s="261"/>
      <c r="G13531" s="261"/>
      <c r="H13531" s="261"/>
    </row>
    <row r="13532" spans="6:8" x14ac:dyDescent="0.2">
      <c r="F13532" s="261"/>
      <c r="G13532" s="261"/>
      <c r="H13532" s="261"/>
    </row>
    <row r="13533" spans="6:8" x14ac:dyDescent="0.2">
      <c r="F13533" s="261"/>
      <c r="G13533" s="261"/>
      <c r="H13533" s="261"/>
    </row>
    <row r="13534" spans="6:8" x14ac:dyDescent="0.2">
      <c r="F13534" s="261"/>
      <c r="G13534" s="261"/>
      <c r="H13534" s="261"/>
    </row>
    <row r="13535" spans="6:8" x14ac:dyDescent="0.2">
      <c r="F13535" s="261"/>
      <c r="G13535" s="261"/>
      <c r="H13535" s="261"/>
    </row>
    <row r="13536" spans="6:8" x14ac:dyDescent="0.2">
      <c r="F13536" s="261"/>
      <c r="G13536" s="261"/>
      <c r="H13536" s="261"/>
    </row>
    <row r="13537" spans="6:8" x14ac:dyDescent="0.2">
      <c r="F13537" s="261"/>
      <c r="G13537" s="261"/>
      <c r="H13537" s="261"/>
    </row>
    <row r="13538" spans="6:8" x14ac:dyDescent="0.2">
      <c r="F13538" s="261"/>
      <c r="G13538" s="261"/>
      <c r="H13538" s="261"/>
    </row>
    <row r="13539" spans="6:8" x14ac:dyDescent="0.2">
      <c r="F13539" s="261"/>
      <c r="G13539" s="261"/>
      <c r="H13539" s="261"/>
    </row>
    <row r="13540" spans="6:8" x14ac:dyDescent="0.2">
      <c r="F13540" s="261"/>
      <c r="G13540" s="261"/>
      <c r="H13540" s="261"/>
    </row>
    <row r="13541" spans="6:8" x14ac:dyDescent="0.2">
      <c r="F13541" s="261"/>
      <c r="G13541" s="261"/>
      <c r="H13541" s="261"/>
    </row>
    <row r="13542" spans="6:8" x14ac:dyDescent="0.2">
      <c r="F13542" s="261"/>
      <c r="G13542" s="261"/>
      <c r="H13542" s="261"/>
    </row>
    <row r="13543" spans="6:8" x14ac:dyDescent="0.2">
      <c r="F13543" s="261"/>
      <c r="G13543" s="261"/>
      <c r="H13543" s="261"/>
    </row>
    <row r="13544" spans="6:8" x14ac:dyDescent="0.2">
      <c r="F13544" s="261"/>
      <c r="G13544" s="261"/>
      <c r="H13544" s="261"/>
    </row>
    <row r="13545" spans="6:8" x14ac:dyDescent="0.2">
      <c r="F13545" s="261"/>
      <c r="G13545" s="261"/>
      <c r="H13545" s="261"/>
    </row>
    <row r="13546" spans="6:8" x14ac:dyDescent="0.2">
      <c r="F13546" s="261"/>
      <c r="G13546" s="261"/>
      <c r="H13546" s="261"/>
    </row>
    <row r="13547" spans="6:8" x14ac:dyDescent="0.2">
      <c r="F13547" s="261"/>
      <c r="G13547" s="261"/>
      <c r="H13547" s="261"/>
    </row>
    <row r="13548" spans="6:8" x14ac:dyDescent="0.2">
      <c r="F13548" s="261"/>
      <c r="G13548" s="261"/>
      <c r="H13548" s="261"/>
    </row>
    <row r="13549" spans="6:8" x14ac:dyDescent="0.2">
      <c r="F13549" s="261"/>
      <c r="G13549" s="261"/>
      <c r="H13549" s="261"/>
    </row>
    <row r="13550" spans="6:8" x14ac:dyDescent="0.2">
      <c r="F13550" s="261"/>
      <c r="G13550" s="261"/>
      <c r="H13550" s="261"/>
    </row>
    <row r="13551" spans="6:8" x14ac:dyDescent="0.2">
      <c r="F13551" s="261"/>
      <c r="G13551" s="261"/>
      <c r="H13551" s="261"/>
    </row>
    <row r="13552" spans="6:8" x14ac:dyDescent="0.2">
      <c r="F13552" s="261"/>
      <c r="G13552" s="261"/>
      <c r="H13552" s="261"/>
    </row>
    <row r="13553" spans="6:8" x14ac:dyDescent="0.2">
      <c r="F13553" s="261"/>
      <c r="G13553" s="261"/>
      <c r="H13553" s="261"/>
    </row>
    <row r="13554" spans="6:8" x14ac:dyDescent="0.2">
      <c r="F13554" s="261"/>
      <c r="G13554" s="261"/>
      <c r="H13554" s="261"/>
    </row>
    <row r="13555" spans="6:8" x14ac:dyDescent="0.2">
      <c r="F13555" s="261"/>
      <c r="G13555" s="261"/>
      <c r="H13555" s="261"/>
    </row>
    <row r="13556" spans="6:8" x14ac:dyDescent="0.2">
      <c r="F13556" s="261"/>
      <c r="G13556" s="261"/>
      <c r="H13556" s="261"/>
    </row>
    <row r="13557" spans="6:8" x14ac:dyDescent="0.2">
      <c r="F13557" s="261"/>
      <c r="G13557" s="261"/>
      <c r="H13557" s="261"/>
    </row>
    <row r="13558" spans="6:8" x14ac:dyDescent="0.2">
      <c r="F13558" s="261"/>
      <c r="G13558" s="261"/>
      <c r="H13558" s="261"/>
    </row>
    <row r="13559" spans="6:8" x14ac:dyDescent="0.2">
      <c r="F13559" s="261"/>
      <c r="G13559" s="261"/>
      <c r="H13559" s="261"/>
    </row>
    <row r="13560" spans="6:8" x14ac:dyDescent="0.2">
      <c r="F13560" s="261"/>
      <c r="G13560" s="261"/>
      <c r="H13560" s="261"/>
    </row>
    <row r="13561" spans="6:8" x14ac:dyDescent="0.2">
      <c r="F13561" s="261"/>
      <c r="G13561" s="261"/>
      <c r="H13561" s="261"/>
    </row>
    <row r="13562" spans="6:8" x14ac:dyDescent="0.2">
      <c r="F13562" s="261"/>
      <c r="G13562" s="261"/>
      <c r="H13562" s="261"/>
    </row>
    <row r="13563" spans="6:8" x14ac:dyDescent="0.2">
      <c r="F13563" s="261"/>
      <c r="G13563" s="261"/>
      <c r="H13563" s="261"/>
    </row>
    <row r="13564" spans="6:8" x14ac:dyDescent="0.2">
      <c r="F13564" s="261"/>
      <c r="G13564" s="261"/>
      <c r="H13564" s="261"/>
    </row>
    <row r="13565" spans="6:8" x14ac:dyDescent="0.2">
      <c r="F13565" s="261"/>
      <c r="G13565" s="261"/>
      <c r="H13565" s="261"/>
    </row>
    <row r="13566" spans="6:8" x14ac:dyDescent="0.2">
      <c r="F13566" s="261"/>
      <c r="G13566" s="261"/>
      <c r="H13566" s="261"/>
    </row>
    <row r="13567" spans="6:8" x14ac:dyDescent="0.2">
      <c r="F13567" s="261"/>
      <c r="G13567" s="261"/>
      <c r="H13567" s="261"/>
    </row>
    <row r="13568" spans="6:8" x14ac:dyDescent="0.2">
      <c r="F13568" s="261"/>
      <c r="G13568" s="261"/>
      <c r="H13568" s="261"/>
    </row>
    <row r="13569" spans="6:8" x14ac:dyDescent="0.2">
      <c r="F13569" s="261"/>
      <c r="G13569" s="261"/>
      <c r="H13569" s="261"/>
    </row>
    <row r="13570" spans="6:8" x14ac:dyDescent="0.2">
      <c r="F13570" s="261"/>
      <c r="G13570" s="261"/>
      <c r="H13570" s="261"/>
    </row>
    <row r="13571" spans="6:8" x14ac:dyDescent="0.2">
      <c r="F13571" s="261"/>
      <c r="G13571" s="261"/>
      <c r="H13571" s="261"/>
    </row>
    <row r="13572" spans="6:8" x14ac:dyDescent="0.2">
      <c r="F13572" s="261"/>
      <c r="G13572" s="261"/>
      <c r="H13572" s="261"/>
    </row>
    <row r="13573" spans="6:8" x14ac:dyDescent="0.2">
      <c r="F13573" s="261"/>
      <c r="G13573" s="261"/>
      <c r="H13573" s="261"/>
    </row>
    <row r="13574" spans="6:8" x14ac:dyDescent="0.2">
      <c r="F13574" s="261"/>
      <c r="G13574" s="261"/>
      <c r="H13574" s="261"/>
    </row>
    <row r="13575" spans="6:8" x14ac:dyDescent="0.2">
      <c r="F13575" s="261"/>
      <c r="G13575" s="261"/>
      <c r="H13575" s="261"/>
    </row>
    <row r="13576" spans="6:8" x14ac:dyDescent="0.2">
      <c r="F13576" s="261"/>
      <c r="G13576" s="261"/>
      <c r="H13576" s="261"/>
    </row>
    <row r="13577" spans="6:8" x14ac:dyDescent="0.2">
      <c r="F13577" s="261"/>
      <c r="G13577" s="261"/>
      <c r="H13577" s="261"/>
    </row>
    <row r="13578" spans="6:8" x14ac:dyDescent="0.2">
      <c r="F13578" s="261"/>
      <c r="G13578" s="261"/>
      <c r="H13578" s="261"/>
    </row>
    <row r="13579" spans="6:8" x14ac:dyDescent="0.2">
      <c r="F13579" s="261"/>
      <c r="G13579" s="261"/>
      <c r="H13579" s="261"/>
    </row>
    <row r="13580" spans="6:8" x14ac:dyDescent="0.2">
      <c r="F13580" s="261"/>
      <c r="G13580" s="261"/>
      <c r="H13580" s="261"/>
    </row>
    <row r="13581" spans="6:8" x14ac:dyDescent="0.2">
      <c r="F13581" s="261"/>
      <c r="G13581" s="261"/>
      <c r="H13581" s="261"/>
    </row>
    <row r="13582" spans="6:8" x14ac:dyDescent="0.2">
      <c r="F13582" s="261"/>
      <c r="G13582" s="261"/>
      <c r="H13582" s="261"/>
    </row>
    <row r="13583" spans="6:8" x14ac:dyDescent="0.2">
      <c r="F13583" s="261"/>
      <c r="G13583" s="261"/>
      <c r="H13583" s="261"/>
    </row>
    <row r="13584" spans="6:8" x14ac:dyDescent="0.2">
      <c r="F13584" s="261"/>
      <c r="G13584" s="261"/>
      <c r="H13584" s="261"/>
    </row>
    <row r="13585" spans="6:8" x14ac:dyDescent="0.2">
      <c r="F13585" s="261"/>
      <c r="G13585" s="261"/>
      <c r="H13585" s="261"/>
    </row>
    <row r="13586" spans="6:8" x14ac:dyDescent="0.2">
      <c r="F13586" s="261"/>
      <c r="G13586" s="261"/>
      <c r="H13586" s="261"/>
    </row>
    <row r="13587" spans="6:8" x14ac:dyDescent="0.2">
      <c r="F13587" s="261"/>
      <c r="G13587" s="261"/>
      <c r="H13587" s="261"/>
    </row>
    <row r="13588" spans="6:8" x14ac:dyDescent="0.2">
      <c r="F13588" s="261"/>
      <c r="G13588" s="261"/>
      <c r="H13588" s="261"/>
    </row>
    <row r="13589" spans="6:8" x14ac:dyDescent="0.2">
      <c r="F13589" s="261"/>
      <c r="G13589" s="261"/>
      <c r="H13589" s="261"/>
    </row>
    <row r="13590" spans="6:8" x14ac:dyDescent="0.2">
      <c r="F13590" s="261"/>
      <c r="G13590" s="261"/>
      <c r="H13590" s="261"/>
    </row>
    <row r="13591" spans="6:8" x14ac:dyDescent="0.2">
      <c r="F13591" s="261"/>
      <c r="G13591" s="261"/>
      <c r="H13591" s="261"/>
    </row>
    <row r="13592" spans="6:8" x14ac:dyDescent="0.2">
      <c r="F13592" s="261"/>
      <c r="G13592" s="261"/>
      <c r="H13592" s="261"/>
    </row>
    <row r="13593" spans="6:8" x14ac:dyDescent="0.2">
      <c r="F13593" s="261"/>
      <c r="G13593" s="261"/>
      <c r="H13593" s="261"/>
    </row>
    <row r="13594" spans="6:8" x14ac:dyDescent="0.2">
      <c r="F13594" s="261"/>
      <c r="G13594" s="261"/>
      <c r="H13594" s="261"/>
    </row>
    <row r="13595" spans="6:8" x14ac:dyDescent="0.2">
      <c r="F13595" s="261"/>
      <c r="G13595" s="261"/>
      <c r="H13595" s="261"/>
    </row>
    <row r="13596" spans="6:8" x14ac:dyDescent="0.2">
      <c r="F13596" s="261"/>
      <c r="G13596" s="261"/>
      <c r="H13596" s="261"/>
    </row>
    <row r="13597" spans="6:8" x14ac:dyDescent="0.2">
      <c r="F13597" s="261"/>
      <c r="G13597" s="261"/>
      <c r="H13597" s="261"/>
    </row>
    <row r="13598" spans="6:8" x14ac:dyDescent="0.2">
      <c r="F13598" s="261"/>
      <c r="G13598" s="261"/>
      <c r="H13598" s="261"/>
    </row>
    <row r="13599" spans="6:8" x14ac:dyDescent="0.2">
      <c r="F13599" s="261"/>
      <c r="G13599" s="261"/>
      <c r="H13599" s="261"/>
    </row>
    <row r="13600" spans="6:8" x14ac:dyDescent="0.2">
      <c r="F13600" s="261"/>
      <c r="G13600" s="261"/>
      <c r="H13600" s="261"/>
    </row>
    <row r="13601" spans="6:8" x14ac:dyDescent="0.2">
      <c r="F13601" s="261"/>
      <c r="G13601" s="261"/>
      <c r="H13601" s="261"/>
    </row>
    <row r="13602" spans="6:8" x14ac:dyDescent="0.2">
      <c r="F13602" s="261"/>
      <c r="G13602" s="261"/>
      <c r="H13602" s="261"/>
    </row>
    <row r="13603" spans="6:8" x14ac:dyDescent="0.2">
      <c r="F13603" s="261"/>
      <c r="G13603" s="261"/>
      <c r="H13603" s="261"/>
    </row>
    <row r="13604" spans="6:8" x14ac:dyDescent="0.2">
      <c r="F13604" s="261"/>
      <c r="G13604" s="261"/>
      <c r="H13604" s="261"/>
    </row>
    <row r="13605" spans="6:8" x14ac:dyDescent="0.2">
      <c r="F13605" s="261"/>
      <c r="G13605" s="261"/>
      <c r="H13605" s="261"/>
    </row>
    <row r="13606" spans="6:8" x14ac:dyDescent="0.2">
      <c r="F13606" s="261"/>
      <c r="G13606" s="261"/>
      <c r="H13606" s="261"/>
    </row>
    <row r="13607" spans="6:8" x14ac:dyDescent="0.2">
      <c r="F13607" s="261"/>
      <c r="G13607" s="261"/>
      <c r="H13607" s="261"/>
    </row>
    <row r="13608" spans="6:8" x14ac:dyDescent="0.2">
      <c r="F13608" s="261"/>
      <c r="G13608" s="261"/>
      <c r="H13608" s="261"/>
    </row>
    <row r="13609" spans="6:8" x14ac:dyDescent="0.2">
      <c r="F13609" s="261"/>
      <c r="G13609" s="261"/>
      <c r="H13609" s="261"/>
    </row>
    <row r="13610" spans="6:8" x14ac:dyDescent="0.2">
      <c r="F13610" s="261"/>
      <c r="G13610" s="261"/>
      <c r="H13610" s="261"/>
    </row>
    <row r="13611" spans="6:8" x14ac:dyDescent="0.2">
      <c r="F13611" s="261"/>
      <c r="G13611" s="261"/>
      <c r="H13611" s="261"/>
    </row>
    <row r="13612" spans="6:8" x14ac:dyDescent="0.2">
      <c r="F13612" s="261"/>
      <c r="G13612" s="261"/>
      <c r="H13612" s="261"/>
    </row>
    <row r="13613" spans="6:8" x14ac:dyDescent="0.2">
      <c r="F13613" s="261"/>
      <c r="G13613" s="261"/>
      <c r="H13613" s="261"/>
    </row>
    <row r="13614" spans="6:8" x14ac:dyDescent="0.2">
      <c r="F13614" s="261"/>
      <c r="G13614" s="261"/>
      <c r="H13614" s="261"/>
    </row>
    <row r="13615" spans="6:8" x14ac:dyDescent="0.2">
      <c r="F13615" s="261"/>
      <c r="G13615" s="261"/>
      <c r="H13615" s="261"/>
    </row>
    <row r="13616" spans="6:8" x14ac:dyDescent="0.2">
      <c r="F13616" s="261"/>
      <c r="G13616" s="261"/>
      <c r="H13616" s="261"/>
    </row>
    <row r="13617" spans="6:8" x14ac:dyDescent="0.2">
      <c r="F13617" s="261"/>
      <c r="G13617" s="261"/>
      <c r="H13617" s="261"/>
    </row>
    <row r="13618" spans="6:8" x14ac:dyDescent="0.2">
      <c r="F13618" s="261"/>
      <c r="G13618" s="261"/>
      <c r="H13618" s="261"/>
    </row>
    <row r="13619" spans="6:8" x14ac:dyDescent="0.2">
      <c r="F13619" s="261"/>
      <c r="G13619" s="261"/>
      <c r="H13619" s="261"/>
    </row>
    <row r="13620" spans="6:8" x14ac:dyDescent="0.2">
      <c r="F13620" s="261"/>
      <c r="G13620" s="261"/>
      <c r="H13620" s="261"/>
    </row>
    <row r="13621" spans="6:8" x14ac:dyDescent="0.2">
      <c r="F13621" s="261"/>
      <c r="G13621" s="261"/>
      <c r="H13621" s="261"/>
    </row>
    <row r="13622" spans="6:8" x14ac:dyDescent="0.2">
      <c r="F13622" s="261"/>
      <c r="G13622" s="261"/>
      <c r="H13622" s="261"/>
    </row>
    <row r="13623" spans="6:8" x14ac:dyDescent="0.2">
      <c r="F13623" s="261"/>
      <c r="G13623" s="261"/>
      <c r="H13623" s="261"/>
    </row>
    <row r="13624" spans="6:8" x14ac:dyDescent="0.2">
      <c r="F13624" s="261"/>
      <c r="G13624" s="261"/>
      <c r="H13624" s="261"/>
    </row>
    <row r="13625" spans="6:8" x14ac:dyDescent="0.2">
      <c r="F13625" s="261"/>
      <c r="G13625" s="261"/>
      <c r="H13625" s="261"/>
    </row>
    <row r="13626" spans="6:8" x14ac:dyDescent="0.2">
      <c r="F13626" s="261"/>
      <c r="G13626" s="261"/>
      <c r="H13626" s="261"/>
    </row>
    <row r="13627" spans="6:8" x14ac:dyDescent="0.2">
      <c r="F13627" s="261"/>
      <c r="G13627" s="261"/>
      <c r="H13627" s="261"/>
    </row>
    <row r="13628" spans="6:8" x14ac:dyDescent="0.2">
      <c r="F13628" s="261"/>
      <c r="G13628" s="261"/>
      <c r="H13628" s="261"/>
    </row>
    <row r="13629" spans="6:8" x14ac:dyDescent="0.2">
      <c r="F13629" s="261"/>
      <c r="G13629" s="261"/>
      <c r="H13629" s="261"/>
    </row>
    <row r="13630" spans="6:8" x14ac:dyDescent="0.2">
      <c r="F13630" s="261"/>
      <c r="G13630" s="261"/>
      <c r="H13630" s="261"/>
    </row>
    <row r="13631" spans="6:8" x14ac:dyDescent="0.2">
      <c r="F13631" s="261"/>
      <c r="G13631" s="261"/>
      <c r="H13631" s="261"/>
    </row>
    <row r="13632" spans="6:8" x14ac:dyDescent="0.2">
      <c r="F13632" s="261"/>
      <c r="G13632" s="261"/>
      <c r="H13632" s="261"/>
    </row>
    <row r="13633" spans="6:8" x14ac:dyDescent="0.2">
      <c r="F13633" s="261"/>
      <c r="G13633" s="261"/>
      <c r="H13633" s="261"/>
    </row>
    <row r="13634" spans="6:8" x14ac:dyDescent="0.2">
      <c r="F13634" s="261"/>
      <c r="G13634" s="261"/>
      <c r="H13634" s="261"/>
    </row>
    <row r="13635" spans="6:8" x14ac:dyDescent="0.2">
      <c r="F13635" s="261"/>
      <c r="G13635" s="261"/>
      <c r="H13635" s="261"/>
    </row>
    <row r="13636" spans="6:8" x14ac:dyDescent="0.2">
      <c r="F13636" s="261"/>
      <c r="G13636" s="261"/>
      <c r="H13636" s="261"/>
    </row>
    <row r="13637" spans="6:8" x14ac:dyDescent="0.2">
      <c r="F13637" s="261"/>
      <c r="G13637" s="261"/>
      <c r="H13637" s="261"/>
    </row>
    <row r="13638" spans="6:8" x14ac:dyDescent="0.2">
      <c r="F13638" s="261"/>
      <c r="G13638" s="261"/>
      <c r="H13638" s="261"/>
    </row>
    <row r="13639" spans="6:8" x14ac:dyDescent="0.2">
      <c r="F13639" s="261"/>
      <c r="G13639" s="261"/>
      <c r="H13639" s="261"/>
    </row>
    <row r="13640" spans="6:8" x14ac:dyDescent="0.2">
      <c r="F13640" s="261"/>
      <c r="G13640" s="261"/>
      <c r="H13640" s="261"/>
    </row>
    <row r="13641" spans="6:8" x14ac:dyDescent="0.2">
      <c r="F13641" s="261"/>
      <c r="G13641" s="261"/>
      <c r="H13641" s="261"/>
    </row>
    <row r="13642" spans="6:8" x14ac:dyDescent="0.2">
      <c r="F13642" s="261"/>
      <c r="G13642" s="261"/>
      <c r="H13642" s="261"/>
    </row>
    <row r="13643" spans="6:8" x14ac:dyDescent="0.2">
      <c r="F13643" s="261"/>
      <c r="G13643" s="261"/>
      <c r="H13643" s="261"/>
    </row>
    <row r="13644" spans="6:8" x14ac:dyDescent="0.2">
      <c r="F13644" s="261"/>
      <c r="G13644" s="261"/>
      <c r="H13644" s="261"/>
    </row>
    <row r="13645" spans="6:8" x14ac:dyDescent="0.2">
      <c r="F13645" s="261"/>
      <c r="G13645" s="261"/>
      <c r="H13645" s="261"/>
    </row>
    <row r="13646" spans="6:8" x14ac:dyDescent="0.2">
      <c r="F13646" s="261"/>
      <c r="G13646" s="261"/>
      <c r="H13646" s="261"/>
    </row>
    <row r="13647" spans="6:8" x14ac:dyDescent="0.2">
      <c r="F13647" s="261"/>
      <c r="G13647" s="261"/>
      <c r="H13647" s="261"/>
    </row>
    <row r="13648" spans="6:8" x14ac:dyDescent="0.2">
      <c r="F13648" s="261"/>
      <c r="G13648" s="261"/>
      <c r="H13648" s="261"/>
    </row>
    <row r="13649" spans="6:8" x14ac:dyDescent="0.2">
      <c r="F13649" s="261"/>
      <c r="G13649" s="261"/>
      <c r="H13649" s="261"/>
    </row>
    <row r="13650" spans="6:8" x14ac:dyDescent="0.2">
      <c r="F13650" s="261"/>
      <c r="G13650" s="261"/>
      <c r="H13650" s="261"/>
    </row>
    <row r="13651" spans="6:8" x14ac:dyDescent="0.2">
      <c r="F13651" s="261"/>
      <c r="G13651" s="261"/>
      <c r="H13651" s="261"/>
    </row>
    <row r="13652" spans="6:8" x14ac:dyDescent="0.2">
      <c r="F13652" s="261"/>
      <c r="G13652" s="261"/>
      <c r="H13652" s="261"/>
    </row>
    <row r="13653" spans="6:8" x14ac:dyDescent="0.2">
      <c r="F13653" s="261"/>
      <c r="G13653" s="261"/>
      <c r="H13653" s="261"/>
    </row>
    <row r="13654" spans="6:8" x14ac:dyDescent="0.2">
      <c r="F13654" s="261"/>
      <c r="G13654" s="261"/>
      <c r="H13654" s="261"/>
    </row>
    <row r="13655" spans="6:8" x14ac:dyDescent="0.2">
      <c r="F13655" s="261"/>
      <c r="G13655" s="261"/>
      <c r="H13655" s="261"/>
    </row>
    <row r="13656" spans="6:8" x14ac:dyDescent="0.2">
      <c r="F13656" s="261"/>
      <c r="G13656" s="261"/>
      <c r="H13656" s="261"/>
    </row>
    <row r="13657" spans="6:8" x14ac:dyDescent="0.2">
      <c r="F13657" s="261"/>
      <c r="G13657" s="261"/>
      <c r="H13657" s="261"/>
    </row>
    <row r="13658" spans="6:8" x14ac:dyDescent="0.2">
      <c r="F13658" s="261"/>
      <c r="G13658" s="261"/>
      <c r="H13658" s="261"/>
    </row>
    <row r="13659" spans="6:8" x14ac:dyDescent="0.2">
      <c r="F13659" s="261"/>
      <c r="G13659" s="261"/>
      <c r="H13659" s="261"/>
    </row>
    <row r="13660" spans="6:8" x14ac:dyDescent="0.2">
      <c r="F13660" s="261"/>
      <c r="G13660" s="261"/>
      <c r="H13660" s="261"/>
    </row>
    <row r="13661" spans="6:8" x14ac:dyDescent="0.2">
      <c r="F13661" s="261"/>
      <c r="G13661" s="261"/>
      <c r="H13661" s="261"/>
    </row>
    <row r="13662" spans="6:8" x14ac:dyDescent="0.2">
      <c r="F13662" s="261"/>
      <c r="G13662" s="261"/>
      <c r="H13662" s="261"/>
    </row>
    <row r="13663" spans="6:8" x14ac:dyDescent="0.2">
      <c r="F13663" s="261"/>
      <c r="G13663" s="261"/>
      <c r="H13663" s="261"/>
    </row>
    <row r="13664" spans="6:8" x14ac:dyDescent="0.2">
      <c r="F13664" s="261"/>
      <c r="G13664" s="261"/>
      <c r="H13664" s="261"/>
    </row>
    <row r="13665" spans="6:8" x14ac:dyDescent="0.2">
      <c r="F13665" s="261"/>
      <c r="G13665" s="261"/>
      <c r="H13665" s="261"/>
    </row>
    <row r="13666" spans="6:8" x14ac:dyDescent="0.2">
      <c r="F13666" s="261"/>
      <c r="G13666" s="261"/>
      <c r="H13666" s="261"/>
    </row>
    <row r="13667" spans="6:8" x14ac:dyDescent="0.2">
      <c r="F13667" s="261"/>
      <c r="G13667" s="261"/>
      <c r="H13667" s="261"/>
    </row>
    <row r="13668" spans="6:8" x14ac:dyDescent="0.2">
      <c r="F13668" s="261"/>
      <c r="G13668" s="261"/>
      <c r="H13668" s="261"/>
    </row>
    <row r="13669" spans="6:8" x14ac:dyDescent="0.2">
      <c r="F13669" s="261"/>
      <c r="G13669" s="261"/>
      <c r="H13669" s="261"/>
    </row>
    <row r="13670" spans="6:8" x14ac:dyDescent="0.2">
      <c r="F13670" s="261"/>
      <c r="G13670" s="261"/>
      <c r="H13670" s="261"/>
    </row>
    <row r="13671" spans="6:8" x14ac:dyDescent="0.2">
      <c r="F13671" s="261"/>
      <c r="G13671" s="261"/>
      <c r="H13671" s="261"/>
    </row>
    <row r="13672" spans="6:8" x14ac:dyDescent="0.2">
      <c r="F13672" s="261"/>
      <c r="G13672" s="261"/>
      <c r="H13672" s="261"/>
    </row>
    <row r="13673" spans="6:8" x14ac:dyDescent="0.2">
      <c r="F13673" s="261"/>
      <c r="G13673" s="261"/>
      <c r="H13673" s="261"/>
    </row>
    <row r="13674" spans="6:8" x14ac:dyDescent="0.2">
      <c r="F13674" s="261"/>
      <c r="G13674" s="261"/>
      <c r="H13674" s="261"/>
    </row>
    <row r="13675" spans="6:8" x14ac:dyDescent="0.2">
      <c r="F13675" s="261"/>
      <c r="G13675" s="261"/>
      <c r="H13675" s="261"/>
    </row>
    <row r="13676" spans="6:8" x14ac:dyDescent="0.2">
      <c r="F13676" s="261"/>
      <c r="G13676" s="261"/>
      <c r="H13676" s="261"/>
    </row>
    <row r="13677" spans="6:8" x14ac:dyDescent="0.2">
      <c r="F13677" s="261"/>
      <c r="G13677" s="261"/>
      <c r="H13677" s="261"/>
    </row>
    <row r="13678" spans="6:8" x14ac:dyDescent="0.2">
      <c r="F13678" s="261"/>
      <c r="G13678" s="261"/>
      <c r="H13678" s="261"/>
    </row>
    <row r="13679" spans="6:8" x14ac:dyDescent="0.2">
      <c r="F13679" s="261"/>
      <c r="G13679" s="261"/>
      <c r="H13679" s="261"/>
    </row>
    <row r="13680" spans="6:8" x14ac:dyDescent="0.2">
      <c r="F13680" s="261"/>
      <c r="G13680" s="261"/>
      <c r="H13680" s="261"/>
    </row>
    <row r="13681" spans="6:8" x14ac:dyDescent="0.2">
      <c r="F13681" s="261"/>
      <c r="G13681" s="261"/>
      <c r="H13681" s="261"/>
    </row>
    <row r="13682" spans="6:8" x14ac:dyDescent="0.2">
      <c r="F13682" s="261"/>
      <c r="G13682" s="261"/>
      <c r="H13682" s="261"/>
    </row>
    <row r="13683" spans="6:8" x14ac:dyDescent="0.2">
      <c r="F13683" s="261"/>
      <c r="G13683" s="261"/>
      <c r="H13683" s="261"/>
    </row>
    <row r="13684" spans="6:8" x14ac:dyDescent="0.2">
      <c r="F13684" s="261"/>
      <c r="G13684" s="261"/>
      <c r="H13684" s="261"/>
    </row>
    <row r="13685" spans="6:8" x14ac:dyDescent="0.2">
      <c r="F13685" s="261"/>
      <c r="G13685" s="261"/>
      <c r="H13685" s="261"/>
    </row>
    <row r="13686" spans="6:8" x14ac:dyDescent="0.2">
      <c r="F13686" s="261"/>
      <c r="G13686" s="261"/>
      <c r="H13686" s="261"/>
    </row>
    <row r="13687" spans="6:8" x14ac:dyDescent="0.2">
      <c r="F13687" s="261"/>
      <c r="G13687" s="261"/>
      <c r="H13687" s="261"/>
    </row>
    <row r="13688" spans="6:8" x14ac:dyDescent="0.2">
      <c r="F13688" s="261"/>
      <c r="G13688" s="261"/>
      <c r="H13688" s="261"/>
    </row>
    <row r="13689" spans="6:8" x14ac:dyDescent="0.2">
      <c r="F13689" s="261"/>
      <c r="G13689" s="261"/>
      <c r="H13689" s="261"/>
    </row>
    <row r="13690" spans="6:8" x14ac:dyDescent="0.2">
      <c r="F13690" s="261"/>
      <c r="G13690" s="261"/>
      <c r="H13690" s="261"/>
    </row>
    <row r="13691" spans="6:8" x14ac:dyDescent="0.2">
      <c r="F13691" s="261"/>
      <c r="G13691" s="261"/>
      <c r="H13691" s="261"/>
    </row>
    <row r="13692" spans="6:8" x14ac:dyDescent="0.2">
      <c r="F13692" s="261"/>
      <c r="G13692" s="261"/>
      <c r="H13692" s="261"/>
    </row>
    <row r="13693" spans="6:8" x14ac:dyDescent="0.2">
      <c r="F13693" s="261"/>
      <c r="G13693" s="261"/>
      <c r="H13693" s="261"/>
    </row>
    <row r="13694" spans="6:8" x14ac:dyDescent="0.2">
      <c r="F13694" s="261"/>
      <c r="G13694" s="261"/>
      <c r="H13694" s="261"/>
    </row>
    <row r="13695" spans="6:8" x14ac:dyDescent="0.2">
      <c r="F13695" s="261"/>
      <c r="G13695" s="261"/>
      <c r="H13695" s="261"/>
    </row>
    <row r="13696" spans="6:8" x14ac:dyDescent="0.2">
      <c r="F13696" s="261"/>
      <c r="G13696" s="261"/>
      <c r="H13696" s="261"/>
    </row>
    <row r="13697" spans="6:8" x14ac:dyDescent="0.2">
      <c r="F13697" s="261"/>
      <c r="G13697" s="261"/>
      <c r="H13697" s="261"/>
    </row>
    <row r="13698" spans="6:8" x14ac:dyDescent="0.2">
      <c r="F13698" s="261"/>
      <c r="G13698" s="261"/>
      <c r="H13698" s="261"/>
    </row>
    <row r="13699" spans="6:8" x14ac:dyDescent="0.2">
      <c r="F13699" s="261"/>
      <c r="G13699" s="261"/>
      <c r="H13699" s="261"/>
    </row>
    <row r="13700" spans="6:8" x14ac:dyDescent="0.2">
      <c r="F13700" s="261"/>
      <c r="G13700" s="261"/>
      <c r="H13700" s="261"/>
    </row>
    <row r="13701" spans="6:8" x14ac:dyDescent="0.2">
      <c r="F13701" s="261"/>
      <c r="G13701" s="261"/>
      <c r="H13701" s="261"/>
    </row>
    <row r="13702" spans="6:8" x14ac:dyDescent="0.2">
      <c r="F13702" s="261"/>
      <c r="G13702" s="261"/>
      <c r="H13702" s="261"/>
    </row>
    <row r="13703" spans="6:8" x14ac:dyDescent="0.2">
      <c r="F13703" s="261"/>
      <c r="G13703" s="261"/>
      <c r="H13703" s="261"/>
    </row>
    <row r="13704" spans="6:8" x14ac:dyDescent="0.2">
      <c r="F13704" s="261"/>
      <c r="G13704" s="261"/>
      <c r="H13704" s="261"/>
    </row>
    <row r="13705" spans="6:8" x14ac:dyDescent="0.2">
      <c r="F13705" s="261"/>
      <c r="G13705" s="261"/>
      <c r="H13705" s="261"/>
    </row>
    <row r="13706" spans="6:8" x14ac:dyDescent="0.2">
      <c r="F13706" s="261"/>
      <c r="G13706" s="261"/>
      <c r="H13706" s="261"/>
    </row>
    <row r="13707" spans="6:8" x14ac:dyDescent="0.2">
      <c r="F13707" s="261"/>
      <c r="G13707" s="261"/>
      <c r="H13707" s="261"/>
    </row>
    <row r="13708" spans="6:8" x14ac:dyDescent="0.2">
      <c r="F13708" s="261"/>
      <c r="G13708" s="261"/>
      <c r="H13708" s="261"/>
    </row>
    <row r="13709" spans="6:8" x14ac:dyDescent="0.2">
      <c r="F13709" s="261"/>
      <c r="G13709" s="261"/>
      <c r="H13709" s="261"/>
    </row>
    <row r="13710" spans="6:8" x14ac:dyDescent="0.2">
      <c r="F13710" s="261"/>
      <c r="G13710" s="261"/>
      <c r="H13710" s="261"/>
    </row>
    <row r="13711" spans="6:8" x14ac:dyDescent="0.2">
      <c r="F13711" s="261"/>
      <c r="G13711" s="261"/>
      <c r="H13711" s="261"/>
    </row>
    <row r="13712" spans="6:8" x14ac:dyDescent="0.2">
      <c r="F13712" s="261"/>
      <c r="G13712" s="261"/>
      <c r="H13712" s="261"/>
    </row>
    <row r="13713" spans="6:8" x14ac:dyDescent="0.2">
      <c r="F13713" s="261"/>
      <c r="G13713" s="261"/>
      <c r="H13713" s="261"/>
    </row>
    <row r="13714" spans="6:8" x14ac:dyDescent="0.2">
      <c r="F13714" s="261"/>
      <c r="G13714" s="261"/>
      <c r="H13714" s="261"/>
    </row>
    <row r="13715" spans="6:8" x14ac:dyDescent="0.2">
      <c r="F13715" s="261"/>
      <c r="G13715" s="261"/>
      <c r="H13715" s="261"/>
    </row>
    <row r="13716" spans="6:8" x14ac:dyDescent="0.2">
      <c r="F13716" s="261"/>
      <c r="G13716" s="261"/>
      <c r="H13716" s="261"/>
    </row>
    <row r="13717" spans="6:8" x14ac:dyDescent="0.2">
      <c r="F13717" s="261"/>
      <c r="G13717" s="261"/>
      <c r="H13717" s="261"/>
    </row>
    <row r="13718" spans="6:8" x14ac:dyDescent="0.2">
      <c r="F13718" s="261"/>
      <c r="G13718" s="261"/>
      <c r="H13718" s="261"/>
    </row>
    <row r="13719" spans="6:8" x14ac:dyDescent="0.2">
      <c r="F13719" s="261"/>
      <c r="G13719" s="261"/>
      <c r="H13719" s="261"/>
    </row>
    <row r="13720" spans="6:8" x14ac:dyDescent="0.2">
      <c r="F13720" s="261"/>
      <c r="G13720" s="261"/>
      <c r="H13720" s="261"/>
    </row>
    <row r="13721" spans="6:8" x14ac:dyDescent="0.2">
      <c r="F13721" s="261"/>
      <c r="G13721" s="261"/>
      <c r="H13721" s="261"/>
    </row>
    <row r="13722" spans="6:8" x14ac:dyDescent="0.2">
      <c r="F13722" s="261"/>
      <c r="G13722" s="261"/>
      <c r="H13722" s="261"/>
    </row>
    <row r="13723" spans="6:8" x14ac:dyDescent="0.2">
      <c r="F13723" s="261"/>
      <c r="G13723" s="261"/>
      <c r="H13723" s="261"/>
    </row>
    <row r="13724" spans="6:8" x14ac:dyDescent="0.2">
      <c r="F13724" s="261"/>
      <c r="G13724" s="261"/>
      <c r="H13724" s="261"/>
    </row>
    <row r="13725" spans="6:8" x14ac:dyDescent="0.2">
      <c r="F13725" s="261"/>
      <c r="G13725" s="261"/>
      <c r="H13725" s="261"/>
    </row>
    <row r="13726" spans="6:8" x14ac:dyDescent="0.2">
      <c r="F13726" s="261"/>
      <c r="G13726" s="261"/>
      <c r="H13726" s="261"/>
    </row>
    <row r="13727" spans="6:8" x14ac:dyDescent="0.2">
      <c r="F13727" s="261"/>
      <c r="G13727" s="261"/>
      <c r="H13727" s="261"/>
    </row>
    <row r="13728" spans="6:8" x14ac:dyDescent="0.2">
      <c r="F13728" s="261"/>
      <c r="G13728" s="261"/>
      <c r="H13728" s="261"/>
    </row>
    <row r="13729" spans="6:8" x14ac:dyDescent="0.2">
      <c r="F13729" s="261"/>
      <c r="G13729" s="261"/>
      <c r="H13729" s="261"/>
    </row>
    <row r="13730" spans="6:8" x14ac:dyDescent="0.2">
      <c r="F13730" s="261"/>
      <c r="G13730" s="261"/>
      <c r="H13730" s="261"/>
    </row>
    <row r="13731" spans="6:8" x14ac:dyDescent="0.2">
      <c r="F13731" s="261"/>
      <c r="G13731" s="261"/>
      <c r="H13731" s="261"/>
    </row>
    <row r="13732" spans="6:8" x14ac:dyDescent="0.2">
      <c r="F13732" s="261"/>
      <c r="G13732" s="261"/>
      <c r="H13732" s="261"/>
    </row>
    <row r="13733" spans="6:8" x14ac:dyDescent="0.2">
      <c r="F13733" s="261"/>
      <c r="G13733" s="261"/>
      <c r="H13733" s="261"/>
    </row>
    <row r="13734" spans="6:8" x14ac:dyDescent="0.2">
      <c r="F13734" s="261"/>
      <c r="G13734" s="261"/>
      <c r="H13734" s="261"/>
    </row>
    <row r="13735" spans="6:8" x14ac:dyDescent="0.2">
      <c r="F13735" s="261"/>
      <c r="G13735" s="261"/>
      <c r="H13735" s="261"/>
    </row>
    <row r="13736" spans="6:8" x14ac:dyDescent="0.2">
      <c r="F13736" s="261"/>
      <c r="G13736" s="261"/>
      <c r="H13736" s="261"/>
    </row>
    <row r="13737" spans="6:8" x14ac:dyDescent="0.2">
      <c r="F13737" s="261"/>
      <c r="G13737" s="261"/>
      <c r="H13737" s="261"/>
    </row>
    <row r="13738" spans="6:8" x14ac:dyDescent="0.2">
      <c r="F13738" s="261"/>
      <c r="G13738" s="261"/>
      <c r="H13738" s="261"/>
    </row>
    <row r="13739" spans="6:8" x14ac:dyDescent="0.2">
      <c r="F13739" s="261"/>
      <c r="G13739" s="261"/>
      <c r="H13739" s="261"/>
    </row>
    <row r="13740" spans="6:8" x14ac:dyDescent="0.2">
      <c r="F13740" s="261"/>
      <c r="G13740" s="261"/>
      <c r="H13740" s="261"/>
    </row>
    <row r="13741" spans="6:8" x14ac:dyDescent="0.2">
      <c r="F13741" s="261"/>
      <c r="G13741" s="261"/>
      <c r="H13741" s="261"/>
    </row>
    <row r="13742" spans="6:8" x14ac:dyDescent="0.2">
      <c r="F13742" s="261"/>
      <c r="G13742" s="261"/>
      <c r="H13742" s="261"/>
    </row>
    <row r="13743" spans="6:8" x14ac:dyDescent="0.2">
      <c r="F13743" s="261"/>
      <c r="G13743" s="261"/>
      <c r="H13743" s="261"/>
    </row>
    <row r="13744" spans="6:8" x14ac:dyDescent="0.2">
      <c r="F13744" s="261"/>
      <c r="G13744" s="261"/>
      <c r="H13744" s="261"/>
    </row>
    <row r="13745" spans="6:8" x14ac:dyDescent="0.2">
      <c r="F13745" s="261"/>
      <c r="G13745" s="261"/>
      <c r="H13745" s="261"/>
    </row>
    <row r="13746" spans="6:8" x14ac:dyDescent="0.2">
      <c r="F13746" s="261"/>
      <c r="G13746" s="261"/>
      <c r="H13746" s="261"/>
    </row>
    <row r="13747" spans="6:8" x14ac:dyDescent="0.2">
      <c r="F13747" s="261"/>
      <c r="G13747" s="261"/>
      <c r="H13747" s="261"/>
    </row>
    <row r="13748" spans="6:8" x14ac:dyDescent="0.2">
      <c r="F13748" s="261"/>
      <c r="G13748" s="261"/>
      <c r="H13748" s="261"/>
    </row>
    <row r="13749" spans="6:8" x14ac:dyDescent="0.2">
      <c r="F13749" s="261"/>
      <c r="G13749" s="261"/>
      <c r="H13749" s="261"/>
    </row>
    <row r="13750" spans="6:8" x14ac:dyDescent="0.2">
      <c r="F13750" s="261"/>
      <c r="G13750" s="261"/>
      <c r="H13750" s="261"/>
    </row>
    <row r="13751" spans="6:8" x14ac:dyDescent="0.2">
      <c r="F13751" s="261"/>
      <c r="G13751" s="261"/>
      <c r="H13751" s="261"/>
    </row>
    <row r="13752" spans="6:8" x14ac:dyDescent="0.2">
      <c r="F13752" s="261"/>
      <c r="G13752" s="261"/>
      <c r="H13752" s="261"/>
    </row>
    <row r="13753" spans="6:8" x14ac:dyDescent="0.2">
      <c r="F13753" s="261"/>
      <c r="G13753" s="261"/>
      <c r="H13753" s="261"/>
    </row>
    <row r="13754" spans="6:8" x14ac:dyDescent="0.2">
      <c r="F13754" s="261"/>
      <c r="G13754" s="261"/>
      <c r="H13754" s="261"/>
    </row>
    <row r="13755" spans="6:8" x14ac:dyDescent="0.2">
      <c r="F13755" s="261"/>
      <c r="G13755" s="261"/>
      <c r="H13755" s="261"/>
    </row>
    <row r="13756" spans="6:8" x14ac:dyDescent="0.2">
      <c r="F13756" s="261"/>
      <c r="G13756" s="261"/>
      <c r="H13756" s="261"/>
    </row>
    <row r="13757" spans="6:8" x14ac:dyDescent="0.2">
      <c r="F13757" s="261"/>
      <c r="G13757" s="261"/>
      <c r="H13757" s="261"/>
    </row>
    <row r="13758" spans="6:8" x14ac:dyDescent="0.2">
      <c r="F13758" s="261"/>
      <c r="G13758" s="261"/>
      <c r="H13758" s="261"/>
    </row>
    <row r="13759" spans="6:8" x14ac:dyDescent="0.2">
      <c r="F13759" s="261"/>
      <c r="G13759" s="261"/>
      <c r="H13759" s="261"/>
    </row>
    <row r="13760" spans="6:8" x14ac:dyDescent="0.2">
      <c r="F13760" s="261"/>
      <c r="G13760" s="261"/>
      <c r="H13760" s="261"/>
    </row>
    <row r="13761" spans="6:8" x14ac:dyDescent="0.2">
      <c r="F13761" s="261"/>
      <c r="G13761" s="261"/>
      <c r="H13761" s="261"/>
    </row>
    <row r="13762" spans="6:8" x14ac:dyDescent="0.2">
      <c r="F13762" s="261"/>
      <c r="G13762" s="261"/>
      <c r="H13762" s="261"/>
    </row>
    <row r="13763" spans="6:8" x14ac:dyDescent="0.2">
      <c r="F13763" s="261"/>
      <c r="G13763" s="261"/>
      <c r="H13763" s="261"/>
    </row>
    <row r="13764" spans="6:8" x14ac:dyDescent="0.2">
      <c r="F13764" s="261"/>
      <c r="G13764" s="261"/>
      <c r="H13764" s="261"/>
    </row>
    <row r="13765" spans="6:8" x14ac:dyDescent="0.2">
      <c r="F13765" s="261"/>
      <c r="G13765" s="261"/>
      <c r="H13765" s="261"/>
    </row>
    <row r="13766" spans="6:8" x14ac:dyDescent="0.2">
      <c r="F13766" s="261"/>
      <c r="G13766" s="261"/>
      <c r="H13766" s="261"/>
    </row>
    <row r="13767" spans="6:8" x14ac:dyDescent="0.2">
      <c r="F13767" s="261"/>
      <c r="G13767" s="261"/>
      <c r="H13767" s="261"/>
    </row>
    <row r="13768" spans="6:8" x14ac:dyDescent="0.2">
      <c r="F13768" s="261"/>
      <c r="G13768" s="261"/>
      <c r="H13768" s="261"/>
    </row>
    <row r="13769" spans="6:8" x14ac:dyDescent="0.2">
      <c r="F13769" s="261"/>
      <c r="G13769" s="261"/>
      <c r="H13769" s="261"/>
    </row>
    <row r="13770" spans="6:8" x14ac:dyDescent="0.2">
      <c r="F13770" s="261"/>
      <c r="G13770" s="261"/>
      <c r="H13770" s="261"/>
    </row>
    <row r="13771" spans="6:8" x14ac:dyDescent="0.2">
      <c r="F13771" s="261"/>
      <c r="G13771" s="261"/>
      <c r="H13771" s="261"/>
    </row>
    <row r="13772" spans="6:8" x14ac:dyDescent="0.2">
      <c r="F13772" s="261"/>
      <c r="G13772" s="261"/>
      <c r="H13772" s="261"/>
    </row>
    <row r="13773" spans="6:8" x14ac:dyDescent="0.2">
      <c r="F13773" s="261"/>
      <c r="G13773" s="261"/>
      <c r="H13773" s="261"/>
    </row>
    <row r="13774" spans="6:8" x14ac:dyDescent="0.2">
      <c r="F13774" s="261"/>
      <c r="G13774" s="261"/>
      <c r="H13774" s="261"/>
    </row>
    <row r="13775" spans="6:8" x14ac:dyDescent="0.2">
      <c r="F13775" s="261"/>
      <c r="G13775" s="261"/>
      <c r="H13775" s="261"/>
    </row>
    <row r="13776" spans="6:8" x14ac:dyDescent="0.2">
      <c r="F13776" s="261"/>
      <c r="G13776" s="261"/>
      <c r="H13776" s="261"/>
    </row>
    <row r="13777" spans="6:8" x14ac:dyDescent="0.2">
      <c r="F13777" s="261"/>
      <c r="G13777" s="261"/>
      <c r="H13777" s="261"/>
    </row>
    <row r="13778" spans="6:8" x14ac:dyDescent="0.2">
      <c r="F13778" s="261"/>
      <c r="G13778" s="261"/>
      <c r="H13778" s="261"/>
    </row>
    <row r="13779" spans="6:8" x14ac:dyDescent="0.2">
      <c r="F13779" s="261"/>
      <c r="G13779" s="261"/>
      <c r="H13779" s="261"/>
    </row>
    <row r="13780" spans="6:8" x14ac:dyDescent="0.2">
      <c r="F13780" s="261"/>
      <c r="G13780" s="261"/>
      <c r="H13780" s="261"/>
    </row>
    <row r="13781" spans="6:8" x14ac:dyDescent="0.2">
      <c r="F13781" s="261"/>
      <c r="G13781" s="261"/>
      <c r="H13781" s="261"/>
    </row>
    <row r="13782" spans="6:8" x14ac:dyDescent="0.2">
      <c r="F13782" s="261"/>
      <c r="G13782" s="261"/>
      <c r="H13782" s="261"/>
    </row>
    <row r="13783" spans="6:8" x14ac:dyDescent="0.2">
      <c r="F13783" s="261"/>
      <c r="G13783" s="261"/>
      <c r="H13783" s="261"/>
    </row>
    <row r="13784" spans="6:8" x14ac:dyDescent="0.2">
      <c r="F13784" s="261"/>
      <c r="G13784" s="261"/>
      <c r="H13784" s="261"/>
    </row>
    <row r="13785" spans="6:8" x14ac:dyDescent="0.2">
      <c r="F13785" s="261"/>
      <c r="G13785" s="261"/>
      <c r="H13785" s="261"/>
    </row>
    <row r="13786" spans="6:8" x14ac:dyDescent="0.2">
      <c r="F13786" s="261"/>
      <c r="G13786" s="261"/>
      <c r="H13786" s="261"/>
    </row>
    <row r="13787" spans="6:8" x14ac:dyDescent="0.2">
      <c r="F13787" s="261"/>
      <c r="G13787" s="261"/>
      <c r="H13787" s="261"/>
    </row>
    <row r="13788" spans="6:8" x14ac:dyDescent="0.2">
      <c r="F13788" s="261"/>
      <c r="G13788" s="261"/>
      <c r="H13788" s="261"/>
    </row>
    <row r="13789" spans="6:8" x14ac:dyDescent="0.2">
      <c r="F13789" s="261"/>
      <c r="G13789" s="261"/>
      <c r="H13789" s="261"/>
    </row>
    <row r="13790" spans="6:8" x14ac:dyDescent="0.2">
      <c r="F13790" s="261"/>
      <c r="G13790" s="261"/>
      <c r="H13790" s="261"/>
    </row>
    <row r="13791" spans="6:8" x14ac:dyDescent="0.2">
      <c r="F13791" s="261"/>
      <c r="G13791" s="261"/>
      <c r="H13791" s="261"/>
    </row>
    <row r="13792" spans="6:8" x14ac:dyDescent="0.2">
      <c r="F13792" s="261"/>
      <c r="G13792" s="261"/>
      <c r="H13792" s="261"/>
    </row>
    <row r="13793" spans="6:8" x14ac:dyDescent="0.2">
      <c r="F13793" s="261"/>
      <c r="G13793" s="261"/>
      <c r="H13793" s="261"/>
    </row>
    <row r="13794" spans="6:8" x14ac:dyDescent="0.2">
      <c r="F13794" s="261"/>
      <c r="G13794" s="261"/>
      <c r="H13794" s="261"/>
    </row>
    <row r="13795" spans="6:8" x14ac:dyDescent="0.2">
      <c r="F13795" s="261"/>
      <c r="G13795" s="261"/>
      <c r="H13795" s="261"/>
    </row>
    <row r="13796" spans="6:8" x14ac:dyDescent="0.2">
      <c r="F13796" s="261"/>
      <c r="G13796" s="261"/>
      <c r="H13796" s="261"/>
    </row>
    <row r="13797" spans="6:8" x14ac:dyDescent="0.2">
      <c r="F13797" s="261"/>
      <c r="G13797" s="261"/>
      <c r="H13797" s="261"/>
    </row>
    <row r="13798" spans="6:8" x14ac:dyDescent="0.2">
      <c r="F13798" s="261"/>
      <c r="G13798" s="261"/>
      <c r="H13798" s="261"/>
    </row>
    <row r="13799" spans="6:8" x14ac:dyDescent="0.2">
      <c r="F13799" s="261"/>
      <c r="G13799" s="261"/>
      <c r="H13799" s="261"/>
    </row>
    <row r="13800" spans="6:8" x14ac:dyDescent="0.2">
      <c r="F13800" s="261"/>
      <c r="G13800" s="261"/>
      <c r="H13800" s="261"/>
    </row>
    <row r="13801" spans="6:8" x14ac:dyDescent="0.2">
      <c r="F13801" s="261"/>
      <c r="G13801" s="261"/>
      <c r="H13801" s="261"/>
    </row>
    <row r="13802" spans="6:8" x14ac:dyDescent="0.2">
      <c r="F13802" s="261"/>
      <c r="G13802" s="261"/>
      <c r="H13802" s="261"/>
    </row>
    <row r="13803" spans="6:8" x14ac:dyDescent="0.2">
      <c r="F13803" s="261"/>
      <c r="G13803" s="261"/>
      <c r="H13803" s="261"/>
    </row>
    <row r="13804" spans="6:8" x14ac:dyDescent="0.2">
      <c r="F13804" s="261"/>
      <c r="G13804" s="261"/>
      <c r="H13804" s="261"/>
    </row>
    <row r="13805" spans="6:8" x14ac:dyDescent="0.2">
      <c r="F13805" s="261"/>
      <c r="G13805" s="261"/>
      <c r="H13805" s="261"/>
    </row>
    <row r="13806" spans="6:8" x14ac:dyDescent="0.2">
      <c r="F13806" s="261"/>
      <c r="G13806" s="261"/>
      <c r="H13806" s="261"/>
    </row>
    <row r="13807" spans="6:8" x14ac:dyDescent="0.2">
      <c r="F13807" s="261"/>
      <c r="G13807" s="261"/>
      <c r="H13807" s="261"/>
    </row>
    <row r="13808" spans="6:8" x14ac:dyDescent="0.2">
      <c r="F13808" s="261"/>
      <c r="G13808" s="261"/>
      <c r="H13808" s="261"/>
    </row>
    <row r="13809" spans="6:8" x14ac:dyDescent="0.2">
      <c r="F13809" s="261"/>
      <c r="G13809" s="261"/>
      <c r="H13809" s="261"/>
    </row>
    <row r="13810" spans="6:8" x14ac:dyDescent="0.2">
      <c r="F13810" s="261"/>
      <c r="G13810" s="261"/>
      <c r="H13810" s="261"/>
    </row>
    <row r="13811" spans="6:8" x14ac:dyDescent="0.2">
      <c r="F13811" s="261"/>
      <c r="G13811" s="261"/>
      <c r="H13811" s="261"/>
    </row>
    <row r="13812" spans="6:8" x14ac:dyDescent="0.2">
      <c r="F13812" s="261"/>
      <c r="G13812" s="261"/>
      <c r="H13812" s="261"/>
    </row>
    <row r="13813" spans="6:8" x14ac:dyDescent="0.2">
      <c r="F13813" s="261"/>
      <c r="G13813" s="261"/>
      <c r="H13813" s="261"/>
    </row>
    <row r="13814" spans="6:8" x14ac:dyDescent="0.2">
      <c r="F13814" s="261"/>
      <c r="G13814" s="261"/>
      <c r="H13814" s="261"/>
    </row>
    <row r="13815" spans="6:8" x14ac:dyDescent="0.2">
      <c r="F13815" s="261"/>
      <c r="G13815" s="261"/>
      <c r="H13815" s="261"/>
    </row>
    <row r="13816" spans="6:8" x14ac:dyDescent="0.2">
      <c r="F13816" s="261"/>
      <c r="G13816" s="261"/>
      <c r="H13816" s="261"/>
    </row>
    <row r="13817" spans="6:8" x14ac:dyDescent="0.2">
      <c r="F13817" s="261"/>
      <c r="G13817" s="261"/>
      <c r="H13817" s="261"/>
    </row>
    <row r="13818" spans="6:8" x14ac:dyDescent="0.2">
      <c r="F13818" s="261"/>
      <c r="G13818" s="261"/>
      <c r="H13818" s="261"/>
    </row>
    <row r="13819" spans="6:8" x14ac:dyDescent="0.2">
      <c r="F13819" s="261"/>
      <c r="G13819" s="261"/>
      <c r="H13819" s="261"/>
    </row>
    <row r="13820" spans="6:8" x14ac:dyDescent="0.2">
      <c r="F13820" s="261"/>
      <c r="G13820" s="261"/>
      <c r="H13820" s="261"/>
    </row>
    <row r="13821" spans="6:8" x14ac:dyDescent="0.2">
      <c r="F13821" s="261"/>
      <c r="G13821" s="261"/>
      <c r="H13821" s="261"/>
    </row>
    <row r="13822" spans="6:8" x14ac:dyDescent="0.2">
      <c r="F13822" s="261"/>
      <c r="G13822" s="261"/>
      <c r="H13822" s="261"/>
    </row>
    <row r="13823" spans="6:8" x14ac:dyDescent="0.2">
      <c r="F13823" s="261"/>
      <c r="G13823" s="261"/>
      <c r="H13823" s="261"/>
    </row>
    <row r="13824" spans="6:8" x14ac:dyDescent="0.2">
      <c r="F13824" s="261"/>
      <c r="G13824" s="261"/>
      <c r="H13824" s="261"/>
    </row>
    <row r="13825" spans="6:8" x14ac:dyDescent="0.2">
      <c r="F13825" s="261"/>
      <c r="G13825" s="261"/>
      <c r="H13825" s="261"/>
    </row>
    <row r="13826" spans="6:8" x14ac:dyDescent="0.2">
      <c r="F13826" s="261"/>
      <c r="G13826" s="261"/>
      <c r="H13826" s="261"/>
    </row>
    <row r="13827" spans="6:8" x14ac:dyDescent="0.2">
      <c r="F13827" s="261"/>
      <c r="G13827" s="261"/>
      <c r="H13827" s="261"/>
    </row>
    <row r="13828" spans="6:8" x14ac:dyDescent="0.2">
      <c r="F13828" s="261"/>
      <c r="G13828" s="261"/>
      <c r="H13828" s="261"/>
    </row>
    <row r="13829" spans="6:8" x14ac:dyDescent="0.2">
      <c r="F13829" s="261"/>
      <c r="G13829" s="261"/>
      <c r="H13829" s="261"/>
    </row>
    <row r="13830" spans="6:8" x14ac:dyDescent="0.2">
      <c r="F13830" s="261"/>
      <c r="G13830" s="261"/>
      <c r="H13830" s="261"/>
    </row>
    <row r="13831" spans="6:8" x14ac:dyDescent="0.2">
      <c r="F13831" s="261"/>
      <c r="G13831" s="261"/>
      <c r="H13831" s="261"/>
    </row>
    <row r="13832" spans="6:8" x14ac:dyDescent="0.2">
      <c r="F13832" s="261"/>
      <c r="G13832" s="261"/>
      <c r="H13832" s="261"/>
    </row>
    <row r="13833" spans="6:8" x14ac:dyDescent="0.2">
      <c r="F13833" s="261"/>
      <c r="G13833" s="261"/>
      <c r="H13833" s="261"/>
    </row>
    <row r="13834" spans="6:8" x14ac:dyDescent="0.2">
      <c r="F13834" s="261"/>
      <c r="G13834" s="261"/>
      <c r="H13834" s="261"/>
    </row>
    <row r="13835" spans="6:8" x14ac:dyDescent="0.2">
      <c r="F13835" s="261"/>
      <c r="G13835" s="261"/>
      <c r="H13835" s="261"/>
    </row>
    <row r="13836" spans="6:8" x14ac:dyDescent="0.2">
      <c r="F13836" s="261"/>
      <c r="G13836" s="261"/>
      <c r="H13836" s="261"/>
    </row>
    <row r="13837" spans="6:8" x14ac:dyDescent="0.2">
      <c r="F13837" s="261"/>
      <c r="G13837" s="261"/>
      <c r="H13837" s="261"/>
    </row>
    <row r="13838" spans="6:8" x14ac:dyDescent="0.2">
      <c r="F13838" s="261"/>
      <c r="G13838" s="261"/>
      <c r="H13838" s="261"/>
    </row>
    <row r="13839" spans="6:8" x14ac:dyDescent="0.2">
      <c r="F13839" s="261"/>
      <c r="G13839" s="261"/>
      <c r="H13839" s="261"/>
    </row>
    <row r="13840" spans="6:8" x14ac:dyDescent="0.2">
      <c r="F13840" s="261"/>
      <c r="G13840" s="261"/>
      <c r="H13840" s="261"/>
    </row>
    <row r="13841" spans="6:8" x14ac:dyDescent="0.2">
      <c r="F13841" s="261"/>
      <c r="G13841" s="261"/>
      <c r="H13841" s="261"/>
    </row>
    <row r="13842" spans="6:8" x14ac:dyDescent="0.2">
      <c r="F13842" s="261"/>
      <c r="G13842" s="261"/>
      <c r="H13842" s="261"/>
    </row>
    <row r="13843" spans="6:8" x14ac:dyDescent="0.2">
      <c r="F13843" s="261"/>
      <c r="G13843" s="261"/>
      <c r="H13843" s="261"/>
    </row>
    <row r="13844" spans="6:8" x14ac:dyDescent="0.2">
      <c r="F13844" s="261"/>
      <c r="G13844" s="261"/>
      <c r="H13844" s="261"/>
    </row>
    <row r="13845" spans="6:8" x14ac:dyDescent="0.2">
      <c r="F13845" s="261"/>
      <c r="G13845" s="261"/>
      <c r="H13845" s="261"/>
    </row>
    <row r="13846" spans="6:8" x14ac:dyDescent="0.2">
      <c r="F13846" s="261"/>
      <c r="G13846" s="261"/>
      <c r="H13846" s="261"/>
    </row>
    <row r="13847" spans="6:8" x14ac:dyDescent="0.2">
      <c r="F13847" s="261"/>
      <c r="G13847" s="261"/>
      <c r="H13847" s="261"/>
    </row>
    <row r="13848" spans="6:8" x14ac:dyDescent="0.2">
      <c r="F13848" s="261"/>
      <c r="G13848" s="261"/>
      <c r="H13848" s="261"/>
    </row>
    <row r="13849" spans="6:8" x14ac:dyDescent="0.2">
      <c r="F13849" s="261"/>
      <c r="G13849" s="261"/>
      <c r="H13849" s="261"/>
    </row>
    <row r="13850" spans="6:8" x14ac:dyDescent="0.2">
      <c r="F13850" s="261"/>
      <c r="G13850" s="261"/>
      <c r="H13850" s="261"/>
    </row>
    <row r="13851" spans="6:8" x14ac:dyDescent="0.2">
      <c r="F13851" s="261"/>
      <c r="G13851" s="261"/>
      <c r="H13851" s="261"/>
    </row>
    <row r="13852" spans="6:8" x14ac:dyDescent="0.2">
      <c r="F13852" s="261"/>
      <c r="G13852" s="261"/>
      <c r="H13852" s="261"/>
    </row>
    <row r="13853" spans="6:8" x14ac:dyDescent="0.2">
      <c r="F13853" s="261"/>
      <c r="G13853" s="261"/>
      <c r="H13853" s="261"/>
    </row>
    <row r="13854" spans="6:8" x14ac:dyDescent="0.2">
      <c r="F13854" s="261"/>
      <c r="G13854" s="261"/>
      <c r="H13854" s="261"/>
    </row>
    <row r="13855" spans="6:8" x14ac:dyDescent="0.2">
      <c r="F13855" s="261"/>
      <c r="G13855" s="261"/>
      <c r="H13855" s="261"/>
    </row>
    <row r="13856" spans="6:8" x14ac:dyDescent="0.2">
      <c r="F13856" s="261"/>
      <c r="G13856" s="261"/>
      <c r="H13856" s="261"/>
    </row>
    <row r="13857" spans="6:8" x14ac:dyDescent="0.2">
      <c r="F13857" s="261"/>
      <c r="G13857" s="261"/>
      <c r="H13857" s="261"/>
    </row>
    <row r="13858" spans="6:8" x14ac:dyDescent="0.2">
      <c r="F13858" s="261"/>
      <c r="G13858" s="261"/>
      <c r="H13858" s="261"/>
    </row>
    <row r="13859" spans="6:8" x14ac:dyDescent="0.2">
      <c r="F13859" s="261"/>
      <c r="G13859" s="261"/>
      <c r="H13859" s="261"/>
    </row>
    <row r="13860" spans="6:8" x14ac:dyDescent="0.2">
      <c r="F13860" s="261"/>
      <c r="G13860" s="261"/>
      <c r="H13860" s="261"/>
    </row>
    <row r="13861" spans="6:8" x14ac:dyDescent="0.2">
      <c r="F13861" s="261"/>
      <c r="G13861" s="261"/>
      <c r="H13861" s="261"/>
    </row>
    <row r="13862" spans="6:8" x14ac:dyDescent="0.2">
      <c r="F13862" s="261"/>
      <c r="G13862" s="261"/>
      <c r="H13862" s="261"/>
    </row>
    <row r="13863" spans="6:8" x14ac:dyDescent="0.2">
      <c r="F13863" s="261"/>
      <c r="G13863" s="261"/>
      <c r="H13863" s="261"/>
    </row>
    <row r="13864" spans="6:8" x14ac:dyDescent="0.2">
      <c r="F13864" s="261"/>
      <c r="G13864" s="261"/>
      <c r="H13864" s="261"/>
    </row>
    <row r="13865" spans="6:8" x14ac:dyDescent="0.2">
      <c r="F13865" s="261"/>
      <c r="G13865" s="261"/>
      <c r="H13865" s="261"/>
    </row>
    <row r="13866" spans="6:8" x14ac:dyDescent="0.2">
      <c r="F13866" s="261"/>
      <c r="G13866" s="261"/>
      <c r="H13866" s="261"/>
    </row>
    <row r="13867" spans="6:8" x14ac:dyDescent="0.2">
      <c r="F13867" s="261"/>
      <c r="G13867" s="261"/>
      <c r="H13867" s="261"/>
    </row>
    <row r="13868" spans="6:8" x14ac:dyDescent="0.2">
      <c r="F13868" s="261"/>
      <c r="G13868" s="261"/>
      <c r="H13868" s="261"/>
    </row>
    <row r="13869" spans="6:8" x14ac:dyDescent="0.2">
      <c r="F13869" s="261"/>
      <c r="G13869" s="261"/>
      <c r="H13869" s="261"/>
    </row>
    <row r="13870" spans="6:8" x14ac:dyDescent="0.2">
      <c r="F13870" s="261"/>
      <c r="G13870" s="261"/>
      <c r="H13870" s="261"/>
    </row>
    <row r="13871" spans="6:8" x14ac:dyDescent="0.2">
      <c r="F13871" s="261"/>
      <c r="G13871" s="261"/>
      <c r="H13871" s="261"/>
    </row>
    <row r="13872" spans="6:8" x14ac:dyDescent="0.2">
      <c r="F13872" s="261"/>
      <c r="G13872" s="261"/>
      <c r="H13872" s="261"/>
    </row>
    <row r="13873" spans="6:8" x14ac:dyDescent="0.2">
      <c r="F13873" s="261"/>
      <c r="G13873" s="261"/>
      <c r="H13873" s="261"/>
    </row>
    <row r="13874" spans="6:8" x14ac:dyDescent="0.2">
      <c r="F13874" s="261"/>
      <c r="G13874" s="261"/>
      <c r="H13874" s="261"/>
    </row>
    <row r="13875" spans="6:8" x14ac:dyDescent="0.2">
      <c r="F13875" s="261"/>
      <c r="G13875" s="261"/>
      <c r="H13875" s="261"/>
    </row>
    <row r="13876" spans="6:8" x14ac:dyDescent="0.2">
      <c r="F13876" s="261"/>
      <c r="G13876" s="261"/>
      <c r="H13876" s="261"/>
    </row>
    <row r="13877" spans="6:8" x14ac:dyDescent="0.2">
      <c r="F13877" s="261"/>
      <c r="G13877" s="261"/>
      <c r="H13877" s="261"/>
    </row>
    <row r="13878" spans="6:8" x14ac:dyDescent="0.2">
      <c r="F13878" s="261"/>
      <c r="G13878" s="261"/>
      <c r="H13878" s="261"/>
    </row>
    <row r="13879" spans="6:8" x14ac:dyDescent="0.2">
      <c r="F13879" s="261"/>
      <c r="G13879" s="261"/>
      <c r="H13879" s="261"/>
    </row>
    <row r="13880" spans="6:8" x14ac:dyDescent="0.2">
      <c r="F13880" s="261"/>
      <c r="G13880" s="261"/>
      <c r="H13880" s="261"/>
    </row>
    <row r="13881" spans="6:8" x14ac:dyDescent="0.2">
      <c r="F13881" s="261"/>
      <c r="G13881" s="261"/>
      <c r="H13881" s="261"/>
    </row>
    <row r="13882" spans="6:8" x14ac:dyDescent="0.2">
      <c r="F13882" s="261"/>
      <c r="G13882" s="261"/>
      <c r="H13882" s="261"/>
    </row>
    <row r="13883" spans="6:8" x14ac:dyDescent="0.2">
      <c r="F13883" s="261"/>
      <c r="G13883" s="261"/>
      <c r="H13883" s="261"/>
    </row>
    <row r="13884" spans="6:8" x14ac:dyDescent="0.2">
      <c r="F13884" s="261"/>
      <c r="G13884" s="261"/>
      <c r="H13884" s="261"/>
    </row>
    <row r="13885" spans="6:8" x14ac:dyDescent="0.2">
      <c r="F13885" s="261"/>
      <c r="G13885" s="261"/>
      <c r="H13885" s="261"/>
    </row>
    <row r="13886" spans="6:8" x14ac:dyDescent="0.2">
      <c r="F13886" s="261"/>
      <c r="G13886" s="261"/>
      <c r="H13886" s="261"/>
    </row>
    <row r="13887" spans="6:8" x14ac:dyDescent="0.2">
      <c r="F13887" s="261"/>
      <c r="G13887" s="261"/>
      <c r="H13887" s="261"/>
    </row>
    <row r="13888" spans="6:8" x14ac:dyDescent="0.2">
      <c r="F13888" s="261"/>
      <c r="G13888" s="261"/>
      <c r="H13888" s="261"/>
    </row>
    <row r="13889" spans="6:8" x14ac:dyDescent="0.2">
      <c r="F13889" s="261"/>
      <c r="G13889" s="261"/>
      <c r="H13889" s="261"/>
    </row>
    <row r="13890" spans="6:8" x14ac:dyDescent="0.2">
      <c r="F13890" s="261"/>
      <c r="G13890" s="261"/>
      <c r="H13890" s="261"/>
    </row>
    <row r="13891" spans="6:8" x14ac:dyDescent="0.2">
      <c r="F13891" s="261"/>
      <c r="G13891" s="261"/>
      <c r="H13891" s="261"/>
    </row>
    <row r="13892" spans="6:8" x14ac:dyDescent="0.2">
      <c r="F13892" s="261"/>
      <c r="G13892" s="261"/>
      <c r="H13892" s="261"/>
    </row>
    <row r="13893" spans="6:8" x14ac:dyDescent="0.2">
      <c r="F13893" s="261"/>
      <c r="G13893" s="261"/>
      <c r="H13893" s="261"/>
    </row>
    <row r="13894" spans="6:8" x14ac:dyDescent="0.2">
      <c r="F13894" s="261"/>
      <c r="G13894" s="261"/>
      <c r="H13894" s="261"/>
    </row>
    <row r="13895" spans="6:8" x14ac:dyDescent="0.2">
      <c r="F13895" s="261"/>
      <c r="G13895" s="261"/>
      <c r="H13895" s="261"/>
    </row>
    <row r="13896" spans="6:8" x14ac:dyDescent="0.2">
      <c r="F13896" s="261"/>
      <c r="G13896" s="261"/>
      <c r="H13896" s="261"/>
    </row>
    <row r="13897" spans="6:8" x14ac:dyDescent="0.2">
      <c r="F13897" s="261"/>
      <c r="G13897" s="261"/>
      <c r="H13897" s="261"/>
    </row>
    <row r="13898" spans="6:8" x14ac:dyDescent="0.2">
      <c r="F13898" s="261"/>
      <c r="G13898" s="261"/>
      <c r="H13898" s="261"/>
    </row>
    <row r="13899" spans="6:8" x14ac:dyDescent="0.2">
      <c r="F13899" s="261"/>
      <c r="G13899" s="261"/>
      <c r="H13899" s="261"/>
    </row>
    <row r="13900" spans="6:8" x14ac:dyDescent="0.2">
      <c r="F13900" s="261"/>
      <c r="G13900" s="261"/>
      <c r="H13900" s="261"/>
    </row>
    <row r="13901" spans="6:8" x14ac:dyDescent="0.2">
      <c r="F13901" s="261"/>
      <c r="G13901" s="261"/>
      <c r="H13901" s="261"/>
    </row>
    <row r="13902" spans="6:8" x14ac:dyDescent="0.2">
      <c r="F13902" s="261"/>
      <c r="G13902" s="261"/>
      <c r="H13902" s="261"/>
    </row>
    <row r="13903" spans="6:8" x14ac:dyDescent="0.2">
      <c r="F13903" s="261"/>
      <c r="G13903" s="261"/>
      <c r="H13903" s="261"/>
    </row>
    <row r="13904" spans="6:8" x14ac:dyDescent="0.2">
      <c r="F13904" s="261"/>
      <c r="G13904" s="261"/>
      <c r="H13904" s="261"/>
    </row>
    <row r="13905" spans="6:8" x14ac:dyDescent="0.2">
      <c r="F13905" s="261"/>
      <c r="G13905" s="261"/>
      <c r="H13905" s="261"/>
    </row>
    <row r="13906" spans="6:8" x14ac:dyDescent="0.2">
      <c r="F13906" s="261"/>
      <c r="G13906" s="261"/>
      <c r="H13906" s="261"/>
    </row>
    <row r="13907" spans="6:8" x14ac:dyDescent="0.2">
      <c r="F13907" s="261"/>
      <c r="G13907" s="261"/>
      <c r="H13907" s="261"/>
    </row>
    <row r="13908" spans="6:8" x14ac:dyDescent="0.2">
      <c r="F13908" s="261"/>
      <c r="G13908" s="261"/>
      <c r="H13908" s="261"/>
    </row>
    <row r="13909" spans="6:8" x14ac:dyDescent="0.2">
      <c r="F13909" s="261"/>
      <c r="G13909" s="261"/>
      <c r="H13909" s="261"/>
    </row>
    <row r="13910" spans="6:8" x14ac:dyDescent="0.2">
      <c r="F13910" s="261"/>
      <c r="G13910" s="261"/>
      <c r="H13910" s="261"/>
    </row>
    <row r="13911" spans="6:8" x14ac:dyDescent="0.2">
      <c r="F13911" s="261"/>
      <c r="G13911" s="261"/>
      <c r="H13911" s="261"/>
    </row>
    <row r="13912" spans="6:8" x14ac:dyDescent="0.2">
      <c r="F13912" s="261"/>
      <c r="G13912" s="261"/>
      <c r="H13912" s="261"/>
    </row>
    <row r="13913" spans="6:8" x14ac:dyDescent="0.2">
      <c r="F13913" s="261"/>
      <c r="G13913" s="261"/>
      <c r="H13913" s="261"/>
    </row>
    <row r="13914" spans="6:8" x14ac:dyDescent="0.2">
      <c r="F13914" s="261"/>
      <c r="G13914" s="261"/>
      <c r="H13914" s="261"/>
    </row>
    <row r="13915" spans="6:8" x14ac:dyDescent="0.2">
      <c r="F13915" s="261"/>
      <c r="G13915" s="261"/>
      <c r="H13915" s="261"/>
    </row>
    <row r="13916" spans="6:8" x14ac:dyDescent="0.2">
      <c r="F13916" s="261"/>
      <c r="G13916" s="261"/>
      <c r="H13916" s="261"/>
    </row>
    <row r="13917" spans="6:8" x14ac:dyDescent="0.2">
      <c r="F13917" s="261"/>
      <c r="G13917" s="261"/>
      <c r="H13917" s="261"/>
    </row>
    <row r="13918" spans="6:8" x14ac:dyDescent="0.2">
      <c r="F13918" s="261"/>
      <c r="G13918" s="261"/>
      <c r="H13918" s="261"/>
    </row>
    <row r="13919" spans="6:8" x14ac:dyDescent="0.2">
      <c r="F13919" s="261"/>
      <c r="G13919" s="261"/>
      <c r="H13919" s="261"/>
    </row>
    <row r="13920" spans="6:8" x14ac:dyDescent="0.2">
      <c r="F13920" s="261"/>
      <c r="G13920" s="261"/>
      <c r="H13920" s="261"/>
    </row>
    <row r="13921" spans="6:8" x14ac:dyDescent="0.2">
      <c r="F13921" s="261"/>
      <c r="G13921" s="261"/>
      <c r="H13921" s="261"/>
    </row>
    <row r="13922" spans="6:8" x14ac:dyDescent="0.2">
      <c r="F13922" s="261"/>
      <c r="G13922" s="261"/>
      <c r="H13922" s="261"/>
    </row>
    <row r="13923" spans="6:8" x14ac:dyDescent="0.2">
      <c r="F13923" s="261"/>
      <c r="G13923" s="261"/>
      <c r="H13923" s="261"/>
    </row>
    <row r="13924" spans="6:8" x14ac:dyDescent="0.2">
      <c r="F13924" s="261"/>
      <c r="G13924" s="261"/>
      <c r="H13924" s="261"/>
    </row>
    <row r="13925" spans="6:8" x14ac:dyDescent="0.2">
      <c r="F13925" s="261"/>
      <c r="G13925" s="261"/>
      <c r="H13925" s="261"/>
    </row>
    <row r="13926" spans="6:8" x14ac:dyDescent="0.2">
      <c r="F13926" s="261"/>
      <c r="G13926" s="261"/>
      <c r="H13926" s="261"/>
    </row>
    <row r="13927" spans="6:8" x14ac:dyDescent="0.2">
      <c r="F13927" s="261"/>
      <c r="G13927" s="261"/>
      <c r="H13927" s="261"/>
    </row>
    <row r="13928" spans="6:8" x14ac:dyDescent="0.2">
      <c r="F13928" s="261"/>
      <c r="G13928" s="261"/>
      <c r="H13928" s="261"/>
    </row>
    <row r="13929" spans="6:8" x14ac:dyDescent="0.2">
      <c r="F13929" s="261"/>
      <c r="G13929" s="261"/>
      <c r="H13929" s="261"/>
    </row>
    <row r="13930" spans="6:8" x14ac:dyDescent="0.2">
      <c r="F13930" s="261"/>
      <c r="G13930" s="261"/>
      <c r="H13930" s="261"/>
    </row>
    <row r="13931" spans="6:8" x14ac:dyDescent="0.2">
      <c r="F13931" s="261"/>
      <c r="G13931" s="261"/>
      <c r="H13931" s="261"/>
    </row>
    <row r="13932" spans="6:8" x14ac:dyDescent="0.2">
      <c r="F13932" s="261"/>
      <c r="G13932" s="261"/>
      <c r="H13932" s="261"/>
    </row>
    <row r="13933" spans="6:8" x14ac:dyDescent="0.2">
      <c r="F13933" s="261"/>
      <c r="G13933" s="261"/>
      <c r="H13933" s="261"/>
    </row>
    <row r="13934" spans="6:8" x14ac:dyDescent="0.2">
      <c r="F13934" s="261"/>
      <c r="G13934" s="261"/>
      <c r="H13934" s="261"/>
    </row>
    <row r="13935" spans="6:8" x14ac:dyDescent="0.2">
      <c r="F13935" s="261"/>
      <c r="G13935" s="261"/>
      <c r="H13935" s="261"/>
    </row>
    <row r="13936" spans="6:8" x14ac:dyDescent="0.2">
      <c r="F13936" s="261"/>
      <c r="G13936" s="261"/>
      <c r="H13936" s="261"/>
    </row>
    <row r="13937" spans="6:8" x14ac:dyDescent="0.2">
      <c r="F13937" s="261"/>
      <c r="G13937" s="261"/>
      <c r="H13937" s="261"/>
    </row>
    <row r="13938" spans="6:8" x14ac:dyDescent="0.2">
      <c r="F13938" s="261"/>
      <c r="G13938" s="261"/>
      <c r="H13938" s="261"/>
    </row>
    <row r="13939" spans="6:8" x14ac:dyDescent="0.2">
      <c r="F13939" s="261"/>
      <c r="G13939" s="261"/>
      <c r="H13939" s="261"/>
    </row>
    <row r="13940" spans="6:8" x14ac:dyDescent="0.2">
      <c r="F13940" s="261"/>
      <c r="G13940" s="261"/>
      <c r="H13940" s="261"/>
    </row>
    <row r="13941" spans="6:8" x14ac:dyDescent="0.2">
      <c r="F13941" s="261"/>
      <c r="G13941" s="261"/>
      <c r="H13941" s="261"/>
    </row>
    <row r="13942" spans="6:8" x14ac:dyDescent="0.2">
      <c r="F13942" s="261"/>
      <c r="G13942" s="261"/>
      <c r="H13942" s="261"/>
    </row>
    <row r="13943" spans="6:8" x14ac:dyDescent="0.2">
      <c r="F13943" s="261"/>
      <c r="G13943" s="261"/>
      <c r="H13943" s="261"/>
    </row>
    <row r="13944" spans="6:8" x14ac:dyDescent="0.2">
      <c r="F13944" s="261"/>
      <c r="G13944" s="261"/>
      <c r="H13944" s="261"/>
    </row>
    <row r="13945" spans="6:8" x14ac:dyDescent="0.2">
      <c r="F13945" s="261"/>
      <c r="G13945" s="261"/>
      <c r="H13945" s="261"/>
    </row>
    <row r="13946" spans="6:8" x14ac:dyDescent="0.2">
      <c r="F13946" s="261"/>
      <c r="G13946" s="261"/>
      <c r="H13946" s="261"/>
    </row>
    <row r="13947" spans="6:8" x14ac:dyDescent="0.2">
      <c r="F13947" s="261"/>
      <c r="G13947" s="261"/>
      <c r="H13947" s="261"/>
    </row>
    <row r="13948" spans="6:8" x14ac:dyDescent="0.2">
      <c r="F13948" s="261"/>
      <c r="G13948" s="261"/>
      <c r="H13948" s="261"/>
    </row>
    <row r="13949" spans="6:8" x14ac:dyDescent="0.2">
      <c r="F13949" s="261"/>
      <c r="G13949" s="261"/>
      <c r="H13949" s="261"/>
    </row>
    <row r="13950" spans="6:8" x14ac:dyDescent="0.2">
      <c r="F13950" s="261"/>
      <c r="G13950" s="261"/>
      <c r="H13950" s="261"/>
    </row>
    <row r="13951" spans="6:8" x14ac:dyDescent="0.2">
      <c r="F13951" s="261"/>
      <c r="G13951" s="261"/>
      <c r="H13951" s="261"/>
    </row>
    <row r="13952" spans="6:8" x14ac:dyDescent="0.2">
      <c r="F13952" s="261"/>
      <c r="G13952" s="261"/>
      <c r="H13952" s="261"/>
    </row>
    <row r="13953" spans="6:8" x14ac:dyDescent="0.2">
      <c r="F13953" s="261"/>
      <c r="G13953" s="261"/>
      <c r="H13953" s="261"/>
    </row>
    <row r="13954" spans="6:8" x14ac:dyDescent="0.2">
      <c r="F13954" s="261"/>
      <c r="G13954" s="261"/>
      <c r="H13954" s="261"/>
    </row>
    <row r="13955" spans="6:8" x14ac:dyDescent="0.2">
      <c r="F13955" s="261"/>
      <c r="G13955" s="261"/>
      <c r="H13955" s="261"/>
    </row>
    <row r="13956" spans="6:8" x14ac:dyDescent="0.2">
      <c r="F13956" s="261"/>
      <c r="G13956" s="261"/>
      <c r="H13956" s="261"/>
    </row>
    <row r="13957" spans="6:8" x14ac:dyDescent="0.2">
      <c r="F13957" s="261"/>
      <c r="G13957" s="261"/>
      <c r="H13957" s="261"/>
    </row>
    <row r="13958" spans="6:8" x14ac:dyDescent="0.2">
      <c r="F13958" s="261"/>
      <c r="G13958" s="261"/>
      <c r="H13958" s="261"/>
    </row>
    <row r="13959" spans="6:8" x14ac:dyDescent="0.2">
      <c r="F13959" s="261"/>
      <c r="G13959" s="261"/>
      <c r="H13959" s="261"/>
    </row>
    <row r="13960" spans="6:8" x14ac:dyDescent="0.2">
      <c r="F13960" s="261"/>
      <c r="G13960" s="261"/>
      <c r="H13960" s="261"/>
    </row>
    <row r="13961" spans="6:8" x14ac:dyDescent="0.2">
      <c r="F13961" s="261"/>
      <c r="G13961" s="261"/>
      <c r="H13961" s="261"/>
    </row>
    <row r="13962" spans="6:8" x14ac:dyDescent="0.2">
      <c r="F13962" s="261"/>
      <c r="G13962" s="261"/>
      <c r="H13962" s="261"/>
    </row>
    <row r="13963" spans="6:8" x14ac:dyDescent="0.2">
      <c r="F13963" s="261"/>
      <c r="G13963" s="261"/>
      <c r="H13963" s="261"/>
    </row>
    <row r="13964" spans="6:8" x14ac:dyDescent="0.2">
      <c r="F13964" s="261"/>
      <c r="G13964" s="261"/>
      <c r="H13964" s="261"/>
    </row>
    <row r="13965" spans="6:8" x14ac:dyDescent="0.2">
      <c r="F13965" s="261"/>
      <c r="G13965" s="261"/>
      <c r="H13965" s="261"/>
    </row>
    <row r="13966" spans="6:8" x14ac:dyDescent="0.2">
      <c r="F13966" s="261"/>
      <c r="G13966" s="261"/>
      <c r="H13966" s="261"/>
    </row>
    <row r="13967" spans="6:8" x14ac:dyDescent="0.2">
      <c r="F13967" s="261"/>
      <c r="G13967" s="261"/>
      <c r="H13967" s="261"/>
    </row>
    <row r="13968" spans="6:8" x14ac:dyDescent="0.2">
      <c r="F13968" s="261"/>
      <c r="G13968" s="261"/>
      <c r="H13968" s="261"/>
    </row>
    <row r="13969" spans="6:8" x14ac:dyDescent="0.2">
      <c r="F13969" s="261"/>
      <c r="G13969" s="261"/>
      <c r="H13969" s="261"/>
    </row>
    <row r="13970" spans="6:8" x14ac:dyDescent="0.2">
      <c r="F13970" s="261"/>
      <c r="G13970" s="261"/>
      <c r="H13970" s="261"/>
    </row>
    <row r="13971" spans="6:8" x14ac:dyDescent="0.2">
      <c r="F13971" s="261"/>
      <c r="G13971" s="261"/>
      <c r="H13971" s="261"/>
    </row>
    <row r="13972" spans="6:8" x14ac:dyDescent="0.2">
      <c r="F13972" s="261"/>
      <c r="G13972" s="261"/>
      <c r="H13972" s="261"/>
    </row>
    <row r="13973" spans="6:8" x14ac:dyDescent="0.2">
      <c r="F13973" s="261"/>
      <c r="G13973" s="261"/>
      <c r="H13973" s="261"/>
    </row>
    <row r="13974" spans="6:8" x14ac:dyDescent="0.2">
      <c r="F13974" s="261"/>
      <c r="G13974" s="261"/>
      <c r="H13974" s="261"/>
    </row>
    <row r="13975" spans="6:8" x14ac:dyDescent="0.2">
      <c r="F13975" s="261"/>
      <c r="G13975" s="261"/>
      <c r="H13975" s="261"/>
    </row>
    <row r="13976" spans="6:8" x14ac:dyDescent="0.2">
      <c r="F13976" s="261"/>
      <c r="G13976" s="261"/>
      <c r="H13976" s="261"/>
    </row>
    <row r="13977" spans="6:8" x14ac:dyDescent="0.2">
      <c r="F13977" s="261"/>
      <c r="G13977" s="261"/>
      <c r="H13977" s="261"/>
    </row>
    <row r="13978" spans="6:8" x14ac:dyDescent="0.2">
      <c r="F13978" s="261"/>
      <c r="G13978" s="261"/>
      <c r="H13978" s="261"/>
    </row>
    <row r="13979" spans="6:8" x14ac:dyDescent="0.2">
      <c r="F13979" s="261"/>
      <c r="G13979" s="261"/>
      <c r="H13979" s="261"/>
    </row>
    <row r="13980" spans="6:8" x14ac:dyDescent="0.2">
      <c r="F13980" s="261"/>
      <c r="G13980" s="261"/>
      <c r="H13980" s="261"/>
    </row>
    <row r="13981" spans="6:8" x14ac:dyDescent="0.2">
      <c r="F13981" s="261"/>
      <c r="G13981" s="261"/>
      <c r="H13981" s="261"/>
    </row>
    <row r="13982" spans="6:8" x14ac:dyDescent="0.2">
      <c r="F13982" s="261"/>
      <c r="G13982" s="261"/>
      <c r="H13982" s="261"/>
    </row>
    <row r="13983" spans="6:8" x14ac:dyDescent="0.2">
      <c r="F13983" s="261"/>
      <c r="G13983" s="261"/>
      <c r="H13983" s="261"/>
    </row>
    <row r="13984" spans="6:8" x14ac:dyDescent="0.2">
      <c r="F13984" s="261"/>
      <c r="G13984" s="261"/>
      <c r="H13984" s="261"/>
    </row>
    <row r="13985" spans="6:8" x14ac:dyDescent="0.2">
      <c r="F13985" s="261"/>
      <c r="G13985" s="261"/>
      <c r="H13985" s="261"/>
    </row>
    <row r="13986" spans="6:8" x14ac:dyDescent="0.2">
      <c r="F13986" s="261"/>
      <c r="G13986" s="261"/>
      <c r="H13986" s="261"/>
    </row>
    <row r="13987" spans="6:8" x14ac:dyDescent="0.2">
      <c r="F13987" s="261"/>
      <c r="G13987" s="261"/>
      <c r="H13987" s="261"/>
    </row>
    <row r="13988" spans="6:8" x14ac:dyDescent="0.2">
      <c r="F13988" s="261"/>
      <c r="G13988" s="261"/>
      <c r="H13988" s="261"/>
    </row>
    <row r="13989" spans="6:8" x14ac:dyDescent="0.2">
      <c r="F13989" s="261"/>
      <c r="G13989" s="261"/>
      <c r="H13989" s="261"/>
    </row>
    <row r="13990" spans="6:8" x14ac:dyDescent="0.2">
      <c r="F13990" s="261"/>
      <c r="G13990" s="261"/>
      <c r="H13990" s="261"/>
    </row>
    <row r="13991" spans="6:8" x14ac:dyDescent="0.2">
      <c r="F13991" s="261"/>
      <c r="G13991" s="261"/>
      <c r="H13991" s="261"/>
    </row>
    <row r="13992" spans="6:8" x14ac:dyDescent="0.2">
      <c r="F13992" s="261"/>
      <c r="G13992" s="261"/>
      <c r="H13992" s="261"/>
    </row>
    <row r="13993" spans="6:8" x14ac:dyDescent="0.2">
      <c r="F13993" s="261"/>
      <c r="G13993" s="261"/>
      <c r="H13993" s="261"/>
    </row>
    <row r="13994" spans="6:8" x14ac:dyDescent="0.2">
      <c r="F13994" s="261"/>
      <c r="G13994" s="261"/>
      <c r="H13994" s="261"/>
    </row>
    <row r="13995" spans="6:8" x14ac:dyDescent="0.2">
      <c r="F13995" s="261"/>
      <c r="G13995" s="261"/>
      <c r="H13995" s="261"/>
    </row>
    <row r="13996" spans="6:8" x14ac:dyDescent="0.2">
      <c r="F13996" s="261"/>
      <c r="G13996" s="261"/>
      <c r="H13996" s="261"/>
    </row>
    <row r="13997" spans="6:8" x14ac:dyDescent="0.2">
      <c r="F13997" s="261"/>
      <c r="G13997" s="261"/>
      <c r="H13997" s="261"/>
    </row>
    <row r="13998" spans="6:8" x14ac:dyDescent="0.2">
      <c r="F13998" s="261"/>
      <c r="G13998" s="261"/>
      <c r="H13998" s="261"/>
    </row>
    <row r="13999" spans="6:8" x14ac:dyDescent="0.2">
      <c r="F13999" s="261"/>
      <c r="G13999" s="261"/>
      <c r="H13999" s="261"/>
    </row>
    <row r="14000" spans="6:8" x14ac:dyDescent="0.2">
      <c r="F14000" s="261"/>
      <c r="G14000" s="261"/>
      <c r="H14000" s="261"/>
    </row>
    <row r="14001" spans="6:8" x14ac:dyDescent="0.2">
      <c r="F14001" s="261"/>
      <c r="G14001" s="261"/>
      <c r="H14001" s="261"/>
    </row>
    <row r="14002" spans="6:8" x14ac:dyDescent="0.2">
      <c r="F14002" s="261"/>
      <c r="G14002" s="261"/>
      <c r="H14002" s="261"/>
    </row>
    <row r="14003" spans="6:8" x14ac:dyDescent="0.2">
      <c r="F14003" s="261"/>
      <c r="G14003" s="261"/>
      <c r="H14003" s="261"/>
    </row>
    <row r="14004" spans="6:8" x14ac:dyDescent="0.2">
      <c r="F14004" s="261"/>
      <c r="G14004" s="261"/>
      <c r="H14004" s="261"/>
    </row>
    <row r="14005" spans="6:8" x14ac:dyDescent="0.2">
      <c r="F14005" s="261"/>
      <c r="G14005" s="261"/>
      <c r="H14005" s="261"/>
    </row>
    <row r="14006" spans="6:8" x14ac:dyDescent="0.2">
      <c r="F14006" s="261"/>
      <c r="G14006" s="261"/>
      <c r="H14006" s="261"/>
    </row>
    <row r="14007" spans="6:8" x14ac:dyDescent="0.2">
      <c r="F14007" s="261"/>
      <c r="G14007" s="261"/>
      <c r="H14007" s="261"/>
    </row>
    <row r="14008" spans="6:8" x14ac:dyDescent="0.2">
      <c r="F14008" s="261"/>
      <c r="G14008" s="261"/>
      <c r="H14008" s="261"/>
    </row>
    <row r="14009" spans="6:8" x14ac:dyDescent="0.2">
      <c r="F14009" s="261"/>
      <c r="G14009" s="261"/>
      <c r="H14009" s="261"/>
    </row>
    <row r="14010" spans="6:8" x14ac:dyDescent="0.2">
      <c r="F14010" s="261"/>
      <c r="G14010" s="261"/>
      <c r="H14010" s="261"/>
    </row>
    <row r="14011" spans="6:8" x14ac:dyDescent="0.2">
      <c r="F14011" s="261"/>
      <c r="G14011" s="261"/>
      <c r="H14011" s="261"/>
    </row>
    <row r="14012" spans="6:8" x14ac:dyDescent="0.2">
      <c r="F14012" s="261"/>
      <c r="G14012" s="261"/>
      <c r="H14012" s="261"/>
    </row>
    <row r="14013" spans="6:8" x14ac:dyDescent="0.2">
      <c r="F14013" s="261"/>
      <c r="G14013" s="261"/>
      <c r="H14013" s="261"/>
    </row>
    <row r="14014" spans="6:8" x14ac:dyDescent="0.2">
      <c r="F14014" s="261"/>
      <c r="G14014" s="261"/>
      <c r="H14014" s="261"/>
    </row>
    <row r="14015" spans="6:8" x14ac:dyDescent="0.2">
      <c r="F14015" s="261"/>
      <c r="G14015" s="261"/>
      <c r="H14015" s="261"/>
    </row>
    <row r="14016" spans="6:8" x14ac:dyDescent="0.2">
      <c r="F14016" s="261"/>
      <c r="G14016" s="261"/>
      <c r="H14016" s="261"/>
    </row>
    <row r="14017" spans="6:8" x14ac:dyDescent="0.2">
      <c r="F14017" s="261"/>
      <c r="G14017" s="261"/>
      <c r="H14017" s="261"/>
    </row>
    <row r="14018" spans="6:8" x14ac:dyDescent="0.2">
      <c r="F14018" s="261"/>
      <c r="G14018" s="261"/>
      <c r="H14018" s="261"/>
    </row>
    <row r="14019" spans="6:8" x14ac:dyDescent="0.2">
      <c r="F14019" s="261"/>
      <c r="G14019" s="261"/>
      <c r="H14019" s="261"/>
    </row>
    <row r="14020" spans="6:8" x14ac:dyDescent="0.2">
      <c r="F14020" s="261"/>
      <c r="G14020" s="261"/>
      <c r="H14020" s="261"/>
    </row>
    <row r="14021" spans="6:8" x14ac:dyDescent="0.2">
      <c r="F14021" s="261"/>
      <c r="G14021" s="261"/>
      <c r="H14021" s="261"/>
    </row>
    <row r="14022" spans="6:8" x14ac:dyDescent="0.2">
      <c r="F14022" s="261"/>
      <c r="G14022" s="261"/>
      <c r="H14022" s="261"/>
    </row>
    <row r="14023" spans="6:8" x14ac:dyDescent="0.2">
      <c r="F14023" s="261"/>
      <c r="G14023" s="261"/>
      <c r="H14023" s="261"/>
    </row>
    <row r="14024" spans="6:8" x14ac:dyDescent="0.2">
      <c r="F14024" s="261"/>
      <c r="G14024" s="261"/>
      <c r="H14024" s="261"/>
    </row>
    <row r="14025" spans="6:8" x14ac:dyDescent="0.2">
      <c r="F14025" s="261"/>
      <c r="G14025" s="261"/>
      <c r="H14025" s="261"/>
    </row>
    <row r="14026" spans="6:8" x14ac:dyDescent="0.2">
      <c r="F14026" s="261"/>
      <c r="G14026" s="261"/>
      <c r="H14026" s="261"/>
    </row>
    <row r="14027" spans="6:8" x14ac:dyDescent="0.2">
      <c r="F14027" s="261"/>
      <c r="G14027" s="261"/>
      <c r="H14027" s="261"/>
    </row>
    <row r="14028" spans="6:8" x14ac:dyDescent="0.2">
      <c r="F14028" s="261"/>
      <c r="G14028" s="261"/>
      <c r="H14028" s="261"/>
    </row>
    <row r="14029" spans="6:8" x14ac:dyDescent="0.2">
      <c r="F14029" s="261"/>
      <c r="G14029" s="261"/>
      <c r="H14029" s="261"/>
    </row>
    <row r="14030" spans="6:8" x14ac:dyDescent="0.2">
      <c r="F14030" s="261"/>
      <c r="G14030" s="261"/>
      <c r="H14030" s="261"/>
    </row>
    <row r="14031" spans="6:8" x14ac:dyDescent="0.2">
      <c r="F14031" s="261"/>
      <c r="G14031" s="261"/>
      <c r="H14031" s="261"/>
    </row>
    <row r="14032" spans="6:8" x14ac:dyDescent="0.2">
      <c r="F14032" s="261"/>
      <c r="G14032" s="261"/>
      <c r="H14032" s="261"/>
    </row>
    <row r="14033" spans="6:8" x14ac:dyDescent="0.2">
      <c r="F14033" s="261"/>
      <c r="G14033" s="261"/>
      <c r="H14033" s="261"/>
    </row>
    <row r="14034" spans="6:8" x14ac:dyDescent="0.2">
      <c r="F14034" s="261"/>
      <c r="G14034" s="261"/>
      <c r="H14034" s="261"/>
    </row>
    <row r="14035" spans="6:8" x14ac:dyDescent="0.2">
      <c r="F14035" s="261"/>
      <c r="G14035" s="261"/>
      <c r="H14035" s="261"/>
    </row>
    <row r="14036" spans="6:8" x14ac:dyDescent="0.2">
      <c r="F14036" s="261"/>
      <c r="G14036" s="261"/>
      <c r="H14036" s="261"/>
    </row>
    <row r="14037" spans="6:8" x14ac:dyDescent="0.2">
      <c r="F14037" s="261"/>
      <c r="G14037" s="261"/>
      <c r="H14037" s="261"/>
    </row>
    <row r="14038" spans="6:8" x14ac:dyDescent="0.2">
      <c r="F14038" s="261"/>
      <c r="G14038" s="261"/>
      <c r="H14038" s="261"/>
    </row>
    <row r="14039" spans="6:8" x14ac:dyDescent="0.2">
      <c r="F14039" s="261"/>
      <c r="G14039" s="261"/>
      <c r="H14039" s="261"/>
    </row>
    <row r="14040" spans="6:8" x14ac:dyDescent="0.2">
      <c r="F14040" s="261"/>
      <c r="G14040" s="261"/>
      <c r="H14040" s="261"/>
    </row>
    <row r="14041" spans="6:8" x14ac:dyDescent="0.2">
      <c r="F14041" s="261"/>
      <c r="G14041" s="261"/>
      <c r="H14041" s="261"/>
    </row>
    <row r="14042" spans="6:8" x14ac:dyDescent="0.2">
      <c r="F14042" s="261"/>
      <c r="G14042" s="261"/>
      <c r="H14042" s="261"/>
    </row>
    <row r="14043" spans="6:8" x14ac:dyDescent="0.2">
      <c r="F14043" s="261"/>
      <c r="G14043" s="261"/>
      <c r="H14043" s="261"/>
    </row>
    <row r="14044" spans="6:8" x14ac:dyDescent="0.2">
      <c r="F14044" s="261"/>
      <c r="G14044" s="261"/>
      <c r="H14044" s="261"/>
    </row>
    <row r="14045" spans="6:8" x14ac:dyDescent="0.2">
      <c r="F14045" s="261"/>
      <c r="G14045" s="261"/>
      <c r="H14045" s="261"/>
    </row>
    <row r="14046" spans="6:8" x14ac:dyDescent="0.2">
      <c r="F14046" s="261"/>
      <c r="G14046" s="261"/>
      <c r="H14046" s="261"/>
    </row>
    <row r="14047" spans="6:8" x14ac:dyDescent="0.2">
      <c r="F14047" s="261"/>
      <c r="G14047" s="261"/>
      <c r="H14047" s="261"/>
    </row>
    <row r="14048" spans="6:8" x14ac:dyDescent="0.2">
      <c r="F14048" s="261"/>
      <c r="G14048" s="261"/>
      <c r="H14048" s="261"/>
    </row>
    <row r="14049" spans="6:8" x14ac:dyDescent="0.2">
      <c r="F14049" s="261"/>
      <c r="G14049" s="261"/>
      <c r="H14049" s="261"/>
    </row>
    <row r="14050" spans="6:8" x14ac:dyDescent="0.2">
      <c r="F14050" s="261"/>
      <c r="G14050" s="261"/>
      <c r="H14050" s="261"/>
    </row>
    <row r="14051" spans="6:8" x14ac:dyDescent="0.2">
      <c r="F14051" s="261"/>
      <c r="G14051" s="261"/>
      <c r="H14051" s="261"/>
    </row>
    <row r="14052" spans="6:8" x14ac:dyDescent="0.2">
      <c r="F14052" s="261"/>
      <c r="G14052" s="261"/>
      <c r="H14052" s="261"/>
    </row>
    <row r="14053" spans="6:8" x14ac:dyDescent="0.2">
      <c r="F14053" s="261"/>
      <c r="G14053" s="261"/>
      <c r="H14053" s="261"/>
    </row>
    <row r="14054" spans="6:8" x14ac:dyDescent="0.2">
      <c r="F14054" s="261"/>
      <c r="G14054" s="261"/>
      <c r="H14054" s="261"/>
    </row>
    <row r="14055" spans="6:8" x14ac:dyDescent="0.2">
      <c r="F14055" s="261"/>
      <c r="G14055" s="261"/>
      <c r="H14055" s="261"/>
    </row>
    <row r="14056" spans="6:8" x14ac:dyDescent="0.2">
      <c r="F14056" s="261"/>
      <c r="G14056" s="261"/>
      <c r="H14056" s="261"/>
    </row>
    <row r="14057" spans="6:8" x14ac:dyDescent="0.2">
      <c r="F14057" s="261"/>
      <c r="G14057" s="261"/>
      <c r="H14057" s="261"/>
    </row>
    <row r="14058" spans="6:8" x14ac:dyDescent="0.2">
      <c r="F14058" s="261"/>
      <c r="G14058" s="261"/>
      <c r="H14058" s="261"/>
    </row>
    <row r="14059" spans="6:8" x14ac:dyDescent="0.2">
      <c r="F14059" s="261"/>
      <c r="G14059" s="261"/>
      <c r="H14059" s="261"/>
    </row>
    <row r="14060" spans="6:8" x14ac:dyDescent="0.2">
      <c r="F14060" s="261"/>
      <c r="G14060" s="261"/>
      <c r="H14060" s="261"/>
    </row>
    <row r="14061" spans="6:8" x14ac:dyDescent="0.2">
      <c r="F14061" s="261"/>
      <c r="G14061" s="261"/>
      <c r="H14061" s="261"/>
    </row>
    <row r="14062" spans="6:8" x14ac:dyDescent="0.2">
      <c r="F14062" s="261"/>
      <c r="G14062" s="261"/>
      <c r="H14062" s="261"/>
    </row>
    <row r="14063" spans="6:8" x14ac:dyDescent="0.2">
      <c r="F14063" s="261"/>
      <c r="G14063" s="261"/>
      <c r="H14063" s="261"/>
    </row>
    <row r="14064" spans="6:8" x14ac:dyDescent="0.2">
      <c r="F14064" s="261"/>
      <c r="G14064" s="261"/>
      <c r="H14064" s="261"/>
    </row>
    <row r="14065" spans="6:8" x14ac:dyDescent="0.2">
      <c r="F14065" s="261"/>
      <c r="G14065" s="261"/>
      <c r="H14065" s="261"/>
    </row>
    <row r="14066" spans="6:8" x14ac:dyDescent="0.2">
      <c r="F14066" s="261"/>
      <c r="G14066" s="261"/>
      <c r="H14066" s="261"/>
    </row>
    <row r="14067" spans="6:8" x14ac:dyDescent="0.2">
      <c r="F14067" s="261"/>
      <c r="G14067" s="261"/>
      <c r="H14067" s="261"/>
    </row>
    <row r="14068" spans="6:8" x14ac:dyDescent="0.2">
      <c r="F14068" s="261"/>
      <c r="G14068" s="261"/>
      <c r="H14068" s="261"/>
    </row>
    <row r="14069" spans="6:8" x14ac:dyDescent="0.2">
      <c r="F14069" s="261"/>
      <c r="G14069" s="261"/>
      <c r="H14069" s="261"/>
    </row>
    <row r="14070" spans="6:8" x14ac:dyDescent="0.2">
      <c r="F14070" s="261"/>
      <c r="G14070" s="261"/>
      <c r="H14070" s="261"/>
    </row>
    <row r="14071" spans="6:8" x14ac:dyDescent="0.2">
      <c r="F14071" s="261"/>
      <c r="G14071" s="261"/>
      <c r="H14071" s="261"/>
    </row>
    <row r="14072" spans="6:8" x14ac:dyDescent="0.2">
      <c r="F14072" s="261"/>
      <c r="G14072" s="261"/>
      <c r="H14072" s="261"/>
    </row>
    <row r="14073" spans="6:8" x14ac:dyDescent="0.2">
      <c r="F14073" s="261"/>
      <c r="G14073" s="261"/>
      <c r="H14073" s="261"/>
    </row>
    <row r="14074" spans="6:8" x14ac:dyDescent="0.2">
      <c r="F14074" s="261"/>
      <c r="G14074" s="261"/>
      <c r="H14074" s="261"/>
    </row>
    <row r="14075" spans="6:8" x14ac:dyDescent="0.2">
      <c r="F14075" s="261"/>
      <c r="G14075" s="261"/>
      <c r="H14075" s="261"/>
    </row>
    <row r="14076" spans="6:8" x14ac:dyDescent="0.2">
      <c r="F14076" s="261"/>
      <c r="G14076" s="261"/>
      <c r="H14076" s="261"/>
    </row>
    <row r="14077" spans="6:8" x14ac:dyDescent="0.2">
      <c r="F14077" s="261"/>
      <c r="G14077" s="261"/>
      <c r="H14077" s="261"/>
    </row>
    <row r="14078" spans="6:8" x14ac:dyDescent="0.2">
      <c r="F14078" s="261"/>
      <c r="G14078" s="261"/>
      <c r="H14078" s="261"/>
    </row>
    <row r="14079" spans="6:8" x14ac:dyDescent="0.2">
      <c r="F14079" s="261"/>
      <c r="G14079" s="261"/>
      <c r="H14079" s="261"/>
    </row>
    <row r="14080" spans="6:8" x14ac:dyDescent="0.2">
      <c r="F14080" s="261"/>
      <c r="G14080" s="261"/>
      <c r="H14080" s="261"/>
    </row>
    <row r="14081" spans="6:8" x14ac:dyDescent="0.2">
      <c r="F14081" s="261"/>
      <c r="G14081" s="261"/>
      <c r="H14081" s="261"/>
    </row>
    <row r="14082" spans="6:8" x14ac:dyDescent="0.2">
      <c r="F14082" s="261"/>
      <c r="G14082" s="261"/>
      <c r="H14082" s="261"/>
    </row>
    <row r="14083" spans="6:8" x14ac:dyDescent="0.2">
      <c r="F14083" s="261"/>
      <c r="G14083" s="261"/>
      <c r="H14083" s="261"/>
    </row>
    <row r="14084" spans="6:8" x14ac:dyDescent="0.2">
      <c r="F14084" s="261"/>
      <c r="G14084" s="261"/>
      <c r="H14084" s="261"/>
    </row>
    <row r="14085" spans="6:8" x14ac:dyDescent="0.2">
      <c r="F14085" s="261"/>
      <c r="G14085" s="261"/>
      <c r="H14085" s="261"/>
    </row>
    <row r="14086" spans="6:8" x14ac:dyDescent="0.2">
      <c r="F14086" s="261"/>
      <c r="G14086" s="261"/>
      <c r="H14086" s="261"/>
    </row>
    <row r="14087" spans="6:8" x14ac:dyDescent="0.2">
      <c r="F14087" s="261"/>
      <c r="G14087" s="261"/>
      <c r="H14087" s="261"/>
    </row>
    <row r="14088" spans="6:8" x14ac:dyDescent="0.2">
      <c r="F14088" s="261"/>
      <c r="G14088" s="261"/>
      <c r="H14088" s="261"/>
    </row>
    <row r="14089" spans="6:8" x14ac:dyDescent="0.2">
      <c r="F14089" s="261"/>
      <c r="G14089" s="261"/>
      <c r="H14089" s="261"/>
    </row>
    <row r="14090" spans="6:8" x14ac:dyDescent="0.2">
      <c r="F14090" s="261"/>
      <c r="G14090" s="261"/>
      <c r="H14090" s="261"/>
    </row>
    <row r="14091" spans="6:8" x14ac:dyDescent="0.2">
      <c r="F14091" s="261"/>
      <c r="G14091" s="261"/>
      <c r="H14091" s="261"/>
    </row>
    <row r="14092" spans="6:8" x14ac:dyDescent="0.2">
      <c r="F14092" s="261"/>
      <c r="G14092" s="261"/>
      <c r="H14092" s="261"/>
    </row>
    <row r="14093" spans="6:8" x14ac:dyDescent="0.2">
      <c r="F14093" s="261"/>
      <c r="G14093" s="261"/>
      <c r="H14093" s="261"/>
    </row>
    <row r="14094" spans="6:8" x14ac:dyDescent="0.2">
      <c r="F14094" s="261"/>
      <c r="G14094" s="261"/>
      <c r="H14094" s="261"/>
    </row>
    <row r="14095" spans="6:8" x14ac:dyDescent="0.2">
      <c r="F14095" s="261"/>
      <c r="G14095" s="261"/>
      <c r="H14095" s="261"/>
    </row>
    <row r="14096" spans="6:8" x14ac:dyDescent="0.2">
      <c r="F14096" s="261"/>
      <c r="G14096" s="261"/>
      <c r="H14096" s="261"/>
    </row>
    <row r="14097" spans="6:8" x14ac:dyDescent="0.2">
      <c r="F14097" s="261"/>
      <c r="G14097" s="261"/>
      <c r="H14097" s="261"/>
    </row>
    <row r="14098" spans="6:8" x14ac:dyDescent="0.2">
      <c r="F14098" s="261"/>
      <c r="G14098" s="261"/>
      <c r="H14098" s="261"/>
    </row>
    <row r="14099" spans="6:8" x14ac:dyDescent="0.2">
      <c r="F14099" s="261"/>
      <c r="G14099" s="261"/>
      <c r="H14099" s="261"/>
    </row>
    <row r="14100" spans="6:8" x14ac:dyDescent="0.2">
      <c r="F14100" s="261"/>
      <c r="G14100" s="261"/>
      <c r="H14100" s="261"/>
    </row>
    <row r="14101" spans="6:8" x14ac:dyDescent="0.2">
      <c r="F14101" s="261"/>
      <c r="G14101" s="261"/>
      <c r="H14101" s="261"/>
    </row>
    <row r="14102" spans="6:8" x14ac:dyDescent="0.2">
      <c r="F14102" s="261"/>
      <c r="G14102" s="261"/>
      <c r="H14102" s="261"/>
    </row>
    <row r="14103" spans="6:8" x14ac:dyDescent="0.2">
      <c r="F14103" s="261"/>
      <c r="G14103" s="261"/>
      <c r="H14103" s="261"/>
    </row>
    <row r="14104" spans="6:8" x14ac:dyDescent="0.2">
      <c r="F14104" s="261"/>
      <c r="G14104" s="261"/>
      <c r="H14104" s="261"/>
    </row>
    <row r="14105" spans="6:8" x14ac:dyDescent="0.2">
      <c r="F14105" s="261"/>
      <c r="G14105" s="261"/>
      <c r="H14105" s="261"/>
    </row>
    <row r="14106" spans="6:8" x14ac:dyDescent="0.2">
      <c r="F14106" s="261"/>
      <c r="G14106" s="261"/>
      <c r="H14106" s="261"/>
    </row>
    <row r="14107" spans="6:8" x14ac:dyDescent="0.2">
      <c r="F14107" s="261"/>
      <c r="G14107" s="261"/>
      <c r="H14107" s="261"/>
    </row>
    <row r="14108" spans="6:8" x14ac:dyDescent="0.2">
      <c r="F14108" s="261"/>
      <c r="G14108" s="261"/>
      <c r="H14108" s="261"/>
    </row>
    <row r="14109" spans="6:8" x14ac:dyDescent="0.2">
      <c r="F14109" s="261"/>
      <c r="G14109" s="261"/>
      <c r="H14109" s="261"/>
    </row>
    <row r="14110" spans="6:8" x14ac:dyDescent="0.2">
      <c r="F14110" s="261"/>
      <c r="G14110" s="261"/>
      <c r="H14110" s="261"/>
    </row>
    <row r="14111" spans="6:8" x14ac:dyDescent="0.2">
      <c r="F14111" s="261"/>
      <c r="G14111" s="261"/>
      <c r="H14111" s="261"/>
    </row>
    <row r="14112" spans="6:8" x14ac:dyDescent="0.2">
      <c r="F14112" s="261"/>
      <c r="G14112" s="261"/>
      <c r="H14112" s="261"/>
    </row>
    <row r="14113" spans="6:8" x14ac:dyDescent="0.2">
      <c r="F14113" s="261"/>
      <c r="G14113" s="261"/>
      <c r="H14113" s="261"/>
    </row>
    <row r="14114" spans="6:8" x14ac:dyDescent="0.2">
      <c r="F14114" s="261"/>
      <c r="G14114" s="261"/>
      <c r="H14114" s="261"/>
    </row>
    <row r="14115" spans="6:8" x14ac:dyDescent="0.2">
      <c r="F14115" s="261"/>
      <c r="G14115" s="261"/>
      <c r="H14115" s="261"/>
    </row>
    <row r="14116" spans="6:8" x14ac:dyDescent="0.2">
      <c r="F14116" s="261"/>
      <c r="G14116" s="261"/>
      <c r="H14116" s="261"/>
    </row>
    <row r="14117" spans="6:8" x14ac:dyDescent="0.2">
      <c r="F14117" s="261"/>
      <c r="G14117" s="261"/>
      <c r="H14117" s="261"/>
    </row>
    <row r="14118" spans="6:8" x14ac:dyDescent="0.2">
      <c r="F14118" s="261"/>
      <c r="G14118" s="261"/>
      <c r="H14118" s="261"/>
    </row>
    <row r="14119" spans="6:8" x14ac:dyDescent="0.2">
      <c r="F14119" s="261"/>
      <c r="G14119" s="261"/>
      <c r="H14119" s="261"/>
    </row>
    <row r="14120" spans="6:8" x14ac:dyDescent="0.2">
      <c r="F14120" s="261"/>
      <c r="G14120" s="261"/>
      <c r="H14120" s="261"/>
    </row>
    <row r="14121" spans="6:8" x14ac:dyDescent="0.2">
      <c r="F14121" s="261"/>
      <c r="G14121" s="261"/>
      <c r="H14121" s="261"/>
    </row>
    <row r="14122" spans="6:8" x14ac:dyDescent="0.2">
      <c r="F14122" s="261"/>
      <c r="G14122" s="261"/>
      <c r="H14122" s="261"/>
    </row>
    <row r="14123" spans="6:8" x14ac:dyDescent="0.2">
      <c r="F14123" s="261"/>
      <c r="G14123" s="261"/>
      <c r="H14123" s="261"/>
    </row>
    <row r="14124" spans="6:8" x14ac:dyDescent="0.2">
      <c r="F14124" s="261"/>
      <c r="G14124" s="261"/>
      <c r="H14124" s="261"/>
    </row>
    <row r="14125" spans="6:8" x14ac:dyDescent="0.2">
      <c r="F14125" s="261"/>
      <c r="G14125" s="261"/>
      <c r="H14125" s="261"/>
    </row>
    <row r="14126" spans="6:8" x14ac:dyDescent="0.2">
      <c r="F14126" s="261"/>
      <c r="G14126" s="261"/>
      <c r="H14126" s="261"/>
    </row>
    <row r="14127" spans="6:8" x14ac:dyDescent="0.2">
      <c r="F14127" s="261"/>
      <c r="G14127" s="261"/>
      <c r="H14127" s="261"/>
    </row>
    <row r="14128" spans="6:8" x14ac:dyDescent="0.2">
      <c r="F14128" s="261"/>
      <c r="G14128" s="261"/>
      <c r="H14128" s="261"/>
    </row>
    <row r="14129" spans="6:8" x14ac:dyDescent="0.2">
      <c r="F14129" s="261"/>
      <c r="G14129" s="261"/>
      <c r="H14129" s="261"/>
    </row>
    <row r="14130" spans="6:8" x14ac:dyDescent="0.2">
      <c r="F14130" s="261"/>
      <c r="G14130" s="261"/>
      <c r="H14130" s="261"/>
    </row>
    <row r="14131" spans="6:8" x14ac:dyDescent="0.2">
      <c r="F14131" s="261"/>
      <c r="G14131" s="261"/>
      <c r="H14131" s="261"/>
    </row>
    <row r="14132" spans="6:8" x14ac:dyDescent="0.2">
      <c r="F14132" s="261"/>
      <c r="G14132" s="261"/>
      <c r="H14132" s="261"/>
    </row>
    <row r="14133" spans="6:8" x14ac:dyDescent="0.2">
      <c r="F14133" s="261"/>
      <c r="G14133" s="261"/>
      <c r="H14133" s="261"/>
    </row>
    <row r="14134" spans="6:8" x14ac:dyDescent="0.2">
      <c r="F14134" s="261"/>
      <c r="G14134" s="261"/>
      <c r="H14134" s="261"/>
    </row>
    <row r="14135" spans="6:8" x14ac:dyDescent="0.2">
      <c r="F14135" s="261"/>
      <c r="G14135" s="261"/>
      <c r="H14135" s="261"/>
    </row>
    <row r="14136" spans="6:8" x14ac:dyDescent="0.2">
      <c r="F14136" s="261"/>
      <c r="G14136" s="261"/>
      <c r="H14136" s="261"/>
    </row>
    <row r="14137" spans="6:8" x14ac:dyDescent="0.2">
      <c r="F14137" s="261"/>
      <c r="G14137" s="261"/>
      <c r="H14137" s="261"/>
    </row>
    <row r="14138" spans="6:8" x14ac:dyDescent="0.2">
      <c r="F14138" s="261"/>
      <c r="G14138" s="261"/>
      <c r="H14138" s="261"/>
    </row>
    <row r="14139" spans="6:8" x14ac:dyDescent="0.2">
      <c r="F14139" s="261"/>
      <c r="G14139" s="261"/>
      <c r="H14139" s="261"/>
    </row>
    <row r="14140" spans="6:8" x14ac:dyDescent="0.2">
      <c r="F14140" s="261"/>
      <c r="G14140" s="261"/>
      <c r="H14140" s="261"/>
    </row>
    <row r="14141" spans="6:8" x14ac:dyDescent="0.2">
      <c r="F14141" s="261"/>
      <c r="G14141" s="261"/>
      <c r="H14141" s="261"/>
    </row>
    <row r="14142" spans="6:8" x14ac:dyDescent="0.2">
      <c r="F14142" s="261"/>
      <c r="G14142" s="261"/>
      <c r="H14142" s="261"/>
    </row>
    <row r="14143" spans="6:8" x14ac:dyDescent="0.2">
      <c r="F14143" s="261"/>
      <c r="G14143" s="261"/>
      <c r="H14143" s="261"/>
    </row>
    <row r="14144" spans="6:8" x14ac:dyDescent="0.2">
      <c r="F14144" s="261"/>
      <c r="G14144" s="261"/>
      <c r="H14144" s="261"/>
    </row>
    <row r="14145" spans="6:8" x14ac:dyDescent="0.2">
      <c r="F14145" s="261"/>
      <c r="G14145" s="261"/>
      <c r="H14145" s="261"/>
    </row>
    <row r="14146" spans="6:8" x14ac:dyDescent="0.2">
      <c r="F14146" s="261"/>
      <c r="G14146" s="261"/>
      <c r="H14146" s="261"/>
    </row>
    <row r="14147" spans="6:8" x14ac:dyDescent="0.2">
      <c r="F14147" s="261"/>
      <c r="G14147" s="261"/>
      <c r="H14147" s="261"/>
    </row>
    <row r="14148" spans="6:8" x14ac:dyDescent="0.2">
      <c r="F14148" s="261"/>
      <c r="G14148" s="261"/>
      <c r="H14148" s="261"/>
    </row>
    <row r="14149" spans="6:8" x14ac:dyDescent="0.2">
      <c r="F14149" s="261"/>
      <c r="G14149" s="261"/>
      <c r="H14149" s="261"/>
    </row>
    <row r="14150" spans="6:8" x14ac:dyDescent="0.2">
      <c r="F14150" s="261"/>
      <c r="G14150" s="261"/>
      <c r="H14150" s="261"/>
    </row>
    <row r="14151" spans="6:8" x14ac:dyDescent="0.2">
      <c r="F14151" s="261"/>
      <c r="G14151" s="261"/>
      <c r="H14151" s="261"/>
    </row>
    <row r="14152" spans="6:8" x14ac:dyDescent="0.2">
      <c r="F14152" s="261"/>
      <c r="G14152" s="261"/>
      <c r="H14152" s="261"/>
    </row>
    <row r="14153" spans="6:8" x14ac:dyDescent="0.2">
      <c r="F14153" s="261"/>
      <c r="G14153" s="261"/>
      <c r="H14153" s="261"/>
    </row>
    <row r="14154" spans="6:8" x14ac:dyDescent="0.2">
      <c r="F14154" s="261"/>
      <c r="G14154" s="261"/>
      <c r="H14154" s="261"/>
    </row>
    <row r="14155" spans="6:8" x14ac:dyDescent="0.2">
      <c r="F14155" s="261"/>
      <c r="G14155" s="261"/>
      <c r="H14155" s="261"/>
    </row>
    <row r="14156" spans="6:8" x14ac:dyDescent="0.2">
      <c r="F14156" s="261"/>
      <c r="G14156" s="261"/>
      <c r="H14156" s="261"/>
    </row>
    <row r="14157" spans="6:8" x14ac:dyDescent="0.2">
      <c r="F14157" s="261"/>
      <c r="G14157" s="261"/>
      <c r="H14157" s="261"/>
    </row>
    <row r="14158" spans="6:8" x14ac:dyDescent="0.2">
      <c r="F14158" s="261"/>
      <c r="G14158" s="261"/>
      <c r="H14158" s="261"/>
    </row>
    <row r="14159" spans="6:8" x14ac:dyDescent="0.2">
      <c r="F14159" s="261"/>
      <c r="G14159" s="261"/>
      <c r="H14159" s="261"/>
    </row>
    <row r="14160" spans="6:8" x14ac:dyDescent="0.2">
      <c r="F14160" s="261"/>
      <c r="G14160" s="261"/>
      <c r="H14160" s="261"/>
    </row>
    <row r="14161" spans="6:8" x14ac:dyDescent="0.2">
      <c r="F14161" s="261"/>
      <c r="G14161" s="261"/>
      <c r="H14161" s="261"/>
    </row>
    <row r="14162" spans="6:8" x14ac:dyDescent="0.2">
      <c r="F14162" s="261"/>
      <c r="G14162" s="261"/>
      <c r="H14162" s="261"/>
    </row>
    <row r="14163" spans="6:8" x14ac:dyDescent="0.2">
      <c r="F14163" s="261"/>
      <c r="G14163" s="261"/>
      <c r="H14163" s="261"/>
    </row>
    <row r="14164" spans="6:8" x14ac:dyDescent="0.2">
      <c r="F14164" s="261"/>
      <c r="G14164" s="261"/>
      <c r="H14164" s="261"/>
    </row>
    <row r="14165" spans="6:8" x14ac:dyDescent="0.2">
      <c r="F14165" s="261"/>
      <c r="G14165" s="261"/>
      <c r="H14165" s="261"/>
    </row>
    <row r="14166" spans="6:8" x14ac:dyDescent="0.2">
      <c r="F14166" s="261"/>
      <c r="G14166" s="261"/>
      <c r="H14166" s="261"/>
    </row>
    <row r="14167" spans="6:8" x14ac:dyDescent="0.2">
      <c r="F14167" s="261"/>
      <c r="G14167" s="261"/>
      <c r="H14167" s="261"/>
    </row>
    <row r="14168" spans="6:8" x14ac:dyDescent="0.2">
      <c r="F14168" s="261"/>
      <c r="G14168" s="261"/>
      <c r="H14168" s="261"/>
    </row>
    <row r="14169" spans="6:8" x14ac:dyDescent="0.2">
      <c r="F14169" s="261"/>
      <c r="G14169" s="261"/>
      <c r="H14169" s="261"/>
    </row>
    <row r="14170" spans="6:8" x14ac:dyDescent="0.2">
      <c r="F14170" s="261"/>
      <c r="G14170" s="261"/>
      <c r="H14170" s="261"/>
    </row>
    <row r="14171" spans="6:8" x14ac:dyDescent="0.2">
      <c r="F14171" s="261"/>
      <c r="G14171" s="261"/>
      <c r="H14171" s="261"/>
    </row>
    <row r="14172" spans="6:8" x14ac:dyDescent="0.2">
      <c r="F14172" s="261"/>
      <c r="G14172" s="261"/>
      <c r="H14172" s="261"/>
    </row>
    <row r="14173" spans="6:8" x14ac:dyDescent="0.2">
      <c r="F14173" s="261"/>
      <c r="G14173" s="261"/>
      <c r="H14173" s="261"/>
    </row>
    <row r="14174" spans="6:8" x14ac:dyDescent="0.2">
      <c r="F14174" s="261"/>
      <c r="G14174" s="261"/>
      <c r="H14174" s="261"/>
    </row>
    <row r="14175" spans="6:8" x14ac:dyDescent="0.2">
      <c r="F14175" s="261"/>
      <c r="G14175" s="261"/>
      <c r="H14175" s="261"/>
    </row>
    <row r="14176" spans="6:8" x14ac:dyDescent="0.2">
      <c r="F14176" s="261"/>
      <c r="G14176" s="261"/>
      <c r="H14176" s="261"/>
    </row>
    <row r="14177" spans="6:8" x14ac:dyDescent="0.2">
      <c r="F14177" s="261"/>
      <c r="G14177" s="261"/>
      <c r="H14177" s="261"/>
    </row>
    <row r="14178" spans="6:8" x14ac:dyDescent="0.2">
      <c r="F14178" s="261"/>
      <c r="G14178" s="261"/>
      <c r="H14178" s="261"/>
    </row>
    <row r="14179" spans="6:8" x14ac:dyDescent="0.2">
      <c r="F14179" s="261"/>
      <c r="G14179" s="261"/>
      <c r="H14179" s="261"/>
    </row>
    <row r="14180" spans="6:8" x14ac:dyDescent="0.2">
      <c r="F14180" s="261"/>
      <c r="G14180" s="261"/>
      <c r="H14180" s="261"/>
    </row>
    <row r="14181" spans="6:8" x14ac:dyDescent="0.2">
      <c r="F14181" s="261"/>
      <c r="G14181" s="261"/>
      <c r="H14181" s="261"/>
    </row>
    <row r="14182" spans="6:8" x14ac:dyDescent="0.2">
      <c r="F14182" s="261"/>
      <c r="G14182" s="261"/>
      <c r="H14182" s="261"/>
    </row>
    <row r="14183" spans="6:8" x14ac:dyDescent="0.2">
      <c r="F14183" s="261"/>
      <c r="G14183" s="261"/>
      <c r="H14183" s="261"/>
    </row>
    <row r="14184" spans="6:8" x14ac:dyDescent="0.2">
      <c r="F14184" s="261"/>
      <c r="G14184" s="261"/>
      <c r="H14184" s="261"/>
    </row>
    <row r="14185" spans="6:8" x14ac:dyDescent="0.2">
      <c r="F14185" s="261"/>
      <c r="G14185" s="261"/>
      <c r="H14185" s="261"/>
    </row>
    <row r="14186" spans="6:8" x14ac:dyDescent="0.2">
      <c r="F14186" s="261"/>
      <c r="G14186" s="261"/>
      <c r="H14186" s="261"/>
    </row>
    <row r="14187" spans="6:8" x14ac:dyDescent="0.2">
      <c r="F14187" s="261"/>
      <c r="G14187" s="261"/>
      <c r="H14187" s="261"/>
    </row>
    <row r="14188" spans="6:8" x14ac:dyDescent="0.2">
      <c r="F14188" s="261"/>
      <c r="G14188" s="261"/>
      <c r="H14188" s="261"/>
    </row>
    <row r="14189" spans="6:8" x14ac:dyDescent="0.2">
      <c r="F14189" s="261"/>
      <c r="G14189" s="261"/>
      <c r="H14189" s="261"/>
    </row>
    <row r="14190" spans="6:8" x14ac:dyDescent="0.2">
      <c r="F14190" s="261"/>
      <c r="G14190" s="261"/>
      <c r="H14190" s="261"/>
    </row>
    <row r="14191" spans="6:8" x14ac:dyDescent="0.2">
      <c r="F14191" s="261"/>
      <c r="G14191" s="261"/>
      <c r="H14191" s="261"/>
    </row>
    <row r="14192" spans="6:8" x14ac:dyDescent="0.2">
      <c r="F14192" s="261"/>
      <c r="G14192" s="261"/>
      <c r="H14192" s="261"/>
    </row>
    <row r="14193" spans="6:8" x14ac:dyDescent="0.2">
      <c r="F14193" s="261"/>
      <c r="G14193" s="261"/>
      <c r="H14193" s="261"/>
    </row>
    <row r="14194" spans="6:8" x14ac:dyDescent="0.2">
      <c r="F14194" s="261"/>
      <c r="G14194" s="261"/>
      <c r="H14194" s="261"/>
    </row>
    <row r="14195" spans="6:8" x14ac:dyDescent="0.2">
      <c r="F14195" s="261"/>
      <c r="G14195" s="261"/>
      <c r="H14195" s="261"/>
    </row>
    <row r="14196" spans="6:8" x14ac:dyDescent="0.2">
      <c r="F14196" s="261"/>
      <c r="G14196" s="261"/>
      <c r="H14196" s="261"/>
    </row>
    <row r="14197" spans="6:8" x14ac:dyDescent="0.2">
      <c r="F14197" s="261"/>
      <c r="G14197" s="261"/>
      <c r="H14197" s="261"/>
    </row>
    <row r="14198" spans="6:8" x14ac:dyDescent="0.2">
      <c r="F14198" s="261"/>
      <c r="G14198" s="261"/>
      <c r="H14198" s="261"/>
    </row>
    <row r="14199" spans="6:8" x14ac:dyDescent="0.2">
      <c r="F14199" s="261"/>
      <c r="G14199" s="261"/>
      <c r="H14199" s="261"/>
    </row>
    <row r="14200" spans="6:8" x14ac:dyDescent="0.2">
      <c r="F14200" s="261"/>
      <c r="G14200" s="261"/>
      <c r="H14200" s="261"/>
    </row>
    <row r="14201" spans="6:8" x14ac:dyDescent="0.2">
      <c r="F14201" s="261"/>
      <c r="G14201" s="261"/>
      <c r="H14201" s="261"/>
    </row>
    <row r="14202" spans="6:8" x14ac:dyDescent="0.2">
      <c r="F14202" s="261"/>
      <c r="G14202" s="261"/>
      <c r="H14202" s="261"/>
    </row>
    <row r="14203" spans="6:8" x14ac:dyDescent="0.2">
      <c r="F14203" s="261"/>
      <c r="G14203" s="261"/>
      <c r="H14203" s="261"/>
    </row>
    <row r="14204" spans="6:8" x14ac:dyDescent="0.2">
      <c r="F14204" s="261"/>
      <c r="G14204" s="261"/>
      <c r="H14204" s="261"/>
    </row>
    <row r="14205" spans="6:8" x14ac:dyDescent="0.2">
      <c r="F14205" s="261"/>
      <c r="G14205" s="261"/>
      <c r="H14205" s="261"/>
    </row>
    <row r="14206" spans="6:8" x14ac:dyDescent="0.2">
      <c r="F14206" s="261"/>
      <c r="G14206" s="261"/>
      <c r="H14206" s="261"/>
    </row>
    <row r="14207" spans="6:8" x14ac:dyDescent="0.2">
      <c r="F14207" s="261"/>
      <c r="G14207" s="261"/>
      <c r="H14207" s="261"/>
    </row>
    <row r="14208" spans="6:8" x14ac:dyDescent="0.2">
      <c r="F14208" s="261"/>
      <c r="G14208" s="261"/>
      <c r="H14208" s="261"/>
    </row>
    <row r="14209" spans="6:8" x14ac:dyDescent="0.2">
      <c r="F14209" s="261"/>
      <c r="G14209" s="261"/>
      <c r="H14209" s="261"/>
    </row>
    <row r="14210" spans="6:8" x14ac:dyDescent="0.2">
      <c r="F14210" s="261"/>
      <c r="G14210" s="261"/>
      <c r="H14210" s="261"/>
    </row>
    <row r="14211" spans="6:8" x14ac:dyDescent="0.2">
      <c r="F14211" s="261"/>
      <c r="G14211" s="261"/>
      <c r="H14211" s="261"/>
    </row>
    <row r="14212" spans="6:8" x14ac:dyDescent="0.2">
      <c r="F14212" s="261"/>
      <c r="G14212" s="261"/>
      <c r="H14212" s="261"/>
    </row>
    <row r="14213" spans="6:8" x14ac:dyDescent="0.2">
      <c r="F14213" s="261"/>
      <c r="G14213" s="261"/>
      <c r="H14213" s="261"/>
    </row>
    <row r="14214" spans="6:8" x14ac:dyDescent="0.2">
      <c r="F14214" s="261"/>
      <c r="G14214" s="261"/>
      <c r="H14214" s="261"/>
    </row>
    <row r="14215" spans="6:8" x14ac:dyDescent="0.2">
      <c r="F14215" s="261"/>
      <c r="G14215" s="261"/>
      <c r="H14215" s="261"/>
    </row>
    <row r="14216" spans="6:8" x14ac:dyDescent="0.2">
      <c r="F14216" s="261"/>
      <c r="G14216" s="261"/>
      <c r="H14216" s="261"/>
    </row>
    <row r="14217" spans="6:8" x14ac:dyDescent="0.2">
      <c r="F14217" s="261"/>
      <c r="G14217" s="261"/>
      <c r="H14217" s="261"/>
    </row>
    <row r="14218" spans="6:8" x14ac:dyDescent="0.2">
      <c r="F14218" s="261"/>
      <c r="G14218" s="261"/>
      <c r="H14218" s="261"/>
    </row>
    <row r="14219" spans="6:8" x14ac:dyDescent="0.2">
      <c r="F14219" s="261"/>
      <c r="G14219" s="261"/>
      <c r="H14219" s="261"/>
    </row>
    <row r="14220" spans="6:8" x14ac:dyDescent="0.2">
      <c r="F14220" s="261"/>
      <c r="G14220" s="261"/>
      <c r="H14220" s="261"/>
    </row>
    <row r="14221" spans="6:8" x14ac:dyDescent="0.2">
      <c r="F14221" s="261"/>
      <c r="G14221" s="261"/>
      <c r="H14221" s="261"/>
    </row>
    <row r="14222" spans="6:8" x14ac:dyDescent="0.2">
      <c r="F14222" s="261"/>
      <c r="G14222" s="261"/>
      <c r="H14222" s="261"/>
    </row>
    <row r="14223" spans="6:8" x14ac:dyDescent="0.2">
      <c r="F14223" s="261"/>
      <c r="G14223" s="261"/>
      <c r="H14223" s="261"/>
    </row>
    <row r="14224" spans="6:8" x14ac:dyDescent="0.2">
      <c r="F14224" s="261"/>
      <c r="G14224" s="261"/>
      <c r="H14224" s="261"/>
    </row>
    <row r="14225" spans="6:8" x14ac:dyDescent="0.2">
      <c r="F14225" s="261"/>
      <c r="G14225" s="261"/>
      <c r="H14225" s="261"/>
    </row>
    <row r="14226" spans="6:8" x14ac:dyDescent="0.2">
      <c r="F14226" s="261"/>
      <c r="G14226" s="261"/>
      <c r="H14226" s="261"/>
    </row>
    <row r="14227" spans="6:8" x14ac:dyDescent="0.2">
      <c r="F14227" s="261"/>
      <c r="G14227" s="261"/>
      <c r="H14227" s="261"/>
    </row>
    <row r="14228" spans="6:8" x14ac:dyDescent="0.2">
      <c r="F14228" s="261"/>
      <c r="G14228" s="261"/>
      <c r="H14228" s="261"/>
    </row>
    <row r="14229" spans="6:8" x14ac:dyDescent="0.2">
      <c r="F14229" s="261"/>
      <c r="G14229" s="261"/>
      <c r="H14229" s="261"/>
    </row>
    <row r="14230" spans="6:8" x14ac:dyDescent="0.2">
      <c r="F14230" s="261"/>
      <c r="G14230" s="261"/>
      <c r="H14230" s="261"/>
    </row>
    <row r="14231" spans="6:8" x14ac:dyDescent="0.2">
      <c r="F14231" s="261"/>
      <c r="G14231" s="261"/>
      <c r="H14231" s="261"/>
    </row>
    <row r="14232" spans="6:8" x14ac:dyDescent="0.2">
      <c r="F14232" s="261"/>
      <c r="G14232" s="261"/>
      <c r="H14232" s="261"/>
    </row>
    <row r="14233" spans="6:8" x14ac:dyDescent="0.2">
      <c r="F14233" s="261"/>
      <c r="G14233" s="261"/>
      <c r="H14233" s="261"/>
    </row>
    <row r="14234" spans="6:8" x14ac:dyDescent="0.2">
      <c r="F14234" s="261"/>
      <c r="G14234" s="261"/>
      <c r="H14234" s="261"/>
    </row>
    <row r="14235" spans="6:8" x14ac:dyDescent="0.2">
      <c r="F14235" s="261"/>
      <c r="G14235" s="261"/>
      <c r="H14235" s="261"/>
    </row>
    <row r="14236" spans="6:8" x14ac:dyDescent="0.2">
      <c r="F14236" s="261"/>
      <c r="G14236" s="261"/>
      <c r="H14236" s="261"/>
    </row>
    <row r="14237" spans="6:8" x14ac:dyDescent="0.2">
      <c r="F14237" s="261"/>
      <c r="G14237" s="261"/>
      <c r="H14237" s="261"/>
    </row>
    <row r="14238" spans="6:8" x14ac:dyDescent="0.2">
      <c r="F14238" s="261"/>
      <c r="G14238" s="261"/>
      <c r="H14238" s="261"/>
    </row>
    <row r="14239" spans="6:8" x14ac:dyDescent="0.2">
      <c r="F14239" s="261"/>
      <c r="G14239" s="261"/>
      <c r="H14239" s="261"/>
    </row>
    <row r="14240" spans="6:8" x14ac:dyDescent="0.2">
      <c r="F14240" s="261"/>
      <c r="G14240" s="261"/>
      <c r="H14240" s="261"/>
    </row>
    <row r="14241" spans="6:8" x14ac:dyDescent="0.2">
      <c r="F14241" s="261"/>
      <c r="G14241" s="261"/>
      <c r="H14241" s="261"/>
    </row>
    <row r="14242" spans="6:8" x14ac:dyDescent="0.2">
      <c r="F14242" s="261"/>
      <c r="G14242" s="261"/>
      <c r="H14242" s="261"/>
    </row>
    <row r="14243" spans="6:8" x14ac:dyDescent="0.2">
      <c r="F14243" s="261"/>
      <c r="G14243" s="261"/>
      <c r="H14243" s="261"/>
    </row>
    <row r="14244" spans="6:8" x14ac:dyDescent="0.2">
      <c r="F14244" s="261"/>
      <c r="G14244" s="261"/>
      <c r="H14244" s="261"/>
    </row>
    <row r="14245" spans="6:8" x14ac:dyDescent="0.2">
      <c r="F14245" s="261"/>
      <c r="G14245" s="261"/>
      <c r="H14245" s="261"/>
    </row>
    <row r="14246" spans="6:8" x14ac:dyDescent="0.2">
      <c r="F14246" s="261"/>
      <c r="G14246" s="261"/>
      <c r="H14246" s="261"/>
    </row>
    <row r="14247" spans="6:8" x14ac:dyDescent="0.2">
      <c r="F14247" s="261"/>
      <c r="G14247" s="261"/>
      <c r="H14247" s="261"/>
    </row>
    <row r="14248" spans="6:8" x14ac:dyDescent="0.2">
      <c r="F14248" s="261"/>
      <c r="G14248" s="261"/>
      <c r="H14248" s="261"/>
    </row>
    <row r="14249" spans="6:8" x14ac:dyDescent="0.2">
      <c r="F14249" s="261"/>
      <c r="G14249" s="261"/>
      <c r="H14249" s="261"/>
    </row>
    <row r="14250" spans="6:8" x14ac:dyDescent="0.2">
      <c r="F14250" s="261"/>
      <c r="G14250" s="261"/>
      <c r="H14250" s="261"/>
    </row>
    <row r="14251" spans="6:8" x14ac:dyDescent="0.2">
      <c r="F14251" s="261"/>
      <c r="G14251" s="261"/>
      <c r="H14251" s="261"/>
    </row>
    <row r="14252" spans="6:8" x14ac:dyDescent="0.2">
      <c r="F14252" s="261"/>
      <c r="G14252" s="261"/>
      <c r="H14252" s="261"/>
    </row>
    <row r="14253" spans="6:8" x14ac:dyDescent="0.2">
      <c r="F14253" s="261"/>
      <c r="G14253" s="261"/>
      <c r="H14253" s="261"/>
    </row>
    <row r="14254" spans="6:8" x14ac:dyDescent="0.2">
      <c r="F14254" s="261"/>
      <c r="G14254" s="261"/>
      <c r="H14254" s="261"/>
    </row>
    <row r="14255" spans="6:8" x14ac:dyDescent="0.2">
      <c r="F14255" s="261"/>
      <c r="G14255" s="261"/>
      <c r="H14255" s="261"/>
    </row>
    <row r="14256" spans="6:8" x14ac:dyDescent="0.2">
      <c r="F14256" s="261"/>
      <c r="G14256" s="261"/>
      <c r="H14256" s="261"/>
    </row>
    <row r="14257" spans="6:8" x14ac:dyDescent="0.2">
      <c r="F14257" s="261"/>
      <c r="G14257" s="261"/>
      <c r="H14257" s="261"/>
    </row>
    <row r="14258" spans="6:8" x14ac:dyDescent="0.2">
      <c r="F14258" s="261"/>
      <c r="G14258" s="261"/>
      <c r="H14258" s="261"/>
    </row>
    <row r="14259" spans="6:8" x14ac:dyDescent="0.2">
      <c r="F14259" s="261"/>
      <c r="G14259" s="261"/>
      <c r="H14259" s="261"/>
    </row>
    <row r="14260" spans="6:8" x14ac:dyDescent="0.2">
      <c r="F14260" s="261"/>
      <c r="G14260" s="261"/>
      <c r="H14260" s="261"/>
    </row>
    <row r="14261" spans="6:8" x14ac:dyDescent="0.2">
      <c r="F14261" s="261"/>
      <c r="G14261" s="261"/>
      <c r="H14261" s="261"/>
    </row>
    <row r="14262" spans="6:8" x14ac:dyDescent="0.2">
      <c r="F14262" s="261"/>
      <c r="G14262" s="261"/>
      <c r="H14262" s="261"/>
    </row>
    <row r="14263" spans="6:8" x14ac:dyDescent="0.2">
      <c r="F14263" s="261"/>
      <c r="G14263" s="261"/>
      <c r="H14263" s="261"/>
    </row>
    <row r="14264" spans="6:8" x14ac:dyDescent="0.2">
      <c r="F14264" s="261"/>
      <c r="G14264" s="261"/>
      <c r="H14264" s="261"/>
    </row>
    <row r="14265" spans="6:8" x14ac:dyDescent="0.2">
      <c r="F14265" s="261"/>
      <c r="G14265" s="261"/>
      <c r="H14265" s="261"/>
    </row>
    <row r="14266" spans="6:8" x14ac:dyDescent="0.2">
      <c r="F14266" s="261"/>
      <c r="G14266" s="261"/>
      <c r="H14266" s="261"/>
    </row>
    <row r="14267" spans="6:8" x14ac:dyDescent="0.2">
      <c r="F14267" s="261"/>
      <c r="G14267" s="261"/>
      <c r="H14267" s="261"/>
    </row>
    <row r="14268" spans="6:8" x14ac:dyDescent="0.2">
      <c r="F14268" s="261"/>
      <c r="G14268" s="261"/>
      <c r="H14268" s="261"/>
    </row>
    <row r="14269" spans="6:8" x14ac:dyDescent="0.2">
      <c r="F14269" s="261"/>
      <c r="G14269" s="261"/>
      <c r="H14269" s="261"/>
    </row>
    <row r="14270" spans="6:8" x14ac:dyDescent="0.2">
      <c r="F14270" s="261"/>
      <c r="G14270" s="261"/>
      <c r="H14270" s="261"/>
    </row>
    <row r="14271" spans="6:8" x14ac:dyDescent="0.2">
      <c r="F14271" s="261"/>
      <c r="G14271" s="261"/>
      <c r="H14271" s="261"/>
    </row>
    <row r="14272" spans="6:8" x14ac:dyDescent="0.2">
      <c r="F14272" s="261"/>
      <c r="G14272" s="261"/>
      <c r="H14272" s="261"/>
    </row>
    <row r="14273" spans="6:8" x14ac:dyDescent="0.2">
      <c r="F14273" s="261"/>
      <c r="G14273" s="261"/>
      <c r="H14273" s="261"/>
    </row>
    <row r="14274" spans="6:8" x14ac:dyDescent="0.2">
      <c r="F14274" s="261"/>
      <c r="G14274" s="261"/>
      <c r="H14274" s="261"/>
    </row>
    <row r="14275" spans="6:8" x14ac:dyDescent="0.2">
      <c r="F14275" s="261"/>
      <c r="G14275" s="261"/>
      <c r="H14275" s="261"/>
    </row>
    <row r="14276" spans="6:8" x14ac:dyDescent="0.2">
      <c r="F14276" s="261"/>
      <c r="G14276" s="261"/>
      <c r="H14276" s="261"/>
    </row>
    <row r="14277" spans="6:8" x14ac:dyDescent="0.2">
      <c r="F14277" s="261"/>
      <c r="G14277" s="261"/>
      <c r="H14277" s="261"/>
    </row>
    <row r="14278" spans="6:8" x14ac:dyDescent="0.2">
      <c r="F14278" s="261"/>
      <c r="G14278" s="261"/>
      <c r="H14278" s="261"/>
    </row>
    <row r="14279" spans="6:8" x14ac:dyDescent="0.2">
      <c r="F14279" s="261"/>
      <c r="G14279" s="261"/>
      <c r="H14279" s="261"/>
    </row>
    <row r="14280" spans="6:8" x14ac:dyDescent="0.2">
      <c r="F14280" s="261"/>
      <c r="G14280" s="261"/>
      <c r="H14280" s="261"/>
    </row>
    <row r="14281" spans="6:8" x14ac:dyDescent="0.2">
      <c r="F14281" s="261"/>
      <c r="G14281" s="261"/>
      <c r="H14281" s="261"/>
    </row>
    <row r="14282" spans="6:8" x14ac:dyDescent="0.2">
      <c r="F14282" s="261"/>
      <c r="G14282" s="261"/>
      <c r="H14282" s="261"/>
    </row>
    <row r="14283" spans="6:8" x14ac:dyDescent="0.2">
      <c r="F14283" s="261"/>
      <c r="G14283" s="261"/>
      <c r="H14283" s="261"/>
    </row>
    <row r="14284" spans="6:8" x14ac:dyDescent="0.2">
      <c r="F14284" s="261"/>
      <c r="G14284" s="261"/>
      <c r="H14284" s="261"/>
    </row>
    <row r="14285" spans="6:8" x14ac:dyDescent="0.2">
      <c r="F14285" s="261"/>
      <c r="G14285" s="261"/>
      <c r="H14285" s="261"/>
    </row>
    <row r="14286" spans="6:8" x14ac:dyDescent="0.2">
      <c r="F14286" s="261"/>
      <c r="G14286" s="261"/>
      <c r="H14286" s="261"/>
    </row>
    <row r="14287" spans="6:8" x14ac:dyDescent="0.2">
      <c r="F14287" s="261"/>
      <c r="G14287" s="261"/>
      <c r="H14287" s="261"/>
    </row>
    <row r="14288" spans="6:8" x14ac:dyDescent="0.2">
      <c r="F14288" s="261"/>
      <c r="G14288" s="261"/>
      <c r="H14288" s="261"/>
    </row>
    <row r="14289" spans="6:8" x14ac:dyDescent="0.2">
      <c r="F14289" s="261"/>
      <c r="G14289" s="261"/>
      <c r="H14289" s="261"/>
    </row>
    <row r="14290" spans="6:8" x14ac:dyDescent="0.2">
      <c r="F14290" s="261"/>
      <c r="G14290" s="261"/>
      <c r="H14290" s="261"/>
    </row>
    <row r="14291" spans="6:8" x14ac:dyDescent="0.2">
      <c r="F14291" s="261"/>
      <c r="G14291" s="261"/>
      <c r="H14291" s="261"/>
    </row>
    <row r="14292" spans="6:8" x14ac:dyDescent="0.2">
      <c r="F14292" s="261"/>
      <c r="G14292" s="261"/>
      <c r="H14292" s="261"/>
    </row>
    <row r="14293" spans="6:8" x14ac:dyDescent="0.2">
      <c r="F14293" s="261"/>
      <c r="G14293" s="261"/>
      <c r="H14293" s="261"/>
    </row>
    <row r="14294" spans="6:8" x14ac:dyDescent="0.2">
      <c r="F14294" s="261"/>
      <c r="G14294" s="261"/>
      <c r="H14294" s="261"/>
    </row>
    <row r="14295" spans="6:8" x14ac:dyDescent="0.2">
      <c r="F14295" s="261"/>
      <c r="G14295" s="261"/>
      <c r="H14295" s="261"/>
    </row>
    <row r="14296" spans="6:8" x14ac:dyDescent="0.2">
      <c r="F14296" s="261"/>
      <c r="G14296" s="261"/>
      <c r="H14296" s="261"/>
    </row>
    <row r="14297" spans="6:8" x14ac:dyDescent="0.2">
      <c r="F14297" s="261"/>
      <c r="G14297" s="261"/>
      <c r="H14297" s="261"/>
    </row>
    <row r="14298" spans="6:8" x14ac:dyDescent="0.2">
      <c r="F14298" s="261"/>
      <c r="G14298" s="261"/>
      <c r="H14298" s="261"/>
    </row>
    <row r="14299" spans="6:8" x14ac:dyDescent="0.2">
      <c r="F14299" s="261"/>
      <c r="G14299" s="261"/>
      <c r="H14299" s="261"/>
    </row>
    <row r="14300" spans="6:8" x14ac:dyDescent="0.2">
      <c r="F14300" s="261"/>
      <c r="G14300" s="261"/>
      <c r="H14300" s="261"/>
    </row>
    <row r="14301" spans="6:8" x14ac:dyDescent="0.2">
      <c r="F14301" s="261"/>
      <c r="G14301" s="261"/>
      <c r="H14301" s="261"/>
    </row>
    <row r="14302" spans="6:8" x14ac:dyDescent="0.2">
      <c r="F14302" s="261"/>
      <c r="G14302" s="261"/>
      <c r="H14302" s="261"/>
    </row>
    <row r="14303" spans="6:8" x14ac:dyDescent="0.2">
      <c r="F14303" s="261"/>
      <c r="G14303" s="261"/>
      <c r="H14303" s="261"/>
    </row>
    <row r="14304" spans="6:8" x14ac:dyDescent="0.2">
      <c r="F14304" s="261"/>
      <c r="G14304" s="261"/>
      <c r="H14304" s="261"/>
    </row>
    <row r="14305" spans="6:8" x14ac:dyDescent="0.2">
      <c r="F14305" s="261"/>
      <c r="G14305" s="261"/>
      <c r="H14305" s="261"/>
    </row>
    <row r="14306" spans="6:8" x14ac:dyDescent="0.2">
      <c r="F14306" s="261"/>
      <c r="G14306" s="261"/>
      <c r="H14306" s="261"/>
    </row>
    <row r="14307" spans="6:8" x14ac:dyDescent="0.2">
      <c r="F14307" s="261"/>
      <c r="G14307" s="261"/>
      <c r="H14307" s="261"/>
    </row>
    <row r="14308" spans="6:8" x14ac:dyDescent="0.2">
      <c r="F14308" s="261"/>
      <c r="G14308" s="261"/>
      <c r="H14308" s="261"/>
    </row>
    <row r="14309" spans="6:8" x14ac:dyDescent="0.2">
      <c r="F14309" s="261"/>
      <c r="G14309" s="261"/>
      <c r="H14309" s="261"/>
    </row>
    <row r="14310" spans="6:8" x14ac:dyDescent="0.2">
      <c r="F14310" s="261"/>
      <c r="G14310" s="261"/>
      <c r="H14310" s="261"/>
    </row>
    <row r="14311" spans="6:8" x14ac:dyDescent="0.2">
      <c r="F14311" s="261"/>
      <c r="G14311" s="261"/>
      <c r="H14311" s="261"/>
    </row>
    <row r="14312" spans="6:8" x14ac:dyDescent="0.2">
      <c r="F14312" s="261"/>
      <c r="G14312" s="261"/>
      <c r="H14312" s="261"/>
    </row>
    <row r="14313" spans="6:8" x14ac:dyDescent="0.2">
      <c r="F14313" s="261"/>
      <c r="G14313" s="261"/>
      <c r="H14313" s="261"/>
    </row>
    <row r="14314" spans="6:8" x14ac:dyDescent="0.2">
      <c r="F14314" s="261"/>
      <c r="G14314" s="261"/>
      <c r="H14314" s="261"/>
    </row>
    <row r="14315" spans="6:8" x14ac:dyDescent="0.2">
      <c r="F14315" s="261"/>
      <c r="G14315" s="261"/>
      <c r="H14315" s="261"/>
    </row>
    <row r="14316" spans="6:8" x14ac:dyDescent="0.2">
      <c r="F14316" s="261"/>
      <c r="G14316" s="261"/>
      <c r="H14316" s="261"/>
    </row>
    <row r="14317" spans="6:8" x14ac:dyDescent="0.2">
      <c r="F14317" s="261"/>
      <c r="G14317" s="261"/>
      <c r="H14317" s="261"/>
    </row>
    <row r="14318" spans="6:8" x14ac:dyDescent="0.2">
      <c r="F14318" s="261"/>
      <c r="G14318" s="261"/>
      <c r="H14318" s="261"/>
    </row>
    <row r="14319" spans="6:8" x14ac:dyDescent="0.2">
      <c r="F14319" s="261"/>
      <c r="G14319" s="261"/>
      <c r="H14319" s="261"/>
    </row>
    <row r="14320" spans="6:8" x14ac:dyDescent="0.2">
      <c r="F14320" s="261"/>
      <c r="G14320" s="261"/>
      <c r="H14320" s="261"/>
    </row>
    <row r="14321" spans="6:8" x14ac:dyDescent="0.2">
      <c r="F14321" s="261"/>
      <c r="G14321" s="261"/>
      <c r="H14321" s="261"/>
    </row>
    <row r="14322" spans="6:8" x14ac:dyDescent="0.2">
      <c r="F14322" s="261"/>
      <c r="G14322" s="261"/>
      <c r="H14322" s="261"/>
    </row>
    <row r="14323" spans="6:8" x14ac:dyDescent="0.2">
      <c r="F14323" s="261"/>
      <c r="G14323" s="261"/>
      <c r="H14323" s="261"/>
    </row>
    <row r="14324" spans="6:8" x14ac:dyDescent="0.2">
      <c r="F14324" s="261"/>
      <c r="G14324" s="261"/>
      <c r="H14324" s="261"/>
    </row>
    <row r="14325" spans="6:8" x14ac:dyDescent="0.2">
      <c r="F14325" s="261"/>
      <c r="G14325" s="261"/>
      <c r="H14325" s="261"/>
    </row>
    <row r="14326" spans="6:8" x14ac:dyDescent="0.2">
      <c r="F14326" s="261"/>
      <c r="G14326" s="261"/>
      <c r="H14326" s="261"/>
    </row>
    <row r="14327" spans="6:8" x14ac:dyDescent="0.2">
      <c r="F14327" s="261"/>
      <c r="G14327" s="261"/>
      <c r="H14327" s="261"/>
    </row>
    <row r="14328" spans="6:8" x14ac:dyDescent="0.2">
      <c r="F14328" s="261"/>
      <c r="G14328" s="261"/>
      <c r="H14328" s="261"/>
    </row>
    <row r="14329" spans="6:8" x14ac:dyDescent="0.2">
      <c r="F14329" s="261"/>
      <c r="G14329" s="261"/>
      <c r="H14329" s="261"/>
    </row>
    <row r="14330" spans="6:8" x14ac:dyDescent="0.2">
      <c r="F14330" s="261"/>
      <c r="G14330" s="261"/>
      <c r="H14330" s="261"/>
    </row>
    <row r="14331" spans="6:8" x14ac:dyDescent="0.2">
      <c r="F14331" s="261"/>
      <c r="G14331" s="261"/>
      <c r="H14331" s="261"/>
    </row>
    <row r="14332" spans="6:8" x14ac:dyDescent="0.2">
      <c r="F14332" s="261"/>
      <c r="G14332" s="261"/>
      <c r="H14332" s="261"/>
    </row>
    <row r="14333" spans="6:8" x14ac:dyDescent="0.2">
      <c r="F14333" s="261"/>
      <c r="G14333" s="261"/>
      <c r="H14333" s="261"/>
    </row>
    <row r="14334" spans="6:8" x14ac:dyDescent="0.2">
      <c r="F14334" s="261"/>
      <c r="G14334" s="261"/>
      <c r="H14334" s="261"/>
    </row>
    <row r="14335" spans="6:8" x14ac:dyDescent="0.2">
      <c r="F14335" s="261"/>
      <c r="G14335" s="261"/>
      <c r="H14335" s="261"/>
    </row>
    <row r="14336" spans="6:8" x14ac:dyDescent="0.2">
      <c r="F14336" s="261"/>
      <c r="G14336" s="261"/>
      <c r="H14336" s="261"/>
    </row>
    <row r="14337" spans="6:8" x14ac:dyDescent="0.2">
      <c r="F14337" s="261"/>
      <c r="G14337" s="261"/>
      <c r="H14337" s="261"/>
    </row>
    <row r="14338" spans="6:8" x14ac:dyDescent="0.2">
      <c r="F14338" s="261"/>
      <c r="G14338" s="261"/>
      <c r="H14338" s="261"/>
    </row>
    <row r="14339" spans="6:8" x14ac:dyDescent="0.2">
      <c r="F14339" s="261"/>
      <c r="G14339" s="261"/>
      <c r="H14339" s="261"/>
    </row>
    <row r="14340" spans="6:8" x14ac:dyDescent="0.2">
      <c r="F14340" s="261"/>
      <c r="G14340" s="261"/>
      <c r="H14340" s="261"/>
    </row>
    <row r="14341" spans="6:8" x14ac:dyDescent="0.2">
      <c r="F14341" s="261"/>
      <c r="G14341" s="261"/>
      <c r="H14341" s="261"/>
    </row>
    <row r="14342" spans="6:8" x14ac:dyDescent="0.2">
      <c r="F14342" s="261"/>
      <c r="G14342" s="261"/>
      <c r="H14342" s="261"/>
    </row>
    <row r="14343" spans="6:8" x14ac:dyDescent="0.2">
      <c r="F14343" s="261"/>
      <c r="G14343" s="261"/>
      <c r="H14343" s="261"/>
    </row>
    <row r="14344" spans="6:8" x14ac:dyDescent="0.2">
      <c r="F14344" s="261"/>
      <c r="G14344" s="261"/>
      <c r="H14344" s="261"/>
    </row>
    <row r="14345" spans="6:8" x14ac:dyDescent="0.2">
      <c r="F14345" s="261"/>
      <c r="G14345" s="261"/>
      <c r="H14345" s="261"/>
    </row>
    <row r="14346" spans="6:8" x14ac:dyDescent="0.2">
      <c r="F14346" s="261"/>
      <c r="G14346" s="261"/>
      <c r="H14346" s="261"/>
    </row>
    <row r="14347" spans="6:8" x14ac:dyDescent="0.2">
      <c r="F14347" s="261"/>
      <c r="G14347" s="261"/>
      <c r="H14347" s="261"/>
    </row>
    <row r="14348" spans="6:8" x14ac:dyDescent="0.2">
      <c r="F14348" s="261"/>
      <c r="G14348" s="261"/>
      <c r="H14348" s="261"/>
    </row>
    <row r="14349" spans="6:8" x14ac:dyDescent="0.2">
      <c r="F14349" s="261"/>
      <c r="G14349" s="261"/>
      <c r="H14349" s="261"/>
    </row>
    <row r="14350" spans="6:8" x14ac:dyDescent="0.2">
      <c r="F14350" s="261"/>
      <c r="G14350" s="261"/>
      <c r="H14350" s="261"/>
    </row>
    <row r="14351" spans="6:8" x14ac:dyDescent="0.2">
      <c r="F14351" s="261"/>
      <c r="G14351" s="261"/>
      <c r="H14351" s="261"/>
    </row>
    <row r="14352" spans="6:8" x14ac:dyDescent="0.2">
      <c r="F14352" s="261"/>
      <c r="G14352" s="261"/>
      <c r="H14352" s="261"/>
    </row>
    <row r="14353" spans="6:8" x14ac:dyDescent="0.2">
      <c r="F14353" s="261"/>
      <c r="G14353" s="261"/>
      <c r="H14353" s="261"/>
    </row>
    <row r="14354" spans="6:8" x14ac:dyDescent="0.2">
      <c r="F14354" s="261"/>
      <c r="G14354" s="261"/>
      <c r="H14354" s="261"/>
    </row>
    <row r="14355" spans="6:8" x14ac:dyDescent="0.2">
      <c r="F14355" s="261"/>
      <c r="G14355" s="261"/>
      <c r="H14355" s="261"/>
    </row>
    <row r="14356" spans="6:8" x14ac:dyDescent="0.2">
      <c r="F14356" s="261"/>
      <c r="G14356" s="261"/>
      <c r="H14356" s="261"/>
    </row>
    <row r="14357" spans="6:8" x14ac:dyDescent="0.2">
      <c r="F14357" s="261"/>
      <c r="G14357" s="261"/>
      <c r="H14357" s="261"/>
    </row>
    <row r="14358" spans="6:8" x14ac:dyDescent="0.2">
      <c r="F14358" s="261"/>
      <c r="G14358" s="261"/>
      <c r="H14358" s="261"/>
    </row>
    <row r="14359" spans="6:8" x14ac:dyDescent="0.2">
      <c r="F14359" s="261"/>
      <c r="G14359" s="261"/>
      <c r="H14359" s="261"/>
    </row>
    <row r="14360" spans="6:8" x14ac:dyDescent="0.2">
      <c r="F14360" s="261"/>
      <c r="G14360" s="261"/>
      <c r="H14360" s="261"/>
    </row>
    <row r="14361" spans="6:8" x14ac:dyDescent="0.2">
      <c r="F14361" s="261"/>
      <c r="G14361" s="261"/>
      <c r="H14361" s="261"/>
    </row>
    <row r="14362" spans="6:8" x14ac:dyDescent="0.2">
      <c r="F14362" s="261"/>
      <c r="G14362" s="261"/>
      <c r="H14362" s="261"/>
    </row>
    <row r="14363" spans="6:8" x14ac:dyDescent="0.2">
      <c r="F14363" s="261"/>
      <c r="G14363" s="261"/>
      <c r="H14363" s="261"/>
    </row>
    <row r="14364" spans="6:8" x14ac:dyDescent="0.2">
      <c r="F14364" s="261"/>
      <c r="G14364" s="261"/>
      <c r="H14364" s="261"/>
    </row>
    <row r="14365" spans="6:8" x14ac:dyDescent="0.2">
      <c r="F14365" s="261"/>
      <c r="G14365" s="261"/>
      <c r="H14365" s="261"/>
    </row>
    <row r="14366" spans="6:8" x14ac:dyDescent="0.2">
      <c r="F14366" s="261"/>
      <c r="G14366" s="261"/>
      <c r="H14366" s="261"/>
    </row>
    <row r="14367" spans="6:8" x14ac:dyDescent="0.2">
      <c r="F14367" s="261"/>
      <c r="G14367" s="261"/>
      <c r="H14367" s="261"/>
    </row>
    <row r="14368" spans="6:8" x14ac:dyDescent="0.2">
      <c r="F14368" s="261"/>
      <c r="G14368" s="261"/>
      <c r="H14368" s="261"/>
    </row>
    <row r="14369" spans="6:8" x14ac:dyDescent="0.2">
      <c r="F14369" s="261"/>
      <c r="G14369" s="261"/>
      <c r="H14369" s="261"/>
    </row>
    <row r="14370" spans="6:8" x14ac:dyDescent="0.2">
      <c r="F14370" s="261"/>
      <c r="G14370" s="261"/>
      <c r="H14370" s="261"/>
    </row>
    <row r="14371" spans="6:8" x14ac:dyDescent="0.2">
      <c r="F14371" s="261"/>
      <c r="G14371" s="261"/>
      <c r="H14371" s="261"/>
    </row>
    <row r="14372" spans="6:8" x14ac:dyDescent="0.2">
      <c r="F14372" s="261"/>
      <c r="G14372" s="261"/>
      <c r="H14372" s="261"/>
    </row>
    <row r="14373" spans="6:8" x14ac:dyDescent="0.2">
      <c r="F14373" s="261"/>
      <c r="G14373" s="261"/>
      <c r="H14373" s="261"/>
    </row>
    <row r="14374" spans="6:8" x14ac:dyDescent="0.2">
      <c r="F14374" s="261"/>
      <c r="G14374" s="261"/>
      <c r="H14374" s="261"/>
    </row>
    <row r="14375" spans="6:8" x14ac:dyDescent="0.2">
      <c r="F14375" s="261"/>
      <c r="G14375" s="261"/>
      <c r="H14375" s="261"/>
    </row>
    <row r="14376" spans="6:8" x14ac:dyDescent="0.2">
      <c r="F14376" s="261"/>
      <c r="G14376" s="261"/>
      <c r="H14376" s="261"/>
    </row>
    <row r="14377" spans="6:8" x14ac:dyDescent="0.2">
      <c r="F14377" s="261"/>
      <c r="G14377" s="261"/>
      <c r="H14377" s="261"/>
    </row>
    <row r="14378" spans="6:8" x14ac:dyDescent="0.2">
      <c r="F14378" s="261"/>
      <c r="G14378" s="261"/>
      <c r="H14378" s="261"/>
    </row>
    <row r="14379" spans="6:8" x14ac:dyDescent="0.2">
      <c r="F14379" s="261"/>
      <c r="G14379" s="261"/>
      <c r="H14379" s="261"/>
    </row>
    <row r="14380" spans="6:8" x14ac:dyDescent="0.2">
      <c r="F14380" s="261"/>
      <c r="G14380" s="261"/>
      <c r="H14380" s="261"/>
    </row>
    <row r="14381" spans="6:8" x14ac:dyDescent="0.2">
      <c r="F14381" s="261"/>
      <c r="G14381" s="261"/>
      <c r="H14381" s="261"/>
    </row>
    <row r="14382" spans="6:8" x14ac:dyDescent="0.2">
      <c r="F14382" s="261"/>
      <c r="G14382" s="261"/>
      <c r="H14382" s="261"/>
    </row>
    <row r="14383" spans="6:8" x14ac:dyDescent="0.2">
      <c r="F14383" s="261"/>
      <c r="G14383" s="261"/>
      <c r="H14383" s="261"/>
    </row>
    <row r="14384" spans="6:8" x14ac:dyDescent="0.2">
      <c r="F14384" s="261"/>
      <c r="G14384" s="261"/>
      <c r="H14384" s="261"/>
    </row>
    <row r="14385" spans="6:8" x14ac:dyDescent="0.2">
      <c r="F14385" s="261"/>
      <c r="G14385" s="261"/>
      <c r="H14385" s="261"/>
    </row>
    <row r="14386" spans="6:8" x14ac:dyDescent="0.2">
      <c r="F14386" s="261"/>
      <c r="G14386" s="261"/>
      <c r="H14386" s="261"/>
    </row>
    <row r="14387" spans="6:8" x14ac:dyDescent="0.2">
      <c r="F14387" s="261"/>
      <c r="G14387" s="261"/>
      <c r="H14387" s="261"/>
    </row>
    <row r="14388" spans="6:8" x14ac:dyDescent="0.2">
      <c r="F14388" s="261"/>
      <c r="G14388" s="261"/>
      <c r="H14388" s="261"/>
    </row>
    <row r="14389" spans="6:8" x14ac:dyDescent="0.2">
      <c r="F14389" s="261"/>
      <c r="G14389" s="261"/>
      <c r="H14389" s="261"/>
    </row>
    <row r="14390" spans="6:8" x14ac:dyDescent="0.2">
      <c r="F14390" s="261"/>
      <c r="G14390" s="261"/>
      <c r="H14390" s="261"/>
    </row>
    <row r="14391" spans="6:8" x14ac:dyDescent="0.2">
      <c r="F14391" s="261"/>
      <c r="G14391" s="261"/>
      <c r="H14391" s="261"/>
    </row>
    <row r="14392" spans="6:8" x14ac:dyDescent="0.2">
      <c r="F14392" s="261"/>
      <c r="G14392" s="261"/>
      <c r="H14392" s="261"/>
    </row>
    <row r="14393" spans="6:8" x14ac:dyDescent="0.2">
      <c r="F14393" s="261"/>
      <c r="G14393" s="261"/>
      <c r="H14393" s="261"/>
    </row>
    <row r="14394" spans="6:8" x14ac:dyDescent="0.2">
      <c r="F14394" s="261"/>
      <c r="G14394" s="261"/>
      <c r="H14394" s="261"/>
    </row>
    <row r="14395" spans="6:8" x14ac:dyDescent="0.2">
      <c r="F14395" s="261"/>
      <c r="G14395" s="261"/>
      <c r="H14395" s="261"/>
    </row>
    <row r="14396" spans="6:8" x14ac:dyDescent="0.2">
      <c r="F14396" s="261"/>
      <c r="G14396" s="261"/>
      <c r="H14396" s="261"/>
    </row>
    <row r="14397" spans="6:8" x14ac:dyDescent="0.2">
      <c r="F14397" s="261"/>
      <c r="G14397" s="261"/>
      <c r="H14397" s="261"/>
    </row>
    <row r="14398" spans="6:8" x14ac:dyDescent="0.2">
      <c r="F14398" s="261"/>
      <c r="G14398" s="261"/>
      <c r="H14398" s="261"/>
    </row>
    <row r="14399" spans="6:8" x14ac:dyDescent="0.2">
      <c r="F14399" s="261"/>
      <c r="G14399" s="261"/>
      <c r="H14399" s="261"/>
    </row>
    <row r="14400" spans="6:8" x14ac:dyDescent="0.2">
      <c r="F14400" s="261"/>
      <c r="G14400" s="261"/>
      <c r="H14400" s="261"/>
    </row>
    <row r="14401" spans="6:8" x14ac:dyDescent="0.2">
      <c r="F14401" s="261"/>
      <c r="G14401" s="261"/>
      <c r="H14401" s="261"/>
    </row>
    <row r="14402" spans="6:8" x14ac:dyDescent="0.2">
      <c r="F14402" s="261"/>
      <c r="G14402" s="261"/>
      <c r="H14402" s="261"/>
    </row>
    <row r="14403" spans="6:8" x14ac:dyDescent="0.2">
      <c r="F14403" s="261"/>
      <c r="G14403" s="261"/>
      <c r="H14403" s="261"/>
    </row>
    <row r="14404" spans="6:8" x14ac:dyDescent="0.2">
      <c r="F14404" s="261"/>
      <c r="G14404" s="261"/>
      <c r="H14404" s="261"/>
    </row>
    <row r="14405" spans="6:8" x14ac:dyDescent="0.2">
      <c r="F14405" s="261"/>
      <c r="G14405" s="261"/>
      <c r="H14405" s="261"/>
    </row>
    <row r="14406" spans="6:8" x14ac:dyDescent="0.2">
      <c r="F14406" s="261"/>
      <c r="G14406" s="261"/>
      <c r="H14406" s="261"/>
    </row>
    <row r="14407" spans="6:8" x14ac:dyDescent="0.2">
      <c r="F14407" s="261"/>
      <c r="G14407" s="261"/>
      <c r="H14407" s="261"/>
    </row>
    <row r="14408" spans="6:8" x14ac:dyDescent="0.2">
      <c r="F14408" s="261"/>
      <c r="G14408" s="261"/>
      <c r="H14408" s="261"/>
    </row>
    <row r="14409" spans="6:8" x14ac:dyDescent="0.2">
      <c r="F14409" s="261"/>
      <c r="G14409" s="261"/>
      <c r="H14409" s="261"/>
    </row>
    <row r="14410" spans="6:8" x14ac:dyDescent="0.2">
      <c r="F14410" s="261"/>
      <c r="G14410" s="261"/>
      <c r="H14410" s="261"/>
    </row>
    <row r="14411" spans="6:8" x14ac:dyDescent="0.2">
      <c r="F14411" s="261"/>
      <c r="G14411" s="261"/>
      <c r="H14411" s="261"/>
    </row>
    <row r="14412" spans="6:8" x14ac:dyDescent="0.2">
      <c r="F14412" s="261"/>
      <c r="G14412" s="261"/>
      <c r="H14412" s="261"/>
    </row>
    <row r="14413" spans="6:8" x14ac:dyDescent="0.2">
      <c r="F14413" s="261"/>
      <c r="G14413" s="261"/>
      <c r="H14413" s="261"/>
    </row>
    <row r="14414" spans="6:8" x14ac:dyDescent="0.2">
      <c r="F14414" s="261"/>
      <c r="G14414" s="261"/>
      <c r="H14414" s="261"/>
    </row>
    <row r="14415" spans="6:8" x14ac:dyDescent="0.2">
      <c r="F14415" s="261"/>
      <c r="G14415" s="261"/>
      <c r="H14415" s="261"/>
    </row>
    <row r="14416" spans="6:8" x14ac:dyDescent="0.2">
      <c r="F14416" s="261"/>
      <c r="G14416" s="261"/>
      <c r="H14416" s="261"/>
    </row>
    <row r="14417" spans="6:8" x14ac:dyDescent="0.2">
      <c r="F14417" s="261"/>
      <c r="G14417" s="261"/>
      <c r="H14417" s="261"/>
    </row>
    <row r="14418" spans="6:8" x14ac:dyDescent="0.2">
      <c r="F14418" s="261"/>
      <c r="G14418" s="261"/>
      <c r="H14418" s="261"/>
    </row>
    <row r="14419" spans="6:8" x14ac:dyDescent="0.2">
      <c r="F14419" s="261"/>
      <c r="G14419" s="261"/>
      <c r="H14419" s="261"/>
    </row>
    <row r="14420" spans="6:8" x14ac:dyDescent="0.2">
      <c r="F14420" s="261"/>
      <c r="G14420" s="261"/>
      <c r="H14420" s="261"/>
    </row>
    <row r="14421" spans="6:8" x14ac:dyDescent="0.2">
      <c r="F14421" s="261"/>
      <c r="G14421" s="261"/>
      <c r="H14421" s="261"/>
    </row>
    <row r="14422" spans="6:8" x14ac:dyDescent="0.2">
      <c r="F14422" s="261"/>
      <c r="G14422" s="261"/>
      <c r="H14422" s="261"/>
    </row>
    <row r="14423" spans="6:8" x14ac:dyDescent="0.2">
      <c r="F14423" s="261"/>
      <c r="G14423" s="261"/>
      <c r="H14423" s="261"/>
    </row>
    <row r="14424" spans="6:8" x14ac:dyDescent="0.2">
      <c r="F14424" s="261"/>
      <c r="G14424" s="261"/>
      <c r="H14424" s="261"/>
    </row>
    <row r="14425" spans="6:8" x14ac:dyDescent="0.2">
      <c r="F14425" s="261"/>
      <c r="G14425" s="261"/>
      <c r="H14425" s="261"/>
    </row>
    <row r="14426" spans="6:8" x14ac:dyDescent="0.2">
      <c r="F14426" s="261"/>
      <c r="G14426" s="261"/>
      <c r="H14426" s="261"/>
    </row>
    <row r="14427" spans="6:8" x14ac:dyDescent="0.2">
      <c r="F14427" s="261"/>
      <c r="G14427" s="261"/>
      <c r="H14427" s="261"/>
    </row>
    <row r="14428" spans="6:8" x14ac:dyDescent="0.2">
      <c r="F14428" s="261"/>
      <c r="G14428" s="261"/>
      <c r="H14428" s="261"/>
    </row>
    <row r="14429" spans="6:8" x14ac:dyDescent="0.2">
      <c r="F14429" s="261"/>
      <c r="G14429" s="261"/>
      <c r="H14429" s="261"/>
    </row>
    <row r="14430" spans="6:8" x14ac:dyDescent="0.2">
      <c r="F14430" s="261"/>
      <c r="G14430" s="261"/>
      <c r="H14430" s="261"/>
    </row>
    <row r="14431" spans="6:8" x14ac:dyDescent="0.2">
      <c r="F14431" s="261"/>
      <c r="G14431" s="261"/>
      <c r="H14431" s="261"/>
    </row>
    <row r="14432" spans="6:8" x14ac:dyDescent="0.2">
      <c r="F14432" s="261"/>
      <c r="G14432" s="261"/>
      <c r="H14432" s="261"/>
    </row>
    <row r="14433" spans="6:8" x14ac:dyDescent="0.2">
      <c r="F14433" s="261"/>
      <c r="G14433" s="261"/>
      <c r="H14433" s="261"/>
    </row>
    <row r="14434" spans="6:8" x14ac:dyDescent="0.2">
      <c r="F14434" s="261"/>
      <c r="G14434" s="261"/>
      <c r="H14434" s="261"/>
    </row>
    <row r="14435" spans="6:8" x14ac:dyDescent="0.2">
      <c r="F14435" s="261"/>
      <c r="G14435" s="261"/>
      <c r="H14435" s="261"/>
    </row>
    <row r="14436" spans="6:8" x14ac:dyDescent="0.2">
      <c r="F14436" s="261"/>
      <c r="G14436" s="261"/>
      <c r="H14436" s="261"/>
    </row>
    <row r="14437" spans="6:8" x14ac:dyDescent="0.2">
      <c r="F14437" s="261"/>
      <c r="G14437" s="261"/>
      <c r="H14437" s="261"/>
    </row>
    <row r="14438" spans="6:8" x14ac:dyDescent="0.2">
      <c r="F14438" s="261"/>
      <c r="G14438" s="261"/>
      <c r="H14438" s="261"/>
    </row>
    <row r="14439" spans="6:8" x14ac:dyDescent="0.2">
      <c r="F14439" s="261"/>
      <c r="G14439" s="261"/>
      <c r="H14439" s="261"/>
    </row>
    <row r="14440" spans="6:8" x14ac:dyDescent="0.2">
      <c r="F14440" s="261"/>
      <c r="G14440" s="261"/>
      <c r="H14440" s="261"/>
    </row>
    <row r="14441" spans="6:8" x14ac:dyDescent="0.2">
      <c r="F14441" s="261"/>
      <c r="G14441" s="261"/>
      <c r="H14441" s="261"/>
    </row>
    <row r="14442" spans="6:8" x14ac:dyDescent="0.2">
      <c r="F14442" s="261"/>
      <c r="G14442" s="261"/>
      <c r="H14442" s="261"/>
    </row>
    <row r="14443" spans="6:8" x14ac:dyDescent="0.2">
      <c r="F14443" s="261"/>
      <c r="G14443" s="261"/>
      <c r="H14443" s="261"/>
    </row>
    <row r="14444" spans="6:8" x14ac:dyDescent="0.2">
      <c r="F14444" s="261"/>
      <c r="G14444" s="261"/>
      <c r="H14444" s="261"/>
    </row>
    <row r="14445" spans="6:8" x14ac:dyDescent="0.2">
      <c r="F14445" s="261"/>
      <c r="G14445" s="261"/>
      <c r="H14445" s="261"/>
    </row>
    <row r="14446" spans="6:8" x14ac:dyDescent="0.2">
      <c r="F14446" s="261"/>
      <c r="G14446" s="261"/>
      <c r="H14446" s="261"/>
    </row>
    <row r="14447" spans="6:8" x14ac:dyDescent="0.2">
      <c r="F14447" s="261"/>
      <c r="G14447" s="261"/>
      <c r="H14447" s="261"/>
    </row>
    <row r="14448" spans="6:8" x14ac:dyDescent="0.2">
      <c r="F14448" s="261"/>
      <c r="G14448" s="261"/>
      <c r="H14448" s="261"/>
    </row>
    <row r="14449" spans="6:8" x14ac:dyDescent="0.2">
      <c r="F14449" s="261"/>
      <c r="G14449" s="261"/>
      <c r="H14449" s="261"/>
    </row>
    <row r="14450" spans="6:8" x14ac:dyDescent="0.2">
      <c r="F14450" s="261"/>
      <c r="G14450" s="261"/>
      <c r="H14450" s="261"/>
    </row>
    <row r="14451" spans="6:8" x14ac:dyDescent="0.2">
      <c r="F14451" s="261"/>
      <c r="G14451" s="261"/>
      <c r="H14451" s="261"/>
    </row>
    <row r="14452" spans="6:8" x14ac:dyDescent="0.2">
      <c r="F14452" s="261"/>
      <c r="G14452" s="261"/>
      <c r="H14452" s="261"/>
    </row>
    <row r="14453" spans="6:8" x14ac:dyDescent="0.2">
      <c r="F14453" s="261"/>
      <c r="G14453" s="261"/>
      <c r="H14453" s="261"/>
    </row>
    <row r="14454" spans="6:8" x14ac:dyDescent="0.2">
      <c r="F14454" s="261"/>
      <c r="G14454" s="261"/>
      <c r="H14454" s="261"/>
    </row>
    <row r="14455" spans="6:8" x14ac:dyDescent="0.2">
      <c r="F14455" s="261"/>
      <c r="G14455" s="261"/>
      <c r="H14455" s="261"/>
    </row>
    <row r="14456" spans="6:8" x14ac:dyDescent="0.2">
      <c r="F14456" s="261"/>
      <c r="G14456" s="261"/>
      <c r="H14456" s="261"/>
    </row>
    <row r="14457" spans="6:8" x14ac:dyDescent="0.2">
      <c r="F14457" s="261"/>
      <c r="G14457" s="261"/>
      <c r="H14457" s="261"/>
    </row>
    <row r="14458" spans="6:8" x14ac:dyDescent="0.2">
      <c r="F14458" s="261"/>
      <c r="G14458" s="261"/>
      <c r="H14458" s="261"/>
    </row>
    <row r="14459" spans="6:8" x14ac:dyDescent="0.2">
      <c r="F14459" s="261"/>
      <c r="G14459" s="261"/>
      <c r="H14459" s="261"/>
    </row>
    <row r="14460" spans="6:8" x14ac:dyDescent="0.2">
      <c r="F14460" s="261"/>
      <c r="G14460" s="261"/>
      <c r="H14460" s="261"/>
    </row>
    <row r="14461" spans="6:8" x14ac:dyDescent="0.2">
      <c r="F14461" s="261"/>
      <c r="G14461" s="261"/>
      <c r="H14461" s="261"/>
    </row>
    <row r="14462" spans="6:8" x14ac:dyDescent="0.2">
      <c r="F14462" s="261"/>
      <c r="G14462" s="261"/>
      <c r="H14462" s="261"/>
    </row>
    <row r="14463" spans="6:8" x14ac:dyDescent="0.2">
      <c r="F14463" s="261"/>
      <c r="G14463" s="261"/>
      <c r="H14463" s="261"/>
    </row>
    <row r="14464" spans="6:8" x14ac:dyDescent="0.2">
      <c r="F14464" s="261"/>
      <c r="G14464" s="261"/>
      <c r="H14464" s="261"/>
    </row>
    <row r="14465" spans="6:8" x14ac:dyDescent="0.2">
      <c r="F14465" s="261"/>
      <c r="G14465" s="261"/>
      <c r="H14465" s="261"/>
    </row>
    <row r="14466" spans="6:8" x14ac:dyDescent="0.2">
      <c r="F14466" s="261"/>
      <c r="G14466" s="261"/>
      <c r="H14466" s="261"/>
    </row>
    <row r="14467" spans="6:8" x14ac:dyDescent="0.2">
      <c r="F14467" s="261"/>
      <c r="G14467" s="261"/>
      <c r="H14467" s="261"/>
    </row>
    <row r="14468" spans="6:8" x14ac:dyDescent="0.2">
      <c r="F14468" s="261"/>
      <c r="G14468" s="261"/>
      <c r="H14468" s="261"/>
    </row>
    <row r="14469" spans="6:8" x14ac:dyDescent="0.2">
      <c r="F14469" s="261"/>
      <c r="G14469" s="261"/>
      <c r="H14469" s="261"/>
    </row>
    <row r="14470" spans="6:8" x14ac:dyDescent="0.2">
      <c r="F14470" s="261"/>
      <c r="G14470" s="261"/>
      <c r="H14470" s="261"/>
    </row>
    <row r="14471" spans="6:8" x14ac:dyDescent="0.2">
      <c r="F14471" s="261"/>
      <c r="G14471" s="261"/>
      <c r="H14471" s="261"/>
    </row>
    <row r="14472" spans="6:8" x14ac:dyDescent="0.2">
      <c r="F14472" s="261"/>
      <c r="G14472" s="261"/>
      <c r="H14472" s="261"/>
    </row>
    <row r="14473" spans="6:8" x14ac:dyDescent="0.2">
      <c r="F14473" s="261"/>
      <c r="G14473" s="261"/>
      <c r="H14473" s="261"/>
    </row>
    <row r="14474" spans="6:8" x14ac:dyDescent="0.2">
      <c r="F14474" s="261"/>
      <c r="G14474" s="261"/>
      <c r="H14474" s="261"/>
    </row>
    <row r="14475" spans="6:8" x14ac:dyDescent="0.2">
      <c r="F14475" s="261"/>
      <c r="G14475" s="261"/>
      <c r="H14475" s="261"/>
    </row>
    <row r="14476" spans="6:8" x14ac:dyDescent="0.2">
      <c r="F14476" s="261"/>
      <c r="G14476" s="261"/>
      <c r="H14476" s="261"/>
    </row>
    <row r="14477" spans="6:8" x14ac:dyDescent="0.2">
      <c r="F14477" s="261"/>
      <c r="G14477" s="261"/>
      <c r="H14477" s="261"/>
    </row>
    <row r="14478" spans="6:8" x14ac:dyDescent="0.2">
      <c r="F14478" s="261"/>
      <c r="G14478" s="261"/>
      <c r="H14478" s="261"/>
    </row>
    <row r="14479" spans="6:8" x14ac:dyDescent="0.2">
      <c r="F14479" s="261"/>
      <c r="G14479" s="261"/>
      <c r="H14479" s="261"/>
    </row>
    <row r="14480" spans="6:8" x14ac:dyDescent="0.2">
      <c r="F14480" s="261"/>
      <c r="G14480" s="261"/>
      <c r="H14480" s="261"/>
    </row>
    <row r="14481" spans="6:8" x14ac:dyDescent="0.2">
      <c r="F14481" s="261"/>
      <c r="G14481" s="261"/>
      <c r="H14481" s="261"/>
    </row>
    <row r="14482" spans="6:8" x14ac:dyDescent="0.2">
      <c r="F14482" s="261"/>
      <c r="G14482" s="261"/>
      <c r="H14482" s="261"/>
    </row>
    <row r="14483" spans="6:8" x14ac:dyDescent="0.2">
      <c r="F14483" s="261"/>
      <c r="G14483" s="261"/>
      <c r="H14483" s="261"/>
    </row>
    <row r="14484" spans="6:8" x14ac:dyDescent="0.2">
      <c r="F14484" s="261"/>
      <c r="G14484" s="261"/>
      <c r="H14484" s="261"/>
    </row>
    <row r="14485" spans="6:8" x14ac:dyDescent="0.2">
      <c r="F14485" s="261"/>
      <c r="G14485" s="261"/>
      <c r="H14485" s="261"/>
    </row>
    <row r="14486" spans="6:8" x14ac:dyDescent="0.2">
      <c r="F14486" s="261"/>
      <c r="G14486" s="261"/>
      <c r="H14486" s="261"/>
    </row>
    <row r="14487" spans="6:8" x14ac:dyDescent="0.2">
      <c r="F14487" s="261"/>
      <c r="G14487" s="261"/>
      <c r="H14487" s="261"/>
    </row>
    <row r="14488" spans="6:8" x14ac:dyDescent="0.2">
      <c r="F14488" s="261"/>
      <c r="G14488" s="261"/>
      <c r="H14488" s="261"/>
    </row>
    <row r="14489" spans="6:8" x14ac:dyDescent="0.2">
      <c r="F14489" s="261"/>
      <c r="G14489" s="261"/>
      <c r="H14489" s="261"/>
    </row>
    <row r="14490" spans="6:8" x14ac:dyDescent="0.2">
      <c r="F14490" s="261"/>
      <c r="G14490" s="261"/>
      <c r="H14490" s="261"/>
    </row>
    <row r="14491" spans="6:8" x14ac:dyDescent="0.2">
      <c r="F14491" s="261"/>
      <c r="G14491" s="261"/>
      <c r="H14491" s="261"/>
    </row>
    <row r="14492" spans="6:8" x14ac:dyDescent="0.2">
      <c r="F14492" s="261"/>
      <c r="G14492" s="261"/>
      <c r="H14492" s="261"/>
    </row>
    <row r="14493" spans="6:8" x14ac:dyDescent="0.2">
      <c r="F14493" s="261"/>
      <c r="G14493" s="261"/>
      <c r="H14493" s="261"/>
    </row>
    <row r="14494" spans="6:8" x14ac:dyDescent="0.2">
      <c r="F14494" s="261"/>
      <c r="G14494" s="261"/>
      <c r="H14494" s="261"/>
    </row>
    <row r="14495" spans="6:8" x14ac:dyDescent="0.2">
      <c r="F14495" s="261"/>
      <c r="G14495" s="261"/>
      <c r="H14495" s="261"/>
    </row>
    <row r="14496" spans="6:8" x14ac:dyDescent="0.2">
      <c r="F14496" s="261"/>
      <c r="G14496" s="261"/>
      <c r="H14496" s="261"/>
    </row>
    <row r="14497" spans="6:8" x14ac:dyDescent="0.2">
      <c r="F14497" s="261"/>
      <c r="G14497" s="261"/>
      <c r="H14497" s="261"/>
    </row>
    <row r="14498" spans="6:8" x14ac:dyDescent="0.2">
      <c r="F14498" s="261"/>
      <c r="G14498" s="261"/>
      <c r="H14498" s="261"/>
    </row>
    <row r="14499" spans="6:8" x14ac:dyDescent="0.2">
      <c r="F14499" s="261"/>
      <c r="G14499" s="261"/>
      <c r="H14499" s="261"/>
    </row>
    <row r="14500" spans="6:8" x14ac:dyDescent="0.2">
      <c r="F14500" s="261"/>
      <c r="G14500" s="261"/>
      <c r="H14500" s="261"/>
    </row>
    <row r="14501" spans="6:8" x14ac:dyDescent="0.2">
      <c r="F14501" s="261"/>
      <c r="G14501" s="261"/>
      <c r="H14501" s="261"/>
    </row>
    <row r="14502" spans="6:8" x14ac:dyDescent="0.2">
      <c r="F14502" s="261"/>
      <c r="G14502" s="261"/>
      <c r="H14502" s="261"/>
    </row>
    <row r="14503" spans="6:8" x14ac:dyDescent="0.2">
      <c r="F14503" s="261"/>
      <c r="G14503" s="261"/>
      <c r="H14503" s="261"/>
    </row>
    <row r="14504" spans="6:8" x14ac:dyDescent="0.2">
      <c r="F14504" s="261"/>
      <c r="G14504" s="261"/>
      <c r="H14504" s="261"/>
    </row>
    <row r="14505" spans="6:8" x14ac:dyDescent="0.2">
      <c r="F14505" s="261"/>
      <c r="G14505" s="261"/>
      <c r="H14505" s="261"/>
    </row>
    <row r="14506" spans="6:8" x14ac:dyDescent="0.2">
      <c r="F14506" s="261"/>
      <c r="G14506" s="261"/>
      <c r="H14506" s="261"/>
    </row>
    <row r="14507" spans="6:8" x14ac:dyDescent="0.2">
      <c r="F14507" s="261"/>
      <c r="G14507" s="261"/>
      <c r="H14507" s="261"/>
    </row>
    <row r="14508" spans="6:8" x14ac:dyDescent="0.2">
      <c r="F14508" s="261"/>
      <c r="G14508" s="261"/>
      <c r="H14508" s="261"/>
    </row>
    <row r="14509" spans="6:8" x14ac:dyDescent="0.2">
      <c r="F14509" s="261"/>
      <c r="G14509" s="261"/>
      <c r="H14509" s="261"/>
    </row>
    <row r="14510" spans="6:8" x14ac:dyDescent="0.2">
      <c r="F14510" s="261"/>
      <c r="G14510" s="261"/>
      <c r="H14510" s="261"/>
    </row>
    <row r="14511" spans="6:8" x14ac:dyDescent="0.2">
      <c r="F14511" s="261"/>
      <c r="G14511" s="261"/>
      <c r="H14511" s="261"/>
    </row>
    <row r="14512" spans="6:8" x14ac:dyDescent="0.2">
      <c r="F14512" s="261"/>
      <c r="G14512" s="261"/>
      <c r="H14512" s="261"/>
    </row>
    <row r="14513" spans="6:8" x14ac:dyDescent="0.2">
      <c r="F14513" s="261"/>
      <c r="G14513" s="261"/>
      <c r="H14513" s="261"/>
    </row>
    <row r="14514" spans="6:8" x14ac:dyDescent="0.2">
      <c r="F14514" s="261"/>
      <c r="G14514" s="261"/>
      <c r="H14514" s="261"/>
    </row>
    <row r="14515" spans="6:8" x14ac:dyDescent="0.2">
      <c r="F14515" s="261"/>
      <c r="G14515" s="261"/>
      <c r="H14515" s="261"/>
    </row>
    <row r="14516" spans="6:8" x14ac:dyDescent="0.2">
      <c r="F14516" s="261"/>
      <c r="G14516" s="261"/>
      <c r="H14516" s="261"/>
    </row>
    <row r="14517" spans="6:8" x14ac:dyDescent="0.2">
      <c r="F14517" s="261"/>
      <c r="G14517" s="261"/>
      <c r="H14517" s="261"/>
    </row>
    <row r="14518" spans="6:8" x14ac:dyDescent="0.2">
      <c r="F14518" s="261"/>
      <c r="G14518" s="261"/>
      <c r="H14518" s="261"/>
    </row>
    <row r="14519" spans="6:8" x14ac:dyDescent="0.2">
      <c r="F14519" s="261"/>
      <c r="G14519" s="261"/>
      <c r="H14519" s="261"/>
    </row>
    <row r="14520" spans="6:8" x14ac:dyDescent="0.2">
      <c r="F14520" s="261"/>
      <c r="G14520" s="261"/>
      <c r="H14520" s="261"/>
    </row>
    <row r="14521" spans="6:8" x14ac:dyDescent="0.2">
      <c r="F14521" s="261"/>
      <c r="G14521" s="261"/>
      <c r="H14521" s="261"/>
    </row>
    <row r="14522" spans="6:8" x14ac:dyDescent="0.2">
      <c r="F14522" s="261"/>
      <c r="G14522" s="261"/>
      <c r="H14522" s="261"/>
    </row>
    <row r="14523" spans="6:8" x14ac:dyDescent="0.2">
      <c r="F14523" s="261"/>
      <c r="G14523" s="261"/>
      <c r="H14523" s="261"/>
    </row>
    <row r="14524" spans="6:8" x14ac:dyDescent="0.2">
      <c r="F14524" s="261"/>
      <c r="G14524" s="261"/>
      <c r="H14524" s="261"/>
    </row>
    <row r="14525" spans="6:8" x14ac:dyDescent="0.2">
      <c r="F14525" s="261"/>
      <c r="G14525" s="261"/>
      <c r="H14525" s="261"/>
    </row>
    <row r="14526" spans="6:8" x14ac:dyDescent="0.2">
      <c r="F14526" s="261"/>
      <c r="G14526" s="261"/>
      <c r="H14526" s="261"/>
    </row>
    <row r="14527" spans="6:8" x14ac:dyDescent="0.2">
      <c r="F14527" s="261"/>
      <c r="G14527" s="261"/>
      <c r="H14527" s="261"/>
    </row>
    <row r="14528" spans="6:8" x14ac:dyDescent="0.2">
      <c r="F14528" s="261"/>
      <c r="G14528" s="261"/>
      <c r="H14528" s="261"/>
    </row>
    <row r="14529" spans="6:8" x14ac:dyDescent="0.2">
      <c r="F14529" s="261"/>
      <c r="G14529" s="261"/>
      <c r="H14529" s="261"/>
    </row>
    <row r="14530" spans="6:8" x14ac:dyDescent="0.2">
      <c r="F14530" s="261"/>
      <c r="G14530" s="261"/>
      <c r="H14530" s="261"/>
    </row>
    <row r="14531" spans="6:8" x14ac:dyDescent="0.2">
      <c r="F14531" s="261"/>
      <c r="G14531" s="261"/>
      <c r="H14531" s="261"/>
    </row>
    <row r="14532" spans="6:8" x14ac:dyDescent="0.2">
      <c r="F14532" s="261"/>
      <c r="G14532" s="261"/>
      <c r="H14532" s="261"/>
    </row>
    <row r="14533" spans="6:8" x14ac:dyDescent="0.2">
      <c r="F14533" s="261"/>
      <c r="G14533" s="261"/>
      <c r="H14533" s="261"/>
    </row>
    <row r="14534" spans="6:8" x14ac:dyDescent="0.2">
      <c r="F14534" s="261"/>
      <c r="G14534" s="261"/>
      <c r="H14534" s="261"/>
    </row>
    <row r="14535" spans="6:8" x14ac:dyDescent="0.2">
      <c r="F14535" s="261"/>
      <c r="G14535" s="261"/>
      <c r="H14535" s="261"/>
    </row>
    <row r="14536" spans="6:8" x14ac:dyDescent="0.2">
      <c r="F14536" s="261"/>
      <c r="G14536" s="261"/>
      <c r="H14536" s="261"/>
    </row>
    <row r="14537" spans="6:8" x14ac:dyDescent="0.2">
      <c r="F14537" s="261"/>
      <c r="G14537" s="261"/>
      <c r="H14537" s="261"/>
    </row>
    <row r="14538" spans="6:8" x14ac:dyDescent="0.2">
      <c r="F14538" s="261"/>
      <c r="G14538" s="261"/>
      <c r="H14538" s="261"/>
    </row>
    <row r="14539" spans="6:8" x14ac:dyDescent="0.2">
      <c r="F14539" s="261"/>
      <c r="G14539" s="261"/>
      <c r="H14539" s="261"/>
    </row>
    <row r="14540" spans="6:8" x14ac:dyDescent="0.2">
      <c r="F14540" s="261"/>
      <c r="G14540" s="261"/>
      <c r="H14540" s="261"/>
    </row>
    <row r="14541" spans="6:8" x14ac:dyDescent="0.2">
      <c r="F14541" s="261"/>
      <c r="G14541" s="261"/>
      <c r="H14541" s="261"/>
    </row>
    <row r="14542" spans="6:8" x14ac:dyDescent="0.2">
      <c r="F14542" s="261"/>
      <c r="G14542" s="261"/>
      <c r="H14542" s="261"/>
    </row>
    <row r="14543" spans="6:8" x14ac:dyDescent="0.2">
      <c r="F14543" s="261"/>
      <c r="G14543" s="261"/>
      <c r="H14543" s="261"/>
    </row>
    <row r="14544" spans="6:8" x14ac:dyDescent="0.2">
      <c r="F14544" s="261"/>
      <c r="G14544" s="261"/>
      <c r="H14544" s="261"/>
    </row>
    <row r="14545" spans="6:8" x14ac:dyDescent="0.2">
      <c r="F14545" s="261"/>
      <c r="G14545" s="261"/>
      <c r="H14545" s="261"/>
    </row>
    <row r="14546" spans="6:8" x14ac:dyDescent="0.2">
      <c r="F14546" s="261"/>
      <c r="G14546" s="261"/>
      <c r="H14546" s="261"/>
    </row>
    <row r="14547" spans="6:8" x14ac:dyDescent="0.2">
      <c r="F14547" s="261"/>
      <c r="G14547" s="261"/>
      <c r="H14547" s="261"/>
    </row>
    <row r="14548" spans="6:8" x14ac:dyDescent="0.2">
      <c r="F14548" s="261"/>
      <c r="G14548" s="261"/>
      <c r="H14548" s="261"/>
    </row>
    <row r="14549" spans="6:8" x14ac:dyDescent="0.2">
      <c r="F14549" s="261"/>
      <c r="G14549" s="261"/>
      <c r="H14549" s="261"/>
    </row>
    <row r="14550" spans="6:8" x14ac:dyDescent="0.2">
      <c r="F14550" s="261"/>
      <c r="G14550" s="261"/>
      <c r="H14550" s="261"/>
    </row>
    <row r="14551" spans="6:8" x14ac:dyDescent="0.2">
      <c r="F14551" s="261"/>
      <c r="G14551" s="261"/>
      <c r="H14551" s="261"/>
    </row>
    <row r="14552" spans="6:8" x14ac:dyDescent="0.2">
      <c r="F14552" s="261"/>
      <c r="G14552" s="261"/>
      <c r="H14552" s="261"/>
    </row>
    <row r="14553" spans="6:8" x14ac:dyDescent="0.2">
      <c r="F14553" s="261"/>
      <c r="G14553" s="261"/>
      <c r="H14553" s="261"/>
    </row>
    <row r="14554" spans="6:8" x14ac:dyDescent="0.2">
      <c r="F14554" s="261"/>
      <c r="G14554" s="261"/>
      <c r="H14554" s="261"/>
    </row>
    <row r="14555" spans="6:8" x14ac:dyDescent="0.2">
      <c r="F14555" s="261"/>
      <c r="G14555" s="261"/>
      <c r="H14555" s="261"/>
    </row>
    <row r="14556" spans="6:8" x14ac:dyDescent="0.2">
      <c r="F14556" s="261"/>
      <c r="G14556" s="261"/>
      <c r="H14556" s="261"/>
    </row>
    <row r="14557" spans="6:8" x14ac:dyDescent="0.2">
      <c r="F14557" s="261"/>
      <c r="G14557" s="261"/>
      <c r="H14557" s="261"/>
    </row>
    <row r="14558" spans="6:8" x14ac:dyDescent="0.2">
      <c r="F14558" s="261"/>
      <c r="G14558" s="261"/>
      <c r="H14558" s="261"/>
    </row>
    <row r="14559" spans="6:8" x14ac:dyDescent="0.2">
      <c r="F14559" s="261"/>
      <c r="G14559" s="261"/>
      <c r="H14559" s="261"/>
    </row>
    <row r="14560" spans="6:8" x14ac:dyDescent="0.2">
      <c r="F14560" s="261"/>
      <c r="G14560" s="261"/>
      <c r="H14560" s="261"/>
    </row>
    <row r="14561" spans="6:8" x14ac:dyDescent="0.2">
      <c r="F14561" s="261"/>
      <c r="G14561" s="261"/>
      <c r="H14561" s="261"/>
    </row>
    <row r="14562" spans="6:8" x14ac:dyDescent="0.2">
      <c r="F14562" s="261"/>
      <c r="G14562" s="261"/>
      <c r="H14562" s="261"/>
    </row>
    <row r="14563" spans="6:8" x14ac:dyDescent="0.2">
      <c r="F14563" s="261"/>
      <c r="G14563" s="261"/>
      <c r="H14563" s="261"/>
    </row>
    <row r="14564" spans="6:8" x14ac:dyDescent="0.2">
      <c r="F14564" s="261"/>
      <c r="G14564" s="261"/>
      <c r="H14564" s="261"/>
    </row>
    <row r="14565" spans="6:8" x14ac:dyDescent="0.2">
      <c r="F14565" s="261"/>
      <c r="G14565" s="261"/>
      <c r="H14565" s="261"/>
    </row>
    <row r="14566" spans="6:8" x14ac:dyDescent="0.2">
      <c r="F14566" s="261"/>
      <c r="G14566" s="261"/>
      <c r="H14566" s="261"/>
    </row>
    <row r="14567" spans="6:8" x14ac:dyDescent="0.2">
      <c r="F14567" s="261"/>
      <c r="G14567" s="261"/>
      <c r="H14567" s="261"/>
    </row>
    <row r="14568" spans="6:8" x14ac:dyDescent="0.2">
      <c r="F14568" s="261"/>
      <c r="G14568" s="261"/>
      <c r="H14568" s="261"/>
    </row>
    <row r="14569" spans="6:8" x14ac:dyDescent="0.2">
      <c r="F14569" s="261"/>
      <c r="G14569" s="261"/>
      <c r="H14569" s="261"/>
    </row>
    <row r="14570" spans="6:8" x14ac:dyDescent="0.2">
      <c r="F14570" s="261"/>
      <c r="G14570" s="261"/>
      <c r="H14570" s="261"/>
    </row>
    <row r="14571" spans="6:8" x14ac:dyDescent="0.2">
      <c r="F14571" s="261"/>
      <c r="G14571" s="261"/>
      <c r="H14571" s="261"/>
    </row>
    <row r="14572" spans="6:8" x14ac:dyDescent="0.2">
      <c r="F14572" s="261"/>
      <c r="G14572" s="261"/>
      <c r="H14572" s="261"/>
    </row>
    <row r="14573" spans="6:8" x14ac:dyDescent="0.2">
      <c r="F14573" s="261"/>
      <c r="G14573" s="261"/>
      <c r="H14573" s="261"/>
    </row>
    <row r="14574" spans="6:8" x14ac:dyDescent="0.2">
      <c r="F14574" s="261"/>
      <c r="G14574" s="261"/>
      <c r="H14574" s="261"/>
    </row>
    <row r="14575" spans="6:8" x14ac:dyDescent="0.2">
      <c r="F14575" s="261"/>
      <c r="G14575" s="261"/>
      <c r="H14575" s="261"/>
    </row>
    <row r="14576" spans="6:8" x14ac:dyDescent="0.2">
      <c r="F14576" s="261"/>
      <c r="G14576" s="261"/>
      <c r="H14576" s="261"/>
    </row>
    <row r="14577" spans="6:8" x14ac:dyDescent="0.2">
      <c r="F14577" s="261"/>
      <c r="G14577" s="261"/>
      <c r="H14577" s="261"/>
    </row>
    <row r="14578" spans="6:8" x14ac:dyDescent="0.2">
      <c r="F14578" s="261"/>
      <c r="G14578" s="261"/>
      <c r="H14578" s="261"/>
    </row>
    <row r="14579" spans="6:8" x14ac:dyDescent="0.2">
      <c r="F14579" s="261"/>
      <c r="G14579" s="261"/>
      <c r="H14579" s="261"/>
    </row>
    <row r="14580" spans="6:8" x14ac:dyDescent="0.2">
      <c r="F14580" s="261"/>
      <c r="G14580" s="261"/>
      <c r="H14580" s="261"/>
    </row>
    <row r="14581" spans="6:8" x14ac:dyDescent="0.2">
      <c r="F14581" s="261"/>
      <c r="G14581" s="261"/>
      <c r="H14581" s="261"/>
    </row>
    <row r="14582" spans="6:8" x14ac:dyDescent="0.2">
      <c r="F14582" s="261"/>
      <c r="G14582" s="261"/>
      <c r="H14582" s="261"/>
    </row>
    <row r="14583" spans="6:8" x14ac:dyDescent="0.2">
      <c r="F14583" s="261"/>
      <c r="G14583" s="261"/>
      <c r="H14583" s="261"/>
    </row>
    <row r="14584" spans="6:8" x14ac:dyDescent="0.2">
      <c r="F14584" s="261"/>
      <c r="G14584" s="261"/>
      <c r="H14584" s="261"/>
    </row>
    <row r="14585" spans="6:8" x14ac:dyDescent="0.2">
      <c r="F14585" s="261"/>
      <c r="G14585" s="261"/>
      <c r="H14585" s="261"/>
    </row>
    <row r="14586" spans="6:8" x14ac:dyDescent="0.2">
      <c r="F14586" s="261"/>
      <c r="G14586" s="261"/>
      <c r="H14586" s="261"/>
    </row>
    <row r="14587" spans="6:8" x14ac:dyDescent="0.2">
      <c r="F14587" s="261"/>
      <c r="G14587" s="261"/>
      <c r="H14587" s="261"/>
    </row>
    <row r="14588" spans="6:8" x14ac:dyDescent="0.2">
      <c r="F14588" s="261"/>
      <c r="G14588" s="261"/>
      <c r="H14588" s="261"/>
    </row>
    <row r="14589" spans="6:8" x14ac:dyDescent="0.2">
      <c r="F14589" s="261"/>
      <c r="G14589" s="261"/>
      <c r="H14589" s="261"/>
    </row>
    <row r="14590" spans="6:8" x14ac:dyDescent="0.2">
      <c r="F14590" s="261"/>
      <c r="G14590" s="261"/>
      <c r="H14590" s="261"/>
    </row>
    <row r="14591" spans="6:8" x14ac:dyDescent="0.2">
      <c r="F14591" s="261"/>
      <c r="G14591" s="261"/>
      <c r="H14591" s="261"/>
    </row>
    <row r="14592" spans="6:8" x14ac:dyDescent="0.2">
      <c r="F14592" s="261"/>
      <c r="G14592" s="261"/>
      <c r="H14592" s="261"/>
    </row>
    <row r="14593" spans="6:8" x14ac:dyDescent="0.2">
      <c r="F14593" s="261"/>
      <c r="G14593" s="261"/>
      <c r="H14593" s="261"/>
    </row>
    <row r="14594" spans="6:8" x14ac:dyDescent="0.2">
      <c r="F14594" s="261"/>
      <c r="G14594" s="261"/>
      <c r="H14594" s="261"/>
    </row>
    <row r="14595" spans="6:8" x14ac:dyDescent="0.2">
      <c r="F14595" s="261"/>
      <c r="G14595" s="261"/>
      <c r="H14595" s="261"/>
    </row>
    <row r="14596" spans="6:8" x14ac:dyDescent="0.2">
      <c r="F14596" s="261"/>
      <c r="G14596" s="261"/>
      <c r="H14596" s="261"/>
    </row>
    <row r="14597" spans="6:8" x14ac:dyDescent="0.2">
      <c r="F14597" s="261"/>
      <c r="G14597" s="261"/>
      <c r="H14597" s="261"/>
    </row>
    <row r="14598" spans="6:8" x14ac:dyDescent="0.2">
      <c r="F14598" s="261"/>
      <c r="G14598" s="261"/>
      <c r="H14598" s="261"/>
    </row>
    <row r="14599" spans="6:8" x14ac:dyDescent="0.2">
      <c r="F14599" s="261"/>
      <c r="G14599" s="261"/>
      <c r="H14599" s="261"/>
    </row>
    <row r="14600" spans="6:8" x14ac:dyDescent="0.2">
      <c r="F14600" s="261"/>
      <c r="G14600" s="261"/>
      <c r="H14600" s="261"/>
    </row>
    <row r="14601" spans="6:8" x14ac:dyDescent="0.2">
      <c r="F14601" s="261"/>
      <c r="G14601" s="261"/>
      <c r="H14601" s="261"/>
    </row>
    <row r="14602" spans="6:8" x14ac:dyDescent="0.2">
      <c r="F14602" s="261"/>
      <c r="G14602" s="261"/>
      <c r="H14602" s="261"/>
    </row>
    <row r="14603" spans="6:8" x14ac:dyDescent="0.2">
      <c r="F14603" s="261"/>
      <c r="G14603" s="261"/>
      <c r="H14603" s="261"/>
    </row>
    <row r="14604" spans="6:8" x14ac:dyDescent="0.2">
      <c r="F14604" s="261"/>
      <c r="G14604" s="261"/>
      <c r="H14604" s="261"/>
    </row>
    <row r="14605" spans="6:8" x14ac:dyDescent="0.2">
      <c r="F14605" s="261"/>
      <c r="G14605" s="261"/>
      <c r="H14605" s="261"/>
    </row>
    <row r="14606" spans="6:8" x14ac:dyDescent="0.2">
      <c r="F14606" s="261"/>
      <c r="G14606" s="261"/>
      <c r="H14606" s="261"/>
    </row>
    <row r="14607" spans="6:8" x14ac:dyDescent="0.2">
      <c r="F14607" s="261"/>
      <c r="G14607" s="261"/>
      <c r="H14607" s="261"/>
    </row>
    <row r="14608" spans="6:8" x14ac:dyDescent="0.2">
      <c r="F14608" s="261"/>
      <c r="G14608" s="261"/>
      <c r="H14608" s="261"/>
    </row>
    <row r="14609" spans="6:8" x14ac:dyDescent="0.2">
      <c r="F14609" s="261"/>
      <c r="G14609" s="261"/>
      <c r="H14609" s="261"/>
    </row>
    <row r="14610" spans="6:8" x14ac:dyDescent="0.2">
      <c r="F14610" s="261"/>
      <c r="G14610" s="261"/>
      <c r="H14610" s="261"/>
    </row>
    <row r="14611" spans="6:8" x14ac:dyDescent="0.2">
      <c r="F14611" s="261"/>
      <c r="G14611" s="261"/>
      <c r="H14611" s="261"/>
    </row>
    <row r="14612" spans="6:8" x14ac:dyDescent="0.2">
      <c r="F14612" s="261"/>
      <c r="G14612" s="261"/>
      <c r="H14612" s="261"/>
    </row>
    <row r="14613" spans="6:8" x14ac:dyDescent="0.2">
      <c r="F14613" s="261"/>
      <c r="G14613" s="261"/>
      <c r="H14613" s="261"/>
    </row>
    <row r="14614" spans="6:8" x14ac:dyDescent="0.2">
      <c r="F14614" s="261"/>
      <c r="G14614" s="261"/>
      <c r="H14614" s="261"/>
    </row>
    <row r="14615" spans="6:8" x14ac:dyDescent="0.2">
      <c r="F14615" s="261"/>
      <c r="G14615" s="261"/>
      <c r="H14615" s="261"/>
    </row>
    <row r="14616" spans="6:8" x14ac:dyDescent="0.2">
      <c r="F14616" s="261"/>
      <c r="G14616" s="261"/>
      <c r="H14616" s="261"/>
    </row>
    <row r="14617" spans="6:8" x14ac:dyDescent="0.2">
      <c r="F14617" s="261"/>
      <c r="G14617" s="261"/>
      <c r="H14617" s="261"/>
    </row>
    <row r="14618" spans="6:8" x14ac:dyDescent="0.2">
      <c r="F14618" s="261"/>
      <c r="G14618" s="261"/>
      <c r="H14618" s="261"/>
    </row>
    <row r="14619" spans="6:8" x14ac:dyDescent="0.2">
      <c r="F14619" s="261"/>
      <c r="G14619" s="261"/>
      <c r="H14619" s="261"/>
    </row>
    <row r="14620" spans="6:8" x14ac:dyDescent="0.2">
      <c r="F14620" s="261"/>
      <c r="G14620" s="261"/>
      <c r="H14620" s="261"/>
    </row>
    <row r="14621" spans="6:8" x14ac:dyDescent="0.2">
      <c r="F14621" s="261"/>
      <c r="G14621" s="261"/>
      <c r="H14621" s="261"/>
    </row>
    <row r="14622" spans="6:8" x14ac:dyDescent="0.2">
      <c r="F14622" s="261"/>
      <c r="G14622" s="261"/>
      <c r="H14622" s="261"/>
    </row>
    <row r="14623" spans="6:8" x14ac:dyDescent="0.2">
      <c r="F14623" s="261"/>
      <c r="G14623" s="261"/>
      <c r="H14623" s="261"/>
    </row>
    <row r="14624" spans="6:8" x14ac:dyDescent="0.2">
      <c r="F14624" s="261"/>
      <c r="G14624" s="261"/>
      <c r="H14624" s="261"/>
    </row>
    <row r="14625" spans="6:8" x14ac:dyDescent="0.2">
      <c r="F14625" s="261"/>
      <c r="G14625" s="261"/>
      <c r="H14625" s="261"/>
    </row>
    <row r="14626" spans="6:8" x14ac:dyDescent="0.2">
      <c r="F14626" s="261"/>
      <c r="G14626" s="261"/>
      <c r="H14626" s="261"/>
    </row>
    <row r="14627" spans="6:8" x14ac:dyDescent="0.2">
      <c r="F14627" s="261"/>
      <c r="G14627" s="261"/>
      <c r="H14627" s="261"/>
    </row>
    <row r="14628" spans="6:8" x14ac:dyDescent="0.2">
      <c r="F14628" s="261"/>
      <c r="G14628" s="261"/>
      <c r="H14628" s="261"/>
    </row>
    <row r="14629" spans="6:8" x14ac:dyDescent="0.2">
      <c r="F14629" s="261"/>
      <c r="G14629" s="261"/>
      <c r="H14629" s="261"/>
    </row>
    <row r="14630" spans="6:8" x14ac:dyDescent="0.2">
      <c r="F14630" s="261"/>
      <c r="G14630" s="261"/>
      <c r="H14630" s="261"/>
    </row>
    <row r="14631" spans="6:8" x14ac:dyDescent="0.2">
      <c r="F14631" s="261"/>
      <c r="G14631" s="261"/>
      <c r="H14631" s="261"/>
    </row>
    <row r="14632" spans="6:8" x14ac:dyDescent="0.2">
      <c r="F14632" s="261"/>
      <c r="G14632" s="261"/>
      <c r="H14632" s="261"/>
    </row>
    <row r="14633" spans="6:8" x14ac:dyDescent="0.2">
      <c r="F14633" s="261"/>
      <c r="G14633" s="261"/>
      <c r="H14633" s="261"/>
    </row>
    <row r="14634" spans="6:8" x14ac:dyDescent="0.2">
      <c r="F14634" s="261"/>
      <c r="G14634" s="261"/>
      <c r="H14634" s="261"/>
    </row>
    <row r="14635" spans="6:8" x14ac:dyDescent="0.2">
      <c r="F14635" s="261"/>
      <c r="G14635" s="261"/>
      <c r="H14635" s="261"/>
    </row>
    <row r="14636" spans="6:8" x14ac:dyDescent="0.2">
      <c r="F14636" s="261"/>
      <c r="G14636" s="261"/>
      <c r="H14636" s="261"/>
    </row>
    <row r="14637" spans="6:8" x14ac:dyDescent="0.2">
      <c r="F14637" s="261"/>
      <c r="G14637" s="261"/>
      <c r="H14637" s="261"/>
    </row>
    <row r="14638" spans="6:8" x14ac:dyDescent="0.2">
      <c r="F14638" s="261"/>
      <c r="G14638" s="261"/>
      <c r="H14638" s="261"/>
    </row>
    <row r="14639" spans="6:8" x14ac:dyDescent="0.2">
      <c r="F14639" s="261"/>
      <c r="G14639" s="261"/>
      <c r="H14639" s="261"/>
    </row>
    <row r="14640" spans="6:8" x14ac:dyDescent="0.2">
      <c r="F14640" s="261"/>
      <c r="G14640" s="261"/>
      <c r="H14640" s="261"/>
    </row>
    <row r="14641" spans="6:8" x14ac:dyDescent="0.2">
      <c r="F14641" s="261"/>
      <c r="G14641" s="261"/>
      <c r="H14641" s="261"/>
    </row>
    <row r="14642" spans="6:8" x14ac:dyDescent="0.2">
      <c r="F14642" s="261"/>
      <c r="G14642" s="261"/>
      <c r="H14642" s="261"/>
    </row>
    <row r="14643" spans="6:8" x14ac:dyDescent="0.2">
      <c r="F14643" s="261"/>
      <c r="G14643" s="261"/>
      <c r="H14643" s="261"/>
    </row>
    <row r="14644" spans="6:8" x14ac:dyDescent="0.2">
      <c r="F14644" s="261"/>
      <c r="G14644" s="261"/>
      <c r="H14644" s="261"/>
    </row>
    <row r="14645" spans="6:8" x14ac:dyDescent="0.2">
      <c r="F14645" s="261"/>
      <c r="G14645" s="261"/>
      <c r="H14645" s="261"/>
    </row>
    <row r="14646" spans="6:8" x14ac:dyDescent="0.2">
      <c r="F14646" s="261"/>
      <c r="G14646" s="261"/>
      <c r="H14646" s="261"/>
    </row>
    <row r="14647" spans="6:8" x14ac:dyDescent="0.2">
      <c r="F14647" s="261"/>
      <c r="G14647" s="261"/>
      <c r="H14647" s="261"/>
    </row>
    <row r="14648" spans="6:8" x14ac:dyDescent="0.2">
      <c r="F14648" s="261"/>
      <c r="G14648" s="261"/>
      <c r="H14648" s="261"/>
    </row>
    <row r="14649" spans="6:8" x14ac:dyDescent="0.2">
      <c r="F14649" s="261"/>
      <c r="G14649" s="261"/>
      <c r="H14649" s="261"/>
    </row>
    <row r="14650" spans="6:8" x14ac:dyDescent="0.2">
      <c r="F14650" s="261"/>
      <c r="G14650" s="261"/>
      <c r="H14650" s="261"/>
    </row>
    <row r="14651" spans="6:8" x14ac:dyDescent="0.2">
      <c r="F14651" s="261"/>
      <c r="G14651" s="261"/>
      <c r="H14651" s="261"/>
    </row>
    <row r="14652" spans="6:8" x14ac:dyDescent="0.2">
      <c r="F14652" s="261"/>
      <c r="G14652" s="261"/>
      <c r="H14652" s="261"/>
    </row>
    <row r="14653" spans="6:8" x14ac:dyDescent="0.2">
      <c r="F14653" s="261"/>
      <c r="G14653" s="261"/>
      <c r="H14653" s="261"/>
    </row>
    <row r="14654" spans="6:8" x14ac:dyDescent="0.2">
      <c r="F14654" s="261"/>
      <c r="G14654" s="261"/>
      <c r="H14654" s="261"/>
    </row>
    <row r="14655" spans="6:8" x14ac:dyDescent="0.2">
      <c r="F14655" s="261"/>
      <c r="G14655" s="261"/>
      <c r="H14655" s="261"/>
    </row>
    <row r="14656" spans="6:8" x14ac:dyDescent="0.2">
      <c r="F14656" s="261"/>
      <c r="G14656" s="261"/>
      <c r="H14656" s="261"/>
    </row>
    <row r="14657" spans="6:8" x14ac:dyDescent="0.2">
      <c r="F14657" s="261"/>
      <c r="G14657" s="261"/>
      <c r="H14657" s="261"/>
    </row>
    <row r="14658" spans="6:8" x14ac:dyDescent="0.2">
      <c r="F14658" s="261"/>
      <c r="G14658" s="261"/>
      <c r="H14658" s="261"/>
    </row>
    <row r="14659" spans="6:8" x14ac:dyDescent="0.2">
      <c r="F14659" s="261"/>
      <c r="G14659" s="261"/>
      <c r="H14659" s="261"/>
    </row>
    <row r="14660" spans="6:8" x14ac:dyDescent="0.2">
      <c r="F14660" s="261"/>
      <c r="G14660" s="261"/>
      <c r="H14660" s="261"/>
    </row>
    <row r="14661" spans="6:8" x14ac:dyDescent="0.2">
      <c r="F14661" s="261"/>
      <c r="G14661" s="261"/>
      <c r="H14661" s="261"/>
    </row>
    <row r="14662" spans="6:8" x14ac:dyDescent="0.2">
      <c r="F14662" s="261"/>
      <c r="G14662" s="261"/>
      <c r="H14662" s="261"/>
    </row>
    <row r="14663" spans="6:8" x14ac:dyDescent="0.2">
      <c r="F14663" s="261"/>
      <c r="G14663" s="261"/>
      <c r="H14663" s="261"/>
    </row>
    <row r="14664" spans="6:8" x14ac:dyDescent="0.2">
      <c r="F14664" s="261"/>
      <c r="G14664" s="261"/>
      <c r="H14664" s="261"/>
    </row>
    <row r="14665" spans="6:8" x14ac:dyDescent="0.2">
      <c r="F14665" s="261"/>
      <c r="G14665" s="261"/>
      <c r="H14665" s="261"/>
    </row>
    <row r="14666" spans="6:8" x14ac:dyDescent="0.2">
      <c r="F14666" s="261"/>
      <c r="G14666" s="261"/>
      <c r="H14666" s="261"/>
    </row>
    <row r="14667" spans="6:8" x14ac:dyDescent="0.2">
      <c r="F14667" s="261"/>
      <c r="G14667" s="261"/>
      <c r="H14667" s="261"/>
    </row>
    <row r="14668" spans="6:8" x14ac:dyDescent="0.2">
      <c r="F14668" s="261"/>
      <c r="G14668" s="261"/>
      <c r="H14668" s="261"/>
    </row>
    <row r="14669" spans="6:8" x14ac:dyDescent="0.2">
      <c r="F14669" s="261"/>
      <c r="G14669" s="261"/>
      <c r="H14669" s="261"/>
    </row>
    <row r="14670" spans="6:8" x14ac:dyDescent="0.2">
      <c r="F14670" s="261"/>
      <c r="G14670" s="261"/>
      <c r="H14670" s="261"/>
    </row>
    <row r="14671" spans="6:8" x14ac:dyDescent="0.2">
      <c r="F14671" s="261"/>
      <c r="G14671" s="261"/>
      <c r="H14671" s="261"/>
    </row>
    <row r="14672" spans="6:8" x14ac:dyDescent="0.2">
      <c r="F14672" s="261"/>
      <c r="G14672" s="261"/>
      <c r="H14672" s="261"/>
    </row>
    <row r="14673" spans="6:8" x14ac:dyDescent="0.2">
      <c r="F14673" s="261"/>
      <c r="G14673" s="261"/>
      <c r="H14673" s="261"/>
    </row>
    <row r="14674" spans="6:8" x14ac:dyDescent="0.2">
      <c r="F14674" s="261"/>
      <c r="G14674" s="261"/>
      <c r="H14674" s="261"/>
    </row>
    <row r="14675" spans="6:8" x14ac:dyDescent="0.2">
      <c r="F14675" s="261"/>
      <c r="G14675" s="261"/>
      <c r="H14675" s="261"/>
    </row>
    <row r="14676" spans="6:8" x14ac:dyDescent="0.2">
      <c r="F14676" s="261"/>
      <c r="G14676" s="261"/>
      <c r="H14676" s="261"/>
    </row>
    <row r="14677" spans="6:8" x14ac:dyDescent="0.2">
      <c r="F14677" s="261"/>
      <c r="G14677" s="261"/>
      <c r="H14677" s="261"/>
    </row>
    <row r="14678" spans="6:8" x14ac:dyDescent="0.2">
      <c r="F14678" s="261"/>
      <c r="G14678" s="261"/>
      <c r="H14678" s="261"/>
    </row>
    <row r="14679" spans="6:8" x14ac:dyDescent="0.2">
      <c r="F14679" s="261"/>
      <c r="G14679" s="261"/>
      <c r="H14679" s="261"/>
    </row>
    <row r="14680" spans="6:8" x14ac:dyDescent="0.2">
      <c r="F14680" s="261"/>
      <c r="G14680" s="261"/>
      <c r="H14680" s="261"/>
    </row>
    <row r="14681" spans="6:8" x14ac:dyDescent="0.2">
      <c r="F14681" s="261"/>
      <c r="G14681" s="261"/>
      <c r="H14681" s="261"/>
    </row>
    <row r="14682" spans="6:8" x14ac:dyDescent="0.2">
      <c r="F14682" s="261"/>
      <c r="G14682" s="261"/>
      <c r="H14682" s="261"/>
    </row>
    <row r="14683" spans="6:8" x14ac:dyDescent="0.2">
      <c r="F14683" s="261"/>
      <c r="G14683" s="261"/>
      <c r="H14683" s="261"/>
    </row>
    <row r="14684" spans="6:8" x14ac:dyDescent="0.2">
      <c r="F14684" s="261"/>
      <c r="G14684" s="261"/>
      <c r="H14684" s="261"/>
    </row>
    <row r="14685" spans="6:8" x14ac:dyDescent="0.2">
      <c r="F14685" s="261"/>
      <c r="G14685" s="261"/>
      <c r="H14685" s="261"/>
    </row>
    <row r="14686" spans="6:8" x14ac:dyDescent="0.2">
      <c r="F14686" s="261"/>
      <c r="G14686" s="261"/>
      <c r="H14686" s="261"/>
    </row>
    <row r="14687" spans="6:8" x14ac:dyDescent="0.2">
      <c r="F14687" s="261"/>
      <c r="G14687" s="261"/>
      <c r="H14687" s="261"/>
    </row>
    <row r="14688" spans="6:8" x14ac:dyDescent="0.2">
      <c r="F14688" s="261"/>
      <c r="G14688" s="261"/>
      <c r="H14688" s="261"/>
    </row>
    <row r="14689" spans="6:8" x14ac:dyDescent="0.2">
      <c r="F14689" s="261"/>
      <c r="G14689" s="261"/>
      <c r="H14689" s="261"/>
    </row>
    <row r="14690" spans="6:8" x14ac:dyDescent="0.2">
      <c r="F14690" s="261"/>
      <c r="G14690" s="261"/>
      <c r="H14690" s="261"/>
    </row>
    <row r="14691" spans="6:8" x14ac:dyDescent="0.2">
      <c r="F14691" s="261"/>
      <c r="G14691" s="261"/>
      <c r="H14691" s="261"/>
    </row>
    <row r="14692" spans="6:8" x14ac:dyDescent="0.2">
      <c r="F14692" s="261"/>
      <c r="G14692" s="261"/>
      <c r="H14692" s="261"/>
    </row>
    <row r="14693" spans="6:8" x14ac:dyDescent="0.2">
      <c r="F14693" s="261"/>
      <c r="G14693" s="261"/>
      <c r="H14693" s="261"/>
    </row>
    <row r="14694" spans="6:8" x14ac:dyDescent="0.2">
      <c r="F14694" s="261"/>
      <c r="G14694" s="261"/>
      <c r="H14694" s="261"/>
    </row>
    <row r="14695" spans="6:8" x14ac:dyDescent="0.2">
      <c r="F14695" s="261"/>
      <c r="G14695" s="261"/>
      <c r="H14695" s="261"/>
    </row>
    <row r="14696" spans="6:8" x14ac:dyDescent="0.2">
      <c r="F14696" s="261"/>
      <c r="G14696" s="261"/>
      <c r="H14696" s="261"/>
    </row>
    <row r="14697" spans="6:8" x14ac:dyDescent="0.2">
      <c r="F14697" s="261"/>
      <c r="G14697" s="261"/>
      <c r="H14697" s="261"/>
    </row>
    <row r="14698" spans="6:8" x14ac:dyDescent="0.2">
      <c r="F14698" s="261"/>
      <c r="G14698" s="261"/>
      <c r="H14698" s="261"/>
    </row>
    <row r="14699" spans="6:8" x14ac:dyDescent="0.2">
      <c r="F14699" s="261"/>
      <c r="G14699" s="261"/>
      <c r="H14699" s="261"/>
    </row>
    <row r="14700" spans="6:8" x14ac:dyDescent="0.2">
      <c r="F14700" s="261"/>
      <c r="G14700" s="261"/>
      <c r="H14700" s="261"/>
    </row>
    <row r="14701" spans="6:8" x14ac:dyDescent="0.2">
      <c r="F14701" s="261"/>
      <c r="G14701" s="261"/>
      <c r="H14701" s="261"/>
    </row>
    <row r="14702" spans="6:8" x14ac:dyDescent="0.2">
      <c r="F14702" s="261"/>
      <c r="G14702" s="261"/>
      <c r="H14702" s="261"/>
    </row>
    <row r="14703" spans="6:8" x14ac:dyDescent="0.2">
      <c r="F14703" s="261"/>
      <c r="G14703" s="261"/>
      <c r="H14703" s="261"/>
    </row>
    <row r="14704" spans="6:8" x14ac:dyDescent="0.2">
      <c r="F14704" s="261"/>
      <c r="G14704" s="261"/>
      <c r="H14704" s="261"/>
    </row>
    <row r="14705" spans="6:8" x14ac:dyDescent="0.2">
      <c r="F14705" s="261"/>
      <c r="G14705" s="261"/>
      <c r="H14705" s="261"/>
    </row>
    <row r="14706" spans="6:8" x14ac:dyDescent="0.2">
      <c r="F14706" s="261"/>
      <c r="G14706" s="261"/>
      <c r="H14706" s="261"/>
    </row>
    <row r="14707" spans="6:8" x14ac:dyDescent="0.2">
      <c r="F14707" s="261"/>
      <c r="G14707" s="261"/>
      <c r="H14707" s="261"/>
    </row>
    <row r="14708" spans="6:8" x14ac:dyDescent="0.2">
      <c r="F14708" s="261"/>
      <c r="G14708" s="261"/>
      <c r="H14708" s="261"/>
    </row>
    <row r="14709" spans="6:8" x14ac:dyDescent="0.2">
      <c r="F14709" s="261"/>
      <c r="G14709" s="261"/>
      <c r="H14709" s="261"/>
    </row>
    <row r="14710" spans="6:8" x14ac:dyDescent="0.2">
      <c r="F14710" s="261"/>
      <c r="G14710" s="261"/>
      <c r="H14710" s="261"/>
    </row>
    <row r="14711" spans="6:8" x14ac:dyDescent="0.2">
      <c r="F14711" s="261"/>
      <c r="G14711" s="261"/>
      <c r="H14711" s="261"/>
    </row>
    <row r="14712" spans="6:8" x14ac:dyDescent="0.2">
      <c r="F14712" s="261"/>
      <c r="G14712" s="261"/>
      <c r="H14712" s="261"/>
    </row>
    <row r="14713" spans="6:8" x14ac:dyDescent="0.2">
      <c r="F14713" s="261"/>
      <c r="G14713" s="261"/>
      <c r="H14713" s="261"/>
    </row>
    <row r="14714" spans="6:8" x14ac:dyDescent="0.2">
      <c r="F14714" s="261"/>
      <c r="G14714" s="261"/>
      <c r="H14714" s="261"/>
    </row>
    <row r="14715" spans="6:8" x14ac:dyDescent="0.2">
      <c r="F14715" s="261"/>
      <c r="G14715" s="261"/>
      <c r="H14715" s="261"/>
    </row>
    <row r="14716" spans="6:8" x14ac:dyDescent="0.2">
      <c r="F14716" s="261"/>
      <c r="G14716" s="261"/>
      <c r="H14716" s="261"/>
    </row>
    <row r="14717" spans="6:8" x14ac:dyDescent="0.2">
      <c r="F14717" s="261"/>
      <c r="G14717" s="261"/>
      <c r="H14717" s="261"/>
    </row>
    <row r="14718" spans="6:8" x14ac:dyDescent="0.2">
      <c r="F14718" s="261"/>
      <c r="G14718" s="261"/>
      <c r="H14718" s="261"/>
    </row>
    <row r="14719" spans="6:8" x14ac:dyDescent="0.2">
      <c r="F14719" s="261"/>
      <c r="G14719" s="261"/>
      <c r="H14719" s="261"/>
    </row>
    <row r="14720" spans="6:8" x14ac:dyDescent="0.2">
      <c r="F14720" s="261"/>
      <c r="G14720" s="261"/>
      <c r="H14720" s="261"/>
    </row>
    <row r="14721" spans="6:8" x14ac:dyDescent="0.2">
      <c r="F14721" s="261"/>
      <c r="G14721" s="261"/>
      <c r="H14721" s="261"/>
    </row>
    <row r="14722" spans="6:8" x14ac:dyDescent="0.2">
      <c r="F14722" s="261"/>
      <c r="G14722" s="261"/>
      <c r="H14722" s="261"/>
    </row>
    <row r="14723" spans="6:8" x14ac:dyDescent="0.2">
      <c r="F14723" s="261"/>
      <c r="G14723" s="261"/>
      <c r="H14723" s="261"/>
    </row>
    <row r="14724" spans="6:8" x14ac:dyDescent="0.2">
      <c r="F14724" s="261"/>
      <c r="G14724" s="261"/>
      <c r="H14724" s="261"/>
    </row>
    <row r="14725" spans="6:8" x14ac:dyDescent="0.2">
      <c r="F14725" s="261"/>
      <c r="G14725" s="261"/>
      <c r="H14725" s="261"/>
    </row>
    <row r="14726" spans="6:8" x14ac:dyDescent="0.2">
      <c r="F14726" s="261"/>
      <c r="G14726" s="261"/>
      <c r="H14726" s="261"/>
    </row>
    <row r="14727" spans="6:8" x14ac:dyDescent="0.2">
      <c r="F14727" s="261"/>
      <c r="G14727" s="261"/>
      <c r="H14727" s="261"/>
    </row>
    <row r="14728" spans="6:8" x14ac:dyDescent="0.2">
      <c r="F14728" s="261"/>
      <c r="G14728" s="261"/>
      <c r="H14728" s="261"/>
    </row>
    <row r="14729" spans="6:8" x14ac:dyDescent="0.2">
      <c r="F14729" s="261"/>
      <c r="G14729" s="261"/>
      <c r="H14729" s="261"/>
    </row>
    <row r="14730" spans="6:8" x14ac:dyDescent="0.2">
      <c r="F14730" s="261"/>
      <c r="G14730" s="261"/>
      <c r="H14730" s="261"/>
    </row>
    <row r="14731" spans="6:8" x14ac:dyDescent="0.2">
      <c r="F14731" s="261"/>
      <c r="G14731" s="261"/>
      <c r="H14731" s="261"/>
    </row>
    <row r="14732" spans="6:8" x14ac:dyDescent="0.2">
      <c r="F14732" s="261"/>
      <c r="G14732" s="261"/>
      <c r="H14732" s="261"/>
    </row>
    <row r="14733" spans="6:8" x14ac:dyDescent="0.2">
      <c r="F14733" s="261"/>
      <c r="G14733" s="261"/>
      <c r="H14733" s="261"/>
    </row>
    <row r="14734" spans="6:8" x14ac:dyDescent="0.2">
      <c r="F14734" s="261"/>
      <c r="G14734" s="261"/>
      <c r="H14734" s="261"/>
    </row>
    <row r="14735" spans="6:8" x14ac:dyDescent="0.2">
      <c r="F14735" s="261"/>
      <c r="G14735" s="261"/>
      <c r="H14735" s="261"/>
    </row>
    <row r="14736" spans="6:8" x14ac:dyDescent="0.2">
      <c r="F14736" s="261"/>
      <c r="G14736" s="261"/>
      <c r="H14736" s="261"/>
    </row>
    <row r="14737" spans="6:8" x14ac:dyDescent="0.2">
      <c r="F14737" s="261"/>
      <c r="G14737" s="261"/>
      <c r="H14737" s="261"/>
    </row>
    <row r="14738" spans="6:8" x14ac:dyDescent="0.2">
      <c r="F14738" s="261"/>
      <c r="G14738" s="261"/>
      <c r="H14738" s="261"/>
    </row>
    <row r="14739" spans="6:8" x14ac:dyDescent="0.2">
      <c r="F14739" s="261"/>
      <c r="G14739" s="261"/>
      <c r="H14739" s="261"/>
    </row>
    <row r="14740" spans="6:8" x14ac:dyDescent="0.2">
      <c r="F14740" s="261"/>
      <c r="G14740" s="261"/>
      <c r="H14740" s="261"/>
    </row>
    <row r="14741" spans="6:8" x14ac:dyDescent="0.2">
      <c r="F14741" s="261"/>
      <c r="G14741" s="261"/>
      <c r="H14741" s="261"/>
    </row>
    <row r="14742" spans="6:8" x14ac:dyDescent="0.2">
      <c r="F14742" s="261"/>
      <c r="G14742" s="261"/>
      <c r="H14742" s="261"/>
    </row>
    <row r="14743" spans="6:8" x14ac:dyDescent="0.2">
      <c r="F14743" s="261"/>
      <c r="G14743" s="261"/>
      <c r="H14743" s="261"/>
    </row>
    <row r="14744" spans="6:8" x14ac:dyDescent="0.2">
      <c r="F14744" s="261"/>
      <c r="G14744" s="261"/>
      <c r="H14744" s="261"/>
    </row>
    <row r="14745" spans="6:8" x14ac:dyDescent="0.2">
      <c r="F14745" s="261"/>
      <c r="G14745" s="261"/>
      <c r="H14745" s="261"/>
    </row>
    <row r="14746" spans="6:8" x14ac:dyDescent="0.2">
      <c r="F14746" s="261"/>
      <c r="G14746" s="261"/>
      <c r="H14746" s="261"/>
    </row>
    <row r="14747" spans="6:8" x14ac:dyDescent="0.2">
      <c r="F14747" s="261"/>
      <c r="G14747" s="261"/>
      <c r="H14747" s="261"/>
    </row>
    <row r="14748" spans="6:8" x14ac:dyDescent="0.2">
      <c r="F14748" s="261"/>
      <c r="G14748" s="261"/>
      <c r="H14748" s="261"/>
    </row>
    <row r="14749" spans="6:8" x14ac:dyDescent="0.2">
      <c r="F14749" s="261"/>
      <c r="G14749" s="261"/>
      <c r="H14749" s="261"/>
    </row>
    <row r="14750" spans="6:8" x14ac:dyDescent="0.2">
      <c r="F14750" s="261"/>
      <c r="G14750" s="261"/>
      <c r="H14750" s="261"/>
    </row>
    <row r="14751" spans="6:8" x14ac:dyDescent="0.2">
      <c r="F14751" s="261"/>
      <c r="G14751" s="261"/>
      <c r="H14751" s="261"/>
    </row>
    <row r="14752" spans="6:8" x14ac:dyDescent="0.2">
      <c r="F14752" s="261"/>
      <c r="G14752" s="261"/>
      <c r="H14752" s="261"/>
    </row>
    <row r="14753" spans="6:8" x14ac:dyDescent="0.2">
      <c r="F14753" s="261"/>
      <c r="G14753" s="261"/>
      <c r="H14753" s="261"/>
    </row>
    <row r="14754" spans="6:8" x14ac:dyDescent="0.2">
      <c r="F14754" s="261"/>
      <c r="G14754" s="261"/>
      <c r="H14754" s="261"/>
    </row>
    <row r="14755" spans="6:8" x14ac:dyDescent="0.2">
      <c r="F14755" s="261"/>
      <c r="G14755" s="261"/>
      <c r="H14755" s="261"/>
    </row>
    <row r="14756" spans="6:8" x14ac:dyDescent="0.2">
      <c r="F14756" s="261"/>
      <c r="G14756" s="261"/>
      <c r="H14756" s="261"/>
    </row>
    <row r="14757" spans="6:8" x14ac:dyDescent="0.2">
      <c r="F14757" s="261"/>
      <c r="G14757" s="261"/>
      <c r="H14757" s="261"/>
    </row>
    <row r="14758" spans="6:8" x14ac:dyDescent="0.2">
      <c r="F14758" s="261"/>
      <c r="G14758" s="261"/>
      <c r="H14758" s="261"/>
    </row>
    <row r="14759" spans="6:8" x14ac:dyDescent="0.2">
      <c r="F14759" s="261"/>
      <c r="G14759" s="261"/>
      <c r="H14759" s="261"/>
    </row>
    <row r="14760" spans="6:8" x14ac:dyDescent="0.2">
      <c r="F14760" s="261"/>
      <c r="G14760" s="261"/>
      <c r="H14760" s="261"/>
    </row>
    <row r="14761" spans="6:8" x14ac:dyDescent="0.2">
      <c r="F14761" s="261"/>
      <c r="G14761" s="261"/>
      <c r="H14761" s="261"/>
    </row>
    <row r="14762" spans="6:8" x14ac:dyDescent="0.2">
      <c r="F14762" s="261"/>
      <c r="G14762" s="261"/>
      <c r="H14762" s="261"/>
    </row>
    <row r="14763" spans="6:8" x14ac:dyDescent="0.2">
      <c r="F14763" s="261"/>
      <c r="G14763" s="261"/>
      <c r="H14763" s="261"/>
    </row>
    <row r="14764" spans="6:8" x14ac:dyDescent="0.2">
      <c r="F14764" s="261"/>
      <c r="G14764" s="261"/>
      <c r="H14764" s="261"/>
    </row>
    <row r="14765" spans="6:8" x14ac:dyDescent="0.2">
      <c r="F14765" s="261"/>
      <c r="G14765" s="261"/>
      <c r="H14765" s="261"/>
    </row>
    <row r="14766" spans="6:8" x14ac:dyDescent="0.2">
      <c r="F14766" s="261"/>
      <c r="G14766" s="261"/>
      <c r="H14766" s="261"/>
    </row>
    <row r="14767" spans="6:8" x14ac:dyDescent="0.2">
      <c r="F14767" s="261"/>
      <c r="G14767" s="261"/>
      <c r="H14767" s="261"/>
    </row>
    <row r="14768" spans="6:8" x14ac:dyDescent="0.2">
      <c r="F14768" s="261"/>
      <c r="G14768" s="261"/>
      <c r="H14768" s="261"/>
    </row>
    <row r="14769" spans="6:8" x14ac:dyDescent="0.2">
      <c r="F14769" s="261"/>
      <c r="G14769" s="261"/>
      <c r="H14769" s="261"/>
    </row>
    <row r="14770" spans="6:8" x14ac:dyDescent="0.2">
      <c r="F14770" s="261"/>
      <c r="G14770" s="261"/>
      <c r="H14770" s="261"/>
    </row>
    <row r="14771" spans="6:8" x14ac:dyDescent="0.2">
      <c r="F14771" s="261"/>
      <c r="G14771" s="261"/>
      <c r="H14771" s="261"/>
    </row>
    <row r="14772" spans="6:8" x14ac:dyDescent="0.2">
      <c r="F14772" s="261"/>
      <c r="G14772" s="261"/>
      <c r="H14772" s="261"/>
    </row>
    <row r="14773" spans="6:8" x14ac:dyDescent="0.2">
      <c r="F14773" s="261"/>
      <c r="G14773" s="261"/>
      <c r="H14773" s="261"/>
    </row>
    <row r="14774" spans="6:8" x14ac:dyDescent="0.2">
      <c r="F14774" s="261"/>
      <c r="G14774" s="261"/>
      <c r="H14774" s="261"/>
    </row>
    <row r="14775" spans="6:8" x14ac:dyDescent="0.2">
      <c r="F14775" s="261"/>
      <c r="G14775" s="261"/>
      <c r="H14775" s="261"/>
    </row>
    <row r="14776" spans="6:8" x14ac:dyDescent="0.2">
      <c r="F14776" s="261"/>
      <c r="G14776" s="261"/>
      <c r="H14776" s="261"/>
    </row>
    <row r="14777" spans="6:8" x14ac:dyDescent="0.2">
      <c r="F14777" s="261"/>
      <c r="G14777" s="261"/>
      <c r="H14777" s="261"/>
    </row>
    <row r="14778" spans="6:8" x14ac:dyDescent="0.2">
      <c r="F14778" s="261"/>
      <c r="G14778" s="261"/>
      <c r="H14778" s="261"/>
    </row>
    <row r="14779" spans="6:8" x14ac:dyDescent="0.2">
      <c r="F14779" s="261"/>
      <c r="G14779" s="261"/>
      <c r="H14779" s="261"/>
    </row>
    <row r="14780" spans="6:8" x14ac:dyDescent="0.2">
      <c r="F14780" s="261"/>
      <c r="G14780" s="261"/>
      <c r="H14780" s="261"/>
    </row>
    <row r="14781" spans="6:8" x14ac:dyDescent="0.2">
      <c r="F14781" s="261"/>
      <c r="G14781" s="261"/>
      <c r="H14781" s="261"/>
    </row>
    <row r="14782" spans="6:8" x14ac:dyDescent="0.2">
      <c r="F14782" s="261"/>
      <c r="G14782" s="261"/>
      <c r="H14782" s="261"/>
    </row>
    <row r="14783" spans="6:8" x14ac:dyDescent="0.2">
      <c r="F14783" s="261"/>
      <c r="G14783" s="261"/>
      <c r="H14783" s="261"/>
    </row>
    <row r="14784" spans="6:8" x14ac:dyDescent="0.2">
      <c r="F14784" s="261"/>
      <c r="G14784" s="261"/>
      <c r="H14784" s="261"/>
    </row>
    <row r="14785" spans="6:8" x14ac:dyDescent="0.2">
      <c r="F14785" s="261"/>
      <c r="G14785" s="261"/>
      <c r="H14785" s="261"/>
    </row>
    <row r="14786" spans="6:8" x14ac:dyDescent="0.2">
      <c r="F14786" s="261"/>
      <c r="G14786" s="261"/>
      <c r="H14786" s="261"/>
    </row>
    <row r="14787" spans="6:8" x14ac:dyDescent="0.2">
      <c r="F14787" s="261"/>
      <c r="G14787" s="261"/>
      <c r="H14787" s="261"/>
    </row>
    <row r="14788" spans="6:8" x14ac:dyDescent="0.2">
      <c r="F14788" s="261"/>
      <c r="G14788" s="261"/>
      <c r="H14788" s="261"/>
    </row>
    <row r="14789" spans="6:8" x14ac:dyDescent="0.2">
      <c r="F14789" s="261"/>
      <c r="G14789" s="261"/>
      <c r="H14789" s="261"/>
    </row>
    <row r="14790" spans="6:8" x14ac:dyDescent="0.2">
      <c r="F14790" s="261"/>
      <c r="G14790" s="261"/>
      <c r="H14790" s="261"/>
    </row>
    <row r="14791" spans="6:8" x14ac:dyDescent="0.2">
      <c r="F14791" s="261"/>
      <c r="G14791" s="261"/>
      <c r="H14791" s="261"/>
    </row>
    <row r="14792" spans="6:8" x14ac:dyDescent="0.2">
      <c r="F14792" s="261"/>
      <c r="G14792" s="261"/>
      <c r="H14792" s="261"/>
    </row>
    <row r="14793" spans="6:8" x14ac:dyDescent="0.2">
      <c r="F14793" s="261"/>
      <c r="G14793" s="261"/>
      <c r="H14793" s="261"/>
    </row>
    <row r="14794" spans="6:8" x14ac:dyDescent="0.2">
      <c r="F14794" s="261"/>
      <c r="G14794" s="261"/>
      <c r="H14794" s="261"/>
    </row>
    <row r="14795" spans="6:8" x14ac:dyDescent="0.2">
      <c r="F14795" s="261"/>
      <c r="G14795" s="261"/>
      <c r="H14795" s="261"/>
    </row>
    <row r="14796" spans="6:8" x14ac:dyDescent="0.2">
      <c r="F14796" s="261"/>
      <c r="G14796" s="261"/>
      <c r="H14796" s="261"/>
    </row>
    <row r="14797" spans="6:8" x14ac:dyDescent="0.2">
      <c r="F14797" s="261"/>
      <c r="G14797" s="261"/>
      <c r="H14797" s="261"/>
    </row>
    <row r="14798" spans="6:8" x14ac:dyDescent="0.2">
      <c r="F14798" s="261"/>
      <c r="G14798" s="261"/>
      <c r="H14798" s="261"/>
    </row>
    <row r="14799" spans="6:8" x14ac:dyDescent="0.2">
      <c r="F14799" s="261"/>
      <c r="G14799" s="261"/>
      <c r="H14799" s="261"/>
    </row>
    <row r="14800" spans="6:8" x14ac:dyDescent="0.2">
      <c r="F14800" s="261"/>
      <c r="G14800" s="261"/>
      <c r="H14800" s="261"/>
    </row>
    <row r="14801" spans="6:8" x14ac:dyDescent="0.2">
      <c r="F14801" s="261"/>
      <c r="G14801" s="261"/>
      <c r="H14801" s="261"/>
    </row>
    <row r="14802" spans="6:8" x14ac:dyDescent="0.2">
      <c r="F14802" s="261"/>
      <c r="G14802" s="261"/>
      <c r="H14802" s="261"/>
    </row>
    <row r="14803" spans="6:8" x14ac:dyDescent="0.2">
      <c r="F14803" s="261"/>
      <c r="G14803" s="261"/>
      <c r="H14803" s="261"/>
    </row>
    <row r="14804" spans="6:8" x14ac:dyDescent="0.2">
      <c r="F14804" s="261"/>
      <c r="G14804" s="261"/>
      <c r="H14804" s="261"/>
    </row>
    <row r="14805" spans="6:8" x14ac:dyDescent="0.2">
      <c r="F14805" s="261"/>
      <c r="G14805" s="261"/>
      <c r="H14805" s="261"/>
    </row>
    <row r="14806" spans="6:8" x14ac:dyDescent="0.2">
      <c r="F14806" s="261"/>
      <c r="G14806" s="261"/>
      <c r="H14806" s="261"/>
    </row>
    <row r="14807" spans="6:8" x14ac:dyDescent="0.2">
      <c r="F14807" s="261"/>
      <c r="G14807" s="261"/>
      <c r="H14807" s="261"/>
    </row>
    <row r="14808" spans="6:8" x14ac:dyDescent="0.2">
      <c r="F14808" s="261"/>
      <c r="G14808" s="261"/>
      <c r="H14808" s="261"/>
    </row>
    <row r="14809" spans="6:8" x14ac:dyDescent="0.2">
      <c r="F14809" s="261"/>
      <c r="G14809" s="261"/>
      <c r="H14809" s="261"/>
    </row>
    <row r="14810" spans="6:8" x14ac:dyDescent="0.2">
      <c r="F14810" s="261"/>
      <c r="G14810" s="261"/>
      <c r="H14810" s="261"/>
    </row>
    <row r="14811" spans="6:8" x14ac:dyDescent="0.2">
      <c r="F14811" s="261"/>
      <c r="G14811" s="261"/>
      <c r="H14811" s="261"/>
    </row>
    <row r="14812" spans="6:8" x14ac:dyDescent="0.2">
      <c r="F14812" s="261"/>
      <c r="G14812" s="261"/>
      <c r="H14812" s="261"/>
    </row>
    <row r="14813" spans="6:8" x14ac:dyDescent="0.2">
      <c r="F14813" s="261"/>
      <c r="G14813" s="261"/>
      <c r="H14813" s="261"/>
    </row>
    <row r="14814" spans="6:8" x14ac:dyDescent="0.2">
      <c r="F14814" s="261"/>
      <c r="G14814" s="261"/>
      <c r="H14814" s="261"/>
    </row>
    <row r="14815" spans="6:8" x14ac:dyDescent="0.2">
      <c r="F14815" s="261"/>
      <c r="G14815" s="261"/>
      <c r="H14815" s="261"/>
    </row>
    <row r="14816" spans="6:8" x14ac:dyDescent="0.2">
      <c r="F14816" s="261"/>
      <c r="G14816" s="261"/>
      <c r="H14816" s="261"/>
    </row>
    <row r="14817" spans="6:8" x14ac:dyDescent="0.2">
      <c r="F14817" s="261"/>
      <c r="G14817" s="261"/>
      <c r="H14817" s="261"/>
    </row>
    <row r="14818" spans="6:8" x14ac:dyDescent="0.2">
      <c r="F14818" s="261"/>
      <c r="G14818" s="261"/>
      <c r="H14818" s="261"/>
    </row>
    <row r="14819" spans="6:8" x14ac:dyDescent="0.2">
      <c r="F14819" s="261"/>
      <c r="G14819" s="261"/>
      <c r="H14819" s="261"/>
    </row>
    <row r="14820" spans="6:8" x14ac:dyDescent="0.2">
      <c r="F14820" s="261"/>
      <c r="G14820" s="261"/>
      <c r="H14820" s="261"/>
    </row>
    <row r="14821" spans="6:8" x14ac:dyDescent="0.2">
      <c r="F14821" s="261"/>
      <c r="G14821" s="261"/>
      <c r="H14821" s="261"/>
    </row>
    <row r="14822" spans="6:8" x14ac:dyDescent="0.2">
      <c r="F14822" s="261"/>
      <c r="G14822" s="261"/>
      <c r="H14822" s="261"/>
    </row>
    <row r="14823" spans="6:8" x14ac:dyDescent="0.2">
      <c r="F14823" s="261"/>
      <c r="G14823" s="261"/>
      <c r="H14823" s="261"/>
    </row>
    <row r="14824" spans="6:8" x14ac:dyDescent="0.2">
      <c r="F14824" s="261"/>
      <c r="G14824" s="261"/>
      <c r="H14824" s="261"/>
    </row>
    <row r="14825" spans="6:8" x14ac:dyDescent="0.2">
      <c r="F14825" s="261"/>
      <c r="G14825" s="261"/>
      <c r="H14825" s="261"/>
    </row>
    <row r="14826" spans="6:8" x14ac:dyDescent="0.2">
      <c r="F14826" s="261"/>
      <c r="G14826" s="261"/>
      <c r="H14826" s="261"/>
    </row>
    <row r="14827" spans="6:8" x14ac:dyDescent="0.2">
      <c r="F14827" s="261"/>
      <c r="G14827" s="261"/>
      <c r="H14827" s="261"/>
    </row>
    <row r="14828" spans="6:8" x14ac:dyDescent="0.2">
      <c r="F14828" s="261"/>
      <c r="G14828" s="261"/>
      <c r="H14828" s="261"/>
    </row>
    <row r="14829" spans="6:8" x14ac:dyDescent="0.2">
      <c r="F14829" s="261"/>
      <c r="G14829" s="261"/>
      <c r="H14829" s="261"/>
    </row>
    <row r="14830" spans="6:8" x14ac:dyDescent="0.2">
      <c r="F14830" s="261"/>
      <c r="G14830" s="261"/>
      <c r="H14830" s="261"/>
    </row>
    <row r="14831" spans="6:8" x14ac:dyDescent="0.2">
      <c r="F14831" s="261"/>
      <c r="G14831" s="261"/>
      <c r="H14831" s="261"/>
    </row>
    <row r="14832" spans="6:8" x14ac:dyDescent="0.2">
      <c r="F14832" s="261"/>
      <c r="G14832" s="261"/>
      <c r="H14832" s="261"/>
    </row>
    <row r="14833" spans="6:8" x14ac:dyDescent="0.2">
      <c r="F14833" s="261"/>
      <c r="G14833" s="261"/>
      <c r="H14833" s="261"/>
    </row>
    <row r="14834" spans="6:8" x14ac:dyDescent="0.2">
      <c r="F14834" s="261"/>
      <c r="G14834" s="261"/>
      <c r="H14834" s="261"/>
    </row>
    <row r="14835" spans="6:8" x14ac:dyDescent="0.2">
      <c r="F14835" s="261"/>
      <c r="G14835" s="261"/>
      <c r="H14835" s="261"/>
    </row>
    <row r="14836" spans="6:8" x14ac:dyDescent="0.2">
      <c r="F14836" s="261"/>
      <c r="G14836" s="261"/>
      <c r="H14836" s="261"/>
    </row>
    <row r="14837" spans="6:8" x14ac:dyDescent="0.2">
      <c r="F14837" s="261"/>
      <c r="G14837" s="261"/>
      <c r="H14837" s="261"/>
    </row>
    <row r="14838" spans="6:8" x14ac:dyDescent="0.2">
      <c r="F14838" s="261"/>
      <c r="G14838" s="261"/>
      <c r="H14838" s="261"/>
    </row>
    <row r="14839" spans="6:8" x14ac:dyDescent="0.2">
      <c r="F14839" s="261"/>
      <c r="G14839" s="261"/>
      <c r="H14839" s="261"/>
    </row>
    <row r="14840" spans="6:8" x14ac:dyDescent="0.2">
      <c r="F14840" s="261"/>
      <c r="G14840" s="261"/>
      <c r="H14840" s="261"/>
    </row>
    <row r="14841" spans="6:8" x14ac:dyDescent="0.2">
      <c r="F14841" s="261"/>
      <c r="G14841" s="261"/>
      <c r="H14841" s="261"/>
    </row>
    <row r="14842" spans="6:8" x14ac:dyDescent="0.2">
      <c r="F14842" s="261"/>
      <c r="G14842" s="261"/>
      <c r="H14842" s="261"/>
    </row>
    <row r="14843" spans="6:8" x14ac:dyDescent="0.2">
      <c r="F14843" s="261"/>
      <c r="G14843" s="261"/>
      <c r="H14843" s="261"/>
    </row>
    <row r="14844" spans="6:8" x14ac:dyDescent="0.2">
      <c r="F14844" s="261"/>
      <c r="G14844" s="261"/>
      <c r="H14844" s="261"/>
    </row>
    <row r="14845" spans="6:8" x14ac:dyDescent="0.2">
      <c r="F14845" s="261"/>
      <c r="G14845" s="261"/>
      <c r="H14845" s="261"/>
    </row>
    <row r="14846" spans="6:8" x14ac:dyDescent="0.2">
      <c r="F14846" s="261"/>
      <c r="G14846" s="261"/>
      <c r="H14846" s="261"/>
    </row>
    <row r="14847" spans="6:8" x14ac:dyDescent="0.2">
      <c r="F14847" s="261"/>
      <c r="G14847" s="261"/>
      <c r="H14847" s="261"/>
    </row>
    <row r="14848" spans="6:8" x14ac:dyDescent="0.2">
      <c r="F14848" s="261"/>
      <c r="G14848" s="261"/>
      <c r="H14848" s="261"/>
    </row>
    <row r="14849" spans="6:8" x14ac:dyDescent="0.2">
      <c r="F14849" s="261"/>
      <c r="G14849" s="261"/>
      <c r="H14849" s="261"/>
    </row>
    <row r="14850" spans="6:8" x14ac:dyDescent="0.2">
      <c r="F14850" s="261"/>
      <c r="G14850" s="261"/>
      <c r="H14850" s="261"/>
    </row>
    <row r="14851" spans="6:8" x14ac:dyDescent="0.2">
      <c r="F14851" s="261"/>
      <c r="G14851" s="261"/>
      <c r="H14851" s="261"/>
    </row>
    <row r="14852" spans="6:8" x14ac:dyDescent="0.2">
      <c r="F14852" s="261"/>
      <c r="G14852" s="261"/>
      <c r="H14852" s="261"/>
    </row>
    <row r="14853" spans="6:8" x14ac:dyDescent="0.2">
      <c r="F14853" s="261"/>
      <c r="G14853" s="261"/>
      <c r="H14853" s="261"/>
    </row>
    <row r="14854" spans="6:8" x14ac:dyDescent="0.2">
      <c r="F14854" s="261"/>
      <c r="G14854" s="261"/>
      <c r="H14854" s="261"/>
    </row>
    <row r="14855" spans="6:8" x14ac:dyDescent="0.2">
      <c r="F14855" s="261"/>
      <c r="G14855" s="261"/>
      <c r="H14855" s="261"/>
    </row>
    <row r="14856" spans="6:8" x14ac:dyDescent="0.2">
      <c r="F14856" s="261"/>
      <c r="G14856" s="261"/>
      <c r="H14856" s="261"/>
    </row>
    <row r="14857" spans="6:8" x14ac:dyDescent="0.2">
      <c r="F14857" s="261"/>
      <c r="G14857" s="261"/>
      <c r="H14857" s="261"/>
    </row>
    <row r="14858" spans="6:8" x14ac:dyDescent="0.2">
      <c r="F14858" s="261"/>
      <c r="G14858" s="261"/>
      <c r="H14858" s="261"/>
    </row>
    <row r="14859" spans="6:8" x14ac:dyDescent="0.2">
      <c r="F14859" s="261"/>
      <c r="G14859" s="261"/>
      <c r="H14859" s="261"/>
    </row>
    <row r="14860" spans="6:8" x14ac:dyDescent="0.2">
      <c r="F14860" s="261"/>
      <c r="G14860" s="261"/>
      <c r="H14860" s="261"/>
    </row>
    <row r="14861" spans="6:8" x14ac:dyDescent="0.2">
      <c r="F14861" s="261"/>
      <c r="G14861" s="261"/>
      <c r="H14861" s="261"/>
    </row>
    <row r="14862" spans="6:8" x14ac:dyDescent="0.2">
      <c r="F14862" s="261"/>
      <c r="G14862" s="261"/>
      <c r="H14862" s="261"/>
    </row>
    <row r="14863" spans="6:8" x14ac:dyDescent="0.2">
      <c r="F14863" s="261"/>
      <c r="G14863" s="261"/>
      <c r="H14863" s="261"/>
    </row>
    <row r="14864" spans="6:8" x14ac:dyDescent="0.2">
      <c r="F14864" s="261"/>
      <c r="G14864" s="261"/>
      <c r="H14864" s="261"/>
    </row>
    <row r="14865" spans="6:8" x14ac:dyDescent="0.2">
      <c r="F14865" s="261"/>
      <c r="G14865" s="261"/>
      <c r="H14865" s="261"/>
    </row>
    <row r="14866" spans="6:8" x14ac:dyDescent="0.2">
      <c r="F14866" s="261"/>
      <c r="G14866" s="261"/>
      <c r="H14866" s="261"/>
    </row>
    <row r="14867" spans="6:8" x14ac:dyDescent="0.2">
      <c r="F14867" s="261"/>
      <c r="G14867" s="261"/>
      <c r="H14867" s="261"/>
    </row>
    <row r="14868" spans="6:8" x14ac:dyDescent="0.2">
      <c r="F14868" s="261"/>
      <c r="G14868" s="261"/>
      <c r="H14868" s="261"/>
    </row>
    <row r="14869" spans="6:8" x14ac:dyDescent="0.2">
      <c r="F14869" s="261"/>
      <c r="G14869" s="261"/>
      <c r="H14869" s="261"/>
    </row>
    <row r="14870" spans="6:8" x14ac:dyDescent="0.2">
      <c r="F14870" s="261"/>
      <c r="G14870" s="261"/>
      <c r="H14870" s="261"/>
    </row>
    <row r="14871" spans="6:8" x14ac:dyDescent="0.2">
      <c r="F14871" s="261"/>
      <c r="G14871" s="261"/>
      <c r="H14871" s="261"/>
    </row>
    <row r="14872" spans="6:8" x14ac:dyDescent="0.2">
      <c r="F14872" s="261"/>
      <c r="G14872" s="261"/>
      <c r="H14872" s="261"/>
    </row>
    <row r="14873" spans="6:8" x14ac:dyDescent="0.2">
      <c r="F14873" s="261"/>
      <c r="G14873" s="261"/>
      <c r="H14873" s="261"/>
    </row>
    <row r="14874" spans="6:8" x14ac:dyDescent="0.2">
      <c r="F14874" s="261"/>
      <c r="G14874" s="261"/>
      <c r="H14874" s="261"/>
    </row>
    <row r="14875" spans="6:8" x14ac:dyDescent="0.2">
      <c r="F14875" s="261"/>
      <c r="G14875" s="261"/>
      <c r="H14875" s="261"/>
    </row>
    <row r="14876" spans="6:8" x14ac:dyDescent="0.2">
      <c r="F14876" s="261"/>
      <c r="G14876" s="261"/>
      <c r="H14876" s="261"/>
    </row>
    <row r="14877" spans="6:8" x14ac:dyDescent="0.2">
      <c r="F14877" s="261"/>
      <c r="G14877" s="261"/>
      <c r="H14877" s="261"/>
    </row>
    <row r="14878" spans="6:8" x14ac:dyDescent="0.2">
      <c r="F14878" s="261"/>
      <c r="G14878" s="261"/>
      <c r="H14878" s="261"/>
    </row>
    <row r="14879" spans="6:8" x14ac:dyDescent="0.2">
      <c r="F14879" s="261"/>
      <c r="G14879" s="261"/>
      <c r="H14879" s="261"/>
    </row>
    <row r="14880" spans="6:8" x14ac:dyDescent="0.2">
      <c r="F14880" s="261"/>
      <c r="G14880" s="261"/>
      <c r="H14880" s="261"/>
    </row>
    <row r="14881" spans="6:8" x14ac:dyDescent="0.2">
      <c r="F14881" s="261"/>
      <c r="G14881" s="261"/>
      <c r="H14881" s="261"/>
    </row>
    <row r="14882" spans="6:8" x14ac:dyDescent="0.2">
      <c r="F14882" s="261"/>
      <c r="G14882" s="261"/>
      <c r="H14882" s="261"/>
    </row>
    <row r="14883" spans="6:8" x14ac:dyDescent="0.2">
      <c r="F14883" s="261"/>
      <c r="G14883" s="261"/>
      <c r="H14883" s="261"/>
    </row>
    <row r="14884" spans="6:8" x14ac:dyDescent="0.2">
      <c r="F14884" s="261"/>
      <c r="G14884" s="261"/>
      <c r="H14884" s="261"/>
    </row>
    <row r="14885" spans="6:8" x14ac:dyDescent="0.2">
      <c r="F14885" s="261"/>
      <c r="G14885" s="261"/>
      <c r="H14885" s="261"/>
    </row>
    <row r="14886" spans="6:8" x14ac:dyDescent="0.2">
      <c r="F14886" s="261"/>
      <c r="G14886" s="261"/>
      <c r="H14886" s="261"/>
    </row>
    <row r="14887" spans="6:8" x14ac:dyDescent="0.2">
      <c r="F14887" s="261"/>
      <c r="G14887" s="261"/>
      <c r="H14887" s="261"/>
    </row>
    <row r="14888" spans="6:8" x14ac:dyDescent="0.2">
      <c r="F14888" s="261"/>
      <c r="G14888" s="261"/>
      <c r="H14888" s="261"/>
    </row>
    <row r="14889" spans="6:8" x14ac:dyDescent="0.2">
      <c r="F14889" s="261"/>
      <c r="G14889" s="261"/>
      <c r="H14889" s="261"/>
    </row>
    <row r="14890" spans="6:8" x14ac:dyDescent="0.2">
      <c r="F14890" s="261"/>
      <c r="G14890" s="261"/>
      <c r="H14890" s="261"/>
    </row>
    <row r="14891" spans="6:8" x14ac:dyDescent="0.2">
      <c r="F14891" s="261"/>
      <c r="G14891" s="261"/>
      <c r="H14891" s="261"/>
    </row>
    <row r="14892" spans="6:8" x14ac:dyDescent="0.2">
      <c r="F14892" s="261"/>
      <c r="G14892" s="261"/>
      <c r="H14892" s="261"/>
    </row>
    <row r="14893" spans="6:8" x14ac:dyDescent="0.2">
      <c r="F14893" s="261"/>
      <c r="G14893" s="261"/>
      <c r="H14893" s="261"/>
    </row>
    <row r="14894" spans="6:8" x14ac:dyDescent="0.2">
      <c r="F14894" s="261"/>
      <c r="G14894" s="261"/>
      <c r="H14894" s="261"/>
    </row>
    <row r="14895" spans="6:8" x14ac:dyDescent="0.2">
      <c r="F14895" s="261"/>
      <c r="G14895" s="261"/>
      <c r="H14895" s="261"/>
    </row>
    <row r="14896" spans="6:8" x14ac:dyDescent="0.2">
      <c r="F14896" s="261"/>
      <c r="G14896" s="261"/>
      <c r="H14896" s="261"/>
    </row>
    <row r="14897" spans="6:8" x14ac:dyDescent="0.2">
      <c r="F14897" s="261"/>
      <c r="G14897" s="261"/>
      <c r="H14897" s="261"/>
    </row>
    <row r="14898" spans="6:8" x14ac:dyDescent="0.2">
      <c r="F14898" s="261"/>
      <c r="G14898" s="261"/>
      <c r="H14898" s="261"/>
    </row>
    <row r="14899" spans="6:8" x14ac:dyDescent="0.2">
      <c r="F14899" s="261"/>
      <c r="G14899" s="261"/>
      <c r="H14899" s="261"/>
    </row>
    <row r="14900" spans="6:8" x14ac:dyDescent="0.2">
      <c r="F14900" s="261"/>
      <c r="G14900" s="261"/>
      <c r="H14900" s="261"/>
    </row>
    <row r="14901" spans="6:8" x14ac:dyDescent="0.2">
      <c r="F14901" s="261"/>
      <c r="G14901" s="261"/>
      <c r="H14901" s="261"/>
    </row>
    <row r="14902" spans="6:8" x14ac:dyDescent="0.2">
      <c r="F14902" s="261"/>
      <c r="G14902" s="261"/>
      <c r="H14902" s="261"/>
    </row>
    <row r="14903" spans="6:8" x14ac:dyDescent="0.2">
      <c r="F14903" s="261"/>
      <c r="G14903" s="261"/>
      <c r="H14903" s="261"/>
    </row>
    <row r="14904" spans="6:8" x14ac:dyDescent="0.2">
      <c r="F14904" s="261"/>
      <c r="G14904" s="261"/>
      <c r="H14904" s="261"/>
    </row>
    <row r="14905" spans="6:8" x14ac:dyDescent="0.2">
      <c r="F14905" s="261"/>
      <c r="G14905" s="261"/>
      <c r="H14905" s="261"/>
    </row>
    <row r="14906" spans="6:8" x14ac:dyDescent="0.2">
      <c r="F14906" s="261"/>
      <c r="G14906" s="261"/>
      <c r="H14906" s="261"/>
    </row>
    <row r="14907" spans="6:8" x14ac:dyDescent="0.2">
      <c r="F14907" s="261"/>
      <c r="G14907" s="261"/>
      <c r="H14907" s="261"/>
    </row>
    <row r="14908" spans="6:8" x14ac:dyDescent="0.2">
      <c r="F14908" s="261"/>
      <c r="G14908" s="261"/>
      <c r="H14908" s="261"/>
    </row>
    <row r="14909" spans="6:8" x14ac:dyDescent="0.2">
      <c r="F14909" s="261"/>
      <c r="G14909" s="261"/>
      <c r="H14909" s="261"/>
    </row>
    <row r="14910" spans="6:8" x14ac:dyDescent="0.2">
      <c r="F14910" s="261"/>
      <c r="G14910" s="261"/>
      <c r="H14910" s="261"/>
    </row>
    <row r="14911" spans="6:8" x14ac:dyDescent="0.2">
      <c r="F14911" s="261"/>
      <c r="G14911" s="261"/>
      <c r="H14911" s="261"/>
    </row>
    <row r="14912" spans="6:8" x14ac:dyDescent="0.2">
      <c r="F14912" s="261"/>
      <c r="G14912" s="261"/>
      <c r="H14912" s="261"/>
    </row>
    <row r="14913" spans="6:8" x14ac:dyDescent="0.2">
      <c r="F14913" s="261"/>
      <c r="G14913" s="261"/>
      <c r="H14913" s="261"/>
    </row>
    <row r="14914" spans="6:8" x14ac:dyDescent="0.2">
      <c r="F14914" s="261"/>
      <c r="G14914" s="261"/>
      <c r="H14914" s="261"/>
    </row>
    <row r="14915" spans="6:8" x14ac:dyDescent="0.2">
      <c r="F14915" s="261"/>
      <c r="G14915" s="261"/>
      <c r="H14915" s="261"/>
    </row>
    <row r="14916" spans="6:8" x14ac:dyDescent="0.2">
      <c r="F14916" s="261"/>
      <c r="G14916" s="261"/>
      <c r="H14916" s="261"/>
    </row>
    <row r="14917" spans="6:8" x14ac:dyDescent="0.2">
      <c r="F14917" s="261"/>
      <c r="G14917" s="261"/>
      <c r="H14917" s="261"/>
    </row>
    <row r="14918" spans="6:8" x14ac:dyDescent="0.2">
      <c r="F14918" s="261"/>
      <c r="G14918" s="261"/>
      <c r="H14918" s="261"/>
    </row>
    <row r="14919" spans="6:8" x14ac:dyDescent="0.2">
      <c r="F14919" s="261"/>
      <c r="G14919" s="261"/>
      <c r="H14919" s="261"/>
    </row>
    <row r="14920" spans="6:8" x14ac:dyDescent="0.2">
      <c r="F14920" s="261"/>
      <c r="G14920" s="261"/>
      <c r="H14920" s="261"/>
    </row>
    <row r="14921" spans="6:8" x14ac:dyDescent="0.2">
      <c r="F14921" s="261"/>
      <c r="G14921" s="261"/>
      <c r="H14921" s="261"/>
    </row>
    <row r="14922" spans="6:8" x14ac:dyDescent="0.2">
      <c r="F14922" s="261"/>
      <c r="G14922" s="261"/>
      <c r="H14922" s="261"/>
    </row>
    <row r="14923" spans="6:8" x14ac:dyDescent="0.2">
      <c r="F14923" s="261"/>
      <c r="G14923" s="261"/>
      <c r="H14923" s="261"/>
    </row>
    <row r="14924" spans="6:8" x14ac:dyDescent="0.2">
      <c r="F14924" s="261"/>
      <c r="G14924" s="261"/>
      <c r="H14924" s="261"/>
    </row>
    <row r="14925" spans="6:8" x14ac:dyDescent="0.2">
      <c r="F14925" s="261"/>
      <c r="G14925" s="261"/>
      <c r="H14925" s="261"/>
    </row>
    <row r="14926" spans="6:8" x14ac:dyDescent="0.2">
      <c r="F14926" s="261"/>
      <c r="G14926" s="261"/>
      <c r="H14926" s="261"/>
    </row>
    <row r="14927" spans="6:8" x14ac:dyDescent="0.2">
      <c r="F14927" s="261"/>
      <c r="G14927" s="261"/>
      <c r="H14927" s="261"/>
    </row>
    <row r="14928" spans="6:8" x14ac:dyDescent="0.2">
      <c r="F14928" s="261"/>
      <c r="G14928" s="261"/>
      <c r="H14928" s="261"/>
    </row>
    <row r="14929" spans="6:8" x14ac:dyDescent="0.2">
      <c r="F14929" s="261"/>
      <c r="G14929" s="261"/>
      <c r="H14929" s="261"/>
    </row>
    <row r="14930" spans="6:8" x14ac:dyDescent="0.2">
      <c r="F14930" s="261"/>
      <c r="G14930" s="261"/>
      <c r="H14930" s="261"/>
    </row>
    <row r="14931" spans="6:8" x14ac:dyDescent="0.2">
      <c r="F14931" s="261"/>
      <c r="G14931" s="261"/>
      <c r="H14931" s="261"/>
    </row>
    <row r="14932" spans="6:8" x14ac:dyDescent="0.2">
      <c r="F14932" s="261"/>
      <c r="G14932" s="261"/>
      <c r="H14932" s="261"/>
    </row>
    <row r="14933" spans="6:8" x14ac:dyDescent="0.2">
      <c r="F14933" s="261"/>
      <c r="G14933" s="261"/>
      <c r="H14933" s="261"/>
    </row>
    <row r="14934" spans="6:8" x14ac:dyDescent="0.2">
      <c r="F14934" s="261"/>
      <c r="G14934" s="261"/>
      <c r="H14934" s="261"/>
    </row>
    <row r="14935" spans="6:8" x14ac:dyDescent="0.2">
      <c r="F14935" s="261"/>
      <c r="G14935" s="261"/>
      <c r="H14935" s="261"/>
    </row>
    <row r="14936" spans="6:8" x14ac:dyDescent="0.2">
      <c r="F14936" s="261"/>
      <c r="G14936" s="261"/>
      <c r="H14936" s="261"/>
    </row>
    <row r="14937" spans="6:8" x14ac:dyDescent="0.2">
      <c r="F14937" s="261"/>
      <c r="G14937" s="261"/>
      <c r="H14937" s="261"/>
    </row>
    <row r="14938" spans="6:8" x14ac:dyDescent="0.2">
      <c r="F14938" s="261"/>
      <c r="G14938" s="261"/>
      <c r="H14938" s="261"/>
    </row>
    <row r="14939" spans="6:8" x14ac:dyDescent="0.2">
      <c r="F14939" s="261"/>
      <c r="G14939" s="261"/>
      <c r="H14939" s="261"/>
    </row>
    <row r="14940" spans="6:8" x14ac:dyDescent="0.2">
      <c r="F14940" s="261"/>
      <c r="G14940" s="261"/>
      <c r="H14940" s="261"/>
    </row>
    <row r="14941" spans="6:8" x14ac:dyDescent="0.2">
      <c r="F14941" s="261"/>
      <c r="G14941" s="261"/>
      <c r="H14941" s="261"/>
    </row>
    <row r="14942" spans="6:8" x14ac:dyDescent="0.2">
      <c r="F14942" s="261"/>
      <c r="G14942" s="261"/>
      <c r="H14942" s="261"/>
    </row>
    <row r="14943" spans="6:8" x14ac:dyDescent="0.2">
      <c r="F14943" s="261"/>
      <c r="G14943" s="261"/>
      <c r="H14943" s="261"/>
    </row>
    <row r="14944" spans="6:8" x14ac:dyDescent="0.2">
      <c r="F14944" s="261"/>
      <c r="G14944" s="261"/>
      <c r="H14944" s="261"/>
    </row>
    <row r="14945" spans="6:8" x14ac:dyDescent="0.2">
      <c r="F14945" s="261"/>
      <c r="G14945" s="261"/>
      <c r="H14945" s="261"/>
    </row>
    <row r="14946" spans="6:8" x14ac:dyDescent="0.2">
      <c r="F14946" s="261"/>
      <c r="G14946" s="261"/>
      <c r="H14946" s="261"/>
    </row>
    <row r="14947" spans="6:8" x14ac:dyDescent="0.2">
      <c r="F14947" s="261"/>
      <c r="G14947" s="261"/>
      <c r="H14947" s="261"/>
    </row>
    <row r="14948" spans="6:8" x14ac:dyDescent="0.2">
      <c r="F14948" s="261"/>
      <c r="G14948" s="261"/>
      <c r="H14948" s="261"/>
    </row>
    <row r="14949" spans="6:8" x14ac:dyDescent="0.2">
      <c r="F14949" s="261"/>
      <c r="G14949" s="261"/>
      <c r="H14949" s="261"/>
    </row>
    <row r="14950" spans="6:8" x14ac:dyDescent="0.2">
      <c r="F14950" s="261"/>
      <c r="G14950" s="261"/>
      <c r="H14950" s="261"/>
    </row>
    <row r="14951" spans="6:8" x14ac:dyDescent="0.2">
      <c r="F14951" s="261"/>
      <c r="G14951" s="261"/>
      <c r="H14951" s="261"/>
    </row>
    <row r="14952" spans="6:8" x14ac:dyDescent="0.2">
      <c r="F14952" s="261"/>
      <c r="G14952" s="261"/>
      <c r="H14952" s="261"/>
    </row>
    <row r="14953" spans="6:8" x14ac:dyDescent="0.2">
      <c r="F14953" s="261"/>
      <c r="G14953" s="261"/>
      <c r="H14953" s="261"/>
    </row>
    <row r="14954" spans="6:8" x14ac:dyDescent="0.2">
      <c r="F14954" s="261"/>
      <c r="G14954" s="261"/>
      <c r="H14954" s="261"/>
    </row>
    <row r="14955" spans="6:8" x14ac:dyDescent="0.2">
      <c r="F14955" s="261"/>
      <c r="G14955" s="261"/>
      <c r="H14955" s="261"/>
    </row>
    <row r="14956" spans="6:8" x14ac:dyDescent="0.2">
      <c r="F14956" s="261"/>
      <c r="G14956" s="261"/>
      <c r="H14956" s="261"/>
    </row>
    <row r="14957" spans="6:8" x14ac:dyDescent="0.2">
      <c r="F14957" s="261"/>
      <c r="G14957" s="261"/>
      <c r="H14957" s="261"/>
    </row>
    <row r="14958" spans="6:8" x14ac:dyDescent="0.2">
      <c r="F14958" s="261"/>
      <c r="G14958" s="261"/>
      <c r="H14958" s="261"/>
    </row>
    <row r="14959" spans="6:8" x14ac:dyDescent="0.2">
      <c r="F14959" s="261"/>
      <c r="G14959" s="261"/>
      <c r="H14959" s="261"/>
    </row>
    <row r="14960" spans="6:8" x14ac:dyDescent="0.2">
      <c r="F14960" s="261"/>
      <c r="G14960" s="261"/>
      <c r="H14960" s="261"/>
    </row>
    <row r="14961" spans="6:8" x14ac:dyDescent="0.2">
      <c r="F14961" s="261"/>
      <c r="G14961" s="261"/>
      <c r="H14961" s="261"/>
    </row>
    <row r="14962" spans="6:8" x14ac:dyDescent="0.2">
      <c r="F14962" s="261"/>
      <c r="G14962" s="261"/>
      <c r="H14962" s="261"/>
    </row>
    <row r="14963" spans="6:8" x14ac:dyDescent="0.2">
      <c r="F14963" s="261"/>
      <c r="G14963" s="261"/>
      <c r="H14963" s="261"/>
    </row>
    <row r="14964" spans="6:8" x14ac:dyDescent="0.2">
      <c r="F14964" s="261"/>
      <c r="G14964" s="261"/>
      <c r="H14964" s="261"/>
    </row>
    <row r="14965" spans="6:8" x14ac:dyDescent="0.2">
      <c r="F14965" s="261"/>
      <c r="G14965" s="261"/>
      <c r="H14965" s="261"/>
    </row>
    <row r="14966" spans="6:8" x14ac:dyDescent="0.2">
      <c r="F14966" s="261"/>
      <c r="G14966" s="261"/>
      <c r="H14966" s="261"/>
    </row>
    <row r="14967" spans="6:8" x14ac:dyDescent="0.2">
      <c r="F14967" s="261"/>
      <c r="G14967" s="261"/>
      <c r="H14967" s="261"/>
    </row>
    <row r="14968" spans="6:8" x14ac:dyDescent="0.2">
      <c r="F14968" s="261"/>
      <c r="G14968" s="261"/>
      <c r="H14968" s="261"/>
    </row>
    <row r="14969" spans="6:8" x14ac:dyDescent="0.2">
      <c r="F14969" s="261"/>
      <c r="G14969" s="261"/>
      <c r="H14969" s="261"/>
    </row>
    <row r="14970" spans="6:8" x14ac:dyDescent="0.2">
      <c r="F14970" s="261"/>
      <c r="G14970" s="261"/>
      <c r="H14970" s="261"/>
    </row>
    <row r="14971" spans="6:8" x14ac:dyDescent="0.2">
      <c r="F14971" s="261"/>
      <c r="G14971" s="261"/>
      <c r="H14971" s="261"/>
    </row>
    <row r="14972" spans="6:8" x14ac:dyDescent="0.2">
      <c r="F14972" s="261"/>
      <c r="G14972" s="261"/>
      <c r="H14972" s="261"/>
    </row>
    <row r="14973" spans="6:8" x14ac:dyDescent="0.2">
      <c r="F14973" s="261"/>
      <c r="G14973" s="261"/>
      <c r="H14973" s="261"/>
    </row>
    <row r="14974" spans="6:8" x14ac:dyDescent="0.2">
      <c r="F14974" s="261"/>
      <c r="G14974" s="261"/>
      <c r="H14974" s="261"/>
    </row>
    <row r="14975" spans="6:8" x14ac:dyDescent="0.2">
      <c r="F14975" s="261"/>
      <c r="G14975" s="261"/>
      <c r="H14975" s="261"/>
    </row>
    <row r="14976" spans="6:8" x14ac:dyDescent="0.2">
      <c r="F14976" s="261"/>
      <c r="G14976" s="261"/>
      <c r="H14976" s="261"/>
    </row>
    <row r="14977" spans="6:8" x14ac:dyDescent="0.2">
      <c r="F14977" s="261"/>
      <c r="G14977" s="261"/>
      <c r="H14977" s="261"/>
    </row>
    <row r="14978" spans="6:8" x14ac:dyDescent="0.2">
      <c r="F14978" s="261"/>
      <c r="G14978" s="261"/>
      <c r="H14978" s="261"/>
    </row>
    <row r="14979" spans="6:8" x14ac:dyDescent="0.2">
      <c r="F14979" s="261"/>
      <c r="G14979" s="261"/>
      <c r="H14979" s="261"/>
    </row>
    <row r="14980" spans="6:8" x14ac:dyDescent="0.2">
      <c r="F14980" s="261"/>
      <c r="G14980" s="261"/>
      <c r="H14980" s="261"/>
    </row>
    <row r="14981" spans="6:8" x14ac:dyDescent="0.2">
      <c r="F14981" s="261"/>
      <c r="G14981" s="261"/>
      <c r="H14981" s="261"/>
    </row>
    <row r="14982" spans="6:8" x14ac:dyDescent="0.2">
      <c r="F14982" s="261"/>
      <c r="G14982" s="261"/>
      <c r="H14982" s="261"/>
    </row>
    <row r="14983" spans="6:8" x14ac:dyDescent="0.2">
      <c r="F14983" s="261"/>
      <c r="G14983" s="261"/>
      <c r="H14983" s="261"/>
    </row>
    <row r="14984" spans="6:8" x14ac:dyDescent="0.2">
      <c r="F14984" s="261"/>
      <c r="G14984" s="261"/>
      <c r="H14984" s="261"/>
    </row>
    <row r="14985" spans="6:8" x14ac:dyDescent="0.2">
      <c r="F14985" s="261"/>
      <c r="G14985" s="261"/>
      <c r="H14985" s="261"/>
    </row>
    <row r="14986" spans="6:8" x14ac:dyDescent="0.2">
      <c r="F14986" s="261"/>
      <c r="G14986" s="261"/>
      <c r="H14986" s="261"/>
    </row>
    <row r="14987" spans="6:8" x14ac:dyDescent="0.2">
      <c r="F14987" s="261"/>
      <c r="G14987" s="261"/>
      <c r="H14987" s="261"/>
    </row>
    <row r="14988" spans="6:8" x14ac:dyDescent="0.2">
      <c r="F14988" s="261"/>
      <c r="G14988" s="261"/>
      <c r="H14988" s="261"/>
    </row>
    <row r="14989" spans="6:8" x14ac:dyDescent="0.2">
      <c r="F14989" s="261"/>
      <c r="G14989" s="261"/>
      <c r="H14989" s="261"/>
    </row>
    <row r="14990" spans="6:8" x14ac:dyDescent="0.2">
      <c r="F14990" s="261"/>
      <c r="G14990" s="261"/>
      <c r="H14990" s="261"/>
    </row>
    <row r="14991" spans="6:8" x14ac:dyDescent="0.2">
      <c r="F14991" s="261"/>
      <c r="G14991" s="261"/>
      <c r="H14991" s="261"/>
    </row>
    <row r="14992" spans="6:8" x14ac:dyDescent="0.2">
      <c r="F14992" s="261"/>
      <c r="G14992" s="261"/>
      <c r="H14992" s="261"/>
    </row>
    <row r="14993" spans="6:8" x14ac:dyDescent="0.2">
      <c r="F14993" s="261"/>
      <c r="G14993" s="261"/>
      <c r="H14993" s="261"/>
    </row>
    <row r="14994" spans="6:8" x14ac:dyDescent="0.2">
      <c r="F14994" s="261"/>
      <c r="G14994" s="261"/>
      <c r="H14994" s="261"/>
    </row>
    <row r="14995" spans="6:8" x14ac:dyDescent="0.2">
      <c r="F14995" s="261"/>
      <c r="G14995" s="261"/>
      <c r="H14995" s="261"/>
    </row>
    <row r="14996" spans="6:8" x14ac:dyDescent="0.2">
      <c r="F14996" s="261"/>
      <c r="G14996" s="261"/>
      <c r="H14996" s="261"/>
    </row>
    <row r="14997" spans="6:8" x14ac:dyDescent="0.2">
      <c r="F14997" s="261"/>
      <c r="G14997" s="261"/>
      <c r="H14997" s="261"/>
    </row>
    <row r="14998" spans="6:8" x14ac:dyDescent="0.2">
      <c r="F14998" s="261"/>
      <c r="G14998" s="261"/>
      <c r="H14998" s="261"/>
    </row>
    <row r="14999" spans="6:8" x14ac:dyDescent="0.2">
      <c r="F14999" s="261"/>
      <c r="G14999" s="261"/>
      <c r="H14999" s="261"/>
    </row>
    <row r="15000" spans="6:8" x14ac:dyDescent="0.2">
      <c r="F15000" s="261"/>
      <c r="G15000" s="261"/>
      <c r="H15000" s="261"/>
    </row>
    <row r="15001" spans="6:8" x14ac:dyDescent="0.2">
      <c r="F15001" s="261"/>
      <c r="G15001" s="261"/>
      <c r="H15001" s="261"/>
    </row>
    <row r="15002" spans="6:8" x14ac:dyDescent="0.2">
      <c r="F15002" s="261"/>
      <c r="G15002" s="261"/>
      <c r="H15002" s="261"/>
    </row>
    <row r="15003" spans="6:8" x14ac:dyDescent="0.2">
      <c r="F15003" s="261"/>
      <c r="G15003" s="261"/>
      <c r="H15003" s="261"/>
    </row>
    <row r="15004" spans="6:8" x14ac:dyDescent="0.2">
      <c r="F15004" s="261"/>
      <c r="G15004" s="261"/>
      <c r="H15004" s="261"/>
    </row>
    <row r="15005" spans="6:8" x14ac:dyDescent="0.2">
      <c r="F15005" s="261"/>
      <c r="G15005" s="261"/>
      <c r="H15005" s="261"/>
    </row>
    <row r="15006" spans="6:8" x14ac:dyDescent="0.2">
      <c r="F15006" s="261"/>
      <c r="G15006" s="261"/>
      <c r="H15006" s="261"/>
    </row>
    <row r="15007" spans="6:8" x14ac:dyDescent="0.2">
      <c r="F15007" s="261"/>
      <c r="G15007" s="261"/>
      <c r="H15007" s="261"/>
    </row>
    <row r="15008" spans="6:8" x14ac:dyDescent="0.2">
      <c r="F15008" s="261"/>
      <c r="G15008" s="261"/>
      <c r="H15008" s="261"/>
    </row>
    <row r="15009" spans="6:8" x14ac:dyDescent="0.2">
      <c r="F15009" s="261"/>
      <c r="G15009" s="261"/>
      <c r="H15009" s="261"/>
    </row>
    <row r="15010" spans="6:8" x14ac:dyDescent="0.2">
      <c r="F15010" s="261"/>
      <c r="G15010" s="261"/>
      <c r="H15010" s="261"/>
    </row>
    <row r="15011" spans="6:8" x14ac:dyDescent="0.2">
      <c r="F15011" s="261"/>
      <c r="G15011" s="261"/>
      <c r="H15011" s="261"/>
    </row>
    <row r="15012" spans="6:8" x14ac:dyDescent="0.2">
      <c r="F15012" s="261"/>
      <c r="G15012" s="261"/>
      <c r="H15012" s="261"/>
    </row>
    <row r="15013" spans="6:8" x14ac:dyDescent="0.2">
      <c r="F15013" s="261"/>
      <c r="G15013" s="261"/>
      <c r="H15013" s="261"/>
    </row>
    <row r="15014" spans="6:8" x14ac:dyDescent="0.2">
      <c r="F15014" s="261"/>
      <c r="G15014" s="261"/>
      <c r="H15014" s="261"/>
    </row>
    <row r="15015" spans="6:8" x14ac:dyDescent="0.2">
      <c r="F15015" s="261"/>
      <c r="G15015" s="261"/>
      <c r="H15015" s="261"/>
    </row>
    <row r="15016" spans="6:8" x14ac:dyDescent="0.2">
      <c r="F15016" s="261"/>
      <c r="G15016" s="261"/>
      <c r="H15016" s="261"/>
    </row>
    <row r="15017" spans="6:8" x14ac:dyDescent="0.2">
      <c r="F15017" s="261"/>
      <c r="G15017" s="261"/>
      <c r="H15017" s="261"/>
    </row>
    <row r="15018" spans="6:8" x14ac:dyDescent="0.2">
      <c r="F15018" s="261"/>
      <c r="G15018" s="261"/>
      <c r="H15018" s="261"/>
    </row>
    <row r="15019" spans="6:8" x14ac:dyDescent="0.2">
      <c r="F15019" s="261"/>
      <c r="G15019" s="261"/>
      <c r="H15019" s="261"/>
    </row>
    <row r="15020" spans="6:8" x14ac:dyDescent="0.2">
      <c r="F15020" s="261"/>
      <c r="G15020" s="261"/>
      <c r="H15020" s="261"/>
    </row>
    <row r="15021" spans="6:8" x14ac:dyDescent="0.2">
      <c r="F15021" s="261"/>
      <c r="G15021" s="261"/>
      <c r="H15021" s="261"/>
    </row>
    <row r="15022" spans="6:8" x14ac:dyDescent="0.2">
      <c r="F15022" s="261"/>
      <c r="G15022" s="261"/>
      <c r="H15022" s="261"/>
    </row>
    <row r="15023" spans="6:8" x14ac:dyDescent="0.2">
      <c r="F15023" s="261"/>
      <c r="G15023" s="261"/>
      <c r="H15023" s="261"/>
    </row>
    <row r="15024" spans="6:8" x14ac:dyDescent="0.2">
      <c r="F15024" s="261"/>
      <c r="G15024" s="261"/>
      <c r="H15024" s="261"/>
    </row>
    <row r="15025" spans="6:8" x14ac:dyDescent="0.2">
      <c r="F15025" s="261"/>
      <c r="G15025" s="261"/>
      <c r="H15025" s="261"/>
    </row>
    <row r="15026" spans="6:8" x14ac:dyDescent="0.2">
      <c r="F15026" s="261"/>
      <c r="G15026" s="261"/>
      <c r="H15026" s="261"/>
    </row>
    <row r="15027" spans="6:8" x14ac:dyDescent="0.2">
      <c r="F15027" s="261"/>
      <c r="G15027" s="261"/>
      <c r="H15027" s="261"/>
    </row>
    <row r="15028" spans="6:8" x14ac:dyDescent="0.2">
      <c r="F15028" s="261"/>
      <c r="G15028" s="261"/>
      <c r="H15028" s="261"/>
    </row>
    <row r="15029" spans="6:8" x14ac:dyDescent="0.2">
      <c r="F15029" s="261"/>
      <c r="G15029" s="261"/>
      <c r="H15029" s="261"/>
    </row>
    <row r="15030" spans="6:8" x14ac:dyDescent="0.2">
      <c r="F15030" s="261"/>
      <c r="G15030" s="261"/>
      <c r="H15030" s="261"/>
    </row>
    <row r="15031" spans="6:8" x14ac:dyDescent="0.2">
      <c r="F15031" s="261"/>
      <c r="G15031" s="261"/>
      <c r="H15031" s="261"/>
    </row>
    <row r="15032" spans="6:8" x14ac:dyDescent="0.2">
      <c r="F15032" s="261"/>
      <c r="G15032" s="261"/>
      <c r="H15032" s="261"/>
    </row>
    <row r="15033" spans="6:8" x14ac:dyDescent="0.2">
      <c r="F15033" s="261"/>
      <c r="G15033" s="261"/>
      <c r="H15033" s="261"/>
    </row>
    <row r="15034" spans="6:8" x14ac:dyDescent="0.2">
      <c r="F15034" s="261"/>
      <c r="G15034" s="261"/>
      <c r="H15034" s="261"/>
    </row>
    <row r="15035" spans="6:8" x14ac:dyDescent="0.2">
      <c r="F15035" s="261"/>
      <c r="G15035" s="261"/>
      <c r="H15035" s="261"/>
    </row>
    <row r="15036" spans="6:8" x14ac:dyDescent="0.2">
      <c r="F15036" s="261"/>
      <c r="G15036" s="261"/>
      <c r="H15036" s="261"/>
    </row>
    <row r="15037" spans="6:8" x14ac:dyDescent="0.2">
      <c r="F15037" s="261"/>
      <c r="G15037" s="261"/>
      <c r="H15037" s="261"/>
    </row>
    <row r="15038" spans="6:8" x14ac:dyDescent="0.2">
      <c r="F15038" s="261"/>
      <c r="G15038" s="261"/>
      <c r="H15038" s="261"/>
    </row>
    <row r="15039" spans="6:8" x14ac:dyDescent="0.2">
      <c r="F15039" s="261"/>
      <c r="G15039" s="261"/>
      <c r="H15039" s="261"/>
    </row>
    <row r="15040" spans="6:8" x14ac:dyDescent="0.2">
      <c r="F15040" s="261"/>
      <c r="G15040" s="261"/>
      <c r="H15040" s="261"/>
    </row>
    <row r="15041" spans="6:8" x14ac:dyDescent="0.2">
      <c r="F15041" s="261"/>
      <c r="G15041" s="261"/>
      <c r="H15041" s="261"/>
    </row>
    <row r="15042" spans="6:8" x14ac:dyDescent="0.2">
      <c r="F15042" s="261"/>
      <c r="G15042" s="261"/>
      <c r="H15042" s="261"/>
    </row>
    <row r="15043" spans="6:8" x14ac:dyDescent="0.2">
      <c r="F15043" s="261"/>
      <c r="G15043" s="261"/>
      <c r="H15043" s="261"/>
    </row>
    <row r="15044" spans="6:8" x14ac:dyDescent="0.2">
      <c r="F15044" s="261"/>
      <c r="G15044" s="261"/>
      <c r="H15044" s="261"/>
    </row>
    <row r="15045" spans="6:8" x14ac:dyDescent="0.2">
      <c r="F15045" s="261"/>
      <c r="G15045" s="261"/>
      <c r="H15045" s="261"/>
    </row>
    <row r="15046" spans="6:8" x14ac:dyDescent="0.2">
      <c r="F15046" s="261"/>
      <c r="G15046" s="261"/>
      <c r="H15046" s="261"/>
    </row>
    <row r="15047" spans="6:8" x14ac:dyDescent="0.2">
      <c r="F15047" s="261"/>
      <c r="G15047" s="261"/>
      <c r="H15047" s="261"/>
    </row>
    <row r="15048" spans="6:8" x14ac:dyDescent="0.2">
      <c r="F15048" s="261"/>
      <c r="G15048" s="261"/>
      <c r="H15048" s="261"/>
    </row>
    <row r="15049" spans="6:8" x14ac:dyDescent="0.2">
      <c r="F15049" s="261"/>
      <c r="G15049" s="261"/>
      <c r="H15049" s="261"/>
    </row>
    <row r="15050" spans="6:8" x14ac:dyDescent="0.2">
      <c r="F15050" s="261"/>
      <c r="G15050" s="261"/>
      <c r="H15050" s="261"/>
    </row>
    <row r="15051" spans="6:8" x14ac:dyDescent="0.2">
      <c r="F15051" s="261"/>
      <c r="G15051" s="261"/>
      <c r="H15051" s="261"/>
    </row>
    <row r="15052" spans="6:8" x14ac:dyDescent="0.2">
      <c r="F15052" s="261"/>
      <c r="G15052" s="261"/>
      <c r="H15052" s="261"/>
    </row>
    <row r="15053" spans="6:8" x14ac:dyDescent="0.2">
      <c r="F15053" s="261"/>
      <c r="G15053" s="261"/>
      <c r="H15053" s="261"/>
    </row>
    <row r="15054" spans="6:8" x14ac:dyDescent="0.2">
      <c r="F15054" s="261"/>
      <c r="G15054" s="261"/>
      <c r="H15054" s="261"/>
    </row>
    <row r="15055" spans="6:8" x14ac:dyDescent="0.2">
      <c r="F15055" s="261"/>
      <c r="G15055" s="261"/>
      <c r="H15055" s="261"/>
    </row>
    <row r="15056" spans="6:8" x14ac:dyDescent="0.2">
      <c r="F15056" s="261"/>
      <c r="G15056" s="261"/>
      <c r="H15056" s="261"/>
    </row>
    <row r="15057" spans="6:8" x14ac:dyDescent="0.2">
      <c r="F15057" s="261"/>
      <c r="G15057" s="261"/>
      <c r="H15057" s="261"/>
    </row>
    <row r="15058" spans="6:8" x14ac:dyDescent="0.2">
      <c r="F15058" s="261"/>
      <c r="G15058" s="261"/>
      <c r="H15058" s="261"/>
    </row>
    <row r="15059" spans="6:8" x14ac:dyDescent="0.2">
      <c r="F15059" s="261"/>
      <c r="G15059" s="261"/>
      <c r="H15059" s="261"/>
    </row>
    <row r="15060" spans="6:8" x14ac:dyDescent="0.2">
      <c r="F15060" s="261"/>
      <c r="G15060" s="261"/>
      <c r="H15060" s="261"/>
    </row>
    <row r="15061" spans="6:8" x14ac:dyDescent="0.2">
      <c r="F15061" s="261"/>
      <c r="G15061" s="261"/>
      <c r="H15061" s="261"/>
    </row>
    <row r="15062" spans="6:8" x14ac:dyDescent="0.2">
      <c r="F15062" s="261"/>
      <c r="G15062" s="261"/>
      <c r="H15062" s="261"/>
    </row>
    <row r="15063" spans="6:8" x14ac:dyDescent="0.2">
      <c r="F15063" s="261"/>
      <c r="G15063" s="261"/>
      <c r="H15063" s="261"/>
    </row>
    <row r="15064" spans="6:8" x14ac:dyDescent="0.2">
      <c r="F15064" s="261"/>
      <c r="G15064" s="261"/>
      <c r="H15064" s="261"/>
    </row>
    <row r="15065" spans="6:8" x14ac:dyDescent="0.2">
      <c r="F15065" s="261"/>
      <c r="G15065" s="261"/>
      <c r="H15065" s="261"/>
    </row>
    <row r="15066" spans="6:8" x14ac:dyDescent="0.2">
      <c r="F15066" s="261"/>
      <c r="G15066" s="261"/>
      <c r="H15066" s="261"/>
    </row>
    <row r="15067" spans="6:8" x14ac:dyDescent="0.2">
      <c r="F15067" s="261"/>
      <c r="G15067" s="261"/>
      <c r="H15067" s="261"/>
    </row>
    <row r="15068" spans="6:8" x14ac:dyDescent="0.2">
      <c r="F15068" s="261"/>
      <c r="G15068" s="261"/>
      <c r="H15068" s="261"/>
    </row>
    <row r="15069" spans="6:8" x14ac:dyDescent="0.2">
      <c r="F15069" s="261"/>
      <c r="G15069" s="261"/>
      <c r="H15069" s="261"/>
    </row>
    <row r="15070" spans="6:8" x14ac:dyDescent="0.2">
      <c r="F15070" s="261"/>
      <c r="G15070" s="261"/>
      <c r="H15070" s="261"/>
    </row>
    <row r="15071" spans="6:8" x14ac:dyDescent="0.2">
      <c r="F15071" s="261"/>
      <c r="G15071" s="261"/>
      <c r="H15071" s="261"/>
    </row>
    <row r="15072" spans="6:8" x14ac:dyDescent="0.2">
      <c r="F15072" s="261"/>
      <c r="G15072" s="261"/>
      <c r="H15072" s="261"/>
    </row>
    <row r="15073" spans="6:8" x14ac:dyDescent="0.2">
      <c r="F15073" s="261"/>
      <c r="G15073" s="261"/>
      <c r="H15073" s="261"/>
    </row>
    <row r="15074" spans="6:8" x14ac:dyDescent="0.2">
      <c r="F15074" s="261"/>
      <c r="G15074" s="261"/>
      <c r="H15074" s="261"/>
    </row>
    <row r="15075" spans="6:8" x14ac:dyDescent="0.2">
      <c r="F15075" s="261"/>
      <c r="G15075" s="261"/>
      <c r="H15075" s="261"/>
    </row>
    <row r="15076" spans="6:8" x14ac:dyDescent="0.2">
      <c r="F15076" s="261"/>
      <c r="G15076" s="261"/>
      <c r="H15076" s="261"/>
    </row>
    <row r="15077" spans="6:8" x14ac:dyDescent="0.2">
      <c r="F15077" s="261"/>
      <c r="G15077" s="261"/>
      <c r="H15077" s="261"/>
    </row>
    <row r="15078" spans="6:8" x14ac:dyDescent="0.2">
      <c r="F15078" s="261"/>
      <c r="G15078" s="261"/>
      <c r="H15078" s="261"/>
    </row>
    <row r="15079" spans="6:8" x14ac:dyDescent="0.2">
      <c r="F15079" s="261"/>
      <c r="G15079" s="261"/>
      <c r="H15079" s="261"/>
    </row>
    <row r="15080" spans="6:8" x14ac:dyDescent="0.2">
      <c r="F15080" s="261"/>
      <c r="G15080" s="261"/>
      <c r="H15080" s="261"/>
    </row>
    <row r="15081" spans="6:8" x14ac:dyDescent="0.2">
      <c r="F15081" s="261"/>
      <c r="G15081" s="261"/>
      <c r="H15081" s="261"/>
    </row>
    <row r="15082" spans="6:8" x14ac:dyDescent="0.2">
      <c r="F15082" s="261"/>
      <c r="G15082" s="261"/>
      <c r="H15082" s="261"/>
    </row>
    <row r="15083" spans="6:8" x14ac:dyDescent="0.2">
      <c r="F15083" s="261"/>
      <c r="G15083" s="261"/>
      <c r="H15083" s="261"/>
    </row>
    <row r="15084" spans="6:8" x14ac:dyDescent="0.2">
      <c r="F15084" s="261"/>
      <c r="G15084" s="261"/>
      <c r="H15084" s="261"/>
    </row>
    <row r="15085" spans="6:8" x14ac:dyDescent="0.2">
      <c r="F15085" s="261"/>
      <c r="G15085" s="261"/>
      <c r="H15085" s="261"/>
    </row>
    <row r="15086" spans="6:8" x14ac:dyDescent="0.2">
      <c r="F15086" s="261"/>
      <c r="G15086" s="261"/>
      <c r="H15086" s="261"/>
    </row>
    <row r="15087" spans="6:8" x14ac:dyDescent="0.2">
      <c r="F15087" s="261"/>
      <c r="G15087" s="261"/>
      <c r="H15087" s="261"/>
    </row>
    <row r="15088" spans="6:8" x14ac:dyDescent="0.2">
      <c r="F15088" s="261"/>
      <c r="G15088" s="261"/>
      <c r="H15088" s="261"/>
    </row>
    <row r="15089" spans="6:8" x14ac:dyDescent="0.2">
      <c r="F15089" s="261"/>
      <c r="G15089" s="261"/>
      <c r="H15089" s="261"/>
    </row>
    <row r="15090" spans="6:8" x14ac:dyDescent="0.2">
      <c r="F15090" s="261"/>
      <c r="G15090" s="261"/>
      <c r="H15090" s="261"/>
    </row>
    <row r="15091" spans="6:8" x14ac:dyDescent="0.2">
      <c r="F15091" s="261"/>
      <c r="G15091" s="261"/>
      <c r="H15091" s="261"/>
    </row>
    <row r="15092" spans="6:8" x14ac:dyDescent="0.2">
      <c r="F15092" s="261"/>
      <c r="G15092" s="261"/>
      <c r="H15092" s="261"/>
    </row>
    <row r="15093" spans="6:8" x14ac:dyDescent="0.2">
      <c r="F15093" s="261"/>
      <c r="G15093" s="261"/>
      <c r="H15093" s="261"/>
    </row>
    <row r="15094" spans="6:8" x14ac:dyDescent="0.2">
      <c r="F15094" s="261"/>
      <c r="G15094" s="261"/>
      <c r="H15094" s="261"/>
    </row>
    <row r="15095" spans="6:8" x14ac:dyDescent="0.2">
      <c r="F15095" s="261"/>
      <c r="G15095" s="261"/>
      <c r="H15095" s="261"/>
    </row>
    <row r="15096" spans="6:8" x14ac:dyDescent="0.2">
      <c r="F15096" s="261"/>
      <c r="G15096" s="261"/>
      <c r="H15096" s="261"/>
    </row>
    <row r="15097" spans="6:8" x14ac:dyDescent="0.2">
      <c r="F15097" s="261"/>
      <c r="G15097" s="261"/>
      <c r="H15097" s="261"/>
    </row>
    <row r="15098" spans="6:8" x14ac:dyDescent="0.2">
      <c r="F15098" s="261"/>
      <c r="G15098" s="261"/>
      <c r="H15098" s="261"/>
    </row>
    <row r="15099" spans="6:8" x14ac:dyDescent="0.2">
      <c r="F15099" s="261"/>
      <c r="G15099" s="261"/>
      <c r="H15099" s="261"/>
    </row>
    <row r="15100" spans="6:8" x14ac:dyDescent="0.2">
      <c r="F15100" s="261"/>
      <c r="G15100" s="261"/>
      <c r="H15100" s="261"/>
    </row>
    <row r="15101" spans="6:8" x14ac:dyDescent="0.2">
      <c r="F15101" s="261"/>
      <c r="G15101" s="261"/>
      <c r="H15101" s="261"/>
    </row>
    <row r="15102" spans="6:8" x14ac:dyDescent="0.2">
      <c r="F15102" s="261"/>
      <c r="G15102" s="261"/>
      <c r="H15102" s="261"/>
    </row>
    <row r="15103" spans="6:8" x14ac:dyDescent="0.2">
      <c r="F15103" s="261"/>
      <c r="G15103" s="261"/>
      <c r="H15103" s="261"/>
    </row>
    <row r="15104" spans="6:8" x14ac:dyDescent="0.2">
      <c r="F15104" s="261"/>
      <c r="G15104" s="261"/>
      <c r="H15104" s="261"/>
    </row>
    <row r="15105" spans="6:8" x14ac:dyDescent="0.2">
      <c r="F15105" s="261"/>
      <c r="G15105" s="261"/>
      <c r="H15105" s="261"/>
    </row>
    <row r="15106" spans="6:8" x14ac:dyDescent="0.2">
      <c r="F15106" s="261"/>
      <c r="G15106" s="261"/>
      <c r="H15106" s="261"/>
    </row>
    <row r="15107" spans="6:8" x14ac:dyDescent="0.2">
      <c r="F15107" s="261"/>
      <c r="G15107" s="261"/>
      <c r="H15107" s="261"/>
    </row>
    <row r="15108" spans="6:8" x14ac:dyDescent="0.2">
      <c r="F15108" s="261"/>
      <c r="G15108" s="261"/>
      <c r="H15108" s="261"/>
    </row>
    <row r="15109" spans="6:8" x14ac:dyDescent="0.2">
      <c r="F15109" s="261"/>
      <c r="G15109" s="261"/>
      <c r="H15109" s="261"/>
    </row>
    <row r="15110" spans="6:8" x14ac:dyDescent="0.2">
      <c r="F15110" s="261"/>
      <c r="G15110" s="261"/>
      <c r="H15110" s="261"/>
    </row>
    <row r="15111" spans="6:8" x14ac:dyDescent="0.2">
      <c r="F15111" s="261"/>
      <c r="G15111" s="261"/>
      <c r="H15111" s="261"/>
    </row>
    <row r="15112" spans="6:8" x14ac:dyDescent="0.2">
      <c r="F15112" s="261"/>
      <c r="G15112" s="261"/>
      <c r="H15112" s="261"/>
    </row>
    <row r="15113" spans="6:8" x14ac:dyDescent="0.2">
      <c r="F15113" s="261"/>
      <c r="G15113" s="261"/>
      <c r="H15113" s="261"/>
    </row>
    <row r="15114" spans="6:8" x14ac:dyDescent="0.2">
      <c r="F15114" s="261"/>
      <c r="G15114" s="261"/>
      <c r="H15114" s="261"/>
    </row>
    <row r="15115" spans="6:8" x14ac:dyDescent="0.2">
      <c r="F15115" s="261"/>
      <c r="G15115" s="261"/>
      <c r="H15115" s="261"/>
    </row>
    <row r="15116" spans="6:8" x14ac:dyDescent="0.2">
      <c r="F15116" s="261"/>
      <c r="G15116" s="261"/>
      <c r="H15116" s="261"/>
    </row>
    <row r="15117" spans="6:8" x14ac:dyDescent="0.2">
      <c r="F15117" s="261"/>
      <c r="G15117" s="261"/>
      <c r="H15117" s="261"/>
    </row>
    <row r="15118" spans="6:8" x14ac:dyDescent="0.2">
      <c r="F15118" s="261"/>
      <c r="G15118" s="261"/>
      <c r="H15118" s="261"/>
    </row>
    <row r="15119" spans="6:8" x14ac:dyDescent="0.2">
      <c r="F15119" s="261"/>
      <c r="G15119" s="261"/>
      <c r="H15119" s="261"/>
    </row>
    <row r="15120" spans="6:8" x14ac:dyDescent="0.2">
      <c r="F15120" s="261"/>
      <c r="G15120" s="261"/>
      <c r="H15120" s="261"/>
    </row>
    <row r="15121" spans="6:8" x14ac:dyDescent="0.2">
      <c r="F15121" s="261"/>
      <c r="G15121" s="261"/>
      <c r="H15121" s="261"/>
    </row>
    <row r="15122" spans="6:8" x14ac:dyDescent="0.2">
      <c r="F15122" s="261"/>
      <c r="G15122" s="261"/>
      <c r="H15122" s="261"/>
    </row>
    <row r="15123" spans="6:8" x14ac:dyDescent="0.2">
      <c r="F15123" s="261"/>
      <c r="G15123" s="261"/>
      <c r="H15123" s="261"/>
    </row>
    <row r="15124" spans="6:8" x14ac:dyDescent="0.2">
      <c r="F15124" s="261"/>
      <c r="G15124" s="261"/>
      <c r="H15124" s="261"/>
    </row>
    <row r="15125" spans="6:8" x14ac:dyDescent="0.2">
      <c r="F15125" s="261"/>
      <c r="G15125" s="261"/>
      <c r="H15125" s="261"/>
    </row>
    <row r="15126" spans="6:8" x14ac:dyDescent="0.2">
      <c r="F15126" s="261"/>
      <c r="G15126" s="261"/>
      <c r="H15126" s="261"/>
    </row>
    <row r="15127" spans="6:8" x14ac:dyDescent="0.2">
      <c r="F15127" s="261"/>
      <c r="G15127" s="261"/>
      <c r="H15127" s="261"/>
    </row>
    <row r="15128" spans="6:8" x14ac:dyDescent="0.2">
      <c r="F15128" s="261"/>
      <c r="G15128" s="261"/>
      <c r="H15128" s="261"/>
    </row>
    <row r="15129" spans="6:8" x14ac:dyDescent="0.2">
      <c r="F15129" s="261"/>
      <c r="G15129" s="261"/>
      <c r="H15129" s="261"/>
    </row>
    <row r="15130" spans="6:8" x14ac:dyDescent="0.2">
      <c r="F15130" s="261"/>
      <c r="G15130" s="261"/>
      <c r="H15130" s="261"/>
    </row>
    <row r="15131" spans="6:8" x14ac:dyDescent="0.2">
      <c r="F15131" s="261"/>
      <c r="G15131" s="261"/>
      <c r="H15131" s="261"/>
    </row>
    <row r="15132" spans="6:8" x14ac:dyDescent="0.2">
      <c r="F15132" s="261"/>
      <c r="G15132" s="261"/>
      <c r="H15132" s="261"/>
    </row>
    <row r="15133" spans="6:8" x14ac:dyDescent="0.2">
      <c r="F15133" s="261"/>
      <c r="G15133" s="261"/>
      <c r="H15133" s="261"/>
    </row>
    <row r="15134" spans="6:8" x14ac:dyDescent="0.2">
      <c r="F15134" s="261"/>
      <c r="G15134" s="261"/>
      <c r="H15134" s="261"/>
    </row>
    <row r="15135" spans="6:8" x14ac:dyDescent="0.2">
      <c r="F15135" s="261"/>
      <c r="G15135" s="261"/>
      <c r="H15135" s="261"/>
    </row>
    <row r="15136" spans="6:8" x14ac:dyDescent="0.2">
      <c r="F15136" s="261"/>
      <c r="G15136" s="261"/>
      <c r="H15136" s="261"/>
    </row>
    <row r="15137" spans="6:8" x14ac:dyDescent="0.2">
      <c r="F15137" s="261"/>
      <c r="G15137" s="261"/>
      <c r="H15137" s="261"/>
    </row>
    <row r="15138" spans="6:8" x14ac:dyDescent="0.2">
      <c r="F15138" s="261"/>
      <c r="G15138" s="261"/>
      <c r="H15138" s="261"/>
    </row>
    <row r="15139" spans="6:8" x14ac:dyDescent="0.2">
      <c r="F15139" s="261"/>
      <c r="G15139" s="261"/>
      <c r="H15139" s="261"/>
    </row>
    <row r="15140" spans="6:8" x14ac:dyDescent="0.2">
      <c r="F15140" s="261"/>
      <c r="G15140" s="261"/>
      <c r="H15140" s="261"/>
    </row>
    <row r="15141" spans="6:8" x14ac:dyDescent="0.2">
      <c r="F15141" s="261"/>
      <c r="G15141" s="261"/>
      <c r="H15141" s="261"/>
    </row>
    <row r="15142" spans="6:8" x14ac:dyDescent="0.2">
      <c r="F15142" s="261"/>
      <c r="G15142" s="261"/>
      <c r="H15142" s="261"/>
    </row>
    <row r="15143" spans="6:8" x14ac:dyDescent="0.2">
      <c r="F15143" s="261"/>
      <c r="G15143" s="261"/>
      <c r="H15143" s="261"/>
    </row>
    <row r="15144" spans="6:8" x14ac:dyDescent="0.2">
      <c r="F15144" s="261"/>
      <c r="G15144" s="261"/>
      <c r="H15144" s="261"/>
    </row>
    <row r="15145" spans="6:8" x14ac:dyDescent="0.2">
      <c r="F15145" s="261"/>
      <c r="G15145" s="261"/>
      <c r="H15145" s="261"/>
    </row>
    <row r="15146" spans="6:8" x14ac:dyDescent="0.2">
      <c r="F15146" s="261"/>
      <c r="G15146" s="261"/>
      <c r="H15146" s="261"/>
    </row>
    <row r="15147" spans="6:8" x14ac:dyDescent="0.2">
      <c r="F15147" s="261"/>
      <c r="G15147" s="261"/>
      <c r="H15147" s="261"/>
    </row>
    <row r="15148" spans="6:8" x14ac:dyDescent="0.2">
      <c r="F15148" s="261"/>
      <c r="G15148" s="261"/>
      <c r="H15148" s="261"/>
    </row>
    <row r="15149" spans="6:8" x14ac:dyDescent="0.2">
      <c r="F15149" s="261"/>
      <c r="G15149" s="261"/>
      <c r="H15149" s="261"/>
    </row>
    <row r="15150" spans="6:8" x14ac:dyDescent="0.2">
      <c r="F15150" s="261"/>
      <c r="G15150" s="261"/>
      <c r="H15150" s="261"/>
    </row>
    <row r="15151" spans="6:8" x14ac:dyDescent="0.2">
      <c r="F15151" s="261"/>
      <c r="G15151" s="261"/>
      <c r="H15151" s="261"/>
    </row>
    <row r="15152" spans="6:8" x14ac:dyDescent="0.2">
      <c r="F15152" s="261"/>
      <c r="G15152" s="261"/>
      <c r="H15152" s="261"/>
    </row>
    <row r="15153" spans="6:8" x14ac:dyDescent="0.2">
      <c r="F15153" s="261"/>
      <c r="G15153" s="261"/>
      <c r="H15153" s="261"/>
    </row>
    <row r="15154" spans="6:8" x14ac:dyDescent="0.2">
      <c r="F15154" s="261"/>
      <c r="G15154" s="261"/>
      <c r="H15154" s="261"/>
    </row>
    <row r="15155" spans="6:8" x14ac:dyDescent="0.2">
      <c r="F15155" s="261"/>
      <c r="G15155" s="261"/>
      <c r="H15155" s="261"/>
    </row>
    <row r="15156" spans="6:8" x14ac:dyDescent="0.2">
      <c r="F15156" s="261"/>
      <c r="G15156" s="261"/>
      <c r="H15156" s="261"/>
    </row>
    <row r="15157" spans="6:8" x14ac:dyDescent="0.2">
      <c r="F15157" s="261"/>
      <c r="G15157" s="261"/>
      <c r="H15157" s="261"/>
    </row>
    <row r="15158" spans="6:8" x14ac:dyDescent="0.2">
      <c r="F15158" s="261"/>
      <c r="G15158" s="261"/>
      <c r="H15158" s="261"/>
    </row>
    <row r="15159" spans="6:8" x14ac:dyDescent="0.2">
      <c r="F15159" s="261"/>
      <c r="G15159" s="261"/>
      <c r="H15159" s="261"/>
    </row>
    <row r="15160" spans="6:8" x14ac:dyDescent="0.2">
      <c r="F15160" s="261"/>
      <c r="G15160" s="261"/>
      <c r="H15160" s="261"/>
    </row>
    <row r="15161" spans="6:8" x14ac:dyDescent="0.2">
      <c r="F15161" s="261"/>
      <c r="G15161" s="261"/>
      <c r="H15161" s="261"/>
    </row>
    <row r="15162" spans="6:8" x14ac:dyDescent="0.2">
      <c r="F15162" s="261"/>
      <c r="G15162" s="261"/>
      <c r="H15162" s="261"/>
    </row>
    <row r="15163" spans="6:8" x14ac:dyDescent="0.2">
      <c r="F15163" s="261"/>
      <c r="G15163" s="261"/>
      <c r="H15163" s="261"/>
    </row>
    <row r="15164" spans="6:8" x14ac:dyDescent="0.2">
      <c r="F15164" s="261"/>
      <c r="G15164" s="261"/>
      <c r="H15164" s="261"/>
    </row>
    <row r="15165" spans="6:8" x14ac:dyDescent="0.2">
      <c r="F15165" s="261"/>
      <c r="G15165" s="261"/>
      <c r="H15165" s="261"/>
    </row>
    <row r="15166" spans="6:8" x14ac:dyDescent="0.2">
      <c r="F15166" s="261"/>
      <c r="G15166" s="261"/>
      <c r="H15166" s="261"/>
    </row>
    <row r="15167" spans="6:8" x14ac:dyDescent="0.2">
      <c r="F15167" s="261"/>
      <c r="G15167" s="261"/>
      <c r="H15167" s="261"/>
    </row>
    <row r="15168" spans="6:8" x14ac:dyDescent="0.2">
      <c r="F15168" s="261"/>
      <c r="G15168" s="261"/>
      <c r="H15168" s="261"/>
    </row>
    <row r="15169" spans="6:8" x14ac:dyDescent="0.2">
      <c r="F15169" s="261"/>
      <c r="G15169" s="261"/>
      <c r="H15169" s="261"/>
    </row>
    <row r="15170" spans="6:8" x14ac:dyDescent="0.2">
      <c r="F15170" s="261"/>
      <c r="G15170" s="261"/>
      <c r="H15170" s="261"/>
    </row>
    <row r="15171" spans="6:8" x14ac:dyDescent="0.2">
      <c r="F15171" s="261"/>
      <c r="G15171" s="261"/>
      <c r="H15171" s="261"/>
    </row>
    <row r="15172" spans="6:8" x14ac:dyDescent="0.2">
      <c r="F15172" s="261"/>
      <c r="G15172" s="261"/>
      <c r="H15172" s="261"/>
    </row>
    <row r="15173" spans="6:8" x14ac:dyDescent="0.2">
      <c r="F15173" s="261"/>
      <c r="G15173" s="261"/>
      <c r="H15173" s="261"/>
    </row>
    <row r="15174" spans="6:8" x14ac:dyDescent="0.2">
      <c r="F15174" s="261"/>
      <c r="G15174" s="261"/>
      <c r="H15174" s="261"/>
    </row>
    <row r="15175" spans="6:8" x14ac:dyDescent="0.2">
      <c r="F15175" s="261"/>
      <c r="G15175" s="261"/>
      <c r="H15175" s="261"/>
    </row>
    <row r="15176" spans="6:8" x14ac:dyDescent="0.2">
      <c r="F15176" s="261"/>
      <c r="G15176" s="261"/>
      <c r="H15176" s="261"/>
    </row>
    <row r="15177" spans="6:8" x14ac:dyDescent="0.2">
      <c r="F15177" s="261"/>
      <c r="G15177" s="261"/>
      <c r="H15177" s="261"/>
    </row>
    <row r="15178" spans="6:8" x14ac:dyDescent="0.2">
      <c r="F15178" s="261"/>
      <c r="G15178" s="261"/>
      <c r="H15178" s="261"/>
    </row>
    <row r="15179" spans="6:8" x14ac:dyDescent="0.2">
      <c r="F15179" s="261"/>
      <c r="G15179" s="261"/>
      <c r="H15179" s="261"/>
    </row>
    <row r="15180" spans="6:8" x14ac:dyDescent="0.2">
      <c r="F15180" s="261"/>
      <c r="G15180" s="261"/>
      <c r="H15180" s="261"/>
    </row>
    <row r="15181" spans="6:8" x14ac:dyDescent="0.2">
      <c r="F15181" s="261"/>
      <c r="G15181" s="261"/>
      <c r="H15181" s="261"/>
    </row>
    <row r="15182" spans="6:8" x14ac:dyDescent="0.2">
      <c r="F15182" s="261"/>
      <c r="G15182" s="261"/>
      <c r="H15182" s="261"/>
    </row>
    <row r="15183" spans="6:8" x14ac:dyDescent="0.2">
      <c r="F15183" s="261"/>
      <c r="G15183" s="261"/>
      <c r="H15183" s="261"/>
    </row>
    <row r="15184" spans="6:8" x14ac:dyDescent="0.2">
      <c r="F15184" s="261"/>
      <c r="G15184" s="261"/>
      <c r="H15184" s="261"/>
    </row>
    <row r="15185" spans="6:8" x14ac:dyDescent="0.2">
      <c r="F15185" s="261"/>
      <c r="G15185" s="261"/>
      <c r="H15185" s="261"/>
    </row>
    <row r="15186" spans="6:8" x14ac:dyDescent="0.2">
      <c r="F15186" s="261"/>
      <c r="G15186" s="261"/>
      <c r="H15186" s="261"/>
    </row>
    <row r="15187" spans="6:8" x14ac:dyDescent="0.2">
      <c r="F15187" s="261"/>
      <c r="G15187" s="261"/>
      <c r="H15187" s="261"/>
    </row>
    <row r="15188" spans="6:8" x14ac:dyDescent="0.2">
      <c r="F15188" s="261"/>
      <c r="G15188" s="261"/>
      <c r="H15188" s="261"/>
    </row>
    <row r="15189" spans="6:8" x14ac:dyDescent="0.2">
      <c r="F15189" s="261"/>
      <c r="G15189" s="261"/>
      <c r="H15189" s="261"/>
    </row>
    <row r="15190" spans="6:8" x14ac:dyDescent="0.2">
      <c r="F15190" s="261"/>
      <c r="G15190" s="261"/>
      <c r="H15190" s="261"/>
    </row>
    <row r="15191" spans="6:8" x14ac:dyDescent="0.2">
      <c r="F15191" s="261"/>
      <c r="G15191" s="261"/>
      <c r="H15191" s="261"/>
    </row>
    <row r="15192" spans="6:8" x14ac:dyDescent="0.2">
      <c r="F15192" s="261"/>
      <c r="G15192" s="261"/>
      <c r="H15192" s="261"/>
    </row>
    <row r="15193" spans="6:8" x14ac:dyDescent="0.2">
      <c r="F15193" s="261"/>
      <c r="G15193" s="261"/>
      <c r="H15193" s="261"/>
    </row>
    <row r="15194" spans="6:8" x14ac:dyDescent="0.2">
      <c r="F15194" s="261"/>
      <c r="G15194" s="261"/>
      <c r="H15194" s="261"/>
    </row>
    <row r="15195" spans="6:8" x14ac:dyDescent="0.2">
      <c r="F15195" s="261"/>
      <c r="G15195" s="261"/>
      <c r="H15195" s="261"/>
    </row>
    <row r="15196" spans="6:8" x14ac:dyDescent="0.2">
      <c r="F15196" s="261"/>
      <c r="G15196" s="261"/>
      <c r="H15196" s="261"/>
    </row>
    <row r="15197" spans="6:8" x14ac:dyDescent="0.2">
      <c r="F15197" s="261"/>
      <c r="G15197" s="261"/>
      <c r="H15197" s="261"/>
    </row>
    <row r="15198" spans="6:8" x14ac:dyDescent="0.2">
      <c r="F15198" s="261"/>
      <c r="G15198" s="261"/>
      <c r="H15198" s="261"/>
    </row>
    <row r="15199" spans="6:8" x14ac:dyDescent="0.2">
      <c r="F15199" s="261"/>
      <c r="G15199" s="261"/>
      <c r="H15199" s="261"/>
    </row>
    <row r="15200" spans="6:8" x14ac:dyDescent="0.2">
      <c r="F15200" s="261"/>
      <c r="G15200" s="261"/>
      <c r="H15200" s="261"/>
    </row>
    <row r="15201" spans="6:8" x14ac:dyDescent="0.2">
      <c r="F15201" s="261"/>
      <c r="G15201" s="261"/>
      <c r="H15201" s="261"/>
    </row>
    <row r="15202" spans="6:8" x14ac:dyDescent="0.2">
      <c r="F15202" s="261"/>
      <c r="G15202" s="261"/>
      <c r="H15202" s="261"/>
    </row>
    <row r="15203" spans="6:8" x14ac:dyDescent="0.2">
      <c r="F15203" s="261"/>
      <c r="G15203" s="261"/>
      <c r="H15203" s="261"/>
    </row>
    <row r="15204" spans="6:8" x14ac:dyDescent="0.2">
      <c r="F15204" s="261"/>
      <c r="G15204" s="261"/>
      <c r="H15204" s="261"/>
    </row>
    <row r="15205" spans="6:8" x14ac:dyDescent="0.2">
      <c r="F15205" s="261"/>
      <c r="G15205" s="261"/>
      <c r="H15205" s="261"/>
    </row>
    <row r="15206" spans="6:8" x14ac:dyDescent="0.2">
      <c r="F15206" s="261"/>
      <c r="G15206" s="261"/>
      <c r="H15206" s="261"/>
    </row>
    <row r="15207" spans="6:8" x14ac:dyDescent="0.2">
      <c r="F15207" s="261"/>
      <c r="G15207" s="261"/>
      <c r="H15207" s="261"/>
    </row>
    <row r="15208" spans="6:8" x14ac:dyDescent="0.2">
      <c r="F15208" s="261"/>
      <c r="G15208" s="261"/>
      <c r="H15208" s="261"/>
    </row>
    <row r="15209" spans="6:8" x14ac:dyDescent="0.2">
      <c r="F15209" s="261"/>
      <c r="G15209" s="261"/>
      <c r="H15209" s="261"/>
    </row>
    <row r="15210" spans="6:8" x14ac:dyDescent="0.2">
      <c r="F15210" s="261"/>
      <c r="G15210" s="261"/>
      <c r="H15210" s="261"/>
    </row>
    <row r="15211" spans="6:8" x14ac:dyDescent="0.2">
      <c r="F15211" s="261"/>
      <c r="G15211" s="261"/>
      <c r="H15211" s="261"/>
    </row>
    <row r="15212" spans="6:8" x14ac:dyDescent="0.2">
      <c r="F15212" s="261"/>
      <c r="G15212" s="261"/>
      <c r="H15212" s="261"/>
    </row>
    <row r="15213" spans="6:8" x14ac:dyDescent="0.2">
      <c r="F15213" s="261"/>
      <c r="G15213" s="261"/>
      <c r="H15213" s="261"/>
    </row>
    <row r="15214" spans="6:8" x14ac:dyDescent="0.2">
      <c r="F15214" s="261"/>
      <c r="G15214" s="261"/>
      <c r="H15214" s="261"/>
    </row>
    <row r="15215" spans="6:8" x14ac:dyDescent="0.2">
      <c r="F15215" s="261"/>
      <c r="G15215" s="261"/>
      <c r="H15215" s="261"/>
    </row>
    <row r="15216" spans="6:8" x14ac:dyDescent="0.2">
      <c r="F15216" s="261"/>
      <c r="G15216" s="261"/>
      <c r="H15216" s="261"/>
    </row>
    <row r="15217" spans="6:8" x14ac:dyDescent="0.2">
      <c r="F15217" s="261"/>
      <c r="G15217" s="261"/>
      <c r="H15217" s="261"/>
    </row>
    <row r="15218" spans="6:8" x14ac:dyDescent="0.2">
      <c r="F15218" s="261"/>
      <c r="G15218" s="261"/>
      <c r="H15218" s="261"/>
    </row>
    <row r="15219" spans="6:8" x14ac:dyDescent="0.2">
      <c r="F15219" s="261"/>
      <c r="G15219" s="261"/>
      <c r="H15219" s="261"/>
    </row>
    <row r="15220" spans="6:8" x14ac:dyDescent="0.2">
      <c r="F15220" s="261"/>
      <c r="G15220" s="261"/>
      <c r="H15220" s="261"/>
    </row>
    <row r="15221" spans="6:8" x14ac:dyDescent="0.2">
      <c r="F15221" s="261"/>
      <c r="G15221" s="261"/>
      <c r="H15221" s="261"/>
    </row>
    <row r="15222" spans="6:8" x14ac:dyDescent="0.2">
      <c r="F15222" s="261"/>
      <c r="G15222" s="261"/>
      <c r="H15222" s="261"/>
    </row>
    <row r="15223" spans="6:8" x14ac:dyDescent="0.2">
      <c r="F15223" s="261"/>
      <c r="G15223" s="261"/>
      <c r="H15223" s="261"/>
    </row>
    <row r="15224" spans="6:8" x14ac:dyDescent="0.2">
      <c r="F15224" s="261"/>
      <c r="G15224" s="261"/>
      <c r="H15224" s="261"/>
    </row>
    <row r="15225" spans="6:8" x14ac:dyDescent="0.2">
      <c r="F15225" s="261"/>
      <c r="G15225" s="261"/>
      <c r="H15225" s="261"/>
    </row>
    <row r="15226" spans="6:8" x14ac:dyDescent="0.2">
      <c r="F15226" s="261"/>
      <c r="G15226" s="261"/>
      <c r="H15226" s="261"/>
    </row>
    <row r="15227" spans="6:8" x14ac:dyDescent="0.2">
      <c r="F15227" s="261"/>
      <c r="G15227" s="261"/>
      <c r="H15227" s="261"/>
    </row>
    <row r="15228" spans="6:8" x14ac:dyDescent="0.2">
      <c r="F15228" s="261"/>
      <c r="G15228" s="261"/>
      <c r="H15228" s="261"/>
    </row>
    <row r="15229" spans="6:8" x14ac:dyDescent="0.2">
      <c r="F15229" s="261"/>
      <c r="G15229" s="261"/>
      <c r="H15229" s="261"/>
    </row>
    <row r="15230" spans="6:8" x14ac:dyDescent="0.2">
      <c r="F15230" s="261"/>
      <c r="G15230" s="261"/>
      <c r="H15230" s="261"/>
    </row>
    <row r="15231" spans="6:8" x14ac:dyDescent="0.2">
      <c r="F15231" s="261"/>
      <c r="G15231" s="261"/>
      <c r="H15231" s="261"/>
    </row>
    <row r="15232" spans="6:8" x14ac:dyDescent="0.2">
      <c r="F15232" s="261"/>
      <c r="G15232" s="261"/>
      <c r="H15232" s="261"/>
    </row>
    <row r="15233" spans="6:8" x14ac:dyDescent="0.2">
      <c r="F15233" s="261"/>
      <c r="G15233" s="261"/>
      <c r="H15233" s="261"/>
    </row>
    <row r="15234" spans="6:8" x14ac:dyDescent="0.2">
      <c r="F15234" s="261"/>
      <c r="G15234" s="261"/>
      <c r="H15234" s="261"/>
    </row>
    <row r="15235" spans="6:8" x14ac:dyDescent="0.2">
      <c r="F15235" s="261"/>
      <c r="G15235" s="261"/>
      <c r="H15235" s="261"/>
    </row>
    <row r="15236" spans="6:8" x14ac:dyDescent="0.2">
      <c r="F15236" s="261"/>
      <c r="G15236" s="261"/>
      <c r="H15236" s="261"/>
    </row>
    <row r="15237" spans="6:8" x14ac:dyDescent="0.2">
      <c r="F15237" s="261"/>
      <c r="G15237" s="261"/>
      <c r="H15237" s="261"/>
    </row>
    <row r="15238" spans="6:8" x14ac:dyDescent="0.2">
      <c r="F15238" s="261"/>
      <c r="G15238" s="261"/>
      <c r="H15238" s="261"/>
    </row>
    <row r="15239" spans="6:8" x14ac:dyDescent="0.2">
      <c r="F15239" s="261"/>
      <c r="G15239" s="261"/>
      <c r="H15239" s="261"/>
    </row>
    <row r="15240" spans="6:8" x14ac:dyDescent="0.2">
      <c r="F15240" s="261"/>
      <c r="G15240" s="261"/>
      <c r="H15240" s="261"/>
    </row>
    <row r="15241" spans="6:8" x14ac:dyDescent="0.2">
      <c r="F15241" s="261"/>
      <c r="G15241" s="261"/>
      <c r="H15241" s="261"/>
    </row>
    <row r="15242" spans="6:8" x14ac:dyDescent="0.2">
      <c r="F15242" s="261"/>
      <c r="G15242" s="261"/>
      <c r="H15242" s="261"/>
    </row>
    <row r="15243" spans="6:8" x14ac:dyDescent="0.2">
      <c r="F15243" s="261"/>
      <c r="G15243" s="261"/>
      <c r="H15243" s="261"/>
    </row>
    <row r="15244" spans="6:8" x14ac:dyDescent="0.2">
      <c r="F15244" s="261"/>
      <c r="G15244" s="261"/>
      <c r="H15244" s="261"/>
    </row>
    <row r="15245" spans="6:8" x14ac:dyDescent="0.2">
      <c r="F15245" s="261"/>
      <c r="G15245" s="261"/>
      <c r="H15245" s="261"/>
    </row>
    <row r="15246" spans="6:8" x14ac:dyDescent="0.2">
      <c r="F15246" s="261"/>
      <c r="G15246" s="261"/>
      <c r="H15246" s="261"/>
    </row>
    <row r="15247" spans="6:8" x14ac:dyDescent="0.2">
      <c r="F15247" s="261"/>
      <c r="G15247" s="261"/>
      <c r="H15247" s="261"/>
    </row>
    <row r="15248" spans="6:8" x14ac:dyDescent="0.2">
      <c r="F15248" s="261"/>
      <c r="G15248" s="261"/>
      <c r="H15248" s="261"/>
    </row>
    <row r="15249" spans="6:8" x14ac:dyDescent="0.2">
      <c r="F15249" s="261"/>
      <c r="G15249" s="261"/>
      <c r="H15249" s="261"/>
    </row>
    <row r="15250" spans="6:8" x14ac:dyDescent="0.2">
      <c r="F15250" s="261"/>
      <c r="G15250" s="261"/>
      <c r="H15250" s="261"/>
    </row>
    <row r="15251" spans="6:8" x14ac:dyDescent="0.2">
      <c r="F15251" s="261"/>
      <c r="G15251" s="261"/>
      <c r="H15251" s="261"/>
    </row>
    <row r="15252" spans="6:8" x14ac:dyDescent="0.2">
      <c r="F15252" s="261"/>
      <c r="G15252" s="261"/>
      <c r="H15252" s="261"/>
    </row>
    <row r="15253" spans="6:8" x14ac:dyDescent="0.2">
      <c r="F15253" s="261"/>
      <c r="G15253" s="261"/>
      <c r="H15253" s="261"/>
    </row>
    <row r="15254" spans="6:8" x14ac:dyDescent="0.2">
      <c r="F15254" s="261"/>
      <c r="G15254" s="261"/>
      <c r="H15254" s="261"/>
    </row>
    <row r="15255" spans="6:8" x14ac:dyDescent="0.2">
      <c r="F15255" s="261"/>
      <c r="G15255" s="261"/>
      <c r="H15255" s="261"/>
    </row>
    <row r="15256" spans="6:8" x14ac:dyDescent="0.2">
      <c r="F15256" s="261"/>
      <c r="G15256" s="261"/>
      <c r="H15256" s="261"/>
    </row>
    <row r="15257" spans="6:8" x14ac:dyDescent="0.2">
      <c r="F15257" s="261"/>
      <c r="G15257" s="261"/>
      <c r="H15257" s="261"/>
    </row>
    <row r="15258" spans="6:8" x14ac:dyDescent="0.2">
      <c r="F15258" s="261"/>
      <c r="G15258" s="261"/>
      <c r="H15258" s="261"/>
    </row>
    <row r="15259" spans="6:8" x14ac:dyDescent="0.2">
      <c r="F15259" s="261"/>
      <c r="G15259" s="261"/>
      <c r="H15259" s="261"/>
    </row>
    <row r="15260" spans="6:8" x14ac:dyDescent="0.2">
      <c r="F15260" s="261"/>
      <c r="G15260" s="261"/>
      <c r="H15260" s="261"/>
    </row>
    <row r="15261" spans="6:8" x14ac:dyDescent="0.2">
      <c r="F15261" s="261"/>
      <c r="G15261" s="261"/>
      <c r="H15261" s="261"/>
    </row>
    <row r="15262" spans="6:8" x14ac:dyDescent="0.2">
      <c r="F15262" s="261"/>
      <c r="G15262" s="261"/>
      <c r="H15262" s="261"/>
    </row>
    <row r="15263" spans="6:8" x14ac:dyDescent="0.2">
      <c r="F15263" s="261"/>
      <c r="G15263" s="261"/>
      <c r="H15263" s="261"/>
    </row>
    <row r="15264" spans="6:8" x14ac:dyDescent="0.2">
      <c r="F15264" s="261"/>
      <c r="G15264" s="261"/>
      <c r="H15264" s="261"/>
    </row>
    <row r="15265" spans="6:8" x14ac:dyDescent="0.2">
      <c r="F15265" s="261"/>
      <c r="G15265" s="261"/>
      <c r="H15265" s="261"/>
    </row>
    <row r="15266" spans="6:8" x14ac:dyDescent="0.2">
      <c r="F15266" s="261"/>
      <c r="G15266" s="261"/>
      <c r="H15266" s="261"/>
    </row>
    <row r="15267" spans="6:8" x14ac:dyDescent="0.2">
      <c r="F15267" s="261"/>
      <c r="G15267" s="261"/>
      <c r="H15267" s="261"/>
    </row>
    <row r="15268" spans="6:8" x14ac:dyDescent="0.2">
      <c r="F15268" s="261"/>
      <c r="G15268" s="261"/>
      <c r="H15268" s="261"/>
    </row>
    <row r="15269" spans="6:8" x14ac:dyDescent="0.2">
      <c r="F15269" s="261"/>
      <c r="G15269" s="261"/>
      <c r="H15269" s="261"/>
    </row>
    <row r="15270" spans="6:8" x14ac:dyDescent="0.2">
      <c r="F15270" s="261"/>
      <c r="G15270" s="261"/>
      <c r="H15270" s="261"/>
    </row>
    <row r="15271" spans="6:8" x14ac:dyDescent="0.2">
      <c r="F15271" s="261"/>
      <c r="G15271" s="261"/>
      <c r="H15271" s="261"/>
    </row>
    <row r="15272" spans="6:8" x14ac:dyDescent="0.2">
      <c r="F15272" s="261"/>
      <c r="G15272" s="261"/>
      <c r="H15272" s="261"/>
    </row>
    <row r="15273" spans="6:8" x14ac:dyDescent="0.2">
      <c r="F15273" s="261"/>
      <c r="G15273" s="261"/>
      <c r="H15273" s="261"/>
    </row>
    <row r="15274" spans="6:8" x14ac:dyDescent="0.2">
      <c r="F15274" s="261"/>
      <c r="G15274" s="261"/>
      <c r="H15274" s="261"/>
    </row>
    <row r="15275" spans="6:8" x14ac:dyDescent="0.2">
      <c r="F15275" s="261"/>
      <c r="G15275" s="261"/>
      <c r="H15275" s="261"/>
    </row>
    <row r="15276" spans="6:8" x14ac:dyDescent="0.2">
      <c r="F15276" s="261"/>
      <c r="G15276" s="261"/>
      <c r="H15276" s="261"/>
    </row>
    <row r="15277" spans="6:8" x14ac:dyDescent="0.2">
      <c r="F15277" s="261"/>
      <c r="G15277" s="261"/>
      <c r="H15277" s="261"/>
    </row>
    <row r="15278" spans="6:8" x14ac:dyDescent="0.2">
      <c r="F15278" s="261"/>
      <c r="G15278" s="261"/>
      <c r="H15278" s="261"/>
    </row>
    <row r="15279" spans="6:8" x14ac:dyDescent="0.2">
      <c r="F15279" s="261"/>
      <c r="G15279" s="261"/>
      <c r="H15279" s="261"/>
    </row>
    <row r="15280" spans="6:8" x14ac:dyDescent="0.2">
      <c r="F15280" s="261"/>
      <c r="G15280" s="261"/>
      <c r="H15280" s="261"/>
    </row>
    <row r="15281" spans="6:8" x14ac:dyDescent="0.2">
      <c r="F15281" s="261"/>
      <c r="G15281" s="261"/>
      <c r="H15281" s="261"/>
    </row>
    <row r="15282" spans="6:8" x14ac:dyDescent="0.2">
      <c r="F15282" s="261"/>
      <c r="G15282" s="261"/>
      <c r="H15282" s="261"/>
    </row>
    <row r="15283" spans="6:8" x14ac:dyDescent="0.2">
      <c r="F15283" s="261"/>
      <c r="G15283" s="261"/>
      <c r="H15283" s="261"/>
    </row>
    <row r="15284" spans="6:8" x14ac:dyDescent="0.2">
      <c r="F15284" s="261"/>
      <c r="G15284" s="261"/>
      <c r="H15284" s="261"/>
    </row>
    <row r="15285" spans="6:8" x14ac:dyDescent="0.2">
      <c r="F15285" s="261"/>
      <c r="G15285" s="261"/>
      <c r="H15285" s="261"/>
    </row>
    <row r="15286" spans="6:8" x14ac:dyDescent="0.2">
      <c r="F15286" s="261"/>
      <c r="G15286" s="261"/>
      <c r="H15286" s="261"/>
    </row>
    <row r="15287" spans="6:8" x14ac:dyDescent="0.2">
      <c r="F15287" s="261"/>
      <c r="G15287" s="261"/>
      <c r="H15287" s="261"/>
    </row>
    <row r="15288" spans="6:8" x14ac:dyDescent="0.2">
      <c r="F15288" s="261"/>
      <c r="G15288" s="261"/>
      <c r="H15288" s="261"/>
    </row>
    <row r="15289" spans="6:8" x14ac:dyDescent="0.2">
      <c r="F15289" s="261"/>
      <c r="G15289" s="261"/>
      <c r="H15289" s="261"/>
    </row>
    <row r="15290" spans="6:8" x14ac:dyDescent="0.2">
      <c r="F15290" s="261"/>
      <c r="G15290" s="261"/>
      <c r="H15290" s="261"/>
    </row>
    <row r="15291" spans="6:8" x14ac:dyDescent="0.2">
      <c r="F15291" s="261"/>
      <c r="G15291" s="261"/>
      <c r="H15291" s="261"/>
    </row>
    <row r="15292" spans="6:8" x14ac:dyDescent="0.2">
      <c r="F15292" s="261"/>
      <c r="G15292" s="261"/>
      <c r="H15292" s="261"/>
    </row>
    <row r="15293" spans="6:8" x14ac:dyDescent="0.2">
      <c r="F15293" s="261"/>
      <c r="G15293" s="261"/>
      <c r="H15293" s="261"/>
    </row>
    <row r="15294" spans="6:8" x14ac:dyDescent="0.2">
      <c r="F15294" s="261"/>
      <c r="G15294" s="261"/>
      <c r="H15294" s="261"/>
    </row>
    <row r="15295" spans="6:8" x14ac:dyDescent="0.2">
      <c r="F15295" s="261"/>
      <c r="G15295" s="261"/>
      <c r="H15295" s="261"/>
    </row>
    <row r="15296" spans="6:8" x14ac:dyDescent="0.2">
      <c r="F15296" s="261"/>
      <c r="G15296" s="261"/>
      <c r="H15296" s="261"/>
    </row>
    <row r="15297" spans="6:8" x14ac:dyDescent="0.2">
      <c r="F15297" s="261"/>
      <c r="G15297" s="261"/>
      <c r="H15297" s="261"/>
    </row>
    <row r="15298" spans="6:8" x14ac:dyDescent="0.2">
      <c r="F15298" s="261"/>
      <c r="G15298" s="261"/>
      <c r="H15298" s="261"/>
    </row>
    <row r="15299" spans="6:8" x14ac:dyDescent="0.2">
      <c r="F15299" s="261"/>
      <c r="G15299" s="261"/>
      <c r="H15299" s="261"/>
    </row>
    <row r="15300" spans="6:8" x14ac:dyDescent="0.2">
      <c r="F15300" s="261"/>
      <c r="G15300" s="261"/>
      <c r="H15300" s="261"/>
    </row>
    <row r="15301" spans="6:8" x14ac:dyDescent="0.2">
      <c r="F15301" s="261"/>
      <c r="G15301" s="261"/>
      <c r="H15301" s="261"/>
    </row>
    <row r="15302" spans="6:8" x14ac:dyDescent="0.2">
      <c r="F15302" s="261"/>
      <c r="G15302" s="261"/>
      <c r="H15302" s="261"/>
    </row>
    <row r="15303" spans="6:8" x14ac:dyDescent="0.2">
      <c r="F15303" s="261"/>
      <c r="G15303" s="261"/>
      <c r="H15303" s="261"/>
    </row>
    <row r="15304" spans="6:8" x14ac:dyDescent="0.2">
      <c r="F15304" s="261"/>
      <c r="G15304" s="261"/>
      <c r="H15304" s="261"/>
    </row>
    <row r="15305" spans="6:8" x14ac:dyDescent="0.2">
      <c r="F15305" s="261"/>
      <c r="G15305" s="261"/>
      <c r="H15305" s="261"/>
    </row>
    <row r="15306" spans="6:8" x14ac:dyDescent="0.2">
      <c r="F15306" s="261"/>
      <c r="G15306" s="261"/>
      <c r="H15306" s="261"/>
    </row>
    <row r="15307" spans="6:8" x14ac:dyDescent="0.2">
      <c r="F15307" s="261"/>
      <c r="G15307" s="261"/>
      <c r="H15307" s="261"/>
    </row>
    <row r="15308" spans="6:8" x14ac:dyDescent="0.2">
      <c r="F15308" s="261"/>
      <c r="G15308" s="261"/>
      <c r="H15308" s="261"/>
    </row>
    <row r="15309" spans="6:8" x14ac:dyDescent="0.2">
      <c r="F15309" s="261"/>
      <c r="G15309" s="261"/>
      <c r="H15309" s="261"/>
    </row>
    <row r="15310" spans="6:8" x14ac:dyDescent="0.2">
      <c r="F15310" s="261"/>
      <c r="G15310" s="261"/>
      <c r="H15310" s="261"/>
    </row>
    <row r="15311" spans="6:8" x14ac:dyDescent="0.2">
      <c r="F15311" s="261"/>
      <c r="G15311" s="261"/>
      <c r="H15311" s="261"/>
    </row>
    <row r="15312" spans="6:8" x14ac:dyDescent="0.2">
      <c r="F15312" s="261"/>
      <c r="G15312" s="261"/>
      <c r="H15312" s="261"/>
    </row>
    <row r="15313" spans="6:8" x14ac:dyDescent="0.2">
      <c r="F15313" s="261"/>
      <c r="G15313" s="261"/>
      <c r="H15313" s="261"/>
    </row>
    <row r="15314" spans="6:8" x14ac:dyDescent="0.2">
      <c r="F15314" s="261"/>
      <c r="G15314" s="261"/>
      <c r="H15314" s="261"/>
    </row>
    <row r="15315" spans="6:8" x14ac:dyDescent="0.2">
      <c r="F15315" s="261"/>
      <c r="G15315" s="261"/>
      <c r="H15315" s="261"/>
    </row>
    <row r="15316" spans="6:8" x14ac:dyDescent="0.2">
      <c r="F15316" s="261"/>
      <c r="G15316" s="261"/>
      <c r="H15316" s="261"/>
    </row>
    <row r="15317" spans="6:8" x14ac:dyDescent="0.2">
      <c r="F15317" s="261"/>
      <c r="G15317" s="261"/>
      <c r="H15317" s="261"/>
    </row>
    <row r="15318" spans="6:8" x14ac:dyDescent="0.2">
      <c r="F15318" s="261"/>
      <c r="G15318" s="261"/>
      <c r="H15318" s="261"/>
    </row>
    <row r="15319" spans="6:8" x14ac:dyDescent="0.2">
      <c r="F15319" s="261"/>
      <c r="G15319" s="261"/>
      <c r="H15319" s="261"/>
    </row>
    <row r="15320" spans="6:8" x14ac:dyDescent="0.2">
      <c r="F15320" s="261"/>
      <c r="G15320" s="261"/>
      <c r="H15320" s="261"/>
    </row>
    <row r="15321" spans="6:8" x14ac:dyDescent="0.2">
      <c r="F15321" s="261"/>
      <c r="G15321" s="261"/>
      <c r="H15321" s="261"/>
    </row>
    <row r="15322" spans="6:8" x14ac:dyDescent="0.2">
      <c r="F15322" s="261"/>
      <c r="G15322" s="261"/>
      <c r="H15322" s="261"/>
    </row>
    <row r="15323" spans="6:8" x14ac:dyDescent="0.2">
      <c r="F15323" s="261"/>
      <c r="G15323" s="261"/>
      <c r="H15323" s="261"/>
    </row>
    <row r="15324" spans="6:8" x14ac:dyDescent="0.2">
      <c r="F15324" s="261"/>
      <c r="G15324" s="261"/>
      <c r="H15324" s="261"/>
    </row>
    <row r="15325" spans="6:8" x14ac:dyDescent="0.2">
      <c r="F15325" s="261"/>
      <c r="G15325" s="261"/>
      <c r="H15325" s="261"/>
    </row>
    <row r="15326" spans="6:8" x14ac:dyDescent="0.2">
      <c r="F15326" s="261"/>
      <c r="G15326" s="261"/>
      <c r="H15326" s="261"/>
    </row>
    <row r="15327" spans="6:8" x14ac:dyDescent="0.2">
      <c r="F15327" s="261"/>
      <c r="G15327" s="261"/>
      <c r="H15327" s="261"/>
    </row>
    <row r="15328" spans="6:8" x14ac:dyDescent="0.2">
      <c r="F15328" s="261"/>
      <c r="G15328" s="261"/>
      <c r="H15328" s="261"/>
    </row>
    <row r="15329" spans="6:8" x14ac:dyDescent="0.2">
      <c r="F15329" s="261"/>
      <c r="G15329" s="261"/>
      <c r="H15329" s="261"/>
    </row>
    <row r="15330" spans="6:8" x14ac:dyDescent="0.2">
      <c r="F15330" s="261"/>
      <c r="G15330" s="261"/>
      <c r="H15330" s="261"/>
    </row>
    <row r="15331" spans="6:8" x14ac:dyDescent="0.2">
      <c r="F15331" s="261"/>
      <c r="G15331" s="261"/>
      <c r="H15331" s="261"/>
    </row>
    <row r="15332" spans="6:8" x14ac:dyDescent="0.2">
      <c r="F15332" s="261"/>
      <c r="G15332" s="261"/>
      <c r="H15332" s="261"/>
    </row>
    <row r="15333" spans="6:8" x14ac:dyDescent="0.2">
      <c r="F15333" s="261"/>
      <c r="G15333" s="261"/>
      <c r="H15333" s="261"/>
    </row>
    <row r="15334" spans="6:8" x14ac:dyDescent="0.2">
      <c r="F15334" s="261"/>
      <c r="G15334" s="261"/>
      <c r="H15334" s="261"/>
    </row>
    <row r="15335" spans="6:8" x14ac:dyDescent="0.2">
      <c r="F15335" s="261"/>
      <c r="G15335" s="261"/>
      <c r="H15335" s="261"/>
    </row>
    <row r="15336" spans="6:8" x14ac:dyDescent="0.2">
      <c r="F15336" s="261"/>
      <c r="G15336" s="261"/>
      <c r="H15336" s="261"/>
    </row>
    <row r="15337" spans="6:8" x14ac:dyDescent="0.2">
      <c r="F15337" s="261"/>
      <c r="G15337" s="261"/>
      <c r="H15337" s="261"/>
    </row>
    <row r="15338" spans="6:8" x14ac:dyDescent="0.2">
      <c r="F15338" s="261"/>
      <c r="G15338" s="261"/>
      <c r="H15338" s="261"/>
    </row>
    <row r="15339" spans="6:8" x14ac:dyDescent="0.2">
      <c r="F15339" s="261"/>
      <c r="G15339" s="261"/>
      <c r="H15339" s="261"/>
    </row>
    <row r="15340" spans="6:8" x14ac:dyDescent="0.2">
      <c r="F15340" s="261"/>
      <c r="G15340" s="261"/>
      <c r="H15340" s="261"/>
    </row>
    <row r="15341" spans="6:8" x14ac:dyDescent="0.2">
      <c r="F15341" s="261"/>
      <c r="G15341" s="261"/>
      <c r="H15341" s="261"/>
    </row>
    <row r="15342" spans="6:8" x14ac:dyDescent="0.2">
      <c r="F15342" s="261"/>
      <c r="G15342" s="261"/>
      <c r="H15342" s="261"/>
    </row>
    <row r="15343" spans="6:8" x14ac:dyDescent="0.2">
      <c r="F15343" s="261"/>
      <c r="G15343" s="261"/>
      <c r="H15343" s="261"/>
    </row>
    <row r="15344" spans="6:8" x14ac:dyDescent="0.2">
      <c r="F15344" s="261"/>
      <c r="G15344" s="261"/>
      <c r="H15344" s="261"/>
    </row>
    <row r="15345" spans="6:8" x14ac:dyDescent="0.2">
      <c r="F15345" s="261"/>
      <c r="G15345" s="261"/>
      <c r="H15345" s="261"/>
    </row>
    <row r="15346" spans="6:8" x14ac:dyDescent="0.2">
      <c r="F15346" s="261"/>
      <c r="G15346" s="261"/>
      <c r="H15346" s="261"/>
    </row>
    <row r="15347" spans="6:8" x14ac:dyDescent="0.2">
      <c r="F15347" s="261"/>
      <c r="G15347" s="261"/>
      <c r="H15347" s="261"/>
    </row>
    <row r="15348" spans="6:8" x14ac:dyDescent="0.2">
      <c r="F15348" s="261"/>
      <c r="G15348" s="261"/>
      <c r="H15348" s="261"/>
    </row>
    <row r="15349" spans="6:8" x14ac:dyDescent="0.2">
      <c r="F15349" s="261"/>
      <c r="G15349" s="261"/>
      <c r="H15349" s="261"/>
    </row>
    <row r="15350" spans="6:8" x14ac:dyDescent="0.2">
      <c r="F15350" s="261"/>
      <c r="G15350" s="261"/>
      <c r="H15350" s="261"/>
    </row>
    <row r="15351" spans="6:8" x14ac:dyDescent="0.2">
      <c r="F15351" s="261"/>
      <c r="G15351" s="261"/>
      <c r="H15351" s="261"/>
    </row>
    <row r="15352" spans="6:8" x14ac:dyDescent="0.2">
      <c r="F15352" s="261"/>
      <c r="G15352" s="261"/>
      <c r="H15352" s="261"/>
    </row>
    <row r="15353" spans="6:8" x14ac:dyDescent="0.2">
      <c r="F15353" s="261"/>
      <c r="G15353" s="261"/>
      <c r="H15353" s="261"/>
    </row>
    <row r="15354" spans="6:8" x14ac:dyDescent="0.2">
      <c r="F15354" s="261"/>
      <c r="G15354" s="261"/>
      <c r="H15354" s="261"/>
    </row>
    <row r="15355" spans="6:8" x14ac:dyDescent="0.2">
      <c r="F15355" s="261"/>
      <c r="G15355" s="261"/>
      <c r="H15355" s="261"/>
    </row>
    <row r="15356" spans="6:8" x14ac:dyDescent="0.2">
      <c r="F15356" s="261"/>
      <c r="G15356" s="261"/>
      <c r="H15356" s="261"/>
    </row>
    <row r="15357" spans="6:8" x14ac:dyDescent="0.2">
      <c r="F15357" s="261"/>
      <c r="G15357" s="261"/>
      <c r="H15357" s="261"/>
    </row>
    <row r="15358" spans="6:8" x14ac:dyDescent="0.2">
      <c r="F15358" s="261"/>
      <c r="G15358" s="261"/>
      <c r="H15358" s="261"/>
    </row>
    <row r="15359" spans="6:8" x14ac:dyDescent="0.2">
      <c r="F15359" s="261"/>
      <c r="G15359" s="261"/>
      <c r="H15359" s="261"/>
    </row>
    <row r="15360" spans="6:8" x14ac:dyDescent="0.2">
      <c r="F15360" s="261"/>
      <c r="G15360" s="261"/>
      <c r="H15360" s="261"/>
    </row>
    <row r="15361" spans="6:8" x14ac:dyDescent="0.2">
      <c r="F15361" s="261"/>
      <c r="G15361" s="261"/>
      <c r="H15361" s="261"/>
    </row>
    <row r="15362" spans="6:8" x14ac:dyDescent="0.2">
      <c r="F15362" s="261"/>
      <c r="G15362" s="261"/>
      <c r="H15362" s="261"/>
    </row>
    <row r="15363" spans="6:8" x14ac:dyDescent="0.2">
      <c r="F15363" s="261"/>
      <c r="G15363" s="261"/>
      <c r="H15363" s="261"/>
    </row>
    <row r="15364" spans="6:8" x14ac:dyDescent="0.2">
      <c r="F15364" s="261"/>
      <c r="G15364" s="261"/>
      <c r="H15364" s="261"/>
    </row>
    <row r="15365" spans="6:8" x14ac:dyDescent="0.2">
      <c r="F15365" s="261"/>
      <c r="G15365" s="261"/>
      <c r="H15365" s="261"/>
    </row>
    <row r="15366" spans="6:8" x14ac:dyDescent="0.2">
      <c r="F15366" s="261"/>
      <c r="G15366" s="261"/>
      <c r="H15366" s="261"/>
    </row>
    <row r="15367" spans="6:8" x14ac:dyDescent="0.2">
      <c r="F15367" s="261"/>
      <c r="G15367" s="261"/>
      <c r="H15367" s="261"/>
    </row>
    <row r="15368" spans="6:8" x14ac:dyDescent="0.2">
      <c r="F15368" s="261"/>
      <c r="G15368" s="261"/>
      <c r="H15368" s="261"/>
    </row>
    <row r="15369" spans="6:8" x14ac:dyDescent="0.2">
      <c r="F15369" s="261"/>
      <c r="G15369" s="261"/>
      <c r="H15369" s="261"/>
    </row>
    <row r="15370" spans="6:8" x14ac:dyDescent="0.2">
      <c r="F15370" s="261"/>
      <c r="G15370" s="261"/>
      <c r="H15370" s="261"/>
    </row>
    <row r="15371" spans="6:8" x14ac:dyDescent="0.2">
      <c r="F15371" s="261"/>
      <c r="G15371" s="261"/>
      <c r="H15371" s="261"/>
    </row>
    <row r="15372" spans="6:8" x14ac:dyDescent="0.2">
      <c r="F15372" s="261"/>
      <c r="G15372" s="261"/>
      <c r="H15372" s="261"/>
    </row>
    <row r="15373" spans="6:8" x14ac:dyDescent="0.2">
      <c r="F15373" s="261"/>
      <c r="G15373" s="261"/>
      <c r="H15373" s="261"/>
    </row>
    <row r="15374" spans="6:8" x14ac:dyDescent="0.2">
      <c r="F15374" s="261"/>
      <c r="G15374" s="261"/>
      <c r="H15374" s="261"/>
    </row>
    <row r="15375" spans="6:8" x14ac:dyDescent="0.2">
      <c r="F15375" s="261"/>
      <c r="G15375" s="261"/>
      <c r="H15375" s="261"/>
    </row>
    <row r="15376" spans="6:8" x14ac:dyDescent="0.2">
      <c r="F15376" s="261"/>
      <c r="G15376" s="261"/>
      <c r="H15376" s="261"/>
    </row>
    <row r="15377" spans="6:8" x14ac:dyDescent="0.2">
      <c r="F15377" s="261"/>
      <c r="G15377" s="261"/>
      <c r="H15377" s="261"/>
    </row>
    <row r="15378" spans="6:8" x14ac:dyDescent="0.2">
      <c r="F15378" s="261"/>
      <c r="G15378" s="261"/>
      <c r="H15378" s="261"/>
    </row>
    <row r="15379" spans="6:8" x14ac:dyDescent="0.2">
      <c r="F15379" s="261"/>
      <c r="G15379" s="261"/>
      <c r="H15379" s="261"/>
    </row>
    <row r="15380" spans="6:8" x14ac:dyDescent="0.2">
      <c r="F15380" s="261"/>
      <c r="G15380" s="261"/>
      <c r="H15380" s="261"/>
    </row>
    <row r="15381" spans="6:8" x14ac:dyDescent="0.2">
      <c r="F15381" s="261"/>
      <c r="G15381" s="261"/>
      <c r="H15381" s="261"/>
    </row>
    <row r="15382" spans="6:8" x14ac:dyDescent="0.2">
      <c r="F15382" s="261"/>
      <c r="G15382" s="261"/>
      <c r="H15382" s="261"/>
    </row>
    <row r="15383" spans="6:8" x14ac:dyDescent="0.2">
      <c r="F15383" s="261"/>
      <c r="G15383" s="261"/>
      <c r="H15383" s="261"/>
    </row>
    <row r="15384" spans="6:8" x14ac:dyDescent="0.2">
      <c r="F15384" s="261"/>
      <c r="G15384" s="261"/>
      <c r="H15384" s="261"/>
    </row>
    <row r="15385" spans="6:8" x14ac:dyDescent="0.2">
      <c r="F15385" s="261"/>
      <c r="G15385" s="261"/>
      <c r="H15385" s="261"/>
    </row>
    <row r="15386" spans="6:8" x14ac:dyDescent="0.2">
      <c r="F15386" s="261"/>
      <c r="G15386" s="261"/>
      <c r="H15386" s="261"/>
    </row>
    <row r="15387" spans="6:8" x14ac:dyDescent="0.2">
      <c r="F15387" s="261"/>
      <c r="G15387" s="261"/>
      <c r="H15387" s="261"/>
    </row>
    <row r="15388" spans="6:8" x14ac:dyDescent="0.2">
      <c r="F15388" s="261"/>
      <c r="G15388" s="261"/>
      <c r="H15388" s="261"/>
    </row>
    <row r="15389" spans="6:8" x14ac:dyDescent="0.2">
      <c r="F15389" s="261"/>
      <c r="G15389" s="261"/>
      <c r="H15389" s="261"/>
    </row>
    <row r="15390" spans="6:8" x14ac:dyDescent="0.2">
      <c r="F15390" s="261"/>
      <c r="G15390" s="261"/>
      <c r="H15390" s="261"/>
    </row>
    <row r="15391" spans="6:8" x14ac:dyDescent="0.2">
      <c r="F15391" s="261"/>
      <c r="G15391" s="261"/>
      <c r="H15391" s="261"/>
    </row>
    <row r="15392" spans="6:8" x14ac:dyDescent="0.2">
      <c r="F15392" s="261"/>
      <c r="G15392" s="261"/>
      <c r="H15392" s="261"/>
    </row>
    <row r="15393" spans="6:8" x14ac:dyDescent="0.2">
      <c r="F15393" s="261"/>
      <c r="G15393" s="261"/>
      <c r="H15393" s="261"/>
    </row>
    <row r="15394" spans="6:8" x14ac:dyDescent="0.2">
      <c r="F15394" s="261"/>
      <c r="G15394" s="261"/>
      <c r="H15394" s="261"/>
    </row>
    <row r="15395" spans="6:8" x14ac:dyDescent="0.2">
      <c r="F15395" s="261"/>
      <c r="G15395" s="261"/>
      <c r="H15395" s="261"/>
    </row>
    <row r="15396" spans="6:8" x14ac:dyDescent="0.2">
      <c r="F15396" s="261"/>
      <c r="G15396" s="261"/>
      <c r="H15396" s="261"/>
    </row>
    <row r="15397" spans="6:8" x14ac:dyDescent="0.2">
      <c r="F15397" s="261"/>
      <c r="G15397" s="261"/>
      <c r="H15397" s="261"/>
    </row>
    <row r="15398" spans="6:8" x14ac:dyDescent="0.2">
      <c r="F15398" s="261"/>
      <c r="G15398" s="261"/>
      <c r="H15398" s="261"/>
    </row>
    <row r="15399" spans="6:8" x14ac:dyDescent="0.2">
      <c r="F15399" s="261"/>
      <c r="G15399" s="261"/>
      <c r="H15399" s="261"/>
    </row>
    <row r="15400" spans="6:8" x14ac:dyDescent="0.2">
      <c r="F15400" s="261"/>
      <c r="G15400" s="261"/>
      <c r="H15400" s="261"/>
    </row>
    <row r="15401" spans="6:8" x14ac:dyDescent="0.2">
      <c r="F15401" s="261"/>
      <c r="G15401" s="261"/>
      <c r="H15401" s="261"/>
    </row>
    <row r="15402" spans="6:8" x14ac:dyDescent="0.2">
      <c r="F15402" s="261"/>
      <c r="G15402" s="261"/>
      <c r="H15402" s="261"/>
    </row>
    <row r="15403" spans="6:8" x14ac:dyDescent="0.2">
      <c r="F15403" s="261"/>
      <c r="G15403" s="261"/>
      <c r="H15403" s="261"/>
    </row>
    <row r="15404" spans="6:8" x14ac:dyDescent="0.2">
      <c r="F15404" s="261"/>
      <c r="G15404" s="261"/>
      <c r="H15404" s="261"/>
    </row>
    <row r="15405" spans="6:8" x14ac:dyDescent="0.2">
      <c r="F15405" s="261"/>
      <c r="G15405" s="261"/>
      <c r="H15405" s="261"/>
    </row>
    <row r="15406" spans="6:8" x14ac:dyDescent="0.2">
      <c r="F15406" s="261"/>
      <c r="G15406" s="261"/>
      <c r="H15406" s="261"/>
    </row>
    <row r="15407" spans="6:8" x14ac:dyDescent="0.2">
      <c r="F15407" s="261"/>
      <c r="G15407" s="261"/>
      <c r="H15407" s="261"/>
    </row>
    <row r="15408" spans="6:8" x14ac:dyDescent="0.2">
      <c r="F15408" s="261"/>
      <c r="G15408" s="261"/>
      <c r="H15408" s="261"/>
    </row>
    <row r="15409" spans="6:8" x14ac:dyDescent="0.2">
      <c r="F15409" s="261"/>
      <c r="G15409" s="261"/>
      <c r="H15409" s="261"/>
    </row>
    <row r="15410" spans="6:8" x14ac:dyDescent="0.2">
      <c r="F15410" s="261"/>
      <c r="G15410" s="261"/>
      <c r="H15410" s="261"/>
    </row>
    <row r="15411" spans="6:8" x14ac:dyDescent="0.2">
      <c r="F15411" s="261"/>
      <c r="G15411" s="261"/>
      <c r="H15411" s="261"/>
    </row>
    <row r="15412" spans="6:8" x14ac:dyDescent="0.2">
      <c r="F15412" s="261"/>
      <c r="G15412" s="261"/>
      <c r="H15412" s="261"/>
    </row>
    <row r="15413" spans="6:8" x14ac:dyDescent="0.2">
      <c r="F15413" s="261"/>
      <c r="G15413" s="261"/>
      <c r="H15413" s="261"/>
    </row>
    <row r="15414" spans="6:8" x14ac:dyDescent="0.2">
      <c r="F15414" s="261"/>
      <c r="G15414" s="261"/>
      <c r="H15414" s="261"/>
    </row>
    <row r="15415" spans="6:8" x14ac:dyDescent="0.2">
      <c r="F15415" s="261"/>
      <c r="G15415" s="261"/>
      <c r="H15415" s="261"/>
    </row>
    <row r="15416" spans="6:8" x14ac:dyDescent="0.2">
      <c r="F15416" s="261"/>
      <c r="G15416" s="261"/>
      <c r="H15416" s="261"/>
    </row>
    <row r="15417" spans="6:8" x14ac:dyDescent="0.2">
      <c r="F15417" s="261"/>
      <c r="G15417" s="261"/>
      <c r="H15417" s="261"/>
    </row>
    <row r="15418" spans="6:8" x14ac:dyDescent="0.2">
      <c r="F15418" s="261"/>
      <c r="G15418" s="261"/>
      <c r="H15418" s="261"/>
    </row>
    <row r="15419" spans="6:8" x14ac:dyDescent="0.2">
      <c r="F15419" s="261"/>
      <c r="G15419" s="261"/>
      <c r="H15419" s="261"/>
    </row>
    <row r="15420" spans="6:8" x14ac:dyDescent="0.2">
      <c r="F15420" s="261"/>
      <c r="G15420" s="261"/>
      <c r="H15420" s="261"/>
    </row>
    <row r="15421" spans="6:8" x14ac:dyDescent="0.2">
      <c r="F15421" s="261"/>
      <c r="G15421" s="261"/>
      <c r="H15421" s="261"/>
    </row>
    <row r="15422" spans="6:8" x14ac:dyDescent="0.2">
      <c r="F15422" s="261"/>
      <c r="G15422" s="261"/>
      <c r="H15422" s="261"/>
    </row>
    <row r="15423" spans="6:8" x14ac:dyDescent="0.2">
      <c r="F15423" s="261"/>
      <c r="G15423" s="261"/>
      <c r="H15423" s="261"/>
    </row>
    <row r="15424" spans="6:8" x14ac:dyDescent="0.2">
      <c r="F15424" s="261"/>
      <c r="G15424" s="261"/>
      <c r="H15424" s="261"/>
    </row>
    <row r="15425" spans="6:8" x14ac:dyDescent="0.2">
      <c r="F15425" s="261"/>
      <c r="G15425" s="261"/>
      <c r="H15425" s="261"/>
    </row>
    <row r="15426" spans="6:8" x14ac:dyDescent="0.2">
      <c r="F15426" s="261"/>
      <c r="G15426" s="261"/>
      <c r="H15426" s="261"/>
    </row>
    <row r="15427" spans="6:8" x14ac:dyDescent="0.2">
      <c r="F15427" s="261"/>
      <c r="G15427" s="261"/>
      <c r="H15427" s="261"/>
    </row>
    <row r="15428" spans="6:8" x14ac:dyDescent="0.2">
      <c r="F15428" s="261"/>
      <c r="G15428" s="261"/>
      <c r="H15428" s="261"/>
    </row>
    <row r="15429" spans="6:8" x14ac:dyDescent="0.2">
      <c r="F15429" s="261"/>
      <c r="G15429" s="261"/>
      <c r="H15429" s="261"/>
    </row>
    <row r="15430" spans="6:8" x14ac:dyDescent="0.2">
      <c r="F15430" s="261"/>
      <c r="G15430" s="261"/>
      <c r="H15430" s="261"/>
    </row>
    <row r="15431" spans="6:8" x14ac:dyDescent="0.2">
      <c r="F15431" s="261"/>
      <c r="G15431" s="261"/>
      <c r="H15431" s="261"/>
    </row>
    <row r="15432" spans="6:8" x14ac:dyDescent="0.2">
      <c r="F15432" s="261"/>
      <c r="G15432" s="261"/>
      <c r="H15432" s="261"/>
    </row>
    <row r="15433" spans="6:8" x14ac:dyDescent="0.2">
      <c r="F15433" s="261"/>
      <c r="G15433" s="261"/>
      <c r="H15433" s="261"/>
    </row>
    <row r="15434" spans="6:8" x14ac:dyDescent="0.2">
      <c r="F15434" s="261"/>
      <c r="G15434" s="261"/>
      <c r="H15434" s="261"/>
    </row>
    <row r="15435" spans="6:8" x14ac:dyDescent="0.2">
      <c r="F15435" s="261"/>
      <c r="G15435" s="261"/>
      <c r="H15435" s="261"/>
    </row>
    <row r="15436" spans="6:8" x14ac:dyDescent="0.2">
      <c r="F15436" s="261"/>
      <c r="G15436" s="261"/>
      <c r="H15436" s="261"/>
    </row>
    <row r="15437" spans="6:8" x14ac:dyDescent="0.2">
      <c r="F15437" s="261"/>
      <c r="G15437" s="261"/>
      <c r="H15437" s="261"/>
    </row>
    <row r="15438" spans="6:8" x14ac:dyDescent="0.2">
      <c r="F15438" s="261"/>
      <c r="G15438" s="261"/>
      <c r="H15438" s="261"/>
    </row>
    <row r="15439" spans="6:8" x14ac:dyDescent="0.2">
      <c r="F15439" s="261"/>
      <c r="G15439" s="261"/>
      <c r="H15439" s="261"/>
    </row>
    <row r="15440" spans="6:8" x14ac:dyDescent="0.2">
      <c r="F15440" s="261"/>
      <c r="G15440" s="261"/>
      <c r="H15440" s="261"/>
    </row>
    <row r="15441" spans="6:8" x14ac:dyDescent="0.2">
      <c r="F15441" s="261"/>
      <c r="G15441" s="261"/>
      <c r="H15441" s="261"/>
    </row>
    <row r="15442" spans="6:8" x14ac:dyDescent="0.2">
      <c r="F15442" s="261"/>
      <c r="G15442" s="261"/>
      <c r="H15442" s="261"/>
    </row>
    <row r="15443" spans="6:8" x14ac:dyDescent="0.2">
      <c r="F15443" s="261"/>
      <c r="G15443" s="261"/>
      <c r="H15443" s="261"/>
    </row>
    <row r="15444" spans="6:8" x14ac:dyDescent="0.2">
      <c r="F15444" s="261"/>
      <c r="G15444" s="261"/>
      <c r="H15444" s="261"/>
    </row>
    <row r="15445" spans="6:8" x14ac:dyDescent="0.2">
      <c r="F15445" s="261"/>
      <c r="G15445" s="261"/>
      <c r="H15445" s="261"/>
    </row>
    <row r="15446" spans="6:8" x14ac:dyDescent="0.2">
      <c r="F15446" s="261"/>
      <c r="G15446" s="261"/>
      <c r="H15446" s="261"/>
    </row>
    <row r="15447" spans="6:8" x14ac:dyDescent="0.2">
      <c r="F15447" s="261"/>
      <c r="G15447" s="261"/>
      <c r="H15447" s="261"/>
    </row>
    <row r="15448" spans="6:8" x14ac:dyDescent="0.2">
      <c r="F15448" s="261"/>
      <c r="G15448" s="261"/>
      <c r="H15448" s="261"/>
    </row>
    <row r="15449" spans="6:8" x14ac:dyDescent="0.2">
      <c r="F15449" s="261"/>
      <c r="G15449" s="261"/>
      <c r="H15449" s="261"/>
    </row>
    <row r="15450" spans="6:8" x14ac:dyDescent="0.2">
      <c r="F15450" s="261"/>
      <c r="G15450" s="261"/>
      <c r="H15450" s="261"/>
    </row>
    <row r="15451" spans="6:8" x14ac:dyDescent="0.2">
      <c r="F15451" s="261"/>
      <c r="G15451" s="261"/>
      <c r="H15451" s="261"/>
    </row>
    <row r="15452" spans="6:8" x14ac:dyDescent="0.2">
      <c r="F15452" s="261"/>
      <c r="G15452" s="261"/>
      <c r="H15452" s="261"/>
    </row>
    <row r="15453" spans="6:8" x14ac:dyDescent="0.2">
      <c r="F15453" s="261"/>
      <c r="G15453" s="261"/>
      <c r="H15453" s="261"/>
    </row>
    <row r="15454" spans="6:8" x14ac:dyDescent="0.2">
      <c r="F15454" s="261"/>
      <c r="G15454" s="261"/>
      <c r="H15454" s="261"/>
    </row>
    <row r="15455" spans="6:8" x14ac:dyDescent="0.2">
      <c r="F15455" s="261"/>
      <c r="G15455" s="261"/>
      <c r="H15455" s="261"/>
    </row>
    <row r="15456" spans="6:8" x14ac:dyDescent="0.2">
      <c r="F15456" s="261"/>
      <c r="G15456" s="261"/>
      <c r="H15456" s="261"/>
    </row>
    <row r="15457" spans="6:8" x14ac:dyDescent="0.2">
      <c r="F15457" s="261"/>
      <c r="G15457" s="261"/>
      <c r="H15457" s="261"/>
    </row>
    <row r="15458" spans="6:8" x14ac:dyDescent="0.2">
      <c r="F15458" s="261"/>
      <c r="G15458" s="261"/>
      <c r="H15458" s="261"/>
    </row>
    <row r="15459" spans="6:8" x14ac:dyDescent="0.2">
      <c r="F15459" s="261"/>
      <c r="G15459" s="261"/>
      <c r="H15459" s="261"/>
    </row>
    <row r="15460" spans="6:8" x14ac:dyDescent="0.2">
      <c r="F15460" s="261"/>
      <c r="G15460" s="261"/>
      <c r="H15460" s="261"/>
    </row>
    <row r="15461" spans="6:8" x14ac:dyDescent="0.2">
      <c r="F15461" s="261"/>
      <c r="G15461" s="261"/>
      <c r="H15461" s="261"/>
    </row>
    <row r="15462" spans="6:8" x14ac:dyDescent="0.2">
      <c r="F15462" s="261"/>
      <c r="G15462" s="261"/>
      <c r="H15462" s="261"/>
    </row>
    <row r="15463" spans="6:8" x14ac:dyDescent="0.2">
      <c r="F15463" s="261"/>
      <c r="G15463" s="261"/>
      <c r="H15463" s="261"/>
    </row>
    <row r="15464" spans="6:8" x14ac:dyDescent="0.2">
      <c r="F15464" s="261"/>
      <c r="G15464" s="261"/>
      <c r="H15464" s="261"/>
    </row>
    <row r="15465" spans="6:8" x14ac:dyDescent="0.2">
      <c r="F15465" s="261"/>
      <c r="G15465" s="261"/>
      <c r="H15465" s="261"/>
    </row>
    <row r="15466" spans="6:8" x14ac:dyDescent="0.2">
      <c r="F15466" s="261"/>
      <c r="G15466" s="261"/>
      <c r="H15466" s="261"/>
    </row>
    <row r="15467" spans="6:8" x14ac:dyDescent="0.2">
      <c r="F15467" s="261"/>
      <c r="G15467" s="261"/>
      <c r="H15467" s="261"/>
    </row>
    <row r="15468" spans="6:8" x14ac:dyDescent="0.2">
      <c r="F15468" s="261"/>
      <c r="G15468" s="261"/>
      <c r="H15468" s="261"/>
    </row>
    <row r="15469" spans="6:8" x14ac:dyDescent="0.2">
      <c r="F15469" s="261"/>
      <c r="G15469" s="261"/>
      <c r="H15469" s="261"/>
    </row>
    <row r="15470" spans="6:8" x14ac:dyDescent="0.2">
      <c r="F15470" s="261"/>
      <c r="G15470" s="261"/>
      <c r="H15470" s="261"/>
    </row>
    <row r="15471" spans="6:8" x14ac:dyDescent="0.2">
      <c r="F15471" s="261"/>
      <c r="G15471" s="261"/>
      <c r="H15471" s="261"/>
    </row>
    <row r="15472" spans="6:8" x14ac:dyDescent="0.2">
      <c r="F15472" s="261"/>
      <c r="G15472" s="261"/>
      <c r="H15472" s="261"/>
    </row>
    <row r="15473" spans="6:8" x14ac:dyDescent="0.2">
      <c r="F15473" s="261"/>
      <c r="G15473" s="261"/>
      <c r="H15473" s="261"/>
    </row>
    <row r="15474" spans="6:8" x14ac:dyDescent="0.2">
      <c r="F15474" s="261"/>
      <c r="G15474" s="261"/>
      <c r="H15474" s="261"/>
    </row>
    <row r="15475" spans="6:8" x14ac:dyDescent="0.2">
      <c r="F15475" s="261"/>
      <c r="G15475" s="261"/>
      <c r="H15475" s="261"/>
    </row>
    <row r="15476" spans="6:8" x14ac:dyDescent="0.2">
      <c r="F15476" s="261"/>
      <c r="G15476" s="261"/>
      <c r="H15476" s="261"/>
    </row>
    <row r="15477" spans="6:8" x14ac:dyDescent="0.2">
      <c r="F15477" s="261"/>
      <c r="G15477" s="261"/>
      <c r="H15477" s="261"/>
    </row>
    <row r="15478" spans="6:8" x14ac:dyDescent="0.2">
      <c r="F15478" s="261"/>
      <c r="G15478" s="261"/>
      <c r="H15478" s="261"/>
    </row>
    <row r="15479" spans="6:8" x14ac:dyDescent="0.2">
      <c r="F15479" s="261"/>
      <c r="G15479" s="261"/>
      <c r="H15479" s="261"/>
    </row>
    <row r="15480" spans="6:8" x14ac:dyDescent="0.2">
      <c r="F15480" s="261"/>
      <c r="G15480" s="261"/>
      <c r="H15480" s="261"/>
    </row>
    <row r="15481" spans="6:8" x14ac:dyDescent="0.2">
      <c r="F15481" s="261"/>
      <c r="G15481" s="261"/>
      <c r="H15481" s="261"/>
    </row>
    <row r="15482" spans="6:8" x14ac:dyDescent="0.2">
      <c r="F15482" s="261"/>
      <c r="G15482" s="261"/>
      <c r="H15482" s="261"/>
    </row>
    <row r="15483" spans="6:8" x14ac:dyDescent="0.2">
      <c r="F15483" s="261"/>
      <c r="G15483" s="261"/>
      <c r="H15483" s="261"/>
    </row>
    <row r="15484" spans="6:8" x14ac:dyDescent="0.2">
      <c r="F15484" s="261"/>
      <c r="G15484" s="261"/>
      <c r="H15484" s="261"/>
    </row>
    <row r="15485" spans="6:8" x14ac:dyDescent="0.2">
      <c r="F15485" s="261"/>
      <c r="G15485" s="261"/>
      <c r="H15485" s="261"/>
    </row>
    <row r="15486" spans="6:8" x14ac:dyDescent="0.2">
      <c r="F15486" s="261"/>
      <c r="G15486" s="261"/>
      <c r="H15486" s="261"/>
    </row>
    <row r="15487" spans="6:8" x14ac:dyDescent="0.2">
      <c r="F15487" s="261"/>
      <c r="G15487" s="261"/>
      <c r="H15487" s="261"/>
    </row>
    <row r="15488" spans="6:8" x14ac:dyDescent="0.2">
      <c r="F15488" s="261"/>
      <c r="G15488" s="261"/>
      <c r="H15488" s="261"/>
    </row>
    <row r="15489" spans="6:8" x14ac:dyDescent="0.2">
      <c r="F15489" s="261"/>
      <c r="G15489" s="261"/>
      <c r="H15489" s="261"/>
    </row>
    <row r="15490" spans="6:8" x14ac:dyDescent="0.2">
      <c r="F15490" s="261"/>
      <c r="G15490" s="261"/>
      <c r="H15490" s="261"/>
    </row>
    <row r="15491" spans="6:8" x14ac:dyDescent="0.2">
      <c r="F15491" s="261"/>
      <c r="G15491" s="261"/>
      <c r="H15491" s="261"/>
    </row>
    <row r="15492" spans="6:8" x14ac:dyDescent="0.2">
      <c r="F15492" s="261"/>
      <c r="G15492" s="261"/>
      <c r="H15492" s="261"/>
    </row>
    <row r="15493" spans="6:8" x14ac:dyDescent="0.2">
      <c r="F15493" s="261"/>
      <c r="G15493" s="261"/>
      <c r="H15493" s="261"/>
    </row>
    <row r="15494" spans="6:8" x14ac:dyDescent="0.2">
      <c r="F15494" s="261"/>
      <c r="G15494" s="261"/>
      <c r="H15494" s="261"/>
    </row>
    <row r="15495" spans="6:8" x14ac:dyDescent="0.2">
      <c r="F15495" s="261"/>
      <c r="G15495" s="261"/>
      <c r="H15495" s="261"/>
    </row>
    <row r="15496" spans="6:8" x14ac:dyDescent="0.2">
      <c r="F15496" s="261"/>
      <c r="G15496" s="261"/>
      <c r="H15496" s="261"/>
    </row>
    <row r="15497" spans="6:8" x14ac:dyDescent="0.2">
      <c r="F15497" s="261"/>
      <c r="G15497" s="261"/>
      <c r="H15497" s="261"/>
    </row>
    <row r="15498" spans="6:8" x14ac:dyDescent="0.2">
      <c r="F15498" s="261"/>
      <c r="G15498" s="261"/>
      <c r="H15498" s="261"/>
    </row>
    <row r="15499" spans="6:8" x14ac:dyDescent="0.2">
      <c r="F15499" s="261"/>
      <c r="G15499" s="261"/>
      <c r="H15499" s="261"/>
    </row>
    <row r="15500" spans="6:8" x14ac:dyDescent="0.2">
      <c r="F15500" s="261"/>
      <c r="G15500" s="261"/>
      <c r="H15500" s="261"/>
    </row>
    <row r="15501" spans="6:8" x14ac:dyDescent="0.2">
      <c r="F15501" s="261"/>
      <c r="G15501" s="261"/>
      <c r="H15501" s="261"/>
    </row>
    <row r="15502" spans="6:8" x14ac:dyDescent="0.2">
      <c r="F15502" s="261"/>
      <c r="G15502" s="261"/>
      <c r="H15502" s="261"/>
    </row>
    <row r="15503" spans="6:8" x14ac:dyDescent="0.2">
      <c r="F15503" s="261"/>
      <c r="G15503" s="261"/>
      <c r="H15503" s="261"/>
    </row>
    <row r="15504" spans="6:8" x14ac:dyDescent="0.2">
      <c r="F15504" s="261"/>
      <c r="G15504" s="261"/>
      <c r="H15504" s="261"/>
    </row>
    <row r="15505" spans="6:8" x14ac:dyDescent="0.2">
      <c r="F15505" s="261"/>
      <c r="G15505" s="261"/>
      <c r="H15505" s="261"/>
    </row>
    <row r="15506" spans="6:8" x14ac:dyDescent="0.2">
      <c r="F15506" s="261"/>
      <c r="G15506" s="261"/>
      <c r="H15506" s="261"/>
    </row>
    <row r="15507" spans="6:8" x14ac:dyDescent="0.2">
      <c r="F15507" s="261"/>
      <c r="G15507" s="261"/>
      <c r="H15507" s="261"/>
    </row>
    <row r="15508" spans="6:8" x14ac:dyDescent="0.2">
      <c r="F15508" s="261"/>
      <c r="G15508" s="261"/>
      <c r="H15508" s="261"/>
    </row>
    <row r="15509" spans="6:8" x14ac:dyDescent="0.2">
      <c r="F15509" s="261"/>
      <c r="G15509" s="261"/>
      <c r="H15509" s="261"/>
    </row>
    <row r="15510" spans="6:8" x14ac:dyDescent="0.2">
      <c r="F15510" s="261"/>
      <c r="G15510" s="261"/>
      <c r="H15510" s="261"/>
    </row>
    <row r="15511" spans="6:8" x14ac:dyDescent="0.2">
      <c r="F15511" s="261"/>
      <c r="G15511" s="261"/>
      <c r="H15511" s="261"/>
    </row>
    <row r="15512" spans="6:8" x14ac:dyDescent="0.2">
      <c r="F15512" s="261"/>
      <c r="G15512" s="261"/>
      <c r="H15512" s="261"/>
    </row>
    <row r="15513" spans="6:8" x14ac:dyDescent="0.2">
      <c r="F15513" s="261"/>
      <c r="G15513" s="261"/>
      <c r="H15513" s="261"/>
    </row>
    <row r="15514" spans="6:8" x14ac:dyDescent="0.2">
      <c r="F15514" s="261"/>
      <c r="G15514" s="261"/>
      <c r="H15514" s="261"/>
    </row>
    <row r="15515" spans="6:8" x14ac:dyDescent="0.2">
      <c r="F15515" s="261"/>
      <c r="G15515" s="261"/>
      <c r="H15515" s="261"/>
    </row>
    <row r="15516" spans="6:8" x14ac:dyDescent="0.2">
      <c r="F15516" s="261"/>
      <c r="G15516" s="261"/>
      <c r="H15516" s="261"/>
    </row>
    <row r="15517" spans="6:8" x14ac:dyDescent="0.2">
      <c r="F15517" s="261"/>
      <c r="G15517" s="261"/>
      <c r="H15517" s="261"/>
    </row>
    <row r="15518" spans="6:8" x14ac:dyDescent="0.2">
      <c r="F15518" s="261"/>
      <c r="G15518" s="261"/>
      <c r="H15518" s="261"/>
    </row>
    <row r="15519" spans="6:8" x14ac:dyDescent="0.2">
      <c r="F15519" s="261"/>
      <c r="G15519" s="261"/>
      <c r="H15519" s="261"/>
    </row>
    <row r="15520" spans="6:8" x14ac:dyDescent="0.2">
      <c r="F15520" s="261"/>
      <c r="G15520" s="261"/>
      <c r="H15520" s="261"/>
    </row>
    <row r="15521" spans="6:8" x14ac:dyDescent="0.2">
      <c r="F15521" s="261"/>
      <c r="G15521" s="261"/>
      <c r="H15521" s="261"/>
    </row>
    <row r="15522" spans="6:8" x14ac:dyDescent="0.2">
      <c r="F15522" s="261"/>
      <c r="G15522" s="261"/>
      <c r="H15522" s="261"/>
    </row>
    <row r="15523" spans="6:8" x14ac:dyDescent="0.2">
      <c r="F15523" s="261"/>
      <c r="G15523" s="261"/>
      <c r="H15523" s="261"/>
    </row>
    <row r="15524" spans="6:8" x14ac:dyDescent="0.2">
      <c r="F15524" s="261"/>
      <c r="G15524" s="261"/>
      <c r="H15524" s="261"/>
    </row>
    <row r="15525" spans="6:8" x14ac:dyDescent="0.2">
      <c r="F15525" s="261"/>
      <c r="G15525" s="261"/>
      <c r="H15525" s="261"/>
    </row>
    <row r="15526" spans="6:8" x14ac:dyDescent="0.2">
      <c r="F15526" s="261"/>
      <c r="G15526" s="261"/>
      <c r="H15526" s="261"/>
    </row>
    <row r="15527" spans="6:8" x14ac:dyDescent="0.2">
      <c r="F15527" s="261"/>
      <c r="G15527" s="261"/>
      <c r="H15527" s="261"/>
    </row>
    <row r="15528" spans="6:8" x14ac:dyDescent="0.2">
      <c r="F15528" s="261"/>
      <c r="G15528" s="261"/>
      <c r="H15528" s="261"/>
    </row>
    <row r="15529" spans="6:8" x14ac:dyDescent="0.2">
      <c r="F15529" s="261"/>
      <c r="G15529" s="261"/>
      <c r="H15529" s="261"/>
    </row>
    <row r="15530" spans="6:8" x14ac:dyDescent="0.2">
      <c r="F15530" s="261"/>
      <c r="G15530" s="261"/>
      <c r="H15530" s="261"/>
    </row>
    <row r="15531" spans="6:8" x14ac:dyDescent="0.2">
      <c r="F15531" s="261"/>
      <c r="G15531" s="261"/>
      <c r="H15531" s="261"/>
    </row>
    <row r="15532" spans="6:8" x14ac:dyDescent="0.2">
      <c r="F15532" s="261"/>
      <c r="G15532" s="261"/>
      <c r="H15532" s="261"/>
    </row>
    <row r="15533" spans="6:8" x14ac:dyDescent="0.2">
      <c r="F15533" s="261"/>
      <c r="G15533" s="261"/>
      <c r="H15533" s="261"/>
    </row>
    <row r="15534" spans="6:8" x14ac:dyDescent="0.2">
      <c r="F15534" s="261"/>
      <c r="G15534" s="261"/>
      <c r="H15534" s="261"/>
    </row>
    <row r="15535" spans="6:8" x14ac:dyDescent="0.2">
      <c r="F15535" s="261"/>
      <c r="G15535" s="261"/>
      <c r="H15535" s="261"/>
    </row>
    <row r="15536" spans="6:8" x14ac:dyDescent="0.2">
      <c r="F15536" s="261"/>
      <c r="G15536" s="261"/>
      <c r="H15536" s="261"/>
    </row>
    <row r="15537" spans="6:8" x14ac:dyDescent="0.2">
      <c r="F15537" s="261"/>
      <c r="G15537" s="261"/>
      <c r="H15537" s="261"/>
    </row>
    <row r="15538" spans="6:8" x14ac:dyDescent="0.2">
      <c r="F15538" s="261"/>
      <c r="G15538" s="261"/>
      <c r="H15538" s="261"/>
    </row>
    <row r="15539" spans="6:8" x14ac:dyDescent="0.2">
      <c r="F15539" s="261"/>
      <c r="G15539" s="261"/>
      <c r="H15539" s="261"/>
    </row>
    <row r="15540" spans="6:8" x14ac:dyDescent="0.2">
      <c r="F15540" s="261"/>
      <c r="G15540" s="261"/>
      <c r="H15540" s="261"/>
    </row>
    <row r="15541" spans="6:8" x14ac:dyDescent="0.2">
      <c r="F15541" s="261"/>
      <c r="G15541" s="261"/>
      <c r="H15541" s="261"/>
    </row>
    <row r="15542" spans="6:8" x14ac:dyDescent="0.2">
      <c r="F15542" s="261"/>
      <c r="G15542" s="261"/>
      <c r="H15542" s="261"/>
    </row>
    <row r="15543" spans="6:8" x14ac:dyDescent="0.2">
      <c r="F15543" s="261"/>
      <c r="G15543" s="261"/>
      <c r="H15543" s="261"/>
    </row>
    <row r="15544" spans="6:8" x14ac:dyDescent="0.2">
      <c r="F15544" s="261"/>
      <c r="G15544" s="261"/>
      <c r="H15544" s="261"/>
    </row>
    <row r="15545" spans="6:8" x14ac:dyDescent="0.2">
      <c r="F15545" s="261"/>
      <c r="G15545" s="261"/>
      <c r="H15545" s="261"/>
    </row>
    <row r="15546" spans="6:8" x14ac:dyDescent="0.2">
      <c r="F15546" s="261"/>
      <c r="G15546" s="261"/>
      <c r="H15546" s="261"/>
    </row>
    <row r="15547" spans="6:8" x14ac:dyDescent="0.2">
      <c r="F15547" s="261"/>
      <c r="G15547" s="261"/>
      <c r="H15547" s="261"/>
    </row>
    <row r="15548" spans="6:8" x14ac:dyDescent="0.2">
      <c r="F15548" s="261"/>
      <c r="G15548" s="261"/>
      <c r="H15548" s="261"/>
    </row>
    <row r="15549" spans="6:8" x14ac:dyDescent="0.2">
      <c r="F15549" s="261"/>
      <c r="G15549" s="261"/>
      <c r="H15549" s="261"/>
    </row>
    <row r="15550" spans="6:8" x14ac:dyDescent="0.2">
      <c r="F15550" s="261"/>
      <c r="G15550" s="261"/>
      <c r="H15550" s="261"/>
    </row>
    <row r="15551" spans="6:8" x14ac:dyDescent="0.2">
      <c r="F15551" s="261"/>
      <c r="G15551" s="261"/>
      <c r="H15551" s="261"/>
    </row>
    <row r="15552" spans="6:8" x14ac:dyDescent="0.2">
      <c r="F15552" s="261"/>
      <c r="G15552" s="261"/>
      <c r="H15552" s="261"/>
    </row>
    <row r="15553" spans="6:8" x14ac:dyDescent="0.2">
      <c r="F15553" s="261"/>
      <c r="G15553" s="261"/>
      <c r="H15553" s="261"/>
    </row>
    <row r="15554" spans="6:8" x14ac:dyDescent="0.2">
      <c r="F15554" s="261"/>
      <c r="G15554" s="261"/>
      <c r="H15554" s="261"/>
    </row>
    <row r="15555" spans="6:8" x14ac:dyDescent="0.2">
      <c r="F15555" s="261"/>
      <c r="G15555" s="261"/>
      <c r="H15555" s="261"/>
    </row>
    <row r="15556" spans="6:8" x14ac:dyDescent="0.2">
      <c r="F15556" s="261"/>
      <c r="G15556" s="261"/>
      <c r="H15556" s="261"/>
    </row>
    <row r="15557" spans="6:8" x14ac:dyDescent="0.2">
      <c r="F15557" s="261"/>
      <c r="G15557" s="261"/>
      <c r="H15557" s="261"/>
    </row>
    <row r="15558" spans="6:8" x14ac:dyDescent="0.2">
      <c r="F15558" s="261"/>
      <c r="G15558" s="261"/>
      <c r="H15558" s="261"/>
    </row>
    <row r="15559" spans="6:8" x14ac:dyDescent="0.2">
      <c r="F15559" s="261"/>
      <c r="G15559" s="261"/>
      <c r="H15559" s="261"/>
    </row>
    <row r="15560" spans="6:8" x14ac:dyDescent="0.2">
      <c r="F15560" s="261"/>
      <c r="G15560" s="261"/>
      <c r="H15560" s="261"/>
    </row>
    <row r="15561" spans="6:8" x14ac:dyDescent="0.2">
      <c r="F15561" s="261"/>
      <c r="G15561" s="261"/>
      <c r="H15561" s="261"/>
    </row>
    <row r="15562" spans="6:8" x14ac:dyDescent="0.2">
      <c r="F15562" s="261"/>
      <c r="G15562" s="261"/>
      <c r="H15562" s="261"/>
    </row>
    <row r="15563" spans="6:8" x14ac:dyDescent="0.2">
      <c r="F15563" s="261"/>
      <c r="G15563" s="261"/>
      <c r="H15563" s="261"/>
    </row>
    <row r="15564" spans="6:8" x14ac:dyDescent="0.2">
      <c r="F15564" s="261"/>
      <c r="G15564" s="261"/>
      <c r="H15564" s="261"/>
    </row>
    <row r="15565" spans="6:8" x14ac:dyDescent="0.2">
      <c r="F15565" s="261"/>
      <c r="G15565" s="261"/>
      <c r="H15565" s="261"/>
    </row>
    <row r="15566" spans="6:8" x14ac:dyDescent="0.2">
      <c r="F15566" s="261"/>
      <c r="G15566" s="261"/>
      <c r="H15566" s="261"/>
    </row>
    <row r="15567" spans="6:8" x14ac:dyDescent="0.2">
      <c r="F15567" s="261"/>
      <c r="G15567" s="261"/>
      <c r="H15567" s="261"/>
    </row>
    <row r="15568" spans="6:8" x14ac:dyDescent="0.2">
      <c r="F15568" s="261"/>
      <c r="G15568" s="261"/>
      <c r="H15568" s="261"/>
    </row>
    <row r="15569" spans="6:8" x14ac:dyDescent="0.2">
      <c r="F15569" s="261"/>
      <c r="G15569" s="261"/>
      <c r="H15569" s="261"/>
    </row>
    <row r="15570" spans="6:8" x14ac:dyDescent="0.2">
      <c r="F15570" s="261"/>
      <c r="G15570" s="261"/>
      <c r="H15570" s="261"/>
    </row>
    <row r="15571" spans="6:8" x14ac:dyDescent="0.2">
      <c r="F15571" s="261"/>
      <c r="G15571" s="261"/>
      <c r="H15571" s="261"/>
    </row>
    <row r="15572" spans="6:8" x14ac:dyDescent="0.2">
      <c r="F15572" s="261"/>
      <c r="G15572" s="261"/>
      <c r="H15572" s="261"/>
    </row>
    <row r="15573" spans="6:8" x14ac:dyDescent="0.2">
      <c r="F15573" s="261"/>
      <c r="G15573" s="261"/>
      <c r="H15573" s="261"/>
    </row>
    <row r="15574" spans="6:8" x14ac:dyDescent="0.2">
      <c r="F15574" s="261"/>
      <c r="G15574" s="261"/>
      <c r="H15574" s="261"/>
    </row>
    <row r="15575" spans="6:8" x14ac:dyDescent="0.2">
      <c r="F15575" s="261"/>
      <c r="G15575" s="261"/>
      <c r="H15575" s="261"/>
    </row>
    <row r="15576" spans="6:8" x14ac:dyDescent="0.2">
      <c r="F15576" s="261"/>
      <c r="G15576" s="261"/>
      <c r="H15576" s="261"/>
    </row>
    <row r="15577" spans="6:8" x14ac:dyDescent="0.2">
      <c r="F15577" s="261"/>
      <c r="G15577" s="261"/>
      <c r="H15577" s="261"/>
    </row>
    <row r="15578" spans="6:8" x14ac:dyDescent="0.2">
      <c r="F15578" s="261"/>
      <c r="G15578" s="261"/>
      <c r="H15578" s="261"/>
    </row>
    <row r="15579" spans="6:8" x14ac:dyDescent="0.2">
      <c r="F15579" s="261"/>
      <c r="G15579" s="261"/>
      <c r="H15579" s="261"/>
    </row>
    <row r="15580" spans="6:8" x14ac:dyDescent="0.2">
      <c r="F15580" s="261"/>
      <c r="G15580" s="261"/>
      <c r="H15580" s="261"/>
    </row>
    <row r="15581" spans="6:8" x14ac:dyDescent="0.2">
      <c r="F15581" s="261"/>
      <c r="G15581" s="261"/>
      <c r="H15581" s="261"/>
    </row>
    <row r="15582" spans="6:8" x14ac:dyDescent="0.2">
      <c r="F15582" s="261"/>
      <c r="G15582" s="261"/>
      <c r="H15582" s="261"/>
    </row>
    <row r="15583" spans="6:8" x14ac:dyDescent="0.2">
      <c r="F15583" s="261"/>
      <c r="G15583" s="261"/>
      <c r="H15583" s="261"/>
    </row>
    <row r="15584" spans="6:8" x14ac:dyDescent="0.2">
      <c r="F15584" s="261"/>
      <c r="G15584" s="261"/>
      <c r="H15584" s="261"/>
    </row>
    <row r="15585" spans="6:8" x14ac:dyDescent="0.2">
      <c r="F15585" s="261"/>
      <c r="G15585" s="261"/>
      <c r="H15585" s="261"/>
    </row>
    <row r="15586" spans="6:8" x14ac:dyDescent="0.2">
      <c r="F15586" s="261"/>
      <c r="G15586" s="261"/>
      <c r="H15586" s="261"/>
    </row>
    <row r="15587" spans="6:8" x14ac:dyDescent="0.2">
      <c r="F15587" s="261"/>
      <c r="G15587" s="261"/>
      <c r="H15587" s="261"/>
    </row>
    <row r="15588" spans="6:8" x14ac:dyDescent="0.2">
      <c r="F15588" s="261"/>
      <c r="G15588" s="261"/>
      <c r="H15588" s="261"/>
    </row>
    <row r="15589" spans="6:8" x14ac:dyDescent="0.2">
      <c r="F15589" s="261"/>
      <c r="G15589" s="261"/>
      <c r="H15589" s="261"/>
    </row>
    <row r="15590" spans="6:8" x14ac:dyDescent="0.2">
      <c r="F15590" s="261"/>
      <c r="G15590" s="261"/>
      <c r="H15590" s="261"/>
    </row>
    <row r="15591" spans="6:8" x14ac:dyDescent="0.2">
      <c r="F15591" s="261"/>
      <c r="G15591" s="261"/>
      <c r="H15591" s="261"/>
    </row>
    <row r="15592" spans="6:8" x14ac:dyDescent="0.2">
      <c r="F15592" s="261"/>
      <c r="G15592" s="261"/>
      <c r="H15592" s="261"/>
    </row>
    <row r="15593" spans="6:8" x14ac:dyDescent="0.2">
      <c r="F15593" s="261"/>
      <c r="G15593" s="261"/>
      <c r="H15593" s="261"/>
    </row>
    <row r="15594" spans="6:8" x14ac:dyDescent="0.2">
      <c r="F15594" s="261"/>
      <c r="G15594" s="261"/>
      <c r="H15594" s="261"/>
    </row>
    <row r="15595" spans="6:8" x14ac:dyDescent="0.2">
      <c r="F15595" s="261"/>
      <c r="G15595" s="261"/>
      <c r="H15595" s="261"/>
    </row>
    <row r="15596" spans="6:8" x14ac:dyDescent="0.2">
      <c r="F15596" s="261"/>
      <c r="G15596" s="261"/>
      <c r="H15596" s="261"/>
    </row>
    <row r="15597" spans="6:8" x14ac:dyDescent="0.2">
      <c r="F15597" s="261"/>
      <c r="G15597" s="261"/>
      <c r="H15597" s="261"/>
    </row>
    <row r="15598" spans="6:8" x14ac:dyDescent="0.2">
      <c r="F15598" s="261"/>
      <c r="G15598" s="261"/>
      <c r="H15598" s="261"/>
    </row>
    <row r="15599" spans="6:8" x14ac:dyDescent="0.2">
      <c r="F15599" s="261"/>
      <c r="G15599" s="261"/>
      <c r="H15599" s="261"/>
    </row>
    <row r="15600" spans="6:8" x14ac:dyDescent="0.2">
      <c r="F15600" s="261"/>
      <c r="G15600" s="261"/>
      <c r="H15600" s="261"/>
    </row>
    <row r="15601" spans="6:8" x14ac:dyDescent="0.2">
      <c r="F15601" s="261"/>
      <c r="G15601" s="261"/>
      <c r="H15601" s="261"/>
    </row>
    <row r="15602" spans="6:8" x14ac:dyDescent="0.2">
      <c r="F15602" s="261"/>
      <c r="G15602" s="261"/>
      <c r="H15602" s="261"/>
    </row>
    <row r="15603" spans="6:8" x14ac:dyDescent="0.2">
      <c r="F15603" s="261"/>
      <c r="G15603" s="261"/>
      <c r="H15603" s="261"/>
    </row>
    <row r="15604" spans="6:8" x14ac:dyDescent="0.2">
      <c r="F15604" s="261"/>
      <c r="G15604" s="261"/>
      <c r="H15604" s="261"/>
    </row>
    <row r="15605" spans="6:8" x14ac:dyDescent="0.2">
      <c r="F15605" s="261"/>
      <c r="G15605" s="261"/>
      <c r="H15605" s="261"/>
    </row>
    <row r="15606" spans="6:8" x14ac:dyDescent="0.2">
      <c r="F15606" s="261"/>
      <c r="G15606" s="261"/>
      <c r="H15606" s="261"/>
    </row>
    <row r="15607" spans="6:8" x14ac:dyDescent="0.2">
      <c r="F15607" s="261"/>
      <c r="G15607" s="261"/>
      <c r="H15607" s="261"/>
    </row>
    <row r="15608" spans="6:8" x14ac:dyDescent="0.2">
      <c r="F15608" s="261"/>
      <c r="G15608" s="261"/>
      <c r="H15608" s="261"/>
    </row>
    <row r="15609" spans="6:8" x14ac:dyDescent="0.2">
      <c r="F15609" s="261"/>
      <c r="G15609" s="261"/>
      <c r="H15609" s="261"/>
    </row>
    <row r="15610" spans="6:8" x14ac:dyDescent="0.2">
      <c r="F15610" s="261"/>
      <c r="G15610" s="261"/>
      <c r="H15610" s="261"/>
    </row>
    <row r="15611" spans="6:8" x14ac:dyDescent="0.2">
      <c r="F15611" s="261"/>
      <c r="G15611" s="261"/>
      <c r="H15611" s="261"/>
    </row>
    <row r="15612" spans="6:8" x14ac:dyDescent="0.2">
      <c r="F15612" s="261"/>
      <c r="G15612" s="261"/>
      <c r="H15612" s="261"/>
    </row>
    <row r="15613" spans="6:8" x14ac:dyDescent="0.2">
      <c r="F15613" s="261"/>
      <c r="G15613" s="261"/>
      <c r="H15613" s="261"/>
    </row>
    <row r="15614" spans="6:8" x14ac:dyDescent="0.2">
      <c r="F15614" s="261"/>
      <c r="G15614" s="261"/>
      <c r="H15614" s="261"/>
    </row>
    <row r="15615" spans="6:8" x14ac:dyDescent="0.2">
      <c r="F15615" s="261"/>
      <c r="G15615" s="261"/>
      <c r="H15615" s="261"/>
    </row>
    <row r="15616" spans="6:8" x14ac:dyDescent="0.2">
      <c r="F15616" s="261"/>
      <c r="G15616" s="261"/>
      <c r="H15616" s="261"/>
    </row>
    <row r="15617" spans="6:8" x14ac:dyDescent="0.2">
      <c r="F15617" s="261"/>
      <c r="G15617" s="261"/>
      <c r="H15617" s="261"/>
    </row>
    <row r="15618" spans="6:8" x14ac:dyDescent="0.2">
      <c r="F15618" s="261"/>
      <c r="G15618" s="261"/>
      <c r="H15618" s="261"/>
    </row>
    <row r="15619" spans="6:8" x14ac:dyDescent="0.2">
      <c r="F15619" s="261"/>
      <c r="G15619" s="261"/>
      <c r="H15619" s="261"/>
    </row>
    <row r="15620" spans="6:8" x14ac:dyDescent="0.2">
      <c r="F15620" s="261"/>
      <c r="G15620" s="261"/>
      <c r="H15620" s="261"/>
    </row>
    <row r="15621" spans="6:8" x14ac:dyDescent="0.2">
      <c r="F15621" s="261"/>
      <c r="G15621" s="261"/>
      <c r="H15621" s="261"/>
    </row>
    <row r="15622" spans="6:8" x14ac:dyDescent="0.2">
      <c r="F15622" s="261"/>
      <c r="G15622" s="261"/>
      <c r="H15622" s="261"/>
    </row>
    <row r="15623" spans="6:8" x14ac:dyDescent="0.2">
      <c r="F15623" s="261"/>
      <c r="G15623" s="261"/>
      <c r="H15623" s="261"/>
    </row>
    <row r="15624" spans="6:8" x14ac:dyDescent="0.2">
      <c r="F15624" s="261"/>
      <c r="G15624" s="261"/>
      <c r="H15624" s="261"/>
    </row>
    <row r="15625" spans="6:8" x14ac:dyDescent="0.2">
      <c r="F15625" s="261"/>
      <c r="G15625" s="261"/>
      <c r="H15625" s="261"/>
    </row>
    <row r="15626" spans="6:8" x14ac:dyDescent="0.2">
      <c r="F15626" s="261"/>
      <c r="G15626" s="261"/>
      <c r="H15626" s="261"/>
    </row>
    <row r="15627" spans="6:8" x14ac:dyDescent="0.2">
      <c r="F15627" s="261"/>
      <c r="G15627" s="261"/>
      <c r="H15627" s="261"/>
    </row>
    <row r="15628" spans="6:8" x14ac:dyDescent="0.2">
      <c r="F15628" s="261"/>
      <c r="G15628" s="261"/>
      <c r="H15628" s="261"/>
    </row>
    <row r="15629" spans="6:8" x14ac:dyDescent="0.2">
      <c r="F15629" s="261"/>
      <c r="G15629" s="261"/>
      <c r="H15629" s="261"/>
    </row>
    <row r="15630" spans="6:8" x14ac:dyDescent="0.2">
      <c r="F15630" s="261"/>
      <c r="G15630" s="261"/>
      <c r="H15630" s="261"/>
    </row>
    <row r="15631" spans="6:8" x14ac:dyDescent="0.2">
      <c r="F15631" s="261"/>
      <c r="G15631" s="261"/>
      <c r="H15631" s="261"/>
    </row>
    <row r="15632" spans="6:8" x14ac:dyDescent="0.2">
      <c r="F15632" s="261"/>
      <c r="G15632" s="261"/>
      <c r="H15632" s="261"/>
    </row>
    <row r="15633" spans="6:8" x14ac:dyDescent="0.2">
      <c r="F15633" s="261"/>
      <c r="G15633" s="261"/>
      <c r="H15633" s="261"/>
    </row>
    <row r="15634" spans="6:8" x14ac:dyDescent="0.2">
      <c r="F15634" s="261"/>
      <c r="G15634" s="261"/>
      <c r="H15634" s="261"/>
    </row>
    <row r="15635" spans="6:8" x14ac:dyDescent="0.2">
      <c r="F15635" s="261"/>
      <c r="G15635" s="261"/>
      <c r="H15635" s="261"/>
    </row>
    <row r="15636" spans="6:8" x14ac:dyDescent="0.2">
      <c r="F15636" s="261"/>
      <c r="G15636" s="261"/>
      <c r="H15636" s="261"/>
    </row>
    <row r="15637" spans="6:8" x14ac:dyDescent="0.2">
      <c r="F15637" s="261"/>
      <c r="G15637" s="261"/>
      <c r="H15637" s="261"/>
    </row>
    <row r="15638" spans="6:8" x14ac:dyDescent="0.2">
      <c r="F15638" s="261"/>
      <c r="G15638" s="261"/>
      <c r="H15638" s="261"/>
    </row>
    <row r="15639" spans="6:8" x14ac:dyDescent="0.2">
      <c r="F15639" s="261"/>
      <c r="G15639" s="261"/>
      <c r="H15639" s="261"/>
    </row>
    <row r="15640" spans="6:8" x14ac:dyDescent="0.2">
      <c r="F15640" s="261"/>
      <c r="G15640" s="261"/>
      <c r="H15640" s="261"/>
    </row>
    <row r="15641" spans="6:8" x14ac:dyDescent="0.2">
      <c r="F15641" s="261"/>
      <c r="G15641" s="261"/>
      <c r="H15641" s="261"/>
    </row>
    <row r="15642" spans="6:8" x14ac:dyDescent="0.2">
      <c r="F15642" s="261"/>
      <c r="G15642" s="261"/>
      <c r="H15642" s="261"/>
    </row>
    <row r="15643" spans="6:8" x14ac:dyDescent="0.2">
      <c r="F15643" s="261"/>
      <c r="G15643" s="261"/>
      <c r="H15643" s="261"/>
    </row>
    <row r="15644" spans="6:8" x14ac:dyDescent="0.2">
      <c r="F15644" s="261"/>
      <c r="G15644" s="261"/>
      <c r="H15644" s="261"/>
    </row>
    <row r="15645" spans="6:8" x14ac:dyDescent="0.2">
      <c r="F15645" s="261"/>
      <c r="G15645" s="261"/>
      <c r="H15645" s="261"/>
    </row>
    <row r="15646" spans="6:8" x14ac:dyDescent="0.2">
      <c r="F15646" s="261"/>
      <c r="G15646" s="261"/>
      <c r="H15646" s="261"/>
    </row>
    <row r="15647" spans="6:8" x14ac:dyDescent="0.2">
      <c r="F15647" s="261"/>
      <c r="G15647" s="261"/>
      <c r="H15647" s="261"/>
    </row>
    <row r="15648" spans="6:8" x14ac:dyDescent="0.2">
      <c r="F15648" s="261"/>
      <c r="G15648" s="261"/>
      <c r="H15648" s="261"/>
    </row>
    <row r="15649" spans="6:8" x14ac:dyDescent="0.2">
      <c r="F15649" s="261"/>
      <c r="G15649" s="261"/>
      <c r="H15649" s="261"/>
    </row>
    <row r="15650" spans="6:8" x14ac:dyDescent="0.2">
      <c r="F15650" s="261"/>
      <c r="G15650" s="261"/>
      <c r="H15650" s="261"/>
    </row>
    <row r="15651" spans="6:8" x14ac:dyDescent="0.2">
      <c r="F15651" s="261"/>
      <c r="G15651" s="261"/>
      <c r="H15651" s="261"/>
    </row>
    <row r="15652" spans="6:8" x14ac:dyDescent="0.2">
      <c r="F15652" s="261"/>
      <c r="G15652" s="261"/>
      <c r="H15652" s="261"/>
    </row>
    <row r="15653" spans="6:8" x14ac:dyDescent="0.2">
      <c r="F15653" s="261"/>
      <c r="G15653" s="261"/>
      <c r="H15653" s="261"/>
    </row>
    <row r="15654" spans="6:8" x14ac:dyDescent="0.2">
      <c r="F15654" s="261"/>
      <c r="G15654" s="261"/>
      <c r="H15654" s="261"/>
    </row>
    <row r="15655" spans="6:8" x14ac:dyDescent="0.2">
      <c r="F15655" s="261"/>
      <c r="G15655" s="261"/>
      <c r="H15655" s="261"/>
    </row>
    <row r="15656" spans="6:8" x14ac:dyDescent="0.2">
      <c r="F15656" s="261"/>
      <c r="G15656" s="261"/>
      <c r="H15656" s="261"/>
    </row>
    <row r="15657" spans="6:8" x14ac:dyDescent="0.2">
      <c r="F15657" s="261"/>
      <c r="G15657" s="261"/>
      <c r="H15657" s="261"/>
    </row>
    <row r="15658" spans="6:8" x14ac:dyDescent="0.2">
      <c r="F15658" s="261"/>
      <c r="G15658" s="261"/>
      <c r="H15658" s="261"/>
    </row>
    <row r="15659" spans="6:8" x14ac:dyDescent="0.2">
      <c r="F15659" s="261"/>
      <c r="G15659" s="261"/>
      <c r="H15659" s="261"/>
    </row>
    <row r="15660" spans="6:8" x14ac:dyDescent="0.2">
      <c r="F15660" s="261"/>
      <c r="G15660" s="261"/>
      <c r="H15660" s="261"/>
    </row>
    <row r="15661" spans="6:8" x14ac:dyDescent="0.2">
      <c r="F15661" s="261"/>
      <c r="G15661" s="261"/>
      <c r="H15661" s="261"/>
    </row>
    <row r="15662" spans="6:8" x14ac:dyDescent="0.2">
      <c r="F15662" s="261"/>
      <c r="G15662" s="261"/>
      <c r="H15662" s="261"/>
    </row>
    <row r="15663" spans="6:8" x14ac:dyDescent="0.2">
      <c r="F15663" s="261"/>
      <c r="G15663" s="261"/>
      <c r="H15663" s="261"/>
    </row>
    <row r="15664" spans="6:8" x14ac:dyDescent="0.2">
      <c r="F15664" s="261"/>
      <c r="G15664" s="261"/>
      <c r="H15664" s="261"/>
    </row>
    <row r="15665" spans="6:8" x14ac:dyDescent="0.2">
      <c r="F15665" s="261"/>
      <c r="G15665" s="261"/>
      <c r="H15665" s="261"/>
    </row>
    <row r="15666" spans="6:8" x14ac:dyDescent="0.2">
      <c r="F15666" s="261"/>
      <c r="G15666" s="261"/>
      <c r="H15666" s="261"/>
    </row>
    <row r="15667" spans="6:8" x14ac:dyDescent="0.2">
      <c r="F15667" s="261"/>
      <c r="G15667" s="261"/>
      <c r="H15667" s="261"/>
    </row>
    <row r="15668" spans="6:8" x14ac:dyDescent="0.2">
      <c r="F15668" s="261"/>
      <c r="G15668" s="261"/>
      <c r="H15668" s="261"/>
    </row>
    <row r="15669" spans="6:8" x14ac:dyDescent="0.2">
      <c r="F15669" s="261"/>
      <c r="G15669" s="261"/>
      <c r="H15669" s="261"/>
    </row>
    <row r="15670" spans="6:8" x14ac:dyDescent="0.2">
      <c r="F15670" s="261"/>
      <c r="G15670" s="261"/>
      <c r="H15670" s="261"/>
    </row>
    <row r="15671" spans="6:8" x14ac:dyDescent="0.2">
      <c r="F15671" s="261"/>
      <c r="G15671" s="261"/>
      <c r="H15671" s="261"/>
    </row>
    <row r="15672" spans="6:8" x14ac:dyDescent="0.2">
      <c r="F15672" s="261"/>
      <c r="G15672" s="261"/>
      <c r="H15672" s="261"/>
    </row>
    <row r="15673" spans="6:8" x14ac:dyDescent="0.2">
      <c r="F15673" s="261"/>
      <c r="G15673" s="261"/>
      <c r="H15673" s="261"/>
    </row>
    <row r="15674" spans="6:8" x14ac:dyDescent="0.2">
      <c r="F15674" s="261"/>
      <c r="G15674" s="261"/>
      <c r="H15674" s="261"/>
    </row>
    <row r="15675" spans="6:8" x14ac:dyDescent="0.2">
      <c r="F15675" s="261"/>
      <c r="G15675" s="261"/>
      <c r="H15675" s="261"/>
    </row>
    <row r="15676" spans="6:8" x14ac:dyDescent="0.2">
      <c r="F15676" s="261"/>
      <c r="G15676" s="261"/>
      <c r="H15676" s="261"/>
    </row>
    <row r="15677" spans="6:8" x14ac:dyDescent="0.2">
      <c r="F15677" s="261"/>
      <c r="G15677" s="261"/>
      <c r="H15677" s="261"/>
    </row>
    <row r="15678" spans="6:8" x14ac:dyDescent="0.2">
      <c r="F15678" s="261"/>
      <c r="G15678" s="261"/>
      <c r="H15678" s="261"/>
    </row>
    <row r="15679" spans="6:8" x14ac:dyDescent="0.2">
      <c r="F15679" s="261"/>
      <c r="G15679" s="261"/>
      <c r="H15679" s="261"/>
    </row>
    <row r="15680" spans="6:8" x14ac:dyDescent="0.2">
      <c r="F15680" s="261"/>
      <c r="G15680" s="261"/>
      <c r="H15680" s="261"/>
    </row>
    <row r="15681" spans="6:8" x14ac:dyDescent="0.2">
      <c r="F15681" s="261"/>
      <c r="G15681" s="261"/>
      <c r="H15681" s="261"/>
    </row>
    <row r="15682" spans="6:8" x14ac:dyDescent="0.2">
      <c r="F15682" s="261"/>
      <c r="G15682" s="261"/>
      <c r="H15682" s="261"/>
    </row>
    <row r="15683" spans="6:8" x14ac:dyDescent="0.2">
      <c r="F15683" s="261"/>
      <c r="G15683" s="261"/>
      <c r="H15683" s="261"/>
    </row>
    <row r="15684" spans="6:8" x14ac:dyDescent="0.2">
      <c r="F15684" s="261"/>
      <c r="G15684" s="261"/>
      <c r="H15684" s="261"/>
    </row>
    <row r="15685" spans="6:8" x14ac:dyDescent="0.2">
      <c r="F15685" s="261"/>
      <c r="G15685" s="261"/>
      <c r="H15685" s="261"/>
    </row>
    <row r="15686" spans="6:8" x14ac:dyDescent="0.2">
      <c r="F15686" s="261"/>
      <c r="G15686" s="261"/>
      <c r="H15686" s="261"/>
    </row>
    <row r="15687" spans="6:8" x14ac:dyDescent="0.2">
      <c r="F15687" s="261"/>
      <c r="G15687" s="261"/>
      <c r="H15687" s="261"/>
    </row>
    <row r="15688" spans="6:8" x14ac:dyDescent="0.2">
      <c r="F15688" s="261"/>
      <c r="G15688" s="261"/>
      <c r="H15688" s="261"/>
    </row>
    <row r="15689" spans="6:8" x14ac:dyDescent="0.2">
      <c r="F15689" s="261"/>
      <c r="G15689" s="261"/>
      <c r="H15689" s="261"/>
    </row>
    <row r="15690" spans="6:8" x14ac:dyDescent="0.2">
      <c r="F15690" s="261"/>
      <c r="G15690" s="261"/>
      <c r="H15690" s="261"/>
    </row>
    <row r="15691" spans="6:8" x14ac:dyDescent="0.2">
      <c r="F15691" s="261"/>
      <c r="G15691" s="261"/>
      <c r="H15691" s="261"/>
    </row>
    <row r="15692" spans="6:8" x14ac:dyDescent="0.2">
      <c r="F15692" s="261"/>
      <c r="G15692" s="261"/>
      <c r="H15692" s="261"/>
    </row>
    <row r="15693" spans="6:8" x14ac:dyDescent="0.2">
      <c r="F15693" s="261"/>
      <c r="G15693" s="261"/>
      <c r="H15693" s="261"/>
    </row>
    <row r="15694" spans="6:8" x14ac:dyDescent="0.2">
      <c r="F15694" s="261"/>
      <c r="G15694" s="261"/>
      <c r="H15694" s="261"/>
    </row>
    <row r="15695" spans="6:8" x14ac:dyDescent="0.2">
      <c r="F15695" s="261"/>
      <c r="G15695" s="261"/>
      <c r="H15695" s="261"/>
    </row>
    <row r="15696" spans="6:8" x14ac:dyDescent="0.2">
      <c r="F15696" s="261"/>
      <c r="G15696" s="261"/>
      <c r="H15696" s="261"/>
    </row>
    <row r="15697" spans="6:8" x14ac:dyDescent="0.2">
      <c r="F15697" s="261"/>
      <c r="G15697" s="261"/>
      <c r="H15697" s="261"/>
    </row>
    <row r="15698" spans="6:8" x14ac:dyDescent="0.2">
      <c r="F15698" s="261"/>
      <c r="G15698" s="261"/>
      <c r="H15698" s="261"/>
    </row>
    <row r="15699" spans="6:8" x14ac:dyDescent="0.2">
      <c r="F15699" s="261"/>
      <c r="G15699" s="261"/>
      <c r="H15699" s="261"/>
    </row>
    <row r="15700" spans="6:8" x14ac:dyDescent="0.2">
      <c r="F15700" s="261"/>
      <c r="G15700" s="261"/>
      <c r="H15700" s="261"/>
    </row>
    <row r="15701" spans="6:8" x14ac:dyDescent="0.2">
      <c r="F15701" s="261"/>
      <c r="G15701" s="261"/>
      <c r="H15701" s="261"/>
    </row>
    <row r="15702" spans="6:8" x14ac:dyDescent="0.2">
      <c r="F15702" s="261"/>
      <c r="G15702" s="261"/>
      <c r="H15702" s="261"/>
    </row>
    <row r="15703" spans="6:8" x14ac:dyDescent="0.2">
      <c r="F15703" s="261"/>
      <c r="G15703" s="261"/>
      <c r="H15703" s="261"/>
    </row>
    <row r="15704" spans="6:8" x14ac:dyDescent="0.2">
      <c r="F15704" s="261"/>
      <c r="G15704" s="261"/>
      <c r="H15704" s="261"/>
    </row>
    <row r="15705" spans="6:8" x14ac:dyDescent="0.2">
      <c r="F15705" s="261"/>
      <c r="G15705" s="261"/>
      <c r="H15705" s="261"/>
    </row>
    <row r="15706" spans="6:8" x14ac:dyDescent="0.2">
      <c r="F15706" s="261"/>
      <c r="G15706" s="261"/>
      <c r="H15706" s="261"/>
    </row>
    <row r="15707" spans="6:8" x14ac:dyDescent="0.2">
      <c r="F15707" s="261"/>
      <c r="G15707" s="261"/>
      <c r="H15707" s="261"/>
    </row>
    <row r="15708" spans="6:8" x14ac:dyDescent="0.2">
      <c r="F15708" s="261"/>
      <c r="G15708" s="261"/>
      <c r="H15708" s="261"/>
    </row>
    <row r="15709" spans="6:8" x14ac:dyDescent="0.2">
      <c r="F15709" s="261"/>
      <c r="G15709" s="261"/>
      <c r="H15709" s="261"/>
    </row>
    <row r="15710" spans="6:8" x14ac:dyDescent="0.2">
      <c r="F15710" s="261"/>
      <c r="G15710" s="261"/>
      <c r="H15710" s="261"/>
    </row>
    <row r="15711" spans="6:8" x14ac:dyDescent="0.2">
      <c r="F15711" s="261"/>
      <c r="G15711" s="261"/>
      <c r="H15711" s="261"/>
    </row>
    <row r="15712" spans="6:8" x14ac:dyDescent="0.2">
      <c r="F15712" s="261"/>
      <c r="G15712" s="261"/>
      <c r="H15712" s="261"/>
    </row>
    <row r="15713" spans="6:8" x14ac:dyDescent="0.2">
      <c r="F15713" s="261"/>
      <c r="G15713" s="261"/>
      <c r="H15713" s="261"/>
    </row>
    <row r="15714" spans="6:8" x14ac:dyDescent="0.2">
      <c r="F15714" s="261"/>
      <c r="G15714" s="261"/>
      <c r="H15714" s="261"/>
    </row>
    <row r="15715" spans="6:8" x14ac:dyDescent="0.2">
      <c r="F15715" s="261"/>
      <c r="G15715" s="261"/>
      <c r="H15715" s="261"/>
    </row>
    <row r="15716" spans="6:8" x14ac:dyDescent="0.2">
      <c r="F15716" s="261"/>
      <c r="G15716" s="261"/>
      <c r="H15716" s="261"/>
    </row>
    <row r="15717" spans="6:8" x14ac:dyDescent="0.2">
      <c r="F15717" s="261"/>
      <c r="G15717" s="261"/>
      <c r="H15717" s="261"/>
    </row>
    <row r="15718" spans="6:8" x14ac:dyDescent="0.2">
      <c r="F15718" s="261"/>
      <c r="G15718" s="261"/>
      <c r="H15718" s="261"/>
    </row>
    <row r="15719" spans="6:8" x14ac:dyDescent="0.2">
      <c r="F15719" s="261"/>
      <c r="G15719" s="261"/>
      <c r="H15719" s="261"/>
    </row>
    <row r="15720" spans="6:8" x14ac:dyDescent="0.2">
      <c r="F15720" s="261"/>
      <c r="G15720" s="261"/>
      <c r="H15720" s="261"/>
    </row>
    <row r="15721" spans="6:8" x14ac:dyDescent="0.2">
      <c r="F15721" s="261"/>
      <c r="G15721" s="261"/>
      <c r="H15721" s="261"/>
    </row>
    <row r="15722" spans="6:8" x14ac:dyDescent="0.2">
      <c r="F15722" s="261"/>
      <c r="G15722" s="261"/>
      <c r="H15722" s="261"/>
    </row>
    <row r="15723" spans="6:8" x14ac:dyDescent="0.2">
      <c r="F15723" s="261"/>
      <c r="G15723" s="261"/>
      <c r="H15723" s="261"/>
    </row>
    <row r="15724" spans="6:8" x14ac:dyDescent="0.2">
      <c r="F15724" s="261"/>
      <c r="G15724" s="261"/>
      <c r="H15724" s="261"/>
    </row>
    <row r="15725" spans="6:8" x14ac:dyDescent="0.2">
      <c r="F15725" s="261"/>
      <c r="G15725" s="261"/>
      <c r="H15725" s="261"/>
    </row>
    <row r="15726" spans="6:8" x14ac:dyDescent="0.2">
      <c r="F15726" s="261"/>
      <c r="G15726" s="261"/>
      <c r="H15726" s="261"/>
    </row>
    <row r="15727" spans="6:8" x14ac:dyDescent="0.2">
      <c r="F15727" s="261"/>
      <c r="G15727" s="261"/>
      <c r="H15727" s="261"/>
    </row>
    <row r="15728" spans="6:8" x14ac:dyDescent="0.2">
      <c r="F15728" s="261"/>
      <c r="G15728" s="261"/>
      <c r="H15728" s="261"/>
    </row>
    <row r="15729" spans="6:8" x14ac:dyDescent="0.2">
      <c r="F15729" s="261"/>
      <c r="G15729" s="261"/>
      <c r="H15729" s="261"/>
    </row>
    <row r="15730" spans="6:8" x14ac:dyDescent="0.2">
      <c r="F15730" s="261"/>
      <c r="G15730" s="261"/>
      <c r="H15730" s="261"/>
    </row>
    <row r="15731" spans="6:8" x14ac:dyDescent="0.2">
      <c r="F15731" s="261"/>
      <c r="G15731" s="261"/>
      <c r="H15731" s="261"/>
    </row>
    <row r="15732" spans="6:8" x14ac:dyDescent="0.2">
      <c r="F15732" s="261"/>
      <c r="G15732" s="261"/>
      <c r="H15732" s="261"/>
    </row>
    <row r="15733" spans="6:8" x14ac:dyDescent="0.2">
      <c r="F15733" s="261"/>
      <c r="G15733" s="261"/>
      <c r="H15733" s="261"/>
    </row>
    <row r="15734" spans="6:8" x14ac:dyDescent="0.2">
      <c r="F15734" s="261"/>
      <c r="G15734" s="261"/>
      <c r="H15734" s="261"/>
    </row>
    <row r="15735" spans="6:8" x14ac:dyDescent="0.2">
      <c r="F15735" s="261"/>
      <c r="G15735" s="261"/>
      <c r="H15735" s="261"/>
    </row>
    <row r="15736" spans="6:8" x14ac:dyDescent="0.2">
      <c r="F15736" s="261"/>
      <c r="G15736" s="261"/>
      <c r="H15736" s="261"/>
    </row>
    <row r="15737" spans="6:8" x14ac:dyDescent="0.2">
      <c r="F15737" s="261"/>
      <c r="G15737" s="261"/>
      <c r="H15737" s="261"/>
    </row>
    <row r="15738" spans="6:8" x14ac:dyDescent="0.2">
      <c r="F15738" s="261"/>
      <c r="G15738" s="261"/>
      <c r="H15738" s="261"/>
    </row>
    <row r="15739" spans="6:8" x14ac:dyDescent="0.2">
      <c r="F15739" s="261"/>
      <c r="G15739" s="261"/>
      <c r="H15739" s="261"/>
    </row>
    <row r="15740" spans="6:8" x14ac:dyDescent="0.2">
      <c r="F15740" s="261"/>
      <c r="G15740" s="261"/>
      <c r="H15740" s="261"/>
    </row>
    <row r="15741" spans="6:8" x14ac:dyDescent="0.2">
      <c r="F15741" s="261"/>
      <c r="G15741" s="261"/>
      <c r="H15741" s="261"/>
    </row>
    <row r="15742" spans="6:8" x14ac:dyDescent="0.2">
      <c r="F15742" s="261"/>
      <c r="G15742" s="261"/>
      <c r="H15742" s="261"/>
    </row>
    <row r="15743" spans="6:8" x14ac:dyDescent="0.2">
      <c r="F15743" s="261"/>
      <c r="G15743" s="261"/>
      <c r="H15743" s="261"/>
    </row>
    <row r="15744" spans="6:8" x14ac:dyDescent="0.2">
      <c r="F15744" s="261"/>
      <c r="G15744" s="261"/>
      <c r="H15744" s="261"/>
    </row>
    <row r="15745" spans="6:8" x14ac:dyDescent="0.2">
      <c r="F15745" s="261"/>
      <c r="G15745" s="261"/>
      <c r="H15745" s="261"/>
    </row>
    <row r="15746" spans="6:8" x14ac:dyDescent="0.2">
      <c r="F15746" s="261"/>
      <c r="G15746" s="261"/>
      <c r="H15746" s="261"/>
    </row>
    <row r="15747" spans="6:8" x14ac:dyDescent="0.2">
      <c r="F15747" s="261"/>
      <c r="G15747" s="261"/>
      <c r="H15747" s="261"/>
    </row>
    <row r="15748" spans="6:8" x14ac:dyDescent="0.2">
      <c r="F15748" s="261"/>
      <c r="G15748" s="261"/>
      <c r="H15748" s="261"/>
    </row>
    <row r="15749" spans="6:8" x14ac:dyDescent="0.2">
      <c r="F15749" s="261"/>
      <c r="G15749" s="261"/>
      <c r="H15749" s="261"/>
    </row>
    <row r="15750" spans="6:8" x14ac:dyDescent="0.2">
      <c r="F15750" s="261"/>
      <c r="G15750" s="261"/>
      <c r="H15750" s="261"/>
    </row>
    <row r="15751" spans="6:8" x14ac:dyDescent="0.2">
      <c r="F15751" s="261"/>
      <c r="G15751" s="261"/>
      <c r="H15751" s="261"/>
    </row>
    <row r="15752" spans="6:8" x14ac:dyDescent="0.2">
      <c r="F15752" s="261"/>
      <c r="G15752" s="261"/>
      <c r="H15752" s="261"/>
    </row>
    <row r="15753" spans="6:8" x14ac:dyDescent="0.2">
      <c r="F15753" s="261"/>
      <c r="G15753" s="261"/>
      <c r="H15753" s="261"/>
    </row>
    <row r="15754" spans="6:8" x14ac:dyDescent="0.2">
      <c r="F15754" s="261"/>
      <c r="G15754" s="261"/>
      <c r="H15754" s="261"/>
    </row>
    <row r="15755" spans="6:8" x14ac:dyDescent="0.2">
      <c r="F15755" s="261"/>
      <c r="G15755" s="261"/>
      <c r="H15755" s="261"/>
    </row>
    <row r="15756" spans="6:8" x14ac:dyDescent="0.2">
      <c r="F15756" s="261"/>
      <c r="G15756" s="261"/>
      <c r="H15756" s="261"/>
    </row>
    <row r="15757" spans="6:8" x14ac:dyDescent="0.2">
      <c r="F15757" s="261"/>
      <c r="G15757" s="261"/>
      <c r="H15757" s="261"/>
    </row>
    <row r="15758" spans="6:8" x14ac:dyDescent="0.2">
      <c r="F15758" s="261"/>
      <c r="G15758" s="261"/>
      <c r="H15758" s="261"/>
    </row>
    <row r="15759" spans="6:8" x14ac:dyDescent="0.2">
      <c r="F15759" s="261"/>
      <c r="G15759" s="261"/>
      <c r="H15759" s="261"/>
    </row>
    <row r="15760" spans="6:8" x14ac:dyDescent="0.2">
      <c r="F15760" s="261"/>
      <c r="G15760" s="261"/>
      <c r="H15760" s="261"/>
    </row>
    <row r="15761" spans="6:8" x14ac:dyDescent="0.2">
      <c r="F15761" s="261"/>
      <c r="G15761" s="261"/>
      <c r="H15761" s="261"/>
    </row>
    <row r="15762" spans="6:8" x14ac:dyDescent="0.2">
      <c r="F15762" s="261"/>
      <c r="G15762" s="261"/>
      <c r="H15762" s="261"/>
    </row>
    <row r="15763" spans="6:8" x14ac:dyDescent="0.2">
      <c r="F15763" s="261"/>
      <c r="G15763" s="261"/>
      <c r="H15763" s="261"/>
    </row>
    <row r="15764" spans="6:8" x14ac:dyDescent="0.2">
      <c r="F15764" s="261"/>
      <c r="G15764" s="261"/>
      <c r="H15764" s="261"/>
    </row>
    <row r="15765" spans="6:8" x14ac:dyDescent="0.2">
      <c r="F15765" s="261"/>
      <c r="G15765" s="261"/>
      <c r="H15765" s="261"/>
    </row>
    <row r="15766" spans="6:8" x14ac:dyDescent="0.2">
      <c r="F15766" s="261"/>
      <c r="G15766" s="261"/>
      <c r="H15766" s="261"/>
    </row>
    <row r="15767" spans="6:8" x14ac:dyDescent="0.2">
      <c r="F15767" s="261"/>
      <c r="G15767" s="261"/>
      <c r="H15767" s="261"/>
    </row>
    <row r="15768" spans="6:8" x14ac:dyDescent="0.2">
      <c r="F15768" s="261"/>
      <c r="G15768" s="261"/>
      <c r="H15768" s="261"/>
    </row>
    <row r="15769" spans="6:8" x14ac:dyDescent="0.2">
      <c r="F15769" s="261"/>
      <c r="G15769" s="261"/>
      <c r="H15769" s="261"/>
    </row>
    <row r="15770" spans="6:8" x14ac:dyDescent="0.2">
      <c r="F15770" s="261"/>
      <c r="G15770" s="261"/>
      <c r="H15770" s="261"/>
    </row>
    <row r="15771" spans="6:8" x14ac:dyDescent="0.2">
      <c r="F15771" s="261"/>
      <c r="G15771" s="261"/>
      <c r="H15771" s="261"/>
    </row>
    <row r="15772" spans="6:8" x14ac:dyDescent="0.2">
      <c r="F15772" s="261"/>
      <c r="G15772" s="261"/>
      <c r="H15772" s="261"/>
    </row>
    <row r="15773" spans="6:8" x14ac:dyDescent="0.2">
      <c r="F15773" s="261"/>
      <c r="G15773" s="261"/>
      <c r="H15773" s="261"/>
    </row>
    <row r="15774" spans="6:8" x14ac:dyDescent="0.2">
      <c r="F15774" s="261"/>
      <c r="G15774" s="261"/>
      <c r="H15774" s="261"/>
    </row>
    <row r="15775" spans="6:8" x14ac:dyDescent="0.2">
      <c r="F15775" s="261"/>
      <c r="G15775" s="261"/>
      <c r="H15775" s="261"/>
    </row>
    <row r="15776" spans="6:8" x14ac:dyDescent="0.2">
      <c r="F15776" s="261"/>
      <c r="G15776" s="261"/>
      <c r="H15776" s="261"/>
    </row>
    <row r="15777" spans="6:8" x14ac:dyDescent="0.2">
      <c r="F15777" s="261"/>
      <c r="G15777" s="261"/>
      <c r="H15777" s="261"/>
    </row>
    <row r="15778" spans="6:8" x14ac:dyDescent="0.2">
      <c r="F15778" s="261"/>
      <c r="G15778" s="261"/>
      <c r="H15778" s="261"/>
    </row>
    <row r="15779" spans="6:8" x14ac:dyDescent="0.2">
      <c r="F15779" s="261"/>
      <c r="G15779" s="261"/>
      <c r="H15779" s="261"/>
    </row>
    <row r="15780" spans="6:8" x14ac:dyDescent="0.2">
      <c r="F15780" s="261"/>
      <c r="G15780" s="261"/>
      <c r="H15780" s="261"/>
    </row>
    <row r="15781" spans="6:8" x14ac:dyDescent="0.2">
      <c r="F15781" s="261"/>
      <c r="G15781" s="261"/>
      <c r="H15781" s="261"/>
    </row>
    <row r="15782" spans="6:8" x14ac:dyDescent="0.2">
      <c r="F15782" s="261"/>
      <c r="G15782" s="261"/>
      <c r="H15782" s="261"/>
    </row>
    <row r="15783" spans="6:8" x14ac:dyDescent="0.2">
      <c r="F15783" s="261"/>
      <c r="G15783" s="261"/>
      <c r="H15783" s="261"/>
    </row>
    <row r="15784" spans="6:8" x14ac:dyDescent="0.2">
      <c r="F15784" s="261"/>
      <c r="G15784" s="261"/>
      <c r="H15784" s="261"/>
    </row>
    <row r="15785" spans="6:8" x14ac:dyDescent="0.2">
      <c r="F15785" s="261"/>
      <c r="G15785" s="261"/>
      <c r="H15785" s="261"/>
    </row>
    <row r="15786" spans="6:8" x14ac:dyDescent="0.2">
      <c r="F15786" s="261"/>
      <c r="G15786" s="261"/>
      <c r="H15786" s="261"/>
    </row>
    <row r="15787" spans="6:8" x14ac:dyDescent="0.2">
      <c r="F15787" s="261"/>
      <c r="G15787" s="261"/>
      <c r="H15787" s="261"/>
    </row>
    <row r="15788" spans="6:8" x14ac:dyDescent="0.2">
      <c r="F15788" s="261"/>
      <c r="G15788" s="261"/>
      <c r="H15788" s="261"/>
    </row>
    <row r="15789" spans="6:8" x14ac:dyDescent="0.2">
      <c r="F15789" s="261"/>
      <c r="G15789" s="261"/>
      <c r="H15789" s="261"/>
    </row>
    <row r="15790" spans="6:8" x14ac:dyDescent="0.2">
      <c r="F15790" s="261"/>
      <c r="G15790" s="261"/>
      <c r="H15790" s="261"/>
    </row>
    <row r="15791" spans="6:8" x14ac:dyDescent="0.2">
      <c r="F15791" s="261"/>
      <c r="G15791" s="261"/>
      <c r="H15791" s="261"/>
    </row>
    <row r="15792" spans="6:8" x14ac:dyDescent="0.2">
      <c r="F15792" s="261"/>
      <c r="G15792" s="261"/>
      <c r="H15792" s="261"/>
    </row>
    <row r="15793" spans="6:8" x14ac:dyDescent="0.2">
      <c r="F15793" s="261"/>
      <c r="G15793" s="261"/>
      <c r="H15793" s="261"/>
    </row>
    <row r="15794" spans="6:8" x14ac:dyDescent="0.2">
      <c r="F15794" s="261"/>
      <c r="G15794" s="261"/>
      <c r="H15794" s="261"/>
    </row>
    <row r="15795" spans="6:8" x14ac:dyDescent="0.2">
      <c r="F15795" s="261"/>
      <c r="G15795" s="261"/>
      <c r="H15795" s="261"/>
    </row>
    <row r="15796" spans="6:8" x14ac:dyDescent="0.2">
      <c r="F15796" s="261"/>
      <c r="G15796" s="261"/>
      <c r="H15796" s="261"/>
    </row>
    <row r="15797" spans="6:8" x14ac:dyDescent="0.2">
      <c r="F15797" s="261"/>
      <c r="G15797" s="261"/>
      <c r="H15797" s="261"/>
    </row>
    <row r="15798" spans="6:8" x14ac:dyDescent="0.2">
      <c r="F15798" s="261"/>
      <c r="G15798" s="261"/>
      <c r="H15798" s="261"/>
    </row>
    <row r="15799" spans="6:8" x14ac:dyDescent="0.2">
      <c r="F15799" s="261"/>
      <c r="G15799" s="261"/>
      <c r="H15799" s="261"/>
    </row>
    <row r="15800" spans="6:8" x14ac:dyDescent="0.2">
      <c r="F15800" s="261"/>
      <c r="G15800" s="261"/>
      <c r="H15800" s="261"/>
    </row>
    <row r="15801" spans="6:8" x14ac:dyDescent="0.2">
      <c r="F15801" s="261"/>
      <c r="G15801" s="261"/>
      <c r="H15801" s="261"/>
    </row>
    <row r="15802" spans="6:8" x14ac:dyDescent="0.2">
      <c r="F15802" s="261"/>
      <c r="G15802" s="261"/>
      <c r="H15802" s="261"/>
    </row>
    <row r="15803" spans="6:8" x14ac:dyDescent="0.2">
      <c r="F15803" s="261"/>
      <c r="G15803" s="261"/>
      <c r="H15803" s="261"/>
    </row>
    <row r="15804" spans="6:8" x14ac:dyDescent="0.2">
      <c r="F15804" s="261"/>
      <c r="G15804" s="261"/>
      <c r="H15804" s="261"/>
    </row>
    <row r="15805" spans="6:8" x14ac:dyDescent="0.2">
      <c r="F15805" s="261"/>
      <c r="G15805" s="261"/>
      <c r="H15805" s="261"/>
    </row>
    <row r="15806" spans="6:8" x14ac:dyDescent="0.2">
      <c r="F15806" s="261"/>
      <c r="G15806" s="261"/>
      <c r="H15806" s="261"/>
    </row>
    <row r="15807" spans="6:8" x14ac:dyDescent="0.2">
      <c r="F15807" s="261"/>
      <c r="G15807" s="261"/>
      <c r="H15807" s="261"/>
    </row>
    <row r="15808" spans="6:8" x14ac:dyDescent="0.2">
      <c r="F15808" s="261"/>
      <c r="G15808" s="261"/>
      <c r="H15808" s="261"/>
    </row>
    <row r="15809" spans="6:8" x14ac:dyDescent="0.2">
      <c r="F15809" s="261"/>
      <c r="G15809" s="261"/>
      <c r="H15809" s="261"/>
    </row>
    <row r="15810" spans="6:8" x14ac:dyDescent="0.2">
      <c r="F15810" s="261"/>
      <c r="G15810" s="261"/>
      <c r="H15810" s="261"/>
    </row>
    <row r="15811" spans="6:8" x14ac:dyDescent="0.2">
      <c r="F15811" s="261"/>
      <c r="G15811" s="261"/>
      <c r="H15811" s="261"/>
    </row>
    <row r="15812" spans="6:8" x14ac:dyDescent="0.2">
      <c r="F15812" s="261"/>
      <c r="G15812" s="261"/>
      <c r="H15812" s="261"/>
    </row>
    <row r="15813" spans="6:8" x14ac:dyDescent="0.2">
      <c r="F15813" s="261"/>
      <c r="G15813" s="261"/>
      <c r="H15813" s="261"/>
    </row>
    <row r="15814" spans="6:8" x14ac:dyDescent="0.2">
      <c r="F15814" s="261"/>
      <c r="G15814" s="261"/>
      <c r="H15814" s="261"/>
    </row>
    <row r="15815" spans="6:8" x14ac:dyDescent="0.2">
      <c r="F15815" s="261"/>
      <c r="G15815" s="261"/>
      <c r="H15815" s="261"/>
    </row>
    <row r="15816" spans="6:8" x14ac:dyDescent="0.2">
      <c r="F15816" s="261"/>
      <c r="G15816" s="261"/>
      <c r="H15816" s="261"/>
    </row>
    <row r="15817" spans="6:8" x14ac:dyDescent="0.2">
      <c r="F15817" s="261"/>
      <c r="G15817" s="261"/>
      <c r="H15817" s="261"/>
    </row>
    <row r="15818" spans="6:8" x14ac:dyDescent="0.2">
      <c r="F15818" s="261"/>
      <c r="G15818" s="261"/>
      <c r="H15818" s="261"/>
    </row>
    <row r="15819" spans="6:8" x14ac:dyDescent="0.2">
      <c r="F15819" s="261"/>
      <c r="G15819" s="261"/>
      <c r="H15819" s="261"/>
    </row>
    <row r="15820" spans="6:8" x14ac:dyDescent="0.2">
      <c r="F15820" s="261"/>
      <c r="G15820" s="261"/>
      <c r="H15820" s="261"/>
    </row>
    <row r="15821" spans="6:8" x14ac:dyDescent="0.2">
      <c r="F15821" s="261"/>
      <c r="G15821" s="261"/>
      <c r="H15821" s="261"/>
    </row>
    <row r="15822" spans="6:8" x14ac:dyDescent="0.2">
      <c r="F15822" s="261"/>
      <c r="G15822" s="261"/>
      <c r="H15822" s="261"/>
    </row>
    <row r="15823" spans="6:8" x14ac:dyDescent="0.2">
      <c r="F15823" s="261"/>
      <c r="G15823" s="261"/>
      <c r="H15823" s="261"/>
    </row>
    <row r="15824" spans="6:8" x14ac:dyDescent="0.2">
      <c r="F15824" s="261"/>
      <c r="G15824" s="261"/>
      <c r="H15824" s="261"/>
    </row>
    <row r="15825" spans="6:8" x14ac:dyDescent="0.2">
      <c r="F15825" s="261"/>
      <c r="G15825" s="261"/>
      <c r="H15825" s="261"/>
    </row>
    <row r="15826" spans="6:8" x14ac:dyDescent="0.2">
      <c r="F15826" s="261"/>
      <c r="G15826" s="261"/>
      <c r="H15826" s="261"/>
    </row>
    <row r="15827" spans="6:8" x14ac:dyDescent="0.2">
      <c r="F15827" s="261"/>
      <c r="G15827" s="261"/>
      <c r="H15827" s="261"/>
    </row>
    <row r="15828" spans="6:8" x14ac:dyDescent="0.2">
      <c r="F15828" s="261"/>
      <c r="G15828" s="261"/>
      <c r="H15828" s="261"/>
    </row>
    <row r="15829" spans="6:8" x14ac:dyDescent="0.2">
      <c r="F15829" s="261"/>
      <c r="G15829" s="261"/>
      <c r="H15829" s="261"/>
    </row>
    <row r="15830" spans="6:8" x14ac:dyDescent="0.2">
      <c r="F15830" s="261"/>
      <c r="G15830" s="261"/>
      <c r="H15830" s="261"/>
    </row>
    <row r="15831" spans="6:8" x14ac:dyDescent="0.2">
      <c r="F15831" s="261"/>
      <c r="G15831" s="261"/>
      <c r="H15831" s="261"/>
    </row>
    <row r="15832" spans="6:8" x14ac:dyDescent="0.2">
      <c r="F15832" s="261"/>
      <c r="G15832" s="261"/>
      <c r="H15832" s="261"/>
    </row>
    <row r="15833" spans="6:8" x14ac:dyDescent="0.2">
      <c r="F15833" s="261"/>
      <c r="G15833" s="261"/>
      <c r="H15833" s="261"/>
    </row>
    <row r="15834" spans="6:8" x14ac:dyDescent="0.2">
      <c r="F15834" s="261"/>
      <c r="G15834" s="261"/>
      <c r="H15834" s="261"/>
    </row>
    <row r="15835" spans="6:8" x14ac:dyDescent="0.2">
      <c r="F15835" s="261"/>
      <c r="G15835" s="261"/>
      <c r="H15835" s="261"/>
    </row>
    <row r="15836" spans="6:8" x14ac:dyDescent="0.2">
      <c r="F15836" s="261"/>
      <c r="G15836" s="261"/>
      <c r="H15836" s="261"/>
    </row>
    <row r="15837" spans="6:8" x14ac:dyDescent="0.2">
      <c r="F15837" s="261"/>
      <c r="G15837" s="261"/>
      <c r="H15837" s="261"/>
    </row>
    <row r="15838" spans="6:8" x14ac:dyDescent="0.2">
      <c r="F15838" s="261"/>
      <c r="G15838" s="261"/>
      <c r="H15838" s="261"/>
    </row>
    <row r="15839" spans="6:8" x14ac:dyDescent="0.2">
      <c r="F15839" s="261"/>
      <c r="G15839" s="261"/>
      <c r="H15839" s="261"/>
    </row>
    <row r="15840" spans="6:8" x14ac:dyDescent="0.2">
      <c r="F15840" s="261"/>
      <c r="G15840" s="261"/>
      <c r="H15840" s="261"/>
    </row>
    <row r="15841" spans="6:8" x14ac:dyDescent="0.2">
      <c r="F15841" s="261"/>
      <c r="G15841" s="261"/>
      <c r="H15841" s="261"/>
    </row>
    <row r="15842" spans="6:8" x14ac:dyDescent="0.2">
      <c r="F15842" s="261"/>
      <c r="G15842" s="261"/>
      <c r="H15842" s="261"/>
    </row>
    <row r="15843" spans="6:8" x14ac:dyDescent="0.2">
      <c r="F15843" s="261"/>
      <c r="G15843" s="261"/>
      <c r="H15843" s="261"/>
    </row>
    <row r="15844" spans="6:8" x14ac:dyDescent="0.2">
      <c r="F15844" s="261"/>
      <c r="G15844" s="261"/>
      <c r="H15844" s="261"/>
    </row>
    <row r="15845" spans="6:8" x14ac:dyDescent="0.2">
      <c r="F15845" s="261"/>
      <c r="G15845" s="261"/>
      <c r="H15845" s="261"/>
    </row>
    <row r="15846" spans="6:8" x14ac:dyDescent="0.2">
      <c r="F15846" s="261"/>
      <c r="G15846" s="261"/>
      <c r="H15846" s="261"/>
    </row>
    <row r="15847" spans="6:8" x14ac:dyDescent="0.2">
      <c r="F15847" s="261"/>
      <c r="G15847" s="261"/>
      <c r="H15847" s="261"/>
    </row>
    <row r="15848" spans="6:8" x14ac:dyDescent="0.2">
      <c r="F15848" s="261"/>
      <c r="G15848" s="261"/>
      <c r="H15848" s="261"/>
    </row>
    <row r="15849" spans="6:8" x14ac:dyDescent="0.2">
      <c r="F15849" s="261"/>
      <c r="G15849" s="261"/>
      <c r="H15849" s="261"/>
    </row>
    <row r="15850" spans="6:8" x14ac:dyDescent="0.2">
      <c r="F15850" s="261"/>
      <c r="G15850" s="261"/>
      <c r="H15850" s="261"/>
    </row>
    <row r="15851" spans="6:8" x14ac:dyDescent="0.2">
      <c r="F15851" s="261"/>
      <c r="G15851" s="261"/>
      <c r="H15851" s="261"/>
    </row>
    <row r="15852" spans="6:8" x14ac:dyDescent="0.2">
      <c r="F15852" s="261"/>
      <c r="G15852" s="261"/>
      <c r="H15852" s="261"/>
    </row>
    <row r="15853" spans="6:8" x14ac:dyDescent="0.2">
      <c r="F15853" s="261"/>
      <c r="G15853" s="261"/>
      <c r="H15853" s="261"/>
    </row>
    <row r="15854" spans="6:8" x14ac:dyDescent="0.2">
      <c r="F15854" s="261"/>
      <c r="G15854" s="261"/>
      <c r="H15854" s="261"/>
    </row>
    <row r="15855" spans="6:8" x14ac:dyDescent="0.2">
      <c r="F15855" s="261"/>
      <c r="G15855" s="261"/>
      <c r="H15855" s="261"/>
    </row>
    <row r="15856" spans="6:8" x14ac:dyDescent="0.2">
      <c r="F15856" s="261"/>
      <c r="G15856" s="261"/>
      <c r="H15856" s="261"/>
    </row>
    <row r="15857" spans="6:8" x14ac:dyDescent="0.2">
      <c r="F15857" s="261"/>
      <c r="G15857" s="261"/>
      <c r="H15857" s="261"/>
    </row>
    <row r="15858" spans="6:8" x14ac:dyDescent="0.2">
      <c r="F15858" s="261"/>
      <c r="G15858" s="261"/>
      <c r="H15858" s="261"/>
    </row>
    <row r="15859" spans="6:8" x14ac:dyDescent="0.2">
      <c r="F15859" s="261"/>
      <c r="G15859" s="261"/>
      <c r="H15859" s="261"/>
    </row>
    <row r="15860" spans="6:8" x14ac:dyDescent="0.2">
      <c r="F15860" s="261"/>
      <c r="G15860" s="261"/>
      <c r="H15860" s="261"/>
    </row>
    <row r="15861" spans="6:8" x14ac:dyDescent="0.2">
      <c r="F15861" s="261"/>
      <c r="G15861" s="261"/>
      <c r="H15861" s="261"/>
    </row>
    <row r="15862" spans="6:8" x14ac:dyDescent="0.2">
      <c r="F15862" s="261"/>
      <c r="G15862" s="261"/>
      <c r="H15862" s="261"/>
    </row>
    <row r="15863" spans="6:8" x14ac:dyDescent="0.2">
      <c r="F15863" s="261"/>
      <c r="G15863" s="261"/>
      <c r="H15863" s="261"/>
    </row>
    <row r="15864" spans="6:8" x14ac:dyDescent="0.2">
      <c r="F15864" s="261"/>
      <c r="G15864" s="261"/>
      <c r="H15864" s="261"/>
    </row>
    <row r="15865" spans="6:8" x14ac:dyDescent="0.2">
      <c r="F15865" s="261"/>
      <c r="G15865" s="261"/>
      <c r="H15865" s="261"/>
    </row>
    <row r="15866" spans="6:8" x14ac:dyDescent="0.2">
      <c r="F15866" s="261"/>
      <c r="G15866" s="261"/>
      <c r="H15866" s="261"/>
    </row>
    <row r="15867" spans="6:8" x14ac:dyDescent="0.2">
      <c r="F15867" s="261"/>
      <c r="G15867" s="261"/>
      <c r="H15867" s="261"/>
    </row>
    <row r="15868" spans="6:8" x14ac:dyDescent="0.2">
      <c r="F15868" s="261"/>
      <c r="G15868" s="261"/>
      <c r="H15868" s="261"/>
    </row>
    <row r="15869" spans="6:8" x14ac:dyDescent="0.2">
      <c r="F15869" s="261"/>
      <c r="G15869" s="261"/>
      <c r="H15869" s="261"/>
    </row>
    <row r="15870" spans="6:8" x14ac:dyDescent="0.2">
      <c r="F15870" s="261"/>
      <c r="G15870" s="261"/>
      <c r="H15870" s="261"/>
    </row>
    <row r="15871" spans="6:8" x14ac:dyDescent="0.2">
      <c r="F15871" s="261"/>
      <c r="G15871" s="261"/>
      <c r="H15871" s="261"/>
    </row>
    <row r="15872" spans="6:8" x14ac:dyDescent="0.2">
      <c r="F15872" s="261"/>
      <c r="G15872" s="261"/>
      <c r="H15872" s="261"/>
    </row>
    <row r="15873" spans="6:8" x14ac:dyDescent="0.2">
      <c r="F15873" s="261"/>
      <c r="G15873" s="261"/>
      <c r="H15873" s="261"/>
    </row>
    <row r="15874" spans="6:8" x14ac:dyDescent="0.2">
      <c r="F15874" s="261"/>
      <c r="G15874" s="261"/>
      <c r="H15874" s="261"/>
    </row>
    <row r="15875" spans="6:8" x14ac:dyDescent="0.2">
      <c r="F15875" s="261"/>
      <c r="G15875" s="261"/>
      <c r="H15875" s="261"/>
    </row>
    <row r="15876" spans="6:8" x14ac:dyDescent="0.2">
      <c r="F15876" s="261"/>
      <c r="G15876" s="261"/>
      <c r="H15876" s="261"/>
    </row>
    <row r="15877" spans="6:8" x14ac:dyDescent="0.2">
      <c r="F15877" s="261"/>
      <c r="G15877" s="261"/>
      <c r="H15877" s="261"/>
    </row>
    <row r="15878" spans="6:8" x14ac:dyDescent="0.2">
      <c r="F15878" s="261"/>
      <c r="G15878" s="261"/>
      <c r="H15878" s="261"/>
    </row>
    <row r="15879" spans="6:8" x14ac:dyDescent="0.2">
      <c r="F15879" s="261"/>
      <c r="G15879" s="261"/>
      <c r="H15879" s="261"/>
    </row>
    <row r="15880" spans="6:8" x14ac:dyDescent="0.2">
      <c r="F15880" s="261"/>
      <c r="G15880" s="261"/>
      <c r="H15880" s="261"/>
    </row>
    <row r="15881" spans="6:8" x14ac:dyDescent="0.2">
      <c r="F15881" s="261"/>
      <c r="G15881" s="261"/>
      <c r="H15881" s="261"/>
    </row>
    <row r="15882" spans="6:8" x14ac:dyDescent="0.2">
      <c r="F15882" s="261"/>
      <c r="G15882" s="261"/>
      <c r="H15882" s="261"/>
    </row>
    <row r="15883" spans="6:8" x14ac:dyDescent="0.2">
      <c r="F15883" s="261"/>
      <c r="G15883" s="261"/>
      <c r="H15883" s="261"/>
    </row>
    <row r="15884" spans="6:8" x14ac:dyDescent="0.2">
      <c r="F15884" s="261"/>
      <c r="G15884" s="261"/>
      <c r="H15884" s="261"/>
    </row>
    <row r="15885" spans="6:8" x14ac:dyDescent="0.2">
      <c r="F15885" s="261"/>
      <c r="G15885" s="261"/>
      <c r="H15885" s="261"/>
    </row>
    <row r="15886" spans="6:8" x14ac:dyDescent="0.2">
      <c r="F15886" s="261"/>
      <c r="G15886" s="261"/>
      <c r="H15886" s="261"/>
    </row>
    <row r="15887" spans="6:8" x14ac:dyDescent="0.2">
      <c r="F15887" s="261"/>
      <c r="G15887" s="261"/>
      <c r="H15887" s="261"/>
    </row>
    <row r="15888" spans="6:8" x14ac:dyDescent="0.2">
      <c r="F15888" s="261"/>
      <c r="G15888" s="261"/>
      <c r="H15888" s="261"/>
    </row>
    <row r="15889" spans="6:8" x14ac:dyDescent="0.2">
      <c r="F15889" s="261"/>
      <c r="G15889" s="261"/>
      <c r="H15889" s="261"/>
    </row>
    <row r="15890" spans="6:8" x14ac:dyDescent="0.2">
      <c r="F15890" s="261"/>
      <c r="G15890" s="261"/>
      <c r="H15890" s="261"/>
    </row>
    <row r="15891" spans="6:8" x14ac:dyDescent="0.2">
      <c r="F15891" s="261"/>
      <c r="G15891" s="261"/>
      <c r="H15891" s="261"/>
    </row>
    <row r="15892" spans="6:8" x14ac:dyDescent="0.2">
      <c r="F15892" s="261"/>
      <c r="G15892" s="261"/>
      <c r="H15892" s="261"/>
    </row>
    <row r="15893" spans="6:8" x14ac:dyDescent="0.2">
      <c r="F15893" s="261"/>
      <c r="G15893" s="261"/>
      <c r="H15893" s="261"/>
    </row>
    <row r="15894" spans="6:8" x14ac:dyDescent="0.2">
      <c r="F15894" s="261"/>
      <c r="G15894" s="261"/>
      <c r="H15894" s="261"/>
    </row>
    <row r="15895" spans="6:8" x14ac:dyDescent="0.2">
      <c r="F15895" s="261"/>
      <c r="G15895" s="261"/>
      <c r="H15895" s="261"/>
    </row>
    <row r="15896" spans="6:8" x14ac:dyDescent="0.2">
      <c r="F15896" s="261"/>
      <c r="G15896" s="261"/>
      <c r="H15896" s="261"/>
    </row>
    <row r="15897" spans="6:8" x14ac:dyDescent="0.2">
      <c r="F15897" s="261"/>
      <c r="G15897" s="261"/>
      <c r="H15897" s="261"/>
    </row>
    <row r="15898" spans="6:8" x14ac:dyDescent="0.2">
      <c r="F15898" s="261"/>
      <c r="G15898" s="261"/>
      <c r="H15898" s="261"/>
    </row>
    <row r="15899" spans="6:8" x14ac:dyDescent="0.2">
      <c r="F15899" s="261"/>
      <c r="G15899" s="261"/>
      <c r="H15899" s="261"/>
    </row>
    <row r="15900" spans="6:8" x14ac:dyDescent="0.2">
      <c r="F15900" s="261"/>
      <c r="G15900" s="261"/>
      <c r="H15900" s="261"/>
    </row>
    <row r="15901" spans="6:8" x14ac:dyDescent="0.2">
      <c r="F15901" s="261"/>
      <c r="G15901" s="261"/>
      <c r="H15901" s="261"/>
    </row>
    <row r="15902" spans="6:8" x14ac:dyDescent="0.2">
      <c r="F15902" s="261"/>
      <c r="G15902" s="261"/>
      <c r="H15902" s="261"/>
    </row>
    <row r="15903" spans="6:8" x14ac:dyDescent="0.2">
      <c r="F15903" s="261"/>
      <c r="G15903" s="261"/>
      <c r="H15903" s="261"/>
    </row>
    <row r="15904" spans="6:8" x14ac:dyDescent="0.2">
      <c r="F15904" s="261"/>
      <c r="G15904" s="261"/>
      <c r="H15904" s="261"/>
    </row>
    <row r="15905" spans="6:8" x14ac:dyDescent="0.2">
      <c r="F15905" s="261"/>
      <c r="G15905" s="261"/>
      <c r="H15905" s="261"/>
    </row>
    <row r="15906" spans="6:8" x14ac:dyDescent="0.2">
      <c r="F15906" s="261"/>
      <c r="G15906" s="261"/>
      <c r="H15906" s="261"/>
    </row>
    <row r="15907" spans="6:8" x14ac:dyDescent="0.2">
      <c r="F15907" s="261"/>
      <c r="G15907" s="261"/>
      <c r="H15907" s="261"/>
    </row>
    <row r="15908" spans="6:8" x14ac:dyDescent="0.2">
      <c r="F15908" s="261"/>
      <c r="G15908" s="261"/>
      <c r="H15908" s="261"/>
    </row>
    <row r="15909" spans="6:8" x14ac:dyDescent="0.2">
      <c r="F15909" s="261"/>
      <c r="G15909" s="261"/>
      <c r="H15909" s="261"/>
    </row>
    <row r="15910" spans="6:8" x14ac:dyDescent="0.2">
      <c r="F15910" s="261"/>
      <c r="G15910" s="261"/>
      <c r="H15910" s="261"/>
    </row>
    <row r="15911" spans="6:8" x14ac:dyDescent="0.2">
      <c r="F15911" s="261"/>
      <c r="G15911" s="261"/>
      <c r="H15911" s="261"/>
    </row>
    <row r="15912" spans="6:8" x14ac:dyDescent="0.2">
      <c r="F15912" s="261"/>
      <c r="G15912" s="261"/>
      <c r="H15912" s="261"/>
    </row>
    <row r="15913" spans="6:8" x14ac:dyDescent="0.2">
      <c r="F15913" s="261"/>
      <c r="G15913" s="261"/>
      <c r="H15913" s="261"/>
    </row>
    <row r="15914" spans="6:8" x14ac:dyDescent="0.2">
      <c r="F15914" s="261"/>
      <c r="G15914" s="261"/>
      <c r="H15914" s="261"/>
    </row>
    <row r="15915" spans="6:8" x14ac:dyDescent="0.2">
      <c r="F15915" s="261"/>
      <c r="G15915" s="261"/>
      <c r="H15915" s="261"/>
    </row>
    <row r="15916" spans="6:8" x14ac:dyDescent="0.2">
      <c r="F15916" s="261"/>
      <c r="G15916" s="261"/>
      <c r="H15916" s="261"/>
    </row>
    <row r="15917" spans="6:8" x14ac:dyDescent="0.2">
      <c r="F15917" s="261"/>
      <c r="G15917" s="261"/>
      <c r="H15917" s="261"/>
    </row>
    <row r="15918" spans="6:8" x14ac:dyDescent="0.2">
      <c r="F15918" s="261"/>
      <c r="G15918" s="261"/>
      <c r="H15918" s="261"/>
    </row>
    <row r="15919" spans="6:8" x14ac:dyDescent="0.2">
      <c r="F15919" s="261"/>
      <c r="G15919" s="261"/>
      <c r="H15919" s="261"/>
    </row>
    <row r="15920" spans="6:8" x14ac:dyDescent="0.2">
      <c r="F15920" s="261"/>
      <c r="G15920" s="261"/>
      <c r="H15920" s="261"/>
    </row>
    <row r="15921" spans="6:8" x14ac:dyDescent="0.2">
      <c r="F15921" s="261"/>
      <c r="G15921" s="261"/>
      <c r="H15921" s="261"/>
    </row>
    <row r="15922" spans="6:8" x14ac:dyDescent="0.2">
      <c r="F15922" s="261"/>
      <c r="G15922" s="261"/>
      <c r="H15922" s="261"/>
    </row>
    <row r="15923" spans="6:8" x14ac:dyDescent="0.2">
      <c r="F15923" s="261"/>
      <c r="G15923" s="261"/>
      <c r="H15923" s="261"/>
    </row>
    <row r="15924" spans="6:8" x14ac:dyDescent="0.2">
      <c r="F15924" s="261"/>
      <c r="G15924" s="261"/>
      <c r="H15924" s="261"/>
    </row>
    <row r="15925" spans="6:8" x14ac:dyDescent="0.2">
      <c r="F15925" s="261"/>
      <c r="G15925" s="261"/>
      <c r="H15925" s="261"/>
    </row>
    <row r="15926" spans="6:8" x14ac:dyDescent="0.2">
      <c r="F15926" s="261"/>
      <c r="G15926" s="261"/>
      <c r="H15926" s="261"/>
    </row>
    <row r="15927" spans="6:8" x14ac:dyDescent="0.2">
      <c r="F15927" s="261"/>
      <c r="G15927" s="261"/>
      <c r="H15927" s="261"/>
    </row>
    <row r="15928" spans="6:8" x14ac:dyDescent="0.2">
      <c r="F15928" s="261"/>
      <c r="G15928" s="261"/>
      <c r="H15928" s="261"/>
    </row>
    <row r="15929" spans="6:8" x14ac:dyDescent="0.2">
      <c r="F15929" s="261"/>
      <c r="G15929" s="261"/>
      <c r="H15929" s="261"/>
    </row>
    <row r="15930" spans="6:8" x14ac:dyDescent="0.2">
      <c r="F15930" s="261"/>
      <c r="G15930" s="261"/>
      <c r="H15930" s="261"/>
    </row>
    <row r="15931" spans="6:8" x14ac:dyDescent="0.2">
      <c r="F15931" s="261"/>
      <c r="G15931" s="261"/>
      <c r="H15931" s="261"/>
    </row>
    <row r="15932" spans="6:8" x14ac:dyDescent="0.2">
      <c r="F15932" s="261"/>
      <c r="G15932" s="261"/>
      <c r="H15932" s="261"/>
    </row>
    <row r="15933" spans="6:8" x14ac:dyDescent="0.2">
      <c r="F15933" s="261"/>
      <c r="G15933" s="261"/>
      <c r="H15933" s="261"/>
    </row>
    <row r="15934" spans="6:8" x14ac:dyDescent="0.2">
      <c r="F15934" s="261"/>
      <c r="G15934" s="261"/>
      <c r="H15934" s="261"/>
    </row>
    <row r="15935" spans="6:8" x14ac:dyDescent="0.2">
      <c r="F15935" s="261"/>
      <c r="G15935" s="261"/>
      <c r="H15935" s="261"/>
    </row>
    <row r="15936" spans="6:8" x14ac:dyDescent="0.2">
      <c r="F15936" s="261"/>
      <c r="G15936" s="261"/>
      <c r="H15936" s="261"/>
    </row>
    <row r="15937" spans="6:8" x14ac:dyDescent="0.2">
      <c r="F15937" s="261"/>
      <c r="G15937" s="261"/>
      <c r="H15937" s="261"/>
    </row>
    <row r="15938" spans="6:8" x14ac:dyDescent="0.2">
      <c r="F15938" s="261"/>
      <c r="G15938" s="261"/>
      <c r="H15938" s="261"/>
    </row>
    <row r="15939" spans="6:8" x14ac:dyDescent="0.2">
      <c r="F15939" s="261"/>
      <c r="G15939" s="261"/>
      <c r="H15939" s="261"/>
    </row>
    <row r="15940" spans="6:8" x14ac:dyDescent="0.2">
      <c r="F15940" s="261"/>
      <c r="G15940" s="261"/>
      <c r="H15940" s="261"/>
    </row>
    <row r="15941" spans="6:8" x14ac:dyDescent="0.2">
      <c r="F15941" s="261"/>
      <c r="G15941" s="261"/>
      <c r="H15941" s="261"/>
    </row>
    <row r="15942" spans="6:8" x14ac:dyDescent="0.2">
      <c r="F15942" s="261"/>
      <c r="G15942" s="261"/>
      <c r="H15942" s="261"/>
    </row>
    <row r="15943" spans="6:8" x14ac:dyDescent="0.2">
      <c r="F15943" s="261"/>
      <c r="G15943" s="261"/>
      <c r="H15943" s="261"/>
    </row>
    <row r="15944" spans="6:8" x14ac:dyDescent="0.2">
      <c r="F15944" s="261"/>
      <c r="G15944" s="261"/>
      <c r="H15944" s="261"/>
    </row>
    <row r="15945" spans="6:8" x14ac:dyDescent="0.2">
      <c r="F15945" s="261"/>
      <c r="G15945" s="261"/>
      <c r="H15945" s="261"/>
    </row>
    <row r="15946" spans="6:8" x14ac:dyDescent="0.2">
      <c r="F15946" s="261"/>
      <c r="G15946" s="261"/>
      <c r="H15946" s="261"/>
    </row>
    <row r="15947" spans="6:8" x14ac:dyDescent="0.2">
      <c r="F15947" s="261"/>
      <c r="G15947" s="261"/>
      <c r="H15947" s="261"/>
    </row>
    <row r="15948" spans="6:8" x14ac:dyDescent="0.2">
      <c r="F15948" s="261"/>
      <c r="G15948" s="261"/>
      <c r="H15948" s="261"/>
    </row>
    <row r="15949" spans="6:8" x14ac:dyDescent="0.2">
      <c r="F15949" s="261"/>
      <c r="G15949" s="261"/>
      <c r="H15949" s="261"/>
    </row>
    <row r="15950" spans="6:8" x14ac:dyDescent="0.2">
      <c r="F15950" s="261"/>
      <c r="G15950" s="261"/>
      <c r="H15950" s="261"/>
    </row>
    <row r="15951" spans="6:8" x14ac:dyDescent="0.2">
      <c r="F15951" s="261"/>
      <c r="G15951" s="261"/>
      <c r="H15951" s="261"/>
    </row>
    <row r="15952" spans="6:8" x14ac:dyDescent="0.2">
      <c r="F15952" s="261"/>
      <c r="G15952" s="261"/>
      <c r="H15952" s="261"/>
    </row>
    <row r="15953" spans="6:8" x14ac:dyDescent="0.2">
      <c r="F15953" s="261"/>
      <c r="G15953" s="261"/>
      <c r="H15953" s="261"/>
    </row>
    <row r="15954" spans="6:8" x14ac:dyDescent="0.2">
      <c r="F15954" s="261"/>
      <c r="G15954" s="261"/>
      <c r="H15954" s="261"/>
    </row>
    <row r="15955" spans="6:8" x14ac:dyDescent="0.2">
      <c r="F15955" s="261"/>
      <c r="G15955" s="261"/>
      <c r="H15955" s="261"/>
    </row>
    <row r="15956" spans="6:8" x14ac:dyDescent="0.2">
      <c r="F15956" s="261"/>
      <c r="G15956" s="261"/>
      <c r="H15956" s="261"/>
    </row>
    <row r="15957" spans="6:8" x14ac:dyDescent="0.2">
      <c r="F15957" s="261"/>
      <c r="G15957" s="261"/>
      <c r="H15957" s="261"/>
    </row>
    <row r="15958" spans="6:8" x14ac:dyDescent="0.2">
      <c r="F15958" s="261"/>
      <c r="G15958" s="261"/>
      <c r="H15958" s="261"/>
    </row>
    <row r="15959" spans="6:8" x14ac:dyDescent="0.2">
      <c r="F15959" s="261"/>
      <c r="G15959" s="261"/>
      <c r="H15959" s="261"/>
    </row>
    <row r="15960" spans="6:8" x14ac:dyDescent="0.2">
      <c r="F15960" s="261"/>
      <c r="G15960" s="261"/>
      <c r="H15960" s="261"/>
    </row>
    <row r="15961" spans="6:8" x14ac:dyDescent="0.2">
      <c r="F15961" s="261"/>
      <c r="G15961" s="261"/>
      <c r="H15961" s="261"/>
    </row>
    <row r="15962" spans="6:8" x14ac:dyDescent="0.2">
      <c r="F15962" s="261"/>
      <c r="G15962" s="261"/>
      <c r="H15962" s="261"/>
    </row>
    <row r="15963" spans="6:8" x14ac:dyDescent="0.2">
      <c r="F15963" s="261"/>
      <c r="G15963" s="261"/>
      <c r="H15963" s="261"/>
    </row>
    <row r="15964" spans="6:8" x14ac:dyDescent="0.2">
      <c r="F15964" s="261"/>
      <c r="G15964" s="261"/>
      <c r="H15964" s="261"/>
    </row>
    <row r="15965" spans="6:8" x14ac:dyDescent="0.2">
      <c r="F15965" s="261"/>
      <c r="G15965" s="261"/>
      <c r="H15965" s="261"/>
    </row>
    <row r="15966" spans="6:8" x14ac:dyDescent="0.2">
      <c r="F15966" s="261"/>
      <c r="G15966" s="261"/>
      <c r="H15966" s="261"/>
    </row>
    <row r="15967" spans="6:8" x14ac:dyDescent="0.2">
      <c r="F15967" s="261"/>
      <c r="G15967" s="261"/>
      <c r="H15967" s="261"/>
    </row>
    <row r="15968" spans="6:8" x14ac:dyDescent="0.2">
      <c r="F15968" s="261"/>
      <c r="G15968" s="261"/>
      <c r="H15968" s="261"/>
    </row>
    <row r="15969" spans="6:8" x14ac:dyDescent="0.2">
      <c r="F15969" s="261"/>
      <c r="G15969" s="261"/>
      <c r="H15969" s="261"/>
    </row>
    <row r="15970" spans="6:8" x14ac:dyDescent="0.2">
      <c r="F15970" s="261"/>
      <c r="G15970" s="261"/>
      <c r="H15970" s="261"/>
    </row>
    <row r="15971" spans="6:8" x14ac:dyDescent="0.2">
      <c r="F15971" s="261"/>
      <c r="G15971" s="261"/>
      <c r="H15971" s="261"/>
    </row>
    <row r="15972" spans="6:8" x14ac:dyDescent="0.2">
      <c r="F15972" s="261"/>
      <c r="G15972" s="261"/>
      <c r="H15972" s="261"/>
    </row>
    <row r="15973" spans="6:8" x14ac:dyDescent="0.2">
      <c r="F15973" s="261"/>
      <c r="G15973" s="261"/>
      <c r="H15973" s="261"/>
    </row>
    <row r="15974" spans="6:8" x14ac:dyDescent="0.2">
      <c r="F15974" s="261"/>
      <c r="G15974" s="261"/>
      <c r="H15974" s="261"/>
    </row>
    <row r="15975" spans="6:8" x14ac:dyDescent="0.2">
      <c r="F15975" s="261"/>
      <c r="G15975" s="261"/>
      <c r="H15975" s="261"/>
    </row>
    <row r="15976" spans="6:8" x14ac:dyDescent="0.2">
      <c r="F15976" s="261"/>
      <c r="G15976" s="261"/>
      <c r="H15976" s="261"/>
    </row>
    <row r="15977" spans="6:8" x14ac:dyDescent="0.2">
      <c r="F15977" s="261"/>
      <c r="G15977" s="261"/>
      <c r="H15977" s="261"/>
    </row>
    <row r="15978" spans="6:8" x14ac:dyDescent="0.2">
      <c r="F15978" s="261"/>
      <c r="G15978" s="261"/>
      <c r="H15978" s="261"/>
    </row>
    <row r="15979" spans="6:8" x14ac:dyDescent="0.2">
      <c r="F15979" s="261"/>
      <c r="G15979" s="261"/>
      <c r="H15979" s="261"/>
    </row>
    <row r="15980" spans="6:8" x14ac:dyDescent="0.2">
      <c r="F15980" s="261"/>
      <c r="G15980" s="261"/>
      <c r="H15980" s="261"/>
    </row>
    <row r="15981" spans="6:8" x14ac:dyDescent="0.2">
      <c r="F15981" s="261"/>
      <c r="G15981" s="261"/>
      <c r="H15981" s="261"/>
    </row>
    <row r="15982" spans="6:8" x14ac:dyDescent="0.2">
      <c r="F15982" s="261"/>
      <c r="G15982" s="261"/>
      <c r="H15982" s="261"/>
    </row>
    <row r="15983" spans="6:8" x14ac:dyDescent="0.2">
      <c r="F15983" s="261"/>
      <c r="G15983" s="261"/>
      <c r="H15983" s="261"/>
    </row>
    <row r="15984" spans="6:8" x14ac:dyDescent="0.2">
      <c r="F15984" s="261"/>
      <c r="G15984" s="261"/>
      <c r="H15984" s="261"/>
    </row>
    <row r="15985" spans="6:8" x14ac:dyDescent="0.2">
      <c r="F15985" s="261"/>
      <c r="G15985" s="261"/>
      <c r="H15985" s="261"/>
    </row>
    <row r="15986" spans="6:8" x14ac:dyDescent="0.2">
      <c r="F15986" s="261"/>
      <c r="G15986" s="261"/>
      <c r="H15986" s="261"/>
    </row>
    <row r="15987" spans="6:8" x14ac:dyDescent="0.2">
      <c r="F15987" s="261"/>
      <c r="G15987" s="261"/>
      <c r="H15987" s="261"/>
    </row>
    <row r="15988" spans="6:8" x14ac:dyDescent="0.2">
      <c r="F15988" s="261"/>
      <c r="G15988" s="261"/>
      <c r="H15988" s="261"/>
    </row>
    <row r="15989" spans="6:8" x14ac:dyDescent="0.2">
      <c r="F15989" s="261"/>
      <c r="G15989" s="261"/>
      <c r="H15989" s="261"/>
    </row>
    <row r="15990" spans="6:8" x14ac:dyDescent="0.2">
      <c r="F15990" s="261"/>
      <c r="G15990" s="261"/>
      <c r="H15990" s="261"/>
    </row>
    <row r="15991" spans="6:8" x14ac:dyDescent="0.2">
      <c r="F15991" s="261"/>
      <c r="G15991" s="261"/>
      <c r="H15991" s="261"/>
    </row>
    <row r="15992" spans="6:8" x14ac:dyDescent="0.2">
      <c r="F15992" s="261"/>
      <c r="G15992" s="261"/>
      <c r="H15992" s="261"/>
    </row>
    <row r="15993" spans="6:8" x14ac:dyDescent="0.2">
      <c r="F15993" s="261"/>
      <c r="G15993" s="261"/>
      <c r="H15993" s="261"/>
    </row>
    <row r="15994" spans="6:8" x14ac:dyDescent="0.2">
      <c r="F15994" s="261"/>
      <c r="G15994" s="261"/>
      <c r="H15994" s="261"/>
    </row>
    <row r="15995" spans="6:8" x14ac:dyDescent="0.2">
      <c r="F15995" s="261"/>
      <c r="G15995" s="261"/>
      <c r="H15995" s="261"/>
    </row>
    <row r="15996" spans="6:8" x14ac:dyDescent="0.2">
      <c r="F15996" s="261"/>
      <c r="G15996" s="261"/>
      <c r="H15996" s="261"/>
    </row>
    <row r="15997" spans="6:8" x14ac:dyDescent="0.2">
      <c r="F15997" s="261"/>
      <c r="G15997" s="261"/>
      <c r="H15997" s="261"/>
    </row>
    <row r="15998" spans="6:8" x14ac:dyDescent="0.2">
      <c r="F15998" s="261"/>
      <c r="G15998" s="261"/>
      <c r="H15998" s="261"/>
    </row>
    <row r="15999" spans="6:8" x14ac:dyDescent="0.2">
      <c r="F15999" s="261"/>
      <c r="G15999" s="261"/>
      <c r="H15999" s="261"/>
    </row>
    <row r="16000" spans="6:8" x14ac:dyDescent="0.2">
      <c r="F16000" s="261"/>
      <c r="G16000" s="261"/>
      <c r="H16000" s="261"/>
    </row>
    <row r="16001" spans="6:8" x14ac:dyDescent="0.2">
      <c r="F16001" s="261"/>
      <c r="G16001" s="261"/>
      <c r="H16001" s="261"/>
    </row>
    <row r="16002" spans="6:8" x14ac:dyDescent="0.2">
      <c r="F16002" s="261"/>
      <c r="G16002" s="261"/>
      <c r="H16002" s="261"/>
    </row>
    <row r="16003" spans="6:8" x14ac:dyDescent="0.2">
      <c r="F16003" s="261"/>
      <c r="G16003" s="261"/>
      <c r="H16003" s="261"/>
    </row>
    <row r="16004" spans="6:8" x14ac:dyDescent="0.2">
      <c r="F16004" s="261"/>
      <c r="G16004" s="261"/>
      <c r="H16004" s="261"/>
    </row>
    <row r="16005" spans="6:8" x14ac:dyDescent="0.2">
      <c r="F16005" s="261"/>
      <c r="G16005" s="261"/>
      <c r="H16005" s="261"/>
    </row>
    <row r="16006" spans="6:8" x14ac:dyDescent="0.2">
      <c r="F16006" s="261"/>
      <c r="G16006" s="261"/>
      <c r="H16006" s="261"/>
    </row>
    <row r="16007" spans="6:8" x14ac:dyDescent="0.2">
      <c r="F16007" s="261"/>
      <c r="G16007" s="261"/>
      <c r="H16007" s="261"/>
    </row>
    <row r="16008" spans="6:8" x14ac:dyDescent="0.2">
      <c r="F16008" s="261"/>
      <c r="G16008" s="261"/>
      <c r="H16008" s="261"/>
    </row>
    <row r="16009" spans="6:8" x14ac:dyDescent="0.2">
      <c r="F16009" s="261"/>
      <c r="G16009" s="261"/>
      <c r="H16009" s="261"/>
    </row>
    <row r="16010" spans="6:8" x14ac:dyDescent="0.2">
      <c r="F16010" s="261"/>
      <c r="G16010" s="261"/>
      <c r="H16010" s="261"/>
    </row>
    <row r="16011" spans="6:8" x14ac:dyDescent="0.2">
      <c r="F16011" s="261"/>
      <c r="G16011" s="261"/>
      <c r="H16011" s="261"/>
    </row>
    <row r="16012" spans="6:8" x14ac:dyDescent="0.2">
      <c r="F16012" s="261"/>
      <c r="G16012" s="261"/>
      <c r="H16012" s="261"/>
    </row>
    <row r="16013" spans="6:8" x14ac:dyDescent="0.2">
      <c r="F16013" s="261"/>
      <c r="G16013" s="261"/>
      <c r="H16013" s="261"/>
    </row>
    <row r="16014" spans="6:8" x14ac:dyDescent="0.2">
      <c r="F16014" s="261"/>
      <c r="G16014" s="261"/>
      <c r="H16014" s="261"/>
    </row>
    <row r="16015" spans="6:8" x14ac:dyDescent="0.2">
      <c r="F16015" s="261"/>
      <c r="G16015" s="261"/>
      <c r="H16015" s="261"/>
    </row>
    <row r="16016" spans="6:8" x14ac:dyDescent="0.2">
      <c r="F16016" s="261"/>
      <c r="G16016" s="261"/>
      <c r="H16016" s="261"/>
    </row>
    <row r="16017" spans="6:8" x14ac:dyDescent="0.2">
      <c r="F16017" s="261"/>
      <c r="G16017" s="261"/>
      <c r="H16017" s="261"/>
    </row>
    <row r="16018" spans="6:8" x14ac:dyDescent="0.2">
      <c r="F16018" s="261"/>
      <c r="G16018" s="261"/>
      <c r="H16018" s="261"/>
    </row>
    <row r="16019" spans="6:8" x14ac:dyDescent="0.2">
      <c r="F16019" s="261"/>
      <c r="G16019" s="261"/>
      <c r="H16019" s="261"/>
    </row>
    <row r="16020" spans="6:8" x14ac:dyDescent="0.2">
      <c r="F16020" s="261"/>
      <c r="G16020" s="261"/>
      <c r="H16020" s="261"/>
    </row>
    <row r="16021" spans="6:8" x14ac:dyDescent="0.2">
      <c r="F16021" s="261"/>
      <c r="G16021" s="261"/>
      <c r="H16021" s="261"/>
    </row>
    <row r="16022" spans="6:8" x14ac:dyDescent="0.2">
      <c r="F16022" s="261"/>
      <c r="G16022" s="261"/>
      <c r="H16022" s="261"/>
    </row>
    <row r="16023" spans="6:8" x14ac:dyDescent="0.2">
      <c r="F16023" s="261"/>
      <c r="G16023" s="261"/>
      <c r="H16023" s="261"/>
    </row>
    <row r="16024" spans="6:8" x14ac:dyDescent="0.2">
      <c r="F16024" s="261"/>
      <c r="G16024" s="261"/>
      <c r="H16024" s="261"/>
    </row>
    <row r="16025" spans="6:8" x14ac:dyDescent="0.2">
      <c r="F16025" s="261"/>
      <c r="G16025" s="261"/>
      <c r="H16025" s="261"/>
    </row>
    <row r="16026" spans="6:8" x14ac:dyDescent="0.2">
      <c r="F16026" s="261"/>
      <c r="G16026" s="261"/>
      <c r="H16026" s="261"/>
    </row>
    <row r="16027" spans="6:8" x14ac:dyDescent="0.2">
      <c r="F16027" s="261"/>
      <c r="G16027" s="261"/>
      <c r="H16027" s="261"/>
    </row>
    <row r="16028" spans="6:8" x14ac:dyDescent="0.2">
      <c r="F16028" s="261"/>
      <c r="G16028" s="261"/>
      <c r="H16028" s="261"/>
    </row>
    <row r="16029" spans="6:8" x14ac:dyDescent="0.2">
      <c r="F16029" s="261"/>
      <c r="G16029" s="261"/>
      <c r="H16029" s="261"/>
    </row>
    <row r="16030" spans="6:8" x14ac:dyDescent="0.2">
      <c r="F16030" s="261"/>
      <c r="G16030" s="261"/>
      <c r="H16030" s="261"/>
    </row>
    <row r="16031" spans="6:8" x14ac:dyDescent="0.2">
      <c r="F16031" s="261"/>
      <c r="G16031" s="261"/>
      <c r="H16031" s="261"/>
    </row>
    <row r="16032" spans="6:8" x14ac:dyDescent="0.2">
      <c r="F16032" s="261"/>
      <c r="G16032" s="261"/>
      <c r="H16032" s="261"/>
    </row>
    <row r="16033" spans="6:8" x14ac:dyDescent="0.2">
      <c r="F16033" s="261"/>
      <c r="G16033" s="261"/>
      <c r="H16033" s="261"/>
    </row>
    <row r="16034" spans="6:8" x14ac:dyDescent="0.2">
      <c r="F16034" s="261"/>
      <c r="G16034" s="261"/>
      <c r="H16034" s="261"/>
    </row>
    <row r="16035" spans="6:8" x14ac:dyDescent="0.2">
      <c r="F16035" s="261"/>
      <c r="G16035" s="261"/>
      <c r="H16035" s="261"/>
    </row>
    <row r="16036" spans="6:8" x14ac:dyDescent="0.2">
      <c r="F16036" s="261"/>
      <c r="G16036" s="261"/>
      <c r="H16036" s="261"/>
    </row>
    <row r="16037" spans="6:8" x14ac:dyDescent="0.2">
      <c r="F16037" s="261"/>
      <c r="G16037" s="261"/>
      <c r="H16037" s="261"/>
    </row>
    <row r="16038" spans="6:8" x14ac:dyDescent="0.2">
      <c r="F16038" s="261"/>
      <c r="G16038" s="261"/>
      <c r="H16038" s="261"/>
    </row>
    <row r="16039" spans="6:8" x14ac:dyDescent="0.2">
      <c r="F16039" s="261"/>
      <c r="G16039" s="261"/>
      <c r="H16039" s="261"/>
    </row>
    <row r="16040" spans="6:8" x14ac:dyDescent="0.2">
      <c r="F16040" s="261"/>
      <c r="G16040" s="261"/>
      <c r="H16040" s="261"/>
    </row>
    <row r="16041" spans="6:8" x14ac:dyDescent="0.2">
      <c r="F16041" s="261"/>
      <c r="G16041" s="261"/>
      <c r="H16041" s="261"/>
    </row>
    <row r="16042" spans="6:8" x14ac:dyDescent="0.2">
      <c r="F16042" s="261"/>
      <c r="G16042" s="261"/>
      <c r="H16042" s="261"/>
    </row>
    <row r="16043" spans="6:8" x14ac:dyDescent="0.2">
      <c r="F16043" s="261"/>
      <c r="G16043" s="261"/>
      <c r="H16043" s="261"/>
    </row>
    <row r="16044" spans="6:8" x14ac:dyDescent="0.2">
      <c r="F16044" s="261"/>
      <c r="G16044" s="261"/>
      <c r="H16044" s="261"/>
    </row>
    <row r="16045" spans="6:8" x14ac:dyDescent="0.2">
      <c r="F16045" s="261"/>
      <c r="G16045" s="261"/>
      <c r="H16045" s="261"/>
    </row>
    <row r="16046" spans="6:8" x14ac:dyDescent="0.2">
      <c r="F16046" s="261"/>
      <c r="G16046" s="261"/>
      <c r="H16046" s="261"/>
    </row>
    <row r="16047" spans="6:8" x14ac:dyDescent="0.2">
      <c r="F16047" s="261"/>
      <c r="G16047" s="261"/>
      <c r="H16047" s="261"/>
    </row>
    <row r="16048" spans="6:8" x14ac:dyDescent="0.2">
      <c r="F16048" s="261"/>
      <c r="G16048" s="261"/>
      <c r="H16048" s="261"/>
    </row>
    <row r="16049" spans="6:8" x14ac:dyDescent="0.2">
      <c r="F16049" s="261"/>
      <c r="G16049" s="261"/>
      <c r="H16049" s="261"/>
    </row>
    <row r="16050" spans="6:8" x14ac:dyDescent="0.2">
      <c r="F16050" s="261"/>
      <c r="G16050" s="261"/>
      <c r="H16050" s="261"/>
    </row>
    <row r="16051" spans="6:8" x14ac:dyDescent="0.2">
      <c r="F16051" s="261"/>
      <c r="G16051" s="261"/>
      <c r="H16051" s="261"/>
    </row>
    <row r="16052" spans="6:8" x14ac:dyDescent="0.2">
      <c r="F16052" s="261"/>
      <c r="G16052" s="261"/>
      <c r="H16052" s="261"/>
    </row>
    <row r="16053" spans="6:8" x14ac:dyDescent="0.2">
      <c r="F16053" s="261"/>
      <c r="G16053" s="261"/>
      <c r="H16053" s="261"/>
    </row>
    <row r="16054" spans="6:8" x14ac:dyDescent="0.2">
      <c r="F16054" s="261"/>
      <c r="G16054" s="261"/>
      <c r="H16054" s="261"/>
    </row>
    <row r="16055" spans="6:8" x14ac:dyDescent="0.2">
      <c r="F16055" s="261"/>
      <c r="G16055" s="261"/>
      <c r="H16055" s="261"/>
    </row>
    <row r="16056" spans="6:8" x14ac:dyDescent="0.2">
      <c r="F16056" s="261"/>
      <c r="G16056" s="261"/>
      <c r="H16056" s="261"/>
    </row>
    <row r="16057" spans="6:8" x14ac:dyDescent="0.2">
      <c r="F16057" s="261"/>
      <c r="G16057" s="261"/>
      <c r="H16057" s="261"/>
    </row>
    <row r="16058" spans="6:8" x14ac:dyDescent="0.2">
      <c r="F16058" s="261"/>
      <c r="G16058" s="261"/>
      <c r="H16058" s="261"/>
    </row>
    <row r="16059" spans="6:8" x14ac:dyDescent="0.2">
      <c r="F16059" s="261"/>
      <c r="G16059" s="261"/>
      <c r="H16059" s="261"/>
    </row>
    <row r="16060" spans="6:8" x14ac:dyDescent="0.2">
      <c r="F16060" s="261"/>
      <c r="G16060" s="261"/>
      <c r="H16060" s="261"/>
    </row>
    <row r="16061" spans="6:8" x14ac:dyDescent="0.2">
      <c r="F16061" s="261"/>
      <c r="G16061" s="261"/>
      <c r="H16061" s="261"/>
    </row>
    <row r="16062" spans="6:8" x14ac:dyDescent="0.2">
      <c r="F16062" s="261"/>
      <c r="G16062" s="261"/>
      <c r="H16062" s="261"/>
    </row>
    <row r="16063" spans="6:8" x14ac:dyDescent="0.2">
      <c r="F16063" s="261"/>
      <c r="G16063" s="261"/>
      <c r="H16063" s="261"/>
    </row>
    <row r="16064" spans="6:8" x14ac:dyDescent="0.2">
      <c r="F16064" s="261"/>
      <c r="G16064" s="261"/>
      <c r="H16064" s="261"/>
    </row>
    <row r="16065" spans="6:8" x14ac:dyDescent="0.2">
      <c r="F16065" s="261"/>
      <c r="G16065" s="261"/>
      <c r="H16065" s="261"/>
    </row>
    <row r="16066" spans="6:8" x14ac:dyDescent="0.2">
      <c r="F16066" s="261"/>
      <c r="G16066" s="261"/>
      <c r="H16066" s="261"/>
    </row>
    <row r="16067" spans="6:8" x14ac:dyDescent="0.2">
      <c r="F16067" s="261"/>
      <c r="G16067" s="261"/>
      <c r="H16067" s="261"/>
    </row>
    <row r="16068" spans="6:8" x14ac:dyDescent="0.2">
      <c r="F16068" s="261"/>
      <c r="G16068" s="261"/>
      <c r="H16068" s="261"/>
    </row>
    <row r="16069" spans="6:8" x14ac:dyDescent="0.2">
      <c r="F16069" s="261"/>
      <c r="G16069" s="261"/>
      <c r="H16069" s="261"/>
    </row>
    <row r="16070" spans="6:8" x14ac:dyDescent="0.2">
      <c r="F16070" s="261"/>
      <c r="G16070" s="261"/>
      <c r="H16070" s="261"/>
    </row>
    <row r="16071" spans="6:8" x14ac:dyDescent="0.2">
      <c r="F16071" s="261"/>
      <c r="G16071" s="261"/>
      <c r="H16071" s="261"/>
    </row>
    <row r="16072" spans="6:8" x14ac:dyDescent="0.2">
      <c r="F16072" s="261"/>
      <c r="G16072" s="261"/>
      <c r="H16072" s="261"/>
    </row>
    <row r="16073" spans="6:8" x14ac:dyDescent="0.2">
      <c r="F16073" s="261"/>
      <c r="G16073" s="261"/>
      <c r="H16073" s="261"/>
    </row>
    <row r="16074" spans="6:8" x14ac:dyDescent="0.2">
      <c r="F16074" s="261"/>
      <c r="G16074" s="261"/>
      <c r="H16074" s="261"/>
    </row>
    <row r="16075" spans="6:8" x14ac:dyDescent="0.2">
      <c r="F16075" s="261"/>
      <c r="G16075" s="261"/>
      <c r="H16075" s="261"/>
    </row>
    <row r="16076" spans="6:8" x14ac:dyDescent="0.2">
      <c r="F16076" s="261"/>
      <c r="G16076" s="261"/>
      <c r="H16076" s="261"/>
    </row>
    <row r="16077" spans="6:8" x14ac:dyDescent="0.2">
      <c r="F16077" s="261"/>
      <c r="G16077" s="261"/>
      <c r="H16077" s="261"/>
    </row>
    <row r="16078" spans="6:8" x14ac:dyDescent="0.2">
      <c r="F16078" s="261"/>
      <c r="G16078" s="261"/>
      <c r="H16078" s="261"/>
    </row>
    <row r="16079" spans="6:8" x14ac:dyDescent="0.2">
      <c r="F16079" s="261"/>
      <c r="G16079" s="261"/>
      <c r="H16079" s="261"/>
    </row>
    <row r="16080" spans="6:8" x14ac:dyDescent="0.2">
      <c r="F16080" s="261"/>
      <c r="G16080" s="261"/>
      <c r="H16080" s="261"/>
    </row>
    <row r="16081" spans="6:8" x14ac:dyDescent="0.2">
      <c r="F16081" s="261"/>
      <c r="G16081" s="261"/>
      <c r="H16081" s="261"/>
    </row>
    <row r="16082" spans="6:8" x14ac:dyDescent="0.2">
      <c r="F16082" s="261"/>
      <c r="G16082" s="261"/>
      <c r="H16082" s="261"/>
    </row>
    <row r="16083" spans="6:8" x14ac:dyDescent="0.2">
      <c r="F16083" s="261"/>
      <c r="G16083" s="261"/>
      <c r="H16083" s="261"/>
    </row>
    <row r="16084" spans="6:8" x14ac:dyDescent="0.2">
      <c r="F16084" s="261"/>
      <c r="G16084" s="261"/>
      <c r="H16084" s="261"/>
    </row>
    <row r="16085" spans="6:8" x14ac:dyDescent="0.2">
      <c r="F16085" s="261"/>
      <c r="G16085" s="261"/>
      <c r="H16085" s="261"/>
    </row>
    <row r="16086" spans="6:8" x14ac:dyDescent="0.2">
      <c r="F16086" s="261"/>
      <c r="G16086" s="261"/>
      <c r="H16086" s="261"/>
    </row>
    <row r="16087" spans="6:8" x14ac:dyDescent="0.2">
      <c r="F16087" s="261"/>
      <c r="G16087" s="261"/>
      <c r="H16087" s="261"/>
    </row>
    <row r="16088" spans="6:8" x14ac:dyDescent="0.2">
      <c r="F16088" s="261"/>
      <c r="G16088" s="261"/>
      <c r="H16088" s="261"/>
    </row>
    <row r="16089" spans="6:8" x14ac:dyDescent="0.2">
      <c r="F16089" s="261"/>
      <c r="G16089" s="261"/>
      <c r="H16089" s="261"/>
    </row>
    <row r="16090" spans="6:8" x14ac:dyDescent="0.2">
      <c r="F16090" s="261"/>
      <c r="G16090" s="261"/>
      <c r="H16090" s="261"/>
    </row>
    <row r="16091" spans="6:8" x14ac:dyDescent="0.2">
      <c r="F16091" s="261"/>
      <c r="G16091" s="261"/>
      <c r="H16091" s="261"/>
    </row>
    <row r="16092" spans="6:8" x14ac:dyDescent="0.2">
      <c r="F16092" s="261"/>
      <c r="G16092" s="261"/>
      <c r="H16092" s="261"/>
    </row>
    <row r="16093" spans="6:8" x14ac:dyDescent="0.2">
      <c r="F16093" s="261"/>
      <c r="G16093" s="261"/>
      <c r="H16093" s="261"/>
    </row>
    <row r="16094" spans="6:8" x14ac:dyDescent="0.2">
      <c r="F16094" s="261"/>
      <c r="G16094" s="261"/>
      <c r="H16094" s="261"/>
    </row>
    <row r="16095" spans="6:8" x14ac:dyDescent="0.2">
      <c r="F16095" s="261"/>
      <c r="G16095" s="261"/>
      <c r="H16095" s="261"/>
    </row>
    <row r="16096" spans="6:8" x14ac:dyDescent="0.2">
      <c r="F16096" s="261"/>
      <c r="G16096" s="261"/>
      <c r="H16096" s="261"/>
    </row>
    <row r="16097" spans="6:8" x14ac:dyDescent="0.2">
      <c r="F16097" s="261"/>
      <c r="G16097" s="261"/>
      <c r="H16097" s="261"/>
    </row>
    <row r="16098" spans="6:8" x14ac:dyDescent="0.2">
      <c r="F16098" s="261"/>
      <c r="G16098" s="261"/>
      <c r="H16098" s="261"/>
    </row>
    <row r="16099" spans="6:8" x14ac:dyDescent="0.2">
      <c r="F16099" s="261"/>
      <c r="G16099" s="261"/>
      <c r="H16099" s="261"/>
    </row>
    <row r="16100" spans="6:8" x14ac:dyDescent="0.2">
      <c r="F16100" s="261"/>
      <c r="G16100" s="261"/>
      <c r="H16100" s="261"/>
    </row>
    <row r="16101" spans="6:8" x14ac:dyDescent="0.2">
      <c r="F16101" s="261"/>
      <c r="G16101" s="261"/>
      <c r="H16101" s="261"/>
    </row>
    <row r="16102" spans="6:8" x14ac:dyDescent="0.2">
      <c r="F16102" s="261"/>
      <c r="G16102" s="261"/>
      <c r="H16102" s="261"/>
    </row>
    <row r="16103" spans="6:8" x14ac:dyDescent="0.2">
      <c r="F16103" s="261"/>
      <c r="G16103" s="261"/>
      <c r="H16103" s="261"/>
    </row>
    <row r="16104" spans="6:8" x14ac:dyDescent="0.2">
      <c r="F16104" s="261"/>
      <c r="G16104" s="261"/>
      <c r="H16104" s="261"/>
    </row>
    <row r="16105" spans="6:8" x14ac:dyDescent="0.2">
      <c r="F16105" s="261"/>
      <c r="G16105" s="261"/>
      <c r="H16105" s="261"/>
    </row>
    <row r="16106" spans="6:8" x14ac:dyDescent="0.2">
      <c r="F16106" s="261"/>
      <c r="G16106" s="261"/>
      <c r="H16106" s="261"/>
    </row>
    <row r="16107" spans="6:8" x14ac:dyDescent="0.2">
      <c r="F16107" s="261"/>
      <c r="G16107" s="261"/>
      <c r="H16107" s="261"/>
    </row>
    <row r="16108" spans="6:8" x14ac:dyDescent="0.2">
      <c r="F16108" s="261"/>
      <c r="G16108" s="261"/>
      <c r="H16108" s="261"/>
    </row>
    <row r="16109" spans="6:8" x14ac:dyDescent="0.2">
      <c r="F16109" s="261"/>
      <c r="G16109" s="261"/>
      <c r="H16109" s="261"/>
    </row>
    <row r="16110" spans="6:8" x14ac:dyDescent="0.2">
      <c r="F16110" s="261"/>
      <c r="G16110" s="261"/>
      <c r="H16110" s="261"/>
    </row>
    <row r="16111" spans="6:8" x14ac:dyDescent="0.2">
      <c r="F16111" s="261"/>
      <c r="G16111" s="261"/>
      <c r="H16111" s="261"/>
    </row>
    <row r="16112" spans="6:8" x14ac:dyDescent="0.2">
      <c r="F16112" s="261"/>
      <c r="G16112" s="261"/>
      <c r="H16112" s="261"/>
    </row>
    <row r="16113" spans="6:8" x14ac:dyDescent="0.2">
      <c r="F16113" s="261"/>
      <c r="G16113" s="261"/>
      <c r="H16113" s="261"/>
    </row>
    <row r="16114" spans="6:8" x14ac:dyDescent="0.2">
      <c r="F16114" s="261"/>
      <c r="G16114" s="261"/>
      <c r="H16114" s="261"/>
    </row>
    <row r="16115" spans="6:8" x14ac:dyDescent="0.2">
      <c r="F16115" s="261"/>
      <c r="G16115" s="261"/>
      <c r="H16115" s="261"/>
    </row>
    <row r="16116" spans="6:8" x14ac:dyDescent="0.2">
      <c r="F16116" s="261"/>
      <c r="G16116" s="261"/>
      <c r="H16116" s="261"/>
    </row>
    <row r="16117" spans="6:8" x14ac:dyDescent="0.2">
      <c r="F16117" s="261"/>
      <c r="G16117" s="261"/>
      <c r="H16117" s="261"/>
    </row>
    <row r="16118" spans="6:8" x14ac:dyDescent="0.2">
      <c r="F16118" s="261"/>
      <c r="G16118" s="261"/>
      <c r="H16118" s="261"/>
    </row>
    <row r="16119" spans="6:8" x14ac:dyDescent="0.2">
      <c r="F16119" s="261"/>
      <c r="G16119" s="261"/>
      <c r="H16119" s="261"/>
    </row>
    <row r="16120" spans="6:8" x14ac:dyDescent="0.2">
      <c r="F16120" s="261"/>
      <c r="G16120" s="261"/>
      <c r="H16120" s="261"/>
    </row>
    <row r="16121" spans="6:8" x14ac:dyDescent="0.2">
      <c r="F16121" s="261"/>
      <c r="G16121" s="261"/>
      <c r="H16121" s="261"/>
    </row>
    <row r="16122" spans="6:8" x14ac:dyDescent="0.2">
      <c r="F16122" s="261"/>
      <c r="G16122" s="261"/>
      <c r="H16122" s="261"/>
    </row>
    <row r="16123" spans="6:8" x14ac:dyDescent="0.2">
      <c r="F16123" s="261"/>
      <c r="G16123" s="261"/>
      <c r="H16123" s="261"/>
    </row>
    <row r="16124" spans="6:8" x14ac:dyDescent="0.2">
      <c r="F16124" s="261"/>
      <c r="G16124" s="261"/>
      <c r="H16124" s="261"/>
    </row>
    <row r="16125" spans="6:8" x14ac:dyDescent="0.2">
      <c r="F16125" s="261"/>
      <c r="G16125" s="261"/>
      <c r="H16125" s="261"/>
    </row>
    <row r="16126" spans="6:8" x14ac:dyDescent="0.2">
      <c r="F16126" s="261"/>
      <c r="G16126" s="261"/>
      <c r="H16126" s="261"/>
    </row>
    <row r="16127" spans="6:8" x14ac:dyDescent="0.2">
      <c r="F16127" s="261"/>
      <c r="G16127" s="261"/>
      <c r="H16127" s="261"/>
    </row>
    <row r="16128" spans="6:8" x14ac:dyDescent="0.2">
      <c r="F16128" s="261"/>
      <c r="G16128" s="261"/>
      <c r="H16128" s="261"/>
    </row>
    <row r="16129" spans="6:8" x14ac:dyDescent="0.2">
      <c r="F16129" s="261"/>
      <c r="G16129" s="261"/>
      <c r="H16129" s="261"/>
    </row>
    <row r="16130" spans="6:8" x14ac:dyDescent="0.2">
      <c r="F16130" s="261"/>
      <c r="G16130" s="261"/>
      <c r="H16130" s="261"/>
    </row>
    <row r="16131" spans="6:8" x14ac:dyDescent="0.2">
      <c r="F16131" s="261"/>
      <c r="G16131" s="261"/>
      <c r="H16131" s="261"/>
    </row>
    <row r="16132" spans="6:8" x14ac:dyDescent="0.2">
      <c r="F16132" s="261"/>
      <c r="G16132" s="261"/>
      <c r="H16132" s="261"/>
    </row>
    <row r="16133" spans="6:8" x14ac:dyDescent="0.2">
      <c r="F16133" s="261"/>
      <c r="G16133" s="261"/>
      <c r="H16133" s="261"/>
    </row>
    <row r="16134" spans="6:8" x14ac:dyDescent="0.2">
      <c r="F16134" s="261"/>
      <c r="G16134" s="261"/>
      <c r="H16134" s="261"/>
    </row>
    <row r="16135" spans="6:8" x14ac:dyDescent="0.2">
      <c r="F16135" s="261"/>
      <c r="G16135" s="261"/>
      <c r="H16135" s="261"/>
    </row>
    <row r="16136" spans="6:8" x14ac:dyDescent="0.2">
      <c r="F16136" s="261"/>
      <c r="G16136" s="261"/>
      <c r="H16136" s="261"/>
    </row>
    <row r="16137" spans="6:8" x14ac:dyDescent="0.2">
      <c r="F16137" s="261"/>
      <c r="G16137" s="261"/>
      <c r="H16137" s="261"/>
    </row>
    <row r="16138" spans="6:8" x14ac:dyDescent="0.2">
      <c r="F16138" s="261"/>
      <c r="G16138" s="261"/>
      <c r="H16138" s="261"/>
    </row>
    <row r="16139" spans="6:8" x14ac:dyDescent="0.2">
      <c r="F16139" s="261"/>
      <c r="G16139" s="261"/>
      <c r="H16139" s="261"/>
    </row>
    <row r="16140" spans="6:8" x14ac:dyDescent="0.2">
      <c r="F16140" s="261"/>
      <c r="G16140" s="261"/>
      <c r="H16140" s="261"/>
    </row>
    <row r="16141" spans="6:8" x14ac:dyDescent="0.2">
      <c r="F16141" s="261"/>
      <c r="G16141" s="261"/>
      <c r="H16141" s="261"/>
    </row>
    <row r="16142" spans="6:8" x14ac:dyDescent="0.2">
      <c r="F16142" s="261"/>
      <c r="G16142" s="261"/>
      <c r="H16142" s="261"/>
    </row>
    <row r="16143" spans="6:8" x14ac:dyDescent="0.2">
      <c r="F16143" s="261"/>
      <c r="G16143" s="261"/>
      <c r="H16143" s="261"/>
    </row>
    <row r="16144" spans="6:8" x14ac:dyDescent="0.2">
      <c r="F16144" s="261"/>
      <c r="G16144" s="261"/>
      <c r="H16144" s="261"/>
    </row>
    <row r="16145" spans="6:8" x14ac:dyDescent="0.2">
      <c r="F16145" s="261"/>
      <c r="G16145" s="261"/>
      <c r="H16145" s="261"/>
    </row>
    <row r="16146" spans="6:8" x14ac:dyDescent="0.2">
      <c r="F16146" s="261"/>
      <c r="G16146" s="261"/>
      <c r="H16146" s="261"/>
    </row>
    <row r="16147" spans="6:8" x14ac:dyDescent="0.2">
      <c r="F16147" s="261"/>
      <c r="G16147" s="261"/>
      <c r="H16147" s="261"/>
    </row>
    <row r="16148" spans="6:8" x14ac:dyDescent="0.2">
      <c r="F16148" s="261"/>
      <c r="G16148" s="261"/>
      <c r="H16148" s="261"/>
    </row>
    <row r="16149" spans="6:8" x14ac:dyDescent="0.2">
      <c r="F16149" s="261"/>
      <c r="G16149" s="261"/>
      <c r="H16149" s="261"/>
    </row>
    <row r="16150" spans="6:8" x14ac:dyDescent="0.2">
      <c r="F16150" s="261"/>
      <c r="G16150" s="261"/>
      <c r="H16150" s="261"/>
    </row>
    <row r="16151" spans="6:8" x14ac:dyDescent="0.2">
      <c r="F16151" s="261"/>
      <c r="G16151" s="261"/>
      <c r="H16151" s="261"/>
    </row>
    <row r="16152" spans="6:8" x14ac:dyDescent="0.2">
      <c r="F16152" s="261"/>
      <c r="G16152" s="261"/>
      <c r="H16152" s="261"/>
    </row>
    <row r="16153" spans="6:8" x14ac:dyDescent="0.2">
      <c r="F16153" s="261"/>
      <c r="G16153" s="261"/>
      <c r="H16153" s="261"/>
    </row>
    <row r="16154" spans="6:8" x14ac:dyDescent="0.2">
      <c r="F16154" s="261"/>
      <c r="G16154" s="261"/>
      <c r="H16154" s="261"/>
    </row>
    <row r="16155" spans="6:8" x14ac:dyDescent="0.2">
      <c r="F16155" s="261"/>
      <c r="G16155" s="261"/>
      <c r="H16155" s="261"/>
    </row>
    <row r="16156" spans="6:8" x14ac:dyDescent="0.2">
      <c r="F16156" s="261"/>
      <c r="G16156" s="261"/>
      <c r="H16156" s="261"/>
    </row>
    <row r="16157" spans="6:8" x14ac:dyDescent="0.2">
      <c r="F16157" s="261"/>
      <c r="G16157" s="261"/>
      <c r="H16157" s="261"/>
    </row>
    <row r="16158" spans="6:8" x14ac:dyDescent="0.2">
      <c r="F16158" s="261"/>
      <c r="G16158" s="261"/>
      <c r="H16158" s="261"/>
    </row>
    <row r="16159" spans="6:8" x14ac:dyDescent="0.2">
      <c r="F16159" s="261"/>
      <c r="G16159" s="261"/>
      <c r="H16159" s="261"/>
    </row>
    <row r="16160" spans="6:8" x14ac:dyDescent="0.2">
      <c r="F16160" s="261"/>
      <c r="G16160" s="261"/>
      <c r="H16160" s="261"/>
    </row>
    <row r="16161" spans="6:8" x14ac:dyDescent="0.2">
      <c r="F16161" s="261"/>
      <c r="G16161" s="261"/>
      <c r="H16161" s="261"/>
    </row>
    <row r="16162" spans="6:8" x14ac:dyDescent="0.2">
      <c r="F16162" s="261"/>
      <c r="G16162" s="261"/>
      <c r="H16162" s="261"/>
    </row>
    <row r="16163" spans="6:8" x14ac:dyDescent="0.2">
      <c r="F16163" s="261"/>
      <c r="G16163" s="261"/>
      <c r="H16163" s="261"/>
    </row>
    <row r="16164" spans="6:8" x14ac:dyDescent="0.2">
      <c r="F16164" s="261"/>
      <c r="G16164" s="261"/>
      <c r="H16164" s="261"/>
    </row>
    <row r="16165" spans="6:8" x14ac:dyDescent="0.2">
      <c r="F16165" s="261"/>
      <c r="G16165" s="261"/>
      <c r="H16165" s="261"/>
    </row>
    <row r="16166" spans="6:8" x14ac:dyDescent="0.2">
      <c r="F16166" s="261"/>
      <c r="G16166" s="261"/>
      <c r="H16166" s="261"/>
    </row>
    <row r="16167" spans="6:8" x14ac:dyDescent="0.2">
      <c r="F16167" s="261"/>
      <c r="G16167" s="261"/>
      <c r="H16167" s="261"/>
    </row>
    <row r="16168" spans="6:8" x14ac:dyDescent="0.2">
      <c r="F16168" s="261"/>
      <c r="G16168" s="261"/>
      <c r="H16168" s="261"/>
    </row>
    <row r="16169" spans="6:8" x14ac:dyDescent="0.2">
      <c r="F16169" s="261"/>
      <c r="G16169" s="261"/>
      <c r="H16169" s="261"/>
    </row>
    <row r="16170" spans="6:8" x14ac:dyDescent="0.2">
      <c r="F16170" s="261"/>
      <c r="G16170" s="261"/>
      <c r="H16170" s="261"/>
    </row>
    <row r="16171" spans="6:8" x14ac:dyDescent="0.2">
      <c r="F16171" s="261"/>
      <c r="G16171" s="261"/>
      <c r="H16171" s="261"/>
    </row>
    <row r="16172" spans="6:8" x14ac:dyDescent="0.2">
      <c r="F16172" s="261"/>
      <c r="G16172" s="261"/>
      <c r="H16172" s="261"/>
    </row>
    <row r="16173" spans="6:8" x14ac:dyDescent="0.2">
      <c r="F16173" s="261"/>
      <c r="G16173" s="261"/>
      <c r="H16173" s="261"/>
    </row>
    <row r="16174" spans="6:8" x14ac:dyDescent="0.2">
      <c r="F16174" s="261"/>
      <c r="G16174" s="261"/>
      <c r="H16174" s="261"/>
    </row>
    <row r="16175" spans="6:8" x14ac:dyDescent="0.2">
      <c r="F16175" s="261"/>
      <c r="G16175" s="261"/>
      <c r="H16175" s="261"/>
    </row>
    <row r="16176" spans="6:8" x14ac:dyDescent="0.2">
      <c r="F16176" s="261"/>
      <c r="G16176" s="261"/>
      <c r="H16176" s="261"/>
    </row>
    <row r="16177" spans="6:8" x14ac:dyDescent="0.2">
      <c r="F16177" s="261"/>
      <c r="G16177" s="261"/>
      <c r="H16177" s="261"/>
    </row>
    <row r="16178" spans="6:8" x14ac:dyDescent="0.2">
      <c r="F16178" s="261"/>
      <c r="G16178" s="261"/>
      <c r="H16178" s="261"/>
    </row>
    <row r="16179" spans="6:8" x14ac:dyDescent="0.2">
      <c r="F16179" s="261"/>
      <c r="G16179" s="261"/>
      <c r="H16179" s="261"/>
    </row>
    <row r="16180" spans="6:8" x14ac:dyDescent="0.2">
      <c r="F16180" s="261"/>
      <c r="G16180" s="261"/>
      <c r="H16180" s="261"/>
    </row>
    <row r="16181" spans="6:8" x14ac:dyDescent="0.2">
      <c r="F16181" s="261"/>
      <c r="G16181" s="261"/>
      <c r="H16181" s="261"/>
    </row>
    <row r="16182" spans="6:8" x14ac:dyDescent="0.2">
      <c r="F16182" s="261"/>
      <c r="G16182" s="261"/>
      <c r="H16182" s="261"/>
    </row>
    <row r="16183" spans="6:8" x14ac:dyDescent="0.2">
      <c r="F16183" s="261"/>
      <c r="G16183" s="261"/>
      <c r="H16183" s="261"/>
    </row>
    <row r="16184" spans="6:8" x14ac:dyDescent="0.2">
      <c r="F16184" s="261"/>
      <c r="G16184" s="261"/>
      <c r="H16184" s="261"/>
    </row>
    <row r="16185" spans="6:8" x14ac:dyDescent="0.2">
      <c r="F16185" s="261"/>
      <c r="G16185" s="261"/>
      <c r="H16185" s="261"/>
    </row>
    <row r="16186" spans="6:8" x14ac:dyDescent="0.2">
      <c r="F16186" s="261"/>
      <c r="G16186" s="261"/>
      <c r="H16186" s="261"/>
    </row>
    <row r="16187" spans="6:8" x14ac:dyDescent="0.2">
      <c r="F16187" s="261"/>
      <c r="G16187" s="261"/>
      <c r="H16187" s="261"/>
    </row>
    <row r="16188" spans="6:8" x14ac:dyDescent="0.2">
      <c r="F16188" s="261"/>
      <c r="G16188" s="261"/>
      <c r="H16188" s="261"/>
    </row>
    <row r="16189" spans="6:8" x14ac:dyDescent="0.2">
      <c r="F16189" s="261"/>
      <c r="G16189" s="261"/>
      <c r="H16189" s="261"/>
    </row>
    <row r="16190" spans="6:8" x14ac:dyDescent="0.2">
      <c r="F16190" s="261"/>
      <c r="G16190" s="261"/>
      <c r="H16190" s="261"/>
    </row>
    <row r="16191" spans="6:8" x14ac:dyDescent="0.2">
      <c r="F16191" s="261"/>
      <c r="G16191" s="261"/>
      <c r="H16191" s="261"/>
    </row>
    <row r="16192" spans="6:8" x14ac:dyDescent="0.2">
      <c r="F16192" s="261"/>
      <c r="G16192" s="261"/>
      <c r="H16192" s="261"/>
    </row>
    <row r="16193" spans="6:8" x14ac:dyDescent="0.2">
      <c r="F16193" s="261"/>
      <c r="G16193" s="261"/>
      <c r="H16193" s="261"/>
    </row>
    <row r="16194" spans="6:8" x14ac:dyDescent="0.2">
      <c r="F16194" s="261"/>
      <c r="G16194" s="261"/>
      <c r="H16194" s="261"/>
    </row>
    <row r="16195" spans="6:8" x14ac:dyDescent="0.2">
      <c r="F16195" s="261"/>
      <c r="G16195" s="261"/>
      <c r="H16195" s="261"/>
    </row>
    <row r="16196" spans="6:8" x14ac:dyDescent="0.2">
      <c r="F16196" s="261"/>
      <c r="G16196" s="261"/>
      <c r="H16196" s="261"/>
    </row>
    <row r="16197" spans="6:8" x14ac:dyDescent="0.2">
      <c r="F16197" s="261"/>
      <c r="G16197" s="261"/>
      <c r="H16197" s="261"/>
    </row>
    <row r="16198" spans="6:8" x14ac:dyDescent="0.2">
      <c r="F16198" s="261"/>
      <c r="G16198" s="261"/>
      <c r="H16198" s="261"/>
    </row>
    <row r="16199" spans="6:8" x14ac:dyDescent="0.2">
      <c r="F16199" s="261"/>
      <c r="G16199" s="261"/>
      <c r="H16199" s="261"/>
    </row>
    <row r="16200" spans="6:8" x14ac:dyDescent="0.2">
      <c r="F16200" s="261"/>
      <c r="G16200" s="261"/>
      <c r="H16200" s="261"/>
    </row>
    <row r="16201" spans="6:8" x14ac:dyDescent="0.2">
      <c r="F16201" s="261"/>
      <c r="G16201" s="261"/>
      <c r="H16201" s="261"/>
    </row>
    <row r="16202" spans="6:8" x14ac:dyDescent="0.2">
      <c r="F16202" s="261"/>
      <c r="G16202" s="261"/>
      <c r="H16202" s="261"/>
    </row>
    <row r="16203" spans="6:8" x14ac:dyDescent="0.2">
      <c r="F16203" s="261"/>
      <c r="G16203" s="261"/>
      <c r="H16203" s="261"/>
    </row>
    <row r="16204" spans="6:8" x14ac:dyDescent="0.2">
      <c r="F16204" s="261"/>
      <c r="G16204" s="261"/>
      <c r="H16204" s="261"/>
    </row>
    <row r="16205" spans="6:8" x14ac:dyDescent="0.2">
      <c r="F16205" s="261"/>
      <c r="G16205" s="261"/>
      <c r="H16205" s="261"/>
    </row>
    <row r="16206" spans="6:8" x14ac:dyDescent="0.2">
      <c r="F16206" s="261"/>
      <c r="G16206" s="261"/>
      <c r="H16206" s="261"/>
    </row>
    <row r="16207" spans="6:8" x14ac:dyDescent="0.2">
      <c r="F16207" s="261"/>
      <c r="G16207" s="261"/>
      <c r="H16207" s="261"/>
    </row>
    <row r="16208" spans="6:8" x14ac:dyDescent="0.2">
      <c r="F16208" s="261"/>
      <c r="G16208" s="261"/>
      <c r="H16208" s="261"/>
    </row>
    <row r="16209" spans="6:8" x14ac:dyDescent="0.2">
      <c r="F16209" s="261"/>
      <c r="G16209" s="261"/>
      <c r="H16209" s="261"/>
    </row>
    <row r="16210" spans="6:8" x14ac:dyDescent="0.2">
      <c r="F16210" s="261"/>
      <c r="G16210" s="261"/>
      <c r="H16210" s="261"/>
    </row>
    <row r="16211" spans="6:8" x14ac:dyDescent="0.2">
      <c r="F16211" s="261"/>
      <c r="G16211" s="261"/>
      <c r="H16211" s="261"/>
    </row>
    <row r="16212" spans="6:8" x14ac:dyDescent="0.2">
      <c r="F16212" s="261"/>
      <c r="G16212" s="261"/>
      <c r="H16212" s="261"/>
    </row>
    <row r="16213" spans="6:8" x14ac:dyDescent="0.2">
      <c r="F16213" s="261"/>
      <c r="G16213" s="261"/>
      <c r="H16213" s="261"/>
    </row>
    <row r="16214" spans="6:8" x14ac:dyDescent="0.2">
      <c r="F16214" s="261"/>
      <c r="G16214" s="261"/>
      <c r="H16214" s="261"/>
    </row>
    <row r="16215" spans="6:8" x14ac:dyDescent="0.2">
      <c r="F16215" s="261"/>
      <c r="G16215" s="261"/>
      <c r="H16215" s="261"/>
    </row>
    <row r="16216" spans="6:8" x14ac:dyDescent="0.2">
      <c r="F16216" s="261"/>
      <c r="G16216" s="261"/>
      <c r="H16216" s="261"/>
    </row>
    <row r="16217" spans="6:8" x14ac:dyDescent="0.2">
      <c r="F16217" s="261"/>
      <c r="G16217" s="261"/>
      <c r="H16217" s="261"/>
    </row>
    <row r="16218" spans="6:8" x14ac:dyDescent="0.2">
      <c r="F16218" s="261"/>
      <c r="G16218" s="261"/>
      <c r="H16218" s="261"/>
    </row>
    <row r="16219" spans="6:8" x14ac:dyDescent="0.2">
      <c r="F16219" s="261"/>
      <c r="G16219" s="261"/>
      <c r="H16219" s="261"/>
    </row>
    <row r="16220" spans="6:8" x14ac:dyDescent="0.2">
      <c r="F16220" s="261"/>
      <c r="G16220" s="261"/>
      <c r="H16220" s="261"/>
    </row>
    <row r="16221" spans="6:8" x14ac:dyDescent="0.2">
      <c r="F16221" s="261"/>
      <c r="G16221" s="261"/>
      <c r="H16221" s="261"/>
    </row>
    <row r="16222" spans="6:8" x14ac:dyDescent="0.2">
      <c r="F16222" s="261"/>
      <c r="G16222" s="261"/>
      <c r="H16222" s="261"/>
    </row>
    <row r="16223" spans="6:8" x14ac:dyDescent="0.2">
      <c r="F16223" s="261"/>
      <c r="G16223" s="261"/>
      <c r="H16223" s="261"/>
    </row>
    <row r="16224" spans="6:8" x14ac:dyDescent="0.2">
      <c r="F16224" s="261"/>
      <c r="G16224" s="261"/>
      <c r="H16224" s="261"/>
    </row>
    <row r="16225" spans="6:8" x14ac:dyDescent="0.2">
      <c r="F16225" s="261"/>
      <c r="G16225" s="261"/>
      <c r="H16225" s="261"/>
    </row>
    <row r="16226" spans="6:8" x14ac:dyDescent="0.2">
      <c r="F16226" s="261"/>
      <c r="G16226" s="261"/>
      <c r="H16226" s="261"/>
    </row>
    <row r="16227" spans="6:8" x14ac:dyDescent="0.2">
      <c r="F16227" s="261"/>
      <c r="G16227" s="261"/>
      <c r="H16227" s="261"/>
    </row>
    <row r="16228" spans="6:8" x14ac:dyDescent="0.2">
      <c r="F16228" s="261"/>
      <c r="G16228" s="261"/>
      <c r="H16228" s="261"/>
    </row>
    <row r="16229" spans="6:8" x14ac:dyDescent="0.2">
      <c r="F16229" s="261"/>
      <c r="G16229" s="261"/>
      <c r="H16229" s="261"/>
    </row>
    <row r="16230" spans="6:8" x14ac:dyDescent="0.2">
      <c r="F16230" s="261"/>
      <c r="G16230" s="261"/>
      <c r="H16230" s="261"/>
    </row>
    <row r="16231" spans="6:8" x14ac:dyDescent="0.2">
      <c r="F16231" s="261"/>
      <c r="G16231" s="261"/>
      <c r="H16231" s="261"/>
    </row>
    <row r="16232" spans="6:8" x14ac:dyDescent="0.2">
      <c r="F16232" s="261"/>
      <c r="G16232" s="261"/>
      <c r="H16232" s="261"/>
    </row>
    <row r="16233" spans="6:8" x14ac:dyDescent="0.2">
      <c r="F16233" s="261"/>
      <c r="G16233" s="261"/>
      <c r="H16233" s="261"/>
    </row>
    <row r="16234" spans="6:8" x14ac:dyDescent="0.2">
      <c r="F16234" s="261"/>
      <c r="G16234" s="261"/>
      <c r="H16234" s="261"/>
    </row>
    <row r="16235" spans="6:8" x14ac:dyDescent="0.2">
      <c r="F16235" s="261"/>
      <c r="G16235" s="261"/>
      <c r="H16235" s="261"/>
    </row>
    <row r="16236" spans="6:8" x14ac:dyDescent="0.2">
      <c r="F16236" s="261"/>
      <c r="G16236" s="261"/>
      <c r="H16236" s="261"/>
    </row>
    <row r="16237" spans="6:8" x14ac:dyDescent="0.2">
      <c r="F16237" s="261"/>
      <c r="G16237" s="261"/>
      <c r="H16237" s="261"/>
    </row>
    <row r="16238" spans="6:8" x14ac:dyDescent="0.2">
      <c r="F16238" s="261"/>
      <c r="G16238" s="261"/>
      <c r="H16238" s="261"/>
    </row>
    <row r="16239" spans="6:8" x14ac:dyDescent="0.2">
      <c r="F16239" s="261"/>
      <c r="G16239" s="261"/>
      <c r="H16239" s="261"/>
    </row>
    <row r="16240" spans="6:8" x14ac:dyDescent="0.2">
      <c r="F16240" s="261"/>
      <c r="G16240" s="261"/>
      <c r="H16240" s="261"/>
    </row>
    <row r="16241" spans="6:8" x14ac:dyDescent="0.2">
      <c r="F16241" s="261"/>
      <c r="G16241" s="261"/>
      <c r="H16241" s="261"/>
    </row>
    <row r="16242" spans="6:8" x14ac:dyDescent="0.2">
      <c r="F16242" s="261"/>
      <c r="G16242" s="261"/>
      <c r="H16242" s="261"/>
    </row>
    <row r="16243" spans="6:8" x14ac:dyDescent="0.2">
      <c r="F16243" s="261"/>
      <c r="G16243" s="261"/>
      <c r="H16243" s="261"/>
    </row>
    <row r="16244" spans="6:8" x14ac:dyDescent="0.2">
      <c r="F16244" s="261"/>
      <c r="G16244" s="261"/>
      <c r="H16244" s="261"/>
    </row>
    <row r="16245" spans="6:8" x14ac:dyDescent="0.2">
      <c r="F16245" s="261"/>
      <c r="G16245" s="261"/>
      <c r="H16245" s="261"/>
    </row>
    <row r="16246" spans="6:8" x14ac:dyDescent="0.2">
      <c r="F16246" s="261"/>
      <c r="G16246" s="261"/>
      <c r="H16246" s="261"/>
    </row>
    <row r="16247" spans="6:8" x14ac:dyDescent="0.2">
      <c r="F16247" s="261"/>
      <c r="G16247" s="261"/>
      <c r="H16247" s="261"/>
    </row>
    <row r="16248" spans="6:8" x14ac:dyDescent="0.2">
      <c r="F16248" s="261"/>
      <c r="G16248" s="261"/>
      <c r="H16248" s="261"/>
    </row>
    <row r="16249" spans="6:8" x14ac:dyDescent="0.2">
      <c r="F16249" s="261"/>
      <c r="G16249" s="261"/>
      <c r="H16249" s="261"/>
    </row>
    <row r="16250" spans="6:8" x14ac:dyDescent="0.2">
      <c r="F16250" s="261"/>
      <c r="G16250" s="261"/>
      <c r="H16250" s="261"/>
    </row>
    <row r="16251" spans="6:8" x14ac:dyDescent="0.2">
      <c r="F16251" s="261"/>
      <c r="G16251" s="261"/>
      <c r="H16251" s="261"/>
    </row>
    <row r="16252" spans="6:8" x14ac:dyDescent="0.2">
      <c r="F16252" s="261"/>
      <c r="G16252" s="261"/>
      <c r="H16252" s="261"/>
    </row>
    <row r="16253" spans="6:8" x14ac:dyDescent="0.2">
      <c r="F16253" s="261"/>
      <c r="G16253" s="261"/>
      <c r="H16253" s="261"/>
    </row>
    <row r="16254" spans="6:8" x14ac:dyDescent="0.2">
      <c r="F16254" s="261"/>
      <c r="G16254" s="261"/>
      <c r="H16254" s="261"/>
    </row>
    <row r="16255" spans="6:8" x14ac:dyDescent="0.2">
      <c r="F16255" s="261"/>
      <c r="G16255" s="261"/>
      <c r="H16255" s="261"/>
    </row>
    <row r="16256" spans="6:8" x14ac:dyDescent="0.2">
      <c r="F16256" s="261"/>
      <c r="G16256" s="261"/>
      <c r="H16256" s="261"/>
    </row>
    <row r="16257" spans="6:8" x14ac:dyDescent="0.2">
      <c r="F16257" s="261"/>
      <c r="G16257" s="261"/>
      <c r="H16257" s="261"/>
    </row>
    <row r="16258" spans="6:8" x14ac:dyDescent="0.2">
      <c r="F16258" s="261"/>
      <c r="G16258" s="261"/>
      <c r="H16258" s="261"/>
    </row>
    <row r="16259" spans="6:8" x14ac:dyDescent="0.2">
      <c r="F16259" s="261"/>
      <c r="G16259" s="261"/>
      <c r="H16259" s="261"/>
    </row>
    <row r="16260" spans="6:8" x14ac:dyDescent="0.2">
      <c r="F16260" s="261"/>
      <c r="G16260" s="261"/>
      <c r="H16260" s="261"/>
    </row>
    <row r="16261" spans="6:8" x14ac:dyDescent="0.2">
      <c r="F16261" s="261"/>
      <c r="G16261" s="261"/>
      <c r="H16261" s="261"/>
    </row>
    <row r="16262" spans="6:8" x14ac:dyDescent="0.2">
      <c r="F16262" s="261"/>
      <c r="G16262" s="261"/>
      <c r="H16262" s="261"/>
    </row>
    <row r="16263" spans="6:8" x14ac:dyDescent="0.2">
      <c r="F16263" s="261"/>
      <c r="G16263" s="261"/>
      <c r="H16263" s="261"/>
    </row>
    <row r="16264" spans="6:8" x14ac:dyDescent="0.2">
      <c r="F16264" s="261"/>
      <c r="G16264" s="261"/>
      <c r="H16264" s="261"/>
    </row>
    <row r="16265" spans="6:8" x14ac:dyDescent="0.2">
      <c r="F16265" s="261"/>
      <c r="G16265" s="261"/>
      <c r="H16265" s="261"/>
    </row>
    <row r="16266" spans="6:8" x14ac:dyDescent="0.2">
      <c r="F16266" s="261"/>
      <c r="G16266" s="261"/>
      <c r="H16266" s="261"/>
    </row>
    <row r="16267" spans="6:8" x14ac:dyDescent="0.2">
      <c r="F16267" s="261"/>
      <c r="G16267" s="261"/>
      <c r="H16267" s="261"/>
    </row>
    <row r="16268" spans="6:8" x14ac:dyDescent="0.2">
      <c r="F16268" s="261"/>
      <c r="G16268" s="261"/>
      <c r="H16268" s="261"/>
    </row>
    <row r="16269" spans="6:8" x14ac:dyDescent="0.2">
      <c r="F16269" s="261"/>
      <c r="G16269" s="261"/>
      <c r="H16269" s="261"/>
    </row>
    <row r="16270" spans="6:8" x14ac:dyDescent="0.2">
      <c r="F16270" s="261"/>
      <c r="G16270" s="261"/>
      <c r="H16270" s="261"/>
    </row>
    <row r="16271" spans="6:8" x14ac:dyDescent="0.2">
      <c r="F16271" s="261"/>
      <c r="G16271" s="261"/>
      <c r="H16271" s="261"/>
    </row>
    <row r="16272" spans="6:8" x14ac:dyDescent="0.2">
      <c r="F16272" s="261"/>
      <c r="G16272" s="261"/>
      <c r="H16272" s="261"/>
    </row>
    <row r="16273" spans="6:8" x14ac:dyDescent="0.2">
      <c r="F16273" s="261"/>
      <c r="G16273" s="261"/>
      <c r="H16273" s="261"/>
    </row>
    <row r="16274" spans="6:8" x14ac:dyDescent="0.2">
      <c r="F16274" s="261"/>
      <c r="G16274" s="261"/>
      <c r="H16274" s="261"/>
    </row>
    <row r="16275" spans="6:8" x14ac:dyDescent="0.2">
      <c r="F16275" s="261"/>
      <c r="G16275" s="261"/>
      <c r="H16275" s="261"/>
    </row>
    <row r="16276" spans="6:8" x14ac:dyDescent="0.2">
      <c r="F16276" s="261"/>
      <c r="G16276" s="261"/>
      <c r="H16276" s="261"/>
    </row>
    <row r="16277" spans="6:8" x14ac:dyDescent="0.2">
      <c r="F16277" s="261"/>
      <c r="G16277" s="261"/>
      <c r="H16277" s="261"/>
    </row>
    <row r="16278" spans="6:8" x14ac:dyDescent="0.2">
      <c r="F16278" s="261"/>
      <c r="G16278" s="261"/>
      <c r="H16278" s="261"/>
    </row>
    <row r="16279" spans="6:8" x14ac:dyDescent="0.2">
      <c r="F16279" s="261"/>
      <c r="G16279" s="261"/>
      <c r="H16279" s="261"/>
    </row>
    <row r="16280" spans="6:8" x14ac:dyDescent="0.2">
      <c r="F16280" s="261"/>
      <c r="G16280" s="261"/>
      <c r="H16280" s="261"/>
    </row>
    <row r="16281" spans="6:8" x14ac:dyDescent="0.2">
      <c r="F16281" s="261"/>
      <c r="G16281" s="261"/>
      <c r="H16281" s="261"/>
    </row>
    <row r="16282" spans="6:8" x14ac:dyDescent="0.2">
      <c r="F16282" s="261"/>
      <c r="G16282" s="261"/>
      <c r="H16282" s="261"/>
    </row>
    <row r="16283" spans="6:8" x14ac:dyDescent="0.2">
      <c r="F16283" s="261"/>
      <c r="G16283" s="261"/>
      <c r="H16283" s="261"/>
    </row>
    <row r="16284" spans="6:8" x14ac:dyDescent="0.2">
      <c r="F16284" s="261"/>
      <c r="G16284" s="261"/>
      <c r="H16284" s="261"/>
    </row>
    <row r="16285" spans="6:8" x14ac:dyDescent="0.2">
      <c r="F16285" s="261"/>
      <c r="G16285" s="261"/>
      <c r="H16285" s="261"/>
    </row>
    <row r="16286" spans="6:8" x14ac:dyDescent="0.2">
      <c r="F16286" s="261"/>
      <c r="G16286" s="261"/>
      <c r="H16286" s="261"/>
    </row>
    <row r="16287" spans="6:8" x14ac:dyDescent="0.2">
      <c r="F16287" s="261"/>
      <c r="G16287" s="261"/>
      <c r="H16287" s="261"/>
    </row>
    <row r="16288" spans="6:8" x14ac:dyDescent="0.2">
      <c r="F16288" s="261"/>
      <c r="G16288" s="261"/>
      <c r="H16288" s="261"/>
    </row>
    <row r="16289" spans="6:8" x14ac:dyDescent="0.2">
      <c r="F16289" s="261"/>
      <c r="G16289" s="261"/>
      <c r="H16289" s="261"/>
    </row>
    <row r="16290" spans="6:8" x14ac:dyDescent="0.2">
      <c r="F16290" s="261"/>
      <c r="G16290" s="261"/>
      <c r="H16290" s="261"/>
    </row>
    <row r="16291" spans="6:8" x14ac:dyDescent="0.2">
      <c r="F16291" s="261"/>
      <c r="G16291" s="261"/>
      <c r="H16291" s="261"/>
    </row>
    <row r="16292" spans="6:8" x14ac:dyDescent="0.2">
      <c r="F16292" s="261"/>
      <c r="G16292" s="261"/>
      <c r="H16292" s="261"/>
    </row>
    <row r="16293" spans="6:8" x14ac:dyDescent="0.2">
      <c r="F16293" s="261"/>
      <c r="G16293" s="261"/>
      <c r="H16293" s="261"/>
    </row>
    <row r="16294" spans="6:8" x14ac:dyDescent="0.2">
      <c r="F16294" s="261"/>
      <c r="G16294" s="261"/>
      <c r="H16294" s="261"/>
    </row>
    <row r="16295" spans="6:8" x14ac:dyDescent="0.2">
      <c r="F16295" s="261"/>
      <c r="G16295" s="261"/>
      <c r="H16295" s="261"/>
    </row>
    <row r="16296" spans="6:8" x14ac:dyDescent="0.2">
      <c r="F16296" s="261"/>
      <c r="G16296" s="261"/>
      <c r="H16296" s="261"/>
    </row>
    <row r="16297" spans="6:8" x14ac:dyDescent="0.2">
      <c r="F16297" s="261"/>
      <c r="G16297" s="261"/>
      <c r="H16297" s="261"/>
    </row>
    <row r="16298" spans="6:8" x14ac:dyDescent="0.2">
      <c r="F16298" s="261"/>
      <c r="G16298" s="261"/>
      <c r="H16298" s="261"/>
    </row>
    <row r="16299" spans="6:8" x14ac:dyDescent="0.2">
      <c r="F16299" s="261"/>
      <c r="G16299" s="261"/>
      <c r="H16299" s="261"/>
    </row>
    <row r="16300" spans="6:8" x14ac:dyDescent="0.2">
      <c r="F16300" s="261"/>
      <c r="G16300" s="261"/>
      <c r="H16300" s="261"/>
    </row>
    <row r="16301" spans="6:8" x14ac:dyDescent="0.2">
      <c r="F16301" s="261"/>
      <c r="G16301" s="261"/>
      <c r="H16301" s="261"/>
    </row>
    <row r="16302" spans="6:8" x14ac:dyDescent="0.2">
      <c r="F16302" s="261"/>
      <c r="G16302" s="261"/>
      <c r="H16302" s="261"/>
    </row>
    <row r="16303" spans="6:8" x14ac:dyDescent="0.2">
      <c r="F16303" s="261"/>
      <c r="G16303" s="261"/>
      <c r="H16303" s="261"/>
    </row>
    <row r="16304" spans="6:8" x14ac:dyDescent="0.2">
      <c r="F16304" s="261"/>
      <c r="G16304" s="261"/>
      <c r="H16304" s="261"/>
    </row>
    <row r="16305" spans="6:8" x14ac:dyDescent="0.2">
      <c r="F16305" s="261"/>
      <c r="G16305" s="261"/>
      <c r="H16305" s="261"/>
    </row>
    <row r="16306" spans="6:8" x14ac:dyDescent="0.2">
      <c r="F16306" s="261"/>
      <c r="G16306" s="261"/>
      <c r="H16306" s="261"/>
    </row>
    <row r="16307" spans="6:8" x14ac:dyDescent="0.2">
      <c r="F16307" s="261"/>
      <c r="G16307" s="261"/>
      <c r="H16307" s="261"/>
    </row>
    <row r="16308" spans="6:8" x14ac:dyDescent="0.2">
      <c r="F16308" s="261"/>
      <c r="G16308" s="261"/>
      <c r="H16308" s="261"/>
    </row>
    <row r="16309" spans="6:8" x14ac:dyDescent="0.2">
      <c r="F16309" s="261"/>
      <c r="G16309" s="261"/>
      <c r="H16309" s="261"/>
    </row>
    <row r="16310" spans="6:8" x14ac:dyDescent="0.2">
      <c r="F16310" s="261"/>
      <c r="G16310" s="261"/>
      <c r="H16310" s="261"/>
    </row>
    <row r="16311" spans="6:8" x14ac:dyDescent="0.2">
      <c r="F16311" s="261"/>
      <c r="G16311" s="261"/>
      <c r="H16311" s="261"/>
    </row>
    <row r="16312" spans="6:8" x14ac:dyDescent="0.2">
      <c r="F16312" s="261"/>
      <c r="G16312" s="261"/>
      <c r="H16312" s="261"/>
    </row>
    <row r="16313" spans="6:8" x14ac:dyDescent="0.2">
      <c r="F16313" s="261"/>
      <c r="G16313" s="261"/>
      <c r="H16313" s="261"/>
    </row>
    <row r="16314" spans="6:8" x14ac:dyDescent="0.2">
      <c r="F16314" s="261"/>
      <c r="G16314" s="261"/>
      <c r="H16314" s="261"/>
    </row>
    <row r="16315" spans="6:8" x14ac:dyDescent="0.2">
      <c r="F16315" s="261"/>
      <c r="G16315" s="261"/>
      <c r="H16315" s="261"/>
    </row>
    <row r="16316" spans="6:8" x14ac:dyDescent="0.2">
      <c r="F16316" s="261"/>
      <c r="G16316" s="261"/>
      <c r="H16316" s="261"/>
    </row>
    <row r="16317" spans="6:8" x14ac:dyDescent="0.2">
      <c r="F16317" s="261"/>
      <c r="G16317" s="261"/>
      <c r="H16317" s="261"/>
    </row>
    <row r="16318" spans="6:8" x14ac:dyDescent="0.2">
      <c r="F16318" s="261"/>
      <c r="G16318" s="261"/>
      <c r="H16318" s="261"/>
    </row>
    <row r="16319" spans="6:8" x14ac:dyDescent="0.2">
      <c r="F16319" s="261"/>
      <c r="G16319" s="261"/>
      <c r="H16319" s="261"/>
    </row>
    <row r="16320" spans="6:8" x14ac:dyDescent="0.2">
      <c r="F16320" s="261"/>
      <c r="G16320" s="261"/>
      <c r="H16320" s="261"/>
    </row>
    <row r="16321" spans="6:8" x14ac:dyDescent="0.2">
      <c r="F16321" s="261"/>
      <c r="G16321" s="261"/>
      <c r="H16321" s="261"/>
    </row>
    <row r="16322" spans="6:8" x14ac:dyDescent="0.2">
      <c r="F16322" s="261"/>
      <c r="G16322" s="261"/>
      <c r="H16322" s="261"/>
    </row>
    <row r="16323" spans="6:8" x14ac:dyDescent="0.2">
      <c r="F16323" s="261"/>
      <c r="G16323" s="261"/>
      <c r="H16323" s="261"/>
    </row>
    <row r="16324" spans="6:8" x14ac:dyDescent="0.2">
      <c r="F16324" s="261"/>
      <c r="G16324" s="261"/>
      <c r="H16324" s="261"/>
    </row>
    <row r="16325" spans="6:8" x14ac:dyDescent="0.2">
      <c r="F16325" s="261"/>
      <c r="G16325" s="261"/>
      <c r="H16325" s="261"/>
    </row>
    <row r="16326" spans="6:8" x14ac:dyDescent="0.2">
      <c r="F16326" s="261"/>
      <c r="G16326" s="261"/>
      <c r="H16326" s="261"/>
    </row>
    <row r="16327" spans="6:8" x14ac:dyDescent="0.2">
      <c r="F16327" s="261"/>
      <c r="G16327" s="261"/>
      <c r="H16327" s="261"/>
    </row>
    <row r="16328" spans="6:8" x14ac:dyDescent="0.2">
      <c r="F16328" s="261"/>
      <c r="G16328" s="261"/>
      <c r="H16328" s="261"/>
    </row>
    <row r="16329" spans="6:8" x14ac:dyDescent="0.2">
      <c r="F16329" s="261"/>
      <c r="G16329" s="261"/>
      <c r="H16329" s="261"/>
    </row>
    <row r="16330" spans="6:8" x14ac:dyDescent="0.2">
      <c r="F16330" s="261"/>
      <c r="G16330" s="261"/>
      <c r="H16330" s="261"/>
    </row>
    <row r="16331" spans="6:8" x14ac:dyDescent="0.2">
      <c r="F16331" s="261"/>
      <c r="G16331" s="261"/>
      <c r="H16331" s="261"/>
    </row>
    <row r="16332" spans="6:8" x14ac:dyDescent="0.2">
      <c r="F16332" s="261"/>
      <c r="G16332" s="261"/>
      <c r="H16332" s="261"/>
    </row>
    <row r="16333" spans="6:8" x14ac:dyDescent="0.2">
      <c r="F16333" s="261"/>
      <c r="G16333" s="261"/>
      <c r="H16333" s="261"/>
    </row>
    <row r="16334" spans="6:8" x14ac:dyDescent="0.2">
      <c r="F16334" s="261"/>
      <c r="G16334" s="261"/>
      <c r="H16334" s="261"/>
    </row>
    <row r="16335" spans="6:8" x14ac:dyDescent="0.2">
      <c r="F16335" s="261"/>
      <c r="G16335" s="261"/>
      <c r="H16335" s="261"/>
    </row>
    <row r="16336" spans="6:8" x14ac:dyDescent="0.2">
      <c r="F16336" s="261"/>
      <c r="G16336" s="261"/>
      <c r="H16336" s="261"/>
    </row>
    <row r="16337" spans="6:8" x14ac:dyDescent="0.2">
      <c r="F16337" s="261"/>
      <c r="G16337" s="261"/>
      <c r="H16337" s="261"/>
    </row>
    <row r="16338" spans="6:8" x14ac:dyDescent="0.2">
      <c r="F16338" s="261"/>
      <c r="G16338" s="261"/>
      <c r="H16338" s="261"/>
    </row>
    <row r="16339" spans="6:8" x14ac:dyDescent="0.2">
      <c r="F16339" s="261"/>
      <c r="G16339" s="261"/>
      <c r="H16339" s="261"/>
    </row>
    <row r="16340" spans="6:8" x14ac:dyDescent="0.2">
      <c r="F16340" s="261"/>
      <c r="G16340" s="261"/>
      <c r="H16340" s="261"/>
    </row>
    <row r="16341" spans="6:8" x14ac:dyDescent="0.2">
      <c r="F16341" s="261"/>
      <c r="G16341" s="261"/>
      <c r="H16341" s="261"/>
    </row>
    <row r="16342" spans="6:8" x14ac:dyDescent="0.2">
      <c r="F16342" s="261"/>
      <c r="G16342" s="261"/>
      <c r="H16342" s="261"/>
    </row>
    <row r="16343" spans="6:8" x14ac:dyDescent="0.2">
      <c r="F16343" s="261"/>
      <c r="G16343" s="261"/>
      <c r="H16343" s="261"/>
    </row>
    <row r="16344" spans="6:8" x14ac:dyDescent="0.2">
      <c r="F16344" s="261"/>
      <c r="G16344" s="261"/>
      <c r="H16344" s="261"/>
    </row>
    <row r="16345" spans="6:8" x14ac:dyDescent="0.2">
      <c r="F16345" s="261"/>
      <c r="G16345" s="261"/>
      <c r="H16345" s="261"/>
    </row>
    <row r="16346" spans="6:8" x14ac:dyDescent="0.2">
      <c r="F16346" s="261"/>
      <c r="G16346" s="261"/>
      <c r="H16346" s="261"/>
    </row>
    <row r="16347" spans="6:8" x14ac:dyDescent="0.2">
      <c r="F16347" s="261"/>
      <c r="G16347" s="261"/>
      <c r="H16347" s="261"/>
    </row>
    <row r="16348" spans="6:8" x14ac:dyDescent="0.2">
      <c r="F16348" s="261"/>
      <c r="G16348" s="261"/>
      <c r="H16348" s="261"/>
    </row>
    <row r="16349" spans="6:8" x14ac:dyDescent="0.2">
      <c r="F16349" s="261"/>
      <c r="G16349" s="261"/>
      <c r="H16349" s="261"/>
    </row>
    <row r="16350" spans="6:8" x14ac:dyDescent="0.2">
      <c r="F16350" s="261"/>
      <c r="G16350" s="261"/>
      <c r="H16350" s="261"/>
    </row>
    <row r="16351" spans="6:8" x14ac:dyDescent="0.2">
      <c r="F16351" s="261"/>
      <c r="G16351" s="261"/>
      <c r="H16351" s="261"/>
    </row>
    <row r="16352" spans="6:8" x14ac:dyDescent="0.2">
      <c r="F16352" s="261"/>
      <c r="G16352" s="261"/>
      <c r="H16352" s="261"/>
    </row>
    <row r="16353" spans="6:8" x14ac:dyDescent="0.2">
      <c r="F16353" s="261"/>
      <c r="G16353" s="261"/>
      <c r="H16353" s="261"/>
    </row>
    <row r="16354" spans="6:8" x14ac:dyDescent="0.2">
      <c r="F16354" s="261"/>
      <c r="G16354" s="261"/>
      <c r="H16354" s="261"/>
    </row>
    <row r="16355" spans="6:8" x14ac:dyDescent="0.2">
      <c r="F16355" s="261"/>
      <c r="G16355" s="261"/>
      <c r="H16355" s="261"/>
    </row>
    <row r="16356" spans="6:8" x14ac:dyDescent="0.2">
      <c r="F16356" s="261"/>
      <c r="G16356" s="261"/>
      <c r="H16356" s="261"/>
    </row>
    <row r="16357" spans="6:8" x14ac:dyDescent="0.2">
      <c r="F16357" s="261"/>
      <c r="G16357" s="261"/>
      <c r="H16357" s="261"/>
    </row>
    <row r="16358" spans="6:8" x14ac:dyDescent="0.2">
      <c r="F16358" s="261"/>
      <c r="G16358" s="261"/>
      <c r="H16358" s="261"/>
    </row>
    <row r="16359" spans="6:8" x14ac:dyDescent="0.2">
      <c r="F16359" s="261"/>
      <c r="G16359" s="261"/>
      <c r="H16359" s="261"/>
    </row>
    <row r="16360" spans="6:8" x14ac:dyDescent="0.2">
      <c r="F16360" s="261"/>
      <c r="G16360" s="261"/>
      <c r="H16360" s="261"/>
    </row>
    <row r="16361" spans="6:8" x14ac:dyDescent="0.2">
      <c r="F16361" s="261"/>
      <c r="G16361" s="261"/>
      <c r="H16361" s="261"/>
    </row>
    <row r="16362" spans="6:8" x14ac:dyDescent="0.2">
      <c r="F16362" s="261"/>
      <c r="G16362" s="261"/>
      <c r="H16362" s="261"/>
    </row>
    <row r="16363" spans="6:8" x14ac:dyDescent="0.2">
      <c r="F16363" s="261"/>
      <c r="G16363" s="261"/>
      <c r="H16363" s="261"/>
    </row>
    <row r="16364" spans="6:8" x14ac:dyDescent="0.2">
      <c r="F16364" s="261"/>
      <c r="G16364" s="261"/>
      <c r="H16364" s="261"/>
    </row>
    <row r="16365" spans="6:8" x14ac:dyDescent="0.2">
      <c r="F16365" s="261"/>
      <c r="G16365" s="261"/>
      <c r="H16365" s="261"/>
    </row>
    <row r="16366" spans="6:8" x14ac:dyDescent="0.2">
      <c r="F16366" s="261"/>
      <c r="G16366" s="261"/>
      <c r="H16366" s="261"/>
    </row>
    <row r="16367" spans="6:8" x14ac:dyDescent="0.2">
      <c r="F16367" s="261"/>
      <c r="G16367" s="261"/>
      <c r="H16367" s="261"/>
    </row>
    <row r="16368" spans="6:8" x14ac:dyDescent="0.2">
      <c r="F16368" s="261"/>
      <c r="G16368" s="261"/>
      <c r="H16368" s="261"/>
    </row>
    <row r="16369" spans="6:8" x14ac:dyDescent="0.2">
      <c r="F16369" s="261"/>
      <c r="G16369" s="261"/>
      <c r="H16369" s="261"/>
    </row>
    <row r="16370" spans="6:8" x14ac:dyDescent="0.2">
      <c r="F16370" s="261"/>
      <c r="G16370" s="261"/>
      <c r="H16370" s="261"/>
    </row>
    <row r="16371" spans="6:8" x14ac:dyDescent="0.2">
      <c r="F16371" s="261"/>
      <c r="G16371" s="261"/>
      <c r="H16371" s="261"/>
    </row>
    <row r="16372" spans="6:8" x14ac:dyDescent="0.2">
      <c r="F16372" s="261"/>
      <c r="G16372" s="261"/>
      <c r="H16372" s="26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39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D1" sqref="F1:AD1048576"/>
    </sheetView>
  </sheetViews>
  <sheetFormatPr defaultRowHeight="14.25" x14ac:dyDescent="0.2"/>
  <cols>
    <col min="1" max="1" width="9" style="209"/>
    <col min="2" max="2" width="19.125" style="209" customWidth="1"/>
    <col min="3" max="3" width="10.375" style="208" bestFit="1" customWidth="1"/>
    <col min="4" max="4" width="32.875" style="209" customWidth="1"/>
    <col min="5" max="5" width="21.125" style="93" customWidth="1"/>
    <col min="6" max="6" width="19.125" style="261" customWidth="1"/>
    <col min="7" max="7" width="15.125" style="280" customWidth="1"/>
    <col min="8" max="8" width="22.875" style="261" customWidth="1"/>
    <col min="9" max="9" width="22" style="261" customWidth="1"/>
    <col min="10" max="10" width="19.125" style="93" customWidth="1"/>
    <col min="11" max="11" width="14.125" style="93" bestFit="1" customWidth="1"/>
    <col min="12" max="12" width="24.25" style="281" customWidth="1"/>
    <col min="13" max="13" width="20.375" style="281" customWidth="1"/>
    <col min="14" max="14" width="19.125" style="281" customWidth="1"/>
    <col min="15" max="15" width="14.25" style="281" bestFit="1" customWidth="1"/>
    <col min="16" max="16" width="19.375" style="93" customWidth="1"/>
    <col min="17" max="17" width="16.75" style="93" customWidth="1"/>
    <col min="18" max="18" width="16.125" style="93" bestFit="1" customWidth="1"/>
    <col min="19" max="19" width="15.625" style="282" bestFit="1" customWidth="1"/>
    <col min="20" max="20" width="18.375" style="282" customWidth="1"/>
    <col min="21" max="21" width="19.375" style="282" customWidth="1"/>
    <col min="22" max="22" width="15.5" style="282" bestFit="1" customWidth="1"/>
    <col min="23" max="23" width="14.5" style="282" bestFit="1" customWidth="1"/>
    <col min="24" max="24" width="15.25" style="282" bestFit="1" customWidth="1"/>
    <col min="25" max="25" width="14.875" style="267" bestFit="1" customWidth="1"/>
    <col min="26" max="26" width="15.75" style="267" bestFit="1" customWidth="1"/>
    <col min="27" max="27" width="14.75" style="267" bestFit="1" customWidth="1"/>
    <col min="28" max="28" width="15.375" style="267" bestFit="1" customWidth="1"/>
    <col min="29" max="29" width="15.25" style="267" bestFit="1" customWidth="1"/>
    <col min="30" max="30" width="15.375" style="267" bestFit="1" customWidth="1"/>
    <col min="31" max="31" width="15.125" style="93" bestFit="1" customWidth="1"/>
    <col min="32" max="32" width="15.375" style="93" bestFit="1" customWidth="1"/>
    <col min="33" max="33" width="15.25" style="93" bestFit="1" customWidth="1"/>
    <col min="34" max="34" width="15.375" style="93" bestFit="1" customWidth="1"/>
    <col min="35" max="35" width="15.25" style="93" bestFit="1" customWidth="1"/>
    <col min="36" max="36" width="15.625" style="93" bestFit="1" customWidth="1"/>
    <col min="37" max="37" width="15.25" style="93" bestFit="1" customWidth="1"/>
    <col min="38" max="38" width="15.5" style="93" bestFit="1" customWidth="1"/>
    <col min="39" max="39" width="15.25" style="93" bestFit="1" customWidth="1"/>
    <col min="40" max="40" width="13.375" style="93" bestFit="1" customWidth="1"/>
    <col min="41" max="41" width="15.375" style="93" bestFit="1" customWidth="1"/>
    <col min="42" max="42" width="14.375" style="93" bestFit="1" customWidth="1"/>
    <col min="43" max="43" width="15.375" style="93" bestFit="1" customWidth="1"/>
    <col min="44" max="44" width="13.375" style="93" bestFit="1" customWidth="1"/>
    <col min="45" max="45" width="13.25" style="93" bestFit="1" customWidth="1"/>
    <col min="46" max="47" width="14.25" style="93" bestFit="1" customWidth="1"/>
    <col min="48" max="48" width="13.25" style="93" bestFit="1" customWidth="1"/>
    <col min="49" max="100" width="13.125" style="93" bestFit="1" customWidth="1"/>
    <col min="101" max="101" width="11.375" style="93" bestFit="1" customWidth="1"/>
    <col min="102" max="102" width="13.125" style="93" bestFit="1" customWidth="1"/>
    <col min="103" max="103" width="11.375" style="93" bestFit="1" customWidth="1"/>
    <col min="104" max="200" width="13.125" style="93" bestFit="1" customWidth="1"/>
    <col min="201" max="201" width="11.375" style="93" bestFit="1" customWidth="1"/>
    <col min="202" max="206" width="13.125" style="93" bestFit="1" customWidth="1"/>
    <col min="207" max="207" width="11.375" style="93" bestFit="1" customWidth="1"/>
    <col min="208" max="208" width="13.125" style="93" bestFit="1" customWidth="1"/>
    <col min="209" max="16384" width="9" style="93"/>
  </cols>
  <sheetData>
    <row r="1" spans="1:30" x14ac:dyDescent="0.2">
      <c r="E1" s="93" t="s">
        <v>1277</v>
      </c>
      <c r="F1" s="261" t="s">
        <v>2155</v>
      </c>
      <c r="G1" s="261" t="s">
        <v>2157</v>
      </c>
      <c r="H1" s="261" t="s">
        <v>2159</v>
      </c>
      <c r="I1" s="261" t="s">
        <v>2305</v>
      </c>
      <c r="J1" s="93" t="s">
        <v>2161</v>
      </c>
      <c r="K1" s="93" t="s">
        <v>2163</v>
      </c>
      <c r="L1" s="281" t="s">
        <v>2167</v>
      </c>
      <c r="M1" s="281" t="s">
        <v>2169</v>
      </c>
      <c r="N1" s="281" t="s">
        <v>2171</v>
      </c>
      <c r="O1" s="281" t="s">
        <v>2173</v>
      </c>
      <c r="P1" s="93" t="s">
        <v>2152</v>
      </c>
      <c r="Q1" s="93" t="s">
        <v>2177</v>
      </c>
      <c r="R1" s="93" t="s">
        <v>2179</v>
      </c>
      <c r="S1" s="282" t="s">
        <v>2180</v>
      </c>
      <c r="T1" s="282" t="s">
        <v>2182</v>
      </c>
      <c r="U1" s="282" t="s">
        <v>2184</v>
      </c>
      <c r="V1" s="282" t="s">
        <v>2186</v>
      </c>
      <c r="W1" s="282" t="s">
        <v>2188</v>
      </c>
      <c r="X1" s="282" t="s">
        <v>2190</v>
      </c>
      <c r="Y1" s="267" t="s">
        <v>2192</v>
      </c>
      <c r="Z1" s="267" t="s">
        <v>2194</v>
      </c>
      <c r="AA1" s="267" t="s">
        <v>2196</v>
      </c>
      <c r="AB1" s="267" t="s">
        <v>2198</v>
      </c>
      <c r="AC1" s="267" t="s">
        <v>2200</v>
      </c>
      <c r="AD1" s="267" t="s">
        <v>2202</v>
      </c>
    </row>
    <row r="2" spans="1:30" x14ac:dyDescent="0.2">
      <c r="E2" s="93" t="s">
        <v>1278</v>
      </c>
      <c r="F2" s="261" t="s">
        <v>2156</v>
      </c>
      <c r="G2" s="261" t="s">
        <v>2158</v>
      </c>
      <c r="H2" s="261" t="s">
        <v>2160</v>
      </c>
      <c r="I2" s="261" t="s">
        <v>2306</v>
      </c>
      <c r="J2" s="93" t="s">
        <v>2162</v>
      </c>
      <c r="K2" s="93" t="s">
        <v>2164</v>
      </c>
      <c r="L2" s="281" t="s">
        <v>2168</v>
      </c>
      <c r="M2" s="281" t="s">
        <v>2170</v>
      </c>
      <c r="N2" s="281" t="s">
        <v>2172</v>
      </c>
      <c r="O2" s="281" t="s">
        <v>2174</v>
      </c>
      <c r="P2" s="93" t="s">
        <v>2153</v>
      </c>
      <c r="Q2" s="93" t="s">
        <v>2178</v>
      </c>
      <c r="R2" s="93" t="s">
        <v>2154</v>
      </c>
      <c r="S2" s="282" t="s">
        <v>2181</v>
      </c>
      <c r="T2" s="282" t="s">
        <v>2183</v>
      </c>
      <c r="U2" s="282" t="s">
        <v>2185</v>
      </c>
      <c r="V2" s="282" t="s">
        <v>2187</v>
      </c>
      <c r="W2" s="282" t="s">
        <v>2189</v>
      </c>
      <c r="X2" s="282" t="s">
        <v>2191</v>
      </c>
      <c r="Y2" s="267" t="s">
        <v>2193</v>
      </c>
      <c r="Z2" s="267" t="s">
        <v>2195</v>
      </c>
      <c r="AA2" s="267" t="s">
        <v>2197</v>
      </c>
      <c r="AB2" s="267" t="s">
        <v>2199</v>
      </c>
      <c r="AC2" s="267" t="s">
        <v>2201</v>
      </c>
      <c r="AD2" s="267" t="s">
        <v>2203</v>
      </c>
    </row>
    <row r="3" spans="1:30" x14ac:dyDescent="0.2">
      <c r="E3" s="93" t="s">
        <v>1279</v>
      </c>
      <c r="F3" s="261">
        <v>58125748.189999998</v>
      </c>
      <c r="G3" s="261">
        <v>1479530.36</v>
      </c>
      <c r="H3" s="261">
        <v>14495169.789999999</v>
      </c>
      <c r="I3" s="261">
        <v>8857.82</v>
      </c>
      <c r="J3" s="93">
        <v>108635549.81999999</v>
      </c>
      <c r="K3" s="93">
        <v>28539103.75</v>
      </c>
      <c r="L3" s="281">
        <v>215719.7</v>
      </c>
      <c r="M3" s="281">
        <v>1044515.59</v>
      </c>
      <c r="N3" s="281">
        <v>602925.86</v>
      </c>
      <c r="O3" s="281">
        <v>837643.79</v>
      </c>
      <c r="P3" s="93">
        <v>-863692.44</v>
      </c>
      <c r="Q3" s="93">
        <v>-69674043.200000003</v>
      </c>
      <c r="R3" s="93">
        <v>339110728.77999997</v>
      </c>
      <c r="S3" s="282">
        <v>61.34</v>
      </c>
      <c r="T3" s="282">
        <v>29008965.609999999</v>
      </c>
      <c r="U3" s="282">
        <v>928364</v>
      </c>
      <c r="V3" s="282">
        <v>16128.79</v>
      </c>
      <c r="W3" s="282">
        <v>21215587.609999999</v>
      </c>
      <c r="X3" s="282">
        <v>1557669.32</v>
      </c>
      <c r="Y3" s="267">
        <v>31915466.609999999</v>
      </c>
      <c r="Z3" s="267">
        <v>4418</v>
      </c>
      <c r="AA3" s="267">
        <v>33028</v>
      </c>
      <c r="AB3" s="267">
        <v>11006244.24</v>
      </c>
      <c r="AC3" s="267">
        <v>2497498.0499999998</v>
      </c>
      <c r="AD3" s="267">
        <v>58139.96</v>
      </c>
    </row>
    <row r="4" spans="1:30" x14ac:dyDescent="0.2">
      <c r="D4" s="93" t="s">
        <v>1288</v>
      </c>
      <c r="E4" s="93" t="s">
        <v>1288</v>
      </c>
      <c r="F4" s="261">
        <v>3303.01</v>
      </c>
      <c r="G4" s="261"/>
      <c r="H4" s="261">
        <v>6475</v>
      </c>
      <c r="J4" s="93">
        <v>2</v>
      </c>
      <c r="K4" s="93">
        <v>18203</v>
      </c>
      <c r="Q4" s="93">
        <v>-1476576.99</v>
      </c>
      <c r="R4" s="93">
        <v>1570000</v>
      </c>
      <c r="W4" s="282">
        <v>96975.5</v>
      </c>
      <c r="Y4" s="267">
        <v>159175.5</v>
      </c>
      <c r="AA4" s="267">
        <v>3240</v>
      </c>
      <c r="AB4" s="267">
        <v>0</v>
      </c>
    </row>
    <row r="5" spans="1:30" x14ac:dyDescent="0.2">
      <c r="D5" s="93" t="s">
        <v>1289</v>
      </c>
      <c r="E5" s="93" t="s">
        <v>1289</v>
      </c>
      <c r="F5" s="261">
        <v>0.82</v>
      </c>
      <c r="G5" s="261"/>
      <c r="H5" s="261">
        <v>1304</v>
      </c>
      <c r="J5" s="93">
        <v>3</v>
      </c>
      <c r="K5" s="93">
        <v>4</v>
      </c>
      <c r="Q5" s="93">
        <v>-1200000</v>
      </c>
      <c r="R5" s="93">
        <v>1209311.82</v>
      </c>
      <c r="W5" s="282">
        <v>104097</v>
      </c>
      <c r="X5" s="282">
        <v>72050</v>
      </c>
      <c r="Y5" s="267">
        <v>176147</v>
      </c>
      <c r="AB5" s="267">
        <v>8000</v>
      </c>
    </row>
    <row r="6" spans="1:30" x14ac:dyDescent="0.2">
      <c r="D6" s="93" t="s">
        <v>1290</v>
      </c>
      <c r="E6" s="93" t="s">
        <v>1290</v>
      </c>
      <c r="F6" s="261">
        <v>1841.12</v>
      </c>
      <c r="G6" s="261"/>
      <c r="H6" s="261">
        <v>41950</v>
      </c>
      <c r="J6" s="93">
        <v>66896.67</v>
      </c>
      <c r="K6" s="93">
        <v>8012</v>
      </c>
      <c r="Q6" s="93">
        <v>-1263389.55</v>
      </c>
      <c r="R6" s="93">
        <v>1382089.34</v>
      </c>
      <c r="W6" s="282">
        <v>126698</v>
      </c>
      <c r="X6" s="282">
        <v>8360</v>
      </c>
      <c r="Y6" s="267">
        <v>134098</v>
      </c>
    </row>
    <row r="7" spans="1:30" x14ac:dyDescent="0.2">
      <c r="D7" s="93" t="s">
        <v>1291</v>
      </c>
      <c r="E7" s="93" t="s">
        <v>1291</v>
      </c>
      <c r="F7" s="261">
        <v>13779.41</v>
      </c>
      <c r="G7" s="261"/>
      <c r="J7" s="93">
        <v>2</v>
      </c>
      <c r="K7" s="93">
        <v>45</v>
      </c>
      <c r="Q7" s="93">
        <v>-1531623.59</v>
      </c>
      <c r="R7" s="93">
        <v>1532600</v>
      </c>
      <c r="W7" s="282">
        <v>92568</v>
      </c>
      <c r="X7" s="282">
        <v>15250</v>
      </c>
      <c r="Y7" s="267">
        <v>94968</v>
      </c>
      <c r="AB7" s="267">
        <v>0</v>
      </c>
    </row>
    <row r="8" spans="1:30" x14ac:dyDescent="0.2">
      <c r="D8" s="93" t="s">
        <v>1292</v>
      </c>
      <c r="E8" s="93" t="s">
        <v>1292</v>
      </c>
      <c r="F8" s="261">
        <v>11622.54</v>
      </c>
      <c r="G8" s="261"/>
      <c r="H8" s="261">
        <v>37145</v>
      </c>
      <c r="J8" s="93">
        <v>1679502</v>
      </c>
      <c r="K8" s="93">
        <v>44014</v>
      </c>
      <c r="Q8" s="93">
        <v>-521350.43</v>
      </c>
      <c r="R8" s="93">
        <v>2300000</v>
      </c>
      <c r="V8" s="282">
        <v>48.97</v>
      </c>
      <c r="W8" s="282">
        <v>91219.5</v>
      </c>
      <c r="X8" s="282">
        <v>43910</v>
      </c>
      <c r="Y8" s="267">
        <v>124169.5</v>
      </c>
      <c r="AB8" s="267">
        <v>16415</v>
      </c>
    </row>
    <row r="9" spans="1:30" x14ac:dyDescent="0.2">
      <c r="D9" s="93" t="s">
        <v>1293</v>
      </c>
      <c r="E9" s="93" t="s">
        <v>1293</v>
      </c>
      <c r="F9" s="261">
        <v>81543.38</v>
      </c>
      <c r="G9" s="261"/>
      <c r="J9" s="93">
        <v>4</v>
      </c>
      <c r="K9" s="93">
        <v>335</v>
      </c>
      <c r="Q9" s="93">
        <v>-1044217.62</v>
      </c>
      <c r="R9" s="93">
        <v>1150000</v>
      </c>
      <c r="W9" s="282">
        <v>106940</v>
      </c>
      <c r="X9" s="282">
        <v>49250</v>
      </c>
      <c r="Y9" s="267">
        <v>128290</v>
      </c>
      <c r="AB9" s="267">
        <v>5000</v>
      </c>
    </row>
    <row r="10" spans="1:30" x14ac:dyDescent="0.2">
      <c r="D10" s="93" t="s">
        <v>1294</v>
      </c>
      <c r="E10" s="93" t="s">
        <v>1294</v>
      </c>
      <c r="F10" s="261">
        <v>13364.63</v>
      </c>
      <c r="G10" s="261"/>
      <c r="J10" s="93">
        <v>1</v>
      </c>
      <c r="K10" s="93">
        <v>25</v>
      </c>
      <c r="Q10" s="93">
        <v>-1236909.3700000001</v>
      </c>
      <c r="R10" s="93">
        <v>1250300</v>
      </c>
      <c r="W10" s="282">
        <v>111263</v>
      </c>
      <c r="X10" s="282">
        <v>0</v>
      </c>
      <c r="Y10" s="267">
        <v>111263</v>
      </c>
      <c r="AB10" s="267">
        <v>0</v>
      </c>
    </row>
    <row r="11" spans="1:30" x14ac:dyDescent="0.2">
      <c r="D11" s="93" t="s">
        <v>1295</v>
      </c>
      <c r="E11" s="93" t="s">
        <v>1295</v>
      </c>
      <c r="F11" s="261">
        <v>33618.54</v>
      </c>
      <c r="G11" s="261"/>
      <c r="H11" s="261">
        <v>2885</v>
      </c>
      <c r="J11" s="93">
        <v>4</v>
      </c>
      <c r="K11" s="93">
        <v>59</v>
      </c>
      <c r="Q11" s="93">
        <v>-1497401.63</v>
      </c>
      <c r="R11" s="93">
        <v>1542339.31</v>
      </c>
      <c r="V11" s="282">
        <v>10.86</v>
      </c>
      <c r="W11" s="282">
        <v>76623.5</v>
      </c>
      <c r="X11" s="282">
        <v>225820</v>
      </c>
      <c r="Y11" s="267">
        <v>239523.5</v>
      </c>
      <c r="AA11" s="267">
        <v>1920</v>
      </c>
      <c r="AB11" s="267">
        <v>69382</v>
      </c>
    </row>
    <row r="12" spans="1:30" x14ac:dyDescent="0.2">
      <c r="D12" s="93" t="s">
        <v>1296</v>
      </c>
      <c r="E12" s="93" t="s">
        <v>1296</v>
      </c>
      <c r="F12" s="261">
        <v>9013.2099999999991</v>
      </c>
      <c r="G12" s="261"/>
      <c r="H12" s="261">
        <v>10819</v>
      </c>
      <c r="J12" s="93">
        <v>1441672.12</v>
      </c>
      <c r="K12" s="93">
        <v>19918.66</v>
      </c>
      <c r="Q12" s="93">
        <v>-351358.01</v>
      </c>
      <c r="R12" s="93">
        <v>1850000</v>
      </c>
      <c r="W12" s="282">
        <v>237132</v>
      </c>
      <c r="X12" s="282">
        <v>35960</v>
      </c>
      <c r="Y12" s="267">
        <v>272132</v>
      </c>
      <c r="AB12" s="267">
        <v>8459</v>
      </c>
    </row>
    <row r="13" spans="1:30" x14ac:dyDescent="0.2">
      <c r="D13" s="93" t="s">
        <v>1297</v>
      </c>
      <c r="E13" s="93" t="s">
        <v>1297</v>
      </c>
      <c r="F13" s="261">
        <v>216902.58</v>
      </c>
      <c r="G13" s="261"/>
      <c r="H13" s="261">
        <v>48180</v>
      </c>
      <c r="J13" s="93">
        <v>7</v>
      </c>
      <c r="K13" s="93">
        <v>82</v>
      </c>
      <c r="Q13" s="93">
        <v>-1000006.92</v>
      </c>
      <c r="R13" s="93">
        <v>1236758.5</v>
      </c>
      <c r="W13" s="282">
        <v>190511.2</v>
      </c>
      <c r="X13" s="282">
        <v>55000</v>
      </c>
      <c r="Y13" s="267">
        <v>190511.2</v>
      </c>
      <c r="AB13" s="267">
        <v>26580</v>
      </c>
    </row>
    <row r="14" spans="1:30" x14ac:dyDescent="0.2">
      <c r="A14" s="97"/>
      <c r="B14" s="97"/>
      <c r="C14" s="210"/>
      <c r="D14" s="97" t="s">
        <v>1325</v>
      </c>
      <c r="E14" s="97" t="s">
        <v>1325</v>
      </c>
      <c r="F14" s="143">
        <v>3305.95</v>
      </c>
      <c r="G14" s="143"/>
      <c r="H14" s="143">
        <v>2890</v>
      </c>
      <c r="I14" s="143"/>
      <c r="J14" s="97">
        <v>4</v>
      </c>
      <c r="K14" s="97">
        <v>7</v>
      </c>
      <c r="M14" s="287"/>
      <c r="N14" s="287"/>
      <c r="O14" s="287"/>
      <c r="P14" s="97"/>
      <c r="Q14" s="97">
        <v>-1204110.8799999999</v>
      </c>
      <c r="R14" s="97">
        <v>1223648</v>
      </c>
      <c r="S14" s="288">
        <v>14.83</v>
      </c>
      <c r="T14" s="288"/>
      <c r="W14" s="282">
        <v>103845</v>
      </c>
      <c r="X14" s="282">
        <v>77820</v>
      </c>
      <c r="Y14" s="267">
        <v>171345</v>
      </c>
      <c r="AB14" s="267">
        <v>12705</v>
      </c>
    </row>
    <row r="15" spans="1:30" x14ac:dyDescent="0.2">
      <c r="D15" s="93" t="s">
        <v>1298</v>
      </c>
      <c r="E15" s="93" t="s">
        <v>1298</v>
      </c>
      <c r="F15" s="261">
        <v>12553.2</v>
      </c>
      <c r="G15" s="261"/>
      <c r="H15" s="261">
        <v>8181</v>
      </c>
      <c r="J15" s="93">
        <v>5</v>
      </c>
      <c r="K15" s="93">
        <v>6</v>
      </c>
      <c r="Q15" s="93">
        <v>-1569640.92</v>
      </c>
      <c r="R15" s="93">
        <v>1790913.12</v>
      </c>
      <c r="S15" s="282">
        <v>0</v>
      </c>
      <c r="W15" s="282">
        <v>71169</v>
      </c>
      <c r="X15" s="282">
        <v>119350</v>
      </c>
      <c r="Y15" s="267">
        <v>271569</v>
      </c>
      <c r="AB15" s="267">
        <v>119477</v>
      </c>
    </row>
    <row r="16" spans="1:30" x14ac:dyDescent="0.2">
      <c r="D16" s="93" t="s">
        <v>1299</v>
      </c>
      <c r="E16" s="93" t="s">
        <v>1299</v>
      </c>
      <c r="F16" s="261">
        <v>17040.71</v>
      </c>
      <c r="G16" s="261"/>
      <c r="H16" s="261">
        <v>0</v>
      </c>
      <c r="J16" s="93">
        <v>6</v>
      </c>
      <c r="K16" s="93">
        <v>20</v>
      </c>
      <c r="Q16" s="93">
        <v>-1274163.29</v>
      </c>
      <c r="R16" s="93">
        <v>1325520</v>
      </c>
      <c r="W16" s="282">
        <v>139934</v>
      </c>
      <c r="X16" s="282">
        <v>17590</v>
      </c>
      <c r="Y16" s="267">
        <v>162024</v>
      </c>
      <c r="AB16" s="267">
        <v>29790</v>
      </c>
    </row>
    <row r="17" spans="1:30" x14ac:dyDescent="0.2">
      <c r="D17" s="93" t="s">
        <v>1300</v>
      </c>
      <c r="E17" s="93" t="s">
        <v>1300</v>
      </c>
      <c r="F17" s="261">
        <v>13200.51</v>
      </c>
      <c r="G17" s="261"/>
      <c r="H17" s="261">
        <v>11165</v>
      </c>
      <c r="J17" s="93">
        <v>4</v>
      </c>
      <c r="K17" s="93">
        <v>26</v>
      </c>
      <c r="Q17" s="93">
        <v>-1344751.8</v>
      </c>
      <c r="R17" s="93">
        <v>1385124.66</v>
      </c>
      <c r="V17" s="282">
        <v>50.65</v>
      </c>
      <c r="W17" s="282">
        <v>231024</v>
      </c>
      <c r="X17" s="282">
        <v>16326.72</v>
      </c>
      <c r="Y17" s="267">
        <v>256732</v>
      </c>
      <c r="AA17" s="267">
        <v>0</v>
      </c>
      <c r="AB17" s="267">
        <v>3826.72</v>
      </c>
    </row>
    <row r="18" spans="1:30" x14ac:dyDescent="0.2">
      <c r="D18" s="93" t="s">
        <v>1301</v>
      </c>
      <c r="E18" s="93" t="s">
        <v>1301</v>
      </c>
      <c r="F18" s="261">
        <v>383.94</v>
      </c>
      <c r="G18" s="261"/>
      <c r="H18" s="261">
        <v>45843</v>
      </c>
      <c r="J18" s="93">
        <v>3</v>
      </c>
      <c r="K18" s="93">
        <v>149518</v>
      </c>
      <c r="Q18" s="93">
        <v>-1000000</v>
      </c>
      <c r="R18" s="93">
        <v>1199644.94</v>
      </c>
      <c r="W18" s="282">
        <v>231369</v>
      </c>
      <c r="X18" s="282">
        <v>2690</v>
      </c>
      <c r="Y18" s="267">
        <v>232619</v>
      </c>
      <c r="AA18" s="267">
        <v>1440</v>
      </c>
      <c r="AB18" s="267">
        <v>3897</v>
      </c>
    </row>
    <row r="19" spans="1:30" x14ac:dyDescent="0.2">
      <c r="D19" s="93" t="s">
        <v>1302</v>
      </c>
      <c r="E19" s="93" t="s">
        <v>1302</v>
      </c>
      <c r="F19" s="261">
        <v>1042.5999999999999</v>
      </c>
      <c r="G19" s="261"/>
      <c r="J19" s="93">
        <v>6</v>
      </c>
      <c r="K19" s="93">
        <v>15</v>
      </c>
      <c r="Q19" s="93">
        <v>-1641702.89</v>
      </c>
      <c r="R19" s="93">
        <v>1642759</v>
      </c>
      <c r="S19" s="282">
        <v>7.49</v>
      </c>
      <c r="W19" s="282">
        <v>132130.5</v>
      </c>
      <c r="X19" s="282">
        <v>0</v>
      </c>
      <c r="Y19" s="267">
        <v>132130.5</v>
      </c>
      <c r="AB19" s="267">
        <v>0</v>
      </c>
    </row>
    <row r="20" spans="1:30" x14ac:dyDescent="0.2">
      <c r="D20" s="93" t="s">
        <v>1303</v>
      </c>
      <c r="E20" s="93" t="s">
        <v>1303</v>
      </c>
      <c r="F20" s="261">
        <v>3718.68</v>
      </c>
      <c r="G20" s="261"/>
      <c r="J20" s="93">
        <v>2</v>
      </c>
      <c r="K20" s="93">
        <v>29</v>
      </c>
      <c r="Q20" s="93">
        <v>-1229350.32</v>
      </c>
      <c r="R20" s="93">
        <v>1230000</v>
      </c>
      <c r="V20" s="282">
        <v>0</v>
      </c>
      <c r="W20" s="282">
        <v>205474.5</v>
      </c>
      <c r="X20" s="282">
        <v>5750</v>
      </c>
      <c r="Y20" s="267">
        <v>207124.5</v>
      </c>
    </row>
    <row r="21" spans="1:30" x14ac:dyDescent="0.2">
      <c r="D21" s="93" t="s">
        <v>1304</v>
      </c>
      <c r="E21" s="93" t="s">
        <v>1304</v>
      </c>
      <c r="F21" s="261">
        <v>15955.23</v>
      </c>
      <c r="G21" s="261"/>
      <c r="H21" s="261">
        <v>58727</v>
      </c>
      <c r="J21" s="93">
        <v>3</v>
      </c>
      <c r="K21" s="93">
        <v>58</v>
      </c>
      <c r="Q21" s="93">
        <v>-969625.79</v>
      </c>
      <c r="R21" s="93">
        <v>1067330</v>
      </c>
      <c r="S21" s="282">
        <v>39.020000000000003</v>
      </c>
      <c r="W21" s="282">
        <v>169881</v>
      </c>
      <c r="X21" s="282">
        <v>1000</v>
      </c>
      <c r="Y21" s="267">
        <v>184881</v>
      </c>
      <c r="AA21" s="267">
        <v>9000</v>
      </c>
      <c r="AB21" s="267">
        <v>0</v>
      </c>
    </row>
    <row r="22" spans="1:30" x14ac:dyDescent="0.2">
      <c r="A22" s="209" t="s">
        <v>851</v>
      </c>
      <c r="B22" s="209" t="s">
        <v>853</v>
      </c>
      <c r="C22" s="208">
        <v>4536</v>
      </c>
      <c r="D22" s="209" t="s">
        <v>1828</v>
      </c>
      <c r="E22" s="93" t="s">
        <v>855</v>
      </c>
      <c r="F22" s="261">
        <v>172842.57</v>
      </c>
      <c r="G22" s="261">
        <v>24598</v>
      </c>
      <c r="H22" s="261">
        <v>1132127.6399999999</v>
      </c>
      <c r="J22" s="93">
        <v>256601.45</v>
      </c>
      <c r="K22" s="93">
        <v>437015.79</v>
      </c>
      <c r="Q22" s="93">
        <v>1635365.67</v>
      </c>
      <c r="T22" s="282">
        <v>984161.34</v>
      </c>
      <c r="W22" s="282">
        <v>162040</v>
      </c>
      <c r="Y22" s="267">
        <v>186620</v>
      </c>
      <c r="AB22" s="267">
        <v>557432.19999999995</v>
      </c>
      <c r="AC22" s="267">
        <v>13099.36</v>
      </c>
    </row>
    <row r="23" spans="1:30" x14ac:dyDescent="0.2">
      <c r="A23" s="209" t="s">
        <v>851</v>
      </c>
      <c r="B23" s="209" t="s">
        <v>853</v>
      </c>
      <c r="C23" s="208">
        <v>3980</v>
      </c>
      <c r="D23" s="209" t="s">
        <v>1829</v>
      </c>
      <c r="E23" s="93" t="s">
        <v>856</v>
      </c>
      <c r="F23" s="261">
        <v>36160.089999999997</v>
      </c>
      <c r="G23" s="261"/>
      <c r="H23" s="261">
        <v>46683.59</v>
      </c>
      <c r="J23" s="93">
        <v>209081.14</v>
      </c>
      <c r="K23" s="93">
        <v>242486.27</v>
      </c>
      <c r="M23" s="281">
        <v>0</v>
      </c>
      <c r="O23" s="281">
        <v>2000</v>
      </c>
      <c r="Q23" s="93">
        <v>-1759914.96</v>
      </c>
      <c r="R23" s="93">
        <v>2340148.79</v>
      </c>
      <c r="T23" s="282">
        <v>25401.82</v>
      </c>
      <c r="V23" s="282">
        <v>0</v>
      </c>
      <c r="W23" s="282">
        <v>120760</v>
      </c>
      <c r="Y23" s="267">
        <v>153842</v>
      </c>
      <c r="AB23" s="267">
        <v>29294.2</v>
      </c>
      <c r="AC23" s="267">
        <v>9193.36</v>
      </c>
    </row>
    <row r="24" spans="1:30" x14ac:dyDescent="0.2">
      <c r="A24" s="209" t="s">
        <v>851</v>
      </c>
      <c r="B24" s="209" t="s">
        <v>853</v>
      </c>
      <c r="C24" s="208">
        <v>9027</v>
      </c>
      <c r="D24" s="209" t="s">
        <v>1830</v>
      </c>
      <c r="E24" s="93" t="s">
        <v>857</v>
      </c>
      <c r="F24" s="261">
        <v>40509.480000000003</v>
      </c>
      <c r="G24" s="261">
        <v>6261.93</v>
      </c>
      <c r="H24" s="261">
        <v>214641.06</v>
      </c>
      <c r="J24" s="93">
        <v>207629.9</v>
      </c>
      <c r="K24" s="93">
        <v>105775.43</v>
      </c>
      <c r="Q24" s="93">
        <v>-1751927.6</v>
      </c>
      <c r="R24" s="93">
        <v>2461151.44</v>
      </c>
      <c r="T24" s="282">
        <v>75649.929999999993</v>
      </c>
      <c r="U24" s="282">
        <v>1890</v>
      </c>
      <c r="W24" s="282">
        <v>200600</v>
      </c>
      <c r="Y24" s="267">
        <v>242702</v>
      </c>
      <c r="AB24" s="267">
        <v>48841.599999999999</v>
      </c>
      <c r="AC24" s="267">
        <v>119334.37</v>
      </c>
    </row>
    <row r="25" spans="1:30" x14ac:dyDescent="0.2">
      <c r="A25" s="209" t="s">
        <v>851</v>
      </c>
      <c r="B25" s="209" t="s">
        <v>853</v>
      </c>
      <c r="C25" s="208">
        <v>4180</v>
      </c>
      <c r="D25" s="209" t="s">
        <v>1831</v>
      </c>
      <c r="E25" s="93" t="s">
        <v>858</v>
      </c>
      <c r="F25" s="261">
        <v>269893.39</v>
      </c>
      <c r="G25" s="261">
        <v>5826.28</v>
      </c>
      <c r="H25" s="261">
        <v>70482.789999999994</v>
      </c>
      <c r="J25" s="93">
        <v>325984.56</v>
      </c>
      <c r="K25" s="93">
        <v>103999.21</v>
      </c>
      <c r="M25" s="281">
        <v>0</v>
      </c>
      <c r="Q25" s="93">
        <v>-808780.81</v>
      </c>
      <c r="R25" s="93">
        <v>1609968.11</v>
      </c>
      <c r="T25" s="282">
        <v>35791.730000000003</v>
      </c>
      <c r="W25" s="282">
        <v>131350</v>
      </c>
      <c r="Y25" s="267">
        <v>148560</v>
      </c>
      <c r="AB25" s="267">
        <v>31656.48</v>
      </c>
      <c r="AC25" s="267">
        <v>11926.32</v>
      </c>
      <c r="AD25" s="267">
        <v>0</v>
      </c>
    </row>
    <row r="26" spans="1:30" x14ac:dyDescent="0.2">
      <c r="A26" s="209" t="s">
        <v>851</v>
      </c>
      <c r="B26" s="209" t="s">
        <v>853</v>
      </c>
      <c r="C26" s="208">
        <v>2100</v>
      </c>
      <c r="D26" s="209" t="s">
        <v>1832</v>
      </c>
      <c r="E26" s="93" t="s">
        <v>859</v>
      </c>
      <c r="F26" s="261">
        <v>74510.759999999995</v>
      </c>
      <c r="G26" s="261"/>
      <c r="H26" s="261">
        <v>111239.84</v>
      </c>
      <c r="J26" s="93">
        <v>169092.44</v>
      </c>
      <c r="K26" s="93">
        <v>97483.55</v>
      </c>
      <c r="M26" s="281">
        <v>319.93</v>
      </c>
      <c r="Q26" s="93">
        <v>-1234395.1000000001</v>
      </c>
      <c r="R26" s="93">
        <v>1693812.25</v>
      </c>
      <c r="T26" s="282">
        <v>270</v>
      </c>
      <c r="V26" s="282">
        <v>68.06</v>
      </c>
      <c r="W26" s="282">
        <v>124600</v>
      </c>
      <c r="Y26" s="267">
        <v>124600</v>
      </c>
      <c r="AB26" s="267">
        <v>3500</v>
      </c>
      <c r="AC26" s="267">
        <v>4248.55</v>
      </c>
    </row>
    <row r="27" spans="1:30" x14ac:dyDescent="0.2">
      <c r="A27" s="209" t="s">
        <v>851</v>
      </c>
      <c r="B27" s="209" t="s">
        <v>853</v>
      </c>
      <c r="C27" s="208">
        <v>4887</v>
      </c>
      <c r="D27" s="209" t="s">
        <v>1833</v>
      </c>
      <c r="E27" s="93" t="s">
        <v>860</v>
      </c>
      <c r="F27" s="261">
        <v>559729.71</v>
      </c>
      <c r="G27" s="261">
        <v>8810</v>
      </c>
      <c r="H27" s="261">
        <v>129523.77</v>
      </c>
      <c r="J27" s="93">
        <v>290227</v>
      </c>
      <c r="K27" s="93">
        <v>247337.60000000001</v>
      </c>
      <c r="M27" s="281">
        <v>7875</v>
      </c>
      <c r="O27" s="281">
        <v>0</v>
      </c>
      <c r="Q27" s="93">
        <v>25206.66</v>
      </c>
      <c r="R27" s="93">
        <v>1247745.83</v>
      </c>
      <c r="T27" s="282">
        <v>39194.06</v>
      </c>
      <c r="V27" s="282">
        <v>979.1</v>
      </c>
      <c r="W27" s="282">
        <v>119600</v>
      </c>
      <c r="Y27" s="267">
        <v>147280</v>
      </c>
      <c r="AB27" s="267">
        <v>46063.62</v>
      </c>
      <c r="AC27" s="267">
        <v>10243.950000000001</v>
      </c>
    </row>
    <row r="28" spans="1:30" x14ac:dyDescent="0.2">
      <c r="A28" s="209" t="s">
        <v>851</v>
      </c>
      <c r="B28" s="209" t="s">
        <v>853</v>
      </c>
      <c r="C28" s="208">
        <v>5102</v>
      </c>
      <c r="D28" s="209" t="s">
        <v>1834</v>
      </c>
      <c r="E28" s="93" t="s">
        <v>861</v>
      </c>
      <c r="F28" s="261">
        <v>763261.05</v>
      </c>
      <c r="G28" s="261">
        <v>24657</v>
      </c>
      <c r="H28" s="261">
        <v>90476.07</v>
      </c>
      <c r="J28" s="93">
        <v>453542.67</v>
      </c>
      <c r="K28" s="93">
        <v>24261.81</v>
      </c>
      <c r="M28" s="281">
        <v>0</v>
      </c>
      <c r="O28" s="281">
        <v>1800.55</v>
      </c>
      <c r="Q28" s="93">
        <v>-381270.72</v>
      </c>
      <c r="R28" s="93">
        <v>1804121.26</v>
      </c>
      <c r="T28" s="282">
        <v>38147.19</v>
      </c>
      <c r="V28" s="282">
        <v>594.70000000000005</v>
      </c>
      <c r="W28" s="282">
        <v>110330</v>
      </c>
      <c r="Y28" s="267">
        <v>110330</v>
      </c>
      <c r="AB28" s="267">
        <v>97555.24</v>
      </c>
      <c r="AC28" s="267">
        <v>9639.14</v>
      </c>
    </row>
    <row r="29" spans="1:30" x14ac:dyDescent="0.2">
      <c r="A29" s="209" t="s">
        <v>851</v>
      </c>
      <c r="B29" s="209" t="s">
        <v>853</v>
      </c>
      <c r="C29" s="208">
        <v>11813</v>
      </c>
      <c r="D29" s="209" t="s">
        <v>1835</v>
      </c>
      <c r="E29" s="93" t="s">
        <v>862</v>
      </c>
      <c r="F29" s="261">
        <v>467273.34</v>
      </c>
      <c r="G29" s="261"/>
      <c r="H29" s="261">
        <v>160885.35</v>
      </c>
      <c r="J29" s="93">
        <v>496868.76</v>
      </c>
      <c r="K29" s="93">
        <v>214365.36</v>
      </c>
      <c r="M29" s="281">
        <v>0</v>
      </c>
      <c r="O29" s="281">
        <v>68.44</v>
      </c>
      <c r="Q29" s="93">
        <v>-931.18</v>
      </c>
      <c r="R29" s="93">
        <v>1414760.08</v>
      </c>
      <c r="T29" s="282">
        <v>25367.3</v>
      </c>
      <c r="W29" s="282">
        <v>184100</v>
      </c>
      <c r="Y29" s="267">
        <v>217912</v>
      </c>
      <c r="AB29" s="267">
        <v>48738.25</v>
      </c>
      <c r="AC29" s="267">
        <v>15629.58</v>
      </c>
    </row>
    <row r="30" spans="1:30" x14ac:dyDescent="0.2">
      <c r="A30" s="209" t="s">
        <v>851</v>
      </c>
      <c r="B30" s="209" t="s">
        <v>853</v>
      </c>
      <c r="C30" s="208">
        <v>7972</v>
      </c>
      <c r="D30" s="209" t="s">
        <v>1836</v>
      </c>
      <c r="E30" s="93" t="s">
        <v>863</v>
      </c>
      <c r="F30" s="261">
        <v>161991.19</v>
      </c>
      <c r="G30" s="261">
        <v>18600</v>
      </c>
      <c r="H30" s="261">
        <v>180490.84</v>
      </c>
      <c r="J30" s="93">
        <v>204219.54</v>
      </c>
      <c r="K30" s="93">
        <v>74847.73</v>
      </c>
      <c r="M30" s="281">
        <v>0</v>
      </c>
      <c r="Q30" s="93">
        <v>-770525.94</v>
      </c>
      <c r="R30" s="93">
        <v>1595887.05</v>
      </c>
      <c r="T30" s="282">
        <v>53355.6</v>
      </c>
      <c r="W30" s="282">
        <v>198480</v>
      </c>
      <c r="Y30" s="267">
        <v>236300</v>
      </c>
      <c r="AB30" s="267">
        <v>194374.91</v>
      </c>
      <c r="AC30" s="267">
        <v>4479.5</v>
      </c>
    </row>
    <row r="31" spans="1:30" x14ac:dyDescent="0.2">
      <c r="A31" s="209" t="s">
        <v>851</v>
      </c>
      <c r="B31" s="209" t="s">
        <v>853</v>
      </c>
      <c r="C31" s="208">
        <v>3577</v>
      </c>
      <c r="D31" s="209" t="s">
        <v>1837</v>
      </c>
      <c r="E31" s="93" t="s">
        <v>864</v>
      </c>
      <c r="F31" s="261">
        <v>627854.74</v>
      </c>
      <c r="G31" s="261">
        <v>0</v>
      </c>
      <c r="H31" s="261">
        <v>88138.52</v>
      </c>
      <c r="J31" s="93">
        <v>123240.85</v>
      </c>
      <c r="K31" s="93">
        <v>143602.41</v>
      </c>
      <c r="O31" s="281">
        <v>45</v>
      </c>
      <c r="Q31" s="93">
        <v>-832865.71</v>
      </c>
      <c r="R31" s="93">
        <v>1789492.25</v>
      </c>
      <c r="T31" s="282">
        <v>55000</v>
      </c>
      <c r="V31" s="282">
        <v>0</v>
      </c>
      <c r="W31" s="282">
        <v>121510</v>
      </c>
      <c r="Y31" s="267">
        <v>121510</v>
      </c>
      <c r="AB31" s="267">
        <v>22714.38</v>
      </c>
      <c r="AC31" s="267">
        <v>6120.64</v>
      </c>
    </row>
    <row r="32" spans="1:30" x14ac:dyDescent="0.2">
      <c r="A32" s="209" t="s">
        <v>851</v>
      </c>
      <c r="B32" s="209" t="s">
        <v>853</v>
      </c>
      <c r="C32" s="208">
        <v>3159</v>
      </c>
      <c r="D32" s="209" t="s">
        <v>1838</v>
      </c>
      <c r="E32" s="93" t="s">
        <v>865</v>
      </c>
      <c r="F32" s="261">
        <v>321182.73</v>
      </c>
      <c r="G32" s="261"/>
      <c r="H32" s="261">
        <v>85196.34</v>
      </c>
      <c r="J32" s="93">
        <v>373171.08</v>
      </c>
      <c r="K32" s="93">
        <v>540299.98</v>
      </c>
      <c r="M32" s="281">
        <v>5857.5</v>
      </c>
      <c r="Q32" s="93">
        <v>-1704451.04</v>
      </c>
      <c r="R32" s="93">
        <v>3102228.3</v>
      </c>
      <c r="T32" s="282">
        <v>0</v>
      </c>
      <c r="W32" s="282">
        <v>286780</v>
      </c>
      <c r="Y32" s="267">
        <v>312419</v>
      </c>
      <c r="AB32" s="267">
        <v>29566.01</v>
      </c>
      <c r="AC32" s="267">
        <v>23777.62</v>
      </c>
      <c r="AD32" s="267">
        <v>2100</v>
      </c>
    </row>
    <row r="33" spans="1:30" x14ac:dyDescent="0.2">
      <c r="A33" s="209" t="s">
        <v>851</v>
      </c>
      <c r="B33" s="209" t="s">
        <v>853</v>
      </c>
      <c r="C33" s="208">
        <v>3764</v>
      </c>
      <c r="D33" s="209" t="s">
        <v>1839</v>
      </c>
      <c r="E33" s="93" t="s">
        <v>866</v>
      </c>
      <c r="F33" s="261">
        <v>386180.15</v>
      </c>
      <c r="G33" s="261">
        <v>76079.33</v>
      </c>
      <c r="H33" s="261">
        <v>106316.18</v>
      </c>
      <c r="J33" s="93">
        <v>297794.17</v>
      </c>
      <c r="K33" s="93">
        <v>190527.73</v>
      </c>
      <c r="M33" s="281">
        <v>0</v>
      </c>
      <c r="Q33" s="93">
        <v>-493277.31</v>
      </c>
      <c r="R33" s="93">
        <v>1484748</v>
      </c>
      <c r="T33" s="282">
        <v>91543.53</v>
      </c>
      <c r="V33" s="282">
        <v>1173.1300000000001</v>
      </c>
      <c r="W33" s="282">
        <v>76270</v>
      </c>
      <c r="Y33" s="267">
        <v>76270</v>
      </c>
      <c r="AB33" s="267">
        <v>13926</v>
      </c>
      <c r="AC33" s="267">
        <v>13363.79</v>
      </c>
    </row>
    <row r="34" spans="1:30" x14ac:dyDescent="0.2">
      <c r="A34" s="209" t="s">
        <v>851</v>
      </c>
      <c r="B34" s="209" t="s">
        <v>853</v>
      </c>
      <c r="C34" s="208">
        <v>3691</v>
      </c>
      <c r="D34" s="209" t="s">
        <v>1840</v>
      </c>
      <c r="E34" s="93" t="s">
        <v>867</v>
      </c>
      <c r="F34" s="261">
        <v>381370.13</v>
      </c>
      <c r="G34" s="261">
        <v>47886.8</v>
      </c>
      <c r="H34" s="261">
        <v>121176.72</v>
      </c>
      <c r="J34" s="93">
        <v>23397.88</v>
      </c>
      <c r="K34" s="93">
        <v>301840.71000000002</v>
      </c>
      <c r="M34" s="281">
        <v>631.29999999999995</v>
      </c>
      <c r="O34" s="281">
        <v>0</v>
      </c>
      <c r="Q34" s="93">
        <v>-1036745.7</v>
      </c>
      <c r="R34" s="93">
        <v>1924840.79</v>
      </c>
      <c r="T34" s="282">
        <v>51085.94</v>
      </c>
      <c r="U34" s="282">
        <v>100</v>
      </c>
      <c r="W34" s="282">
        <v>93210</v>
      </c>
      <c r="Y34" s="267">
        <v>93210</v>
      </c>
      <c r="AB34" s="267">
        <v>51762.09</v>
      </c>
      <c r="AC34" s="267">
        <v>10788</v>
      </c>
    </row>
    <row r="35" spans="1:30" x14ac:dyDescent="0.2">
      <c r="A35" s="209" t="s">
        <v>851</v>
      </c>
      <c r="B35" s="209" t="s">
        <v>853</v>
      </c>
      <c r="C35" s="208">
        <v>7031</v>
      </c>
      <c r="D35" s="209" t="s">
        <v>1841</v>
      </c>
      <c r="E35" s="93" t="s">
        <v>868</v>
      </c>
      <c r="F35" s="261">
        <v>930290.04</v>
      </c>
      <c r="G35" s="261">
        <v>1677.7</v>
      </c>
      <c r="H35" s="261">
        <v>134159.15</v>
      </c>
      <c r="J35" s="93">
        <v>240621.76</v>
      </c>
      <c r="K35" s="93">
        <v>85692.38</v>
      </c>
      <c r="O35" s="281">
        <v>18.690000000000001</v>
      </c>
      <c r="Q35" s="93">
        <v>353670</v>
      </c>
      <c r="R35" s="93">
        <v>1101601.1100000001</v>
      </c>
      <c r="T35" s="282">
        <v>36609.040000000001</v>
      </c>
      <c r="W35" s="282">
        <v>161630</v>
      </c>
      <c r="Y35" s="267">
        <v>195422</v>
      </c>
      <c r="AB35" s="267">
        <v>59144.480000000003</v>
      </c>
      <c r="AC35" s="267">
        <v>4818.33</v>
      </c>
    </row>
    <row r="36" spans="1:30" x14ac:dyDescent="0.2">
      <c r="A36" s="209" t="s">
        <v>851</v>
      </c>
      <c r="B36" s="209" t="s">
        <v>853</v>
      </c>
      <c r="C36" s="208">
        <v>3391</v>
      </c>
      <c r="D36" s="209" t="s">
        <v>1842</v>
      </c>
      <c r="E36" s="93" t="s">
        <v>869</v>
      </c>
      <c r="F36" s="261">
        <v>102981.59</v>
      </c>
      <c r="G36" s="261">
        <v>1595.98</v>
      </c>
      <c r="H36" s="261">
        <v>153003.44</v>
      </c>
      <c r="J36" s="93">
        <v>1537190.42</v>
      </c>
      <c r="K36" s="93">
        <v>72020.36</v>
      </c>
      <c r="M36" s="281">
        <v>0</v>
      </c>
      <c r="Q36" s="93">
        <v>1377155.32</v>
      </c>
      <c r="R36" s="93">
        <v>528949.56000000006</v>
      </c>
      <c r="T36" s="282">
        <v>24147.93</v>
      </c>
      <c r="U36" s="282">
        <v>130</v>
      </c>
      <c r="W36" s="282">
        <v>178240</v>
      </c>
      <c r="X36" s="282">
        <v>0</v>
      </c>
      <c r="Y36" s="267">
        <v>203699</v>
      </c>
      <c r="AB36" s="267">
        <v>22158.46</v>
      </c>
      <c r="AC36" s="267">
        <v>13291.56</v>
      </c>
    </row>
    <row r="37" spans="1:30" x14ac:dyDescent="0.2">
      <c r="A37" s="209" t="s">
        <v>851</v>
      </c>
      <c r="B37" s="209" t="s">
        <v>853</v>
      </c>
      <c r="C37" s="208">
        <v>4244</v>
      </c>
      <c r="D37" s="209" t="s">
        <v>1843</v>
      </c>
      <c r="E37" s="93" t="s">
        <v>870</v>
      </c>
      <c r="F37" s="261">
        <v>178977.33</v>
      </c>
      <c r="G37" s="261"/>
      <c r="H37" s="261">
        <v>63543.57</v>
      </c>
      <c r="J37" s="93">
        <v>540331.06000000006</v>
      </c>
      <c r="K37" s="93">
        <v>48939.97</v>
      </c>
      <c r="M37" s="281">
        <v>0</v>
      </c>
      <c r="Q37" s="93">
        <v>-783262.06</v>
      </c>
      <c r="R37" s="93">
        <v>1603684.39</v>
      </c>
      <c r="T37" s="282">
        <v>18620.580000000002</v>
      </c>
      <c r="U37" s="282">
        <v>70000</v>
      </c>
      <c r="W37" s="282">
        <v>167100</v>
      </c>
      <c r="Y37" s="267">
        <v>184240</v>
      </c>
      <c r="AB37" s="267">
        <v>45890.85</v>
      </c>
      <c r="AC37" s="267">
        <v>13362.13</v>
      </c>
    </row>
    <row r="38" spans="1:30" x14ac:dyDescent="0.2">
      <c r="A38" s="209" t="s">
        <v>851</v>
      </c>
      <c r="B38" s="209" t="s">
        <v>853</v>
      </c>
      <c r="C38" s="208">
        <v>1926</v>
      </c>
      <c r="D38" s="209" t="s">
        <v>1844</v>
      </c>
      <c r="E38" s="93" t="s">
        <v>871</v>
      </c>
      <c r="F38" s="261">
        <v>172527.76</v>
      </c>
      <c r="G38" s="261">
        <v>2111.15</v>
      </c>
      <c r="H38" s="261">
        <v>185932.01</v>
      </c>
      <c r="J38" s="93">
        <v>210609.82</v>
      </c>
      <c r="K38" s="93">
        <v>15329.46</v>
      </c>
      <c r="M38" s="281">
        <v>0</v>
      </c>
      <c r="O38" s="281">
        <v>120</v>
      </c>
      <c r="Q38" s="93">
        <v>-868146.46</v>
      </c>
      <c r="R38" s="93">
        <v>1498620.76</v>
      </c>
      <c r="T38" s="282">
        <v>18736.87</v>
      </c>
      <c r="W38" s="282">
        <v>79780</v>
      </c>
      <c r="Y38" s="267">
        <v>88730</v>
      </c>
      <c r="Z38" s="267">
        <v>4418</v>
      </c>
      <c r="AB38" s="267">
        <v>41636.58</v>
      </c>
      <c r="AC38" s="267">
        <v>7368.39</v>
      </c>
    </row>
    <row r="39" spans="1:30" x14ac:dyDescent="0.2">
      <c r="A39" s="209" t="s">
        <v>851</v>
      </c>
      <c r="B39" s="209" t="s">
        <v>853</v>
      </c>
      <c r="C39" s="208">
        <v>5306</v>
      </c>
      <c r="D39" s="209" t="s">
        <v>1845</v>
      </c>
      <c r="E39" s="93" t="s">
        <v>872</v>
      </c>
      <c r="F39" s="261">
        <v>479829.71</v>
      </c>
      <c r="G39" s="261">
        <v>8564</v>
      </c>
      <c r="H39" s="261">
        <v>31922.82</v>
      </c>
      <c r="J39" s="93">
        <v>1518689.39</v>
      </c>
      <c r="K39" s="93">
        <v>249322.64</v>
      </c>
      <c r="M39" s="281">
        <v>6307.5</v>
      </c>
      <c r="O39" s="281">
        <v>0</v>
      </c>
      <c r="Q39" s="93">
        <v>65970.539999999994</v>
      </c>
      <c r="R39" s="93">
        <v>2339595.1</v>
      </c>
      <c r="T39" s="282">
        <v>33374.269999999997</v>
      </c>
      <c r="W39" s="282">
        <v>132710</v>
      </c>
      <c r="Y39" s="267">
        <v>175304</v>
      </c>
      <c r="AB39" s="267">
        <v>92857.97</v>
      </c>
      <c r="AC39" s="267">
        <v>21466.880000000001</v>
      </c>
    </row>
    <row r="40" spans="1:30" x14ac:dyDescent="0.2">
      <c r="A40" s="209" t="s">
        <v>851</v>
      </c>
      <c r="B40" s="209" t="s">
        <v>853</v>
      </c>
      <c r="C40" s="208">
        <v>2556</v>
      </c>
      <c r="D40" s="209" t="s">
        <v>1846</v>
      </c>
      <c r="E40" s="93" t="s">
        <v>873</v>
      </c>
      <c r="F40" s="261">
        <v>155333.20000000001</v>
      </c>
      <c r="G40" s="261"/>
      <c r="H40" s="261">
        <v>76390.73</v>
      </c>
      <c r="J40" s="93">
        <v>245591.18</v>
      </c>
      <c r="K40" s="93">
        <v>108512.8</v>
      </c>
      <c r="M40" s="281">
        <v>0</v>
      </c>
      <c r="O40" s="281">
        <v>0</v>
      </c>
      <c r="Q40" s="93">
        <v>-805282.31</v>
      </c>
      <c r="R40" s="93">
        <v>1457071.21</v>
      </c>
      <c r="T40" s="282">
        <v>27339.32</v>
      </c>
      <c r="V40" s="282">
        <v>0</v>
      </c>
      <c r="W40" s="282">
        <v>32480</v>
      </c>
      <c r="Y40" s="267">
        <v>58800</v>
      </c>
      <c r="AB40" s="267">
        <v>58711.01</v>
      </c>
      <c r="AC40" s="267">
        <v>6953.3</v>
      </c>
    </row>
    <row r="41" spans="1:30" x14ac:dyDescent="0.2">
      <c r="A41" s="209" t="s">
        <v>851</v>
      </c>
      <c r="B41" s="209" t="s">
        <v>853</v>
      </c>
      <c r="C41" s="208">
        <v>2366</v>
      </c>
      <c r="D41" s="209" t="s">
        <v>1847</v>
      </c>
      <c r="E41" s="93" t="s">
        <v>874</v>
      </c>
      <c r="F41" s="261">
        <v>273015.40999999997</v>
      </c>
      <c r="G41" s="261">
        <v>3807.8</v>
      </c>
      <c r="H41" s="261">
        <v>155284.29999999999</v>
      </c>
      <c r="J41" s="93">
        <v>433465.11</v>
      </c>
      <c r="K41" s="93">
        <v>507651.86</v>
      </c>
      <c r="M41" s="281">
        <v>0</v>
      </c>
      <c r="Q41" s="93">
        <v>-359713.42</v>
      </c>
      <c r="R41" s="93">
        <v>1798384.44</v>
      </c>
      <c r="T41" s="282">
        <v>12927.8</v>
      </c>
      <c r="U41" s="282">
        <v>300</v>
      </c>
      <c r="W41" s="282">
        <v>75480</v>
      </c>
      <c r="Y41" s="267">
        <v>94223</v>
      </c>
      <c r="AB41" s="267">
        <v>40411.29</v>
      </c>
      <c r="AC41" s="267">
        <v>19480.05</v>
      </c>
      <c r="AD41" s="267">
        <v>40</v>
      </c>
    </row>
    <row r="42" spans="1:30" x14ac:dyDescent="0.2">
      <c r="A42" s="209" t="s">
        <v>851</v>
      </c>
      <c r="B42" s="209" t="s">
        <v>853</v>
      </c>
      <c r="C42" s="208">
        <v>5915</v>
      </c>
      <c r="D42" s="209" t="s">
        <v>1848</v>
      </c>
      <c r="E42" s="93" t="s">
        <v>875</v>
      </c>
      <c r="F42" s="261">
        <v>409951.66</v>
      </c>
      <c r="G42" s="261"/>
      <c r="H42" s="261">
        <v>152817.04</v>
      </c>
      <c r="J42" s="93">
        <v>412570.89</v>
      </c>
      <c r="K42" s="93">
        <v>176937.94</v>
      </c>
      <c r="M42" s="281">
        <v>0</v>
      </c>
      <c r="O42" s="281">
        <v>63.08</v>
      </c>
      <c r="Q42" s="93">
        <v>-48139.66</v>
      </c>
      <c r="R42" s="93">
        <v>1262156.06</v>
      </c>
      <c r="T42" s="282">
        <v>19580.87</v>
      </c>
      <c r="W42" s="282">
        <v>108960</v>
      </c>
      <c r="Y42" s="267">
        <v>135140</v>
      </c>
      <c r="AB42" s="267">
        <v>42794.76</v>
      </c>
      <c r="AC42" s="267">
        <v>12408.06</v>
      </c>
    </row>
    <row r="43" spans="1:30" x14ac:dyDescent="0.2">
      <c r="A43" s="209" t="s">
        <v>851</v>
      </c>
      <c r="B43" s="209" t="s">
        <v>853</v>
      </c>
      <c r="C43" s="208">
        <v>3317</v>
      </c>
      <c r="D43" s="209" t="s">
        <v>1849</v>
      </c>
      <c r="E43" s="93" t="s">
        <v>876</v>
      </c>
      <c r="F43" s="261">
        <v>8484.65</v>
      </c>
      <c r="G43" s="261">
        <v>4580</v>
      </c>
      <c r="H43" s="261">
        <v>225443.12</v>
      </c>
      <c r="J43" s="93">
        <v>536856.11</v>
      </c>
      <c r="K43" s="93">
        <v>39296.949999999997</v>
      </c>
      <c r="M43" s="281">
        <v>14010</v>
      </c>
      <c r="Q43" s="93">
        <v>-796851.52</v>
      </c>
      <c r="R43" s="93">
        <v>1683339.65</v>
      </c>
      <c r="T43" s="282">
        <v>9011.2000000000007</v>
      </c>
      <c r="V43" s="282">
        <v>211.32</v>
      </c>
      <c r="W43" s="282">
        <v>50580</v>
      </c>
      <c r="Y43" s="267">
        <v>50580</v>
      </c>
      <c r="AB43" s="267">
        <v>85343.13</v>
      </c>
      <c r="AC43" s="267">
        <v>9716.69</v>
      </c>
    </row>
    <row r="44" spans="1:30" x14ac:dyDescent="0.2">
      <c r="A44" s="209" t="s">
        <v>851</v>
      </c>
      <c r="B44" s="209" t="s">
        <v>853</v>
      </c>
      <c r="C44" s="208">
        <v>2828</v>
      </c>
      <c r="D44" s="209" t="s">
        <v>1850</v>
      </c>
      <c r="E44" s="93" t="s">
        <v>877</v>
      </c>
      <c r="F44" s="261">
        <v>659559.64</v>
      </c>
      <c r="G44" s="261">
        <v>500</v>
      </c>
      <c r="H44" s="261">
        <v>189524.34</v>
      </c>
      <c r="J44" s="93">
        <v>465286.12</v>
      </c>
      <c r="K44" s="93">
        <v>53254.06</v>
      </c>
      <c r="Q44" s="93">
        <v>-688189.72</v>
      </c>
      <c r="R44" s="93">
        <v>2224890.19</v>
      </c>
      <c r="T44" s="282">
        <v>11375.5</v>
      </c>
      <c r="W44" s="282">
        <v>88210</v>
      </c>
      <c r="Y44" s="267">
        <v>105270</v>
      </c>
      <c r="AB44" s="267">
        <v>149640.6</v>
      </c>
      <c r="AC44" s="267">
        <v>12397.21</v>
      </c>
    </row>
    <row r="45" spans="1:30" x14ac:dyDescent="0.2">
      <c r="A45" s="209" t="s">
        <v>851</v>
      </c>
      <c r="B45" s="209" t="s">
        <v>853</v>
      </c>
      <c r="C45" s="208">
        <v>2529</v>
      </c>
      <c r="D45" s="209" t="s">
        <v>1851</v>
      </c>
      <c r="E45" s="93" t="s">
        <v>878</v>
      </c>
      <c r="F45" s="261">
        <v>89550.27</v>
      </c>
      <c r="G45" s="261">
        <v>4010</v>
      </c>
      <c r="H45" s="261">
        <v>80982.3</v>
      </c>
      <c r="J45" s="93">
        <v>2067497.44</v>
      </c>
      <c r="K45" s="93">
        <v>982489.51</v>
      </c>
      <c r="Q45" s="93">
        <v>3285164.12</v>
      </c>
      <c r="T45" s="282">
        <v>22370.55</v>
      </c>
      <c r="W45" s="282">
        <v>108240</v>
      </c>
      <c r="Y45" s="267">
        <v>124029</v>
      </c>
      <c r="AB45" s="267">
        <v>19027.189999999999</v>
      </c>
      <c r="AC45" s="267">
        <v>46526.96</v>
      </c>
    </row>
    <row r="46" spans="1:30" x14ac:dyDescent="0.2">
      <c r="A46" s="209" t="s">
        <v>880</v>
      </c>
      <c r="B46" s="209" t="s">
        <v>881</v>
      </c>
      <c r="C46" s="208">
        <v>5981</v>
      </c>
      <c r="D46" s="209" t="s">
        <v>1852</v>
      </c>
      <c r="E46" s="93" t="s">
        <v>883</v>
      </c>
      <c r="F46" s="261">
        <v>586657.32999999996</v>
      </c>
      <c r="G46" s="261">
        <v>0</v>
      </c>
      <c r="H46" s="261">
        <v>72646.92</v>
      </c>
      <c r="J46" s="93">
        <v>1438766.37</v>
      </c>
      <c r="K46" s="93">
        <v>304841.55</v>
      </c>
      <c r="M46" s="281">
        <v>0</v>
      </c>
      <c r="N46" s="281">
        <v>9990.81</v>
      </c>
      <c r="O46" s="281">
        <v>0</v>
      </c>
      <c r="Q46" s="93">
        <v>99001.61</v>
      </c>
      <c r="R46" s="93">
        <v>721555.06</v>
      </c>
      <c r="T46" s="282">
        <v>353462.07</v>
      </c>
      <c r="W46" s="282">
        <v>109371.5</v>
      </c>
      <c r="X46" s="282">
        <v>115008.6</v>
      </c>
      <c r="Y46" s="267">
        <v>168151.5</v>
      </c>
      <c r="AB46" s="267">
        <v>48818.65</v>
      </c>
      <c r="AC46" s="267">
        <v>26910.93</v>
      </c>
    </row>
    <row r="47" spans="1:30" x14ac:dyDescent="0.2">
      <c r="A47" s="209" t="s">
        <v>880</v>
      </c>
      <c r="B47" s="209" t="s">
        <v>881</v>
      </c>
      <c r="C47" s="208">
        <v>5608</v>
      </c>
      <c r="D47" s="209" t="s">
        <v>1853</v>
      </c>
      <c r="E47" s="93" t="s">
        <v>884</v>
      </c>
      <c r="F47" s="261">
        <v>648405.44999999995</v>
      </c>
      <c r="G47" s="261">
        <v>0</v>
      </c>
      <c r="H47" s="261">
        <v>62136.160000000003</v>
      </c>
      <c r="J47" s="93">
        <v>161117.60999999999</v>
      </c>
      <c r="K47" s="93">
        <v>258329.35</v>
      </c>
      <c r="M47" s="281">
        <v>0</v>
      </c>
      <c r="N47" s="281">
        <v>61905.09</v>
      </c>
      <c r="O47" s="281">
        <v>0</v>
      </c>
      <c r="Q47" s="93">
        <v>176877.17</v>
      </c>
      <c r="R47" s="93">
        <v>1541680.81</v>
      </c>
      <c r="T47" s="282">
        <v>419934.26</v>
      </c>
      <c r="U47" s="282">
        <v>12000</v>
      </c>
      <c r="V47" s="282">
        <v>1197</v>
      </c>
      <c r="W47" s="282">
        <v>135072</v>
      </c>
      <c r="X47" s="282">
        <v>100800</v>
      </c>
      <c r="Y47" s="267">
        <v>201835</v>
      </c>
      <c r="AB47" s="267">
        <v>46731.5</v>
      </c>
      <c r="AC47" s="267">
        <v>25007.52</v>
      </c>
    </row>
    <row r="48" spans="1:30" x14ac:dyDescent="0.2">
      <c r="A48" s="209" t="s">
        <v>880</v>
      </c>
      <c r="B48" s="209" t="s">
        <v>881</v>
      </c>
      <c r="C48" s="208">
        <v>3981</v>
      </c>
      <c r="D48" s="209" t="s">
        <v>1854</v>
      </c>
      <c r="E48" s="93" t="s">
        <v>885</v>
      </c>
      <c r="F48" s="261">
        <v>639366.41</v>
      </c>
      <c r="G48" s="261">
        <v>0</v>
      </c>
      <c r="H48" s="261">
        <v>52364.01</v>
      </c>
      <c r="J48" s="93">
        <v>994990.31</v>
      </c>
      <c r="K48" s="93">
        <v>648901.4</v>
      </c>
      <c r="M48" s="281">
        <v>0</v>
      </c>
      <c r="N48" s="281">
        <v>58761.29</v>
      </c>
      <c r="O48" s="281">
        <v>48.96</v>
      </c>
      <c r="Q48" s="93">
        <v>63849.82</v>
      </c>
      <c r="R48" s="93">
        <v>3101072.39</v>
      </c>
      <c r="T48" s="282">
        <v>307820.2</v>
      </c>
      <c r="U48" s="282">
        <v>0</v>
      </c>
      <c r="W48" s="282">
        <v>208883.5</v>
      </c>
      <c r="X48" s="282">
        <v>56000</v>
      </c>
      <c r="Y48" s="267">
        <v>265593.5</v>
      </c>
      <c r="Z48" s="267">
        <v>0</v>
      </c>
      <c r="AB48" s="267">
        <v>39977.129999999997</v>
      </c>
      <c r="AC48" s="267">
        <v>29315.33</v>
      </c>
    </row>
    <row r="49" spans="1:30" ht="15" customHeight="1" x14ac:dyDescent="0.2">
      <c r="A49" s="209" t="s">
        <v>880</v>
      </c>
      <c r="B49" s="209" t="s">
        <v>881</v>
      </c>
      <c r="C49" s="208">
        <v>2676</v>
      </c>
      <c r="D49" s="209" t="s">
        <v>1855</v>
      </c>
      <c r="E49" s="93" t="s">
        <v>886</v>
      </c>
      <c r="F49" s="261">
        <v>211763.52</v>
      </c>
      <c r="G49" s="261">
        <v>0</v>
      </c>
      <c r="H49" s="261">
        <v>58684.78</v>
      </c>
      <c r="J49" s="93">
        <v>2083713.61</v>
      </c>
      <c r="K49" s="93">
        <v>203078.44</v>
      </c>
      <c r="M49" s="281">
        <v>0</v>
      </c>
      <c r="N49" s="281">
        <v>15729.08</v>
      </c>
      <c r="O49" s="281">
        <v>112.15</v>
      </c>
      <c r="Q49" s="93">
        <v>54749.52</v>
      </c>
      <c r="R49" s="93">
        <v>2713140.37</v>
      </c>
      <c r="T49" s="282">
        <v>321141.36</v>
      </c>
      <c r="U49" s="282">
        <v>0</v>
      </c>
      <c r="V49" s="282">
        <v>109.75</v>
      </c>
      <c r="W49" s="282">
        <v>130507</v>
      </c>
      <c r="Y49" s="267">
        <v>198267</v>
      </c>
      <c r="AB49" s="267">
        <v>46500.31</v>
      </c>
      <c r="AC49" s="267">
        <v>21527.67</v>
      </c>
    </row>
    <row r="50" spans="1:30" x14ac:dyDescent="0.2">
      <c r="A50" s="209" t="s">
        <v>880</v>
      </c>
      <c r="B50" s="209" t="s">
        <v>881</v>
      </c>
      <c r="C50" s="208">
        <v>4612</v>
      </c>
      <c r="D50" s="209" t="s">
        <v>1856</v>
      </c>
      <c r="E50" s="93" t="s">
        <v>887</v>
      </c>
      <c r="F50" s="261">
        <v>834124.41</v>
      </c>
      <c r="G50" s="261">
        <v>0</v>
      </c>
      <c r="H50" s="261">
        <v>53346.9</v>
      </c>
      <c r="J50" s="93">
        <v>249793.2</v>
      </c>
      <c r="K50" s="93">
        <v>361148.8</v>
      </c>
      <c r="M50" s="281">
        <v>0</v>
      </c>
      <c r="N50" s="281">
        <v>145756.23000000001</v>
      </c>
      <c r="O50" s="281">
        <v>1214.54</v>
      </c>
      <c r="Q50" s="93">
        <v>65462.95</v>
      </c>
      <c r="R50" s="93">
        <v>2152655.08</v>
      </c>
      <c r="T50" s="282">
        <v>515705.48</v>
      </c>
      <c r="W50" s="282">
        <v>123417</v>
      </c>
      <c r="X50" s="282">
        <v>395424</v>
      </c>
      <c r="Y50" s="267">
        <v>316587</v>
      </c>
      <c r="AB50" s="267">
        <v>126587.39</v>
      </c>
      <c r="AC50" s="267">
        <v>23384.11</v>
      </c>
    </row>
    <row r="51" spans="1:30" x14ac:dyDescent="0.2">
      <c r="A51" s="209" t="s">
        <v>880</v>
      </c>
      <c r="B51" s="209" t="s">
        <v>881</v>
      </c>
      <c r="C51" s="208">
        <v>3723</v>
      </c>
      <c r="D51" s="209" t="s">
        <v>1857</v>
      </c>
      <c r="E51" s="93" t="s">
        <v>888</v>
      </c>
      <c r="F51" s="261">
        <v>458774.29</v>
      </c>
      <c r="G51" s="261">
        <v>0</v>
      </c>
      <c r="H51" s="261">
        <v>41145.46</v>
      </c>
      <c r="J51" s="93">
        <v>549840.38</v>
      </c>
      <c r="K51" s="93">
        <v>303134.84999999998</v>
      </c>
      <c r="M51" s="281">
        <v>0</v>
      </c>
      <c r="N51" s="281">
        <v>37527.360000000001</v>
      </c>
      <c r="O51" s="281">
        <v>39.25</v>
      </c>
      <c r="Q51" s="93">
        <v>161981.44</v>
      </c>
      <c r="R51" s="93">
        <v>2872107.81</v>
      </c>
      <c r="T51" s="282">
        <v>331404.06</v>
      </c>
      <c r="U51" s="282">
        <v>0</v>
      </c>
      <c r="W51" s="282">
        <v>119535.5</v>
      </c>
      <c r="X51" s="282">
        <v>49400</v>
      </c>
      <c r="Y51" s="267">
        <v>182655.5</v>
      </c>
      <c r="AB51" s="267">
        <v>32584.5</v>
      </c>
      <c r="AC51" s="267">
        <v>26581.23</v>
      </c>
    </row>
    <row r="52" spans="1:30" x14ac:dyDescent="0.2">
      <c r="A52" s="209" t="s">
        <v>890</v>
      </c>
      <c r="B52" s="209" t="s">
        <v>891</v>
      </c>
      <c r="C52" s="208">
        <v>4086</v>
      </c>
      <c r="D52" s="209" t="s">
        <v>1858</v>
      </c>
      <c r="E52" s="93" t="s">
        <v>892</v>
      </c>
      <c r="F52" s="261">
        <v>304549.14</v>
      </c>
      <c r="G52" s="261">
        <v>0</v>
      </c>
      <c r="H52" s="261">
        <v>4820.83</v>
      </c>
      <c r="J52" s="93">
        <v>509070.67</v>
      </c>
      <c r="K52" s="93">
        <v>91687.7</v>
      </c>
      <c r="O52" s="281">
        <v>0</v>
      </c>
      <c r="R52" s="93">
        <v>2033236.3</v>
      </c>
      <c r="T52" s="282">
        <v>355166.91</v>
      </c>
      <c r="W52" s="282">
        <v>79590</v>
      </c>
      <c r="Y52" s="267">
        <v>187113</v>
      </c>
      <c r="AB52" s="267">
        <v>63090.25</v>
      </c>
      <c r="AC52" s="267">
        <v>9330.4500000000007</v>
      </c>
    </row>
    <row r="53" spans="1:30" x14ac:dyDescent="0.2">
      <c r="A53" s="209" t="s">
        <v>890</v>
      </c>
      <c r="B53" s="209" t="s">
        <v>891</v>
      </c>
      <c r="C53" s="208">
        <v>4226</v>
      </c>
      <c r="D53" s="209" t="s">
        <v>1859</v>
      </c>
      <c r="E53" s="93" t="s">
        <v>893</v>
      </c>
      <c r="F53" s="261">
        <v>239266.06</v>
      </c>
      <c r="G53" s="261">
        <v>0</v>
      </c>
      <c r="H53" s="261">
        <v>58981.73</v>
      </c>
      <c r="J53" s="93">
        <v>2186745.15</v>
      </c>
      <c r="K53" s="93">
        <v>630517.89</v>
      </c>
      <c r="O53" s="281">
        <v>0</v>
      </c>
      <c r="R53" s="93">
        <v>575288.56999999995</v>
      </c>
      <c r="T53" s="282">
        <v>356597.43</v>
      </c>
      <c r="W53" s="282">
        <v>58550</v>
      </c>
      <c r="Y53" s="267">
        <v>163240</v>
      </c>
      <c r="AB53" s="267">
        <v>48114.59</v>
      </c>
      <c r="AC53" s="267">
        <v>27892.73</v>
      </c>
    </row>
    <row r="54" spans="1:30" x14ac:dyDescent="0.2">
      <c r="A54" s="209" t="s">
        <v>890</v>
      </c>
      <c r="B54" s="209" t="s">
        <v>891</v>
      </c>
      <c r="C54" s="208">
        <v>4483</v>
      </c>
      <c r="D54" s="209" t="s">
        <v>1860</v>
      </c>
      <c r="E54" s="93" t="s">
        <v>894</v>
      </c>
      <c r="F54" s="261">
        <v>457240.54</v>
      </c>
      <c r="G54" s="261">
        <v>0</v>
      </c>
      <c r="H54" s="261">
        <v>6380.72</v>
      </c>
      <c r="J54" s="93">
        <v>2600582.66</v>
      </c>
      <c r="K54" s="93">
        <v>219664</v>
      </c>
      <c r="R54" s="93">
        <v>1317062.58</v>
      </c>
      <c r="T54" s="282">
        <v>289985.09000000003</v>
      </c>
      <c r="W54" s="282">
        <v>129550</v>
      </c>
      <c r="Y54" s="267">
        <v>212960</v>
      </c>
      <c r="AB54" s="267">
        <v>33645.96</v>
      </c>
      <c r="AC54" s="267">
        <v>16493.75</v>
      </c>
    </row>
    <row r="55" spans="1:30" x14ac:dyDescent="0.2">
      <c r="A55" s="209" t="s">
        <v>890</v>
      </c>
      <c r="B55" s="209" t="s">
        <v>891</v>
      </c>
      <c r="C55" s="208">
        <v>3448</v>
      </c>
      <c r="D55" s="209" t="s">
        <v>1861</v>
      </c>
      <c r="E55" s="93" t="s">
        <v>895</v>
      </c>
      <c r="F55" s="261">
        <v>224761.88</v>
      </c>
      <c r="G55" s="261">
        <v>0</v>
      </c>
      <c r="H55" s="261">
        <v>38711.64</v>
      </c>
      <c r="J55" s="93">
        <v>207350.34</v>
      </c>
      <c r="K55" s="93">
        <v>382958.9</v>
      </c>
      <c r="R55" s="93">
        <v>2202516.2599999998</v>
      </c>
      <c r="T55" s="282">
        <v>304873.95</v>
      </c>
      <c r="W55" s="282">
        <v>56380</v>
      </c>
      <c r="Y55" s="267">
        <v>142810</v>
      </c>
      <c r="AB55" s="267">
        <v>29136.48</v>
      </c>
      <c r="AC55" s="267">
        <v>23008.95</v>
      </c>
    </row>
    <row r="56" spans="1:30" x14ac:dyDescent="0.2">
      <c r="A56" s="209" t="s">
        <v>890</v>
      </c>
      <c r="B56" s="209" t="s">
        <v>891</v>
      </c>
      <c r="C56" s="208">
        <v>3561</v>
      </c>
      <c r="D56" s="209" t="s">
        <v>1862</v>
      </c>
      <c r="E56" s="93" t="s">
        <v>896</v>
      </c>
      <c r="F56" s="261">
        <v>389771.5</v>
      </c>
      <c r="G56" s="261">
        <v>0</v>
      </c>
      <c r="H56" s="261">
        <v>21010</v>
      </c>
      <c r="J56" s="93">
        <v>477374.67</v>
      </c>
      <c r="K56" s="93">
        <v>159461.60999999999</v>
      </c>
      <c r="R56" s="93">
        <v>2224684.62</v>
      </c>
      <c r="T56" s="282">
        <v>304528.96000000002</v>
      </c>
      <c r="W56" s="282">
        <v>35990</v>
      </c>
      <c r="Y56" s="267">
        <v>120310</v>
      </c>
      <c r="AB56" s="267">
        <v>41129.96</v>
      </c>
      <c r="AC56" s="267">
        <v>15022.46</v>
      </c>
    </row>
    <row r="57" spans="1:30" x14ac:dyDescent="0.2">
      <c r="A57" s="209" t="s">
        <v>898</v>
      </c>
      <c r="B57" s="209" t="s">
        <v>900</v>
      </c>
      <c r="C57" s="208">
        <v>5366</v>
      </c>
      <c r="D57" s="209" t="s">
        <v>1863</v>
      </c>
      <c r="E57" s="93" t="s">
        <v>902</v>
      </c>
      <c r="F57" s="261">
        <v>459206.28</v>
      </c>
      <c r="G57" s="261">
        <v>0</v>
      </c>
      <c r="H57" s="261">
        <v>41017.67</v>
      </c>
      <c r="J57" s="93">
        <v>83221.72</v>
      </c>
      <c r="K57" s="93">
        <v>277891.24</v>
      </c>
      <c r="L57" s="281">
        <v>0</v>
      </c>
      <c r="M57" s="281">
        <v>0</v>
      </c>
      <c r="O57" s="281">
        <v>0</v>
      </c>
      <c r="P57" s="93">
        <v>-793754.37</v>
      </c>
      <c r="Q57" s="93">
        <v>16628.53</v>
      </c>
      <c r="R57" s="93">
        <v>1546692.27</v>
      </c>
      <c r="T57" s="282">
        <v>263851.53000000003</v>
      </c>
      <c r="W57" s="282">
        <v>128620</v>
      </c>
      <c r="Y57" s="267">
        <v>223249</v>
      </c>
      <c r="AB57" s="267">
        <v>45732.75</v>
      </c>
      <c r="AC57" s="267">
        <v>31719.3</v>
      </c>
    </row>
    <row r="58" spans="1:30" x14ac:dyDescent="0.2">
      <c r="A58" s="209" t="s">
        <v>898</v>
      </c>
      <c r="B58" s="209" t="s">
        <v>900</v>
      </c>
      <c r="C58" s="208">
        <v>5331</v>
      </c>
      <c r="D58" s="209" t="s">
        <v>1864</v>
      </c>
      <c r="E58" s="93" t="s">
        <v>903</v>
      </c>
      <c r="F58" s="261">
        <v>443830.55</v>
      </c>
      <c r="G58" s="261">
        <v>0</v>
      </c>
      <c r="H58" s="261">
        <v>39132.65</v>
      </c>
      <c r="J58" s="93">
        <v>1389428.05</v>
      </c>
      <c r="K58" s="93">
        <v>504189.83</v>
      </c>
      <c r="L58" s="281">
        <v>1408.23</v>
      </c>
      <c r="M58" s="281">
        <v>17400</v>
      </c>
      <c r="O58" s="281">
        <v>237359.02</v>
      </c>
      <c r="P58" s="93">
        <v>1588256.89</v>
      </c>
      <c r="Q58" s="93">
        <v>0</v>
      </c>
      <c r="R58" s="93">
        <v>305399.93</v>
      </c>
      <c r="T58" s="282">
        <v>376972.92</v>
      </c>
      <c r="W58" s="282">
        <v>132380</v>
      </c>
      <c r="Y58" s="267">
        <v>246430</v>
      </c>
      <c r="AB58" s="267">
        <v>55425.93</v>
      </c>
      <c r="AC58" s="267">
        <v>6810.54</v>
      </c>
      <c r="AD58" s="267">
        <v>0</v>
      </c>
    </row>
    <row r="59" spans="1:30" x14ac:dyDescent="0.2">
      <c r="A59" s="209" t="s">
        <v>898</v>
      </c>
      <c r="B59" s="209" t="s">
        <v>900</v>
      </c>
      <c r="C59" s="208">
        <v>5099</v>
      </c>
      <c r="D59" s="209" t="s">
        <v>1865</v>
      </c>
      <c r="E59" s="93" t="s">
        <v>904</v>
      </c>
      <c r="F59" s="261">
        <v>633711.56000000006</v>
      </c>
      <c r="G59" s="261">
        <v>6840</v>
      </c>
      <c r="H59" s="261">
        <v>111153.75</v>
      </c>
      <c r="J59" s="93">
        <v>314766.88</v>
      </c>
      <c r="K59" s="93">
        <v>529481.52</v>
      </c>
      <c r="O59" s="281">
        <v>87170.5</v>
      </c>
      <c r="P59" s="93">
        <v>-213864.07</v>
      </c>
      <c r="Q59" s="93">
        <v>0</v>
      </c>
      <c r="R59" s="93">
        <v>1630025.76</v>
      </c>
      <c r="T59" s="282">
        <v>238398.49</v>
      </c>
      <c r="W59" s="282">
        <v>175910</v>
      </c>
      <c r="Y59" s="267">
        <v>217072</v>
      </c>
      <c r="AA59" s="267">
        <v>4408</v>
      </c>
      <c r="AB59" s="267">
        <v>99427.81</v>
      </c>
      <c r="AC59" s="267">
        <v>11216.66</v>
      </c>
    </row>
    <row r="60" spans="1:30" x14ac:dyDescent="0.2">
      <c r="A60" s="209" t="s">
        <v>898</v>
      </c>
      <c r="B60" s="209" t="s">
        <v>900</v>
      </c>
      <c r="C60" s="208">
        <v>3004</v>
      </c>
      <c r="D60" s="209" t="s">
        <v>1866</v>
      </c>
      <c r="E60" s="93" t="s">
        <v>905</v>
      </c>
      <c r="F60" s="261">
        <v>137481.32999999999</v>
      </c>
      <c r="G60" s="261">
        <v>51288.26</v>
      </c>
      <c r="H60" s="261">
        <v>45116.86</v>
      </c>
      <c r="J60" s="93">
        <v>719918.59</v>
      </c>
      <c r="K60" s="93">
        <v>498788.18</v>
      </c>
      <c r="N60" s="281">
        <v>399</v>
      </c>
      <c r="O60" s="281">
        <v>0</v>
      </c>
      <c r="Q60" s="93">
        <v>-1155172.8799999999</v>
      </c>
      <c r="R60" s="93">
        <v>2454167.9500000002</v>
      </c>
      <c r="T60" s="282">
        <v>227204.9</v>
      </c>
      <c r="V60" s="282">
        <v>0</v>
      </c>
      <c r="W60" s="282">
        <v>179990</v>
      </c>
      <c r="Y60" s="267">
        <v>253445</v>
      </c>
      <c r="AB60" s="267">
        <v>43873.69</v>
      </c>
      <c r="AC60" s="267">
        <v>10995.71</v>
      </c>
      <c r="AD60" s="267">
        <v>348</v>
      </c>
    </row>
    <row r="61" spans="1:30" x14ac:dyDescent="0.2">
      <c r="A61" s="209" t="s">
        <v>898</v>
      </c>
      <c r="B61" s="209" t="s">
        <v>900</v>
      </c>
      <c r="C61" s="208">
        <v>2532</v>
      </c>
      <c r="D61" s="209" t="s">
        <v>1867</v>
      </c>
      <c r="E61" s="93" t="s">
        <v>906</v>
      </c>
      <c r="F61" s="261">
        <v>265109.28000000003</v>
      </c>
      <c r="G61" s="261">
        <v>22441.82</v>
      </c>
      <c r="H61" s="261">
        <v>35333.550000000003</v>
      </c>
      <c r="J61" s="93">
        <v>795213.22</v>
      </c>
      <c r="K61" s="93">
        <v>292147.68</v>
      </c>
      <c r="L61" s="281">
        <v>7500</v>
      </c>
      <c r="O61" s="281">
        <v>1312.83</v>
      </c>
      <c r="P61" s="93">
        <v>-165434.82999999999</v>
      </c>
      <c r="Q61" s="93">
        <v>0</v>
      </c>
      <c r="R61" s="93">
        <v>1419953.5</v>
      </c>
      <c r="T61" s="282">
        <v>211553.9</v>
      </c>
      <c r="W61" s="282">
        <v>122510</v>
      </c>
      <c r="Y61" s="267">
        <v>162864</v>
      </c>
      <c r="AB61" s="267">
        <v>32716.400000000001</v>
      </c>
      <c r="AC61" s="267">
        <v>3745.45</v>
      </c>
    </row>
    <row r="62" spans="1:30" x14ac:dyDescent="0.2">
      <c r="A62" s="209" t="s">
        <v>898</v>
      </c>
      <c r="B62" s="209" t="s">
        <v>900</v>
      </c>
      <c r="C62" s="208">
        <v>1966</v>
      </c>
      <c r="D62" s="209" t="s">
        <v>1868</v>
      </c>
      <c r="E62" s="93" t="s">
        <v>907</v>
      </c>
      <c r="F62" s="261">
        <v>292244.12</v>
      </c>
      <c r="G62" s="261">
        <v>0</v>
      </c>
      <c r="H62" s="261">
        <v>44574.16</v>
      </c>
      <c r="J62" s="93">
        <v>394208.06</v>
      </c>
      <c r="K62" s="93">
        <v>199226.51</v>
      </c>
      <c r="O62" s="281">
        <v>38199.57</v>
      </c>
      <c r="P62" s="93">
        <v>-1300252.3500000001</v>
      </c>
      <c r="Q62" s="93">
        <v>0</v>
      </c>
      <c r="R62" s="93">
        <v>1982389.67</v>
      </c>
      <c r="T62" s="282">
        <v>252239.22</v>
      </c>
      <c r="W62" s="282">
        <v>105300</v>
      </c>
      <c r="Y62" s="267">
        <v>147697</v>
      </c>
      <c r="AB62" s="267">
        <v>28745.26</v>
      </c>
      <c r="AC62" s="267">
        <v>13590.55</v>
      </c>
    </row>
    <row r="63" spans="1:30" x14ac:dyDescent="0.2">
      <c r="A63" s="209" t="s">
        <v>898</v>
      </c>
      <c r="B63" s="209" t="s">
        <v>900</v>
      </c>
      <c r="C63" s="208">
        <v>1289</v>
      </c>
      <c r="D63" s="209" t="s">
        <v>1869</v>
      </c>
      <c r="E63" s="93" t="s">
        <v>908</v>
      </c>
      <c r="F63" s="261">
        <v>628491.53</v>
      </c>
      <c r="G63" s="261">
        <v>0</v>
      </c>
      <c r="H63" s="261">
        <v>37486.410000000003</v>
      </c>
      <c r="J63" s="93">
        <v>622160.93999999994</v>
      </c>
      <c r="K63" s="93">
        <v>184197.11</v>
      </c>
      <c r="O63" s="281">
        <v>0</v>
      </c>
      <c r="P63" s="93">
        <v>-195552.07</v>
      </c>
      <c r="Q63" s="93">
        <v>-44.56</v>
      </c>
      <c r="R63" s="93">
        <v>1478254.91</v>
      </c>
      <c r="T63" s="282">
        <v>253816.62</v>
      </c>
      <c r="W63" s="282">
        <v>98520</v>
      </c>
      <c r="Y63" s="267">
        <v>176956</v>
      </c>
      <c r="AA63" s="267">
        <v>6840</v>
      </c>
      <c r="AB63" s="267">
        <v>33508.550000000003</v>
      </c>
      <c r="AC63" s="267">
        <v>10175.01</v>
      </c>
    </row>
    <row r="64" spans="1:30" x14ac:dyDescent="0.2">
      <c r="A64" s="209" t="s">
        <v>898</v>
      </c>
      <c r="B64" s="209" t="s">
        <v>900</v>
      </c>
      <c r="C64" s="208">
        <v>2633</v>
      </c>
      <c r="D64" s="209" t="s">
        <v>1870</v>
      </c>
      <c r="E64" s="93" t="s">
        <v>909</v>
      </c>
      <c r="F64" s="261">
        <v>367695.55</v>
      </c>
      <c r="G64" s="261">
        <v>0</v>
      </c>
      <c r="H64" s="261">
        <v>39362.86</v>
      </c>
      <c r="J64" s="93">
        <v>223115.34</v>
      </c>
      <c r="K64" s="93">
        <v>207745.05</v>
      </c>
      <c r="O64" s="281">
        <v>0</v>
      </c>
      <c r="P64" s="93">
        <v>422800.66</v>
      </c>
      <c r="Q64" s="93">
        <v>-144049.71</v>
      </c>
      <c r="R64" s="93">
        <v>424358.77</v>
      </c>
      <c r="T64" s="282">
        <v>234036.87</v>
      </c>
      <c r="W64" s="282">
        <v>131350</v>
      </c>
      <c r="Y64" s="267">
        <v>181241</v>
      </c>
      <c r="AB64" s="267">
        <v>48630.01</v>
      </c>
      <c r="AC64" s="267">
        <v>706.78</v>
      </c>
    </row>
    <row r="65" spans="1:30" x14ac:dyDescent="0.2">
      <c r="A65" s="209" t="s">
        <v>898</v>
      </c>
      <c r="B65" s="209" t="s">
        <v>900</v>
      </c>
      <c r="C65" s="208">
        <v>3093</v>
      </c>
      <c r="D65" s="209" t="s">
        <v>1871</v>
      </c>
      <c r="E65" s="93" t="s">
        <v>910</v>
      </c>
      <c r="F65" s="261">
        <v>246602.81</v>
      </c>
      <c r="G65" s="261">
        <v>0</v>
      </c>
      <c r="H65" s="261">
        <v>39673.64</v>
      </c>
      <c r="J65" s="93">
        <v>1248106.08</v>
      </c>
      <c r="K65" s="93">
        <v>94955.42</v>
      </c>
      <c r="L65" s="281">
        <v>0</v>
      </c>
      <c r="M65" s="281">
        <v>0</v>
      </c>
      <c r="N65" s="281">
        <v>0</v>
      </c>
      <c r="O65" s="281">
        <v>0</v>
      </c>
      <c r="P65" s="93">
        <v>1040594.34</v>
      </c>
      <c r="Q65" s="93">
        <v>10494.29</v>
      </c>
      <c r="R65" s="93">
        <v>457634.96</v>
      </c>
      <c r="T65" s="282">
        <v>206878</v>
      </c>
      <c r="W65" s="282">
        <v>96170</v>
      </c>
      <c r="Y65" s="267">
        <v>138121</v>
      </c>
      <c r="AB65" s="267">
        <v>41893.300000000003</v>
      </c>
      <c r="AC65" s="267">
        <v>2419.34</v>
      </c>
    </row>
    <row r="66" spans="1:30" x14ac:dyDescent="0.2">
      <c r="A66" s="209" t="s">
        <v>898</v>
      </c>
      <c r="B66" s="209" t="s">
        <v>900</v>
      </c>
      <c r="C66" s="208">
        <v>5106</v>
      </c>
      <c r="D66" s="209" t="s">
        <v>1872</v>
      </c>
      <c r="E66" s="93" t="s">
        <v>911</v>
      </c>
      <c r="F66" s="261">
        <v>440283.41</v>
      </c>
      <c r="G66" s="261">
        <v>2070</v>
      </c>
      <c r="H66" s="261">
        <v>54073.93</v>
      </c>
      <c r="J66" s="93">
        <v>43349.3</v>
      </c>
      <c r="K66" s="93">
        <v>358878.49</v>
      </c>
      <c r="O66" s="281">
        <v>0</v>
      </c>
      <c r="P66" s="93">
        <v>-475343.66</v>
      </c>
      <c r="Q66" s="93">
        <v>-2322.16</v>
      </c>
      <c r="R66" s="93">
        <v>1208029.25</v>
      </c>
      <c r="T66" s="282">
        <v>265536.24</v>
      </c>
      <c r="V66" s="282">
        <v>144.88999999999999</v>
      </c>
      <c r="W66" s="282">
        <v>139410</v>
      </c>
      <c r="Y66" s="267">
        <v>200213</v>
      </c>
      <c r="AB66" s="267">
        <v>34325.449999999997</v>
      </c>
      <c r="AC66" s="267">
        <v>6932.89</v>
      </c>
      <c r="AD66" s="267">
        <v>372.09</v>
      </c>
    </row>
    <row r="67" spans="1:30" x14ac:dyDescent="0.2">
      <c r="A67" s="209" t="s">
        <v>898</v>
      </c>
      <c r="B67" s="209" t="s">
        <v>900</v>
      </c>
      <c r="C67" s="208">
        <v>4454</v>
      </c>
      <c r="D67" s="209" t="s">
        <v>1873</v>
      </c>
      <c r="E67" s="93" t="s">
        <v>912</v>
      </c>
      <c r="F67" s="261">
        <v>571386.31000000006</v>
      </c>
      <c r="G67" s="261">
        <v>78903.53</v>
      </c>
      <c r="H67" s="261">
        <v>41406.46</v>
      </c>
      <c r="J67" s="93">
        <v>598619.4</v>
      </c>
      <c r="K67" s="93">
        <v>357480.96000000002</v>
      </c>
      <c r="L67" s="281">
        <v>7200</v>
      </c>
      <c r="O67" s="281">
        <v>323</v>
      </c>
      <c r="P67" s="93">
        <v>-901258.64</v>
      </c>
      <c r="R67" s="93">
        <v>2340789.7799999998</v>
      </c>
      <c r="T67" s="282">
        <v>321974.27</v>
      </c>
      <c r="W67" s="282">
        <v>124080</v>
      </c>
      <c r="Y67" s="267">
        <v>197465</v>
      </c>
      <c r="AB67" s="267">
        <v>42540.79</v>
      </c>
      <c r="AC67" s="267">
        <v>12152.94</v>
      </c>
      <c r="AD67" s="267">
        <v>290.58999999999997</v>
      </c>
    </row>
    <row r="68" spans="1:30" x14ac:dyDescent="0.2">
      <c r="A68" s="209" t="s">
        <v>898</v>
      </c>
      <c r="B68" s="209" t="s">
        <v>900</v>
      </c>
      <c r="C68" s="208">
        <v>3718</v>
      </c>
      <c r="D68" s="209" t="s">
        <v>1874</v>
      </c>
      <c r="E68" s="93" t="s">
        <v>913</v>
      </c>
      <c r="F68" s="261">
        <v>238541.6</v>
      </c>
      <c r="G68" s="261">
        <v>0</v>
      </c>
      <c r="H68" s="261">
        <v>81220.45</v>
      </c>
      <c r="J68" s="93">
        <v>81241</v>
      </c>
      <c r="K68" s="93">
        <v>420581.98</v>
      </c>
      <c r="N68" s="281">
        <v>0</v>
      </c>
      <c r="O68" s="281">
        <v>168.16</v>
      </c>
      <c r="P68" s="93">
        <v>90003.01</v>
      </c>
      <c r="Q68" s="93">
        <v>114834.47</v>
      </c>
      <c r="R68" s="93">
        <v>489048.9</v>
      </c>
      <c r="T68" s="282">
        <v>289064.27</v>
      </c>
      <c r="W68" s="282">
        <v>92330</v>
      </c>
      <c r="Y68" s="267">
        <v>171279</v>
      </c>
      <c r="AB68" s="267">
        <v>91394.8</v>
      </c>
      <c r="AC68" s="267">
        <v>5683.43</v>
      </c>
    </row>
    <row r="69" spans="1:30" x14ac:dyDescent="0.2">
      <c r="A69" s="209" t="s">
        <v>898</v>
      </c>
      <c r="B69" s="209" t="s">
        <v>900</v>
      </c>
      <c r="C69" s="208">
        <v>3267</v>
      </c>
      <c r="D69" s="209" t="s">
        <v>1875</v>
      </c>
      <c r="E69" s="93" t="s">
        <v>914</v>
      </c>
      <c r="F69" s="261">
        <v>235785.25</v>
      </c>
      <c r="G69" s="261">
        <v>0</v>
      </c>
      <c r="H69" s="261">
        <v>64243.199999999997</v>
      </c>
      <c r="J69" s="93">
        <v>1759405.46</v>
      </c>
      <c r="K69" s="93">
        <v>428468.1</v>
      </c>
      <c r="O69" s="281">
        <v>0</v>
      </c>
      <c r="P69" s="93">
        <v>-10425.1</v>
      </c>
      <c r="Q69" s="93">
        <v>-8720.77</v>
      </c>
      <c r="R69" s="93">
        <v>2396007.25</v>
      </c>
      <c r="T69" s="282">
        <v>195223</v>
      </c>
      <c r="W69" s="282">
        <v>92330</v>
      </c>
      <c r="Y69" s="267">
        <v>132098</v>
      </c>
      <c r="AB69" s="267">
        <v>76608.509999999995</v>
      </c>
      <c r="AC69" s="267">
        <v>12964.86</v>
      </c>
    </row>
    <row r="70" spans="1:30" ht="17.25" customHeight="1" x14ac:dyDescent="0.2">
      <c r="A70" s="212" t="s">
        <v>898</v>
      </c>
      <c r="B70" s="212" t="s">
        <v>900</v>
      </c>
      <c r="C70" s="211">
        <v>2885</v>
      </c>
      <c r="D70" s="212" t="s">
        <v>1876</v>
      </c>
      <c r="E70" s="93" t="s">
        <v>2349</v>
      </c>
      <c r="F70" s="261">
        <v>369458.84</v>
      </c>
      <c r="G70" s="261"/>
      <c r="H70" s="261">
        <v>86032.56</v>
      </c>
      <c r="J70" s="93">
        <v>5166666.6399999997</v>
      </c>
      <c r="K70" s="93">
        <v>741736.13</v>
      </c>
      <c r="O70" s="281">
        <v>0</v>
      </c>
      <c r="P70" s="93">
        <v>50537.75</v>
      </c>
      <c r="Q70" s="93">
        <v>-28674.16</v>
      </c>
      <c r="R70" s="93">
        <v>6403982.4100000001</v>
      </c>
      <c r="T70" s="282">
        <v>151348.20000000001</v>
      </c>
      <c r="W70" s="282">
        <v>34310</v>
      </c>
      <c r="Y70" s="267">
        <v>93908</v>
      </c>
      <c r="AB70" s="267">
        <v>124399.48</v>
      </c>
      <c r="AC70" s="267">
        <v>29302.55</v>
      </c>
    </row>
    <row r="71" spans="1:30" x14ac:dyDescent="0.2">
      <c r="A71" s="209" t="s">
        <v>916</v>
      </c>
      <c r="B71" s="209" t="s">
        <v>917</v>
      </c>
      <c r="C71" s="208">
        <v>6036</v>
      </c>
      <c r="D71" s="209" t="s">
        <v>2566</v>
      </c>
      <c r="E71" s="93" t="s">
        <v>919</v>
      </c>
      <c r="F71" s="261">
        <v>297084</v>
      </c>
      <c r="G71" s="261">
        <v>0</v>
      </c>
      <c r="H71" s="261">
        <v>40879.46</v>
      </c>
      <c r="J71" s="93">
        <v>922605.77</v>
      </c>
      <c r="K71" s="93">
        <v>39881.82</v>
      </c>
      <c r="O71" s="281">
        <v>520.1</v>
      </c>
      <c r="Q71" s="93">
        <v>-919976.87</v>
      </c>
      <c r="R71" s="93">
        <v>2227185.62</v>
      </c>
      <c r="T71" s="282">
        <v>254947.18</v>
      </c>
      <c r="V71" s="282">
        <v>709.37</v>
      </c>
      <c r="W71" s="282">
        <v>178100</v>
      </c>
      <c r="Y71" s="267">
        <v>332155</v>
      </c>
      <c r="AB71" s="267">
        <v>95634.5</v>
      </c>
      <c r="AC71" s="267">
        <v>10109.85</v>
      </c>
    </row>
    <row r="72" spans="1:30" x14ac:dyDescent="0.2">
      <c r="A72" s="209" t="s">
        <v>916</v>
      </c>
      <c r="B72" s="209" t="s">
        <v>917</v>
      </c>
      <c r="C72" s="208">
        <v>4053</v>
      </c>
      <c r="D72" s="209" t="s">
        <v>1878</v>
      </c>
      <c r="E72" s="93" t="s">
        <v>920</v>
      </c>
      <c r="F72" s="261">
        <v>69896.81</v>
      </c>
      <c r="G72" s="261">
        <v>0</v>
      </c>
      <c r="H72" s="261">
        <v>220820.42</v>
      </c>
      <c r="J72" s="93">
        <v>420989.77</v>
      </c>
      <c r="K72" s="93">
        <v>53127.94</v>
      </c>
      <c r="O72" s="281">
        <v>1359.5</v>
      </c>
      <c r="Q72" s="93">
        <v>-3198301.62</v>
      </c>
      <c r="R72" s="93">
        <v>4014093.13</v>
      </c>
      <c r="T72" s="282">
        <v>60146</v>
      </c>
      <c r="W72" s="282">
        <v>167670</v>
      </c>
      <c r="Y72" s="267">
        <v>208140</v>
      </c>
      <c r="Z72" s="267">
        <v>0</v>
      </c>
      <c r="AB72" s="267">
        <v>62340.23</v>
      </c>
      <c r="AC72" s="267">
        <v>7626.84</v>
      </c>
    </row>
    <row r="73" spans="1:30" x14ac:dyDescent="0.2">
      <c r="A73" s="209" t="s">
        <v>916</v>
      </c>
      <c r="B73" s="209" t="s">
        <v>917</v>
      </c>
      <c r="C73" s="208">
        <v>4847</v>
      </c>
      <c r="D73" s="209" t="s">
        <v>1879</v>
      </c>
      <c r="E73" s="93" t="s">
        <v>921</v>
      </c>
      <c r="F73" s="261">
        <v>413349.22</v>
      </c>
      <c r="G73" s="261">
        <v>0</v>
      </c>
      <c r="H73" s="261">
        <v>112013.84</v>
      </c>
      <c r="J73" s="93">
        <v>123488.66</v>
      </c>
      <c r="K73" s="93">
        <v>171333.26</v>
      </c>
      <c r="O73" s="281">
        <v>0</v>
      </c>
      <c r="Q73" s="93">
        <v>-1324184.26</v>
      </c>
      <c r="R73" s="93">
        <v>2082417.38</v>
      </c>
      <c r="T73" s="282">
        <v>227021.99</v>
      </c>
      <c r="W73" s="282">
        <v>175620</v>
      </c>
      <c r="Y73" s="267">
        <v>232310</v>
      </c>
      <c r="AB73" s="267">
        <v>96162.11</v>
      </c>
      <c r="AC73" s="267">
        <v>9382.02</v>
      </c>
    </row>
    <row r="74" spans="1:30" x14ac:dyDescent="0.2">
      <c r="A74" s="209" t="s">
        <v>916</v>
      </c>
      <c r="B74" s="209" t="s">
        <v>917</v>
      </c>
      <c r="C74" s="208">
        <v>3826</v>
      </c>
      <c r="D74" s="209" t="s">
        <v>1880</v>
      </c>
      <c r="E74" s="93" t="s">
        <v>922</v>
      </c>
      <c r="F74" s="261">
        <v>278028.14</v>
      </c>
      <c r="G74" s="261">
        <v>0</v>
      </c>
      <c r="H74" s="261">
        <v>102197.42</v>
      </c>
      <c r="J74" s="93">
        <v>4</v>
      </c>
      <c r="K74" s="93">
        <v>95675.35</v>
      </c>
      <c r="O74" s="281">
        <v>431.64</v>
      </c>
      <c r="Q74" s="93">
        <v>-1521526.27</v>
      </c>
      <c r="R74" s="93">
        <v>2028298.74</v>
      </c>
      <c r="T74" s="282">
        <v>64838.58</v>
      </c>
      <c r="W74" s="282">
        <v>156920</v>
      </c>
      <c r="Y74" s="267">
        <v>210042</v>
      </c>
      <c r="AB74" s="267">
        <v>35601.25</v>
      </c>
      <c r="AC74" s="267">
        <v>2648.53</v>
      </c>
    </row>
    <row r="75" spans="1:30" x14ac:dyDescent="0.2">
      <c r="A75" s="209" t="s">
        <v>916</v>
      </c>
      <c r="B75" s="209" t="s">
        <v>917</v>
      </c>
      <c r="C75" s="208">
        <v>4181</v>
      </c>
      <c r="D75" s="209" t="s">
        <v>1881</v>
      </c>
      <c r="E75" s="93" t="s">
        <v>2333</v>
      </c>
      <c r="F75" s="261">
        <v>285763.5</v>
      </c>
      <c r="G75" s="261">
        <v>0</v>
      </c>
      <c r="H75" s="261">
        <v>180816.07</v>
      </c>
      <c r="J75" s="93">
        <v>66043.210000000006</v>
      </c>
      <c r="K75" s="93">
        <v>84300.19</v>
      </c>
      <c r="O75" s="281">
        <v>0</v>
      </c>
      <c r="Q75" s="93">
        <v>-2035265.22</v>
      </c>
      <c r="R75" s="93">
        <v>2569886.96</v>
      </c>
      <c r="S75" s="282">
        <v>0</v>
      </c>
      <c r="T75" s="282">
        <v>169382.18</v>
      </c>
      <c r="V75" s="282">
        <v>535.46</v>
      </c>
      <c r="W75" s="282">
        <v>146110</v>
      </c>
      <c r="Y75" s="267">
        <v>204645</v>
      </c>
      <c r="AB75" s="267">
        <v>19460.919999999998</v>
      </c>
      <c r="AC75" s="267">
        <v>7128.49</v>
      </c>
    </row>
    <row r="76" spans="1:30" x14ac:dyDescent="0.2">
      <c r="A76" s="209" t="s">
        <v>916</v>
      </c>
      <c r="B76" s="209" t="s">
        <v>917</v>
      </c>
      <c r="C76" s="208">
        <v>2002</v>
      </c>
      <c r="D76" s="209" t="s">
        <v>1882</v>
      </c>
      <c r="E76" s="270" t="s">
        <v>923</v>
      </c>
      <c r="F76" s="285">
        <v>131293.04</v>
      </c>
      <c r="G76" s="285">
        <v>0</v>
      </c>
      <c r="H76" s="285">
        <v>34043.01</v>
      </c>
      <c r="J76" s="93">
        <v>103438.39999999999</v>
      </c>
      <c r="K76" s="93">
        <v>26688.41</v>
      </c>
      <c r="O76" s="281">
        <v>0</v>
      </c>
      <c r="Q76" s="93">
        <v>-1052560.74</v>
      </c>
      <c r="R76" s="93">
        <v>1423307.83</v>
      </c>
      <c r="T76" s="282">
        <v>41855.410000000003</v>
      </c>
      <c r="V76" s="282">
        <v>563.70000000000005</v>
      </c>
      <c r="W76" s="282">
        <v>160800</v>
      </c>
      <c r="Y76" s="267">
        <v>208595</v>
      </c>
      <c r="AB76" s="267">
        <v>55971.4</v>
      </c>
      <c r="AC76" s="267">
        <v>9942.94</v>
      </c>
    </row>
    <row r="77" spans="1:30" x14ac:dyDescent="0.2">
      <c r="A77" s="209" t="s">
        <v>916</v>
      </c>
      <c r="B77" s="209" t="s">
        <v>917</v>
      </c>
      <c r="C77" s="208">
        <v>1933</v>
      </c>
      <c r="D77" s="209" t="s">
        <v>1883</v>
      </c>
      <c r="E77" s="93" t="s">
        <v>924</v>
      </c>
      <c r="F77" s="261">
        <v>19878.939999999999</v>
      </c>
      <c r="G77" s="261">
        <v>0</v>
      </c>
      <c r="H77" s="261">
        <v>207016.73</v>
      </c>
      <c r="J77" s="93">
        <v>207871.24</v>
      </c>
      <c r="K77" s="93">
        <v>47794.400000000001</v>
      </c>
      <c r="Q77" s="93">
        <v>-1448697.25</v>
      </c>
      <c r="R77" s="93">
        <v>2051654.89</v>
      </c>
      <c r="T77" s="282">
        <v>45703.839999999997</v>
      </c>
      <c r="W77" s="282">
        <v>135380</v>
      </c>
      <c r="Y77" s="267">
        <v>183525</v>
      </c>
      <c r="AB77" s="267">
        <v>101773.17</v>
      </c>
      <c r="AC77" s="267">
        <v>14167</v>
      </c>
    </row>
    <row r="78" spans="1:30" x14ac:dyDescent="0.2">
      <c r="A78" s="209" t="s">
        <v>926</v>
      </c>
      <c r="B78" s="209" t="s">
        <v>927</v>
      </c>
      <c r="C78" s="208">
        <v>3743</v>
      </c>
      <c r="D78" s="209" t="s">
        <v>1884</v>
      </c>
      <c r="E78" s="93" t="s">
        <v>929</v>
      </c>
      <c r="F78" s="261">
        <v>492118.54</v>
      </c>
      <c r="G78" s="261">
        <v>0</v>
      </c>
      <c r="H78" s="261">
        <v>97400.26</v>
      </c>
      <c r="J78" s="93">
        <v>865501.21</v>
      </c>
      <c r="K78" s="93">
        <v>68351.839999999997</v>
      </c>
      <c r="M78" s="281">
        <v>0</v>
      </c>
      <c r="O78" s="281">
        <v>0</v>
      </c>
      <c r="R78" s="93">
        <v>1625943.2</v>
      </c>
      <c r="T78" s="282">
        <v>326308</v>
      </c>
      <c r="W78" s="282">
        <v>76000</v>
      </c>
      <c r="Y78" s="267">
        <v>136642</v>
      </c>
      <c r="AB78" s="267">
        <v>28348.94</v>
      </c>
      <c r="AC78" s="267">
        <v>19398.939999999999</v>
      </c>
    </row>
    <row r="79" spans="1:30" x14ac:dyDescent="0.2">
      <c r="A79" s="209" t="s">
        <v>926</v>
      </c>
      <c r="B79" s="209" t="s">
        <v>927</v>
      </c>
      <c r="C79" s="208">
        <v>3747</v>
      </c>
      <c r="D79" s="209" t="s">
        <v>1885</v>
      </c>
      <c r="E79" s="93" t="s">
        <v>930</v>
      </c>
      <c r="F79" s="261">
        <v>350801.46</v>
      </c>
      <c r="G79" s="261">
        <v>0</v>
      </c>
      <c r="H79" s="261">
        <v>85473.9</v>
      </c>
      <c r="J79" s="93">
        <v>440056.9</v>
      </c>
      <c r="K79" s="93">
        <v>91664.53</v>
      </c>
      <c r="R79" s="93">
        <v>1700209.39</v>
      </c>
      <c r="T79" s="282">
        <v>424136.36</v>
      </c>
      <c r="W79" s="282">
        <v>80130</v>
      </c>
      <c r="Y79" s="267">
        <v>160900</v>
      </c>
      <c r="AB79" s="267">
        <v>73065.69</v>
      </c>
      <c r="AC79" s="267">
        <v>13253.64</v>
      </c>
    </row>
    <row r="80" spans="1:30" x14ac:dyDescent="0.2">
      <c r="A80" s="209" t="s">
        <v>926</v>
      </c>
      <c r="B80" s="209" t="s">
        <v>927</v>
      </c>
      <c r="C80" s="208">
        <v>3095</v>
      </c>
      <c r="D80" s="209" t="s">
        <v>1886</v>
      </c>
      <c r="E80" s="93" t="s">
        <v>931</v>
      </c>
      <c r="F80" s="261">
        <v>397813.78</v>
      </c>
      <c r="G80" s="261">
        <v>0</v>
      </c>
      <c r="H80" s="261">
        <v>54302.96</v>
      </c>
      <c r="J80" s="93">
        <v>474686.38</v>
      </c>
      <c r="K80" s="93">
        <v>101187.45</v>
      </c>
      <c r="O80" s="281">
        <v>0</v>
      </c>
      <c r="R80" s="93">
        <v>1448416.88</v>
      </c>
      <c r="T80" s="282">
        <v>277839.55</v>
      </c>
      <c r="W80" s="282">
        <v>100460</v>
      </c>
      <c r="Y80" s="267">
        <v>141990</v>
      </c>
      <c r="AB80" s="267">
        <v>31162.27</v>
      </c>
      <c r="AC80" s="267">
        <v>15042.53</v>
      </c>
    </row>
    <row r="81" spans="1:29" x14ac:dyDescent="0.2">
      <c r="A81" s="209" t="s">
        <v>926</v>
      </c>
      <c r="B81" s="209" t="s">
        <v>927</v>
      </c>
      <c r="C81" s="208">
        <v>1530</v>
      </c>
      <c r="D81" s="209" t="s">
        <v>1887</v>
      </c>
      <c r="E81" s="93" t="s">
        <v>932</v>
      </c>
      <c r="F81" s="261">
        <v>58696.06</v>
      </c>
      <c r="G81" s="261">
        <v>0</v>
      </c>
      <c r="H81" s="261">
        <v>25224.02</v>
      </c>
      <c r="I81" s="261">
        <v>8857.82</v>
      </c>
      <c r="J81" s="93">
        <v>527823.5</v>
      </c>
      <c r="K81" s="93">
        <v>464189.45</v>
      </c>
      <c r="M81" s="281">
        <v>0</v>
      </c>
      <c r="R81" s="93">
        <v>2079850.72</v>
      </c>
      <c r="T81" s="282">
        <v>19316.82</v>
      </c>
      <c r="W81" s="282">
        <v>131470</v>
      </c>
      <c r="Y81" s="267">
        <v>179470</v>
      </c>
      <c r="AB81" s="267">
        <v>16899.45</v>
      </c>
      <c r="AC81" s="267">
        <v>20135.47</v>
      </c>
    </row>
    <row r="82" spans="1:29" x14ac:dyDescent="0.2">
      <c r="A82" s="209" t="s">
        <v>926</v>
      </c>
      <c r="B82" s="209" t="s">
        <v>927</v>
      </c>
      <c r="C82" s="208">
        <v>4004</v>
      </c>
      <c r="D82" s="209" t="s">
        <v>1888</v>
      </c>
      <c r="E82" s="93" t="s">
        <v>933</v>
      </c>
      <c r="F82" s="261">
        <v>247123.36</v>
      </c>
      <c r="G82" s="261">
        <v>0</v>
      </c>
      <c r="H82" s="261">
        <v>35805</v>
      </c>
      <c r="J82" s="93">
        <v>481088.47</v>
      </c>
      <c r="K82" s="93">
        <v>135767.85</v>
      </c>
      <c r="M82" s="281">
        <v>2336.88</v>
      </c>
      <c r="R82" s="93">
        <v>1478004.6</v>
      </c>
      <c r="T82" s="282">
        <v>285575.94</v>
      </c>
      <c r="W82" s="282">
        <v>81040</v>
      </c>
      <c r="Y82" s="267">
        <v>126999</v>
      </c>
      <c r="AB82" s="267">
        <v>45127.44</v>
      </c>
      <c r="AC82" s="267">
        <v>13559.21</v>
      </c>
    </row>
    <row r="83" spans="1:29" x14ac:dyDescent="0.2">
      <c r="A83" s="209" t="s">
        <v>926</v>
      </c>
      <c r="B83" s="209" t="s">
        <v>927</v>
      </c>
      <c r="C83" s="208">
        <v>6265</v>
      </c>
      <c r="D83" s="209" t="s">
        <v>1889</v>
      </c>
      <c r="E83" s="93" t="s">
        <v>934</v>
      </c>
      <c r="F83" s="261">
        <v>483141.83</v>
      </c>
      <c r="G83" s="261">
        <v>0</v>
      </c>
      <c r="H83" s="261">
        <v>91747.75</v>
      </c>
      <c r="I83" s="285"/>
      <c r="J83" s="270">
        <v>341990.81</v>
      </c>
      <c r="K83" s="270">
        <v>71220.23</v>
      </c>
      <c r="L83" s="286"/>
      <c r="O83" s="281">
        <v>0</v>
      </c>
      <c r="R83" s="93">
        <v>1774409.19</v>
      </c>
      <c r="T83" s="282">
        <v>415928.42</v>
      </c>
      <c r="W83" s="282">
        <v>233160</v>
      </c>
      <c r="Y83" s="267">
        <v>307210</v>
      </c>
      <c r="AB83" s="267">
        <v>71946.39</v>
      </c>
      <c r="AC83" s="267">
        <v>15468.4</v>
      </c>
    </row>
    <row r="84" spans="1:29" x14ac:dyDescent="0.2">
      <c r="A84" s="209" t="s">
        <v>926</v>
      </c>
      <c r="B84" s="209" t="s">
        <v>927</v>
      </c>
      <c r="C84" s="208">
        <v>4051</v>
      </c>
      <c r="D84" s="209" t="s">
        <v>1890</v>
      </c>
      <c r="E84" s="93" t="s">
        <v>935</v>
      </c>
      <c r="F84" s="261">
        <v>473134.54</v>
      </c>
      <c r="G84" s="261">
        <v>0</v>
      </c>
      <c r="H84" s="261">
        <v>33766</v>
      </c>
      <c r="J84" s="93">
        <v>578077.37</v>
      </c>
      <c r="K84" s="93">
        <v>55075.91</v>
      </c>
      <c r="M84" s="281">
        <v>0</v>
      </c>
      <c r="R84" s="93">
        <v>1568940.19</v>
      </c>
      <c r="T84" s="282">
        <v>385783.66</v>
      </c>
      <c r="W84" s="282">
        <v>100530</v>
      </c>
      <c r="Y84" s="267">
        <v>162552</v>
      </c>
      <c r="AB84" s="267">
        <v>23015.16</v>
      </c>
      <c r="AC84" s="267">
        <v>12785.49</v>
      </c>
    </row>
    <row r="85" spans="1:29" x14ac:dyDescent="0.2">
      <c r="A85" s="209" t="s">
        <v>926</v>
      </c>
      <c r="B85" s="209" t="s">
        <v>927</v>
      </c>
      <c r="C85" s="208">
        <v>3423</v>
      </c>
      <c r="D85" s="209" t="s">
        <v>1891</v>
      </c>
      <c r="E85" s="93" t="s">
        <v>936</v>
      </c>
      <c r="F85" s="261">
        <v>544657.06999999995</v>
      </c>
      <c r="G85" s="261">
        <v>0</v>
      </c>
      <c r="H85" s="261">
        <v>16526.37</v>
      </c>
      <c r="J85" s="93">
        <v>651645.82999999996</v>
      </c>
      <c r="K85" s="93">
        <v>94589.31</v>
      </c>
      <c r="R85" s="93">
        <v>1499346.49</v>
      </c>
      <c r="T85" s="282">
        <v>408770.81</v>
      </c>
      <c r="V85" s="282">
        <v>893.18</v>
      </c>
      <c r="W85" s="282">
        <v>76850</v>
      </c>
      <c r="Y85" s="267">
        <v>160640</v>
      </c>
      <c r="AB85" s="267">
        <v>56703.9</v>
      </c>
      <c r="AC85" s="267">
        <v>22827.51</v>
      </c>
    </row>
    <row r="86" spans="1:29" x14ac:dyDescent="0.2">
      <c r="A86" s="209" t="s">
        <v>926</v>
      </c>
      <c r="B86" s="209" t="s">
        <v>927</v>
      </c>
      <c r="C86" s="208">
        <v>1355</v>
      </c>
      <c r="D86" s="209" t="s">
        <v>1892</v>
      </c>
      <c r="E86" s="93" t="s">
        <v>937</v>
      </c>
      <c r="F86" s="261">
        <v>306712.49</v>
      </c>
      <c r="G86" s="261">
        <v>0</v>
      </c>
      <c r="H86" s="261">
        <v>46277.99</v>
      </c>
      <c r="J86" s="93">
        <v>570251.88</v>
      </c>
      <c r="K86" s="93">
        <v>65281.26</v>
      </c>
      <c r="M86" s="281">
        <v>0</v>
      </c>
      <c r="R86" s="93">
        <v>2293429.0699999998</v>
      </c>
      <c r="T86" s="282">
        <v>202619.09</v>
      </c>
      <c r="W86" s="282">
        <v>126880</v>
      </c>
      <c r="Y86" s="267">
        <v>153162</v>
      </c>
      <c r="AB86" s="267">
        <v>16789.09</v>
      </c>
      <c r="AC86" s="267">
        <v>10873.63</v>
      </c>
    </row>
    <row r="87" spans="1:29" x14ac:dyDescent="0.2">
      <c r="A87" s="209" t="s">
        <v>939</v>
      </c>
      <c r="B87" s="209" t="s">
        <v>940</v>
      </c>
      <c r="C87" s="208">
        <v>2146</v>
      </c>
      <c r="D87" s="209" t="s">
        <v>1893</v>
      </c>
      <c r="E87" s="93" t="s">
        <v>942</v>
      </c>
      <c r="F87" s="261">
        <v>365031.77</v>
      </c>
      <c r="G87" s="261">
        <v>0</v>
      </c>
      <c r="H87" s="261">
        <v>44173.95</v>
      </c>
      <c r="J87" s="93">
        <v>868214.54</v>
      </c>
      <c r="K87" s="93">
        <v>26871.74</v>
      </c>
      <c r="N87" s="281">
        <v>98000</v>
      </c>
      <c r="Q87" s="93">
        <v>-294274.40999999997</v>
      </c>
      <c r="R87" s="93">
        <v>1525529.54</v>
      </c>
      <c r="T87" s="282">
        <v>17996.72</v>
      </c>
      <c r="W87" s="282">
        <v>65060</v>
      </c>
      <c r="Y87" s="267">
        <v>84220</v>
      </c>
      <c r="AB87" s="267">
        <v>18074.71</v>
      </c>
      <c r="AC87" s="267">
        <v>4767.1400000000003</v>
      </c>
    </row>
    <row r="88" spans="1:29" x14ac:dyDescent="0.2">
      <c r="A88" s="209" t="s">
        <v>939</v>
      </c>
      <c r="B88" s="209" t="s">
        <v>940</v>
      </c>
      <c r="C88" s="208">
        <v>1277</v>
      </c>
      <c r="D88" s="209" t="s">
        <v>1894</v>
      </c>
      <c r="E88" s="93" t="s">
        <v>943</v>
      </c>
      <c r="F88" s="261">
        <v>203474.51</v>
      </c>
      <c r="G88" s="261">
        <v>0</v>
      </c>
      <c r="H88" s="261">
        <v>42411.38</v>
      </c>
      <c r="J88" s="93">
        <v>451241.69</v>
      </c>
      <c r="K88" s="93">
        <v>113925.1</v>
      </c>
      <c r="N88" s="281">
        <v>37000</v>
      </c>
      <c r="Q88" s="93">
        <v>-652790.43999999994</v>
      </c>
      <c r="R88" s="93">
        <v>1451545.03</v>
      </c>
      <c r="T88" s="282">
        <v>15777.76</v>
      </c>
      <c r="W88" s="282">
        <v>66530</v>
      </c>
      <c r="Y88" s="267">
        <v>86390</v>
      </c>
      <c r="AB88" s="267">
        <v>13491.52</v>
      </c>
      <c r="AC88" s="267">
        <v>6134.15</v>
      </c>
    </row>
    <row r="89" spans="1:29" x14ac:dyDescent="0.2">
      <c r="A89" s="209" t="s">
        <v>939</v>
      </c>
      <c r="B89" s="209" t="s">
        <v>940</v>
      </c>
      <c r="C89" s="208">
        <v>2783</v>
      </c>
      <c r="D89" s="209" t="s">
        <v>1895</v>
      </c>
      <c r="E89" s="93" t="s">
        <v>944</v>
      </c>
      <c r="F89" s="261">
        <v>420471.06</v>
      </c>
      <c r="G89" s="261">
        <v>0</v>
      </c>
      <c r="H89" s="261">
        <v>55348.41</v>
      </c>
      <c r="J89" s="93">
        <v>2445930.7799999998</v>
      </c>
      <c r="K89" s="93">
        <v>33682.35</v>
      </c>
      <c r="N89" s="281">
        <v>70000</v>
      </c>
      <c r="Q89" s="93">
        <v>2586724.9900000002</v>
      </c>
      <c r="R89" s="93">
        <v>328050.34000000003</v>
      </c>
      <c r="T89" s="282">
        <v>17326.38</v>
      </c>
      <c r="W89" s="282">
        <v>125950</v>
      </c>
      <c r="Y89" s="267">
        <v>135697</v>
      </c>
      <c r="AB89" s="267">
        <v>21245.43</v>
      </c>
      <c r="AC89" s="267">
        <v>14650.68</v>
      </c>
    </row>
    <row r="90" spans="1:29" x14ac:dyDescent="0.2">
      <c r="A90" s="209" t="s">
        <v>939</v>
      </c>
      <c r="B90" s="209" t="s">
        <v>940</v>
      </c>
      <c r="C90" s="208">
        <v>1769</v>
      </c>
      <c r="D90" s="209" t="s">
        <v>1896</v>
      </c>
      <c r="E90" s="93" t="s">
        <v>945</v>
      </c>
      <c r="F90" s="261">
        <v>211926.2</v>
      </c>
      <c r="G90" s="261">
        <v>0</v>
      </c>
      <c r="H90" s="261">
        <v>19463.34</v>
      </c>
      <c r="J90" s="93">
        <v>341968.29</v>
      </c>
      <c r="K90" s="93">
        <v>82558.259999999995</v>
      </c>
      <c r="N90" s="281">
        <v>66750</v>
      </c>
      <c r="Q90" s="93">
        <v>-1230148.1599999999</v>
      </c>
      <c r="R90" s="93">
        <v>1852229.71</v>
      </c>
      <c r="T90" s="282">
        <v>10619.07</v>
      </c>
      <c r="Y90" s="267">
        <v>17540</v>
      </c>
      <c r="AB90" s="267">
        <v>18412.03</v>
      </c>
      <c r="AC90" s="267">
        <v>6704.5</v>
      </c>
    </row>
    <row r="91" spans="1:29" x14ac:dyDescent="0.2">
      <c r="A91" s="209" t="s">
        <v>947</v>
      </c>
      <c r="B91" s="209" t="s">
        <v>948</v>
      </c>
      <c r="C91" s="208">
        <v>5781</v>
      </c>
      <c r="D91" s="209" t="s">
        <v>1897</v>
      </c>
      <c r="E91" s="93" t="s">
        <v>950</v>
      </c>
      <c r="F91" s="261">
        <v>180085.09</v>
      </c>
      <c r="G91" s="261">
        <v>0</v>
      </c>
      <c r="H91" s="261">
        <v>169921.45</v>
      </c>
      <c r="J91" s="93">
        <v>440498.98</v>
      </c>
      <c r="K91" s="93">
        <v>20498.849999999999</v>
      </c>
      <c r="M91" s="281">
        <v>0</v>
      </c>
      <c r="O91" s="281">
        <v>0</v>
      </c>
      <c r="Q91" s="93">
        <v>-1796219.18</v>
      </c>
      <c r="R91" s="93">
        <v>2483113.87</v>
      </c>
      <c r="T91" s="282">
        <v>353331.71</v>
      </c>
      <c r="W91" s="282">
        <v>130940</v>
      </c>
      <c r="X91" s="282">
        <v>1500</v>
      </c>
      <c r="Y91" s="267">
        <v>293560</v>
      </c>
      <c r="AB91" s="267">
        <v>58821.3</v>
      </c>
      <c r="AC91" s="267">
        <v>6623.73</v>
      </c>
    </row>
    <row r="92" spans="1:29" x14ac:dyDescent="0.2">
      <c r="A92" s="209" t="s">
        <v>947</v>
      </c>
      <c r="B92" s="209" t="s">
        <v>948</v>
      </c>
      <c r="C92" s="208">
        <v>2515</v>
      </c>
      <c r="D92" s="209" t="s">
        <v>1898</v>
      </c>
      <c r="E92" s="93" t="s">
        <v>951</v>
      </c>
      <c r="F92" s="261">
        <v>79562.87</v>
      </c>
      <c r="G92" s="261">
        <v>0</v>
      </c>
      <c r="H92" s="261">
        <v>77181.740000000005</v>
      </c>
      <c r="J92" s="93">
        <v>174896.5</v>
      </c>
      <c r="K92" s="93">
        <v>55177.760000000002</v>
      </c>
      <c r="M92" s="286">
        <v>0</v>
      </c>
      <c r="N92" s="286"/>
      <c r="O92" s="286"/>
      <c r="P92" s="270"/>
      <c r="Q92" s="93">
        <v>-1658155.32</v>
      </c>
      <c r="R92" s="93">
        <v>1997915.47</v>
      </c>
      <c r="T92" s="282">
        <v>208411.74</v>
      </c>
      <c r="W92" s="282">
        <v>54850</v>
      </c>
      <c r="X92" s="282">
        <v>1500</v>
      </c>
      <c r="Y92" s="267">
        <v>175160</v>
      </c>
      <c r="AB92" s="267">
        <v>31456.2</v>
      </c>
      <c r="AC92" s="267">
        <v>8733.82</v>
      </c>
    </row>
    <row r="93" spans="1:29" x14ac:dyDescent="0.2">
      <c r="A93" s="209" t="s">
        <v>947</v>
      </c>
      <c r="B93" s="209" t="s">
        <v>948</v>
      </c>
      <c r="C93" s="208">
        <v>3488</v>
      </c>
      <c r="D93" s="209" t="s">
        <v>1899</v>
      </c>
      <c r="E93" s="93" t="s">
        <v>952</v>
      </c>
      <c r="F93" s="261">
        <v>180937.16</v>
      </c>
      <c r="G93" s="261">
        <v>0</v>
      </c>
      <c r="H93" s="261">
        <v>94431.93</v>
      </c>
      <c r="J93" s="93">
        <v>270564.78000000003</v>
      </c>
      <c r="K93" s="93">
        <v>32039.65</v>
      </c>
      <c r="M93" s="281">
        <v>4685</v>
      </c>
      <c r="O93" s="281">
        <v>318</v>
      </c>
      <c r="Q93" s="93">
        <v>-1867197.86</v>
      </c>
      <c r="R93" s="93">
        <v>2356721.7400000002</v>
      </c>
      <c r="T93" s="282">
        <v>400863.32</v>
      </c>
      <c r="W93" s="282">
        <v>78790</v>
      </c>
      <c r="X93" s="282">
        <v>1500</v>
      </c>
      <c r="Y93" s="267">
        <v>270980</v>
      </c>
      <c r="AB93" s="267">
        <v>110773.89</v>
      </c>
      <c r="AC93" s="267">
        <v>11616.29</v>
      </c>
    </row>
    <row r="94" spans="1:29" x14ac:dyDescent="0.2">
      <c r="A94" s="209" t="s">
        <v>947</v>
      </c>
      <c r="B94" s="209" t="s">
        <v>948</v>
      </c>
      <c r="C94" s="208">
        <v>5980</v>
      </c>
      <c r="D94" s="209" t="s">
        <v>1900</v>
      </c>
      <c r="E94" s="93" t="s">
        <v>953</v>
      </c>
      <c r="F94" s="261">
        <v>304950.56</v>
      </c>
      <c r="G94" s="261">
        <v>0</v>
      </c>
      <c r="H94" s="261">
        <v>110667.46</v>
      </c>
      <c r="J94" s="93">
        <v>92847.7</v>
      </c>
      <c r="K94" s="93">
        <v>2124.15</v>
      </c>
      <c r="M94" s="281">
        <v>0</v>
      </c>
      <c r="O94" s="281">
        <v>500</v>
      </c>
      <c r="Q94" s="93">
        <v>-305180.09999999998</v>
      </c>
      <c r="R94" s="93">
        <v>679279.9</v>
      </c>
      <c r="T94" s="282">
        <v>445289.31</v>
      </c>
      <c r="W94" s="282">
        <v>86250</v>
      </c>
      <c r="X94" s="282">
        <v>3000</v>
      </c>
      <c r="Y94" s="267">
        <v>280940</v>
      </c>
      <c r="AA94" s="267">
        <v>3300</v>
      </c>
      <c r="AB94" s="267">
        <v>109735.93</v>
      </c>
      <c r="AC94" s="267">
        <v>3076.31</v>
      </c>
    </row>
    <row r="95" spans="1:29" x14ac:dyDescent="0.2">
      <c r="A95" s="209" t="s">
        <v>947</v>
      </c>
      <c r="B95" s="209" t="s">
        <v>948</v>
      </c>
      <c r="C95" s="208">
        <v>4020</v>
      </c>
      <c r="D95" s="209" t="s">
        <v>1901</v>
      </c>
      <c r="E95" s="93" t="s">
        <v>954</v>
      </c>
      <c r="F95" s="261">
        <v>265380.58</v>
      </c>
      <c r="G95" s="261">
        <v>0</v>
      </c>
      <c r="H95" s="261">
        <v>181679.64</v>
      </c>
      <c r="J95" s="93">
        <v>637956.97</v>
      </c>
      <c r="K95" s="93">
        <v>65920.789999999994</v>
      </c>
      <c r="M95" s="281">
        <v>0</v>
      </c>
      <c r="Q95" s="93">
        <v>-1932805.76</v>
      </c>
      <c r="R95" s="93">
        <v>3020527.22</v>
      </c>
      <c r="T95" s="282">
        <v>238560.38</v>
      </c>
      <c r="U95" s="282">
        <v>0</v>
      </c>
      <c r="W95" s="282">
        <v>70860</v>
      </c>
      <c r="X95" s="282">
        <v>2000</v>
      </c>
      <c r="Y95" s="267">
        <v>195020</v>
      </c>
      <c r="AB95" s="267">
        <v>39521.39</v>
      </c>
      <c r="AC95" s="267">
        <v>11192.47</v>
      </c>
    </row>
    <row r="96" spans="1:29" x14ac:dyDescent="0.2">
      <c r="A96" s="209" t="s">
        <v>947</v>
      </c>
      <c r="B96" s="209" t="s">
        <v>948</v>
      </c>
      <c r="C96" s="208">
        <v>4210</v>
      </c>
      <c r="D96" s="209" t="s">
        <v>1902</v>
      </c>
      <c r="E96" s="93" t="s">
        <v>955</v>
      </c>
      <c r="F96" s="261">
        <v>171343.34</v>
      </c>
      <c r="G96" s="261">
        <v>0</v>
      </c>
      <c r="H96" s="261">
        <v>67832.55</v>
      </c>
      <c r="J96" s="93">
        <v>4</v>
      </c>
      <c r="K96" s="93">
        <v>80561.25</v>
      </c>
      <c r="M96" s="281">
        <v>0</v>
      </c>
      <c r="O96" s="281">
        <v>175</v>
      </c>
      <c r="Q96" s="93">
        <v>-79831.89</v>
      </c>
      <c r="R96" s="93">
        <v>266818</v>
      </c>
      <c r="T96" s="282">
        <v>349360.98</v>
      </c>
      <c r="V96" s="282">
        <v>134.16</v>
      </c>
      <c r="W96" s="282">
        <v>59910</v>
      </c>
      <c r="X96" s="282">
        <v>1500</v>
      </c>
      <c r="Y96" s="267">
        <v>235150</v>
      </c>
      <c r="AB96" s="267">
        <v>42030.080000000002</v>
      </c>
      <c r="AC96" s="267">
        <v>1145.03</v>
      </c>
    </row>
    <row r="97" spans="1:29" x14ac:dyDescent="0.2">
      <c r="A97" s="209" t="s">
        <v>947</v>
      </c>
      <c r="B97" s="209" t="s">
        <v>948</v>
      </c>
      <c r="C97" s="208">
        <v>3316</v>
      </c>
      <c r="D97" s="209" t="s">
        <v>1903</v>
      </c>
      <c r="E97" s="93" t="s">
        <v>956</v>
      </c>
      <c r="F97" s="261">
        <v>136148.51999999999</v>
      </c>
      <c r="G97" s="261">
        <v>0</v>
      </c>
      <c r="H97" s="261">
        <v>131917.48000000001</v>
      </c>
      <c r="J97" s="93">
        <v>5</v>
      </c>
      <c r="K97" s="93">
        <v>41356.269999999997</v>
      </c>
      <c r="M97" s="281">
        <v>0</v>
      </c>
      <c r="O97" s="281">
        <v>1987</v>
      </c>
      <c r="Q97" s="93">
        <v>-1622831.1</v>
      </c>
      <c r="R97" s="93">
        <v>1863128.3</v>
      </c>
      <c r="T97" s="282">
        <v>264611.03000000003</v>
      </c>
      <c r="W97" s="282">
        <v>106670</v>
      </c>
      <c r="X97" s="282">
        <v>3000</v>
      </c>
      <c r="Y97" s="267">
        <v>245640</v>
      </c>
      <c r="AB97" s="267">
        <v>56990.77</v>
      </c>
      <c r="AC97" s="267">
        <v>2256.19</v>
      </c>
    </row>
    <row r="98" spans="1:29" x14ac:dyDescent="0.2">
      <c r="A98" s="209" t="s">
        <v>947</v>
      </c>
      <c r="B98" s="209" t="s">
        <v>948</v>
      </c>
      <c r="C98" s="208">
        <v>6867</v>
      </c>
      <c r="D98" s="209" t="s">
        <v>1904</v>
      </c>
      <c r="E98" s="93" t="s">
        <v>957</v>
      </c>
      <c r="F98" s="261">
        <v>126584.47</v>
      </c>
      <c r="G98" s="261">
        <v>21410</v>
      </c>
      <c r="H98" s="261">
        <v>199852.38</v>
      </c>
      <c r="J98" s="93">
        <v>867189.86</v>
      </c>
      <c r="K98" s="93">
        <v>36673.82</v>
      </c>
      <c r="M98" s="281">
        <v>0</v>
      </c>
      <c r="O98" s="281">
        <v>859.68</v>
      </c>
      <c r="Q98" s="93">
        <v>-49166.04</v>
      </c>
      <c r="R98" s="93">
        <v>1170515.6499999999</v>
      </c>
      <c r="T98" s="282">
        <v>380542.94</v>
      </c>
      <c r="V98" s="282">
        <v>97.72</v>
      </c>
      <c r="W98" s="282">
        <v>49430</v>
      </c>
      <c r="X98" s="282">
        <v>1000</v>
      </c>
      <c r="Y98" s="267">
        <v>222860</v>
      </c>
      <c r="AB98" s="267">
        <v>68072.800000000003</v>
      </c>
      <c r="AC98" s="267">
        <v>10636.62</v>
      </c>
    </row>
    <row r="99" spans="1:29" x14ac:dyDescent="0.2">
      <c r="A99" s="209" t="s">
        <v>947</v>
      </c>
      <c r="B99" s="209" t="s">
        <v>948</v>
      </c>
      <c r="C99" s="208">
        <v>3657</v>
      </c>
      <c r="D99" s="209" t="s">
        <v>1905</v>
      </c>
      <c r="E99" s="93" t="s">
        <v>958</v>
      </c>
      <c r="F99" s="261">
        <v>147727.67999999999</v>
      </c>
      <c r="G99" s="261">
        <v>0</v>
      </c>
      <c r="H99" s="261">
        <v>60901.03</v>
      </c>
      <c r="J99" s="93">
        <v>159008</v>
      </c>
      <c r="K99" s="93">
        <v>5226.5</v>
      </c>
      <c r="Q99" s="93">
        <v>-1776995.33</v>
      </c>
      <c r="R99" s="93">
        <v>2174004.7799999998</v>
      </c>
      <c r="T99" s="282">
        <v>172844.26</v>
      </c>
      <c r="W99" s="282">
        <v>0</v>
      </c>
      <c r="Y99" s="267">
        <v>111620</v>
      </c>
      <c r="AB99" s="267">
        <v>71976.23</v>
      </c>
      <c r="AC99" s="267">
        <v>11071.27</v>
      </c>
    </row>
    <row r="100" spans="1:29" x14ac:dyDescent="0.2">
      <c r="A100" s="209" t="s">
        <v>947</v>
      </c>
      <c r="B100" s="209" t="s">
        <v>948</v>
      </c>
      <c r="C100" s="208">
        <v>6817</v>
      </c>
      <c r="D100" s="209" t="s">
        <v>1906</v>
      </c>
      <c r="E100" s="93" t="s">
        <v>959</v>
      </c>
      <c r="F100" s="261">
        <v>230214.29</v>
      </c>
      <c r="G100" s="261">
        <v>0</v>
      </c>
      <c r="H100" s="261">
        <v>19448.669999999998</v>
      </c>
      <c r="J100" s="93">
        <v>315995.56</v>
      </c>
      <c r="K100" s="93">
        <v>8909.5300000000007</v>
      </c>
      <c r="M100" s="281">
        <v>0</v>
      </c>
      <c r="O100" s="281">
        <v>103</v>
      </c>
      <c r="Q100" s="93">
        <v>-1103554.3600000001</v>
      </c>
      <c r="R100" s="93">
        <v>1708771</v>
      </c>
      <c r="T100" s="282">
        <v>331489.36</v>
      </c>
      <c r="W100" s="282">
        <v>118730</v>
      </c>
      <c r="X100" s="282">
        <v>1500</v>
      </c>
      <c r="Y100" s="267">
        <v>288620</v>
      </c>
      <c r="AA100" s="267">
        <v>0</v>
      </c>
      <c r="AB100" s="267">
        <v>184148.47</v>
      </c>
      <c r="AC100" s="267">
        <v>6899.48</v>
      </c>
    </row>
    <row r="101" spans="1:29" x14ac:dyDescent="0.2">
      <c r="A101" s="209" t="s">
        <v>947</v>
      </c>
      <c r="B101" s="209" t="s">
        <v>948</v>
      </c>
      <c r="C101" s="208">
        <v>5077</v>
      </c>
      <c r="D101" s="209" t="s">
        <v>1907</v>
      </c>
      <c r="E101" s="93" t="s">
        <v>960</v>
      </c>
      <c r="F101" s="261">
        <v>349840.29</v>
      </c>
      <c r="G101" s="261">
        <v>0</v>
      </c>
      <c r="H101" s="261">
        <v>264125.76</v>
      </c>
      <c r="J101" s="93">
        <v>374126.14</v>
      </c>
      <c r="K101" s="93">
        <v>13725.67</v>
      </c>
      <c r="M101" s="281">
        <v>0</v>
      </c>
      <c r="O101" s="281">
        <v>683</v>
      </c>
      <c r="Q101" s="270">
        <v>-1376218.48</v>
      </c>
      <c r="R101" s="270">
        <v>2266060.31</v>
      </c>
      <c r="S101" s="289"/>
      <c r="T101" s="289">
        <v>358379.32</v>
      </c>
      <c r="W101" s="282">
        <v>124110</v>
      </c>
      <c r="X101" s="282">
        <v>3000</v>
      </c>
      <c r="Y101" s="267">
        <v>299930</v>
      </c>
      <c r="AB101" s="267">
        <v>65163.23</v>
      </c>
      <c r="AC101" s="267">
        <v>9103.06</v>
      </c>
    </row>
    <row r="102" spans="1:29" x14ac:dyDescent="0.2">
      <c r="A102" s="209" t="s">
        <v>947</v>
      </c>
      <c r="B102" s="209" t="s">
        <v>948</v>
      </c>
      <c r="C102" s="208">
        <v>3046</v>
      </c>
      <c r="D102" s="209" t="s">
        <v>1908</v>
      </c>
      <c r="E102" s="93" t="s">
        <v>961</v>
      </c>
      <c r="F102" s="261">
        <v>2984.56</v>
      </c>
      <c r="G102" s="261">
        <v>0</v>
      </c>
      <c r="H102" s="261">
        <v>36958.15</v>
      </c>
      <c r="J102" s="93">
        <v>46386.73</v>
      </c>
      <c r="K102" s="93">
        <v>161370.44</v>
      </c>
      <c r="M102" s="281">
        <v>4200</v>
      </c>
      <c r="Q102" s="93">
        <v>-551598.43999999994</v>
      </c>
      <c r="R102" s="93">
        <v>855883.42</v>
      </c>
      <c r="T102" s="282">
        <v>189160</v>
      </c>
      <c r="V102" s="282">
        <v>161.08000000000001</v>
      </c>
      <c r="W102" s="282">
        <v>110480</v>
      </c>
      <c r="X102" s="282">
        <v>1500</v>
      </c>
      <c r="Y102" s="267">
        <v>242080</v>
      </c>
      <c r="AA102" s="267">
        <v>2880</v>
      </c>
      <c r="AB102" s="267">
        <v>111595.86</v>
      </c>
      <c r="AC102" s="267">
        <v>2364.3200000000002</v>
      </c>
    </row>
    <row r="103" spans="1:29" x14ac:dyDescent="0.2">
      <c r="A103" s="209" t="s">
        <v>947</v>
      </c>
      <c r="B103" s="209" t="s">
        <v>948</v>
      </c>
      <c r="C103" s="208">
        <v>3486</v>
      </c>
      <c r="D103" s="209" t="s">
        <v>1909</v>
      </c>
      <c r="E103" s="93" t="s">
        <v>962</v>
      </c>
      <c r="F103" s="261">
        <v>73742.78</v>
      </c>
      <c r="G103" s="261">
        <v>0</v>
      </c>
      <c r="H103" s="261">
        <v>82432.149999999994</v>
      </c>
      <c r="J103" s="93">
        <v>1590076.87</v>
      </c>
      <c r="K103" s="93">
        <v>11554.37</v>
      </c>
      <c r="Q103" s="93">
        <v>-1258410.42</v>
      </c>
      <c r="R103" s="93">
        <v>2982456.62</v>
      </c>
      <c r="T103" s="282">
        <v>230839.87</v>
      </c>
      <c r="V103" s="282">
        <v>77.430000000000007</v>
      </c>
      <c r="W103" s="282">
        <v>54850</v>
      </c>
      <c r="X103" s="282">
        <v>1500</v>
      </c>
      <c r="Y103" s="267">
        <v>168490</v>
      </c>
      <c r="AB103" s="267">
        <v>74654.990000000005</v>
      </c>
      <c r="AC103" s="267">
        <v>9203.34</v>
      </c>
    </row>
    <row r="104" spans="1:29" x14ac:dyDescent="0.2">
      <c r="A104" s="209" t="s">
        <v>947</v>
      </c>
      <c r="B104" s="209" t="s">
        <v>948</v>
      </c>
      <c r="C104" s="208">
        <v>4158</v>
      </c>
      <c r="D104" s="209" t="s">
        <v>1910</v>
      </c>
      <c r="E104" s="93" t="s">
        <v>963</v>
      </c>
      <c r="F104" s="261">
        <v>298436.53999999998</v>
      </c>
      <c r="G104" s="261">
        <v>0</v>
      </c>
      <c r="H104" s="261">
        <v>64292.53</v>
      </c>
      <c r="J104" s="93">
        <v>73448.789999999994</v>
      </c>
      <c r="K104" s="93">
        <v>57192.18</v>
      </c>
      <c r="M104" s="281">
        <v>0</v>
      </c>
      <c r="O104" s="281">
        <v>0</v>
      </c>
      <c r="Q104" s="93">
        <v>-1648737.9</v>
      </c>
      <c r="R104" s="93">
        <v>2096504</v>
      </c>
      <c r="T104" s="282">
        <v>317570.37</v>
      </c>
      <c r="V104" s="282">
        <v>643.55999999999995</v>
      </c>
      <c r="W104" s="282">
        <v>54850</v>
      </c>
      <c r="X104" s="282">
        <v>1500</v>
      </c>
      <c r="Y104" s="267">
        <v>206400</v>
      </c>
      <c r="AB104" s="267">
        <v>108703.83</v>
      </c>
      <c r="AC104" s="267">
        <v>11451.16</v>
      </c>
    </row>
    <row r="105" spans="1:29" x14ac:dyDescent="0.2">
      <c r="A105" s="209" t="s">
        <v>947</v>
      </c>
      <c r="B105" s="209" t="s">
        <v>948</v>
      </c>
      <c r="C105" s="208">
        <v>4935</v>
      </c>
      <c r="D105" s="209" t="s">
        <v>1911</v>
      </c>
      <c r="E105" s="93" t="s">
        <v>964</v>
      </c>
      <c r="F105" s="261">
        <v>462622.41</v>
      </c>
      <c r="G105" s="261">
        <v>0</v>
      </c>
      <c r="H105" s="261">
        <v>126066.83</v>
      </c>
      <c r="J105" s="93">
        <v>757816.64</v>
      </c>
      <c r="K105" s="93">
        <v>20446.439999999999</v>
      </c>
      <c r="M105" s="281">
        <v>150</v>
      </c>
      <c r="O105" s="281">
        <v>101948.22</v>
      </c>
      <c r="Q105" s="93">
        <v>-3252161.48</v>
      </c>
      <c r="R105" s="93">
        <v>4349913</v>
      </c>
      <c r="T105" s="282">
        <v>409511.14</v>
      </c>
      <c r="W105" s="282">
        <v>59910</v>
      </c>
      <c r="X105" s="282">
        <v>1500</v>
      </c>
      <c r="Y105" s="267">
        <v>209200</v>
      </c>
      <c r="AB105" s="267">
        <v>90294.84</v>
      </c>
      <c r="AC105" s="267">
        <v>1222.22</v>
      </c>
    </row>
    <row r="106" spans="1:29" x14ac:dyDescent="0.2">
      <c r="A106" s="209" t="s">
        <v>947</v>
      </c>
      <c r="B106" s="209" t="s">
        <v>948</v>
      </c>
      <c r="C106" s="208">
        <v>4567</v>
      </c>
      <c r="D106" s="209" t="s">
        <v>1912</v>
      </c>
      <c r="E106" s="93" t="s">
        <v>965</v>
      </c>
      <c r="F106" s="261">
        <v>428377.19</v>
      </c>
      <c r="G106" s="261">
        <v>0</v>
      </c>
      <c r="H106" s="261">
        <v>50435.74</v>
      </c>
      <c r="J106" s="93">
        <v>387161.05</v>
      </c>
      <c r="K106" s="93">
        <v>51321.94</v>
      </c>
      <c r="M106" s="281">
        <v>0</v>
      </c>
      <c r="Q106" s="93">
        <v>-714922.17</v>
      </c>
      <c r="R106" s="93">
        <v>1615889.77</v>
      </c>
      <c r="T106" s="282">
        <v>339486.69</v>
      </c>
      <c r="W106" s="282">
        <v>46650</v>
      </c>
      <c r="X106" s="282">
        <v>1500</v>
      </c>
      <c r="Y106" s="267">
        <v>211410</v>
      </c>
      <c r="AB106" s="267">
        <v>153894.23000000001</v>
      </c>
      <c r="AC106" s="267">
        <v>2607.14</v>
      </c>
    </row>
    <row r="107" spans="1:29" x14ac:dyDescent="0.2">
      <c r="A107" s="209" t="s">
        <v>947</v>
      </c>
      <c r="B107" s="209" t="s">
        <v>948</v>
      </c>
      <c r="C107" s="208">
        <v>2903</v>
      </c>
      <c r="D107" s="209" t="s">
        <v>1913</v>
      </c>
      <c r="E107" s="93" t="s">
        <v>966</v>
      </c>
      <c r="F107" s="261">
        <v>311765.53000000003</v>
      </c>
      <c r="G107" s="261">
        <v>0</v>
      </c>
      <c r="H107" s="261">
        <v>62610.35</v>
      </c>
      <c r="J107" s="93">
        <v>460537.68</v>
      </c>
      <c r="K107" s="93">
        <v>77451.95</v>
      </c>
      <c r="M107" s="281">
        <v>0</v>
      </c>
      <c r="Q107" s="93">
        <v>-1545476.78</v>
      </c>
      <c r="R107" s="93">
        <v>2389700.83</v>
      </c>
      <c r="T107" s="282">
        <v>237638.65</v>
      </c>
      <c r="V107" s="282">
        <v>614.16999999999996</v>
      </c>
      <c r="W107" s="282">
        <v>100840</v>
      </c>
      <c r="X107" s="282">
        <v>3000</v>
      </c>
      <c r="Y107" s="267">
        <v>222910</v>
      </c>
      <c r="AB107" s="267">
        <v>36728.949999999997</v>
      </c>
      <c r="AC107" s="267">
        <v>11938.41</v>
      </c>
    </row>
    <row r="108" spans="1:29" x14ac:dyDescent="0.2">
      <c r="A108" s="209" t="s">
        <v>947</v>
      </c>
      <c r="B108" s="209" t="s">
        <v>948</v>
      </c>
      <c r="C108" s="208">
        <v>3112</v>
      </c>
      <c r="D108" s="209" t="s">
        <v>1914</v>
      </c>
      <c r="E108" s="93" t="s">
        <v>967</v>
      </c>
      <c r="F108" s="261">
        <v>145501.71</v>
      </c>
      <c r="G108" s="261">
        <v>0</v>
      </c>
      <c r="H108" s="261">
        <v>124921.28</v>
      </c>
      <c r="J108" s="93">
        <v>458154.92</v>
      </c>
      <c r="K108" s="93">
        <v>3506.13</v>
      </c>
      <c r="M108" s="281">
        <v>3000</v>
      </c>
      <c r="Q108" s="93">
        <v>-4647542.9000000004</v>
      </c>
      <c r="R108" s="93">
        <v>5385590.1100000003</v>
      </c>
      <c r="T108" s="282">
        <v>186509.86</v>
      </c>
      <c r="W108" s="282">
        <v>23400</v>
      </c>
      <c r="Y108" s="267">
        <v>126480</v>
      </c>
      <c r="AB108" s="267">
        <v>81854.14</v>
      </c>
      <c r="AC108" s="267">
        <v>9008.89</v>
      </c>
    </row>
    <row r="109" spans="1:29" x14ac:dyDescent="0.2">
      <c r="A109" s="209" t="s">
        <v>969</v>
      </c>
      <c r="B109" s="209" t="s">
        <v>970</v>
      </c>
      <c r="C109" s="208">
        <v>2783</v>
      </c>
      <c r="D109" s="209" t="s">
        <v>1915</v>
      </c>
      <c r="E109" s="93" t="s">
        <v>972</v>
      </c>
      <c r="F109" s="261">
        <v>157319.65</v>
      </c>
      <c r="G109" s="261"/>
      <c r="H109" s="261">
        <v>25000</v>
      </c>
      <c r="J109" s="93">
        <v>349352.1</v>
      </c>
      <c r="K109" s="93">
        <v>135096.98000000001</v>
      </c>
      <c r="Q109" s="93">
        <v>-1025353.09</v>
      </c>
      <c r="R109" s="93">
        <v>1851650.31</v>
      </c>
      <c r="T109" s="282">
        <v>9084.42</v>
      </c>
      <c r="W109" s="282">
        <v>86740</v>
      </c>
      <c r="X109" s="282">
        <v>1500</v>
      </c>
      <c r="Y109" s="267">
        <v>116142</v>
      </c>
      <c r="AB109" s="267">
        <v>36450.85</v>
      </c>
      <c r="AC109" s="267">
        <v>10807.83</v>
      </c>
    </row>
    <row r="110" spans="1:29" x14ac:dyDescent="0.2">
      <c r="A110" s="209" t="s">
        <v>969</v>
      </c>
      <c r="B110" s="209" t="s">
        <v>970</v>
      </c>
      <c r="C110" s="208">
        <v>3884</v>
      </c>
      <c r="D110" s="209" t="s">
        <v>1916</v>
      </c>
      <c r="E110" s="93" t="s">
        <v>973</v>
      </c>
      <c r="F110" s="261">
        <v>194605.42</v>
      </c>
      <c r="G110" s="261">
        <v>0</v>
      </c>
      <c r="H110" s="261">
        <v>31527.42</v>
      </c>
      <c r="J110" s="93">
        <v>790617.39</v>
      </c>
      <c r="K110" s="93">
        <v>99472.18</v>
      </c>
      <c r="O110" s="281">
        <v>13.36</v>
      </c>
      <c r="Q110" s="93">
        <v>-101733.18</v>
      </c>
      <c r="R110" s="93">
        <v>1448584.45</v>
      </c>
      <c r="T110" s="282">
        <v>9949.42</v>
      </c>
      <c r="W110" s="282">
        <v>109670</v>
      </c>
      <c r="X110" s="282">
        <v>3000</v>
      </c>
      <c r="Y110" s="267">
        <v>147570</v>
      </c>
      <c r="AB110" s="267">
        <v>38748.519999999997</v>
      </c>
      <c r="AC110" s="267">
        <v>15944.72</v>
      </c>
    </row>
    <row r="111" spans="1:29" x14ac:dyDescent="0.2">
      <c r="A111" s="209" t="s">
        <v>969</v>
      </c>
      <c r="B111" s="209" t="s">
        <v>970</v>
      </c>
      <c r="C111" s="208">
        <v>4358</v>
      </c>
      <c r="D111" s="209" t="s">
        <v>1917</v>
      </c>
      <c r="E111" s="93" t="s">
        <v>974</v>
      </c>
      <c r="F111" s="261">
        <v>94140.76</v>
      </c>
      <c r="G111" s="261"/>
      <c r="H111" s="261">
        <v>39667.620000000003</v>
      </c>
      <c r="J111" s="93">
        <v>230040.39</v>
      </c>
      <c r="K111" s="93">
        <v>94761.56</v>
      </c>
      <c r="Q111" s="93">
        <v>-1532961.21</v>
      </c>
      <c r="R111" s="93">
        <v>2294612.94</v>
      </c>
      <c r="T111" s="282">
        <v>15475.57</v>
      </c>
      <c r="W111" s="282">
        <v>133370</v>
      </c>
      <c r="X111" s="282">
        <v>1500</v>
      </c>
      <c r="Y111" s="267">
        <v>174776</v>
      </c>
      <c r="AB111" s="267">
        <v>56631.43</v>
      </c>
      <c r="AC111" s="267">
        <v>10396.530000000001</v>
      </c>
    </row>
    <row r="112" spans="1:29" x14ac:dyDescent="0.2">
      <c r="A112" s="209" t="s">
        <v>969</v>
      </c>
      <c r="B112" s="209" t="s">
        <v>970</v>
      </c>
      <c r="C112" s="208">
        <v>1985</v>
      </c>
      <c r="D112" s="209" t="s">
        <v>1918</v>
      </c>
      <c r="E112" s="93" t="s">
        <v>975</v>
      </c>
      <c r="F112" s="261">
        <v>89501.97</v>
      </c>
      <c r="G112" s="261">
        <v>0</v>
      </c>
      <c r="H112" s="261">
        <v>30100.57</v>
      </c>
      <c r="J112" s="93">
        <v>248839.33</v>
      </c>
      <c r="K112" s="93">
        <v>82492.31</v>
      </c>
      <c r="O112" s="281">
        <v>1432</v>
      </c>
      <c r="Q112" s="93">
        <v>-1025953.57</v>
      </c>
      <c r="R112" s="93">
        <v>1767292.42</v>
      </c>
      <c r="T112" s="282">
        <v>8681.0499999999993</v>
      </c>
      <c r="W112" s="282">
        <v>96090</v>
      </c>
      <c r="X112" s="282">
        <v>2000</v>
      </c>
      <c r="Y112" s="267">
        <v>121984</v>
      </c>
      <c r="AB112" s="267">
        <v>66080.03</v>
      </c>
      <c r="AC112" s="267">
        <v>9440.68</v>
      </c>
    </row>
    <row r="113" spans="1:30" s="96" customFormat="1" x14ac:dyDescent="0.2">
      <c r="A113" s="209" t="s">
        <v>969</v>
      </c>
      <c r="B113" s="209" t="s">
        <v>970</v>
      </c>
      <c r="C113" s="208">
        <v>4265</v>
      </c>
      <c r="D113" s="209" t="s">
        <v>1919</v>
      </c>
      <c r="E113" s="93" t="s">
        <v>976</v>
      </c>
      <c r="F113" s="261">
        <v>28298.43</v>
      </c>
      <c r="G113" s="261">
        <v>56000</v>
      </c>
      <c r="H113" s="261">
        <v>27218.799999999999</v>
      </c>
      <c r="I113" s="261"/>
      <c r="J113" s="93">
        <v>772211.24</v>
      </c>
      <c r="K113" s="93">
        <v>85753.75</v>
      </c>
      <c r="L113" s="281"/>
      <c r="M113" s="281"/>
      <c r="N113" s="281"/>
      <c r="O113" s="281"/>
      <c r="P113" s="93"/>
      <c r="Q113" s="96">
        <v>0</v>
      </c>
      <c r="R113" s="96">
        <v>1775492.61</v>
      </c>
      <c r="S113" s="275"/>
      <c r="T113" s="275">
        <v>32164.55</v>
      </c>
      <c r="U113" s="275"/>
      <c r="V113" s="275"/>
      <c r="W113" s="275">
        <v>66620</v>
      </c>
      <c r="X113" s="275"/>
      <c r="Y113" s="254">
        <v>111272</v>
      </c>
      <c r="Z113" s="254"/>
      <c r="AA113" s="254"/>
      <c r="AB113" s="254">
        <v>50374.96</v>
      </c>
      <c r="AC113" s="254">
        <v>12300.9</v>
      </c>
      <c r="AD113" s="254"/>
    </row>
    <row r="114" spans="1:30" s="267" customFormat="1" x14ac:dyDescent="0.2">
      <c r="A114" s="283" t="s">
        <v>969</v>
      </c>
      <c r="B114" s="283" t="s">
        <v>970</v>
      </c>
      <c r="C114" s="284">
        <v>2947</v>
      </c>
      <c r="D114" s="283" t="s">
        <v>2567</v>
      </c>
      <c r="E114" s="267" t="s">
        <v>977</v>
      </c>
      <c r="F114" s="261">
        <v>211500.54</v>
      </c>
      <c r="G114" s="261">
        <v>0</v>
      </c>
      <c r="H114" s="261">
        <v>39428.839999999997</v>
      </c>
      <c r="I114" s="261"/>
      <c r="J114" s="267">
        <v>185743.35999999999</v>
      </c>
      <c r="K114" s="267">
        <v>107571.74</v>
      </c>
      <c r="L114" s="281"/>
      <c r="M114" s="281"/>
      <c r="N114" s="281"/>
      <c r="O114" s="281">
        <v>0</v>
      </c>
      <c r="Q114" s="267">
        <v>0</v>
      </c>
      <c r="R114" s="267">
        <v>2441491.2400000002</v>
      </c>
      <c r="S114" s="282"/>
      <c r="T114" s="282">
        <v>40128.050000000003</v>
      </c>
      <c r="U114" s="282"/>
      <c r="V114" s="282"/>
      <c r="W114" s="282">
        <v>72050</v>
      </c>
      <c r="X114" s="282">
        <v>3000</v>
      </c>
      <c r="Y114" s="267">
        <v>104720</v>
      </c>
      <c r="AB114" s="267">
        <v>34794.6</v>
      </c>
      <c r="AC114" s="267">
        <v>9672.7900000000009</v>
      </c>
    </row>
    <row r="115" spans="1:30" x14ac:dyDescent="0.2">
      <c r="A115" s="209" t="s">
        <v>979</v>
      </c>
      <c r="B115" s="209" t="s">
        <v>980</v>
      </c>
      <c r="C115" s="208">
        <v>4403</v>
      </c>
      <c r="D115" s="209" t="s">
        <v>1921</v>
      </c>
      <c r="E115" s="93" t="s">
        <v>982</v>
      </c>
      <c r="F115" s="261">
        <v>515040.93</v>
      </c>
      <c r="G115" s="261">
        <v>0</v>
      </c>
      <c r="H115" s="261">
        <v>46935.6</v>
      </c>
      <c r="J115" s="93">
        <v>188902.57</v>
      </c>
      <c r="K115" s="93">
        <v>41796.51</v>
      </c>
      <c r="M115" s="281">
        <v>0</v>
      </c>
      <c r="O115" s="281">
        <v>139.86000000000001</v>
      </c>
      <c r="R115" s="93">
        <v>1753510.53</v>
      </c>
      <c r="T115" s="282">
        <v>366980.32</v>
      </c>
      <c r="W115" s="282">
        <v>151670</v>
      </c>
      <c r="Y115" s="267">
        <v>213840</v>
      </c>
      <c r="AB115" s="267">
        <v>56296.24</v>
      </c>
      <c r="AC115" s="267">
        <v>7890.86</v>
      </c>
    </row>
    <row r="116" spans="1:30" x14ac:dyDescent="0.2">
      <c r="A116" s="209" t="s">
        <v>979</v>
      </c>
      <c r="B116" s="209" t="s">
        <v>980</v>
      </c>
      <c r="C116" s="208">
        <v>5267</v>
      </c>
      <c r="D116" s="209" t="s">
        <v>1922</v>
      </c>
      <c r="E116" s="93" t="s">
        <v>2334</v>
      </c>
      <c r="F116" s="261">
        <v>873811.23</v>
      </c>
      <c r="G116" s="261">
        <v>0</v>
      </c>
      <c r="H116" s="261">
        <v>43014.1</v>
      </c>
      <c r="J116" s="93">
        <v>344828.3</v>
      </c>
      <c r="K116" s="93">
        <v>62103.14</v>
      </c>
      <c r="M116" s="281">
        <v>64800</v>
      </c>
      <c r="O116" s="281">
        <v>382</v>
      </c>
      <c r="R116" s="93">
        <v>2570940.36</v>
      </c>
      <c r="T116" s="282">
        <v>463218.03</v>
      </c>
      <c r="W116" s="282">
        <v>79430</v>
      </c>
      <c r="Y116" s="267">
        <v>170154</v>
      </c>
      <c r="AB116" s="267">
        <v>39226.71</v>
      </c>
      <c r="AC116" s="267">
        <v>20095.54</v>
      </c>
    </row>
    <row r="117" spans="1:30" x14ac:dyDescent="0.2">
      <c r="A117" s="209" t="s">
        <v>979</v>
      </c>
      <c r="B117" s="209" t="s">
        <v>980</v>
      </c>
      <c r="C117" s="208">
        <v>5254</v>
      </c>
      <c r="D117" s="209" t="s">
        <v>1923</v>
      </c>
      <c r="E117" s="93" t="s">
        <v>983</v>
      </c>
      <c r="F117" s="261">
        <v>973069.17</v>
      </c>
      <c r="G117" s="261">
        <v>0</v>
      </c>
      <c r="H117" s="261">
        <v>87320.92</v>
      </c>
      <c r="J117" s="93">
        <v>1139400.8799999999</v>
      </c>
      <c r="K117" s="93">
        <v>170854.43</v>
      </c>
      <c r="M117" s="281">
        <v>0</v>
      </c>
      <c r="R117" s="93">
        <v>2193906.69</v>
      </c>
      <c r="T117" s="282">
        <v>394131.04</v>
      </c>
      <c r="W117" s="282">
        <v>149860</v>
      </c>
      <c r="Y117" s="267">
        <v>209390</v>
      </c>
      <c r="AB117" s="267">
        <v>68411.14</v>
      </c>
      <c r="AC117" s="267">
        <v>33625.379999999997</v>
      </c>
    </row>
    <row r="118" spans="1:30" x14ac:dyDescent="0.2">
      <c r="A118" s="209" t="s">
        <v>979</v>
      </c>
      <c r="B118" s="209" t="s">
        <v>980</v>
      </c>
      <c r="C118" s="208">
        <v>3104</v>
      </c>
      <c r="D118" s="209" t="s">
        <v>1924</v>
      </c>
      <c r="E118" s="93" t="s">
        <v>984</v>
      </c>
      <c r="F118" s="261">
        <v>849477.63</v>
      </c>
      <c r="G118" s="261">
        <v>0</v>
      </c>
      <c r="H118" s="261">
        <v>33746.959999999999</v>
      </c>
      <c r="J118" s="93">
        <v>589921.32999999996</v>
      </c>
      <c r="K118" s="93">
        <v>18880.32</v>
      </c>
      <c r="M118" s="281">
        <v>0</v>
      </c>
      <c r="O118" s="281">
        <v>0</v>
      </c>
      <c r="R118" s="93">
        <v>2140701.11</v>
      </c>
      <c r="T118" s="282">
        <v>366895.92</v>
      </c>
      <c r="W118" s="282">
        <v>103370</v>
      </c>
      <c r="Y118" s="267">
        <v>175640</v>
      </c>
      <c r="AB118" s="267">
        <v>115075.32</v>
      </c>
      <c r="AC118" s="267">
        <v>12455.16</v>
      </c>
    </row>
    <row r="119" spans="1:30" x14ac:dyDescent="0.2">
      <c r="A119" s="209" t="s">
        <v>979</v>
      </c>
      <c r="B119" s="209" t="s">
        <v>980</v>
      </c>
      <c r="C119" s="208">
        <v>5560</v>
      </c>
      <c r="D119" s="209" t="s">
        <v>1925</v>
      </c>
      <c r="E119" s="93" t="s">
        <v>985</v>
      </c>
      <c r="F119" s="261">
        <v>1068769.01</v>
      </c>
      <c r="G119" s="261">
        <v>0</v>
      </c>
      <c r="H119" s="261">
        <v>7589.6</v>
      </c>
      <c r="J119" s="93">
        <v>662287.47</v>
      </c>
      <c r="K119" s="93">
        <v>69052.490000000005</v>
      </c>
      <c r="M119" s="281">
        <v>0</v>
      </c>
      <c r="R119" s="93">
        <v>2916966.34</v>
      </c>
      <c r="T119" s="282">
        <v>326634</v>
      </c>
      <c r="W119" s="282">
        <v>141190</v>
      </c>
      <c r="Y119" s="267">
        <v>191335</v>
      </c>
      <c r="AB119" s="267">
        <v>90312.18</v>
      </c>
      <c r="AC119" s="267">
        <v>18808.18</v>
      </c>
    </row>
    <row r="120" spans="1:30" x14ac:dyDescent="0.2">
      <c r="A120" s="209" t="s">
        <v>979</v>
      </c>
      <c r="B120" s="209" t="s">
        <v>980</v>
      </c>
      <c r="C120" s="208">
        <v>4224</v>
      </c>
      <c r="D120" s="209" t="s">
        <v>1926</v>
      </c>
      <c r="E120" s="93" t="s">
        <v>986</v>
      </c>
      <c r="F120" s="261">
        <v>1306828.07</v>
      </c>
      <c r="G120" s="261">
        <v>0</v>
      </c>
      <c r="H120" s="261">
        <v>23235.03</v>
      </c>
      <c r="J120" s="93">
        <v>2523835.25</v>
      </c>
      <c r="K120" s="93">
        <v>106747.57</v>
      </c>
      <c r="M120" s="281">
        <v>0</v>
      </c>
      <c r="O120" s="281">
        <v>0</v>
      </c>
      <c r="R120" s="93">
        <v>1273796.02</v>
      </c>
      <c r="T120" s="282">
        <v>348118.32</v>
      </c>
      <c r="W120" s="282">
        <v>140710</v>
      </c>
      <c r="Y120" s="267">
        <v>200450</v>
      </c>
      <c r="AB120" s="267">
        <v>59549.11</v>
      </c>
      <c r="AC120" s="267">
        <v>20150.46</v>
      </c>
    </row>
    <row r="121" spans="1:30" x14ac:dyDescent="0.2">
      <c r="A121" s="209" t="s">
        <v>979</v>
      </c>
      <c r="B121" s="209" t="s">
        <v>980</v>
      </c>
      <c r="C121" s="208">
        <v>6946</v>
      </c>
      <c r="D121" s="209" t="s">
        <v>1927</v>
      </c>
      <c r="E121" s="93" t="s">
        <v>987</v>
      </c>
      <c r="F121" s="261">
        <v>879407.8</v>
      </c>
      <c r="G121" s="261">
        <v>0</v>
      </c>
      <c r="H121" s="261">
        <v>34377.68</v>
      </c>
      <c r="J121" s="93">
        <v>1189791.05</v>
      </c>
      <c r="K121" s="93">
        <v>167405.23000000001</v>
      </c>
      <c r="M121" s="281">
        <v>0</v>
      </c>
      <c r="O121" s="281">
        <v>0</v>
      </c>
      <c r="R121" s="93">
        <v>1503797.2</v>
      </c>
      <c r="T121" s="282">
        <v>588101.86</v>
      </c>
      <c r="W121" s="282">
        <v>140550</v>
      </c>
      <c r="Y121" s="267">
        <v>261190</v>
      </c>
      <c r="AB121" s="267">
        <v>49329.82</v>
      </c>
      <c r="AC121" s="267">
        <v>11044.2</v>
      </c>
    </row>
    <row r="122" spans="1:30" x14ac:dyDescent="0.2">
      <c r="A122" s="209" t="s">
        <v>979</v>
      </c>
      <c r="B122" s="209" t="s">
        <v>980</v>
      </c>
      <c r="C122" s="208">
        <v>4263</v>
      </c>
      <c r="D122" s="209" t="s">
        <v>1928</v>
      </c>
      <c r="E122" s="93" t="s">
        <v>988</v>
      </c>
      <c r="F122" s="261">
        <v>774831.43</v>
      </c>
      <c r="G122" s="261">
        <v>0</v>
      </c>
      <c r="H122" s="261">
        <v>32284.55</v>
      </c>
      <c r="J122" s="93">
        <v>539770.66</v>
      </c>
      <c r="K122" s="93">
        <v>34796.22</v>
      </c>
      <c r="M122" s="281">
        <v>1605</v>
      </c>
      <c r="R122" s="93">
        <v>1567499.51</v>
      </c>
      <c r="T122" s="282">
        <v>259696.11</v>
      </c>
      <c r="U122" s="282">
        <v>0</v>
      </c>
      <c r="W122" s="282">
        <v>135890</v>
      </c>
      <c r="X122" s="282">
        <v>810</v>
      </c>
      <c r="Y122" s="267">
        <v>192520</v>
      </c>
      <c r="AB122" s="267">
        <v>34643.440000000002</v>
      </c>
      <c r="AC122" s="267">
        <v>12432.08</v>
      </c>
    </row>
    <row r="123" spans="1:30" x14ac:dyDescent="0.2">
      <c r="A123" s="209" t="s">
        <v>979</v>
      </c>
      <c r="B123" s="209" t="s">
        <v>980</v>
      </c>
      <c r="C123" s="208">
        <v>3035</v>
      </c>
      <c r="D123" s="209" t="s">
        <v>1929</v>
      </c>
      <c r="E123" s="93" t="s">
        <v>989</v>
      </c>
      <c r="F123" s="261">
        <v>771210.94</v>
      </c>
      <c r="G123" s="261">
        <v>0</v>
      </c>
      <c r="H123" s="261">
        <v>32562.17</v>
      </c>
      <c r="J123" s="93">
        <v>827147.81</v>
      </c>
      <c r="K123" s="93">
        <v>35124.9</v>
      </c>
      <c r="M123" s="281">
        <v>0</v>
      </c>
      <c r="O123" s="281">
        <v>879.84</v>
      </c>
      <c r="R123" s="93">
        <v>2486417.9700000002</v>
      </c>
      <c r="T123" s="282">
        <v>307215.12</v>
      </c>
      <c r="U123" s="282">
        <v>0</v>
      </c>
      <c r="V123" s="282">
        <v>0</v>
      </c>
      <c r="W123" s="282">
        <v>63840</v>
      </c>
      <c r="Y123" s="267">
        <v>123140</v>
      </c>
      <c r="AB123" s="267">
        <v>23899</v>
      </c>
      <c r="AC123" s="267">
        <v>14058.45</v>
      </c>
    </row>
    <row r="124" spans="1:30" x14ac:dyDescent="0.2">
      <c r="A124" s="209" t="s">
        <v>979</v>
      </c>
      <c r="B124" s="209" t="s">
        <v>980</v>
      </c>
      <c r="C124" s="208">
        <v>3444</v>
      </c>
      <c r="D124" s="209" t="s">
        <v>1930</v>
      </c>
      <c r="E124" s="93" t="s">
        <v>2348</v>
      </c>
      <c r="F124" s="261">
        <v>751476.38</v>
      </c>
      <c r="G124" s="261">
        <v>0</v>
      </c>
      <c r="H124" s="261">
        <v>49763.65</v>
      </c>
      <c r="J124" s="93">
        <v>506876.66</v>
      </c>
      <c r="K124" s="93">
        <v>109368.18</v>
      </c>
      <c r="M124" s="281">
        <v>0</v>
      </c>
      <c r="O124" s="281">
        <v>18.690000000000001</v>
      </c>
      <c r="R124" s="93">
        <v>2517902.33</v>
      </c>
      <c r="T124" s="282">
        <v>351064.09</v>
      </c>
      <c r="W124" s="282">
        <v>81260</v>
      </c>
      <c r="Y124" s="267">
        <v>145620</v>
      </c>
      <c r="AB124" s="267">
        <v>50042.16</v>
      </c>
      <c r="AC124" s="267">
        <v>21781.200000000001</v>
      </c>
    </row>
    <row r="125" spans="1:30" x14ac:dyDescent="0.2">
      <c r="A125" s="209" t="s">
        <v>991</v>
      </c>
      <c r="B125" s="209" t="s">
        <v>992</v>
      </c>
      <c r="C125" s="208">
        <v>2224</v>
      </c>
      <c r="D125" s="209" t="s">
        <v>1931</v>
      </c>
      <c r="E125" s="93" t="s">
        <v>994</v>
      </c>
      <c r="F125" s="261">
        <v>120057.22</v>
      </c>
      <c r="G125" s="261">
        <v>0</v>
      </c>
      <c r="H125" s="261">
        <v>83059.39</v>
      </c>
      <c r="J125" s="93">
        <v>310982.55</v>
      </c>
      <c r="K125" s="93">
        <v>65310.11</v>
      </c>
      <c r="R125" s="93">
        <v>2171633.4300000002</v>
      </c>
      <c r="T125" s="282">
        <v>33795.120000000003</v>
      </c>
      <c r="W125" s="282">
        <v>97627.5</v>
      </c>
      <c r="Y125" s="267">
        <v>127152.5</v>
      </c>
      <c r="AB125" s="267">
        <v>35600.120000000003</v>
      </c>
      <c r="AC125" s="267">
        <v>14203.34</v>
      </c>
    </row>
    <row r="126" spans="1:30" x14ac:dyDescent="0.2">
      <c r="A126" s="209" t="s">
        <v>991</v>
      </c>
      <c r="B126" s="209" t="s">
        <v>992</v>
      </c>
      <c r="C126" s="208">
        <v>6948</v>
      </c>
      <c r="D126" s="209" t="s">
        <v>1932</v>
      </c>
      <c r="E126" s="93" t="s">
        <v>995</v>
      </c>
      <c r="F126" s="261">
        <v>32682.83</v>
      </c>
      <c r="G126" s="261">
        <v>0</v>
      </c>
      <c r="H126" s="261">
        <v>135611.99</v>
      </c>
      <c r="J126" s="93">
        <v>45099.89</v>
      </c>
      <c r="K126" s="93">
        <v>87197.7</v>
      </c>
      <c r="M126" s="281">
        <v>0</v>
      </c>
      <c r="O126" s="281">
        <v>0</v>
      </c>
      <c r="R126" s="93">
        <v>1977387.82</v>
      </c>
      <c r="T126" s="282">
        <v>111623.08</v>
      </c>
      <c r="W126" s="282">
        <v>186840.5</v>
      </c>
      <c r="Y126" s="267">
        <v>186840.5</v>
      </c>
      <c r="AB126" s="267">
        <v>97741.63</v>
      </c>
      <c r="AC126" s="267">
        <v>6585.73</v>
      </c>
    </row>
    <row r="127" spans="1:30" x14ac:dyDescent="0.2">
      <c r="A127" s="209" t="s">
        <v>991</v>
      </c>
      <c r="B127" s="209" t="s">
        <v>992</v>
      </c>
      <c r="C127" s="208">
        <v>2265</v>
      </c>
      <c r="D127" s="209" t="s">
        <v>1933</v>
      </c>
      <c r="E127" s="93" t="s">
        <v>996</v>
      </c>
      <c r="F127" s="261">
        <v>42097.05</v>
      </c>
      <c r="G127" s="261">
        <v>0</v>
      </c>
      <c r="H127" s="261">
        <v>26796.68</v>
      </c>
      <c r="J127" s="93">
        <v>304325.93</v>
      </c>
      <c r="K127" s="93">
        <v>55251</v>
      </c>
      <c r="M127" s="281">
        <v>45800</v>
      </c>
      <c r="O127" s="281">
        <v>0</v>
      </c>
      <c r="R127" s="93">
        <v>1774116.27</v>
      </c>
      <c r="T127" s="282">
        <v>38741.599999999999</v>
      </c>
      <c r="W127" s="282">
        <v>83975</v>
      </c>
      <c r="Y127" s="267">
        <v>117738</v>
      </c>
      <c r="AB127" s="267">
        <v>65151.92</v>
      </c>
      <c r="AC127" s="267">
        <v>13415.73</v>
      </c>
    </row>
    <row r="128" spans="1:30" x14ac:dyDescent="0.2">
      <c r="A128" s="209" t="s">
        <v>991</v>
      </c>
      <c r="B128" s="209" t="s">
        <v>992</v>
      </c>
      <c r="C128" s="208">
        <v>4502</v>
      </c>
      <c r="D128" s="209" t="s">
        <v>1934</v>
      </c>
      <c r="E128" s="93" t="s">
        <v>997</v>
      </c>
      <c r="F128" s="261">
        <v>237640.63</v>
      </c>
      <c r="G128" s="261">
        <v>0</v>
      </c>
      <c r="H128" s="261">
        <v>85438.96</v>
      </c>
      <c r="J128" s="93">
        <v>145414.32</v>
      </c>
      <c r="K128" s="93">
        <v>64852.23</v>
      </c>
      <c r="O128" s="281">
        <v>0</v>
      </c>
      <c r="R128" s="93">
        <v>1520211.94</v>
      </c>
      <c r="T128" s="282">
        <v>55394.66</v>
      </c>
      <c r="W128" s="282">
        <v>195694</v>
      </c>
      <c r="Y128" s="267">
        <v>231474</v>
      </c>
      <c r="AB128" s="267">
        <v>34781.99</v>
      </c>
      <c r="AC128" s="267">
        <v>5385.83</v>
      </c>
    </row>
    <row r="129" spans="1:30" x14ac:dyDescent="0.2">
      <c r="A129" s="209" t="s">
        <v>991</v>
      </c>
      <c r="B129" s="209" t="s">
        <v>992</v>
      </c>
      <c r="C129" s="208">
        <v>6455</v>
      </c>
      <c r="D129" s="209" t="s">
        <v>1935</v>
      </c>
      <c r="E129" s="93" t="s">
        <v>998</v>
      </c>
      <c r="F129" s="261">
        <v>627122.29</v>
      </c>
      <c r="G129" s="261">
        <v>0</v>
      </c>
      <c r="H129" s="261">
        <v>69810.17</v>
      </c>
      <c r="J129" s="93">
        <v>209184.58</v>
      </c>
      <c r="K129" s="93">
        <v>110475.54</v>
      </c>
      <c r="M129" s="281">
        <v>26100</v>
      </c>
      <c r="O129" s="281">
        <v>0</v>
      </c>
      <c r="R129" s="93">
        <v>2436322.09</v>
      </c>
      <c r="T129" s="282">
        <v>71911.06</v>
      </c>
      <c r="W129" s="282">
        <v>138653</v>
      </c>
      <c r="Y129" s="267">
        <v>212105</v>
      </c>
      <c r="AB129" s="267">
        <v>62377.72</v>
      </c>
      <c r="AC129" s="267">
        <v>9369.64</v>
      </c>
    </row>
    <row r="130" spans="1:30" x14ac:dyDescent="0.2">
      <c r="A130" s="209" t="s">
        <v>991</v>
      </c>
      <c r="B130" s="209" t="s">
        <v>992</v>
      </c>
      <c r="C130" s="208">
        <v>1661</v>
      </c>
      <c r="D130" s="209" t="s">
        <v>1936</v>
      </c>
      <c r="E130" s="93" t="s">
        <v>999</v>
      </c>
      <c r="F130" s="261">
        <v>41429.550000000003</v>
      </c>
      <c r="G130" s="261">
        <v>0</v>
      </c>
      <c r="H130" s="261">
        <v>69392.479999999996</v>
      </c>
      <c r="J130" s="93">
        <v>458042.05</v>
      </c>
      <c r="K130" s="93">
        <v>69484.56</v>
      </c>
      <c r="M130" s="281">
        <v>36000</v>
      </c>
      <c r="O130" s="281">
        <v>0</v>
      </c>
      <c r="R130" s="93">
        <v>1752442.7</v>
      </c>
      <c r="T130" s="282">
        <v>39209.47</v>
      </c>
      <c r="W130" s="282">
        <v>84331.5</v>
      </c>
      <c r="Y130" s="267">
        <v>117061.5</v>
      </c>
      <c r="AB130" s="267">
        <v>16977</v>
      </c>
      <c r="AC130" s="267">
        <v>13174.45</v>
      </c>
    </row>
    <row r="131" spans="1:30" x14ac:dyDescent="0.2">
      <c r="A131" s="209" t="s">
        <v>991</v>
      </c>
      <c r="B131" s="209" t="s">
        <v>992</v>
      </c>
      <c r="C131" s="208">
        <v>1935</v>
      </c>
      <c r="D131" s="209" t="s">
        <v>1937</v>
      </c>
      <c r="E131" s="93" t="s">
        <v>1000</v>
      </c>
      <c r="F131" s="261">
        <v>148811.10999999999</v>
      </c>
      <c r="G131" s="261">
        <v>0</v>
      </c>
      <c r="H131" s="261">
        <v>56907.53</v>
      </c>
      <c r="J131" s="93">
        <v>481922.11</v>
      </c>
      <c r="K131" s="93">
        <v>54258.33</v>
      </c>
      <c r="M131" s="281">
        <v>7700</v>
      </c>
      <c r="O131" s="281">
        <v>0</v>
      </c>
      <c r="R131" s="93">
        <v>2586652.75</v>
      </c>
      <c r="T131" s="282">
        <v>34058.53</v>
      </c>
      <c r="W131" s="282">
        <v>92359.5</v>
      </c>
      <c r="Y131" s="267">
        <v>112089.5</v>
      </c>
      <c r="AB131" s="267">
        <v>21401.91</v>
      </c>
      <c r="AC131" s="267">
        <v>12087</v>
      </c>
    </row>
    <row r="132" spans="1:30" x14ac:dyDescent="0.2">
      <c r="A132" s="209" t="s">
        <v>991</v>
      </c>
      <c r="B132" s="209" t="s">
        <v>992</v>
      </c>
      <c r="C132" s="208">
        <v>4296</v>
      </c>
      <c r="D132" s="209" t="s">
        <v>1938</v>
      </c>
      <c r="E132" s="93" t="s">
        <v>1001</v>
      </c>
      <c r="F132" s="261">
        <v>189187.24</v>
      </c>
      <c r="G132" s="261">
        <v>0</v>
      </c>
      <c r="H132" s="261">
        <v>112848.61</v>
      </c>
      <c r="J132" s="93">
        <v>88895.55</v>
      </c>
      <c r="K132" s="93">
        <v>104037.23</v>
      </c>
      <c r="M132" s="281">
        <v>71000</v>
      </c>
      <c r="O132" s="281">
        <v>14.01</v>
      </c>
      <c r="R132" s="93">
        <v>1898238.82</v>
      </c>
      <c r="T132" s="282">
        <v>116958.31</v>
      </c>
      <c r="W132" s="282">
        <v>118535.5</v>
      </c>
      <c r="Y132" s="267">
        <v>174435.5</v>
      </c>
      <c r="AB132" s="267">
        <v>100269.22</v>
      </c>
      <c r="AC132" s="267">
        <v>8495.84</v>
      </c>
      <c r="AD132" s="267">
        <v>1687.08</v>
      </c>
    </row>
    <row r="133" spans="1:30" x14ac:dyDescent="0.2">
      <c r="A133" s="209" t="s">
        <v>991</v>
      </c>
      <c r="B133" s="209" t="s">
        <v>992</v>
      </c>
      <c r="C133" s="208">
        <v>4985</v>
      </c>
      <c r="D133" s="209" t="s">
        <v>1939</v>
      </c>
      <c r="E133" s="93" t="s">
        <v>1002</v>
      </c>
      <c r="F133" s="261">
        <v>408257.31</v>
      </c>
      <c r="G133" s="261">
        <v>0</v>
      </c>
      <c r="H133" s="261">
        <v>127622.74</v>
      </c>
      <c r="J133" s="93">
        <v>530424.30000000005</v>
      </c>
      <c r="K133" s="93">
        <v>132340.85999999999</v>
      </c>
      <c r="R133" s="93">
        <v>2434424.27</v>
      </c>
      <c r="T133" s="282">
        <v>86233.72</v>
      </c>
      <c r="V133" s="282">
        <v>1667.65</v>
      </c>
      <c r="W133" s="282">
        <v>162571</v>
      </c>
      <c r="Y133" s="267">
        <v>186434</v>
      </c>
      <c r="AB133" s="267">
        <v>71133.990000000005</v>
      </c>
      <c r="AC133" s="267">
        <v>21250.97</v>
      </c>
    </row>
    <row r="134" spans="1:30" x14ac:dyDescent="0.2">
      <c r="A134" s="209" t="s">
        <v>991</v>
      </c>
      <c r="B134" s="209" t="s">
        <v>992</v>
      </c>
      <c r="C134" s="208">
        <v>6488</v>
      </c>
      <c r="D134" s="209" t="s">
        <v>1940</v>
      </c>
      <c r="E134" s="93" t="s">
        <v>1003</v>
      </c>
      <c r="F134" s="261">
        <v>265368.98</v>
      </c>
      <c r="G134" s="261">
        <v>0</v>
      </c>
      <c r="H134" s="261">
        <v>152104.01999999999</v>
      </c>
      <c r="J134" s="93">
        <v>563460.56999999995</v>
      </c>
      <c r="K134" s="93">
        <v>194034.86</v>
      </c>
      <c r="M134" s="281">
        <v>0</v>
      </c>
      <c r="R134" s="93">
        <v>2150215.54</v>
      </c>
      <c r="T134" s="282">
        <v>103390.99</v>
      </c>
      <c r="V134" s="282">
        <v>1566.55</v>
      </c>
      <c r="W134" s="282">
        <v>84950.41</v>
      </c>
      <c r="Y134" s="267">
        <v>145650.41</v>
      </c>
      <c r="AB134" s="267">
        <v>60587.8</v>
      </c>
      <c r="AC134" s="267">
        <v>24307.74</v>
      </c>
    </row>
    <row r="135" spans="1:30" x14ac:dyDescent="0.2">
      <c r="A135" s="209" t="s">
        <v>991</v>
      </c>
      <c r="B135" s="209" t="s">
        <v>992</v>
      </c>
      <c r="C135" s="208">
        <v>789</v>
      </c>
      <c r="D135" s="209" t="s">
        <v>1941</v>
      </c>
      <c r="E135" s="93" t="s">
        <v>1004</v>
      </c>
      <c r="F135" s="261">
        <v>12281.05</v>
      </c>
      <c r="G135" s="261">
        <v>0</v>
      </c>
      <c r="H135" s="261">
        <v>20309.32</v>
      </c>
      <c r="J135" s="93">
        <v>423741.35</v>
      </c>
      <c r="K135" s="93">
        <v>68848.789999999994</v>
      </c>
      <c r="M135" s="281">
        <v>36800</v>
      </c>
      <c r="R135" s="93">
        <v>1699412.19</v>
      </c>
      <c r="T135" s="282">
        <v>17706.89</v>
      </c>
      <c r="W135" s="282">
        <v>102805.5</v>
      </c>
      <c r="Y135" s="267">
        <v>102805.5</v>
      </c>
      <c r="AB135" s="267">
        <v>21298.3</v>
      </c>
      <c r="AC135" s="267">
        <v>12598.88</v>
      </c>
    </row>
    <row r="136" spans="1:30" x14ac:dyDescent="0.2">
      <c r="A136" s="209" t="s">
        <v>1006</v>
      </c>
      <c r="B136" s="209" t="s">
        <v>1007</v>
      </c>
      <c r="C136" s="208">
        <v>8307</v>
      </c>
      <c r="D136" s="209" t="s">
        <v>1942</v>
      </c>
      <c r="E136" s="93" t="s">
        <v>1009</v>
      </c>
      <c r="F136" s="261">
        <v>455925.35</v>
      </c>
      <c r="G136" s="261">
        <v>0</v>
      </c>
      <c r="H136" s="261">
        <v>101140.64</v>
      </c>
      <c r="J136" s="93">
        <v>912157.19</v>
      </c>
      <c r="K136" s="93">
        <v>73657.679999999993</v>
      </c>
      <c r="M136" s="281">
        <v>0</v>
      </c>
      <c r="O136" s="281">
        <v>0</v>
      </c>
      <c r="R136" s="93">
        <v>3628521.74</v>
      </c>
      <c r="T136" s="282">
        <v>313544.63</v>
      </c>
      <c r="W136" s="282">
        <v>196931</v>
      </c>
      <c r="X136" s="282">
        <v>5000</v>
      </c>
      <c r="Y136" s="267">
        <v>306819</v>
      </c>
      <c r="AB136" s="267">
        <v>66443.42</v>
      </c>
      <c r="AC136" s="267">
        <v>22890.54</v>
      </c>
    </row>
    <row r="137" spans="1:30" x14ac:dyDescent="0.2">
      <c r="A137" s="209" t="s">
        <v>1006</v>
      </c>
      <c r="B137" s="209" t="s">
        <v>1007</v>
      </c>
      <c r="C137" s="208">
        <v>4857</v>
      </c>
      <c r="D137" s="209" t="s">
        <v>1943</v>
      </c>
      <c r="E137" s="93" t="s">
        <v>1010</v>
      </c>
      <c r="F137" s="261">
        <v>234012</v>
      </c>
      <c r="G137" s="261">
        <v>0</v>
      </c>
      <c r="H137" s="261">
        <v>182559.11</v>
      </c>
      <c r="J137" s="93">
        <v>1160770.3</v>
      </c>
      <c r="K137" s="93">
        <v>26203.54</v>
      </c>
      <c r="M137" s="281">
        <v>0</v>
      </c>
      <c r="O137" s="281">
        <v>0</v>
      </c>
      <c r="R137" s="93">
        <v>365872.84</v>
      </c>
      <c r="T137" s="282">
        <v>240527.41</v>
      </c>
      <c r="W137" s="282">
        <v>184998</v>
      </c>
      <c r="X137" s="282">
        <v>3000</v>
      </c>
      <c r="Y137" s="267">
        <v>233615</v>
      </c>
      <c r="AB137" s="267">
        <v>77353.89</v>
      </c>
      <c r="AC137" s="267">
        <v>9634.84</v>
      </c>
    </row>
    <row r="138" spans="1:30" x14ac:dyDescent="0.2">
      <c r="A138" s="209" t="s">
        <v>1006</v>
      </c>
      <c r="B138" s="209" t="s">
        <v>1007</v>
      </c>
      <c r="C138" s="208">
        <v>4343</v>
      </c>
      <c r="D138" s="209" t="s">
        <v>1944</v>
      </c>
      <c r="E138" s="93" t="s">
        <v>1011</v>
      </c>
      <c r="F138" s="261">
        <v>322976.59999999998</v>
      </c>
      <c r="G138" s="261">
        <v>0</v>
      </c>
      <c r="H138" s="261">
        <v>222836.75</v>
      </c>
      <c r="J138" s="93">
        <v>165772.76999999999</v>
      </c>
      <c r="K138" s="93">
        <v>63879.24</v>
      </c>
      <c r="M138" s="281">
        <v>0</v>
      </c>
      <c r="O138" s="281">
        <v>672</v>
      </c>
      <c r="R138" s="93">
        <v>2122751.4700000002</v>
      </c>
      <c r="T138" s="282">
        <v>59691.02</v>
      </c>
      <c r="W138" s="282">
        <v>160485.5</v>
      </c>
      <c r="X138" s="282">
        <v>1500</v>
      </c>
      <c r="Y138" s="267">
        <v>216534.5</v>
      </c>
      <c r="AB138" s="267">
        <v>21210.720000000001</v>
      </c>
      <c r="AC138" s="267">
        <v>12342.86</v>
      </c>
    </row>
    <row r="139" spans="1:30" x14ac:dyDescent="0.2">
      <c r="A139" s="209" t="s">
        <v>1006</v>
      </c>
      <c r="B139" s="209" t="s">
        <v>1007</v>
      </c>
      <c r="C139" s="208">
        <v>4628</v>
      </c>
      <c r="D139" s="209" t="s">
        <v>1945</v>
      </c>
      <c r="E139" s="93" t="s">
        <v>1012</v>
      </c>
      <c r="F139" s="261">
        <v>269486.77</v>
      </c>
      <c r="G139" s="261">
        <v>0</v>
      </c>
      <c r="H139" s="261">
        <v>115818.75</v>
      </c>
      <c r="J139" s="93">
        <v>1576526.53</v>
      </c>
      <c r="K139" s="93">
        <v>94794.13</v>
      </c>
      <c r="M139" s="281">
        <v>0</v>
      </c>
      <c r="O139" s="281">
        <v>189.32</v>
      </c>
      <c r="R139" s="93">
        <v>765116.2</v>
      </c>
      <c r="T139" s="282">
        <v>114354.81</v>
      </c>
      <c r="W139" s="282">
        <v>31164</v>
      </c>
      <c r="Y139" s="267">
        <v>101540</v>
      </c>
      <c r="AB139" s="267">
        <v>127807.34</v>
      </c>
      <c r="AC139" s="267">
        <v>14865.65</v>
      </c>
    </row>
    <row r="140" spans="1:30" x14ac:dyDescent="0.2">
      <c r="A140" s="209" t="s">
        <v>1006</v>
      </c>
      <c r="B140" s="209" t="s">
        <v>1007</v>
      </c>
      <c r="C140" s="208">
        <v>5183</v>
      </c>
      <c r="D140" s="209" t="s">
        <v>1946</v>
      </c>
      <c r="E140" s="93" t="s">
        <v>1013</v>
      </c>
      <c r="F140" s="261">
        <v>62285.17</v>
      </c>
      <c r="G140" s="261">
        <v>124600</v>
      </c>
      <c r="H140" s="261">
        <v>210676.64</v>
      </c>
      <c r="J140" s="93">
        <v>454114.94</v>
      </c>
      <c r="K140" s="93">
        <v>18911.490000000002</v>
      </c>
      <c r="M140" s="281">
        <v>0</v>
      </c>
      <c r="O140" s="281">
        <v>0</v>
      </c>
      <c r="R140" s="93">
        <v>3234091.19</v>
      </c>
      <c r="T140" s="282">
        <v>169515.53</v>
      </c>
      <c r="W140" s="282">
        <v>113536.5</v>
      </c>
      <c r="X140" s="282">
        <v>3000</v>
      </c>
      <c r="Y140" s="267">
        <v>174989.5</v>
      </c>
      <c r="AB140" s="267">
        <v>97069.16</v>
      </c>
      <c r="AC140" s="267">
        <v>13056.65</v>
      </c>
    </row>
    <row r="141" spans="1:30" x14ac:dyDescent="0.2">
      <c r="A141" s="209" t="s">
        <v>1006</v>
      </c>
      <c r="B141" s="209" t="s">
        <v>1007</v>
      </c>
      <c r="C141" s="208">
        <v>3400</v>
      </c>
      <c r="D141" s="209" t="s">
        <v>1947</v>
      </c>
      <c r="E141" s="93" t="s">
        <v>1014</v>
      </c>
      <c r="F141" s="261">
        <v>95277</v>
      </c>
      <c r="G141" s="261">
        <v>10500</v>
      </c>
      <c r="H141" s="261">
        <v>88988.71</v>
      </c>
      <c r="J141" s="93">
        <v>234538.21</v>
      </c>
      <c r="K141" s="93">
        <v>141441.43</v>
      </c>
      <c r="M141" s="281">
        <v>0</v>
      </c>
      <c r="O141" s="281">
        <v>522.59</v>
      </c>
      <c r="R141" s="93">
        <v>1809525.85</v>
      </c>
      <c r="T141" s="282">
        <v>189419.64</v>
      </c>
      <c r="W141" s="282">
        <v>103483</v>
      </c>
      <c r="X141" s="282">
        <v>1500</v>
      </c>
      <c r="Y141" s="267">
        <v>164767</v>
      </c>
      <c r="AB141" s="267">
        <v>123087.67999999999</v>
      </c>
      <c r="AC141" s="267">
        <v>8146.72</v>
      </c>
    </row>
    <row r="142" spans="1:30" x14ac:dyDescent="0.2">
      <c r="A142" s="209" t="s">
        <v>1006</v>
      </c>
      <c r="B142" s="209" t="s">
        <v>1007</v>
      </c>
      <c r="C142" s="208">
        <v>7272</v>
      </c>
      <c r="D142" s="209" t="s">
        <v>1948</v>
      </c>
      <c r="E142" s="93" t="s">
        <v>1015</v>
      </c>
      <c r="F142" s="261">
        <v>254348.65</v>
      </c>
      <c r="G142" s="261">
        <v>0</v>
      </c>
      <c r="H142" s="261">
        <v>27769.48</v>
      </c>
      <c r="J142" s="93">
        <v>1245707.08</v>
      </c>
      <c r="K142" s="93">
        <v>278984.96000000002</v>
      </c>
      <c r="M142" s="281">
        <v>0</v>
      </c>
      <c r="R142" s="93">
        <v>1034850.95</v>
      </c>
      <c r="T142" s="282">
        <v>139965.79</v>
      </c>
      <c r="W142" s="282">
        <v>80451</v>
      </c>
      <c r="X142" s="282">
        <v>1500</v>
      </c>
      <c r="Y142" s="267">
        <v>142456</v>
      </c>
      <c r="AB142" s="267">
        <v>31343.15</v>
      </c>
      <c r="AC142" s="267">
        <v>20088.84</v>
      </c>
    </row>
    <row r="143" spans="1:30" x14ac:dyDescent="0.2">
      <c r="A143" s="209" t="s">
        <v>1006</v>
      </c>
      <c r="B143" s="209" t="s">
        <v>1007</v>
      </c>
      <c r="C143" s="208">
        <v>4130</v>
      </c>
      <c r="D143" s="209" t="s">
        <v>1949</v>
      </c>
      <c r="E143" s="93" t="s">
        <v>1016</v>
      </c>
      <c r="F143" s="261">
        <v>236449.68</v>
      </c>
      <c r="G143" s="261">
        <v>0</v>
      </c>
      <c r="H143" s="261">
        <v>62590.12</v>
      </c>
      <c r="J143" s="93">
        <v>278612.28999999998</v>
      </c>
      <c r="K143" s="93">
        <v>74708.58</v>
      </c>
      <c r="M143" s="281">
        <v>0</v>
      </c>
      <c r="R143" s="93">
        <v>1778360.15</v>
      </c>
      <c r="T143" s="282">
        <v>164929.35</v>
      </c>
      <c r="W143" s="282">
        <v>87363.5</v>
      </c>
      <c r="X143" s="282">
        <v>1500</v>
      </c>
      <c r="Y143" s="267">
        <v>176408.5</v>
      </c>
      <c r="AB143" s="267">
        <v>95826.36</v>
      </c>
      <c r="AC143" s="267">
        <v>16417.91</v>
      </c>
    </row>
    <row r="144" spans="1:30" x14ac:dyDescent="0.2">
      <c r="A144" s="209" t="s">
        <v>1006</v>
      </c>
      <c r="B144" s="209" t="s">
        <v>1007</v>
      </c>
      <c r="C144" s="208">
        <v>3177</v>
      </c>
      <c r="D144" s="209" t="s">
        <v>1950</v>
      </c>
      <c r="E144" s="93" t="s">
        <v>1017</v>
      </c>
      <c r="F144" s="261">
        <v>232576.7</v>
      </c>
      <c r="G144" s="261">
        <v>0</v>
      </c>
      <c r="H144" s="261">
        <v>31284.04</v>
      </c>
      <c r="J144" s="93">
        <v>494075.03</v>
      </c>
      <c r="K144" s="93">
        <v>63287.25</v>
      </c>
      <c r="M144" s="281">
        <v>0</v>
      </c>
      <c r="R144" s="93">
        <v>2463401.71</v>
      </c>
      <c r="T144" s="282">
        <v>139553.13</v>
      </c>
      <c r="W144" s="282">
        <v>133322</v>
      </c>
      <c r="X144" s="282">
        <v>1500</v>
      </c>
      <c r="Y144" s="267">
        <v>189256</v>
      </c>
      <c r="AB144" s="267">
        <v>77572.41</v>
      </c>
      <c r="AC144" s="267">
        <v>13405.74</v>
      </c>
    </row>
    <row r="145" spans="1:30" x14ac:dyDescent="0.2">
      <c r="A145" s="209" t="s">
        <v>1006</v>
      </c>
      <c r="B145" s="209" t="s">
        <v>1007</v>
      </c>
      <c r="C145" s="208">
        <v>5043</v>
      </c>
      <c r="D145" s="209" t="s">
        <v>1951</v>
      </c>
      <c r="E145" s="93" t="s">
        <v>1018</v>
      </c>
      <c r="F145" s="261">
        <v>66366.37</v>
      </c>
      <c r="G145" s="261">
        <v>0</v>
      </c>
      <c r="H145" s="261">
        <v>113882.81</v>
      </c>
      <c r="J145" s="93">
        <v>132147.98000000001</v>
      </c>
      <c r="K145" s="93">
        <v>38118</v>
      </c>
      <c r="M145" s="281">
        <v>0</v>
      </c>
      <c r="O145" s="281">
        <v>0</v>
      </c>
      <c r="R145" s="93">
        <v>1748544.54</v>
      </c>
      <c r="T145" s="282">
        <v>321437.59000000003</v>
      </c>
      <c r="W145" s="282">
        <v>147159.5</v>
      </c>
      <c r="Y145" s="267">
        <v>316691.5</v>
      </c>
      <c r="AB145" s="267">
        <v>95159.98</v>
      </c>
      <c r="AC145" s="267">
        <v>15895.46</v>
      </c>
    </row>
    <row r="146" spans="1:30" x14ac:dyDescent="0.2">
      <c r="A146" s="209" t="s">
        <v>1006</v>
      </c>
      <c r="B146" s="209" t="s">
        <v>1007</v>
      </c>
      <c r="C146" s="208">
        <v>4781</v>
      </c>
      <c r="D146" s="209" t="s">
        <v>1952</v>
      </c>
      <c r="E146" s="93" t="s">
        <v>1019</v>
      </c>
      <c r="F146" s="261">
        <v>175327.61</v>
      </c>
      <c r="G146" s="261">
        <v>0</v>
      </c>
      <c r="H146" s="261">
        <v>167377.03</v>
      </c>
      <c r="J146" s="93">
        <v>1425269.36</v>
      </c>
      <c r="K146" s="93">
        <v>143425.21</v>
      </c>
      <c r="M146" s="281">
        <v>0</v>
      </c>
      <c r="O146" s="281">
        <v>4000</v>
      </c>
      <c r="Q146" s="93">
        <v>0</v>
      </c>
      <c r="R146" s="93">
        <v>577706.88</v>
      </c>
      <c r="T146" s="282">
        <v>274350.25</v>
      </c>
      <c r="W146" s="282">
        <v>172581.5</v>
      </c>
      <c r="X146" s="282">
        <v>2500</v>
      </c>
      <c r="Y146" s="267">
        <v>244848.5</v>
      </c>
      <c r="AB146" s="267">
        <v>88410.5</v>
      </c>
      <c r="AC146" s="267">
        <v>14655.21</v>
      </c>
    </row>
    <row r="147" spans="1:30" x14ac:dyDescent="0.2">
      <c r="A147" s="209" t="s">
        <v>1006</v>
      </c>
      <c r="B147" s="209" t="s">
        <v>1007</v>
      </c>
      <c r="C147" s="208">
        <v>7022</v>
      </c>
      <c r="D147" s="209" t="s">
        <v>1953</v>
      </c>
      <c r="E147" s="93" t="s">
        <v>1020</v>
      </c>
      <c r="F147" s="261">
        <v>229940.22</v>
      </c>
      <c r="G147" s="261">
        <v>0</v>
      </c>
      <c r="H147" s="261">
        <v>85480.35</v>
      </c>
      <c r="J147" s="93">
        <v>108208.16</v>
      </c>
      <c r="K147" s="93">
        <v>112203.82</v>
      </c>
      <c r="M147" s="281">
        <v>0</v>
      </c>
      <c r="O147" s="281">
        <v>673.38</v>
      </c>
      <c r="R147" s="93">
        <v>3628551.99</v>
      </c>
      <c r="T147" s="282">
        <v>213244.67</v>
      </c>
      <c r="W147" s="282">
        <v>80482.5</v>
      </c>
      <c r="X147" s="282">
        <v>1500</v>
      </c>
      <c r="Y147" s="267">
        <v>140586.5</v>
      </c>
      <c r="AB147" s="267">
        <v>196916</v>
      </c>
      <c r="AC147" s="267">
        <v>17467.37</v>
      </c>
    </row>
    <row r="148" spans="1:30" x14ac:dyDescent="0.2">
      <c r="A148" s="209" t="s">
        <v>1006</v>
      </c>
      <c r="B148" s="209" t="s">
        <v>1007</v>
      </c>
      <c r="C148" s="208">
        <v>5099</v>
      </c>
      <c r="D148" s="209" t="s">
        <v>1954</v>
      </c>
      <c r="E148" s="93" t="s">
        <v>1021</v>
      </c>
      <c r="F148" s="261">
        <v>226357.19</v>
      </c>
      <c r="G148" s="261">
        <v>0</v>
      </c>
      <c r="H148" s="261">
        <v>148652.49</v>
      </c>
      <c r="J148" s="93">
        <v>450607.45</v>
      </c>
      <c r="K148" s="93">
        <v>97301.06</v>
      </c>
      <c r="M148" s="281">
        <v>0</v>
      </c>
      <c r="R148" s="93">
        <v>2252597.11</v>
      </c>
      <c r="T148" s="282">
        <v>103318.64</v>
      </c>
      <c r="W148" s="282">
        <v>135810.5</v>
      </c>
      <c r="X148" s="282">
        <v>3000</v>
      </c>
      <c r="Y148" s="267">
        <v>189926.5</v>
      </c>
      <c r="AB148" s="267">
        <v>34028.89</v>
      </c>
      <c r="AC148" s="267">
        <v>18708.060000000001</v>
      </c>
    </row>
    <row r="149" spans="1:30" x14ac:dyDescent="0.2">
      <c r="A149" s="209" t="s">
        <v>1006</v>
      </c>
      <c r="B149" s="209" t="s">
        <v>1007</v>
      </c>
      <c r="C149" s="208">
        <v>2341</v>
      </c>
      <c r="D149" s="209" t="s">
        <v>1955</v>
      </c>
      <c r="E149" s="93" t="s">
        <v>1022</v>
      </c>
      <c r="F149" s="261">
        <v>111390.36</v>
      </c>
      <c r="G149" s="261">
        <v>0</v>
      </c>
      <c r="H149" s="261">
        <v>45751.15</v>
      </c>
      <c r="J149" s="93">
        <v>1624244.46</v>
      </c>
      <c r="K149" s="93">
        <v>108541.27</v>
      </c>
      <c r="M149" s="281">
        <v>0</v>
      </c>
      <c r="R149" s="93">
        <v>605433.22</v>
      </c>
      <c r="T149" s="282">
        <v>97334.94</v>
      </c>
      <c r="W149" s="282">
        <v>44709</v>
      </c>
      <c r="Y149" s="267">
        <v>44709</v>
      </c>
      <c r="AB149" s="267">
        <v>46189.4</v>
      </c>
      <c r="AC149" s="267">
        <v>19913.810000000001</v>
      </c>
    </row>
    <row r="150" spans="1:30" x14ac:dyDescent="0.2">
      <c r="A150" s="209" t="s">
        <v>1006</v>
      </c>
      <c r="B150" s="209" t="s">
        <v>1007</v>
      </c>
      <c r="C150" s="208">
        <v>1923</v>
      </c>
      <c r="D150" s="209" t="s">
        <v>1956</v>
      </c>
      <c r="E150" s="93" t="s">
        <v>1023</v>
      </c>
      <c r="F150" s="261">
        <v>145698.26999999999</v>
      </c>
      <c r="G150" s="261">
        <v>0</v>
      </c>
      <c r="H150" s="261">
        <v>63761.14</v>
      </c>
      <c r="J150" s="93">
        <v>1132078.92</v>
      </c>
      <c r="K150" s="93">
        <v>70545.009999999995</v>
      </c>
      <c r="M150" s="281">
        <v>0</v>
      </c>
      <c r="R150" s="93">
        <v>698047.3</v>
      </c>
      <c r="T150" s="282">
        <v>53716.94</v>
      </c>
      <c r="W150" s="282">
        <v>127106.5</v>
      </c>
      <c r="X150" s="282">
        <v>3000</v>
      </c>
      <c r="Y150" s="267">
        <v>159813.5</v>
      </c>
      <c r="AB150" s="267">
        <v>29960.99</v>
      </c>
      <c r="AC150" s="267">
        <v>12128.93</v>
      </c>
    </row>
    <row r="151" spans="1:30" x14ac:dyDescent="0.2">
      <c r="A151" s="209" t="s">
        <v>1006</v>
      </c>
      <c r="B151" s="209" t="s">
        <v>1007</v>
      </c>
      <c r="C151" s="208">
        <v>1617</v>
      </c>
      <c r="D151" s="209" t="s">
        <v>1957</v>
      </c>
      <c r="E151" s="93" t="s">
        <v>1024</v>
      </c>
      <c r="F151" s="261">
        <v>117364.28</v>
      </c>
      <c r="G151" s="261">
        <v>0</v>
      </c>
      <c r="H151" s="261">
        <v>67379.69</v>
      </c>
      <c r="J151" s="93">
        <v>1144257.8</v>
      </c>
      <c r="K151" s="93">
        <v>104079.53</v>
      </c>
      <c r="M151" s="281">
        <v>0</v>
      </c>
      <c r="O151" s="281">
        <v>354.81</v>
      </c>
      <c r="R151" s="93">
        <v>399608.02</v>
      </c>
      <c r="T151" s="282">
        <v>64665.74</v>
      </c>
      <c r="W151" s="282">
        <v>32655</v>
      </c>
      <c r="X151" s="282">
        <v>3000</v>
      </c>
      <c r="Y151" s="267">
        <v>65715</v>
      </c>
      <c r="AB151" s="267">
        <v>29906.09</v>
      </c>
      <c r="AC151" s="267">
        <v>11525.01</v>
      </c>
    </row>
    <row r="152" spans="1:30" x14ac:dyDescent="0.2">
      <c r="A152" s="209" t="s">
        <v>1006</v>
      </c>
      <c r="B152" s="209" t="s">
        <v>1007</v>
      </c>
      <c r="C152" s="208">
        <v>1689</v>
      </c>
      <c r="D152" s="209" t="s">
        <v>1958</v>
      </c>
      <c r="E152" s="93" t="s">
        <v>1025</v>
      </c>
      <c r="F152" s="261">
        <v>44804.47</v>
      </c>
      <c r="G152" s="261">
        <v>0</v>
      </c>
      <c r="H152" s="261">
        <v>69327.7</v>
      </c>
      <c r="J152" s="93">
        <v>120582.45</v>
      </c>
      <c r="K152" s="93">
        <v>110515.32</v>
      </c>
      <c r="M152" s="281">
        <v>0</v>
      </c>
      <c r="O152" s="281">
        <v>0</v>
      </c>
      <c r="R152" s="93">
        <v>1677902.08</v>
      </c>
      <c r="T152" s="282">
        <v>91594.06</v>
      </c>
      <c r="W152" s="282">
        <v>67168.5</v>
      </c>
      <c r="X152" s="282">
        <v>1500</v>
      </c>
      <c r="Y152" s="267">
        <v>135208.5</v>
      </c>
      <c r="AB152" s="267">
        <v>36433.879999999997</v>
      </c>
      <c r="AC152" s="267">
        <v>9480.49</v>
      </c>
    </row>
    <row r="153" spans="1:30" ht="13.5" customHeight="1" x14ac:dyDescent="0.2">
      <c r="A153" s="209" t="s">
        <v>1006</v>
      </c>
      <c r="B153" s="209" t="s">
        <v>1007</v>
      </c>
      <c r="C153" s="208">
        <v>4089</v>
      </c>
      <c r="D153" s="209" t="s">
        <v>1959</v>
      </c>
      <c r="E153" s="93" t="s">
        <v>1026</v>
      </c>
      <c r="F153" s="261">
        <v>113086.87</v>
      </c>
      <c r="G153" s="261">
        <v>0</v>
      </c>
      <c r="H153" s="261">
        <v>145772.57999999999</v>
      </c>
      <c r="J153" s="93">
        <v>817939.72</v>
      </c>
      <c r="K153" s="93">
        <v>106099.95</v>
      </c>
      <c r="M153" s="281">
        <v>0</v>
      </c>
      <c r="R153" s="93">
        <v>511906.95</v>
      </c>
      <c r="T153" s="282">
        <v>134023.4</v>
      </c>
      <c r="W153" s="282">
        <v>169723</v>
      </c>
      <c r="X153" s="282">
        <v>4500</v>
      </c>
      <c r="Y153" s="267">
        <v>245093</v>
      </c>
      <c r="AB153" s="267">
        <v>46047.3</v>
      </c>
      <c r="AC153" s="267">
        <v>13952.54</v>
      </c>
    </row>
    <row r="154" spans="1:30" x14ac:dyDescent="0.2">
      <c r="A154" s="209" t="s">
        <v>1006</v>
      </c>
      <c r="B154" s="209" t="s">
        <v>1007</v>
      </c>
      <c r="C154" s="208">
        <v>5940</v>
      </c>
      <c r="D154" s="209" t="s">
        <v>1960</v>
      </c>
      <c r="E154" s="93" t="s">
        <v>1027</v>
      </c>
      <c r="F154" s="261">
        <v>453025.95</v>
      </c>
      <c r="G154" s="261">
        <v>36850</v>
      </c>
      <c r="H154" s="261">
        <v>94313.76</v>
      </c>
      <c r="J154" s="93">
        <v>799362.25</v>
      </c>
      <c r="K154" s="93">
        <v>194297.58</v>
      </c>
      <c r="M154" s="281">
        <v>0</v>
      </c>
      <c r="O154" s="281">
        <v>0</v>
      </c>
      <c r="R154" s="93">
        <v>3252587.34</v>
      </c>
      <c r="T154" s="282">
        <v>146926.06</v>
      </c>
      <c r="W154" s="282">
        <v>124556.5</v>
      </c>
      <c r="X154" s="282">
        <v>3000</v>
      </c>
      <c r="Y154" s="267">
        <v>174732.5</v>
      </c>
      <c r="AB154" s="267">
        <v>104767.42</v>
      </c>
      <c r="AC154" s="267">
        <v>21260.57</v>
      </c>
    </row>
    <row r="155" spans="1:30" x14ac:dyDescent="0.2">
      <c r="A155" s="209" t="s">
        <v>1006</v>
      </c>
      <c r="B155" s="209" t="s">
        <v>1007</v>
      </c>
      <c r="C155" s="208">
        <v>3290</v>
      </c>
      <c r="D155" s="209" t="s">
        <v>1961</v>
      </c>
      <c r="E155" s="93" t="s">
        <v>1028</v>
      </c>
      <c r="F155" s="261">
        <v>612556.55000000005</v>
      </c>
      <c r="G155" s="261">
        <v>0</v>
      </c>
      <c r="H155" s="261">
        <v>152349.04</v>
      </c>
      <c r="J155" s="93">
        <v>1597178.94</v>
      </c>
      <c r="K155" s="93">
        <v>25019.86</v>
      </c>
      <c r="M155" s="281">
        <v>0</v>
      </c>
      <c r="R155" s="93">
        <v>2705484.32</v>
      </c>
      <c r="T155" s="282">
        <v>154349.79</v>
      </c>
      <c r="W155" s="282">
        <v>111504.5</v>
      </c>
      <c r="X155" s="282">
        <v>1500</v>
      </c>
      <c r="Y155" s="267">
        <v>173349.5</v>
      </c>
      <c r="AB155" s="267">
        <v>25178.55</v>
      </c>
      <c r="AC155" s="267">
        <v>15128.4</v>
      </c>
    </row>
    <row r="156" spans="1:30" x14ac:dyDescent="0.2">
      <c r="A156" s="209" t="s">
        <v>1030</v>
      </c>
      <c r="B156" s="209" t="s">
        <v>1031</v>
      </c>
      <c r="C156" s="208">
        <v>3875</v>
      </c>
      <c r="D156" s="209" t="s">
        <v>1962</v>
      </c>
      <c r="E156" s="93" t="s">
        <v>1033</v>
      </c>
      <c r="F156" s="261">
        <v>3889.48</v>
      </c>
      <c r="G156" s="261">
        <v>0</v>
      </c>
      <c r="H156" s="261">
        <v>68962.149999999994</v>
      </c>
      <c r="J156" s="93">
        <v>735974.91</v>
      </c>
      <c r="K156" s="93">
        <v>773694.07</v>
      </c>
      <c r="M156" s="281">
        <v>17820</v>
      </c>
      <c r="O156" s="281">
        <v>3450.4</v>
      </c>
      <c r="R156" s="93">
        <v>1733406.94</v>
      </c>
      <c r="T156" s="282">
        <v>36882.480000000003</v>
      </c>
      <c r="W156" s="282">
        <v>131370</v>
      </c>
      <c r="Y156" s="267">
        <v>161430</v>
      </c>
      <c r="AB156" s="267">
        <v>47020.27</v>
      </c>
      <c r="AC156" s="267">
        <v>28628.05</v>
      </c>
    </row>
    <row r="157" spans="1:30" x14ac:dyDescent="0.2">
      <c r="A157" s="209" t="s">
        <v>1030</v>
      </c>
      <c r="B157" s="209" t="s">
        <v>1031</v>
      </c>
      <c r="C157" s="208">
        <v>4209</v>
      </c>
      <c r="D157" s="209" t="s">
        <v>1963</v>
      </c>
      <c r="E157" s="93" t="s">
        <v>1034</v>
      </c>
      <c r="F157" s="261">
        <v>75409.95</v>
      </c>
      <c r="G157" s="261">
        <v>7476</v>
      </c>
      <c r="H157" s="261">
        <v>33200.68</v>
      </c>
      <c r="J157" s="93">
        <v>427201.63</v>
      </c>
      <c r="K157" s="93">
        <v>47794.55</v>
      </c>
      <c r="M157" s="281">
        <v>16500</v>
      </c>
      <c r="O157" s="281">
        <v>0</v>
      </c>
      <c r="Q157" s="93">
        <v>112.5</v>
      </c>
      <c r="R157" s="93">
        <v>1890457.72</v>
      </c>
      <c r="T157" s="282">
        <v>16653.18</v>
      </c>
      <c r="W157" s="282">
        <v>56500</v>
      </c>
      <c r="Y157" s="267">
        <v>77551</v>
      </c>
      <c r="AB157" s="267">
        <v>42618.51</v>
      </c>
      <c r="AC157" s="267">
        <v>13112.49</v>
      </c>
    </row>
    <row r="158" spans="1:30" x14ac:dyDescent="0.2">
      <c r="A158" s="209" t="s">
        <v>1030</v>
      </c>
      <c r="B158" s="209" t="s">
        <v>1031</v>
      </c>
      <c r="C158" s="208">
        <v>5209</v>
      </c>
      <c r="D158" s="209" t="s">
        <v>1964</v>
      </c>
      <c r="E158" s="93" t="s">
        <v>1035</v>
      </c>
      <c r="F158" s="261">
        <v>341684.88</v>
      </c>
      <c r="G158" s="261">
        <v>0</v>
      </c>
      <c r="H158" s="261">
        <v>96575.59</v>
      </c>
      <c r="J158" s="93">
        <v>2443192.7799999998</v>
      </c>
      <c r="K158" s="93">
        <v>120249.51</v>
      </c>
      <c r="M158" s="281">
        <v>18900</v>
      </c>
      <c r="O158" s="281">
        <v>0</v>
      </c>
      <c r="R158" s="93">
        <v>715300.29</v>
      </c>
      <c r="T158" s="282">
        <v>32024.16</v>
      </c>
      <c r="W158" s="282">
        <v>104900</v>
      </c>
      <c r="Y158" s="267">
        <v>137730</v>
      </c>
      <c r="AB158" s="267">
        <v>55387.28</v>
      </c>
      <c r="AC158" s="267">
        <v>23516.83</v>
      </c>
      <c r="AD158" s="267">
        <v>2.1</v>
      </c>
    </row>
    <row r="159" spans="1:30" x14ac:dyDescent="0.2">
      <c r="A159" s="209" t="s">
        <v>1030</v>
      </c>
      <c r="B159" s="209" t="s">
        <v>1031</v>
      </c>
      <c r="C159" s="208">
        <v>5460</v>
      </c>
      <c r="D159" s="209" t="s">
        <v>1965</v>
      </c>
      <c r="E159" s="93" t="s">
        <v>1036</v>
      </c>
      <c r="F159" s="261">
        <v>775655.29</v>
      </c>
      <c r="G159" s="261">
        <v>0</v>
      </c>
      <c r="H159" s="261">
        <v>51953.98</v>
      </c>
      <c r="J159" s="93">
        <v>454350.69</v>
      </c>
      <c r="K159" s="93">
        <v>25079.24</v>
      </c>
      <c r="M159" s="281">
        <v>15900</v>
      </c>
      <c r="O159" s="281">
        <v>0</v>
      </c>
      <c r="R159" s="93">
        <v>1595931.52</v>
      </c>
      <c r="T159" s="282">
        <v>35099.97</v>
      </c>
      <c r="U159" s="282">
        <v>470000</v>
      </c>
      <c r="W159" s="282">
        <v>68240</v>
      </c>
      <c r="X159" s="282">
        <v>1600</v>
      </c>
      <c r="Y159" s="267">
        <v>98933</v>
      </c>
      <c r="AB159" s="267">
        <v>56999.15</v>
      </c>
      <c r="AC159" s="267">
        <v>11488.1</v>
      </c>
      <c r="AD159" s="267">
        <v>0.05</v>
      </c>
    </row>
    <row r="160" spans="1:30" x14ac:dyDescent="0.2">
      <c r="A160" s="209" t="s">
        <v>1038</v>
      </c>
      <c r="B160" s="209" t="s">
        <v>1039</v>
      </c>
      <c r="C160" s="208">
        <v>2090</v>
      </c>
      <c r="D160" s="209" t="s">
        <v>1966</v>
      </c>
      <c r="E160" s="93" t="s">
        <v>2335</v>
      </c>
      <c r="F160" s="261">
        <v>233215.29</v>
      </c>
      <c r="G160" s="261">
        <v>0</v>
      </c>
      <c r="H160" s="261">
        <v>40247.43</v>
      </c>
      <c r="J160" s="93">
        <v>97971.65</v>
      </c>
      <c r="K160" s="93">
        <v>116782.08</v>
      </c>
      <c r="M160" s="281">
        <v>109850.5</v>
      </c>
      <c r="O160" s="281">
        <v>0</v>
      </c>
      <c r="R160" s="93">
        <v>2218013.29</v>
      </c>
      <c r="T160" s="282">
        <v>22692.14</v>
      </c>
      <c r="W160" s="282">
        <v>162458</v>
      </c>
      <c r="Y160" s="267">
        <v>184038</v>
      </c>
      <c r="AB160" s="267">
        <v>21683.47</v>
      </c>
      <c r="AC160" s="267">
        <v>9709.52</v>
      </c>
    </row>
    <row r="161" spans="1:30" x14ac:dyDescent="0.2">
      <c r="A161" s="209" t="s">
        <v>1038</v>
      </c>
      <c r="B161" s="209" t="s">
        <v>1039</v>
      </c>
      <c r="C161" s="208">
        <v>3852</v>
      </c>
      <c r="D161" s="209" t="s">
        <v>1967</v>
      </c>
      <c r="E161" s="93" t="s">
        <v>1041</v>
      </c>
      <c r="F161" s="261">
        <v>148865.88</v>
      </c>
      <c r="G161" s="261">
        <v>0</v>
      </c>
      <c r="H161" s="261">
        <v>31329.35</v>
      </c>
      <c r="J161" s="93">
        <v>138332.71</v>
      </c>
      <c r="K161" s="93">
        <v>157166.35</v>
      </c>
      <c r="O161" s="281">
        <v>0</v>
      </c>
      <c r="Q161" s="93">
        <v>0</v>
      </c>
      <c r="R161" s="93">
        <v>1904185.77</v>
      </c>
      <c r="T161" s="282">
        <v>9564.6</v>
      </c>
      <c r="W161" s="282">
        <v>167449</v>
      </c>
      <c r="Y161" s="267">
        <v>216458</v>
      </c>
      <c r="AB161" s="267">
        <v>27470.45</v>
      </c>
      <c r="AC161" s="267">
        <v>7067.52</v>
      </c>
    </row>
    <row r="162" spans="1:30" x14ac:dyDescent="0.2">
      <c r="A162" s="209" t="s">
        <v>1038</v>
      </c>
      <c r="B162" s="209" t="s">
        <v>1039</v>
      </c>
      <c r="C162" s="208">
        <v>4000</v>
      </c>
      <c r="D162" s="209" t="s">
        <v>1968</v>
      </c>
      <c r="E162" s="93" t="s">
        <v>1042</v>
      </c>
      <c r="F162" s="261">
        <v>72581.34</v>
      </c>
      <c r="G162" s="261">
        <v>0</v>
      </c>
      <c r="H162" s="261">
        <v>19896.73</v>
      </c>
      <c r="J162" s="93">
        <v>164709.66</v>
      </c>
      <c r="K162" s="93">
        <v>150945.57</v>
      </c>
      <c r="O162" s="281">
        <v>6.85</v>
      </c>
      <c r="R162" s="93">
        <v>2050038.21</v>
      </c>
      <c r="T162" s="282">
        <v>30216.37</v>
      </c>
      <c r="V162" s="282">
        <v>4.6500000000000004</v>
      </c>
      <c r="W162" s="282">
        <v>133436.5</v>
      </c>
      <c r="Y162" s="267">
        <v>172318.5</v>
      </c>
      <c r="AB162" s="267">
        <v>55778.080000000002</v>
      </c>
      <c r="AC162" s="267">
        <v>7920.05</v>
      </c>
      <c r="AD162" s="267">
        <v>0.05</v>
      </c>
    </row>
    <row r="163" spans="1:30" x14ac:dyDescent="0.2">
      <c r="A163" s="209" t="s">
        <v>1038</v>
      </c>
      <c r="B163" s="209" t="s">
        <v>1039</v>
      </c>
      <c r="C163" s="208">
        <v>5502</v>
      </c>
      <c r="D163" s="209" t="s">
        <v>1969</v>
      </c>
      <c r="E163" s="93" t="s">
        <v>1043</v>
      </c>
      <c r="F163" s="261">
        <v>364398.71</v>
      </c>
      <c r="G163" s="261">
        <v>0</v>
      </c>
      <c r="H163" s="261">
        <v>16783.97</v>
      </c>
      <c r="J163" s="93">
        <v>2376199.77</v>
      </c>
      <c r="K163" s="93">
        <v>250999.53</v>
      </c>
      <c r="O163" s="281">
        <v>0</v>
      </c>
      <c r="R163" s="93">
        <v>345682.71</v>
      </c>
      <c r="T163" s="282">
        <v>250</v>
      </c>
      <c r="W163" s="282">
        <v>165578</v>
      </c>
      <c r="Y163" s="267">
        <v>227273</v>
      </c>
      <c r="AB163" s="267">
        <v>29663.13</v>
      </c>
      <c r="AC163" s="267">
        <v>36423.86</v>
      </c>
    </row>
    <row r="164" spans="1:30" x14ac:dyDescent="0.2">
      <c r="A164" s="209" t="s">
        <v>1045</v>
      </c>
      <c r="B164" s="209" t="s">
        <v>1046</v>
      </c>
      <c r="C164" s="208">
        <v>2505</v>
      </c>
      <c r="D164" s="209" t="s">
        <v>1970</v>
      </c>
      <c r="E164" s="93" t="s">
        <v>1048</v>
      </c>
      <c r="F164" s="261">
        <v>981575.81</v>
      </c>
      <c r="G164" s="261">
        <v>0</v>
      </c>
      <c r="H164" s="261">
        <v>36988.35</v>
      </c>
      <c r="J164" s="93">
        <v>1039268.6</v>
      </c>
      <c r="K164" s="93">
        <v>64060.08</v>
      </c>
      <c r="L164" s="281">
        <v>2400</v>
      </c>
      <c r="M164" s="281">
        <v>32501.69</v>
      </c>
      <c r="O164" s="281">
        <v>22.43</v>
      </c>
      <c r="R164" s="93">
        <v>633085.80000000005</v>
      </c>
      <c r="T164" s="282">
        <v>104566.53</v>
      </c>
      <c r="U164" s="282">
        <v>60000</v>
      </c>
      <c r="W164" s="282">
        <v>85220</v>
      </c>
      <c r="X164" s="282">
        <v>1500</v>
      </c>
      <c r="Y164" s="267">
        <v>114100</v>
      </c>
      <c r="AB164" s="267">
        <v>54830.04</v>
      </c>
      <c r="AC164" s="267">
        <v>10388.27</v>
      </c>
      <c r="AD164" s="267">
        <v>53300</v>
      </c>
    </row>
    <row r="165" spans="1:30" x14ac:dyDescent="0.2">
      <c r="A165" s="209" t="s">
        <v>1045</v>
      </c>
      <c r="B165" s="209" t="s">
        <v>1046</v>
      </c>
      <c r="C165" s="208">
        <v>3733</v>
      </c>
      <c r="D165" s="209" t="s">
        <v>1971</v>
      </c>
      <c r="E165" s="93" t="s">
        <v>1049</v>
      </c>
      <c r="F165" s="261">
        <v>946097.22</v>
      </c>
      <c r="G165" s="261">
        <v>0</v>
      </c>
      <c r="H165" s="261">
        <v>29814.59</v>
      </c>
      <c r="J165" s="93">
        <v>85611.46</v>
      </c>
      <c r="K165" s="93">
        <v>183605.16</v>
      </c>
      <c r="L165" s="281">
        <v>0</v>
      </c>
      <c r="M165" s="281">
        <v>107700</v>
      </c>
      <c r="O165" s="281">
        <v>117.56</v>
      </c>
      <c r="R165" s="93">
        <v>1315994.6399999999</v>
      </c>
      <c r="T165" s="282">
        <v>33270.129999999997</v>
      </c>
      <c r="W165" s="282">
        <v>100750</v>
      </c>
      <c r="X165" s="282">
        <v>3000</v>
      </c>
      <c r="Y165" s="267">
        <v>144810</v>
      </c>
      <c r="AB165" s="267">
        <v>35167.300000000003</v>
      </c>
      <c r="AC165" s="267">
        <v>9385.2800000000007</v>
      </c>
    </row>
    <row r="166" spans="1:30" x14ac:dyDescent="0.2">
      <c r="A166" s="209" t="s">
        <v>1045</v>
      </c>
      <c r="B166" s="209" t="s">
        <v>1046</v>
      </c>
      <c r="C166" s="208">
        <v>5221</v>
      </c>
      <c r="D166" s="209" t="s">
        <v>1972</v>
      </c>
      <c r="E166" s="93" t="s">
        <v>1050</v>
      </c>
      <c r="F166" s="261">
        <v>297060.40000000002</v>
      </c>
      <c r="G166" s="261">
        <v>0</v>
      </c>
      <c r="H166" s="261">
        <v>40181.56</v>
      </c>
      <c r="J166" s="93">
        <v>149535.22</v>
      </c>
      <c r="K166" s="93">
        <v>704090.15</v>
      </c>
      <c r="L166" s="281">
        <v>4470</v>
      </c>
      <c r="O166" s="281">
        <v>1200.73</v>
      </c>
      <c r="R166" s="93">
        <v>1954472.19</v>
      </c>
      <c r="T166" s="282">
        <v>137794.13</v>
      </c>
      <c r="U166" s="282">
        <v>154044</v>
      </c>
      <c r="W166" s="282">
        <v>98550</v>
      </c>
      <c r="X166" s="282">
        <v>1500</v>
      </c>
      <c r="Y166" s="267">
        <v>138770</v>
      </c>
      <c r="AB166" s="267">
        <v>185143.9</v>
      </c>
      <c r="AC166" s="267">
        <v>67978.960000000006</v>
      </c>
    </row>
    <row r="167" spans="1:30" x14ac:dyDescent="0.2">
      <c r="A167" s="209" t="s">
        <v>1045</v>
      </c>
      <c r="B167" s="209" t="s">
        <v>1046</v>
      </c>
      <c r="C167" s="208">
        <v>2747</v>
      </c>
      <c r="D167" s="209" t="s">
        <v>1973</v>
      </c>
      <c r="E167" s="93" t="s">
        <v>1051</v>
      </c>
      <c r="F167" s="261">
        <v>437963.36</v>
      </c>
      <c r="G167" s="261">
        <v>0</v>
      </c>
      <c r="H167" s="261">
        <v>33015.78</v>
      </c>
      <c r="J167" s="93">
        <v>640383.05000000005</v>
      </c>
      <c r="K167" s="93">
        <v>73892.149999999994</v>
      </c>
      <c r="L167" s="281">
        <v>3700</v>
      </c>
      <c r="M167" s="281">
        <v>5670</v>
      </c>
      <c r="O167" s="281">
        <v>31.06</v>
      </c>
      <c r="R167" s="93">
        <v>1659140.58</v>
      </c>
      <c r="T167" s="282">
        <v>131173.74</v>
      </c>
      <c r="W167" s="282">
        <v>165350</v>
      </c>
      <c r="X167" s="282">
        <v>1500</v>
      </c>
      <c r="Y167" s="267">
        <v>191210</v>
      </c>
      <c r="AB167" s="267">
        <v>88736.06</v>
      </c>
      <c r="AC167" s="267">
        <v>12072.21</v>
      </c>
    </row>
    <row r="168" spans="1:30" x14ac:dyDescent="0.2">
      <c r="A168" s="209" t="s">
        <v>1045</v>
      </c>
      <c r="B168" s="209" t="s">
        <v>1046</v>
      </c>
      <c r="C168" s="208">
        <v>3860</v>
      </c>
      <c r="D168" s="209" t="s">
        <v>1974</v>
      </c>
      <c r="E168" s="93" t="s">
        <v>1052</v>
      </c>
      <c r="F168" s="261">
        <v>300763.63</v>
      </c>
      <c r="G168" s="261">
        <v>208400</v>
      </c>
      <c r="H168" s="261">
        <v>75527.839999999997</v>
      </c>
      <c r="J168" s="93">
        <v>683890.03</v>
      </c>
      <c r="K168" s="93">
        <v>148645.01999999999</v>
      </c>
      <c r="L168" s="281">
        <v>4500</v>
      </c>
      <c r="M168" s="281">
        <v>217772.5</v>
      </c>
      <c r="O168" s="281">
        <v>46.73</v>
      </c>
      <c r="Q168" s="93">
        <v>7821</v>
      </c>
      <c r="R168" s="93">
        <v>3430123.36</v>
      </c>
      <c r="T168" s="282">
        <v>109134.72</v>
      </c>
      <c r="U168" s="282">
        <v>159900</v>
      </c>
      <c r="W168" s="282">
        <v>199730</v>
      </c>
      <c r="X168" s="282">
        <v>2000</v>
      </c>
      <c r="Y168" s="267">
        <v>242900</v>
      </c>
      <c r="AB168" s="267">
        <v>48821.31</v>
      </c>
      <c r="AC168" s="267">
        <v>21511.17</v>
      </c>
    </row>
    <row r="169" spans="1:30" x14ac:dyDescent="0.2">
      <c r="A169" s="209" t="s">
        <v>1054</v>
      </c>
      <c r="B169" s="209" t="s">
        <v>1055</v>
      </c>
      <c r="C169" s="208">
        <v>992</v>
      </c>
      <c r="D169" s="209" t="s">
        <v>1975</v>
      </c>
      <c r="E169" s="93" t="s">
        <v>1057</v>
      </c>
      <c r="F169" s="261">
        <v>392206.99</v>
      </c>
      <c r="G169" s="261">
        <v>0</v>
      </c>
      <c r="H169" s="261">
        <v>48012.04</v>
      </c>
      <c r="J169" s="93">
        <v>422009.63</v>
      </c>
      <c r="K169" s="93">
        <v>101698.02</v>
      </c>
      <c r="O169" s="281">
        <v>901.92</v>
      </c>
      <c r="Q169" s="93">
        <v>-11100</v>
      </c>
      <c r="R169" s="93">
        <v>2074034.47</v>
      </c>
      <c r="T169" s="282">
        <v>6385.55</v>
      </c>
      <c r="W169" s="282">
        <v>47810</v>
      </c>
      <c r="Y169" s="267">
        <v>114966</v>
      </c>
      <c r="AB169" s="267">
        <v>27204.080000000002</v>
      </c>
      <c r="AC169" s="267">
        <v>12241.48</v>
      </c>
    </row>
    <row r="170" spans="1:30" x14ac:dyDescent="0.2">
      <c r="A170" s="209" t="s">
        <v>1054</v>
      </c>
      <c r="B170" s="209" t="s">
        <v>1055</v>
      </c>
      <c r="C170" s="208">
        <v>5690</v>
      </c>
      <c r="D170" s="209" t="s">
        <v>1976</v>
      </c>
      <c r="E170" s="93" t="s">
        <v>1058</v>
      </c>
      <c r="F170" s="261">
        <v>141087.54999999999</v>
      </c>
      <c r="G170" s="261">
        <v>0</v>
      </c>
      <c r="H170" s="261">
        <v>62118.15</v>
      </c>
      <c r="J170" s="93">
        <v>333481.09999999998</v>
      </c>
      <c r="K170" s="93">
        <v>65918.53</v>
      </c>
      <c r="O170" s="281">
        <v>149707.72</v>
      </c>
      <c r="Q170" s="93">
        <v>0</v>
      </c>
      <c r="R170" s="93">
        <v>2188176.4900000002</v>
      </c>
      <c r="T170" s="282">
        <v>21595.75</v>
      </c>
      <c r="W170" s="282">
        <v>88090</v>
      </c>
      <c r="Y170" s="267">
        <v>172150</v>
      </c>
      <c r="AB170" s="267">
        <v>71633.23</v>
      </c>
      <c r="AC170" s="267">
        <v>12414.83</v>
      </c>
    </row>
    <row r="171" spans="1:30" x14ac:dyDescent="0.2">
      <c r="A171" s="209" t="s">
        <v>1054</v>
      </c>
      <c r="B171" s="209" t="s">
        <v>1055</v>
      </c>
      <c r="C171" s="208">
        <v>3265</v>
      </c>
      <c r="D171" s="209" t="s">
        <v>1977</v>
      </c>
      <c r="E171" s="93" t="s">
        <v>1059</v>
      </c>
      <c r="F171" s="261">
        <v>232258.98</v>
      </c>
      <c r="G171" s="261">
        <v>0</v>
      </c>
      <c r="H171" s="261">
        <v>59819.03</v>
      </c>
      <c r="J171" s="93">
        <v>546496.35</v>
      </c>
      <c r="K171" s="93">
        <v>673130.25</v>
      </c>
      <c r="O171" s="281">
        <v>407.56</v>
      </c>
      <c r="R171" s="93">
        <v>1890317.34</v>
      </c>
      <c r="T171" s="282">
        <v>26840.61</v>
      </c>
      <c r="V171" s="282">
        <v>1124</v>
      </c>
      <c r="W171" s="282">
        <v>106660</v>
      </c>
      <c r="Y171" s="267">
        <v>156370</v>
      </c>
      <c r="AB171" s="267">
        <v>52579.72</v>
      </c>
      <c r="AC171" s="267">
        <v>9439.94</v>
      </c>
    </row>
    <row r="172" spans="1:30" x14ac:dyDescent="0.2">
      <c r="A172" s="209" t="s">
        <v>1054</v>
      </c>
      <c r="B172" s="209" t="s">
        <v>1055</v>
      </c>
      <c r="C172" s="208">
        <v>5131</v>
      </c>
      <c r="D172" s="209" t="s">
        <v>1978</v>
      </c>
      <c r="E172" s="93" t="s">
        <v>1060</v>
      </c>
      <c r="F172" s="261">
        <v>324715.76</v>
      </c>
      <c r="G172" s="261">
        <v>0</v>
      </c>
      <c r="H172" s="261">
        <v>41270.22</v>
      </c>
      <c r="J172" s="93">
        <v>400416.95</v>
      </c>
      <c r="K172" s="93">
        <v>240164.5</v>
      </c>
      <c r="O172" s="281">
        <v>183820.79999999999</v>
      </c>
      <c r="R172" s="93">
        <v>2400624.13</v>
      </c>
      <c r="T172" s="282">
        <v>13635.92</v>
      </c>
      <c r="W172" s="282">
        <v>167410</v>
      </c>
      <c r="Y172" s="267">
        <v>218240</v>
      </c>
      <c r="AB172" s="267">
        <v>60217.99</v>
      </c>
      <c r="AC172" s="267">
        <v>15930.91</v>
      </c>
    </row>
    <row r="173" spans="1:30" x14ac:dyDescent="0.2">
      <c r="A173" s="209" t="s">
        <v>1054</v>
      </c>
      <c r="B173" s="209" t="s">
        <v>1055</v>
      </c>
      <c r="C173" s="208">
        <v>3470</v>
      </c>
      <c r="D173" s="209" t="s">
        <v>1979</v>
      </c>
      <c r="E173" s="93" t="s">
        <v>1061</v>
      </c>
      <c r="F173" s="261">
        <v>689375.46</v>
      </c>
      <c r="G173" s="261"/>
      <c r="H173" s="261">
        <v>48250.75</v>
      </c>
      <c r="J173" s="93">
        <v>774708</v>
      </c>
      <c r="K173" s="93">
        <v>604058.81000000006</v>
      </c>
      <c r="O173" s="281">
        <v>0</v>
      </c>
      <c r="R173" s="93">
        <v>1658240.02</v>
      </c>
      <c r="T173" s="282">
        <v>35329.15</v>
      </c>
      <c r="W173" s="282">
        <v>101560</v>
      </c>
      <c r="Y173" s="267">
        <v>181630</v>
      </c>
      <c r="AB173" s="267">
        <v>59417.73</v>
      </c>
      <c r="AC173" s="267">
        <v>15930.91</v>
      </c>
    </row>
    <row r="174" spans="1:30" x14ac:dyDescent="0.2">
      <c r="A174" s="209" t="s">
        <v>1054</v>
      </c>
      <c r="B174" s="209" t="s">
        <v>1055</v>
      </c>
      <c r="C174" s="208">
        <v>6314</v>
      </c>
      <c r="D174" s="209" t="s">
        <v>1980</v>
      </c>
      <c r="E174" s="93" t="s">
        <v>1062</v>
      </c>
      <c r="F174" s="261">
        <v>24283.66</v>
      </c>
      <c r="G174" s="261">
        <v>0</v>
      </c>
      <c r="H174" s="261">
        <v>68264.39</v>
      </c>
      <c r="J174" s="93">
        <v>481768.13</v>
      </c>
      <c r="K174" s="93">
        <v>67800.539999999994</v>
      </c>
      <c r="O174" s="281">
        <v>0</v>
      </c>
      <c r="R174" s="93">
        <v>2400624.13</v>
      </c>
      <c r="T174" s="282">
        <v>100744.66</v>
      </c>
      <c r="W174" s="282">
        <v>98850</v>
      </c>
      <c r="Y174" s="267">
        <v>188105</v>
      </c>
      <c r="AB174" s="267">
        <v>78984.28</v>
      </c>
      <c r="AC174" s="267">
        <v>8782.17</v>
      </c>
    </row>
    <row r="175" spans="1:30" x14ac:dyDescent="0.2">
      <c r="A175" s="209" t="s">
        <v>1064</v>
      </c>
      <c r="B175" s="209" t="s">
        <v>1065</v>
      </c>
      <c r="C175" s="208">
        <v>4818</v>
      </c>
      <c r="D175" s="209" t="s">
        <v>1981</v>
      </c>
      <c r="E175" s="93" t="s">
        <v>2336</v>
      </c>
      <c r="F175" s="261">
        <v>440093.4</v>
      </c>
      <c r="G175" s="261">
        <v>0</v>
      </c>
      <c r="H175" s="261">
        <v>16466.560000000001</v>
      </c>
      <c r="J175" s="93">
        <v>215676.33</v>
      </c>
      <c r="K175" s="93">
        <v>149309.28</v>
      </c>
      <c r="L175" s="281">
        <v>0</v>
      </c>
      <c r="M175" s="281">
        <v>0</v>
      </c>
      <c r="O175" s="281">
        <v>65.42</v>
      </c>
      <c r="R175" s="93">
        <v>1908740.29</v>
      </c>
      <c r="T175" s="282">
        <v>23453.4</v>
      </c>
      <c r="V175" s="282">
        <v>1581.68</v>
      </c>
      <c r="W175" s="282">
        <v>102340</v>
      </c>
      <c r="X175" s="282">
        <v>0</v>
      </c>
      <c r="Y175" s="267">
        <v>156680</v>
      </c>
      <c r="AB175" s="267">
        <v>103518.04</v>
      </c>
      <c r="AC175" s="267">
        <v>15207.72</v>
      </c>
    </row>
    <row r="176" spans="1:30" x14ac:dyDescent="0.2">
      <c r="A176" s="209" t="s">
        <v>1064</v>
      </c>
      <c r="B176" s="209" t="s">
        <v>1065</v>
      </c>
      <c r="C176" s="208">
        <v>3493</v>
      </c>
      <c r="D176" s="209" t="s">
        <v>1982</v>
      </c>
      <c r="E176" s="93" t="s">
        <v>2337</v>
      </c>
      <c r="F176" s="261">
        <v>462672.85</v>
      </c>
      <c r="G176" s="261">
        <v>0</v>
      </c>
      <c r="H176" s="261">
        <v>28226.75</v>
      </c>
      <c r="J176" s="93">
        <v>625418.23</v>
      </c>
      <c r="K176" s="93">
        <v>260102.99</v>
      </c>
      <c r="L176" s="281">
        <v>0</v>
      </c>
      <c r="M176" s="281">
        <v>0</v>
      </c>
      <c r="O176" s="281">
        <v>46.83</v>
      </c>
      <c r="R176" s="93">
        <v>2036218.61</v>
      </c>
      <c r="T176" s="282">
        <v>32662.01</v>
      </c>
      <c r="W176" s="282">
        <v>120030</v>
      </c>
      <c r="Y176" s="267">
        <v>219595</v>
      </c>
      <c r="AB176" s="267">
        <v>36642.57</v>
      </c>
      <c r="AC176" s="267">
        <v>27948.880000000001</v>
      </c>
    </row>
    <row r="177" spans="1:29" x14ac:dyDescent="0.2">
      <c r="A177" s="209" t="s">
        <v>1064</v>
      </c>
      <c r="B177" s="209" t="s">
        <v>1065</v>
      </c>
      <c r="C177" s="208">
        <v>2171</v>
      </c>
      <c r="D177" s="209" t="s">
        <v>1983</v>
      </c>
      <c r="E177" s="93" t="s">
        <v>1067</v>
      </c>
      <c r="F177" s="261">
        <v>393245.22</v>
      </c>
      <c r="G177" s="261">
        <v>0</v>
      </c>
      <c r="H177" s="261">
        <v>18746.599999999999</v>
      </c>
      <c r="J177" s="93">
        <v>250623.02</v>
      </c>
      <c r="K177" s="93">
        <v>217724.77</v>
      </c>
      <c r="L177" s="281">
        <v>0</v>
      </c>
      <c r="M177" s="281">
        <v>0</v>
      </c>
      <c r="O177" s="281">
        <v>0</v>
      </c>
      <c r="Q177" s="93">
        <v>1858.62</v>
      </c>
      <c r="R177" s="93">
        <v>2581996.2400000002</v>
      </c>
      <c r="T177" s="282">
        <v>18032.2</v>
      </c>
      <c r="W177" s="282">
        <v>101800</v>
      </c>
      <c r="Y177" s="267">
        <v>143085</v>
      </c>
      <c r="AB177" s="267">
        <v>18527.57</v>
      </c>
      <c r="AC177" s="267">
        <v>17643.22</v>
      </c>
    </row>
    <row r="178" spans="1:29" x14ac:dyDescent="0.2">
      <c r="A178" s="209" t="s">
        <v>1064</v>
      </c>
      <c r="B178" s="209" t="s">
        <v>1065</v>
      </c>
      <c r="C178" s="208">
        <v>4974</v>
      </c>
      <c r="D178" s="209" t="s">
        <v>1984</v>
      </c>
      <c r="E178" s="93" t="s">
        <v>2338</v>
      </c>
      <c r="F178" s="261">
        <v>513044</v>
      </c>
      <c r="G178" s="261">
        <v>0</v>
      </c>
      <c r="H178" s="261">
        <v>15858.03</v>
      </c>
      <c r="J178" s="93">
        <v>327519</v>
      </c>
      <c r="K178" s="93">
        <v>215146.66</v>
      </c>
      <c r="L178" s="281">
        <v>0</v>
      </c>
      <c r="M178" s="281">
        <v>0</v>
      </c>
      <c r="O178" s="281">
        <v>65.42</v>
      </c>
      <c r="R178" s="93">
        <v>1442473.15</v>
      </c>
      <c r="T178" s="282">
        <v>25599.31</v>
      </c>
      <c r="V178" s="282">
        <v>31.43</v>
      </c>
      <c r="W178" s="282">
        <v>83540</v>
      </c>
      <c r="Y178" s="267">
        <v>151750</v>
      </c>
      <c r="AB178" s="267">
        <v>48060</v>
      </c>
      <c r="AC178" s="267">
        <v>16741.3</v>
      </c>
    </row>
    <row r="179" spans="1:29" x14ac:dyDescent="0.2">
      <c r="A179" s="209" t="s">
        <v>1064</v>
      </c>
      <c r="B179" s="209" t="s">
        <v>1065</v>
      </c>
      <c r="C179" s="208">
        <v>2190</v>
      </c>
      <c r="D179" s="209" t="s">
        <v>1985</v>
      </c>
      <c r="E179" s="93" t="s">
        <v>1068</v>
      </c>
      <c r="F179" s="261">
        <v>693547.88</v>
      </c>
      <c r="G179" s="261">
        <v>0</v>
      </c>
      <c r="H179" s="261">
        <v>13725.12</v>
      </c>
      <c r="J179" s="93">
        <v>382112.52</v>
      </c>
      <c r="K179" s="93">
        <v>199283.35</v>
      </c>
      <c r="M179" s="281">
        <v>0</v>
      </c>
      <c r="O179" s="281">
        <v>0</v>
      </c>
      <c r="R179" s="93">
        <v>1708773.29</v>
      </c>
      <c r="T179" s="282">
        <v>17203.560000000001</v>
      </c>
      <c r="W179" s="282">
        <v>68460</v>
      </c>
      <c r="Y179" s="267">
        <v>104440</v>
      </c>
      <c r="AB179" s="267">
        <v>67865</v>
      </c>
      <c r="AC179" s="267">
        <v>17105.72</v>
      </c>
    </row>
    <row r="180" spans="1:29" x14ac:dyDescent="0.2">
      <c r="A180" s="209" t="s">
        <v>1064</v>
      </c>
      <c r="B180" s="209" t="s">
        <v>1065</v>
      </c>
      <c r="C180" s="208">
        <v>3183</v>
      </c>
      <c r="D180" s="209" t="s">
        <v>1986</v>
      </c>
      <c r="E180" s="93" t="s">
        <v>1069</v>
      </c>
      <c r="F180" s="261">
        <v>309874.07</v>
      </c>
      <c r="G180" s="261">
        <v>0</v>
      </c>
      <c r="H180" s="261">
        <v>30976.79</v>
      </c>
      <c r="J180" s="93">
        <v>37340.660000000003</v>
      </c>
      <c r="K180" s="93">
        <v>141351.24</v>
      </c>
      <c r="L180" s="281">
        <v>0</v>
      </c>
      <c r="M180" s="281">
        <v>0</v>
      </c>
      <c r="O180" s="281">
        <v>29.8</v>
      </c>
      <c r="Q180" s="93">
        <v>1311</v>
      </c>
      <c r="R180" s="93">
        <v>1572242.02</v>
      </c>
      <c r="T180" s="282">
        <v>23063.91</v>
      </c>
      <c r="V180" s="282">
        <v>0</v>
      </c>
      <c r="W180" s="282">
        <v>89830</v>
      </c>
      <c r="Y180" s="267">
        <v>119250</v>
      </c>
      <c r="AB180" s="267">
        <v>30854.6</v>
      </c>
      <c r="AC180" s="267">
        <v>6305.85</v>
      </c>
    </row>
    <row r="181" spans="1:29" x14ac:dyDescent="0.2">
      <c r="A181" s="209" t="s">
        <v>1064</v>
      </c>
      <c r="B181" s="209" t="s">
        <v>1065</v>
      </c>
      <c r="C181" s="208">
        <v>3642</v>
      </c>
      <c r="D181" s="209" t="s">
        <v>1987</v>
      </c>
      <c r="E181" s="93" t="s">
        <v>2339</v>
      </c>
      <c r="F181" s="261">
        <v>433233.8</v>
      </c>
      <c r="G181" s="261">
        <v>0</v>
      </c>
      <c r="H181" s="261">
        <v>14287.72</v>
      </c>
      <c r="I181" s="261">
        <v>0</v>
      </c>
      <c r="J181" s="93">
        <v>102355.05</v>
      </c>
      <c r="K181" s="93">
        <v>157804.76</v>
      </c>
      <c r="L181" s="281">
        <v>0</v>
      </c>
      <c r="M181" s="281">
        <v>0</v>
      </c>
      <c r="O181" s="281">
        <v>166.74</v>
      </c>
      <c r="R181" s="93">
        <v>1286359.3700000001</v>
      </c>
      <c r="T181" s="282">
        <v>24788.66</v>
      </c>
      <c r="W181" s="282">
        <v>95940</v>
      </c>
      <c r="Y181" s="267">
        <v>142380</v>
      </c>
      <c r="AB181" s="267">
        <v>31160</v>
      </c>
      <c r="AC181" s="267">
        <v>7730.43</v>
      </c>
    </row>
    <row r="182" spans="1:29" x14ac:dyDescent="0.2">
      <c r="A182" s="209" t="s">
        <v>1071</v>
      </c>
      <c r="B182" s="209" t="s">
        <v>1073</v>
      </c>
      <c r="C182" s="208">
        <v>3093</v>
      </c>
      <c r="D182" s="209" t="s">
        <v>1988</v>
      </c>
      <c r="E182" s="93" t="s">
        <v>2340</v>
      </c>
      <c r="F182" s="261">
        <v>422693.76</v>
      </c>
      <c r="G182" s="261">
        <v>61998.239999999998</v>
      </c>
      <c r="H182" s="261">
        <v>73502.460000000006</v>
      </c>
      <c r="J182" s="93">
        <v>277996.81</v>
      </c>
      <c r="K182" s="93">
        <v>128067.83</v>
      </c>
      <c r="L182" s="281">
        <v>33848.47</v>
      </c>
      <c r="M182" s="281">
        <v>2666.59</v>
      </c>
      <c r="N182" s="281">
        <v>1107</v>
      </c>
      <c r="O182" s="281">
        <v>0</v>
      </c>
      <c r="Q182" s="93">
        <v>2696</v>
      </c>
      <c r="R182" s="93">
        <v>1621669.25</v>
      </c>
      <c r="T182" s="282">
        <v>179022.3</v>
      </c>
      <c r="W182" s="282">
        <v>60440</v>
      </c>
      <c r="Y182" s="267">
        <v>60440</v>
      </c>
      <c r="AB182" s="267">
        <v>30450.17</v>
      </c>
      <c r="AC182" s="267">
        <v>8031.66</v>
      </c>
    </row>
    <row r="183" spans="1:29" x14ac:dyDescent="0.2">
      <c r="A183" s="209" t="s">
        <v>1071</v>
      </c>
      <c r="B183" s="209" t="s">
        <v>1073</v>
      </c>
      <c r="C183" s="208">
        <v>2775</v>
      </c>
      <c r="D183" s="209" t="s">
        <v>1989</v>
      </c>
      <c r="E183" s="93" t="s">
        <v>2341</v>
      </c>
      <c r="F183" s="261">
        <v>234667.51999999999</v>
      </c>
      <c r="G183" s="261">
        <v>51230</v>
      </c>
      <c r="H183" s="261">
        <v>12768</v>
      </c>
      <c r="J183" s="93">
        <v>441475.66</v>
      </c>
      <c r="K183" s="93">
        <v>113464.22</v>
      </c>
      <c r="L183" s="281">
        <v>56360</v>
      </c>
      <c r="R183" s="93">
        <v>2143817.25</v>
      </c>
      <c r="T183" s="282">
        <v>247128.42</v>
      </c>
      <c r="W183" s="282">
        <v>115260</v>
      </c>
      <c r="Y183" s="267">
        <v>115260</v>
      </c>
      <c r="AB183" s="267">
        <v>35727.08</v>
      </c>
      <c r="AC183" s="267">
        <v>12548.86</v>
      </c>
    </row>
    <row r="184" spans="1:29" x14ac:dyDescent="0.2">
      <c r="A184" s="209" t="s">
        <v>1071</v>
      </c>
      <c r="B184" s="209" t="s">
        <v>1073</v>
      </c>
      <c r="C184" s="208">
        <v>2224</v>
      </c>
      <c r="D184" s="209" t="s">
        <v>1990</v>
      </c>
      <c r="E184" s="93" t="s">
        <v>2342</v>
      </c>
      <c r="F184" s="261">
        <v>525575.18999999994</v>
      </c>
      <c r="G184" s="261">
        <v>20768</v>
      </c>
      <c r="H184" s="261">
        <v>18991.98</v>
      </c>
      <c r="J184" s="93">
        <v>2478872.7200000002</v>
      </c>
      <c r="K184" s="93">
        <v>103039.36</v>
      </c>
      <c r="L184" s="281">
        <v>27935</v>
      </c>
      <c r="O184" s="281">
        <v>0</v>
      </c>
      <c r="R184" s="93">
        <v>309335.96999999997</v>
      </c>
      <c r="T184" s="282">
        <v>169280</v>
      </c>
      <c r="W184" s="282">
        <v>83040</v>
      </c>
      <c r="Y184" s="267">
        <v>89640</v>
      </c>
      <c r="AB184" s="267">
        <v>41680.25</v>
      </c>
      <c r="AC184" s="267">
        <v>13699.14</v>
      </c>
    </row>
    <row r="185" spans="1:29" x14ac:dyDescent="0.2">
      <c r="A185" s="209" t="s">
        <v>1071</v>
      </c>
      <c r="B185" s="209" t="s">
        <v>1073</v>
      </c>
      <c r="C185" s="208">
        <v>2037</v>
      </c>
      <c r="D185" s="209" t="s">
        <v>1991</v>
      </c>
      <c r="E185" s="93" t="s">
        <v>2343</v>
      </c>
      <c r="F185" s="261">
        <v>244045.69</v>
      </c>
      <c r="G185" s="261">
        <v>40402.660000000003</v>
      </c>
      <c r="H185" s="261">
        <v>47044.1</v>
      </c>
      <c r="J185" s="93">
        <v>181698.04</v>
      </c>
      <c r="K185" s="93">
        <v>94762.880000000005</v>
      </c>
      <c r="L185" s="281">
        <v>12300</v>
      </c>
      <c r="M185" s="281">
        <v>55937</v>
      </c>
      <c r="O185" s="281">
        <v>9300</v>
      </c>
      <c r="R185" s="93">
        <v>1558084.6</v>
      </c>
      <c r="T185" s="282">
        <v>209992.85</v>
      </c>
      <c r="W185" s="282">
        <v>56790</v>
      </c>
      <c r="Y185" s="267">
        <v>56790</v>
      </c>
      <c r="AB185" s="267">
        <v>200332.57</v>
      </c>
      <c r="AC185" s="267">
        <v>11710.27</v>
      </c>
    </row>
    <row r="186" spans="1:29" x14ac:dyDescent="0.2">
      <c r="A186" s="209" t="s">
        <v>1071</v>
      </c>
      <c r="B186" s="209" t="s">
        <v>1073</v>
      </c>
      <c r="C186" s="208">
        <v>3571</v>
      </c>
      <c r="D186" s="209" t="s">
        <v>1992</v>
      </c>
      <c r="E186" s="93" t="s">
        <v>2344</v>
      </c>
      <c r="F186" s="261">
        <v>406479.99</v>
      </c>
      <c r="G186" s="261">
        <v>70108.149999999994</v>
      </c>
      <c r="H186" s="261">
        <v>37506.68</v>
      </c>
      <c r="J186" s="93">
        <v>427959.66</v>
      </c>
      <c r="K186" s="93">
        <v>337054.13</v>
      </c>
      <c r="L186" s="281">
        <v>4800</v>
      </c>
      <c r="R186" s="93">
        <v>1939631.19</v>
      </c>
      <c r="T186" s="282">
        <v>308794.44</v>
      </c>
      <c r="W186" s="282">
        <v>95850</v>
      </c>
      <c r="Y186" s="267">
        <v>96850</v>
      </c>
      <c r="AB186" s="267">
        <v>109136.83</v>
      </c>
      <c r="AC186" s="267">
        <v>23117.67</v>
      </c>
    </row>
    <row r="187" spans="1:29" x14ac:dyDescent="0.2">
      <c r="A187" s="209" t="s">
        <v>1071</v>
      </c>
      <c r="B187" s="209" t="s">
        <v>1073</v>
      </c>
      <c r="C187" s="208">
        <v>6793</v>
      </c>
      <c r="D187" s="209" t="s">
        <v>1993</v>
      </c>
      <c r="E187" s="93" t="s">
        <v>2345</v>
      </c>
      <c r="F187" s="261">
        <v>615180.48</v>
      </c>
      <c r="G187" s="261">
        <v>124596.83</v>
      </c>
      <c r="H187" s="261">
        <v>142191.75</v>
      </c>
      <c r="J187" s="93">
        <v>218577.85</v>
      </c>
      <c r="K187" s="93">
        <v>201915.5</v>
      </c>
      <c r="L187" s="281">
        <v>10690</v>
      </c>
      <c r="M187" s="281">
        <v>24240</v>
      </c>
      <c r="O187" s="281">
        <v>0</v>
      </c>
      <c r="R187" s="93">
        <v>2258666.42</v>
      </c>
      <c r="T187" s="282">
        <v>414038.27</v>
      </c>
      <c r="W187" s="282">
        <v>165800</v>
      </c>
      <c r="Y187" s="267">
        <v>165800</v>
      </c>
      <c r="AB187" s="267">
        <v>46495.199999999997</v>
      </c>
      <c r="AC187" s="267">
        <v>21974.080000000002</v>
      </c>
    </row>
    <row r="188" spans="1:29" x14ac:dyDescent="0.2">
      <c r="A188" s="209" t="s">
        <v>1071</v>
      </c>
      <c r="B188" s="209" t="s">
        <v>1073</v>
      </c>
      <c r="C188" s="208">
        <v>1011</v>
      </c>
      <c r="D188" s="209" t="s">
        <v>1994</v>
      </c>
      <c r="E188" s="93" t="s">
        <v>2346</v>
      </c>
      <c r="F188" s="261">
        <v>197061.63</v>
      </c>
      <c r="G188" s="261">
        <v>52642.9</v>
      </c>
      <c r="H188" s="261">
        <v>68530.92</v>
      </c>
      <c r="J188" s="93">
        <v>-4220.97</v>
      </c>
      <c r="K188" s="93">
        <v>123335.86</v>
      </c>
      <c r="L188" s="281">
        <v>10068</v>
      </c>
      <c r="M188" s="281">
        <v>31067.5</v>
      </c>
      <c r="O188" s="281">
        <v>0</v>
      </c>
      <c r="Q188" s="93">
        <v>0</v>
      </c>
      <c r="R188" s="93">
        <v>3335566.08</v>
      </c>
      <c r="T188" s="282">
        <v>145144.6</v>
      </c>
      <c r="V188" s="282">
        <v>376.94</v>
      </c>
      <c r="W188" s="282">
        <v>57980</v>
      </c>
      <c r="Y188" s="267">
        <v>57980</v>
      </c>
      <c r="AB188" s="267">
        <v>34653.22</v>
      </c>
      <c r="AC188" s="267">
        <v>9653.5499999999993</v>
      </c>
    </row>
    <row r="189" spans="1:29" x14ac:dyDescent="0.2">
      <c r="A189" s="209" t="s">
        <v>1071</v>
      </c>
      <c r="B189" s="209" t="s">
        <v>1073</v>
      </c>
      <c r="C189" s="208">
        <v>3164</v>
      </c>
      <c r="D189" s="209" t="s">
        <v>1995</v>
      </c>
      <c r="E189" s="93" t="s">
        <v>2347</v>
      </c>
      <c r="F189" s="261">
        <v>458117.51</v>
      </c>
      <c r="G189" s="261">
        <v>66390</v>
      </c>
      <c r="H189" s="261">
        <v>24358.41</v>
      </c>
      <c r="J189" s="93">
        <v>377932.06</v>
      </c>
      <c r="K189" s="93">
        <v>152503.16</v>
      </c>
      <c r="L189" s="281">
        <v>28540</v>
      </c>
      <c r="M189" s="281">
        <v>31411.7</v>
      </c>
      <c r="R189" s="93">
        <v>1980732.96</v>
      </c>
      <c r="T189" s="282">
        <v>335515.94</v>
      </c>
      <c r="V189" s="282">
        <v>757.63</v>
      </c>
      <c r="W189" s="282">
        <v>74600</v>
      </c>
      <c r="Y189" s="267">
        <v>81600</v>
      </c>
      <c r="AB189" s="267">
        <v>55596.82</v>
      </c>
      <c r="AC189" s="267">
        <v>16633.330000000002</v>
      </c>
    </row>
    <row r="190" spans="1:29" x14ac:dyDescent="0.2">
      <c r="E190" s="93" t="s">
        <v>1305</v>
      </c>
      <c r="G190" s="261"/>
      <c r="H190" s="261">
        <v>68354.509999999995</v>
      </c>
      <c r="K190" s="93">
        <v>130427.14</v>
      </c>
      <c r="Q190" s="93">
        <v>253135.82</v>
      </c>
      <c r="T190" s="282">
        <v>2332.5300000000002</v>
      </c>
      <c r="AB190" s="267">
        <v>12381.32</v>
      </c>
      <c r="AC190" s="267">
        <v>44305.38</v>
      </c>
    </row>
    <row r="195" spans="5:29" x14ac:dyDescent="0.2">
      <c r="E195" s="93" t="s">
        <v>1306</v>
      </c>
      <c r="F195" s="261">
        <v>193291.77</v>
      </c>
      <c r="G195" s="261"/>
      <c r="H195" s="261">
        <v>18090.22</v>
      </c>
      <c r="J195" s="93">
        <v>1657451.99</v>
      </c>
      <c r="K195" s="93">
        <v>186395.26</v>
      </c>
      <c r="M195" s="281">
        <v>0</v>
      </c>
      <c r="O195" s="281">
        <v>15.08</v>
      </c>
      <c r="Q195" s="93">
        <v>1543043.3</v>
      </c>
      <c r="R195" s="93">
        <v>669277.43000000005</v>
      </c>
      <c r="T195" s="282">
        <v>631.47</v>
      </c>
      <c r="W195" s="282">
        <v>0</v>
      </c>
      <c r="Y195" s="267">
        <v>43160</v>
      </c>
      <c r="AB195" s="267">
        <v>93992.33</v>
      </c>
      <c r="AC195" s="267">
        <v>18426.71</v>
      </c>
    </row>
    <row r="196" spans="5:29" x14ac:dyDescent="0.2">
      <c r="E196" s="93" t="s">
        <v>1307</v>
      </c>
      <c r="F196" s="261">
        <v>229791.62</v>
      </c>
      <c r="G196" s="261">
        <v>125048</v>
      </c>
      <c r="H196" s="261">
        <v>258555</v>
      </c>
      <c r="K196" s="93">
        <v>52872.42</v>
      </c>
      <c r="M196" s="281">
        <v>0</v>
      </c>
      <c r="Q196" s="93">
        <v>804508.72</v>
      </c>
      <c r="T196" s="282">
        <v>1328</v>
      </c>
      <c r="Y196" s="267">
        <v>24666</v>
      </c>
      <c r="AB196" s="267">
        <v>112159.25</v>
      </c>
      <c r="AC196" s="267">
        <v>2744.43</v>
      </c>
    </row>
    <row r="199" spans="5:29" x14ac:dyDescent="0.2">
      <c r="G199" s="261"/>
    </row>
    <row r="200" spans="5:29" x14ac:dyDescent="0.2">
      <c r="G200" s="261"/>
    </row>
    <row r="201" spans="5:29" x14ac:dyDescent="0.2">
      <c r="G201" s="261"/>
    </row>
    <row r="202" spans="5:29" x14ac:dyDescent="0.2">
      <c r="G202" s="261"/>
    </row>
    <row r="203" spans="5:29" x14ac:dyDescent="0.2">
      <c r="G203" s="261"/>
    </row>
    <row r="204" spans="5:29" x14ac:dyDescent="0.2">
      <c r="G204" s="261"/>
    </row>
    <row r="205" spans="5:29" x14ac:dyDescent="0.2">
      <c r="G205" s="261"/>
    </row>
    <row r="206" spans="5:29" x14ac:dyDescent="0.2">
      <c r="G206" s="261"/>
    </row>
    <row r="207" spans="5:29" x14ac:dyDescent="0.2">
      <c r="G207" s="261"/>
    </row>
    <row r="208" spans="5:29" x14ac:dyDescent="0.2">
      <c r="G208" s="261"/>
    </row>
    <row r="209" spans="7:7" x14ac:dyDescent="0.2">
      <c r="G209" s="261"/>
    </row>
    <row r="210" spans="7:7" x14ac:dyDescent="0.2">
      <c r="G210" s="261"/>
    </row>
    <row r="211" spans="7:7" x14ac:dyDescent="0.2">
      <c r="G211" s="261"/>
    </row>
    <row r="212" spans="7:7" x14ac:dyDescent="0.2">
      <c r="G212" s="261"/>
    </row>
    <row r="213" spans="7:7" x14ac:dyDescent="0.2">
      <c r="G213" s="261"/>
    </row>
    <row r="214" spans="7:7" x14ac:dyDescent="0.2">
      <c r="G214" s="261"/>
    </row>
    <row r="215" spans="7:7" x14ac:dyDescent="0.2">
      <c r="G215" s="261"/>
    </row>
    <row r="216" spans="7:7" x14ac:dyDescent="0.2">
      <c r="G216" s="261"/>
    </row>
    <row r="217" spans="7:7" x14ac:dyDescent="0.2">
      <c r="G217" s="261"/>
    </row>
    <row r="218" spans="7:7" x14ac:dyDescent="0.2">
      <c r="G218" s="261"/>
    </row>
    <row r="219" spans="7:7" x14ac:dyDescent="0.2">
      <c r="G219" s="261"/>
    </row>
    <row r="220" spans="7:7" x14ac:dyDescent="0.2">
      <c r="G220" s="261"/>
    </row>
    <row r="221" spans="7:7" x14ac:dyDescent="0.2">
      <c r="G221" s="261"/>
    </row>
    <row r="222" spans="7:7" x14ac:dyDescent="0.2">
      <c r="G222" s="261"/>
    </row>
    <row r="223" spans="7:7" x14ac:dyDescent="0.2">
      <c r="G223" s="261"/>
    </row>
    <row r="224" spans="7:7" x14ac:dyDescent="0.2">
      <c r="G224" s="261"/>
    </row>
    <row r="225" spans="7:7" x14ac:dyDescent="0.2">
      <c r="G225" s="261"/>
    </row>
    <row r="226" spans="7:7" x14ac:dyDescent="0.2">
      <c r="G226" s="261"/>
    </row>
    <row r="227" spans="7:7" x14ac:dyDescent="0.2">
      <c r="G227" s="261"/>
    </row>
    <row r="228" spans="7:7" x14ac:dyDescent="0.2">
      <c r="G228" s="261"/>
    </row>
    <row r="229" spans="7:7" x14ac:dyDescent="0.2">
      <c r="G229" s="261"/>
    </row>
    <row r="230" spans="7:7" x14ac:dyDescent="0.2">
      <c r="G230" s="261"/>
    </row>
    <row r="231" spans="7:7" x14ac:dyDescent="0.2">
      <c r="G231" s="261"/>
    </row>
    <row r="232" spans="7:7" x14ac:dyDescent="0.2">
      <c r="G232" s="261"/>
    </row>
    <row r="233" spans="7:7" x14ac:dyDescent="0.2">
      <c r="G233" s="261"/>
    </row>
    <row r="234" spans="7:7" x14ac:dyDescent="0.2">
      <c r="G234" s="261"/>
    </row>
    <row r="235" spans="7:7" x14ac:dyDescent="0.2">
      <c r="G235" s="261"/>
    </row>
    <row r="236" spans="7:7" x14ac:dyDescent="0.2">
      <c r="G236" s="261"/>
    </row>
    <row r="237" spans="7:7" x14ac:dyDescent="0.2">
      <c r="G237" s="261"/>
    </row>
    <row r="238" spans="7:7" x14ac:dyDescent="0.2">
      <c r="G238" s="261"/>
    </row>
    <row r="239" spans="7:7" x14ac:dyDescent="0.2">
      <c r="G239" s="261"/>
    </row>
    <row r="240" spans="7:7" x14ac:dyDescent="0.2">
      <c r="G240" s="261"/>
    </row>
    <row r="241" spans="7:7" x14ac:dyDescent="0.2">
      <c r="G241" s="261"/>
    </row>
    <row r="242" spans="7:7" x14ac:dyDescent="0.2">
      <c r="G242" s="261"/>
    </row>
    <row r="243" spans="7:7" x14ac:dyDescent="0.2">
      <c r="G243" s="261"/>
    </row>
    <row r="244" spans="7:7" x14ac:dyDescent="0.2">
      <c r="G244" s="261"/>
    </row>
    <row r="245" spans="7:7" x14ac:dyDescent="0.2">
      <c r="G245" s="261"/>
    </row>
    <row r="246" spans="7:7" x14ac:dyDescent="0.2">
      <c r="G246" s="261"/>
    </row>
    <row r="247" spans="7:7" x14ac:dyDescent="0.2">
      <c r="G247" s="261"/>
    </row>
    <row r="248" spans="7:7" x14ac:dyDescent="0.2">
      <c r="G248" s="261"/>
    </row>
    <row r="249" spans="7:7" x14ac:dyDescent="0.2">
      <c r="G249" s="261"/>
    </row>
    <row r="250" spans="7:7" x14ac:dyDescent="0.2">
      <c r="G250" s="261"/>
    </row>
    <row r="251" spans="7:7" x14ac:dyDescent="0.2">
      <c r="G251" s="261"/>
    </row>
    <row r="252" spans="7:7" x14ac:dyDescent="0.2">
      <c r="G252" s="261"/>
    </row>
    <row r="253" spans="7:7" x14ac:dyDescent="0.2">
      <c r="G253" s="261"/>
    </row>
    <row r="254" spans="7:7" x14ac:dyDescent="0.2">
      <c r="G254" s="261"/>
    </row>
    <row r="255" spans="7:7" x14ac:dyDescent="0.2">
      <c r="G255" s="261"/>
    </row>
    <row r="256" spans="7:7" x14ac:dyDescent="0.2">
      <c r="G256" s="261"/>
    </row>
    <row r="257" spans="7:7" x14ac:dyDescent="0.2">
      <c r="G257" s="261"/>
    </row>
    <row r="258" spans="7:7" x14ac:dyDescent="0.2">
      <c r="G258" s="261"/>
    </row>
    <row r="259" spans="7:7" x14ac:dyDescent="0.2">
      <c r="G259" s="261"/>
    </row>
    <row r="260" spans="7:7" x14ac:dyDescent="0.2">
      <c r="G260" s="261"/>
    </row>
    <row r="261" spans="7:7" x14ac:dyDescent="0.2">
      <c r="G261" s="261"/>
    </row>
    <row r="262" spans="7:7" x14ac:dyDescent="0.2">
      <c r="G262" s="261"/>
    </row>
    <row r="263" spans="7:7" x14ac:dyDescent="0.2">
      <c r="G263" s="261"/>
    </row>
    <row r="264" spans="7:7" x14ac:dyDescent="0.2">
      <c r="G264" s="261"/>
    </row>
    <row r="265" spans="7:7" x14ac:dyDescent="0.2">
      <c r="G265" s="261"/>
    </row>
    <row r="266" spans="7:7" x14ac:dyDescent="0.2">
      <c r="G266" s="261"/>
    </row>
    <row r="267" spans="7:7" x14ac:dyDescent="0.2">
      <c r="G267" s="261"/>
    </row>
    <row r="268" spans="7:7" x14ac:dyDescent="0.2">
      <c r="G268" s="261"/>
    </row>
    <row r="269" spans="7:7" x14ac:dyDescent="0.2">
      <c r="G269" s="261"/>
    </row>
    <row r="270" spans="7:7" x14ac:dyDescent="0.2">
      <c r="G270" s="261"/>
    </row>
    <row r="271" spans="7:7" x14ac:dyDescent="0.2">
      <c r="G271" s="261"/>
    </row>
    <row r="272" spans="7:7" x14ac:dyDescent="0.2">
      <c r="G272" s="261"/>
    </row>
    <row r="273" spans="7:7" x14ac:dyDescent="0.2">
      <c r="G273" s="261"/>
    </row>
    <row r="274" spans="7:7" x14ac:dyDescent="0.2">
      <c r="G274" s="261"/>
    </row>
    <row r="275" spans="7:7" x14ac:dyDescent="0.2">
      <c r="G275" s="261"/>
    </row>
    <row r="276" spans="7:7" x14ac:dyDescent="0.2">
      <c r="G276" s="261"/>
    </row>
    <row r="277" spans="7:7" x14ac:dyDescent="0.2">
      <c r="G277" s="261"/>
    </row>
    <row r="278" spans="7:7" x14ac:dyDescent="0.2">
      <c r="G278" s="261"/>
    </row>
    <row r="279" spans="7:7" x14ac:dyDescent="0.2">
      <c r="G279" s="261"/>
    </row>
    <row r="280" spans="7:7" x14ac:dyDescent="0.2">
      <c r="G280" s="261"/>
    </row>
    <row r="281" spans="7:7" x14ac:dyDescent="0.2">
      <c r="G281" s="261"/>
    </row>
    <row r="282" spans="7:7" x14ac:dyDescent="0.2">
      <c r="G282" s="261"/>
    </row>
    <row r="283" spans="7:7" x14ac:dyDescent="0.2">
      <c r="G283" s="261"/>
    </row>
    <row r="284" spans="7:7" x14ac:dyDescent="0.2">
      <c r="G284" s="261"/>
    </row>
    <row r="285" spans="7:7" x14ac:dyDescent="0.2">
      <c r="G285" s="261"/>
    </row>
    <row r="286" spans="7:7" x14ac:dyDescent="0.2">
      <c r="G286" s="261"/>
    </row>
    <row r="287" spans="7:7" x14ac:dyDescent="0.2">
      <c r="G287" s="261"/>
    </row>
    <row r="288" spans="7:7" x14ac:dyDescent="0.2">
      <c r="G288" s="261"/>
    </row>
    <row r="289" spans="7:7" x14ac:dyDescent="0.2">
      <c r="G289" s="261"/>
    </row>
    <row r="290" spans="7:7" x14ac:dyDescent="0.2">
      <c r="G290" s="261"/>
    </row>
    <row r="291" spans="7:7" x14ac:dyDescent="0.2">
      <c r="G291" s="261"/>
    </row>
    <row r="292" spans="7:7" x14ac:dyDescent="0.2">
      <c r="G292" s="261"/>
    </row>
    <row r="293" spans="7:7" x14ac:dyDescent="0.2">
      <c r="G293" s="261"/>
    </row>
    <row r="294" spans="7:7" x14ac:dyDescent="0.2">
      <c r="G294" s="261"/>
    </row>
    <row r="295" spans="7:7" x14ac:dyDescent="0.2">
      <c r="G295" s="261"/>
    </row>
    <row r="296" spans="7:7" x14ac:dyDescent="0.2">
      <c r="G296" s="261"/>
    </row>
    <row r="297" spans="7:7" x14ac:dyDescent="0.2">
      <c r="G297" s="261"/>
    </row>
    <row r="298" spans="7:7" x14ac:dyDescent="0.2">
      <c r="G298" s="261"/>
    </row>
    <row r="299" spans="7:7" x14ac:dyDescent="0.2">
      <c r="G299" s="261"/>
    </row>
    <row r="300" spans="7:7" x14ac:dyDescent="0.2">
      <c r="G300" s="261"/>
    </row>
    <row r="301" spans="7:7" x14ac:dyDescent="0.2">
      <c r="G301" s="261"/>
    </row>
    <row r="302" spans="7:7" x14ac:dyDescent="0.2">
      <c r="G302" s="261"/>
    </row>
    <row r="303" spans="7:7" x14ac:dyDescent="0.2">
      <c r="G303" s="261"/>
    </row>
    <row r="304" spans="7:7" x14ac:dyDescent="0.2">
      <c r="G304" s="261"/>
    </row>
    <row r="305" spans="7:7" x14ac:dyDescent="0.2">
      <c r="G305" s="261"/>
    </row>
    <row r="306" spans="7:7" x14ac:dyDescent="0.2">
      <c r="G306" s="261"/>
    </row>
    <row r="307" spans="7:7" x14ac:dyDescent="0.2">
      <c r="G307" s="261"/>
    </row>
    <row r="308" spans="7:7" x14ac:dyDescent="0.2">
      <c r="G308" s="261"/>
    </row>
    <row r="309" spans="7:7" x14ac:dyDescent="0.2">
      <c r="G309" s="261"/>
    </row>
    <row r="310" spans="7:7" x14ac:dyDescent="0.2">
      <c r="G310" s="261"/>
    </row>
    <row r="311" spans="7:7" x14ac:dyDescent="0.2">
      <c r="G311" s="261"/>
    </row>
    <row r="312" spans="7:7" x14ac:dyDescent="0.2">
      <c r="G312" s="261"/>
    </row>
    <row r="313" spans="7:7" x14ac:dyDescent="0.2">
      <c r="G313" s="261"/>
    </row>
    <row r="314" spans="7:7" x14ac:dyDescent="0.2">
      <c r="G314" s="261"/>
    </row>
    <row r="315" spans="7:7" x14ac:dyDescent="0.2">
      <c r="G315" s="261"/>
    </row>
    <row r="316" spans="7:7" x14ac:dyDescent="0.2">
      <c r="G316" s="261"/>
    </row>
    <row r="317" spans="7:7" x14ac:dyDescent="0.2">
      <c r="G317" s="261"/>
    </row>
    <row r="318" spans="7:7" x14ac:dyDescent="0.2">
      <c r="G318" s="261"/>
    </row>
    <row r="319" spans="7:7" x14ac:dyDescent="0.2">
      <c r="G319" s="261"/>
    </row>
    <row r="320" spans="7:7" x14ac:dyDescent="0.2">
      <c r="G320" s="261"/>
    </row>
    <row r="321" spans="7:7" x14ac:dyDescent="0.2">
      <c r="G321" s="261"/>
    </row>
    <row r="322" spans="7:7" x14ac:dyDescent="0.2">
      <c r="G322" s="261"/>
    </row>
    <row r="323" spans="7:7" x14ac:dyDescent="0.2">
      <c r="G323" s="261"/>
    </row>
    <row r="324" spans="7:7" x14ac:dyDescent="0.2">
      <c r="G324" s="261"/>
    </row>
    <row r="325" spans="7:7" x14ac:dyDescent="0.2">
      <c r="G325" s="261"/>
    </row>
    <row r="326" spans="7:7" x14ac:dyDescent="0.2">
      <c r="G326" s="261"/>
    </row>
    <row r="327" spans="7:7" x14ac:dyDescent="0.2">
      <c r="G327" s="261"/>
    </row>
    <row r="328" spans="7:7" x14ac:dyDescent="0.2">
      <c r="G328" s="261"/>
    </row>
    <row r="329" spans="7:7" x14ac:dyDescent="0.2">
      <c r="G329" s="261"/>
    </row>
    <row r="330" spans="7:7" x14ac:dyDescent="0.2">
      <c r="G330" s="261"/>
    </row>
    <row r="331" spans="7:7" x14ac:dyDescent="0.2">
      <c r="G331" s="261"/>
    </row>
    <row r="332" spans="7:7" x14ac:dyDescent="0.2">
      <c r="G332" s="261"/>
    </row>
    <row r="333" spans="7:7" x14ac:dyDescent="0.2">
      <c r="G333" s="261"/>
    </row>
    <row r="334" spans="7:7" x14ac:dyDescent="0.2">
      <c r="G334" s="261"/>
    </row>
    <row r="335" spans="7:7" x14ac:dyDescent="0.2">
      <c r="G335" s="261"/>
    </row>
    <row r="336" spans="7:7" x14ac:dyDescent="0.2">
      <c r="G336" s="261"/>
    </row>
    <row r="337" spans="7:7" x14ac:dyDescent="0.2">
      <c r="G337" s="261"/>
    </row>
    <row r="338" spans="7:7" x14ac:dyDescent="0.2">
      <c r="G338" s="261"/>
    </row>
    <row r="339" spans="7:7" x14ac:dyDescent="0.2">
      <c r="G339" s="261"/>
    </row>
    <row r="340" spans="7:7" x14ac:dyDescent="0.2">
      <c r="G340" s="261"/>
    </row>
    <row r="341" spans="7:7" x14ac:dyDescent="0.2">
      <c r="G341" s="261"/>
    </row>
    <row r="342" spans="7:7" x14ac:dyDescent="0.2">
      <c r="G342" s="261"/>
    </row>
    <row r="343" spans="7:7" x14ac:dyDescent="0.2">
      <c r="G343" s="261"/>
    </row>
    <row r="344" spans="7:7" x14ac:dyDescent="0.2">
      <c r="G344" s="261"/>
    </row>
    <row r="345" spans="7:7" x14ac:dyDescent="0.2">
      <c r="G345" s="261"/>
    </row>
    <row r="346" spans="7:7" x14ac:dyDescent="0.2">
      <c r="G346" s="261"/>
    </row>
    <row r="347" spans="7:7" x14ac:dyDescent="0.2">
      <c r="G347" s="261"/>
    </row>
    <row r="348" spans="7:7" x14ac:dyDescent="0.2">
      <c r="G348" s="261"/>
    </row>
    <row r="349" spans="7:7" x14ac:dyDescent="0.2">
      <c r="G349" s="261"/>
    </row>
    <row r="350" spans="7:7" x14ac:dyDescent="0.2">
      <c r="G350" s="261"/>
    </row>
    <row r="351" spans="7:7" x14ac:dyDescent="0.2">
      <c r="G351" s="261"/>
    </row>
    <row r="352" spans="7:7" x14ac:dyDescent="0.2">
      <c r="G352" s="261"/>
    </row>
    <row r="353" spans="7:7" x14ac:dyDescent="0.2">
      <c r="G353" s="261"/>
    </row>
    <row r="354" spans="7:7" x14ac:dyDescent="0.2">
      <c r="G354" s="261"/>
    </row>
    <row r="355" spans="7:7" x14ac:dyDescent="0.2">
      <c r="G355" s="261"/>
    </row>
    <row r="356" spans="7:7" x14ac:dyDescent="0.2">
      <c r="G356" s="261"/>
    </row>
    <row r="357" spans="7:7" x14ac:dyDescent="0.2">
      <c r="G357" s="261"/>
    </row>
    <row r="358" spans="7:7" x14ac:dyDescent="0.2">
      <c r="G358" s="261"/>
    </row>
    <row r="359" spans="7:7" x14ac:dyDescent="0.2">
      <c r="G359" s="261"/>
    </row>
    <row r="360" spans="7:7" x14ac:dyDescent="0.2">
      <c r="G360" s="261"/>
    </row>
    <row r="361" spans="7:7" x14ac:dyDescent="0.2">
      <c r="G361" s="261"/>
    </row>
    <row r="362" spans="7:7" x14ac:dyDescent="0.2">
      <c r="G362" s="261"/>
    </row>
    <row r="363" spans="7:7" x14ac:dyDescent="0.2">
      <c r="G363" s="261"/>
    </row>
    <row r="364" spans="7:7" x14ac:dyDescent="0.2">
      <c r="G364" s="261"/>
    </row>
    <row r="365" spans="7:7" x14ac:dyDescent="0.2">
      <c r="G365" s="261"/>
    </row>
    <row r="366" spans="7:7" x14ac:dyDescent="0.2">
      <c r="G366" s="261"/>
    </row>
    <row r="367" spans="7:7" x14ac:dyDescent="0.2">
      <c r="G367" s="261"/>
    </row>
    <row r="368" spans="7:7" x14ac:dyDescent="0.2">
      <c r="G368" s="261"/>
    </row>
    <row r="369" spans="7:7" x14ac:dyDescent="0.2">
      <c r="G369" s="261"/>
    </row>
    <row r="370" spans="7:7" x14ac:dyDescent="0.2">
      <c r="G370" s="261"/>
    </row>
    <row r="371" spans="7:7" x14ac:dyDescent="0.2">
      <c r="G371" s="261"/>
    </row>
    <row r="372" spans="7:7" x14ac:dyDescent="0.2">
      <c r="G372" s="261"/>
    </row>
    <row r="373" spans="7:7" x14ac:dyDescent="0.2">
      <c r="G373" s="261"/>
    </row>
    <row r="374" spans="7:7" x14ac:dyDescent="0.2">
      <c r="G374" s="261"/>
    </row>
    <row r="375" spans="7:7" x14ac:dyDescent="0.2">
      <c r="G375" s="261"/>
    </row>
    <row r="376" spans="7:7" x14ac:dyDescent="0.2">
      <c r="G376" s="261"/>
    </row>
    <row r="377" spans="7:7" x14ac:dyDescent="0.2">
      <c r="G377" s="261"/>
    </row>
    <row r="378" spans="7:7" x14ac:dyDescent="0.2">
      <c r="G378" s="261"/>
    </row>
    <row r="379" spans="7:7" x14ac:dyDescent="0.2">
      <c r="G379" s="261"/>
    </row>
    <row r="380" spans="7:7" x14ac:dyDescent="0.2">
      <c r="G380" s="261"/>
    </row>
    <row r="381" spans="7:7" x14ac:dyDescent="0.2">
      <c r="G381" s="261"/>
    </row>
    <row r="382" spans="7:7" x14ac:dyDescent="0.2">
      <c r="G382" s="261"/>
    </row>
    <row r="383" spans="7:7" x14ac:dyDescent="0.2">
      <c r="G383" s="261"/>
    </row>
    <row r="384" spans="7:7" x14ac:dyDescent="0.2">
      <c r="G384" s="261"/>
    </row>
    <row r="385" spans="7:7" x14ac:dyDescent="0.2">
      <c r="G385" s="261"/>
    </row>
    <row r="386" spans="7:7" x14ac:dyDescent="0.2">
      <c r="G386" s="261"/>
    </row>
    <row r="387" spans="7:7" x14ac:dyDescent="0.2">
      <c r="G387" s="261"/>
    </row>
    <row r="388" spans="7:7" x14ac:dyDescent="0.2">
      <c r="G388" s="261"/>
    </row>
    <row r="389" spans="7:7" x14ac:dyDescent="0.2">
      <c r="G389" s="261"/>
    </row>
    <row r="390" spans="7:7" x14ac:dyDescent="0.2">
      <c r="G390" s="261"/>
    </row>
    <row r="391" spans="7:7" x14ac:dyDescent="0.2">
      <c r="G391" s="261"/>
    </row>
    <row r="392" spans="7:7" x14ac:dyDescent="0.2">
      <c r="G392" s="261"/>
    </row>
    <row r="393" spans="7:7" x14ac:dyDescent="0.2">
      <c r="G393" s="261"/>
    </row>
    <row r="394" spans="7:7" x14ac:dyDescent="0.2">
      <c r="G394" s="261"/>
    </row>
    <row r="395" spans="7:7" x14ac:dyDescent="0.2">
      <c r="G395" s="261"/>
    </row>
    <row r="396" spans="7:7" x14ac:dyDescent="0.2">
      <c r="G396" s="261"/>
    </row>
    <row r="397" spans="7:7" x14ac:dyDescent="0.2">
      <c r="G397" s="261"/>
    </row>
    <row r="398" spans="7:7" x14ac:dyDescent="0.2">
      <c r="G398" s="261"/>
    </row>
    <row r="399" spans="7:7" x14ac:dyDescent="0.2">
      <c r="G399" s="261"/>
    </row>
    <row r="400" spans="7:7" x14ac:dyDescent="0.2">
      <c r="G400" s="261"/>
    </row>
    <row r="401" spans="7:7" x14ac:dyDescent="0.2">
      <c r="G401" s="261"/>
    </row>
    <row r="402" spans="7:7" x14ac:dyDescent="0.2">
      <c r="G402" s="261"/>
    </row>
    <row r="403" spans="7:7" x14ac:dyDescent="0.2">
      <c r="G403" s="261"/>
    </row>
    <row r="404" spans="7:7" x14ac:dyDescent="0.2">
      <c r="G404" s="261"/>
    </row>
    <row r="405" spans="7:7" x14ac:dyDescent="0.2">
      <c r="G405" s="261"/>
    </row>
    <row r="406" spans="7:7" x14ac:dyDescent="0.2">
      <c r="G406" s="261"/>
    </row>
    <row r="407" spans="7:7" x14ac:dyDescent="0.2">
      <c r="G407" s="261"/>
    </row>
    <row r="408" spans="7:7" x14ac:dyDescent="0.2">
      <c r="G408" s="261"/>
    </row>
    <row r="409" spans="7:7" x14ac:dyDescent="0.2">
      <c r="G409" s="261"/>
    </row>
    <row r="410" spans="7:7" x14ac:dyDescent="0.2">
      <c r="G410" s="261"/>
    </row>
    <row r="411" spans="7:7" x14ac:dyDescent="0.2">
      <c r="G411" s="261"/>
    </row>
    <row r="412" spans="7:7" x14ac:dyDescent="0.2">
      <c r="G412" s="261"/>
    </row>
    <row r="413" spans="7:7" x14ac:dyDescent="0.2">
      <c r="G413" s="261"/>
    </row>
    <row r="414" spans="7:7" x14ac:dyDescent="0.2">
      <c r="G414" s="261"/>
    </row>
    <row r="415" spans="7:7" x14ac:dyDescent="0.2">
      <c r="G415" s="261"/>
    </row>
    <row r="416" spans="7:7" x14ac:dyDescent="0.2">
      <c r="G416" s="261"/>
    </row>
    <row r="417" spans="7:7" x14ac:dyDescent="0.2">
      <c r="G417" s="261"/>
    </row>
    <row r="418" spans="7:7" x14ac:dyDescent="0.2">
      <c r="G418" s="261"/>
    </row>
    <row r="419" spans="7:7" x14ac:dyDescent="0.2">
      <c r="G419" s="261"/>
    </row>
    <row r="420" spans="7:7" x14ac:dyDescent="0.2">
      <c r="G420" s="261"/>
    </row>
    <row r="421" spans="7:7" x14ac:dyDescent="0.2">
      <c r="G421" s="261"/>
    </row>
    <row r="422" spans="7:7" x14ac:dyDescent="0.2">
      <c r="G422" s="261"/>
    </row>
    <row r="423" spans="7:7" x14ac:dyDescent="0.2">
      <c r="G423" s="261"/>
    </row>
    <row r="424" spans="7:7" x14ac:dyDescent="0.2">
      <c r="G424" s="261"/>
    </row>
    <row r="425" spans="7:7" x14ac:dyDescent="0.2">
      <c r="G425" s="261"/>
    </row>
    <row r="426" spans="7:7" x14ac:dyDescent="0.2">
      <c r="G426" s="261"/>
    </row>
    <row r="427" spans="7:7" x14ac:dyDescent="0.2">
      <c r="G427" s="261"/>
    </row>
    <row r="428" spans="7:7" x14ac:dyDescent="0.2">
      <c r="G428" s="261"/>
    </row>
    <row r="429" spans="7:7" x14ac:dyDescent="0.2">
      <c r="G429" s="261"/>
    </row>
    <row r="430" spans="7:7" x14ac:dyDescent="0.2">
      <c r="G430" s="261"/>
    </row>
    <row r="431" spans="7:7" x14ac:dyDescent="0.2">
      <c r="G431" s="261"/>
    </row>
    <row r="432" spans="7:7" x14ac:dyDescent="0.2">
      <c r="G432" s="261"/>
    </row>
    <row r="433" spans="7:7" x14ac:dyDescent="0.2">
      <c r="G433" s="261"/>
    </row>
    <row r="434" spans="7:7" x14ac:dyDescent="0.2">
      <c r="G434" s="261"/>
    </row>
    <row r="435" spans="7:7" x14ac:dyDescent="0.2">
      <c r="G435" s="261"/>
    </row>
    <row r="436" spans="7:7" x14ac:dyDescent="0.2">
      <c r="G436" s="261"/>
    </row>
    <row r="437" spans="7:7" x14ac:dyDescent="0.2">
      <c r="G437" s="261"/>
    </row>
    <row r="438" spans="7:7" x14ac:dyDescent="0.2">
      <c r="G438" s="261"/>
    </row>
    <row r="439" spans="7:7" x14ac:dyDescent="0.2">
      <c r="G439" s="261"/>
    </row>
    <row r="440" spans="7:7" x14ac:dyDescent="0.2">
      <c r="G440" s="261"/>
    </row>
    <row r="441" spans="7:7" x14ac:dyDescent="0.2">
      <c r="G441" s="261"/>
    </row>
    <row r="442" spans="7:7" x14ac:dyDescent="0.2">
      <c r="G442" s="261"/>
    </row>
    <row r="443" spans="7:7" x14ac:dyDescent="0.2">
      <c r="G443" s="261"/>
    </row>
    <row r="444" spans="7:7" x14ac:dyDescent="0.2">
      <c r="G444" s="261"/>
    </row>
    <row r="445" spans="7:7" x14ac:dyDescent="0.2">
      <c r="G445" s="261"/>
    </row>
    <row r="446" spans="7:7" x14ac:dyDescent="0.2">
      <c r="G446" s="261"/>
    </row>
    <row r="447" spans="7:7" x14ac:dyDescent="0.2">
      <c r="G447" s="261"/>
    </row>
    <row r="448" spans="7:7" x14ac:dyDescent="0.2">
      <c r="G448" s="261"/>
    </row>
    <row r="449" spans="7:7" x14ac:dyDescent="0.2">
      <c r="G449" s="261"/>
    </row>
    <row r="450" spans="7:7" x14ac:dyDescent="0.2">
      <c r="G450" s="261"/>
    </row>
    <row r="451" spans="7:7" x14ac:dyDescent="0.2">
      <c r="G451" s="261"/>
    </row>
    <row r="452" spans="7:7" x14ac:dyDescent="0.2">
      <c r="G452" s="261"/>
    </row>
    <row r="453" spans="7:7" x14ac:dyDescent="0.2">
      <c r="G453" s="261"/>
    </row>
    <row r="454" spans="7:7" x14ac:dyDescent="0.2">
      <c r="G454" s="261"/>
    </row>
    <row r="455" spans="7:7" x14ac:dyDescent="0.2">
      <c r="G455" s="261"/>
    </row>
    <row r="456" spans="7:7" x14ac:dyDescent="0.2">
      <c r="G456" s="261"/>
    </row>
    <row r="457" spans="7:7" x14ac:dyDescent="0.2">
      <c r="G457" s="261"/>
    </row>
    <row r="458" spans="7:7" x14ac:dyDescent="0.2">
      <c r="G458" s="261"/>
    </row>
    <row r="459" spans="7:7" x14ac:dyDescent="0.2">
      <c r="G459" s="261"/>
    </row>
    <row r="460" spans="7:7" x14ac:dyDescent="0.2">
      <c r="G460" s="261"/>
    </row>
    <row r="461" spans="7:7" x14ac:dyDescent="0.2">
      <c r="G461" s="261"/>
    </row>
    <row r="462" spans="7:7" x14ac:dyDescent="0.2">
      <c r="G462" s="261"/>
    </row>
    <row r="463" spans="7:7" x14ac:dyDescent="0.2">
      <c r="G463" s="261"/>
    </row>
    <row r="464" spans="7:7" x14ac:dyDescent="0.2">
      <c r="G464" s="261"/>
    </row>
    <row r="465" spans="7:7" x14ac:dyDescent="0.2">
      <c r="G465" s="261"/>
    </row>
    <row r="466" spans="7:7" x14ac:dyDescent="0.2">
      <c r="G466" s="261"/>
    </row>
    <row r="467" spans="7:7" x14ac:dyDescent="0.2">
      <c r="G467" s="261"/>
    </row>
    <row r="468" spans="7:7" x14ac:dyDescent="0.2">
      <c r="G468" s="261"/>
    </row>
    <row r="469" spans="7:7" x14ac:dyDescent="0.2">
      <c r="G469" s="261"/>
    </row>
    <row r="470" spans="7:7" x14ac:dyDescent="0.2">
      <c r="G470" s="261"/>
    </row>
    <row r="471" spans="7:7" x14ac:dyDescent="0.2">
      <c r="G471" s="261"/>
    </row>
    <row r="472" spans="7:7" x14ac:dyDescent="0.2">
      <c r="G472" s="261"/>
    </row>
    <row r="473" spans="7:7" x14ac:dyDescent="0.2">
      <c r="G473" s="261"/>
    </row>
    <row r="474" spans="7:7" x14ac:dyDescent="0.2">
      <c r="G474" s="261"/>
    </row>
    <row r="475" spans="7:7" x14ac:dyDescent="0.2">
      <c r="G475" s="261"/>
    </row>
    <row r="476" spans="7:7" x14ac:dyDescent="0.2">
      <c r="G476" s="261"/>
    </row>
    <row r="477" spans="7:7" x14ac:dyDescent="0.2">
      <c r="G477" s="261"/>
    </row>
    <row r="478" spans="7:7" x14ac:dyDescent="0.2">
      <c r="G478" s="261"/>
    </row>
    <row r="479" spans="7:7" x14ac:dyDescent="0.2">
      <c r="G479" s="261"/>
    </row>
    <row r="480" spans="7:7" x14ac:dyDescent="0.2">
      <c r="G480" s="261"/>
    </row>
    <row r="481" spans="7:7" x14ac:dyDescent="0.2">
      <c r="G481" s="261"/>
    </row>
    <row r="482" spans="7:7" x14ac:dyDescent="0.2">
      <c r="G482" s="261"/>
    </row>
    <row r="483" spans="7:7" x14ac:dyDescent="0.2">
      <c r="G483" s="261"/>
    </row>
    <row r="484" spans="7:7" x14ac:dyDescent="0.2">
      <c r="G484" s="261"/>
    </row>
    <row r="485" spans="7:7" x14ac:dyDescent="0.2">
      <c r="G485" s="261"/>
    </row>
    <row r="486" spans="7:7" x14ac:dyDescent="0.2">
      <c r="G486" s="261"/>
    </row>
    <row r="487" spans="7:7" x14ac:dyDescent="0.2">
      <c r="G487" s="261"/>
    </row>
    <row r="488" spans="7:7" x14ac:dyDescent="0.2">
      <c r="G488" s="261"/>
    </row>
    <row r="489" spans="7:7" x14ac:dyDescent="0.2">
      <c r="G489" s="261"/>
    </row>
    <row r="490" spans="7:7" x14ac:dyDescent="0.2">
      <c r="G490" s="261"/>
    </row>
    <row r="491" spans="7:7" x14ac:dyDescent="0.2">
      <c r="G491" s="261"/>
    </row>
    <row r="492" spans="7:7" x14ac:dyDescent="0.2">
      <c r="G492" s="261"/>
    </row>
    <row r="493" spans="7:7" x14ac:dyDescent="0.2">
      <c r="G493" s="261"/>
    </row>
    <row r="494" spans="7:7" x14ac:dyDescent="0.2">
      <c r="G494" s="261"/>
    </row>
    <row r="495" spans="7:7" x14ac:dyDescent="0.2">
      <c r="G495" s="261"/>
    </row>
    <row r="496" spans="7:7" x14ac:dyDescent="0.2">
      <c r="G496" s="261"/>
    </row>
    <row r="497" spans="7:7" x14ac:dyDescent="0.2">
      <c r="G497" s="261"/>
    </row>
    <row r="498" spans="7:7" x14ac:dyDescent="0.2">
      <c r="G498" s="261"/>
    </row>
    <row r="499" spans="7:7" x14ac:dyDescent="0.2">
      <c r="G499" s="261"/>
    </row>
    <row r="500" spans="7:7" x14ac:dyDescent="0.2">
      <c r="G500" s="261"/>
    </row>
    <row r="501" spans="7:7" x14ac:dyDescent="0.2">
      <c r="G501" s="261"/>
    </row>
    <row r="502" spans="7:7" x14ac:dyDescent="0.2">
      <c r="G502" s="261"/>
    </row>
    <row r="503" spans="7:7" x14ac:dyDescent="0.2">
      <c r="G503" s="261"/>
    </row>
    <row r="504" spans="7:7" x14ac:dyDescent="0.2">
      <c r="G504" s="261"/>
    </row>
    <row r="505" spans="7:7" x14ac:dyDescent="0.2">
      <c r="G505" s="261"/>
    </row>
    <row r="506" spans="7:7" x14ac:dyDescent="0.2">
      <c r="G506" s="261"/>
    </row>
    <row r="507" spans="7:7" x14ac:dyDescent="0.2">
      <c r="G507" s="261"/>
    </row>
    <row r="508" spans="7:7" x14ac:dyDescent="0.2">
      <c r="G508" s="261"/>
    </row>
    <row r="509" spans="7:7" x14ac:dyDescent="0.2">
      <c r="G509" s="261"/>
    </row>
    <row r="510" spans="7:7" x14ac:dyDescent="0.2">
      <c r="G510" s="261"/>
    </row>
    <row r="511" spans="7:7" x14ac:dyDescent="0.2">
      <c r="G511" s="261"/>
    </row>
    <row r="512" spans="7:7" x14ac:dyDescent="0.2">
      <c r="G512" s="261"/>
    </row>
    <row r="513" spans="7:7" x14ac:dyDescent="0.2">
      <c r="G513" s="261"/>
    </row>
    <row r="514" spans="7:7" x14ac:dyDescent="0.2">
      <c r="G514" s="261"/>
    </row>
    <row r="515" spans="7:7" x14ac:dyDescent="0.2">
      <c r="G515" s="261"/>
    </row>
    <row r="516" spans="7:7" x14ac:dyDescent="0.2">
      <c r="G516" s="261"/>
    </row>
    <row r="517" spans="7:7" x14ac:dyDescent="0.2">
      <c r="G517" s="261"/>
    </row>
    <row r="518" spans="7:7" x14ac:dyDescent="0.2">
      <c r="G518" s="261"/>
    </row>
    <row r="519" spans="7:7" x14ac:dyDescent="0.2">
      <c r="G519" s="261"/>
    </row>
    <row r="520" spans="7:7" x14ac:dyDescent="0.2">
      <c r="G520" s="261"/>
    </row>
    <row r="521" spans="7:7" x14ac:dyDescent="0.2">
      <c r="G521" s="261"/>
    </row>
    <row r="522" spans="7:7" x14ac:dyDescent="0.2">
      <c r="G522" s="261"/>
    </row>
    <row r="523" spans="7:7" x14ac:dyDescent="0.2">
      <c r="G523" s="261"/>
    </row>
    <row r="524" spans="7:7" x14ac:dyDescent="0.2">
      <c r="G524" s="261"/>
    </row>
    <row r="525" spans="7:7" x14ac:dyDescent="0.2">
      <c r="G525" s="261"/>
    </row>
    <row r="526" spans="7:7" x14ac:dyDescent="0.2">
      <c r="G526" s="261"/>
    </row>
    <row r="527" spans="7:7" x14ac:dyDescent="0.2">
      <c r="G527" s="261"/>
    </row>
    <row r="528" spans="7:7" x14ac:dyDescent="0.2">
      <c r="G528" s="261"/>
    </row>
    <row r="529" spans="7:7" x14ac:dyDescent="0.2">
      <c r="G529" s="261"/>
    </row>
    <row r="530" spans="7:7" x14ac:dyDescent="0.2">
      <c r="G530" s="261"/>
    </row>
    <row r="531" spans="7:7" x14ac:dyDescent="0.2">
      <c r="G531" s="261"/>
    </row>
    <row r="532" spans="7:7" x14ac:dyDescent="0.2">
      <c r="G532" s="261"/>
    </row>
    <row r="533" spans="7:7" x14ac:dyDescent="0.2">
      <c r="G533" s="261"/>
    </row>
    <row r="534" spans="7:7" x14ac:dyDescent="0.2">
      <c r="G534" s="261"/>
    </row>
    <row r="535" spans="7:7" x14ac:dyDescent="0.2">
      <c r="G535" s="261"/>
    </row>
    <row r="536" spans="7:7" x14ac:dyDescent="0.2">
      <c r="G536" s="261"/>
    </row>
    <row r="537" spans="7:7" x14ac:dyDescent="0.2">
      <c r="G537" s="261"/>
    </row>
    <row r="538" spans="7:7" x14ac:dyDescent="0.2">
      <c r="G538" s="261"/>
    </row>
    <row r="539" spans="7:7" x14ac:dyDescent="0.2">
      <c r="G539" s="261"/>
    </row>
    <row r="540" spans="7:7" x14ac:dyDescent="0.2">
      <c r="G540" s="261"/>
    </row>
    <row r="541" spans="7:7" x14ac:dyDescent="0.2">
      <c r="G541" s="261"/>
    </row>
    <row r="542" spans="7:7" x14ac:dyDescent="0.2">
      <c r="G542" s="261"/>
    </row>
    <row r="543" spans="7:7" x14ac:dyDescent="0.2">
      <c r="G543" s="261"/>
    </row>
    <row r="544" spans="7:7" x14ac:dyDescent="0.2">
      <c r="G544" s="261"/>
    </row>
    <row r="545" spans="7:7" x14ac:dyDescent="0.2">
      <c r="G545" s="261"/>
    </row>
    <row r="546" spans="7:7" x14ac:dyDescent="0.2">
      <c r="G546" s="261"/>
    </row>
    <row r="547" spans="7:7" x14ac:dyDescent="0.2">
      <c r="G547" s="261"/>
    </row>
    <row r="548" spans="7:7" x14ac:dyDescent="0.2">
      <c r="G548" s="261"/>
    </row>
    <row r="549" spans="7:7" x14ac:dyDescent="0.2">
      <c r="G549" s="261"/>
    </row>
    <row r="550" spans="7:7" x14ac:dyDescent="0.2">
      <c r="G550" s="261"/>
    </row>
    <row r="551" spans="7:7" x14ac:dyDescent="0.2">
      <c r="G551" s="261"/>
    </row>
    <row r="552" spans="7:7" x14ac:dyDescent="0.2">
      <c r="G552" s="261"/>
    </row>
    <row r="553" spans="7:7" x14ac:dyDescent="0.2">
      <c r="G553" s="261"/>
    </row>
    <row r="554" spans="7:7" x14ac:dyDescent="0.2">
      <c r="G554" s="261"/>
    </row>
    <row r="555" spans="7:7" x14ac:dyDescent="0.2">
      <c r="G555" s="261"/>
    </row>
    <row r="556" spans="7:7" x14ac:dyDescent="0.2">
      <c r="G556" s="261"/>
    </row>
    <row r="557" spans="7:7" x14ac:dyDescent="0.2">
      <c r="G557" s="261"/>
    </row>
    <row r="558" spans="7:7" x14ac:dyDescent="0.2">
      <c r="G558" s="261"/>
    </row>
    <row r="559" spans="7:7" x14ac:dyDescent="0.2">
      <c r="G559" s="261"/>
    </row>
    <row r="560" spans="7:7" x14ac:dyDescent="0.2">
      <c r="G560" s="261"/>
    </row>
    <row r="561" spans="7:7" x14ac:dyDescent="0.2">
      <c r="G561" s="261"/>
    </row>
    <row r="562" spans="7:7" x14ac:dyDescent="0.2">
      <c r="G562" s="261"/>
    </row>
    <row r="563" spans="7:7" x14ac:dyDescent="0.2">
      <c r="G563" s="261"/>
    </row>
    <row r="564" spans="7:7" x14ac:dyDescent="0.2">
      <c r="G564" s="261"/>
    </row>
    <row r="565" spans="7:7" x14ac:dyDescent="0.2">
      <c r="G565" s="261"/>
    </row>
    <row r="566" spans="7:7" x14ac:dyDescent="0.2">
      <c r="G566" s="261"/>
    </row>
    <row r="567" spans="7:7" x14ac:dyDescent="0.2">
      <c r="G567" s="261"/>
    </row>
    <row r="568" spans="7:7" x14ac:dyDescent="0.2">
      <c r="G568" s="261"/>
    </row>
    <row r="569" spans="7:7" x14ac:dyDescent="0.2">
      <c r="G569" s="261"/>
    </row>
    <row r="570" spans="7:7" x14ac:dyDescent="0.2">
      <c r="G570" s="261"/>
    </row>
    <row r="571" spans="7:7" x14ac:dyDescent="0.2">
      <c r="G571" s="261"/>
    </row>
    <row r="572" spans="7:7" x14ac:dyDescent="0.2">
      <c r="G572" s="261"/>
    </row>
    <row r="573" spans="7:7" x14ac:dyDescent="0.2">
      <c r="G573" s="261"/>
    </row>
    <row r="574" spans="7:7" x14ac:dyDescent="0.2">
      <c r="G574" s="261"/>
    </row>
    <row r="575" spans="7:7" x14ac:dyDescent="0.2">
      <c r="G575" s="261"/>
    </row>
    <row r="576" spans="7:7" x14ac:dyDescent="0.2">
      <c r="G576" s="261"/>
    </row>
    <row r="577" spans="7:7" x14ac:dyDescent="0.2">
      <c r="G577" s="261"/>
    </row>
    <row r="578" spans="7:7" x14ac:dyDescent="0.2">
      <c r="G578" s="261"/>
    </row>
    <row r="579" spans="7:7" x14ac:dyDescent="0.2">
      <c r="G579" s="261"/>
    </row>
    <row r="580" spans="7:7" x14ac:dyDescent="0.2">
      <c r="G580" s="261"/>
    </row>
    <row r="581" spans="7:7" x14ac:dyDescent="0.2">
      <c r="G581" s="261"/>
    </row>
    <row r="582" spans="7:7" x14ac:dyDescent="0.2">
      <c r="G582" s="261"/>
    </row>
    <row r="583" spans="7:7" x14ac:dyDescent="0.2">
      <c r="G583" s="261"/>
    </row>
    <row r="584" spans="7:7" x14ac:dyDescent="0.2">
      <c r="G584" s="261"/>
    </row>
    <row r="585" spans="7:7" x14ac:dyDescent="0.2">
      <c r="G585" s="261"/>
    </row>
    <row r="586" spans="7:7" x14ac:dyDescent="0.2">
      <c r="G586" s="261"/>
    </row>
    <row r="587" spans="7:7" x14ac:dyDescent="0.2">
      <c r="G587" s="261"/>
    </row>
    <row r="588" spans="7:7" x14ac:dyDescent="0.2">
      <c r="G588" s="261"/>
    </row>
    <row r="589" spans="7:7" x14ac:dyDescent="0.2">
      <c r="G589" s="261"/>
    </row>
    <row r="590" spans="7:7" x14ac:dyDescent="0.2">
      <c r="G590" s="261"/>
    </row>
    <row r="591" spans="7:7" x14ac:dyDescent="0.2">
      <c r="G591" s="261"/>
    </row>
    <row r="592" spans="7:7" x14ac:dyDescent="0.2">
      <c r="G592" s="261"/>
    </row>
    <row r="593" spans="7:7" x14ac:dyDescent="0.2">
      <c r="G593" s="261"/>
    </row>
    <row r="594" spans="7:7" x14ac:dyDescent="0.2">
      <c r="G594" s="261"/>
    </row>
    <row r="595" spans="7:7" x14ac:dyDescent="0.2">
      <c r="G595" s="261"/>
    </row>
    <row r="596" spans="7:7" x14ac:dyDescent="0.2">
      <c r="G596" s="261"/>
    </row>
    <row r="597" spans="7:7" x14ac:dyDescent="0.2">
      <c r="G597" s="261"/>
    </row>
    <row r="598" spans="7:7" x14ac:dyDescent="0.2">
      <c r="G598" s="261"/>
    </row>
    <row r="599" spans="7:7" x14ac:dyDescent="0.2">
      <c r="G599" s="261"/>
    </row>
    <row r="600" spans="7:7" x14ac:dyDescent="0.2">
      <c r="G600" s="261"/>
    </row>
    <row r="601" spans="7:7" x14ac:dyDescent="0.2">
      <c r="G601" s="261"/>
    </row>
    <row r="602" spans="7:7" x14ac:dyDescent="0.2">
      <c r="G602" s="261"/>
    </row>
    <row r="603" spans="7:7" x14ac:dyDescent="0.2">
      <c r="G603" s="261"/>
    </row>
    <row r="604" spans="7:7" x14ac:dyDescent="0.2">
      <c r="G604" s="261"/>
    </row>
    <row r="605" spans="7:7" x14ac:dyDescent="0.2">
      <c r="G605" s="261"/>
    </row>
    <row r="606" spans="7:7" x14ac:dyDescent="0.2">
      <c r="G606" s="261"/>
    </row>
    <row r="607" spans="7:7" x14ac:dyDescent="0.2">
      <c r="G607" s="261"/>
    </row>
    <row r="608" spans="7:7" x14ac:dyDescent="0.2">
      <c r="G608" s="261"/>
    </row>
    <row r="609" spans="7:7" x14ac:dyDescent="0.2">
      <c r="G609" s="261"/>
    </row>
    <row r="610" spans="7:7" x14ac:dyDescent="0.2">
      <c r="G610" s="261"/>
    </row>
    <row r="611" spans="7:7" x14ac:dyDescent="0.2">
      <c r="G611" s="261"/>
    </row>
    <row r="612" spans="7:7" x14ac:dyDescent="0.2">
      <c r="G612" s="261"/>
    </row>
    <row r="613" spans="7:7" x14ac:dyDescent="0.2">
      <c r="G613" s="261"/>
    </row>
    <row r="614" spans="7:7" x14ac:dyDescent="0.2">
      <c r="G614" s="261"/>
    </row>
    <row r="615" spans="7:7" x14ac:dyDescent="0.2">
      <c r="G615" s="261"/>
    </row>
    <row r="616" spans="7:7" x14ac:dyDescent="0.2">
      <c r="G616" s="261"/>
    </row>
    <row r="617" spans="7:7" x14ac:dyDescent="0.2">
      <c r="G617" s="261"/>
    </row>
    <row r="618" spans="7:7" x14ac:dyDescent="0.2">
      <c r="G618" s="261"/>
    </row>
    <row r="619" spans="7:7" x14ac:dyDescent="0.2">
      <c r="G619" s="261"/>
    </row>
    <row r="620" spans="7:7" x14ac:dyDescent="0.2">
      <c r="G620" s="261"/>
    </row>
    <row r="621" spans="7:7" x14ac:dyDescent="0.2">
      <c r="G621" s="261"/>
    </row>
    <row r="622" spans="7:7" x14ac:dyDescent="0.2">
      <c r="G622" s="261"/>
    </row>
    <row r="623" spans="7:7" x14ac:dyDescent="0.2">
      <c r="G623" s="261"/>
    </row>
    <row r="624" spans="7:7" x14ac:dyDescent="0.2">
      <c r="G624" s="261"/>
    </row>
    <row r="625" spans="7:7" x14ac:dyDescent="0.2">
      <c r="G625" s="261"/>
    </row>
    <row r="626" spans="7:7" x14ac:dyDescent="0.2">
      <c r="G626" s="261"/>
    </row>
    <row r="627" spans="7:7" x14ac:dyDescent="0.2">
      <c r="G627" s="261"/>
    </row>
    <row r="628" spans="7:7" x14ac:dyDescent="0.2">
      <c r="G628" s="261"/>
    </row>
    <row r="629" spans="7:7" x14ac:dyDescent="0.2">
      <c r="G629" s="261"/>
    </row>
    <row r="630" spans="7:7" x14ac:dyDescent="0.2">
      <c r="G630" s="261"/>
    </row>
    <row r="631" spans="7:7" x14ac:dyDescent="0.2">
      <c r="G631" s="261"/>
    </row>
    <row r="632" spans="7:7" x14ac:dyDescent="0.2">
      <c r="G632" s="261"/>
    </row>
    <row r="633" spans="7:7" x14ac:dyDescent="0.2">
      <c r="G633" s="261"/>
    </row>
    <row r="634" spans="7:7" x14ac:dyDescent="0.2">
      <c r="G634" s="261"/>
    </row>
    <row r="635" spans="7:7" x14ac:dyDescent="0.2">
      <c r="G635" s="261"/>
    </row>
    <row r="636" spans="7:7" x14ac:dyDescent="0.2">
      <c r="G636" s="261"/>
    </row>
    <row r="637" spans="7:7" x14ac:dyDescent="0.2">
      <c r="G637" s="261"/>
    </row>
    <row r="638" spans="7:7" x14ac:dyDescent="0.2">
      <c r="G638" s="261"/>
    </row>
    <row r="639" spans="7:7" x14ac:dyDescent="0.2">
      <c r="G639" s="261"/>
    </row>
    <row r="640" spans="7:7" x14ac:dyDescent="0.2">
      <c r="G640" s="261"/>
    </row>
    <row r="641" spans="7:7" x14ac:dyDescent="0.2">
      <c r="G641" s="261"/>
    </row>
    <row r="642" spans="7:7" x14ac:dyDescent="0.2">
      <c r="G642" s="261"/>
    </row>
    <row r="643" spans="7:7" x14ac:dyDescent="0.2">
      <c r="G643" s="261"/>
    </row>
    <row r="644" spans="7:7" x14ac:dyDescent="0.2">
      <c r="G644" s="261"/>
    </row>
    <row r="645" spans="7:7" x14ac:dyDescent="0.2">
      <c r="G645" s="261"/>
    </row>
    <row r="646" spans="7:7" x14ac:dyDescent="0.2">
      <c r="G646" s="261"/>
    </row>
    <row r="647" spans="7:7" x14ac:dyDescent="0.2">
      <c r="G647" s="261"/>
    </row>
    <row r="648" spans="7:7" x14ac:dyDescent="0.2">
      <c r="G648" s="261"/>
    </row>
    <row r="649" spans="7:7" x14ac:dyDescent="0.2">
      <c r="G649" s="261"/>
    </row>
    <row r="650" spans="7:7" x14ac:dyDescent="0.2">
      <c r="G650" s="261"/>
    </row>
    <row r="651" spans="7:7" x14ac:dyDescent="0.2">
      <c r="G651" s="261"/>
    </row>
    <row r="652" spans="7:7" x14ac:dyDescent="0.2">
      <c r="G652" s="261"/>
    </row>
    <row r="653" spans="7:7" x14ac:dyDescent="0.2">
      <c r="G653" s="261"/>
    </row>
    <row r="654" spans="7:7" x14ac:dyDescent="0.2">
      <c r="G654" s="261"/>
    </row>
    <row r="655" spans="7:7" x14ac:dyDescent="0.2">
      <c r="G655" s="261"/>
    </row>
    <row r="656" spans="7:7" x14ac:dyDescent="0.2">
      <c r="G656" s="261"/>
    </row>
    <row r="657" spans="7:7" x14ac:dyDescent="0.2">
      <c r="G657" s="261"/>
    </row>
    <row r="658" spans="7:7" x14ac:dyDescent="0.2">
      <c r="G658" s="261"/>
    </row>
    <row r="659" spans="7:7" x14ac:dyDescent="0.2">
      <c r="G659" s="261"/>
    </row>
    <row r="660" spans="7:7" x14ac:dyDescent="0.2">
      <c r="G660" s="261"/>
    </row>
    <row r="661" spans="7:7" x14ac:dyDescent="0.2">
      <c r="G661" s="261"/>
    </row>
    <row r="662" spans="7:7" x14ac:dyDescent="0.2">
      <c r="G662" s="261"/>
    </row>
    <row r="663" spans="7:7" x14ac:dyDescent="0.2">
      <c r="G663" s="261"/>
    </row>
    <row r="664" spans="7:7" x14ac:dyDescent="0.2">
      <c r="G664" s="261"/>
    </row>
    <row r="665" spans="7:7" x14ac:dyDescent="0.2">
      <c r="G665" s="261"/>
    </row>
    <row r="666" spans="7:7" x14ac:dyDescent="0.2">
      <c r="G666" s="261"/>
    </row>
    <row r="667" spans="7:7" x14ac:dyDescent="0.2">
      <c r="G667" s="261"/>
    </row>
    <row r="668" spans="7:7" x14ac:dyDescent="0.2">
      <c r="G668" s="261"/>
    </row>
    <row r="669" spans="7:7" x14ac:dyDescent="0.2">
      <c r="G669" s="261"/>
    </row>
    <row r="670" spans="7:7" x14ac:dyDescent="0.2">
      <c r="G670" s="261"/>
    </row>
    <row r="671" spans="7:7" x14ac:dyDescent="0.2">
      <c r="G671" s="261"/>
    </row>
    <row r="672" spans="7:7" x14ac:dyDescent="0.2">
      <c r="G672" s="261"/>
    </row>
    <row r="673" spans="7:7" x14ac:dyDescent="0.2">
      <c r="G673" s="261"/>
    </row>
    <row r="674" spans="7:7" x14ac:dyDescent="0.2">
      <c r="G674" s="261"/>
    </row>
    <row r="675" spans="7:7" x14ac:dyDescent="0.2">
      <c r="G675" s="261"/>
    </row>
    <row r="676" spans="7:7" x14ac:dyDescent="0.2">
      <c r="G676" s="261"/>
    </row>
    <row r="677" spans="7:7" x14ac:dyDescent="0.2">
      <c r="G677" s="261"/>
    </row>
    <row r="678" spans="7:7" x14ac:dyDescent="0.2">
      <c r="G678" s="261"/>
    </row>
    <row r="679" spans="7:7" x14ac:dyDescent="0.2">
      <c r="G679" s="261"/>
    </row>
    <row r="680" spans="7:7" x14ac:dyDescent="0.2">
      <c r="G680" s="261"/>
    </row>
    <row r="681" spans="7:7" x14ac:dyDescent="0.2">
      <c r="G681" s="261"/>
    </row>
    <row r="682" spans="7:7" x14ac:dyDescent="0.2">
      <c r="G682" s="261"/>
    </row>
    <row r="683" spans="7:7" x14ac:dyDescent="0.2">
      <c r="G683" s="261"/>
    </row>
    <row r="684" spans="7:7" x14ac:dyDescent="0.2">
      <c r="G684" s="261"/>
    </row>
    <row r="685" spans="7:7" x14ac:dyDescent="0.2">
      <c r="G685" s="261"/>
    </row>
    <row r="686" spans="7:7" x14ac:dyDescent="0.2">
      <c r="G686" s="261"/>
    </row>
    <row r="687" spans="7:7" x14ac:dyDescent="0.2">
      <c r="G687" s="261"/>
    </row>
    <row r="688" spans="7:7" x14ac:dyDescent="0.2">
      <c r="G688" s="261"/>
    </row>
    <row r="689" spans="7:7" x14ac:dyDescent="0.2">
      <c r="G689" s="261"/>
    </row>
    <row r="690" spans="7:7" x14ac:dyDescent="0.2">
      <c r="G690" s="261"/>
    </row>
    <row r="691" spans="7:7" x14ac:dyDescent="0.2">
      <c r="G691" s="261"/>
    </row>
    <row r="692" spans="7:7" x14ac:dyDescent="0.2">
      <c r="G692" s="261"/>
    </row>
    <row r="693" spans="7:7" x14ac:dyDescent="0.2">
      <c r="G693" s="261"/>
    </row>
    <row r="694" spans="7:7" x14ac:dyDescent="0.2">
      <c r="G694" s="261"/>
    </row>
    <row r="695" spans="7:7" x14ac:dyDescent="0.2">
      <c r="G695" s="261"/>
    </row>
    <row r="696" spans="7:7" x14ac:dyDescent="0.2">
      <c r="G696" s="261"/>
    </row>
    <row r="697" spans="7:7" x14ac:dyDescent="0.2">
      <c r="G697" s="261"/>
    </row>
    <row r="698" spans="7:7" x14ac:dyDescent="0.2">
      <c r="G698" s="261"/>
    </row>
    <row r="699" spans="7:7" x14ac:dyDescent="0.2">
      <c r="G699" s="261"/>
    </row>
    <row r="700" spans="7:7" x14ac:dyDescent="0.2">
      <c r="G700" s="261"/>
    </row>
    <row r="701" spans="7:7" x14ac:dyDescent="0.2">
      <c r="G701" s="261"/>
    </row>
    <row r="702" spans="7:7" x14ac:dyDescent="0.2">
      <c r="G702" s="261"/>
    </row>
    <row r="703" spans="7:7" x14ac:dyDescent="0.2">
      <c r="G703" s="261"/>
    </row>
    <row r="704" spans="7:7" x14ac:dyDescent="0.2">
      <c r="G704" s="261"/>
    </row>
    <row r="705" spans="7:7" x14ac:dyDescent="0.2">
      <c r="G705" s="261"/>
    </row>
    <row r="706" spans="7:7" x14ac:dyDescent="0.2">
      <c r="G706" s="261"/>
    </row>
    <row r="707" spans="7:7" x14ac:dyDescent="0.2">
      <c r="G707" s="261"/>
    </row>
    <row r="708" spans="7:7" x14ac:dyDescent="0.2">
      <c r="G708" s="261"/>
    </row>
    <row r="709" spans="7:7" x14ac:dyDescent="0.2">
      <c r="G709" s="261"/>
    </row>
    <row r="710" spans="7:7" x14ac:dyDescent="0.2">
      <c r="G710" s="261"/>
    </row>
    <row r="711" spans="7:7" x14ac:dyDescent="0.2">
      <c r="G711" s="261"/>
    </row>
    <row r="712" spans="7:7" x14ac:dyDescent="0.2">
      <c r="G712" s="261"/>
    </row>
    <row r="713" spans="7:7" x14ac:dyDescent="0.2">
      <c r="G713" s="261"/>
    </row>
    <row r="714" spans="7:7" x14ac:dyDescent="0.2">
      <c r="G714" s="261"/>
    </row>
    <row r="715" spans="7:7" x14ac:dyDescent="0.2">
      <c r="G715" s="261"/>
    </row>
    <row r="716" spans="7:7" x14ac:dyDescent="0.2">
      <c r="G716" s="261"/>
    </row>
    <row r="717" spans="7:7" x14ac:dyDescent="0.2">
      <c r="G717" s="261"/>
    </row>
    <row r="718" spans="7:7" x14ac:dyDescent="0.2">
      <c r="G718" s="261"/>
    </row>
    <row r="719" spans="7:7" x14ac:dyDescent="0.2">
      <c r="G719" s="261"/>
    </row>
    <row r="720" spans="7:7" x14ac:dyDescent="0.2">
      <c r="G720" s="261"/>
    </row>
    <row r="721" spans="7:7" x14ac:dyDescent="0.2">
      <c r="G721" s="261"/>
    </row>
    <row r="722" spans="7:7" x14ac:dyDescent="0.2">
      <c r="G722" s="261"/>
    </row>
    <row r="723" spans="7:7" x14ac:dyDescent="0.2">
      <c r="G723" s="261"/>
    </row>
    <row r="724" spans="7:7" x14ac:dyDescent="0.2">
      <c r="G724" s="261"/>
    </row>
    <row r="725" spans="7:7" x14ac:dyDescent="0.2">
      <c r="G725" s="261"/>
    </row>
    <row r="726" spans="7:7" x14ac:dyDescent="0.2">
      <c r="G726" s="261"/>
    </row>
    <row r="727" spans="7:7" x14ac:dyDescent="0.2">
      <c r="G727" s="261"/>
    </row>
    <row r="728" spans="7:7" x14ac:dyDescent="0.2">
      <c r="G728" s="261"/>
    </row>
    <row r="729" spans="7:7" x14ac:dyDescent="0.2">
      <c r="G729" s="261"/>
    </row>
    <row r="730" spans="7:7" x14ac:dyDescent="0.2">
      <c r="G730" s="261"/>
    </row>
    <row r="731" spans="7:7" x14ac:dyDescent="0.2">
      <c r="G731" s="261"/>
    </row>
    <row r="732" spans="7:7" x14ac:dyDescent="0.2">
      <c r="G732" s="261"/>
    </row>
    <row r="733" spans="7:7" x14ac:dyDescent="0.2">
      <c r="G733" s="261"/>
    </row>
    <row r="734" spans="7:7" x14ac:dyDescent="0.2">
      <c r="G734" s="261"/>
    </row>
    <row r="735" spans="7:7" x14ac:dyDescent="0.2">
      <c r="G735" s="261"/>
    </row>
    <row r="736" spans="7:7" x14ac:dyDescent="0.2">
      <c r="G736" s="261"/>
    </row>
    <row r="737" spans="7:7" x14ac:dyDescent="0.2">
      <c r="G737" s="261"/>
    </row>
    <row r="738" spans="7:7" x14ac:dyDescent="0.2">
      <c r="G738" s="261"/>
    </row>
    <row r="739" spans="7:7" x14ac:dyDescent="0.2">
      <c r="G739" s="261"/>
    </row>
    <row r="740" spans="7:7" x14ac:dyDescent="0.2">
      <c r="G740" s="261"/>
    </row>
    <row r="741" spans="7:7" x14ac:dyDescent="0.2">
      <c r="G741" s="261"/>
    </row>
    <row r="742" spans="7:7" x14ac:dyDescent="0.2">
      <c r="G742" s="261"/>
    </row>
    <row r="743" spans="7:7" x14ac:dyDescent="0.2">
      <c r="G743" s="261"/>
    </row>
    <row r="744" spans="7:7" x14ac:dyDescent="0.2">
      <c r="G744" s="261"/>
    </row>
    <row r="745" spans="7:7" x14ac:dyDescent="0.2">
      <c r="G745" s="261"/>
    </row>
    <row r="746" spans="7:7" x14ac:dyDescent="0.2">
      <c r="G746" s="261"/>
    </row>
    <row r="747" spans="7:7" x14ac:dyDescent="0.2">
      <c r="G747" s="261"/>
    </row>
    <row r="748" spans="7:7" x14ac:dyDescent="0.2">
      <c r="G748" s="261"/>
    </row>
    <row r="749" spans="7:7" x14ac:dyDescent="0.2">
      <c r="G749" s="261"/>
    </row>
    <row r="750" spans="7:7" x14ac:dyDescent="0.2">
      <c r="G750" s="261"/>
    </row>
    <row r="751" spans="7:7" x14ac:dyDescent="0.2">
      <c r="G751" s="261"/>
    </row>
    <row r="752" spans="7:7" x14ac:dyDescent="0.2">
      <c r="G752" s="261"/>
    </row>
    <row r="753" spans="7:7" x14ac:dyDescent="0.2">
      <c r="G753" s="261"/>
    </row>
    <row r="754" spans="7:7" x14ac:dyDescent="0.2">
      <c r="G754" s="261"/>
    </row>
    <row r="755" spans="7:7" x14ac:dyDescent="0.2">
      <c r="G755" s="261"/>
    </row>
    <row r="756" spans="7:7" x14ac:dyDescent="0.2">
      <c r="G756" s="261"/>
    </row>
    <row r="757" spans="7:7" x14ac:dyDescent="0.2">
      <c r="G757" s="261"/>
    </row>
    <row r="758" spans="7:7" x14ac:dyDescent="0.2">
      <c r="G758" s="261"/>
    </row>
    <row r="759" spans="7:7" x14ac:dyDescent="0.2">
      <c r="G759" s="261"/>
    </row>
    <row r="760" spans="7:7" x14ac:dyDescent="0.2">
      <c r="G760" s="261"/>
    </row>
    <row r="761" spans="7:7" x14ac:dyDescent="0.2">
      <c r="G761" s="261"/>
    </row>
    <row r="762" spans="7:7" x14ac:dyDescent="0.2">
      <c r="G762" s="261"/>
    </row>
    <row r="763" spans="7:7" x14ac:dyDescent="0.2">
      <c r="G763" s="261"/>
    </row>
    <row r="764" spans="7:7" x14ac:dyDescent="0.2">
      <c r="G764" s="261"/>
    </row>
    <row r="765" spans="7:7" x14ac:dyDescent="0.2">
      <c r="G765" s="261"/>
    </row>
    <row r="766" spans="7:7" x14ac:dyDescent="0.2">
      <c r="G766" s="261"/>
    </row>
    <row r="767" spans="7:7" x14ac:dyDescent="0.2">
      <c r="G767" s="261"/>
    </row>
    <row r="768" spans="7:7" x14ac:dyDescent="0.2">
      <c r="G768" s="261"/>
    </row>
    <row r="769" spans="7:7" x14ac:dyDescent="0.2">
      <c r="G769" s="261"/>
    </row>
    <row r="770" spans="7:7" x14ac:dyDescent="0.2">
      <c r="G770" s="261"/>
    </row>
    <row r="771" spans="7:7" x14ac:dyDescent="0.2">
      <c r="G771" s="261"/>
    </row>
    <row r="772" spans="7:7" x14ac:dyDescent="0.2">
      <c r="G772" s="261"/>
    </row>
    <row r="773" spans="7:7" x14ac:dyDescent="0.2">
      <c r="G773" s="261"/>
    </row>
    <row r="774" spans="7:7" x14ac:dyDescent="0.2">
      <c r="G774" s="261"/>
    </row>
    <row r="775" spans="7:7" x14ac:dyDescent="0.2">
      <c r="G775" s="261"/>
    </row>
    <row r="776" spans="7:7" x14ac:dyDescent="0.2">
      <c r="G776" s="261"/>
    </row>
    <row r="777" spans="7:7" x14ac:dyDescent="0.2">
      <c r="G777" s="261"/>
    </row>
    <row r="778" spans="7:7" x14ac:dyDescent="0.2">
      <c r="G778" s="261"/>
    </row>
    <row r="779" spans="7:7" x14ac:dyDescent="0.2">
      <c r="G779" s="261"/>
    </row>
    <row r="780" spans="7:7" x14ac:dyDescent="0.2">
      <c r="G780" s="261"/>
    </row>
    <row r="781" spans="7:7" x14ac:dyDescent="0.2">
      <c r="G781" s="261"/>
    </row>
    <row r="782" spans="7:7" x14ac:dyDescent="0.2">
      <c r="G782" s="261"/>
    </row>
    <row r="783" spans="7:7" x14ac:dyDescent="0.2">
      <c r="G783" s="261"/>
    </row>
    <row r="784" spans="7:7" x14ac:dyDescent="0.2">
      <c r="G784" s="261"/>
    </row>
    <row r="785" spans="7:7" x14ac:dyDescent="0.2">
      <c r="G785" s="261"/>
    </row>
    <row r="786" spans="7:7" x14ac:dyDescent="0.2">
      <c r="G786" s="261"/>
    </row>
    <row r="787" spans="7:7" x14ac:dyDescent="0.2">
      <c r="G787" s="261"/>
    </row>
    <row r="788" spans="7:7" x14ac:dyDescent="0.2">
      <c r="G788" s="261"/>
    </row>
    <row r="789" spans="7:7" x14ac:dyDescent="0.2">
      <c r="G789" s="261"/>
    </row>
    <row r="790" spans="7:7" x14ac:dyDescent="0.2">
      <c r="G790" s="261"/>
    </row>
    <row r="791" spans="7:7" x14ac:dyDescent="0.2">
      <c r="G791" s="261"/>
    </row>
    <row r="792" spans="7:7" x14ac:dyDescent="0.2">
      <c r="G792" s="261"/>
    </row>
    <row r="793" spans="7:7" x14ac:dyDescent="0.2">
      <c r="G793" s="261"/>
    </row>
    <row r="794" spans="7:7" x14ac:dyDescent="0.2">
      <c r="G794" s="261"/>
    </row>
    <row r="795" spans="7:7" x14ac:dyDescent="0.2">
      <c r="G795" s="261"/>
    </row>
    <row r="796" spans="7:7" x14ac:dyDescent="0.2">
      <c r="G796" s="261"/>
    </row>
    <row r="797" spans="7:7" x14ac:dyDescent="0.2">
      <c r="G797" s="261"/>
    </row>
    <row r="798" spans="7:7" x14ac:dyDescent="0.2">
      <c r="G798" s="261"/>
    </row>
    <row r="799" spans="7:7" x14ac:dyDescent="0.2">
      <c r="G799" s="261"/>
    </row>
    <row r="800" spans="7:7" x14ac:dyDescent="0.2">
      <c r="G800" s="261"/>
    </row>
    <row r="801" spans="7:7" x14ac:dyDescent="0.2">
      <c r="G801" s="261"/>
    </row>
    <row r="802" spans="7:7" x14ac:dyDescent="0.2">
      <c r="G802" s="261"/>
    </row>
    <row r="803" spans="7:7" x14ac:dyDescent="0.2">
      <c r="G803" s="261"/>
    </row>
    <row r="804" spans="7:7" x14ac:dyDescent="0.2">
      <c r="G804" s="261"/>
    </row>
    <row r="805" spans="7:7" x14ac:dyDescent="0.2">
      <c r="G805" s="261"/>
    </row>
    <row r="806" spans="7:7" x14ac:dyDescent="0.2">
      <c r="G806" s="261"/>
    </row>
    <row r="807" spans="7:7" x14ac:dyDescent="0.2">
      <c r="G807" s="261"/>
    </row>
    <row r="808" spans="7:7" x14ac:dyDescent="0.2">
      <c r="G808" s="261"/>
    </row>
    <row r="809" spans="7:7" x14ac:dyDescent="0.2">
      <c r="G809" s="261"/>
    </row>
    <row r="810" spans="7:7" x14ac:dyDescent="0.2">
      <c r="G810" s="261"/>
    </row>
    <row r="811" spans="7:7" x14ac:dyDescent="0.2">
      <c r="G811" s="261"/>
    </row>
    <row r="812" spans="7:7" x14ac:dyDescent="0.2">
      <c r="G812" s="261"/>
    </row>
    <row r="813" spans="7:7" x14ac:dyDescent="0.2">
      <c r="G813" s="261"/>
    </row>
    <row r="814" spans="7:7" x14ac:dyDescent="0.2">
      <c r="G814" s="261"/>
    </row>
    <row r="815" spans="7:7" x14ac:dyDescent="0.2">
      <c r="G815" s="261"/>
    </row>
    <row r="816" spans="7:7" x14ac:dyDescent="0.2">
      <c r="G816" s="261"/>
    </row>
    <row r="817" spans="7:7" x14ac:dyDescent="0.2">
      <c r="G817" s="261"/>
    </row>
    <row r="818" spans="7:7" x14ac:dyDescent="0.2">
      <c r="G818" s="261"/>
    </row>
    <row r="819" spans="7:7" x14ac:dyDescent="0.2">
      <c r="G819" s="261"/>
    </row>
    <row r="820" spans="7:7" x14ac:dyDescent="0.2">
      <c r="G820" s="261"/>
    </row>
    <row r="821" spans="7:7" x14ac:dyDescent="0.2">
      <c r="G821" s="261"/>
    </row>
    <row r="822" spans="7:7" x14ac:dyDescent="0.2">
      <c r="G822" s="261"/>
    </row>
    <row r="823" spans="7:7" x14ac:dyDescent="0.2">
      <c r="G823" s="261"/>
    </row>
    <row r="824" spans="7:7" x14ac:dyDescent="0.2">
      <c r="G824" s="261"/>
    </row>
    <row r="825" spans="7:7" x14ac:dyDescent="0.2">
      <c r="G825" s="261"/>
    </row>
    <row r="826" spans="7:7" x14ac:dyDescent="0.2">
      <c r="G826" s="261"/>
    </row>
    <row r="827" spans="7:7" x14ac:dyDescent="0.2">
      <c r="G827" s="261"/>
    </row>
    <row r="828" spans="7:7" x14ac:dyDescent="0.2">
      <c r="G828" s="261"/>
    </row>
    <row r="829" spans="7:7" x14ac:dyDescent="0.2">
      <c r="G829" s="261"/>
    </row>
    <row r="830" spans="7:7" x14ac:dyDescent="0.2">
      <c r="G830" s="261"/>
    </row>
    <row r="831" spans="7:7" x14ac:dyDescent="0.2">
      <c r="G831" s="261"/>
    </row>
    <row r="832" spans="7:7" x14ac:dyDescent="0.2">
      <c r="G832" s="261"/>
    </row>
    <row r="833" spans="7:7" x14ac:dyDescent="0.2">
      <c r="G833" s="261"/>
    </row>
    <row r="834" spans="7:7" x14ac:dyDescent="0.2">
      <c r="G834" s="261"/>
    </row>
    <row r="835" spans="7:7" x14ac:dyDescent="0.2">
      <c r="G835" s="261"/>
    </row>
    <row r="836" spans="7:7" x14ac:dyDescent="0.2">
      <c r="G836" s="261"/>
    </row>
    <row r="837" spans="7:7" x14ac:dyDescent="0.2">
      <c r="G837" s="261"/>
    </row>
    <row r="838" spans="7:7" x14ac:dyDescent="0.2">
      <c r="G838" s="261"/>
    </row>
    <row r="839" spans="7:7" x14ac:dyDescent="0.2">
      <c r="G839" s="261"/>
    </row>
    <row r="840" spans="7:7" x14ac:dyDescent="0.2">
      <c r="G840" s="261"/>
    </row>
    <row r="841" spans="7:7" x14ac:dyDescent="0.2">
      <c r="G841" s="261"/>
    </row>
    <row r="842" spans="7:7" x14ac:dyDescent="0.2">
      <c r="G842" s="261"/>
    </row>
    <row r="843" spans="7:7" x14ac:dyDescent="0.2">
      <c r="G843" s="261"/>
    </row>
    <row r="844" spans="7:7" x14ac:dyDescent="0.2">
      <c r="G844" s="261"/>
    </row>
    <row r="845" spans="7:7" x14ac:dyDescent="0.2">
      <c r="G845" s="261"/>
    </row>
    <row r="846" spans="7:7" x14ac:dyDescent="0.2">
      <c r="G846" s="261"/>
    </row>
    <row r="847" spans="7:7" x14ac:dyDescent="0.2">
      <c r="G847" s="261"/>
    </row>
    <row r="848" spans="7:7" x14ac:dyDescent="0.2">
      <c r="G848" s="261"/>
    </row>
    <row r="849" spans="7:7" x14ac:dyDescent="0.2">
      <c r="G849" s="261"/>
    </row>
    <row r="850" spans="7:7" x14ac:dyDescent="0.2">
      <c r="G850" s="261"/>
    </row>
    <row r="851" spans="7:7" x14ac:dyDescent="0.2">
      <c r="G851" s="261"/>
    </row>
    <row r="852" spans="7:7" x14ac:dyDescent="0.2">
      <c r="G852" s="261"/>
    </row>
    <row r="853" spans="7:7" x14ac:dyDescent="0.2">
      <c r="G853" s="261"/>
    </row>
    <row r="854" spans="7:7" x14ac:dyDescent="0.2">
      <c r="G854" s="261"/>
    </row>
    <row r="855" spans="7:7" x14ac:dyDescent="0.2">
      <c r="G855" s="261"/>
    </row>
    <row r="856" spans="7:7" x14ac:dyDescent="0.2">
      <c r="G856" s="261"/>
    </row>
    <row r="857" spans="7:7" x14ac:dyDescent="0.2">
      <c r="G857" s="261"/>
    </row>
    <row r="858" spans="7:7" x14ac:dyDescent="0.2">
      <c r="G858" s="261"/>
    </row>
    <row r="859" spans="7:7" x14ac:dyDescent="0.2">
      <c r="G859" s="261"/>
    </row>
    <row r="860" spans="7:7" x14ac:dyDescent="0.2">
      <c r="G860" s="261"/>
    </row>
    <row r="861" spans="7:7" x14ac:dyDescent="0.2">
      <c r="G861" s="261"/>
    </row>
    <row r="862" spans="7:7" x14ac:dyDescent="0.2">
      <c r="G862" s="261"/>
    </row>
    <row r="863" spans="7:7" x14ac:dyDescent="0.2">
      <c r="G863" s="261"/>
    </row>
    <row r="864" spans="7:7" x14ac:dyDescent="0.2">
      <c r="G864" s="261"/>
    </row>
    <row r="865" spans="7:7" x14ac:dyDescent="0.2">
      <c r="G865" s="261"/>
    </row>
    <row r="866" spans="7:7" x14ac:dyDescent="0.2">
      <c r="G866" s="261"/>
    </row>
    <row r="867" spans="7:7" x14ac:dyDescent="0.2">
      <c r="G867" s="261"/>
    </row>
    <row r="868" spans="7:7" x14ac:dyDescent="0.2">
      <c r="G868" s="261"/>
    </row>
    <row r="869" spans="7:7" x14ac:dyDescent="0.2">
      <c r="G869" s="261"/>
    </row>
    <row r="870" spans="7:7" x14ac:dyDescent="0.2">
      <c r="G870" s="261"/>
    </row>
    <row r="871" spans="7:7" x14ac:dyDescent="0.2">
      <c r="G871" s="261"/>
    </row>
    <row r="872" spans="7:7" x14ac:dyDescent="0.2">
      <c r="G872" s="261"/>
    </row>
    <row r="873" spans="7:7" x14ac:dyDescent="0.2">
      <c r="G873" s="261"/>
    </row>
    <row r="874" spans="7:7" x14ac:dyDescent="0.2">
      <c r="G874" s="261"/>
    </row>
    <row r="875" spans="7:7" x14ac:dyDescent="0.2">
      <c r="G875" s="261"/>
    </row>
    <row r="876" spans="7:7" x14ac:dyDescent="0.2">
      <c r="G876" s="261"/>
    </row>
    <row r="877" spans="7:7" x14ac:dyDescent="0.2">
      <c r="G877" s="261"/>
    </row>
    <row r="878" spans="7:7" x14ac:dyDescent="0.2">
      <c r="G878" s="261"/>
    </row>
    <row r="879" spans="7:7" x14ac:dyDescent="0.2">
      <c r="G879" s="261"/>
    </row>
    <row r="880" spans="7:7" x14ac:dyDescent="0.2">
      <c r="G880" s="261"/>
    </row>
    <row r="881" spans="7:7" x14ac:dyDescent="0.2">
      <c r="G881" s="261"/>
    </row>
    <row r="882" spans="7:7" x14ac:dyDescent="0.2">
      <c r="G882" s="261"/>
    </row>
    <row r="883" spans="7:7" x14ac:dyDescent="0.2">
      <c r="G883" s="261"/>
    </row>
    <row r="884" spans="7:7" x14ac:dyDescent="0.2">
      <c r="G884" s="261"/>
    </row>
    <row r="885" spans="7:7" x14ac:dyDescent="0.2">
      <c r="G885" s="261"/>
    </row>
    <row r="886" spans="7:7" x14ac:dyDescent="0.2">
      <c r="G886" s="261"/>
    </row>
    <row r="887" spans="7:7" x14ac:dyDescent="0.2">
      <c r="G887" s="261"/>
    </row>
    <row r="888" spans="7:7" x14ac:dyDescent="0.2">
      <c r="G888" s="261"/>
    </row>
    <row r="889" spans="7:7" x14ac:dyDescent="0.2">
      <c r="G889" s="261"/>
    </row>
    <row r="890" spans="7:7" x14ac:dyDescent="0.2">
      <c r="G890" s="261"/>
    </row>
    <row r="891" spans="7:7" x14ac:dyDescent="0.2">
      <c r="G891" s="261"/>
    </row>
    <row r="892" spans="7:7" x14ac:dyDescent="0.2">
      <c r="G892" s="261"/>
    </row>
    <row r="893" spans="7:7" x14ac:dyDescent="0.2">
      <c r="G893" s="261"/>
    </row>
    <row r="894" spans="7:7" x14ac:dyDescent="0.2">
      <c r="G894" s="261"/>
    </row>
    <row r="895" spans="7:7" x14ac:dyDescent="0.2">
      <c r="G895" s="261"/>
    </row>
    <row r="896" spans="7:7" x14ac:dyDescent="0.2">
      <c r="G896" s="261"/>
    </row>
    <row r="897" spans="7:7" x14ac:dyDescent="0.2">
      <c r="G897" s="261"/>
    </row>
    <row r="898" spans="7:7" x14ac:dyDescent="0.2">
      <c r="G898" s="261"/>
    </row>
    <row r="899" spans="7:7" x14ac:dyDescent="0.2">
      <c r="G899" s="261"/>
    </row>
    <row r="900" spans="7:7" x14ac:dyDescent="0.2">
      <c r="G900" s="261"/>
    </row>
    <row r="901" spans="7:7" x14ac:dyDescent="0.2">
      <c r="G901" s="261"/>
    </row>
    <row r="902" spans="7:7" x14ac:dyDescent="0.2">
      <c r="G902" s="261"/>
    </row>
    <row r="903" spans="7:7" x14ac:dyDescent="0.2">
      <c r="G903" s="261"/>
    </row>
    <row r="904" spans="7:7" x14ac:dyDescent="0.2">
      <c r="G904" s="261"/>
    </row>
    <row r="905" spans="7:7" x14ac:dyDescent="0.2">
      <c r="G905" s="261"/>
    </row>
    <row r="906" spans="7:7" x14ac:dyDescent="0.2">
      <c r="G906" s="261"/>
    </row>
    <row r="907" spans="7:7" x14ac:dyDescent="0.2">
      <c r="G907" s="261"/>
    </row>
    <row r="908" spans="7:7" x14ac:dyDescent="0.2">
      <c r="G908" s="261"/>
    </row>
    <row r="909" spans="7:7" x14ac:dyDescent="0.2">
      <c r="G909" s="261"/>
    </row>
    <row r="910" spans="7:7" x14ac:dyDescent="0.2">
      <c r="G910" s="261"/>
    </row>
    <row r="911" spans="7:7" x14ac:dyDescent="0.2">
      <c r="G911" s="261"/>
    </row>
    <row r="912" spans="7:7" x14ac:dyDescent="0.2">
      <c r="G912" s="261"/>
    </row>
    <row r="913" spans="7:7" x14ac:dyDescent="0.2">
      <c r="G913" s="261"/>
    </row>
    <row r="914" spans="7:7" x14ac:dyDescent="0.2">
      <c r="G914" s="261"/>
    </row>
    <row r="915" spans="7:7" x14ac:dyDescent="0.2">
      <c r="G915" s="261"/>
    </row>
    <row r="916" spans="7:7" x14ac:dyDescent="0.2">
      <c r="G916" s="261"/>
    </row>
    <row r="917" spans="7:7" x14ac:dyDescent="0.2">
      <c r="G917" s="261"/>
    </row>
    <row r="918" spans="7:7" x14ac:dyDescent="0.2">
      <c r="G918" s="261"/>
    </row>
    <row r="919" spans="7:7" x14ac:dyDescent="0.2">
      <c r="G919" s="261"/>
    </row>
    <row r="920" spans="7:7" x14ac:dyDescent="0.2">
      <c r="G920" s="261"/>
    </row>
    <row r="921" spans="7:7" x14ac:dyDescent="0.2">
      <c r="G921" s="261"/>
    </row>
    <row r="922" spans="7:7" x14ac:dyDescent="0.2">
      <c r="G922" s="261"/>
    </row>
    <row r="923" spans="7:7" x14ac:dyDescent="0.2">
      <c r="G923" s="261"/>
    </row>
    <row r="924" spans="7:7" x14ac:dyDescent="0.2">
      <c r="G924" s="261"/>
    </row>
    <row r="925" spans="7:7" x14ac:dyDescent="0.2">
      <c r="G925" s="261"/>
    </row>
    <row r="926" spans="7:7" x14ac:dyDescent="0.2">
      <c r="G926" s="261"/>
    </row>
    <row r="927" spans="7:7" x14ac:dyDescent="0.2">
      <c r="G927" s="261"/>
    </row>
    <row r="928" spans="7:7" x14ac:dyDescent="0.2">
      <c r="G928" s="261"/>
    </row>
    <row r="929" spans="7:7" x14ac:dyDescent="0.2">
      <c r="G929" s="261"/>
    </row>
    <row r="930" spans="7:7" x14ac:dyDescent="0.2">
      <c r="G930" s="261"/>
    </row>
    <row r="931" spans="7:7" x14ac:dyDescent="0.2">
      <c r="G931" s="261"/>
    </row>
    <row r="932" spans="7:7" x14ac:dyDescent="0.2">
      <c r="G932" s="261"/>
    </row>
    <row r="933" spans="7:7" x14ac:dyDescent="0.2">
      <c r="G933" s="261"/>
    </row>
    <row r="934" spans="7:7" x14ac:dyDescent="0.2">
      <c r="G934" s="261"/>
    </row>
    <row r="935" spans="7:7" x14ac:dyDescent="0.2">
      <c r="G935" s="261"/>
    </row>
    <row r="936" spans="7:7" x14ac:dyDescent="0.2">
      <c r="G936" s="261"/>
    </row>
    <row r="937" spans="7:7" x14ac:dyDescent="0.2">
      <c r="G937" s="261"/>
    </row>
    <row r="938" spans="7:7" x14ac:dyDescent="0.2">
      <c r="G938" s="261"/>
    </row>
    <row r="939" spans="7:7" x14ac:dyDescent="0.2">
      <c r="G939" s="261"/>
    </row>
    <row r="940" spans="7:7" x14ac:dyDescent="0.2">
      <c r="G940" s="261"/>
    </row>
    <row r="941" spans="7:7" x14ac:dyDescent="0.2">
      <c r="G941" s="261"/>
    </row>
    <row r="942" spans="7:7" x14ac:dyDescent="0.2">
      <c r="G942" s="261"/>
    </row>
    <row r="943" spans="7:7" x14ac:dyDescent="0.2">
      <c r="G943" s="261"/>
    </row>
    <row r="944" spans="7:7" x14ac:dyDescent="0.2">
      <c r="G944" s="261"/>
    </row>
    <row r="945" spans="7:7" x14ac:dyDescent="0.2">
      <c r="G945" s="261"/>
    </row>
    <row r="946" spans="7:7" x14ac:dyDescent="0.2">
      <c r="G946" s="261"/>
    </row>
    <row r="947" spans="7:7" x14ac:dyDescent="0.2">
      <c r="G947" s="261"/>
    </row>
    <row r="948" spans="7:7" x14ac:dyDescent="0.2">
      <c r="G948" s="261"/>
    </row>
    <row r="949" spans="7:7" x14ac:dyDescent="0.2">
      <c r="G949" s="261"/>
    </row>
    <row r="950" spans="7:7" x14ac:dyDescent="0.2">
      <c r="G950" s="261"/>
    </row>
    <row r="951" spans="7:7" x14ac:dyDescent="0.2">
      <c r="G951" s="261"/>
    </row>
    <row r="952" spans="7:7" x14ac:dyDescent="0.2">
      <c r="G952" s="261"/>
    </row>
    <row r="953" spans="7:7" x14ac:dyDescent="0.2">
      <c r="G953" s="261"/>
    </row>
    <row r="954" spans="7:7" x14ac:dyDescent="0.2">
      <c r="G954" s="261"/>
    </row>
    <row r="955" spans="7:7" x14ac:dyDescent="0.2">
      <c r="G955" s="261"/>
    </row>
    <row r="956" spans="7:7" x14ac:dyDescent="0.2">
      <c r="G956" s="261"/>
    </row>
    <row r="957" spans="7:7" x14ac:dyDescent="0.2">
      <c r="G957" s="261"/>
    </row>
    <row r="958" spans="7:7" x14ac:dyDescent="0.2">
      <c r="G958" s="261"/>
    </row>
    <row r="959" spans="7:7" x14ac:dyDescent="0.2">
      <c r="G959" s="261"/>
    </row>
    <row r="960" spans="7:7" x14ac:dyDescent="0.2">
      <c r="G960" s="261"/>
    </row>
    <row r="961" spans="7:7" x14ac:dyDescent="0.2">
      <c r="G961" s="261"/>
    </row>
    <row r="962" spans="7:7" x14ac:dyDescent="0.2">
      <c r="G962" s="261"/>
    </row>
    <row r="963" spans="7:7" x14ac:dyDescent="0.2">
      <c r="G963" s="261"/>
    </row>
    <row r="964" spans="7:7" x14ac:dyDescent="0.2">
      <c r="G964" s="261"/>
    </row>
    <row r="965" spans="7:7" x14ac:dyDescent="0.2">
      <c r="G965" s="261"/>
    </row>
    <row r="966" spans="7:7" x14ac:dyDescent="0.2">
      <c r="G966" s="261"/>
    </row>
    <row r="967" spans="7:7" x14ac:dyDescent="0.2">
      <c r="G967" s="261"/>
    </row>
    <row r="968" spans="7:7" x14ac:dyDescent="0.2">
      <c r="G968" s="261"/>
    </row>
    <row r="969" spans="7:7" x14ac:dyDescent="0.2">
      <c r="G969" s="261"/>
    </row>
    <row r="970" spans="7:7" x14ac:dyDescent="0.2">
      <c r="G970" s="261"/>
    </row>
    <row r="971" spans="7:7" x14ac:dyDescent="0.2">
      <c r="G971" s="261"/>
    </row>
    <row r="972" spans="7:7" x14ac:dyDescent="0.2">
      <c r="G972" s="261"/>
    </row>
    <row r="973" spans="7:7" x14ac:dyDescent="0.2">
      <c r="G973" s="261"/>
    </row>
    <row r="974" spans="7:7" x14ac:dyDescent="0.2">
      <c r="G974" s="261"/>
    </row>
    <row r="975" spans="7:7" x14ac:dyDescent="0.2">
      <c r="G975" s="261"/>
    </row>
    <row r="976" spans="7:7" x14ac:dyDescent="0.2">
      <c r="G976" s="261"/>
    </row>
    <row r="977" spans="7:7" x14ac:dyDescent="0.2">
      <c r="G977" s="261"/>
    </row>
    <row r="978" spans="7:7" x14ac:dyDescent="0.2">
      <c r="G978" s="261"/>
    </row>
    <row r="979" spans="7:7" x14ac:dyDescent="0.2">
      <c r="G979" s="261"/>
    </row>
    <row r="980" spans="7:7" x14ac:dyDescent="0.2">
      <c r="G980" s="261"/>
    </row>
    <row r="981" spans="7:7" x14ac:dyDescent="0.2">
      <c r="G981" s="261"/>
    </row>
    <row r="982" spans="7:7" x14ac:dyDescent="0.2">
      <c r="G982" s="261"/>
    </row>
    <row r="983" spans="7:7" x14ac:dyDescent="0.2">
      <c r="G983" s="261"/>
    </row>
    <row r="984" spans="7:7" x14ac:dyDescent="0.2">
      <c r="G984" s="261"/>
    </row>
    <row r="985" spans="7:7" x14ac:dyDescent="0.2">
      <c r="G985" s="261"/>
    </row>
    <row r="986" spans="7:7" x14ac:dyDescent="0.2">
      <c r="G986" s="261"/>
    </row>
    <row r="987" spans="7:7" x14ac:dyDescent="0.2">
      <c r="G987" s="261"/>
    </row>
    <row r="988" spans="7:7" x14ac:dyDescent="0.2">
      <c r="G988" s="261"/>
    </row>
    <row r="989" spans="7:7" x14ac:dyDescent="0.2">
      <c r="G989" s="261"/>
    </row>
    <row r="990" spans="7:7" x14ac:dyDescent="0.2">
      <c r="G990" s="261"/>
    </row>
    <row r="991" spans="7:7" x14ac:dyDescent="0.2">
      <c r="G991" s="261"/>
    </row>
    <row r="992" spans="7:7" x14ac:dyDescent="0.2">
      <c r="G992" s="261"/>
    </row>
    <row r="993" spans="7:7" x14ac:dyDescent="0.2">
      <c r="G993" s="261"/>
    </row>
    <row r="994" spans="7:7" x14ac:dyDescent="0.2">
      <c r="G994" s="261"/>
    </row>
    <row r="995" spans="7:7" x14ac:dyDescent="0.2">
      <c r="G995" s="261"/>
    </row>
    <row r="996" spans="7:7" x14ac:dyDescent="0.2">
      <c r="G996" s="261"/>
    </row>
    <row r="997" spans="7:7" x14ac:dyDescent="0.2">
      <c r="G997" s="261"/>
    </row>
    <row r="998" spans="7:7" x14ac:dyDescent="0.2">
      <c r="G998" s="261"/>
    </row>
    <row r="999" spans="7:7" x14ac:dyDescent="0.2">
      <c r="G999" s="261"/>
    </row>
    <row r="1000" spans="7:7" x14ac:dyDescent="0.2">
      <c r="G1000" s="261"/>
    </row>
    <row r="1001" spans="7:7" x14ac:dyDescent="0.2">
      <c r="G1001" s="261"/>
    </row>
    <row r="1002" spans="7:7" x14ac:dyDescent="0.2">
      <c r="G1002" s="261"/>
    </row>
    <row r="1003" spans="7:7" x14ac:dyDescent="0.2">
      <c r="G1003" s="261"/>
    </row>
    <row r="1004" spans="7:7" x14ac:dyDescent="0.2">
      <c r="G1004" s="261"/>
    </row>
    <row r="1005" spans="7:7" x14ac:dyDescent="0.2">
      <c r="G1005" s="261"/>
    </row>
    <row r="1006" spans="7:7" x14ac:dyDescent="0.2">
      <c r="G1006" s="261"/>
    </row>
    <row r="1007" spans="7:7" x14ac:dyDescent="0.2">
      <c r="G1007" s="261"/>
    </row>
    <row r="1008" spans="7:7" x14ac:dyDescent="0.2">
      <c r="G1008" s="261"/>
    </row>
    <row r="1009" spans="7:7" x14ac:dyDescent="0.2">
      <c r="G1009" s="261"/>
    </row>
    <row r="1010" spans="7:7" x14ac:dyDescent="0.2">
      <c r="G1010" s="261"/>
    </row>
    <row r="1011" spans="7:7" x14ac:dyDescent="0.2">
      <c r="G1011" s="261"/>
    </row>
    <row r="1012" spans="7:7" x14ac:dyDescent="0.2">
      <c r="G1012" s="261"/>
    </row>
    <row r="1013" spans="7:7" x14ac:dyDescent="0.2">
      <c r="G1013" s="261"/>
    </row>
    <row r="1014" spans="7:7" x14ac:dyDescent="0.2">
      <c r="G1014" s="261"/>
    </row>
    <row r="1015" spans="7:7" x14ac:dyDescent="0.2">
      <c r="G1015" s="261"/>
    </row>
    <row r="1016" spans="7:7" x14ac:dyDescent="0.2">
      <c r="G1016" s="261"/>
    </row>
    <row r="1017" spans="7:7" x14ac:dyDescent="0.2">
      <c r="G1017" s="261"/>
    </row>
    <row r="1018" spans="7:7" x14ac:dyDescent="0.2">
      <c r="G1018" s="261"/>
    </row>
    <row r="1019" spans="7:7" x14ac:dyDescent="0.2">
      <c r="G1019" s="261"/>
    </row>
    <row r="1020" spans="7:7" x14ac:dyDescent="0.2">
      <c r="G1020" s="261"/>
    </row>
    <row r="1021" spans="7:7" x14ac:dyDescent="0.2">
      <c r="G1021" s="261"/>
    </row>
    <row r="1022" spans="7:7" x14ac:dyDescent="0.2">
      <c r="G1022" s="261"/>
    </row>
    <row r="1023" spans="7:7" x14ac:dyDescent="0.2">
      <c r="G1023" s="261"/>
    </row>
    <row r="1024" spans="7:7" x14ac:dyDescent="0.2">
      <c r="G1024" s="261"/>
    </row>
    <row r="1025" spans="7:7" x14ac:dyDescent="0.2">
      <c r="G1025" s="261"/>
    </row>
    <row r="1026" spans="7:7" x14ac:dyDescent="0.2">
      <c r="G1026" s="261"/>
    </row>
    <row r="1027" spans="7:7" x14ac:dyDescent="0.2">
      <c r="G1027" s="261"/>
    </row>
    <row r="1028" spans="7:7" x14ac:dyDescent="0.2">
      <c r="G1028" s="261"/>
    </row>
    <row r="1029" spans="7:7" x14ac:dyDescent="0.2">
      <c r="G1029" s="261"/>
    </row>
    <row r="1030" spans="7:7" x14ac:dyDescent="0.2">
      <c r="G1030" s="261"/>
    </row>
    <row r="1031" spans="7:7" x14ac:dyDescent="0.2">
      <c r="G1031" s="261"/>
    </row>
    <row r="1032" spans="7:7" x14ac:dyDescent="0.2">
      <c r="G1032" s="261"/>
    </row>
    <row r="1033" spans="7:7" x14ac:dyDescent="0.2">
      <c r="G1033" s="261"/>
    </row>
    <row r="1034" spans="7:7" x14ac:dyDescent="0.2">
      <c r="G1034" s="261"/>
    </row>
    <row r="1035" spans="7:7" x14ac:dyDescent="0.2">
      <c r="G1035" s="261"/>
    </row>
    <row r="1036" spans="7:7" x14ac:dyDescent="0.2">
      <c r="G1036" s="261"/>
    </row>
    <row r="1037" spans="7:7" x14ac:dyDescent="0.2">
      <c r="G1037" s="261"/>
    </row>
    <row r="1038" spans="7:7" x14ac:dyDescent="0.2">
      <c r="G1038" s="261"/>
    </row>
    <row r="1039" spans="7:7" x14ac:dyDescent="0.2">
      <c r="G1039" s="261"/>
    </row>
    <row r="1040" spans="7:7" x14ac:dyDescent="0.2">
      <c r="G1040" s="261"/>
    </row>
    <row r="1041" spans="7:7" x14ac:dyDescent="0.2">
      <c r="G1041" s="261"/>
    </row>
    <row r="1042" spans="7:7" x14ac:dyDescent="0.2">
      <c r="G1042" s="261"/>
    </row>
    <row r="1043" spans="7:7" x14ac:dyDescent="0.2">
      <c r="G1043" s="261"/>
    </row>
    <row r="1044" spans="7:7" x14ac:dyDescent="0.2">
      <c r="G1044" s="261"/>
    </row>
    <row r="1045" spans="7:7" x14ac:dyDescent="0.2">
      <c r="G1045" s="261"/>
    </row>
    <row r="1046" spans="7:7" x14ac:dyDescent="0.2">
      <c r="G1046" s="261"/>
    </row>
    <row r="1047" spans="7:7" x14ac:dyDescent="0.2">
      <c r="G1047" s="261"/>
    </row>
    <row r="1048" spans="7:7" x14ac:dyDescent="0.2">
      <c r="G1048" s="261"/>
    </row>
    <row r="1049" spans="7:7" x14ac:dyDescent="0.2">
      <c r="G1049" s="261"/>
    </row>
    <row r="1050" spans="7:7" x14ac:dyDescent="0.2">
      <c r="G1050" s="261"/>
    </row>
    <row r="1051" spans="7:7" x14ac:dyDescent="0.2">
      <c r="G1051" s="261"/>
    </row>
    <row r="1052" spans="7:7" x14ac:dyDescent="0.2">
      <c r="G1052" s="261"/>
    </row>
    <row r="1053" spans="7:7" x14ac:dyDescent="0.2">
      <c r="G1053" s="261"/>
    </row>
    <row r="1054" spans="7:7" x14ac:dyDescent="0.2">
      <c r="G1054" s="261"/>
    </row>
    <row r="1055" spans="7:7" x14ac:dyDescent="0.2">
      <c r="G1055" s="261"/>
    </row>
    <row r="1056" spans="7:7" x14ac:dyDescent="0.2">
      <c r="G1056" s="261"/>
    </row>
    <row r="1057" spans="7:7" x14ac:dyDescent="0.2">
      <c r="G1057" s="261"/>
    </row>
    <row r="1058" spans="7:7" x14ac:dyDescent="0.2">
      <c r="G1058" s="261"/>
    </row>
    <row r="1059" spans="7:7" x14ac:dyDescent="0.2">
      <c r="G1059" s="261"/>
    </row>
    <row r="1060" spans="7:7" x14ac:dyDescent="0.2">
      <c r="G1060" s="261"/>
    </row>
    <row r="1061" spans="7:7" x14ac:dyDescent="0.2">
      <c r="G1061" s="261"/>
    </row>
    <row r="1062" spans="7:7" x14ac:dyDescent="0.2">
      <c r="G1062" s="261"/>
    </row>
    <row r="1063" spans="7:7" x14ac:dyDescent="0.2">
      <c r="G1063" s="261"/>
    </row>
    <row r="1064" spans="7:7" x14ac:dyDescent="0.2">
      <c r="G1064" s="261"/>
    </row>
    <row r="1065" spans="7:7" x14ac:dyDescent="0.2">
      <c r="G1065" s="261"/>
    </row>
    <row r="1066" spans="7:7" x14ac:dyDescent="0.2">
      <c r="G1066" s="261"/>
    </row>
    <row r="1067" spans="7:7" x14ac:dyDescent="0.2">
      <c r="G1067" s="261"/>
    </row>
    <row r="1068" spans="7:7" x14ac:dyDescent="0.2">
      <c r="G1068" s="261"/>
    </row>
    <row r="1069" spans="7:7" x14ac:dyDescent="0.2">
      <c r="G1069" s="261"/>
    </row>
    <row r="1070" spans="7:7" x14ac:dyDescent="0.2">
      <c r="G1070" s="261"/>
    </row>
    <row r="1071" spans="7:7" x14ac:dyDescent="0.2">
      <c r="G1071" s="261"/>
    </row>
    <row r="1072" spans="7:7" x14ac:dyDescent="0.2">
      <c r="G1072" s="261"/>
    </row>
    <row r="1073" spans="7:7" x14ac:dyDescent="0.2">
      <c r="G1073" s="261"/>
    </row>
    <row r="1074" spans="7:7" x14ac:dyDescent="0.2">
      <c r="G1074" s="261"/>
    </row>
    <row r="1075" spans="7:7" x14ac:dyDescent="0.2">
      <c r="G1075" s="261"/>
    </row>
    <row r="1076" spans="7:7" x14ac:dyDescent="0.2">
      <c r="G1076" s="261"/>
    </row>
    <row r="1077" spans="7:7" x14ac:dyDescent="0.2">
      <c r="G1077" s="261"/>
    </row>
    <row r="1078" spans="7:7" x14ac:dyDescent="0.2">
      <c r="G1078" s="261"/>
    </row>
    <row r="1079" spans="7:7" x14ac:dyDescent="0.2">
      <c r="G1079" s="261"/>
    </row>
    <row r="1080" spans="7:7" x14ac:dyDescent="0.2">
      <c r="G1080" s="261"/>
    </row>
    <row r="1081" spans="7:7" x14ac:dyDescent="0.2">
      <c r="G1081" s="261"/>
    </row>
    <row r="1082" spans="7:7" x14ac:dyDescent="0.2">
      <c r="G1082" s="261"/>
    </row>
    <row r="1083" spans="7:7" x14ac:dyDescent="0.2">
      <c r="G1083" s="261"/>
    </row>
    <row r="1084" spans="7:7" x14ac:dyDescent="0.2">
      <c r="G1084" s="261"/>
    </row>
    <row r="1085" spans="7:7" x14ac:dyDescent="0.2">
      <c r="G1085" s="261"/>
    </row>
    <row r="1086" spans="7:7" x14ac:dyDescent="0.2">
      <c r="G1086" s="261"/>
    </row>
    <row r="1087" spans="7:7" x14ac:dyDescent="0.2">
      <c r="G1087" s="261"/>
    </row>
    <row r="1088" spans="7:7" x14ac:dyDescent="0.2">
      <c r="G1088" s="261"/>
    </row>
    <row r="1089" spans="7:7" x14ac:dyDescent="0.2">
      <c r="G1089" s="261"/>
    </row>
    <row r="1090" spans="7:7" x14ac:dyDescent="0.2">
      <c r="G1090" s="261"/>
    </row>
    <row r="1091" spans="7:7" x14ac:dyDescent="0.2">
      <c r="G1091" s="261"/>
    </row>
    <row r="1092" spans="7:7" x14ac:dyDescent="0.2">
      <c r="G1092" s="261"/>
    </row>
    <row r="1093" spans="7:7" x14ac:dyDescent="0.2">
      <c r="G1093" s="261"/>
    </row>
    <row r="1094" spans="7:7" x14ac:dyDescent="0.2">
      <c r="G1094" s="261"/>
    </row>
    <row r="1095" spans="7:7" x14ac:dyDescent="0.2">
      <c r="G1095" s="261"/>
    </row>
    <row r="1096" spans="7:7" x14ac:dyDescent="0.2">
      <c r="G1096" s="261"/>
    </row>
    <row r="1097" spans="7:7" x14ac:dyDescent="0.2">
      <c r="G1097" s="261"/>
    </row>
    <row r="1098" spans="7:7" x14ac:dyDescent="0.2">
      <c r="G1098" s="261"/>
    </row>
    <row r="1099" spans="7:7" x14ac:dyDescent="0.2">
      <c r="G1099" s="261"/>
    </row>
    <row r="1100" spans="7:7" x14ac:dyDescent="0.2">
      <c r="G1100" s="261"/>
    </row>
    <row r="1101" spans="7:7" x14ac:dyDescent="0.2">
      <c r="G1101" s="261"/>
    </row>
    <row r="1102" spans="7:7" x14ac:dyDescent="0.2">
      <c r="G1102" s="261"/>
    </row>
    <row r="1103" spans="7:7" x14ac:dyDescent="0.2">
      <c r="G1103" s="261"/>
    </row>
    <row r="1104" spans="7:7" x14ac:dyDescent="0.2">
      <c r="G1104" s="261"/>
    </row>
    <row r="1105" spans="7:7" x14ac:dyDescent="0.2">
      <c r="G1105" s="261"/>
    </row>
    <row r="1106" spans="7:7" x14ac:dyDescent="0.2">
      <c r="G1106" s="261"/>
    </row>
    <row r="1107" spans="7:7" x14ac:dyDescent="0.2">
      <c r="G1107" s="261"/>
    </row>
    <row r="1108" spans="7:7" x14ac:dyDescent="0.2">
      <c r="G1108" s="261"/>
    </row>
    <row r="1109" spans="7:7" x14ac:dyDescent="0.2">
      <c r="G1109" s="261"/>
    </row>
    <row r="1110" spans="7:7" x14ac:dyDescent="0.2">
      <c r="G1110" s="261"/>
    </row>
    <row r="1111" spans="7:7" x14ac:dyDescent="0.2">
      <c r="G1111" s="261"/>
    </row>
    <row r="1112" spans="7:7" x14ac:dyDescent="0.2">
      <c r="G1112" s="261"/>
    </row>
    <row r="1113" spans="7:7" x14ac:dyDescent="0.2">
      <c r="G1113" s="261"/>
    </row>
    <row r="1114" spans="7:7" x14ac:dyDescent="0.2">
      <c r="G1114" s="261"/>
    </row>
    <row r="1115" spans="7:7" x14ac:dyDescent="0.2">
      <c r="G1115" s="261"/>
    </row>
    <row r="1116" spans="7:7" x14ac:dyDescent="0.2">
      <c r="G1116" s="261"/>
    </row>
    <row r="1117" spans="7:7" x14ac:dyDescent="0.2">
      <c r="G1117" s="261"/>
    </row>
    <row r="1118" spans="7:7" x14ac:dyDescent="0.2">
      <c r="G1118" s="261"/>
    </row>
    <row r="1119" spans="7:7" x14ac:dyDescent="0.2">
      <c r="G1119" s="261"/>
    </row>
    <row r="1120" spans="7:7" x14ac:dyDescent="0.2">
      <c r="G1120" s="261"/>
    </row>
    <row r="1121" spans="7:7" x14ac:dyDescent="0.2">
      <c r="G1121" s="261"/>
    </row>
    <row r="1122" spans="7:7" x14ac:dyDescent="0.2">
      <c r="G1122" s="261"/>
    </row>
    <row r="1123" spans="7:7" x14ac:dyDescent="0.2">
      <c r="G1123" s="261"/>
    </row>
    <row r="1124" spans="7:7" x14ac:dyDescent="0.2">
      <c r="G1124" s="261"/>
    </row>
    <row r="1125" spans="7:7" x14ac:dyDescent="0.2">
      <c r="G1125" s="261"/>
    </row>
    <row r="1126" spans="7:7" x14ac:dyDescent="0.2">
      <c r="G1126" s="261"/>
    </row>
    <row r="1127" spans="7:7" x14ac:dyDescent="0.2">
      <c r="G1127" s="261"/>
    </row>
    <row r="1128" spans="7:7" x14ac:dyDescent="0.2">
      <c r="G1128" s="261"/>
    </row>
    <row r="1129" spans="7:7" x14ac:dyDescent="0.2">
      <c r="G1129" s="261"/>
    </row>
    <row r="1130" spans="7:7" x14ac:dyDescent="0.2">
      <c r="G1130" s="261"/>
    </row>
    <row r="1131" spans="7:7" x14ac:dyDescent="0.2">
      <c r="G1131" s="261"/>
    </row>
    <row r="1132" spans="7:7" x14ac:dyDescent="0.2">
      <c r="G1132" s="261"/>
    </row>
    <row r="1133" spans="7:7" x14ac:dyDescent="0.2">
      <c r="G1133" s="261"/>
    </row>
    <row r="1134" spans="7:7" x14ac:dyDescent="0.2">
      <c r="G1134" s="261"/>
    </row>
    <row r="1135" spans="7:7" x14ac:dyDescent="0.2">
      <c r="G1135" s="261"/>
    </row>
    <row r="1136" spans="7:7" x14ac:dyDescent="0.2">
      <c r="G1136" s="261"/>
    </row>
    <row r="1137" spans="7:7" x14ac:dyDescent="0.2">
      <c r="G1137" s="261"/>
    </row>
    <row r="1138" spans="7:7" x14ac:dyDescent="0.2">
      <c r="G1138" s="261"/>
    </row>
    <row r="1139" spans="7:7" x14ac:dyDescent="0.2">
      <c r="G1139" s="261"/>
    </row>
    <row r="1140" spans="7:7" x14ac:dyDescent="0.2">
      <c r="G1140" s="261"/>
    </row>
    <row r="1141" spans="7:7" x14ac:dyDescent="0.2">
      <c r="G1141" s="261"/>
    </row>
    <row r="1142" spans="7:7" x14ac:dyDescent="0.2">
      <c r="G1142" s="261"/>
    </row>
    <row r="1143" spans="7:7" x14ac:dyDescent="0.2">
      <c r="G1143" s="261"/>
    </row>
    <row r="1144" spans="7:7" x14ac:dyDescent="0.2">
      <c r="G1144" s="261"/>
    </row>
    <row r="1145" spans="7:7" x14ac:dyDescent="0.2">
      <c r="G1145" s="261"/>
    </row>
    <row r="1146" spans="7:7" x14ac:dyDescent="0.2">
      <c r="G1146" s="261"/>
    </row>
    <row r="1147" spans="7:7" x14ac:dyDescent="0.2">
      <c r="G1147" s="261"/>
    </row>
    <row r="1148" spans="7:7" x14ac:dyDescent="0.2">
      <c r="G1148" s="261"/>
    </row>
    <row r="1149" spans="7:7" x14ac:dyDescent="0.2">
      <c r="G1149" s="261"/>
    </row>
    <row r="1150" spans="7:7" x14ac:dyDescent="0.2">
      <c r="G1150" s="261"/>
    </row>
    <row r="1151" spans="7:7" x14ac:dyDescent="0.2">
      <c r="G1151" s="261"/>
    </row>
    <row r="1152" spans="7:7" x14ac:dyDescent="0.2">
      <c r="G1152" s="261"/>
    </row>
    <row r="1153" spans="7:7" x14ac:dyDescent="0.2">
      <c r="G1153" s="261"/>
    </row>
    <row r="1154" spans="7:7" x14ac:dyDescent="0.2">
      <c r="G1154" s="261"/>
    </row>
    <row r="1155" spans="7:7" x14ac:dyDescent="0.2">
      <c r="G1155" s="261"/>
    </row>
    <row r="1156" spans="7:7" x14ac:dyDescent="0.2">
      <c r="G1156" s="261"/>
    </row>
    <row r="1157" spans="7:7" x14ac:dyDescent="0.2">
      <c r="G1157" s="261"/>
    </row>
    <row r="1158" spans="7:7" x14ac:dyDescent="0.2">
      <c r="G1158" s="261"/>
    </row>
    <row r="1159" spans="7:7" x14ac:dyDescent="0.2">
      <c r="G1159" s="261"/>
    </row>
    <row r="1160" spans="7:7" x14ac:dyDescent="0.2">
      <c r="G1160" s="261"/>
    </row>
    <row r="1161" spans="7:7" x14ac:dyDescent="0.2">
      <c r="G1161" s="261"/>
    </row>
    <row r="1162" spans="7:7" x14ac:dyDescent="0.2">
      <c r="G1162" s="261"/>
    </row>
    <row r="1163" spans="7:7" x14ac:dyDescent="0.2">
      <c r="G1163" s="261"/>
    </row>
    <row r="1164" spans="7:7" x14ac:dyDescent="0.2">
      <c r="G1164" s="261"/>
    </row>
    <row r="1165" spans="7:7" x14ac:dyDescent="0.2">
      <c r="G1165" s="261"/>
    </row>
    <row r="1166" spans="7:7" x14ac:dyDescent="0.2">
      <c r="G1166" s="261"/>
    </row>
    <row r="1167" spans="7:7" x14ac:dyDescent="0.2">
      <c r="G1167" s="261"/>
    </row>
    <row r="1168" spans="7:7" x14ac:dyDescent="0.2">
      <c r="G1168" s="261"/>
    </row>
    <row r="1169" spans="7:7" x14ac:dyDescent="0.2">
      <c r="G1169" s="261"/>
    </row>
    <row r="1170" spans="7:7" x14ac:dyDescent="0.2">
      <c r="G1170" s="261"/>
    </row>
    <row r="1171" spans="7:7" x14ac:dyDescent="0.2">
      <c r="G1171" s="261"/>
    </row>
    <row r="1172" spans="7:7" x14ac:dyDescent="0.2">
      <c r="G1172" s="261"/>
    </row>
    <row r="1173" spans="7:7" x14ac:dyDescent="0.2">
      <c r="G1173" s="261"/>
    </row>
    <row r="1174" spans="7:7" x14ac:dyDescent="0.2">
      <c r="G1174" s="261"/>
    </row>
    <row r="1175" spans="7:7" x14ac:dyDescent="0.2">
      <c r="G1175" s="261"/>
    </row>
    <row r="1176" spans="7:7" x14ac:dyDescent="0.2">
      <c r="G1176" s="261"/>
    </row>
    <row r="1177" spans="7:7" x14ac:dyDescent="0.2">
      <c r="G1177" s="261"/>
    </row>
    <row r="1178" spans="7:7" x14ac:dyDescent="0.2">
      <c r="G1178" s="261"/>
    </row>
    <row r="1179" spans="7:7" x14ac:dyDescent="0.2">
      <c r="G1179" s="261"/>
    </row>
    <row r="1180" spans="7:7" x14ac:dyDescent="0.2">
      <c r="G1180" s="261"/>
    </row>
    <row r="1181" spans="7:7" x14ac:dyDescent="0.2">
      <c r="G1181" s="261"/>
    </row>
    <row r="1182" spans="7:7" x14ac:dyDescent="0.2">
      <c r="G1182" s="261"/>
    </row>
    <row r="1183" spans="7:7" x14ac:dyDescent="0.2">
      <c r="G1183" s="261"/>
    </row>
    <row r="1184" spans="7:7" x14ac:dyDescent="0.2">
      <c r="G1184" s="261"/>
    </row>
    <row r="1185" spans="7:7" x14ac:dyDescent="0.2">
      <c r="G1185" s="261"/>
    </row>
    <row r="1186" spans="7:7" x14ac:dyDescent="0.2">
      <c r="G1186" s="261"/>
    </row>
    <row r="1187" spans="7:7" x14ac:dyDescent="0.2">
      <c r="G1187" s="261"/>
    </row>
    <row r="1188" spans="7:7" x14ac:dyDescent="0.2">
      <c r="G1188" s="261"/>
    </row>
    <row r="1189" spans="7:7" x14ac:dyDescent="0.2">
      <c r="G1189" s="261"/>
    </row>
    <row r="1190" spans="7:7" x14ac:dyDescent="0.2">
      <c r="G1190" s="261"/>
    </row>
    <row r="1191" spans="7:7" x14ac:dyDescent="0.2">
      <c r="G1191" s="261"/>
    </row>
    <row r="1192" spans="7:7" x14ac:dyDescent="0.2">
      <c r="G1192" s="261"/>
    </row>
    <row r="1193" spans="7:7" x14ac:dyDescent="0.2">
      <c r="G1193" s="261"/>
    </row>
    <row r="1194" spans="7:7" x14ac:dyDescent="0.2">
      <c r="G1194" s="261"/>
    </row>
    <row r="1195" spans="7:7" x14ac:dyDescent="0.2">
      <c r="G1195" s="261"/>
    </row>
    <row r="1196" spans="7:7" x14ac:dyDescent="0.2">
      <c r="G1196" s="261"/>
    </row>
    <row r="1197" spans="7:7" x14ac:dyDescent="0.2">
      <c r="G1197" s="261"/>
    </row>
    <row r="1198" spans="7:7" x14ac:dyDescent="0.2">
      <c r="G1198" s="261"/>
    </row>
    <row r="1199" spans="7:7" x14ac:dyDescent="0.2">
      <c r="G1199" s="261"/>
    </row>
    <row r="1200" spans="7:7" x14ac:dyDescent="0.2">
      <c r="G1200" s="261"/>
    </row>
    <row r="1201" spans="7:7" x14ac:dyDescent="0.2">
      <c r="G1201" s="261"/>
    </row>
    <row r="1202" spans="7:7" x14ac:dyDescent="0.2">
      <c r="G1202" s="261"/>
    </row>
    <row r="1203" spans="7:7" x14ac:dyDescent="0.2">
      <c r="G1203" s="261"/>
    </row>
    <row r="1204" spans="7:7" x14ac:dyDescent="0.2">
      <c r="G1204" s="261"/>
    </row>
    <row r="1205" spans="7:7" x14ac:dyDescent="0.2">
      <c r="G1205" s="261"/>
    </row>
    <row r="1206" spans="7:7" x14ac:dyDescent="0.2">
      <c r="G1206" s="261"/>
    </row>
    <row r="1207" spans="7:7" x14ac:dyDescent="0.2">
      <c r="G1207" s="261"/>
    </row>
    <row r="1208" spans="7:7" x14ac:dyDescent="0.2">
      <c r="G1208" s="261"/>
    </row>
    <row r="1209" spans="7:7" x14ac:dyDescent="0.2">
      <c r="G1209" s="261"/>
    </row>
    <row r="1210" spans="7:7" x14ac:dyDescent="0.2">
      <c r="G1210" s="261"/>
    </row>
    <row r="1211" spans="7:7" x14ac:dyDescent="0.2">
      <c r="G1211" s="261"/>
    </row>
    <row r="1212" spans="7:7" x14ac:dyDescent="0.2">
      <c r="G1212" s="261"/>
    </row>
    <row r="1213" spans="7:7" x14ac:dyDescent="0.2">
      <c r="G1213" s="261"/>
    </row>
    <row r="1214" spans="7:7" x14ac:dyDescent="0.2">
      <c r="G1214" s="261"/>
    </row>
    <row r="1215" spans="7:7" x14ac:dyDescent="0.2">
      <c r="G1215" s="261"/>
    </row>
    <row r="1216" spans="7:7" x14ac:dyDescent="0.2">
      <c r="G1216" s="261"/>
    </row>
    <row r="1217" spans="7:7" x14ac:dyDescent="0.2">
      <c r="G1217" s="261"/>
    </row>
    <row r="1218" spans="7:7" x14ac:dyDescent="0.2">
      <c r="G1218" s="261"/>
    </row>
    <row r="1219" spans="7:7" x14ac:dyDescent="0.2">
      <c r="G1219" s="261"/>
    </row>
    <row r="1220" spans="7:7" x14ac:dyDescent="0.2">
      <c r="G1220" s="261"/>
    </row>
    <row r="1221" spans="7:7" x14ac:dyDescent="0.2">
      <c r="G1221" s="261"/>
    </row>
    <row r="1222" spans="7:7" x14ac:dyDescent="0.2">
      <c r="G1222" s="261"/>
    </row>
    <row r="1223" spans="7:7" x14ac:dyDescent="0.2">
      <c r="G1223" s="261"/>
    </row>
    <row r="1224" spans="7:7" x14ac:dyDescent="0.2">
      <c r="G1224" s="261"/>
    </row>
    <row r="1225" spans="7:7" x14ac:dyDescent="0.2">
      <c r="G1225" s="261"/>
    </row>
    <row r="1226" spans="7:7" x14ac:dyDescent="0.2">
      <c r="G1226" s="261"/>
    </row>
    <row r="1227" spans="7:7" x14ac:dyDescent="0.2">
      <c r="G1227" s="261"/>
    </row>
    <row r="1228" spans="7:7" x14ac:dyDescent="0.2">
      <c r="G1228" s="261"/>
    </row>
    <row r="1229" spans="7:7" x14ac:dyDescent="0.2">
      <c r="G1229" s="261"/>
    </row>
    <row r="1230" spans="7:7" x14ac:dyDescent="0.2">
      <c r="G1230" s="261"/>
    </row>
    <row r="1231" spans="7:7" x14ac:dyDescent="0.2">
      <c r="G1231" s="261"/>
    </row>
    <row r="1232" spans="7:7" x14ac:dyDescent="0.2">
      <c r="G1232" s="261"/>
    </row>
    <row r="1233" spans="7:7" x14ac:dyDescent="0.2">
      <c r="G1233" s="261"/>
    </row>
    <row r="1234" spans="7:7" x14ac:dyDescent="0.2">
      <c r="G1234" s="261"/>
    </row>
    <row r="1235" spans="7:7" x14ac:dyDescent="0.2">
      <c r="G1235" s="261"/>
    </row>
    <row r="1236" spans="7:7" x14ac:dyDescent="0.2">
      <c r="G1236" s="261"/>
    </row>
    <row r="1237" spans="7:7" x14ac:dyDescent="0.2">
      <c r="G1237" s="261"/>
    </row>
    <row r="1238" spans="7:7" x14ac:dyDescent="0.2">
      <c r="G1238" s="261"/>
    </row>
    <row r="1239" spans="7:7" x14ac:dyDescent="0.2">
      <c r="G1239" s="261"/>
    </row>
    <row r="1240" spans="7:7" x14ac:dyDescent="0.2">
      <c r="G1240" s="261"/>
    </row>
    <row r="1241" spans="7:7" x14ac:dyDescent="0.2">
      <c r="G1241" s="261"/>
    </row>
    <row r="1242" spans="7:7" x14ac:dyDescent="0.2">
      <c r="G1242" s="261"/>
    </row>
    <row r="1243" spans="7:7" x14ac:dyDescent="0.2">
      <c r="G1243" s="261"/>
    </row>
    <row r="1244" spans="7:7" x14ac:dyDescent="0.2">
      <c r="G1244" s="261"/>
    </row>
    <row r="1245" spans="7:7" x14ac:dyDescent="0.2">
      <c r="G1245" s="261"/>
    </row>
    <row r="1246" spans="7:7" x14ac:dyDescent="0.2">
      <c r="G1246" s="261"/>
    </row>
    <row r="1247" spans="7:7" x14ac:dyDescent="0.2">
      <c r="G1247" s="261"/>
    </row>
    <row r="1248" spans="7:7" x14ac:dyDescent="0.2">
      <c r="G1248" s="261"/>
    </row>
    <row r="1249" spans="7:7" x14ac:dyDescent="0.2">
      <c r="G1249" s="261"/>
    </row>
    <row r="1250" spans="7:7" x14ac:dyDescent="0.2">
      <c r="G1250" s="261"/>
    </row>
    <row r="1251" spans="7:7" x14ac:dyDescent="0.2">
      <c r="G1251" s="261"/>
    </row>
    <row r="1252" spans="7:7" x14ac:dyDescent="0.2">
      <c r="G1252" s="261"/>
    </row>
    <row r="1253" spans="7:7" x14ac:dyDescent="0.2">
      <c r="G1253" s="261"/>
    </row>
    <row r="1254" spans="7:7" x14ac:dyDescent="0.2">
      <c r="G1254" s="261"/>
    </row>
    <row r="1255" spans="7:7" x14ac:dyDescent="0.2">
      <c r="G1255" s="261"/>
    </row>
    <row r="1256" spans="7:7" x14ac:dyDescent="0.2">
      <c r="G1256" s="261"/>
    </row>
    <row r="1257" spans="7:7" x14ac:dyDescent="0.2">
      <c r="G1257" s="261"/>
    </row>
    <row r="1258" spans="7:7" x14ac:dyDescent="0.2">
      <c r="G1258" s="261"/>
    </row>
    <row r="1259" spans="7:7" x14ac:dyDescent="0.2">
      <c r="G1259" s="261"/>
    </row>
    <row r="1260" spans="7:7" x14ac:dyDescent="0.2">
      <c r="G1260" s="261"/>
    </row>
    <row r="1261" spans="7:7" x14ac:dyDescent="0.2">
      <c r="G1261" s="261"/>
    </row>
    <row r="1262" spans="7:7" x14ac:dyDescent="0.2">
      <c r="G1262" s="261"/>
    </row>
    <row r="1263" spans="7:7" x14ac:dyDescent="0.2">
      <c r="G1263" s="261"/>
    </row>
    <row r="1264" spans="7:7" x14ac:dyDescent="0.2">
      <c r="G1264" s="261"/>
    </row>
    <row r="1265" spans="7:7" x14ac:dyDescent="0.2">
      <c r="G1265" s="261"/>
    </row>
    <row r="1266" spans="7:7" x14ac:dyDescent="0.2">
      <c r="G1266" s="261"/>
    </row>
    <row r="1267" spans="7:7" x14ac:dyDescent="0.2">
      <c r="G1267" s="261"/>
    </row>
    <row r="1268" spans="7:7" x14ac:dyDescent="0.2">
      <c r="G1268" s="261"/>
    </row>
    <row r="1269" spans="7:7" x14ac:dyDescent="0.2">
      <c r="G1269" s="261"/>
    </row>
    <row r="1270" spans="7:7" x14ac:dyDescent="0.2">
      <c r="G1270" s="261"/>
    </row>
    <row r="1271" spans="7:7" x14ac:dyDescent="0.2">
      <c r="G1271" s="261"/>
    </row>
    <row r="1272" spans="7:7" x14ac:dyDescent="0.2">
      <c r="G1272" s="261"/>
    </row>
    <row r="1273" spans="7:7" x14ac:dyDescent="0.2">
      <c r="G1273" s="261"/>
    </row>
    <row r="1274" spans="7:7" x14ac:dyDescent="0.2">
      <c r="G1274" s="261"/>
    </row>
    <row r="1275" spans="7:7" x14ac:dyDescent="0.2">
      <c r="G1275" s="261"/>
    </row>
    <row r="1276" spans="7:7" x14ac:dyDescent="0.2">
      <c r="G1276" s="261"/>
    </row>
    <row r="1277" spans="7:7" x14ac:dyDescent="0.2">
      <c r="G1277" s="261"/>
    </row>
    <row r="1278" spans="7:7" x14ac:dyDescent="0.2">
      <c r="G1278" s="261"/>
    </row>
    <row r="1279" spans="7:7" x14ac:dyDescent="0.2">
      <c r="G1279" s="261"/>
    </row>
    <row r="1280" spans="7:7" x14ac:dyDescent="0.2">
      <c r="G1280" s="261"/>
    </row>
    <row r="1281" spans="7:7" x14ac:dyDescent="0.2">
      <c r="G1281" s="261"/>
    </row>
    <row r="1282" spans="7:7" x14ac:dyDescent="0.2">
      <c r="G1282" s="261"/>
    </row>
    <row r="1283" spans="7:7" x14ac:dyDescent="0.2">
      <c r="G1283" s="261"/>
    </row>
    <row r="1284" spans="7:7" x14ac:dyDescent="0.2">
      <c r="G1284" s="261"/>
    </row>
    <row r="1285" spans="7:7" x14ac:dyDescent="0.2">
      <c r="G1285" s="261"/>
    </row>
    <row r="1286" spans="7:7" x14ac:dyDescent="0.2">
      <c r="G1286" s="261"/>
    </row>
    <row r="1287" spans="7:7" x14ac:dyDescent="0.2">
      <c r="G1287" s="261"/>
    </row>
    <row r="1288" spans="7:7" x14ac:dyDescent="0.2">
      <c r="G1288" s="261"/>
    </row>
    <row r="1289" spans="7:7" x14ac:dyDescent="0.2">
      <c r="G1289" s="261"/>
    </row>
    <row r="1290" spans="7:7" x14ac:dyDescent="0.2">
      <c r="G1290" s="261"/>
    </row>
    <row r="1291" spans="7:7" x14ac:dyDescent="0.2">
      <c r="G1291" s="261"/>
    </row>
    <row r="1292" spans="7:7" x14ac:dyDescent="0.2">
      <c r="G1292" s="261"/>
    </row>
    <row r="1293" spans="7:7" x14ac:dyDescent="0.2">
      <c r="G1293" s="261"/>
    </row>
    <row r="1294" spans="7:7" x14ac:dyDescent="0.2">
      <c r="G1294" s="261"/>
    </row>
    <row r="1295" spans="7:7" x14ac:dyDescent="0.2">
      <c r="G1295" s="261"/>
    </row>
    <row r="1296" spans="7:7" x14ac:dyDescent="0.2">
      <c r="G1296" s="261"/>
    </row>
    <row r="1297" spans="7:7" x14ac:dyDescent="0.2">
      <c r="G1297" s="261"/>
    </row>
    <row r="1298" spans="7:7" x14ac:dyDescent="0.2">
      <c r="G1298" s="261"/>
    </row>
    <row r="1299" spans="7:7" x14ac:dyDescent="0.2">
      <c r="G1299" s="261"/>
    </row>
    <row r="1300" spans="7:7" x14ac:dyDescent="0.2">
      <c r="G1300" s="261"/>
    </row>
    <row r="1301" spans="7:7" x14ac:dyDescent="0.2">
      <c r="G1301" s="261"/>
    </row>
    <row r="1302" spans="7:7" x14ac:dyDescent="0.2">
      <c r="G1302" s="261"/>
    </row>
    <row r="1303" spans="7:7" x14ac:dyDescent="0.2">
      <c r="G1303" s="261"/>
    </row>
    <row r="1304" spans="7:7" x14ac:dyDescent="0.2">
      <c r="G1304" s="261"/>
    </row>
    <row r="1305" spans="7:7" x14ac:dyDescent="0.2">
      <c r="G1305" s="261"/>
    </row>
    <row r="1306" spans="7:7" x14ac:dyDescent="0.2">
      <c r="G1306" s="261"/>
    </row>
    <row r="1307" spans="7:7" x14ac:dyDescent="0.2">
      <c r="G1307" s="261"/>
    </row>
    <row r="1308" spans="7:7" x14ac:dyDescent="0.2">
      <c r="G1308" s="261"/>
    </row>
    <row r="1309" spans="7:7" x14ac:dyDescent="0.2">
      <c r="G1309" s="261"/>
    </row>
    <row r="1310" spans="7:7" x14ac:dyDescent="0.2">
      <c r="G1310" s="261"/>
    </row>
    <row r="1311" spans="7:7" x14ac:dyDescent="0.2">
      <c r="G1311" s="261"/>
    </row>
    <row r="1312" spans="7:7" x14ac:dyDescent="0.2">
      <c r="G1312" s="261"/>
    </row>
    <row r="1313" spans="7:7" x14ac:dyDescent="0.2">
      <c r="G1313" s="261"/>
    </row>
    <row r="1314" spans="7:7" x14ac:dyDescent="0.2">
      <c r="G1314" s="261"/>
    </row>
    <row r="1315" spans="7:7" x14ac:dyDescent="0.2">
      <c r="G1315" s="261"/>
    </row>
    <row r="1316" spans="7:7" x14ac:dyDescent="0.2">
      <c r="G1316" s="261"/>
    </row>
    <row r="1317" spans="7:7" x14ac:dyDescent="0.2">
      <c r="G1317" s="261"/>
    </row>
    <row r="1318" spans="7:7" x14ac:dyDescent="0.2">
      <c r="G1318" s="261"/>
    </row>
    <row r="1319" spans="7:7" x14ac:dyDescent="0.2">
      <c r="G1319" s="261"/>
    </row>
    <row r="1320" spans="7:7" x14ac:dyDescent="0.2">
      <c r="G1320" s="261"/>
    </row>
    <row r="1321" spans="7:7" x14ac:dyDescent="0.2">
      <c r="G1321" s="261"/>
    </row>
    <row r="1322" spans="7:7" x14ac:dyDescent="0.2">
      <c r="G1322" s="261"/>
    </row>
    <row r="1323" spans="7:7" x14ac:dyDescent="0.2">
      <c r="G1323" s="261"/>
    </row>
    <row r="1324" spans="7:7" x14ac:dyDescent="0.2">
      <c r="G1324" s="261"/>
    </row>
    <row r="1325" spans="7:7" x14ac:dyDescent="0.2">
      <c r="G1325" s="261"/>
    </row>
    <row r="1326" spans="7:7" x14ac:dyDescent="0.2">
      <c r="G1326" s="261"/>
    </row>
    <row r="1327" spans="7:7" x14ac:dyDescent="0.2">
      <c r="G1327" s="261"/>
    </row>
    <row r="1328" spans="7:7" x14ac:dyDescent="0.2">
      <c r="G1328" s="261"/>
    </row>
    <row r="1329" spans="7:7" x14ac:dyDescent="0.2">
      <c r="G1329" s="261"/>
    </row>
    <row r="1330" spans="7:7" x14ac:dyDescent="0.2">
      <c r="G1330" s="261"/>
    </row>
    <row r="1331" spans="7:7" x14ac:dyDescent="0.2">
      <c r="G1331" s="261"/>
    </row>
    <row r="1332" spans="7:7" x14ac:dyDescent="0.2">
      <c r="G1332" s="261"/>
    </row>
    <row r="1333" spans="7:7" x14ac:dyDescent="0.2">
      <c r="G1333" s="261"/>
    </row>
    <row r="1334" spans="7:7" x14ac:dyDescent="0.2">
      <c r="G1334" s="261"/>
    </row>
    <row r="1335" spans="7:7" x14ac:dyDescent="0.2">
      <c r="G1335" s="261"/>
    </row>
    <row r="1336" spans="7:7" x14ac:dyDescent="0.2">
      <c r="G1336" s="261"/>
    </row>
    <row r="1337" spans="7:7" x14ac:dyDescent="0.2">
      <c r="G1337" s="261"/>
    </row>
    <row r="1338" spans="7:7" x14ac:dyDescent="0.2">
      <c r="G1338" s="261"/>
    </row>
    <row r="1339" spans="7:7" x14ac:dyDescent="0.2">
      <c r="G1339" s="261"/>
    </row>
    <row r="1340" spans="7:7" x14ac:dyDescent="0.2">
      <c r="G1340" s="261"/>
    </row>
    <row r="1341" spans="7:7" x14ac:dyDescent="0.2">
      <c r="G1341" s="261"/>
    </row>
    <row r="1342" spans="7:7" x14ac:dyDescent="0.2">
      <c r="G1342" s="261"/>
    </row>
    <row r="1343" spans="7:7" x14ac:dyDescent="0.2">
      <c r="G1343" s="261"/>
    </row>
    <row r="1344" spans="7:7" x14ac:dyDescent="0.2">
      <c r="G1344" s="261"/>
    </row>
    <row r="1345" spans="7:7" x14ac:dyDescent="0.2">
      <c r="G1345" s="261"/>
    </row>
    <row r="1346" spans="7:7" x14ac:dyDescent="0.2">
      <c r="G1346" s="261"/>
    </row>
    <row r="1347" spans="7:7" x14ac:dyDescent="0.2">
      <c r="G1347" s="261"/>
    </row>
    <row r="1348" spans="7:7" x14ac:dyDescent="0.2">
      <c r="G1348" s="261"/>
    </row>
    <row r="1349" spans="7:7" x14ac:dyDescent="0.2">
      <c r="G1349" s="261"/>
    </row>
    <row r="1350" spans="7:7" x14ac:dyDescent="0.2">
      <c r="G1350" s="261"/>
    </row>
    <row r="1351" spans="7:7" x14ac:dyDescent="0.2">
      <c r="G1351" s="261"/>
    </row>
    <row r="1352" spans="7:7" x14ac:dyDescent="0.2">
      <c r="G1352" s="261"/>
    </row>
    <row r="1353" spans="7:7" x14ac:dyDescent="0.2">
      <c r="G1353" s="261"/>
    </row>
    <row r="1354" spans="7:7" x14ac:dyDescent="0.2">
      <c r="G1354" s="261"/>
    </row>
    <row r="1355" spans="7:7" x14ac:dyDescent="0.2">
      <c r="G1355" s="261"/>
    </row>
    <row r="1356" spans="7:7" x14ac:dyDescent="0.2">
      <c r="G1356" s="261"/>
    </row>
    <row r="1357" spans="7:7" x14ac:dyDescent="0.2">
      <c r="G1357" s="261"/>
    </row>
    <row r="1358" spans="7:7" x14ac:dyDescent="0.2">
      <c r="G1358" s="261"/>
    </row>
    <row r="1359" spans="7:7" x14ac:dyDescent="0.2">
      <c r="G1359" s="261"/>
    </row>
    <row r="1360" spans="7:7" x14ac:dyDescent="0.2">
      <c r="G1360" s="261"/>
    </row>
    <row r="1361" spans="7:7" x14ac:dyDescent="0.2">
      <c r="G1361" s="261"/>
    </row>
    <row r="1362" spans="7:7" x14ac:dyDescent="0.2">
      <c r="G1362" s="261"/>
    </row>
    <row r="1363" spans="7:7" x14ac:dyDescent="0.2">
      <c r="G1363" s="261"/>
    </row>
    <row r="1364" spans="7:7" x14ac:dyDescent="0.2">
      <c r="G1364" s="261"/>
    </row>
    <row r="1365" spans="7:7" x14ac:dyDescent="0.2">
      <c r="G1365" s="261"/>
    </row>
    <row r="1366" spans="7:7" x14ac:dyDescent="0.2">
      <c r="G1366" s="261"/>
    </row>
    <row r="1367" spans="7:7" x14ac:dyDescent="0.2">
      <c r="G1367" s="261"/>
    </row>
    <row r="1368" spans="7:7" x14ac:dyDescent="0.2">
      <c r="G1368" s="261"/>
    </row>
    <row r="1369" spans="7:7" x14ac:dyDescent="0.2">
      <c r="G1369" s="261"/>
    </row>
    <row r="1370" spans="7:7" x14ac:dyDescent="0.2">
      <c r="G1370" s="261"/>
    </row>
    <row r="1371" spans="7:7" x14ac:dyDescent="0.2">
      <c r="G1371" s="261"/>
    </row>
    <row r="1372" spans="7:7" x14ac:dyDescent="0.2">
      <c r="G1372" s="261"/>
    </row>
    <row r="1373" spans="7:7" x14ac:dyDescent="0.2">
      <c r="G1373" s="261"/>
    </row>
    <row r="1374" spans="7:7" x14ac:dyDescent="0.2">
      <c r="G1374" s="261"/>
    </row>
    <row r="1375" spans="7:7" x14ac:dyDescent="0.2">
      <c r="G1375" s="261"/>
    </row>
    <row r="1376" spans="7:7" x14ac:dyDescent="0.2">
      <c r="G1376" s="261"/>
    </row>
    <row r="1377" spans="7:7" x14ac:dyDescent="0.2">
      <c r="G1377" s="261"/>
    </row>
    <row r="1378" spans="7:7" x14ac:dyDescent="0.2">
      <c r="G1378" s="261"/>
    </row>
    <row r="1379" spans="7:7" x14ac:dyDescent="0.2">
      <c r="G1379" s="261"/>
    </row>
    <row r="1380" spans="7:7" x14ac:dyDescent="0.2">
      <c r="G1380" s="261"/>
    </row>
    <row r="1381" spans="7:7" x14ac:dyDescent="0.2">
      <c r="G1381" s="261"/>
    </row>
    <row r="1382" spans="7:7" x14ac:dyDescent="0.2">
      <c r="G1382" s="261"/>
    </row>
    <row r="1383" spans="7:7" x14ac:dyDescent="0.2">
      <c r="G1383" s="261"/>
    </row>
    <row r="1384" spans="7:7" x14ac:dyDescent="0.2">
      <c r="G1384" s="261"/>
    </row>
    <row r="1385" spans="7:7" x14ac:dyDescent="0.2">
      <c r="G1385" s="261"/>
    </row>
    <row r="1386" spans="7:7" x14ac:dyDescent="0.2">
      <c r="G1386" s="261"/>
    </row>
    <row r="1387" spans="7:7" x14ac:dyDescent="0.2">
      <c r="G1387" s="261"/>
    </row>
    <row r="1388" spans="7:7" x14ac:dyDescent="0.2">
      <c r="G1388" s="261"/>
    </row>
    <row r="1389" spans="7:7" x14ac:dyDescent="0.2">
      <c r="G1389" s="261"/>
    </row>
    <row r="1390" spans="7:7" x14ac:dyDescent="0.2">
      <c r="G1390" s="261"/>
    </row>
    <row r="1391" spans="7:7" x14ac:dyDescent="0.2">
      <c r="G1391" s="261"/>
    </row>
    <row r="1392" spans="7:7" x14ac:dyDescent="0.2">
      <c r="G1392" s="261"/>
    </row>
    <row r="1393" spans="7:7" x14ac:dyDescent="0.2">
      <c r="G1393" s="261"/>
    </row>
    <row r="1394" spans="7:7" x14ac:dyDescent="0.2">
      <c r="G1394" s="261"/>
    </row>
    <row r="1395" spans="7:7" x14ac:dyDescent="0.2">
      <c r="G1395" s="261"/>
    </row>
    <row r="1396" spans="7:7" x14ac:dyDescent="0.2">
      <c r="G1396" s="261"/>
    </row>
    <row r="1397" spans="7:7" x14ac:dyDescent="0.2">
      <c r="G1397" s="261"/>
    </row>
    <row r="1398" spans="7:7" x14ac:dyDescent="0.2">
      <c r="G1398" s="261"/>
    </row>
    <row r="1399" spans="7:7" x14ac:dyDescent="0.2">
      <c r="G1399" s="261"/>
    </row>
    <row r="1400" spans="7:7" x14ac:dyDescent="0.2">
      <c r="G1400" s="261"/>
    </row>
    <row r="1401" spans="7:7" x14ac:dyDescent="0.2">
      <c r="G1401" s="261"/>
    </row>
    <row r="1402" spans="7:7" x14ac:dyDescent="0.2">
      <c r="G1402" s="261"/>
    </row>
    <row r="1403" spans="7:7" x14ac:dyDescent="0.2">
      <c r="G1403" s="261"/>
    </row>
    <row r="1404" spans="7:7" x14ac:dyDescent="0.2">
      <c r="G1404" s="261"/>
    </row>
    <row r="1405" spans="7:7" x14ac:dyDescent="0.2">
      <c r="G1405" s="261"/>
    </row>
    <row r="1406" spans="7:7" x14ac:dyDescent="0.2">
      <c r="G1406" s="261"/>
    </row>
    <row r="1407" spans="7:7" x14ac:dyDescent="0.2">
      <c r="G1407" s="261"/>
    </row>
    <row r="1408" spans="7:7" x14ac:dyDescent="0.2">
      <c r="G1408" s="261"/>
    </row>
    <row r="1409" spans="7:7" x14ac:dyDescent="0.2">
      <c r="G1409" s="261"/>
    </row>
    <row r="1410" spans="7:7" x14ac:dyDescent="0.2">
      <c r="G1410" s="261"/>
    </row>
    <row r="1411" spans="7:7" x14ac:dyDescent="0.2">
      <c r="G1411" s="261"/>
    </row>
    <row r="1412" spans="7:7" x14ac:dyDescent="0.2">
      <c r="G1412" s="261"/>
    </row>
    <row r="1413" spans="7:7" x14ac:dyDescent="0.2">
      <c r="G1413" s="261"/>
    </row>
    <row r="1414" spans="7:7" x14ac:dyDescent="0.2">
      <c r="G1414" s="261"/>
    </row>
    <row r="1415" spans="7:7" x14ac:dyDescent="0.2">
      <c r="G1415" s="261"/>
    </row>
    <row r="1416" spans="7:7" x14ac:dyDescent="0.2">
      <c r="G1416" s="261"/>
    </row>
    <row r="1417" spans="7:7" x14ac:dyDescent="0.2">
      <c r="G1417" s="261"/>
    </row>
    <row r="1418" spans="7:7" x14ac:dyDescent="0.2">
      <c r="G1418" s="261"/>
    </row>
    <row r="1419" spans="7:7" x14ac:dyDescent="0.2">
      <c r="G1419" s="261"/>
    </row>
    <row r="1420" spans="7:7" x14ac:dyDescent="0.2">
      <c r="G1420" s="261"/>
    </row>
    <row r="1421" spans="7:7" x14ac:dyDescent="0.2">
      <c r="G1421" s="261"/>
    </row>
    <row r="1422" spans="7:7" x14ac:dyDescent="0.2">
      <c r="G1422" s="261"/>
    </row>
    <row r="1423" spans="7:7" x14ac:dyDescent="0.2">
      <c r="G1423" s="261"/>
    </row>
    <row r="1424" spans="7:7" x14ac:dyDescent="0.2">
      <c r="G1424" s="261"/>
    </row>
    <row r="1425" spans="7:7" x14ac:dyDescent="0.2">
      <c r="G1425" s="261"/>
    </row>
    <row r="1426" spans="7:7" x14ac:dyDescent="0.2">
      <c r="G1426" s="261"/>
    </row>
    <row r="1427" spans="7:7" x14ac:dyDescent="0.2">
      <c r="G1427" s="261"/>
    </row>
    <row r="1428" spans="7:7" x14ac:dyDescent="0.2">
      <c r="G1428" s="261"/>
    </row>
    <row r="1429" spans="7:7" x14ac:dyDescent="0.2">
      <c r="G1429" s="261"/>
    </row>
    <row r="1430" spans="7:7" x14ac:dyDescent="0.2">
      <c r="G1430" s="261"/>
    </row>
    <row r="1431" spans="7:7" x14ac:dyDescent="0.2">
      <c r="G1431" s="261"/>
    </row>
    <row r="1432" spans="7:7" x14ac:dyDescent="0.2">
      <c r="G1432" s="261"/>
    </row>
    <row r="1433" spans="7:7" x14ac:dyDescent="0.2">
      <c r="G1433" s="261"/>
    </row>
    <row r="1434" spans="7:7" x14ac:dyDescent="0.2">
      <c r="G1434" s="261"/>
    </row>
    <row r="1435" spans="7:7" x14ac:dyDescent="0.2">
      <c r="G1435" s="261"/>
    </row>
    <row r="1436" spans="7:7" x14ac:dyDescent="0.2">
      <c r="G1436" s="261"/>
    </row>
    <row r="1437" spans="7:7" x14ac:dyDescent="0.2">
      <c r="G1437" s="261"/>
    </row>
    <row r="1438" spans="7:7" x14ac:dyDescent="0.2">
      <c r="G1438" s="261"/>
    </row>
    <row r="1439" spans="7:7" x14ac:dyDescent="0.2">
      <c r="G1439" s="261"/>
    </row>
    <row r="1440" spans="7:7" x14ac:dyDescent="0.2">
      <c r="G1440" s="261"/>
    </row>
    <row r="1441" spans="7:7" x14ac:dyDescent="0.2">
      <c r="G1441" s="261"/>
    </row>
    <row r="1442" spans="7:7" x14ac:dyDescent="0.2">
      <c r="G1442" s="261"/>
    </row>
    <row r="1443" spans="7:7" x14ac:dyDescent="0.2">
      <c r="G1443" s="261"/>
    </row>
    <row r="1444" spans="7:7" x14ac:dyDescent="0.2">
      <c r="G1444" s="261"/>
    </row>
    <row r="1445" spans="7:7" x14ac:dyDescent="0.2">
      <c r="G1445" s="261"/>
    </row>
    <row r="1446" spans="7:7" x14ac:dyDescent="0.2">
      <c r="G1446" s="261"/>
    </row>
    <row r="1447" spans="7:7" x14ac:dyDescent="0.2">
      <c r="G1447" s="261"/>
    </row>
    <row r="1448" spans="7:7" x14ac:dyDescent="0.2">
      <c r="G1448" s="261"/>
    </row>
    <row r="1449" spans="7:7" x14ac:dyDescent="0.2">
      <c r="G1449" s="261"/>
    </row>
    <row r="1450" spans="7:7" x14ac:dyDescent="0.2">
      <c r="G1450" s="261"/>
    </row>
    <row r="1451" spans="7:7" x14ac:dyDescent="0.2">
      <c r="G1451" s="261"/>
    </row>
    <row r="1452" spans="7:7" x14ac:dyDescent="0.2">
      <c r="G1452" s="261"/>
    </row>
    <row r="1453" spans="7:7" x14ac:dyDescent="0.2">
      <c r="G1453" s="261"/>
    </row>
    <row r="1454" spans="7:7" x14ac:dyDescent="0.2">
      <c r="G1454" s="261"/>
    </row>
    <row r="1455" spans="7:7" x14ac:dyDescent="0.2">
      <c r="G1455" s="261"/>
    </row>
    <row r="1456" spans="7:7" x14ac:dyDescent="0.2">
      <c r="G1456" s="261"/>
    </row>
    <row r="1457" spans="7:7" x14ac:dyDescent="0.2">
      <c r="G1457" s="261"/>
    </row>
    <row r="1458" spans="7:7" x14ac:dyDescent="0.2">
      <c r="G1458" s="261"/>
    </row>
    <row r="1459" spans="7:7" x14ac:dyDescent="0.2">
      <c r="G1459" s="261"/>
    </row>
    <row r="1460" spans="7:7" x14ac:dyDescent="0.2">
      <c r="G1460" s="261"/>
    </row>
    <row r="1461" spans="7:7" x14ac:dyDescent="0.2">
      <c r="G1461" s="261"/>
    </row>
    <row r="1462" spans="7:7" x14ac:dyDescent="0.2">
      <c r="G1462" s="261"/>
    </row>
    <row r="1463" spans="7:7" x14ac:dyDescent="0.2">
      <c r="G1463" s="261"/>
    </row>
    <row r="1464" spans="7:7" x14ac:dyDescent="0.2">
      <c r="G1464" s="261"/>
    </row>
    <row r="1465" spans="7:7" x14ac:dyDescent="0.2">
      <c r="G1465" s="261"/>
    </row>
    <row r="1466" spans="7:7" x14ac:dyDescent="0.2">
      <c r="G1466" s="261"/>
    </row>
    <row r="1467" spans="7:7" x14ac:dyDescent="0.2">
      <c r="G1467" s="261"/>
    </row>
    <row r="1468" spans="7:7" x14ac:dyDescent="0.2">
      <c r="G1468" s="261"/>
    </row>
    <row r="1469" spans="7:7" x14ac:dyDescent="0.2">
      <c r="G1469" s="261"/>
    </row>
    <row r="1470" spans="7:7" x14ac:dyDescent="0.2">
      <c r="G1470" s="261"/>
    </row>
    <row r="1471" spans="7:7" x14ac:dyDescent="0.2">
      <c r="G1471" s="261"/>
    </row>
    <row r="1472" spans="7:7" x14ac:dyDescent="0.2">
      <c r="G1472" s="261"/>
    </row>
    <row r="1473" spans="7:7" x14ac:dyDescent="0.2">
      <c r="G1473" s="261"/>
    </row>
    <row r="1474" spans="7:7" x14ac:dyDescent="0.2">
      <c r="G1474" s="261"/>
    </row>
    <row r="1475" spans="7:7" x14ac:dyDescent="0.2">
      <c r="G1475" s="261"/>
    </row>
    <row r="1476" spans="7:7" x14ac:dyDescent="0.2">
      <c r="G1476" s="261"/>
    </row>
    <row r="1477" spans="7:7" x14ac:dyDescent="0.2">
      <c r="G1477" s="261"/>
    </row>
    <row r="1478" spans="7:7" x14ac:dyDescent="0.2">
      <c r="G1478" s="261"/>
    </row>
    <row r="1479" spans="7:7" x14ac:dyDescent="0.2">
      <c r="G1479" s="261"/>
    </row>
    <row r="1480" spans="7:7" x14ac:dyDescent="0.2">
      <c r="G1480" s="261"/>
    </row>
    <row r="1481" spans="7:7" x14ac:dyDescent="0.2">
      <c r="G1481" s="261"/>
    </row>
    <row r="1482" spans="7:7" x14ac:dyDescent="0.2">
      <c r="G1482" s="261"/>
    </row>
    <row r="1483" spans="7:7" x14ac:dyDescent="0.2">
      <c r="G1483" s="261"/>
    </row>
    <row r="1484" spans="7:7" x14ac:dyDescent="0.2">
      <c r="G1484" s="261"/>
    </row>
    <row r="1485" spans="7:7" x14ac:dyDescent="0.2">
      <c r="G1485" s="261"/>
    </row>
    <row r="1486" spans="7:7" x14ac:dyDescent="0.2">
      <c r="G1486" s="261"/>
    </row>
    <row r="1487" spans="7:7" x14ac:dyDescent="0.2">
      <c r="G1487" s="261"/>
    </row>
    <row r="1488" spans="7:7" x14ac:dyDescent="0.2">
      <c r="G1488" s="261"/>
    </row>
    <row r="1489" spans="7:7" x14ac:dyDescent="0.2">
      <c r="G1489" s="261"/>
    </row>
    <row r="1490" spans="7:7" x14ac:dyDescent="0.2">
      <c r="G1490" s="261"/>
    </row>
    <row r="1491" spans="7:7" x14ac:dyDescent="0.2">
      <c r="G1491" s="261"/>
    </row>
    <row r="1492" spans="7:7" x14ac:dyDescent="0.2">
      <c r="G1492" s="261"/>
    </row>
    <row r="1493" spans="7:7" x14ac:dyDescent="0.2">
      <c r="G1493" s="261"/>
    </row>
    <row r="1494" spans="7:7" x14ac:dyDescent="0.2">
      <c r="G1494" s="261"/>
    </row>
    <row r="1495" spans="7:7" x14ac:dyDescent="0.2">
      <c r="G1495" s="261"/>
    </row>
    <row r="1496" spans="7:7" x14ac:dyDescent="0.2">
      <c r="G1496" s="261"/>
    </row>
    <row r="1497" spans="7:7" x14ac:dyDescent="0.2">
      <c r="G1497" s="261"/>
    </row>
    <row r="1498" spans="7:7" x14ac:dyDescent="0.2">
      <c r="G1498" s="261"/>
    </row>
    <row r="1499" spans="7:7" x14ac:dyDescent="0.2">
      <c r="G1499" s="261"/>
    </row>
    <row r="1500" spans="7:7" x14ac:dyDescent="0.2">
      <c r="G1500" s="261"/>
    </row>
    <row r="1501" spans="7:7" x14ac:dyDescent="0.2">
      <c r="G1501" s="261"/>
    </row>
    <row r="1502" spans="7:7" x14ac:dyDescent="0.2">
      <c r="G1502" s="261"/>
    </row>
    <row r="1503" spans="7:7" x14ac:dyDescent="0.2">
      <c r="G1503" s="261"/>
    </row>
    <row r="1504" spans="7:7" x14ac:dyDescent="0.2">
      <c r="G1504" s="261"/>
    </row>
    <row r="1505" spans="7:7" x14ac:dyDescent="0.2">
      <c r="G1505" s="261"/>
    </row>
    <row r="1506" spans="7:7" x14ac:dyDescent="0.2">
      <c r="G1506" s="261"/>
    </row>
    <row r="1507" spans="7:7" x14ac:dyDescent="0.2">
      <c r="G1507" s="261"/>
    </row>
    <row r="1508" spans="7:7" x14ac:dyDescent="0.2">
      <c r="G1508" s="261"/>
    </row>
    <row r="1509" spans="7:7" x14ac:dyDescent="0.2">
      <c r="G1509" s="261"/>
    </row>
    <row r="1510" spans="7:7" x14ac:dyDescent="0.2">
      <c r="G1510" s="261"/>
    </row>
    <row r="1511" spans="7:7" x14ac:dyDescent="0.2">
      <c r="G1511" s="261"/>
    </row>
    <row r="1512" spans="7:7" x14ac:dyDescent="0.2">
      <c r="G1512" s="261"/>
    </row>
    <row r="1513" spans="7:7" x14ac:dyDescent="0.2">
      <c r="G1513" s="261"/>
    </row>
    <row r="1514" spans="7:7" x14ac:dyDescent="0.2">
      <c r="G1514" s="261"/>
    </row>
    <row r="1515" spans="7:7" x14ac:dyDescent="0.2">
      <c r="G1515" s="261"/>
    </row>
    <row r="1516" spans="7:7" x14ac:dyDescent="0.2">
      <c r="G1516" s="261"/>
    </row>
    <row r="1517" spans="7:7" x14ac:dyDescent="0.2">
      <c r="G1517" s="261"/>
    </row>
    <row r="1518" spans="7:7" x14ac:dyDescent="0.2">
      <c r="G1518" s="261"/>
    </row>
    <row r="1519" spans="7:7" x14ac:dyDescent="0.2">
      <c r="G1519" s="261"/>
    </row>
    <row r="1520" spans="7:7" x14ac:dyDescent="0.2">
      <c r="G1520" s="261"/>
    </row>
    <row r="1521" spans="7:7" x14ac:dyDescent="0.2">
      <c r="G1521" s="261"/>
    </row>
    <row r="1522" spans="7:7" x14ac:dyDescent="0.2">
      <c r="G1522" s="261"/>
    </row>
    <row r="1523" spans="7:7" x14ac:dyDescent="0.2">
      <c r="G1523" s="261"/>
    </row>
    <row r="1524" spans="7:7" x14ac:dyDescent="0.2">
      <c r="G1524" s="261"/>
    </row>
    <row r="1525" spans="7:7" x14ac:dyDescent="0.2">
      <c r="G1525" s="261"/>
    </row>
    <row r="1526" spans="7:7" x14ac:dyDescent="0.2">
      <c r="G1526" s="261"/>
    </row>
    <row r="1527" spans="7:7" x14ac:dyDescent="0.2">
      <c r="G1527" s="261"/>
    </row>
    <row r="1528" spans="7:7" x14ac:dyDescent="0.2">
      <c r="G1528" s="261"/>
    </row>
    <row r="1529" spans="7:7" x14ac:dyDescent="0.2">
      <c r="G1529" s="261"/>
    </row>
    <row r="1530" spans="7:7" x14ac:dyDescent="0.2">
      <c r="G1530" s="261"/>
    </row>
    <row r="1531" spans="7:7" x14ac:dyDescent="0.2">
      <c r="G1531" s="261"/>
    </row>
    <row r="1532" spans="7:7" x14ac:dyDescent="0.2">
      <c r="G1532" s="261"/>
    </row>
    <row r="1533" spans="7:7" x14ac:dyDescent="0.2">
      <c r="G1533" s="261"/>
    </row>
    <row r="1534" spans="7:7" x14ac:dyDescent="0.2">
      <c r="G1534" s="261"/>
    </row>
    <row r="1535" spans="7:7" x14ac:dyDescent="0.2">
      <c r="G1535" s="261"/>
    </row>
    <row r="1536" spans="7:7" x14ac:dyDescent="0.2">
      <c r="G1536" s="261"/>
    </row>
    <row r="1537" spans="7:7" x14ac:dyDescent="0.2">
      <c r="G1537" s="261"/>
    </row>
    <row r="1538" spans="7:7" x14ac:dyDescent="0.2">
      <c r="G1538" s="261"/>
    </row>
    <row r="1539" spans="7:7" x14ac:dyDescent="0.2">
      <c r="G1539" s="261"/>
    </row>
    <row r="1540" spans="7:7" x14ac:dyDescent="0.2">
      <c r="G1540" s="261"/>
    </row>
    <row r="1541" spans="7:7" x14ac:dyDescent="0.2">
      <c r="G1541" s="261"/>
    </row>
    <row r="1542" spans="7:7" x14ac:dyDescent="0.2">
      <c r="G1542" s="261"/>
    </row>
    <row r="1543" spans="7:7" x14ac:dyDescent="0.2">
      <c r="G1543" s="261"/>
    </row>
    <row r="1544" spans="7:7" x14ac:dyDescent="0.2">
      <c r="G1544" s="261"/>
    </row>
    <row r="1545" spans="7:7" x14ac:dyDescent="0.2">
      <c r="G1545" s="261"/>
    </row>
    <row r="1546" spans="7:7" x14ac:dyDescent="0.2">
      <c r="G1546" s="261"/>
    </row>
    <row r="1547" spans="7:7" x14ac:dyDescent="0.2">
      <c r="G1547" s="261"/>
    </row>
    <row r="1548" spans="7:7" x14ac:dyDescent="0.2">
      <c r="G1548" s="261"/>
    </row>
    <row r="1549" spans="7:7" x14ac:dyDescent="0.2">
      <c r="G1549" s="261"/>
    </row>
    <row r="1550" spans="7:7" x14ac:dyDescent="0.2">
      <c r="G1550" s="261"/>
    </row>
    <row r="1551" spans="7:7" x14ac:dyDescent="0.2">
      <c r="G1551" s="261"/>
    </row>
    <row r="1552" spans="7:7" x14ac:dyDescent="0.2">
      <c r="G1552" s="261"/>
    </row>
    <row r="1553" spans="7:7" x14ac:dyDescent="0.2">
      <c r="G1553" s="261"/>
    </row>
    <row r="1554" spans="7:7" x14ac:dyDescent="0.2">
      <c r="G1554" s="261"/>
    </row>
    <row r="1555" spans="7:7" x14ac:dyDescent="0.2">
      <c r="G1555" s="261"/>
    </row>
    <row r="1556" spans="7:7" x14ac:dyDescent="0.2">
      <c r="G1556" s="261"/>
    </row>
    <row r="1557" spans="7:7" x14ac:dyDescent="0.2">
      <c r="G1557" s="261"/>
    </row>
    <row r="1558" spans="7:7" x14ac:dyDescent="0.2">
      <c r="G1558" s="261"/>
    </row>
    <row r="1559" spans="7:7" x14ac:dyDescent="0.2">
      <c r="G1559" s="261"/>
    </row>
    <row r="1560" spans="7:7" x14ac:dyDescent="0.2">
      <c r="G1560" s="261"/>
    </row>
    <row r="1561" spans="7:7" x14ac:dyDescent="0.2">
      <c r="G1561" s="261"/>
    </row>
    <row r="1562" spans="7:7" x14ac:dyDescent="0.2">
      <c r="G1562" s="261"/>
    </row>
    <row r="1563" spans="7:7" x14ac:dyDescent="0.2">
      <c r="G1563" s="261"/>
    </row>
    <row r="1564" spans="7:7" x14ac:dyDescent="0.2">
      <c r="G1564" s="261"/>
    </row>
    <row r="1565" spans="7:7" x14ac:dyDescent="0.2">
      <c r="G1565" s="261"/>
    </row>
    <row r="1566" spans="7:7" x14ac:dyDescent="0.2">
      <c r="G1566" s="261"/>
    </row>
    <row r="1567" spans="7:7" x14ac:dyDescent="0.2">
      <c r="G1567" s="261"/>
    </row>
    <row r="1568" spans="7:7" x14ac:dyDescent="0.2">
      <c r="G1568" s="261"/>
    </row>
    <row r="1569" spans="7:7" x14ac:dyDescent="0.2">
      <c r="G1569" s="261"/>
    </row>
    <row r="1570" spans="7:7" x14ac:dyDescent="0.2">
      <c r="G1570" s="261"/>
    </row>
    <row r="1571" spans="7:7" x14ac:dyDescent="0.2">
      <c r="G1571" s="261"/>
    </row>
    <row r="1572" spans="7:7" x14ac:dyDescent="0.2">
      <c r="G1572" s="261"/>
    </row>
    <row r="1573" spans="7:7" x14ac:dyDescent="0.2">
      <c r="G1573" s="261"/>
    </row>
    <row r="1574" spans="7:7" x14ac:dyDescent="0.2">
      <c r="G1574" s="261"/>
    </row>
    <row r="1575" spans="7:7" x14ac:dyDescent="0.2">
      <c r="G1575" s="261"/>
    </row>
    <row r="1576" spans="7:7" x14ac:dyDescent="0.2">
      <c r="G1576" s="261"/>
    </row>
    <row r="1577" spans="7:7" x14ac:dyDescent="0.2">
      <c r="G1577" s="261"/>
    </row>
    <row r="1578" spans="7:7" x14ac:dyDescent="0.2">
      <c r="G1578" s="261"/>
    </row>
    <row r="1579" spans="7:7" x14ac:dyDescent="0.2">
      <c r="G1579" s="261"/>
    </row>
    <row r="1580" spans="7:7" x14ac:dyDescent="0.2">
      <c r="G1580" s="261"/>
    </row>
    <row r="1581" spans="7:7" x14ac:dyDescent="0.2">
      <c r="G1581" s="261"/>
    </row>
    <row r="1582" spans="7:7" x14ac:dyDescent="0.2">
      <c r="G1582" s="261"/>
    </row>
    <row r="1583" spans="7:7" x14ac:dyDescent="0.2">
      <c r="G1583" s="261"/>
    </row>
    <row r="1584" spans="7:7" x14ac:dyDescent="0.2">
      <c r="G1584" s="261"/>
    </row>
    <row r="1585" spans="7:7" x14ac:dyDescent="0.2">
      <c r="G1585" s="261"/>
    </row>
    <row r="1586" spans="7:7" x14ac:dyDescent="0.2">
      <c r="G1586" s="261"/>
    </row>
    <row r="1587" spans="7:7" x14ac:dyDescent="0.2">
      <c r="G1587" s="261"/>
    </row>
    <row r="1588" spans="7:7" x14ac:dyDescent="0.2">
      <c r="G1588" s="261"/>
    </row>
    <row r="1589" spans="7:7" x14ac:dyDescent="0.2">
      <c r="G1589" s="261"/>
    </row>
    <row r="1590" spans="7:7" x14ac:dyDescent="0.2">
      <c r="G1590" s="261"/>
    </row>
    <row r="1591" spans="7:7" x14ac:dyDescent="0.2">
      <c r="G1591" s="261"/>
    </row>
    <row r="1592" spans="7:7" x14ac:dyDescent="0.2">
      <c r="G1592" s="261"/>
    </row>
    <row r="1593" spans="7:7" x14ac:dyDescent="0.2">
      <c r="G1593" s="261"/>
    </row>
    <row r="1594" spans="7:7" x14ac:dyDescent="0.2">
      <c r="G1594" s="261"/>
    </row>
    <row r="1595" spans="7:7" x14ac:dyDescent="0.2">
      <c r="G1595" s="261"/>
    </row>
    <row r="1596" spans="7:7" x14ac:dyDescent="0.2">
      <c r="G1596" s="261"/>
    </row>
    <row r="1597" spans="7:7" x14ac:dyDescent="0.2">
      <c r="G1597" s="261"/>
    </row>
    <row r="1598" spans="7:7" x14ac:dyDescent="0.2">
      <c r="G1598" s="261"/>
    </row>
    <row r="1599" spans="7:7" x14ac:dyDescent="0.2">
      <c r="G1599" s="261"/>
    </row>
    <row r="1600" spans="7:7" x14ac:dyDescent="0.2">
      <c r="G1600" s="261"/>
    </row>
    <row r="1601" spans="7:7" x14ac:dyDescent="0.2">
      <c r="G1601" s="261"/>
    </row>
    <row r="1602" spans="7:7" x14ac:dyDescent="0.2">
      <c r="G1602" s="261"/>
    </row>
    <row r="1603" spans="7:7" x14ac:dyDescent="0.2">
      <c r="G1603" s="261"/>
    </row>
    <row r="1604" spans="7:7" x14ac:dyDescent="0.2">
      <c r="G1604" s="261"/>
    </row>
    <row r="1605" spans="7:7" x14ac:dyDescent="0.2">
      <c r="G1605" s="261"/>
    </row>
    <row r="1606" spans="7:7" x14ac:dyDescent="0.2">
      <c r="G1606" s="261"/>
    </row>
    <row r="1607" spans="7:7" x14ac:dyDescent="0.2">
      <c r="G1607" s="261"/>
    </row>
    <row r="1608" spans="7:7" x14ac:dyDescent="0.2">
      <c r="G1608" s="261"/>
    </row>
    <row r="1609" spans="7:7" x14ac:dyDescent="0.2">
      <c r="G1609" s="261"/>
    </row>
    <row r="1610" spans="7:7" x14ac:dyDescent="0.2">
      <c r="G1610" s="261"/>
    </row>
    <row r="1611" spans="7:7" x14ac:dyDescent="0.2">
      <c r="G1611" s="261"/>
    </row>
    <row r="1612" spans="7:7" x14ac:dyDescent="0.2">
      <c r="G1612" s="261"/>
    </row>
    <row r="1613" spans="7:7" x14ac:dyDescent="0.2">
      <c r="G1613" s="261"/>
    </row>
    <row r="1614" spans="7:7" x14ac:dyDescent="0.2">
      <c r="G1614" s="261"/>
    </row>
    <row r="1615" spans="7:7" x14ac:dyDescent="0.2">
      <c r="G1615" s="261"/>
    </row>
    <row r="1616" spans="7:7" x14ac:dyDescent="0.2">
      <c r="G1616" s="261"/>
    </row>
    <row r="1617" spans="7:7" x14ac:dyDescent="0.2">
      <c r="G1617" s="261"/>
    </row>
    <row r="1618" spans="7:7" x14ac:dyDescent="0.2">
      <c r="G1618" s="261"/>
    </row>
    <row r="1619" spans="7:7" x14ac:dyDescent="0.2">
      <c r="G1619" s="261"/>
    </row>
    <row r="1620" spans="7:7" x14ac:dyDescent="0.2">
      <c r="G1620" s="261"/>
    </row>
    <row r="1621" spans="7:7" x14ac:dyDescent="0.2">
      <c r="G1621" s="261"/>
    </row>
    <row r="1622" spans="7:7" x14ac:dyDescent="0.2">
      <c r="G1622" s="261"/>
    </row>
    <row r="1623" spans="7:7" x14ac:dyDescent="0.2">
      <c r="G1623" s="261"/>
    </row>
    <row r="1624" spans="7:7" x14ac:dyDescent="0.2">
      <c r="G1624" s="261"/>
    </row>
    <row r="1625" spans="7:7" x14ac:dyDescent="0.2">
      <c r="G1625" s="261"/>
    </row>
    <row r="1626" spans="7:7" x14ac:dyDescent="0.2">
      <c r="G1626" s="261"/>
    </row>
    <row r="1627" spans="7:7" x14ac:dyDescent="0.2">
      <c r="G1627" s="261"/>
    </row>
    <row r="1628" spans="7:7" x14ac:dyDescent="0.2">
      <c r="G1628" s="261"/>
    </row>
    <row r="1629" spans="7:7" x14ac:dyDescent="0.2">
      <c r="G1629" s="261"/>
    </row>
    <row r="1630" spans="7:7" x14ac:dyDescent="0.2">
      <c r="G1630" s="261"/>
    </row>
    <row r="1631" spans="7:7" x14ac:dyDescent="0.2">
      <c r="G1631" s="261"/>
    </row>
    <row r="1632" spans="7:7" x14ac:dyDescent="0.2">
      <c r="G1632" s="261"/>
    </row>
    <row r="1633" spans="7:7" x14ac:dyDescent="0.2">
      <c r="G1633" s="261"/>
    </row>
    <row r="1634" spans="7:7" x14ac:dyDescent="0.2">
      <c r="G1634" s="261"/>
    </row>
    <row r="1635" spans="7:7" x14ac:dyDescent="0.2">
      <c r="G1635" s="261"/>
    </row>
    <row r="1636" spans="7:7" x14ac:dyDescent="0.2">
      <c r="G1636" s="261"/>
    </row>
    <row r="1637" spans="7:7" x14ac:dyDescent="0.2">
      <c r="G1637" s="261"/>
    </row>
    <row r="1638" spans="7:7" x14ac:dyDescent="0.2">
      <c r="G1638" s="261"/>
    </row>
    <row r="1639" spans="7:7" x14ac:dyDescent="0.2">
      <c r="G1639" s="261"/>
    </row>
    <row r="1640" spans="7:7" x14ac:dyDescent="0.2">
      <c r="G1640" s="261"/>
    </row>
    <row r="1641" spans="7:7" x14ac:dyDescent="0.2">
      <c r="G1641" s="261"/>
    </row>
    <row r="1642" spans="7:7" x14ac:dyDescent="0.2">
      <c r="G1642" s="261"/>
    </row>
    <row r="1643" spans="7:7" x14ac:dyDescent="0.2">
      <c r="G1643" s="261"/>
    </row>
    <row r="1644" spans="7:7" x14ac:dyDescent="0.2">
      <c r="G1644" s="261"/>
    </row>
    <row r="1645" spans="7:7" x14ac:dyDescent="0.2">
      <c r="G1645" s="261"/>
    </row>
    <row r="1646" spans="7:7" x14ac:dyDescent="0.2">
      <c r="G1646" s="261"/>
    </row>
    <row r="1647" spans="7:7" x14ac:dyDescent="0.2">
      <c r="G1647" s="261"/>
    </row>
    <row r="1648" spans="7:7" x14ac:dyDescent="0.2">
      <c r="G1648" s="261"/>
    </row>
    <row r="1649" spans="7:7" x14ac:dyDescent="0.2">
      <c r="G1649" s="261"/>
    </row>
    <row r="1650" spans="7:7" x14ac:dyDescent="0.2">
      <c r="G1650" s="261"/>
    </row>
    <row r="1651" spans="7:7" x14ac:dyDescent="0.2">
      <c r="G1651" s="261"/>
    </row>
    <row r="1652" spans="7:7" x14ac:dyDescent="0.2">
      <c r="G1652" s="261"/>
    </row>
    <row r="1653" spans="7:7" x14ac:dyDescent="0.2">
      <c r="G1653" s="261"/>
    </row>
    <row r="1654" spans="7:7" x14ac:dyDescent="0.2">
      <c r="G1654" s="261"/>
    </row>
    <row r="1655" spans="7:7" x14ac:dyDescent="0.2">
      <c r="G1655" s="261"/>
    </row>
    <row r="1656" spans="7:7" x14ac:dyDescent="0.2">
      <c r="G1656" s="261"/>
    </row>
    <row r="1657" spans="7:7" x14ac:dyDescent="0.2">
      <c r="G1657" s="261"/>
    </row>
    <row r="1658" spans="7:7" x14ac:dyDescent="0.2">
      <c r="G1658" s="261"/>
    </row>
    <row r="1659" spans="7:7" x14ac:dyDescent="0.2">
      <c r="G1659" s="261"/>
    </row>
    <row r="1660" spans="7:7" x14ac:dyDescent="0.2">
      <c r="G1660" s="261"/>
    </row>
    <row r="1661" spans="7:7" x14ac:dyDescent="0.2">
      <c r="G1661" s="261"/>
    </row>
    <row r="1662" spans="7:7" x14ac:dyDescent="0.2">
      <c r="G1662" s="261"/>
    </row>
    <row r="1663" spans="7:7" x14ac:dyDescent="0.2">
      <c r="G1663" s="261"/>
    </row>
    <row r="1664" spans="7:7" x14ac:dyDescent="0.2">
      <c r="G1664" s="261"/>
    </row>
    <row r="1665" spans="7:7" x14ac:dyDescent="0.2">
      <c r="G1665" s="261"/>
    </row>
    <row r="1666" spans="7:7" x14ac:dyDescent="0.2">
      <c r="G1666" s="261"/>
    </row>
    <row r="1667" spans="7:7" x14ac:dyDescent="0.2">
      <c r="G1667" s="261"/>
    </row>
    <row r="1668" spans="7:7" x14ac:dyDescent="0.2">
      <c r="G1668" s="261"/>
    </row>
    <row r="1669" spans="7:7" x14ac:dyDescent="0.2">
      <c r="G1669" s="261"/>
    </row>
    <row r="1670" spans="7:7" x14ac:dyDescent="0.2">
      <c r="G1670" s="261"/>
    </row>
    <row r="1671" spans="7:7" x14ac:dyDescent="0.2">
      <c r="G1671" s="261"/>
    </row>
    <row r="1672" spans="7:7" x14ac:dyDescent="0.2">
      <c r="G1672" s="261"/>
    </row>
    <row r="1673" spans="7:7" x14ac:dyDescent="0.2">
      <c r="G1673" s="261"/>
    </row>
    <row r="1674" spans="7:7" x14ac:dyDescent="0.2">
      <c r="G1674" s="261"/>
    </row>
    <row r="1675" spans="7:7" x14ac:dyDescent="0.2">
      <c r="G1675" s="261"/>
    </row>
    <row r="1676" spans="7:7" x14ac:dyDescent="0.2">
      <c r="G1676" s="261"/>
    </row>
    <row r="1677" spans="7:7" x14ac:dyDescent="0.2">
      <c r="G1677" s="261"/>
    </row>
    <row r="1678" spans="7:7" x14ac:dyDescent="0.2">
      <c r="G1678" s="261"/>
    </row>
    <row r="1679" spans="7:7" x14ac:dyDescent="0.2">
      <c r="G1679" s="261"/>
    </row>
    <row r="1680" spans="7:7" x14ac:dyDescent="0.2">
      <c r="G1680" s="261"/>
    </row>
    <row r="1681" spans="7:7" x14ac:dyDescent="0.2">
      <c r="G1681" s="261"/>
    </row>
    <row r="1682" spans="7:7" x14ac:dyDescent="0.2">
      <c r="G1682" s="261"/>
    </row>
    <row r="1683" spans="7:7" x14ac:dyDescent="0.2">
      <c r="G1683" s="261"/>
    </row>
    <row r="1684" spans="7:7" x14ac:dyDescent="0.2">
      <c r="G1684" s="261"/>
    </row>
    <row r="1685" spans="7:7" x14ac:dyDescent="0.2">
      <c r="G1685" s="261"/>
    </row>
    <row r="1686" spans="7:7" x14ac:dyDescent="0.2">
      <c r="G1686" s="261"/>
    </row>
    <row r="1687" spans="7:7" x14ac:dyDescent="0.2">
      <c r="G1687" s="261"/>
    </row>
    <row r="1688" spans="7:7" x14ac:dyDescent="0.2">
      <c r="G1688" s="261"/>
    </row>
    <row r="1689" spans="7:7" x14ac:dyDescent="0.2">
      <c r="G1689" s="261"/>
    </row>
    <row r="1690" spans="7:7" x14ac:dyDescent="0.2">
      <c r="G1690" s="261"/>
    </row>
    <row r="1691" spans="7:7" x14ac:dyDescent="0.2">
      <c r="G1691" s="261"/>
    </row>
    <row r="1692" spans="7:7" x14ac:dyDescent="0.2">
      <c r="G1692" s="261"/>
    </row>
    <row r="1693" spans="7:7" x14ac:dyDescent="0.2">
      <c r="G1693" s="261"/>
    </row>
    <row r="1694" spans="7:7" x14ac:dyDescent="0.2">
      <c r="G1694" s="261"/>
    </row>
    <row r="1695" spans="7:7" x14ac:dyDescent="0.2">
      <c r="G1695" s="261"/>
    </row>
    <row r="1696" spans="7:7" x14ac:dyDescent="0.2">
      <c r="G1696" s="261"/>
    </row>
    <row r="1697" spans="7:7" x14ac:dyDescent="0.2">
      <c r="G1697" s="261"/>
    </row>
    <row r="1698" spans="7:7" x14ac:dyDescent="0.2">
      <c r="G1698" s="261"/>
    </row>
    <row r="1699" spans="7:7" x14ac:dyDescent="0.2">
      <c r="G1699" s="261"/>
    </row>
    <row r="1700" spans="7:7" x14ac:dyDescent="0.2">
      <c r="G1700" s="261"/>
    </row>
    <row r="1701" spans="7:7" x14ac:dyDescent="0.2">
      <c r="G1701" s="261"/>
    </row>
    <row r="1702" spans="7:7" x14ac:dyDescent="0.2">
      <c r="G1702" s="261"/>
    </row>
    <row r="1703" spans="7:7" x14ac:dyDescent="0.2">
      <c r="G1703" s="261"/>
    </row>
    <row r="1704" spans="7:7" x14ac:dyDescent="0.2">
      <c r="G1704" s="261"/>
    </row>
    <row r="1705" spans="7:7" x14ac:dyDescent="0.2">
      <c r="G1705" s="261"/>
    </row>
    <row r="1706" spans="7:7" x14ac:dyDescent="0.2">
      <c r="G1706" s="261"/>
    </row>
    <row r="1707" spans="7:7" x14ac:dyDescent="0.2">
      <c r="G1707" s="261"/>
    </row>
    <row r="1708" spans="7:7" x14ac:dyDescent="0.2">
      <c r="G1708" s="261"/>
    </row>
    <row r="1709" spans="7:7" x14ac:dyDescent="0.2">
      <c r="G1709" s="261"/>
    </row>
    <row r="1710" spans="7:7" x14ac:dyDescent="0.2">
      <c r="G1710" s="261"/>
    </row>
    <row r="1711" spans="7:7" x14ac:dyDescent="0.2">
      <c r="G1711" s="261"/>
    </row>
    <row r="1712" spans="7:7" x14ac:dyDescent="0.2">
      <c r="G1712" s="261"/>
    </row>
    <row r="1713" spans="7:7" x14ac:dyDescent="0.2">
      <c r="G1713" s="261"/>
    </row>
    <row r="1714" spans="7:7" x14ac:dyDescent="0.2">
      <c r="G1714" s="261"/>
    </row>
    <row r="1715" spans="7:7" x14ac:dyDescent="0.2">
      <c r="G1715" s="261"/>
    </row>
    <row r="1716" spans="7:7" x14ac:dyDescent="0.2">
      <c r="G1716" s="261"/>
    </row>
    <row r="1717" spans="7:7" x14ac:dyDescent="0.2">
      <c r="G1717" s="261"/>
    </row>
    <row r="1718" spans="7:7" x14ac:dyDescent="0.2">
      <c r="G1718" s="261"/>
    </row>
    <row r="1719" spans="7:7" x14ac:dyDescent="0.2">
      <c r="G1719" s="261"/>
    </row>
    <row r="1720" spans="7:7" x14ac:dyDescent="0.2">
      <c r="G1720" s="261"/>
    </row>
    <row r="1721" spans="7:7" x14ac:dyDescent="0.2">
      <c r="G1721" s="261"/>
    </row>
    <row r="1722" spans="7:7" x14ac:dyDescent="0.2">
      <c r="G1722" s="261"/>
    </row>
    <row r="1723" spans="7:7" x14ac:dyDescent="0.2">
      <c r="G1723" s="261"/>
    </row>
    <row r="1724" spans="7:7" x14ac:dyDescent="0.2">
      <c r="G1724" s="261"/>
    </row>
    <row r="1725" spans="7:7" x14ac:dyDescent="0.2">
      <c r="G1725" s="261"/>
    </row>
    <row r="1726" spans="7:7" x14ac:dyDescent="0.2">
      <c r="G1726" s="261"/>
    </row>
    <row r="1727" spans="7:7" x14ac:dyDescent="0.2">
      <c r="G1727" s="261"/>
    </row>
    <row r="1728" spans="7:7" x14ac:dyDescent="0.2">
      <c r="G1728" s="261"/>
    </row>
    <row r="1729" spans="7:7" x14ac:dyDescent="0.2">
      <c r="G1729" s="261"/>
    </row>
    <row r="1730" spans="7:7" x14ac:dyDescent="0.2">
      <c r="G1730" s="261"/>
    </row>
    <row r="1731" spans="7:7" x14ac:dyDescent="0.2">
      <c r="G1731" s="261"/>
    </row>
    <row r="1732" spans="7:7" x14ac:dyDescent="0.2">
      <c r="G1732" s="261"/>
    </row>
    <row r="1733" spans="7:7" x14ac:dyDescent="0.2">
      <c r="G1733" s="261"/>
    </row>
    <row r="1734" spans="7:7" x14ac:dyDescent="0.2">
      <c r="G1734" s="261"/>
    </row>
    <row r="1735" spans="7:7" x14ac:dyDescent="0.2">
      <c r="G1735" s="261"/>
    </row>
    <row r="1736" spans="7:7" x14ac:dyDescent="0.2">
      <c r="G1736" s="261"/>
    </row>
    <row r="1737" spans="7:7" x14ac:dyDescent="0.2">
      <c r="G1737" s="261"/>
    </row>
    <row r="1738" spans="7:7" x14ac:dyDescent="0.2">
      <c r="G1738" s="261"/>
    </row>
    <row r="1739" spans="7:7" x14ac:dyDescent="0.2">
      <c r="G1739" s="261"/>
    </row>
    <row r="1740" spans="7:7" x14ac:dyDescent="0.2">
      <c r="G1740" s="261"/>
    </row>
    <row r="1741" spans="7:7" x14ac:dyDescent="0.2">
      <c r="G1741" s="261"/>
    </row>
    <row r="1742" spans="7:7" x14ac:dyDescent="0.2">
      <c r="G1742" s="261"/>
    </row>
    <row r="1743" spans="7:7" x14ac:dyDescent="0.2">
      <c r="G1743" s="261"/>
    </row>
    <row r="1744" spans="7:7" x14ac:dyDescent="0.2">
      <c r="G1744" s="261"/>
    </row>
    <row r="1745" spans="7:7" x14ac:dyDescent="0.2">
      <c r="G1745" s="261"/>
    </row>
    <row r="1746" spans="7:7" x14ac:dyDescent="0.2">
      <c r="G1746" s="261"/>
    </row>
    <row r="1747" spans="7:7" x14ac:dyDescent="0.2">
      <c r="G1747" s="261"/>
    </row>
    <row r="1748" spans="7:7" x14ac:dyDescent="0.2">
      <c r="G1748" s="261"/>
    </row>
    <row r="1749" spans="7:7" x14ac:dyDescent="0.2">
      <c r="G1749" s="261"/>
    </row>
    <row r="1750" spans="7:7" x14ac:dyDescent="0.2">
      <c r="G1750" s="261"/>
    </row>
    <row r="1751" spans="7:7" x14ac:dyDescent="0.2">
      <c r="G1751" s="261"/>
    </row>
    <row r="1752" spans="7:7" x14ac:dyDescent="0.2">
      <c r="G1752" s="261"/>
    </row>
    <row r="1753" spans="7:7" x14ac:dyDescent="0.2">
      <c r="G1753" s="261"/>
    </row>
    <row r="1754" spans="7:7" x14ac:dyDescent="0.2">
      <c r="G1754" s="261"/>
    </row>
    <row r="1755" spans="7:7" x14ac:dyDescent="0.2">
      <c r="G1755" s="261"/>
    </row>
    <row r="1756" spans="7:7" x14ac:dyDescent="0.2">
      <c r="G1756" s="261"/>
    </row>
    <row r="1757" spans="7:7" x14ac:dyDescent="0.2">
      <c r="G1757" s="261"/>
    </row>
    <row r="1758" spans="7:7" x14ac:dyDescent="0.2">
      <c r="G1758" s="261"/>
    </row>
    <row r="1759" spans="7:7" x14ac:dyDescent="0.2">
      <c r="G1759" s="261"/>
    </row>
    <row r="1760" spans="7:7" x14ac:dyDescent="0.2">
      <c r="G1760" s="261"/>
    </row>
    <row r="1761" spans="7:7" x14ac:dyDescent="0.2">
      <c r="G1761" s="261"/>
    </row>
    <row r="1762" spans="7:7" x14ac:dyDescent="0.2">
      <c r="G1762" s="261"/>
    </row>
    <row r="1763" spans="7:7" x14ac:dyDescent="0.2">
      <c r="G1763" s="261"/>
    </row>
    <row r="1764" spans="7:7" x14ac:dyDescent="0.2">
      <c r="G1764" s="261"/>
    </row>
    <row r="1765" spans="7:7" x14ac:dyDescent="0.2">
      <c r="G1765" s="261"/>
    </row>
    <row r="1766" spans="7:7" x14ac:dyDescent="0.2">
      <c r="G1766" s="261"/>
    </row>
    <row r="1767" spans="7:7" x14ac:dyDescent="0.2">
      <c r="G1767" s="261"/>
    </row>
    <row r="1768" spans="7:7" x14ac:dyDescent="0.2">
      <c r="G1768" s="261"/>
    </row>
    <row r="1769" spans="7:7" x14ac:dyDescent="0.2">
      <c r="G1769" s="261"/>
    </row>
    <row r="1770" spans="7:7" x14ac:dyDescent="0.2">
      <c r="G1770" s="261"/>
    </row>
    <row r="1771" spans="7:7" x14ac:dyDescent="0.2">
      <c r="G1771" s="261"/>
    </row>
    <row r="1772" spans="7:7" x14ac:dyDescent="0.2">
      <c r="G1772" s="261"/>
    </row>
    <row r="1773" spans="7:7" x14ac:dyDescent="0.2">
      <c r="G1773" s="261"/>
    </row>
    <row r="1774" spans="7:7" x14ac:dyDescent="0.2">
      <c r="G1774" s="261"/>
    </row>
    <row r="1775" spans="7:7" x14ac:dyDescent="0.2">
      <c r="G1775" s="261"/>
    </row>
    <row r="1776" spans="7:7" x14ac:dyDescent="0.2">
      <c r="G1776" s="261"/>
    </row>
    <row r="1777" spans="7:7" x14ac:dyDescent="0.2">
      <c r="G1777" s="261"/>
    </row>
    <row r="1778" spans="7:7" x14ac:dyDescent="0.2">
      <c r="G1778" s="261"/>
    </row>
    <row r="1779" spans="7:7" x14ac:dyDescent="0.2">
      <c r="G1779" s="261"/>
    </row>
    <row r="1780" spans="7:7" x14ac:dyDescent="0.2">
      <c r="G1780" s="261"/>
    </row>
    <row r="1781" spans="7:7" x14ac:dyDescent="0.2">
      <c r="G1781" s="261"/>
    </row>
    <row r="1782" spans="7:7" x14ac:dyDescent="0.2">
      <c r="G1782" s="261"/>
    </row>
    <row r="1783" spans="7:7" x14ac:dyDescent="0.2">
      <c r="G1783" s="261"/>
    </row>
    <row r="1784" spans="7:7" x14ac:dyDescent="0.2">
      <c r="G1784" s="261"/>
    </row>
    <row r="1785" spans="7:7" x14ac:dyDescent="0.2">
      <c r="G1785" s="261"/>
    </row>
    <row r="1786" spans="7:7" x14ac:dyDescent="0.2">
      <c r="G1786" s="261"/>
    </row>
    <row r="1787" spans="7:7" x14ac:dyDescent="0.2">
      <c r="G1787" s="261"/>
    </row>
    <row r="1788" spans="7:7" x14ac:dyDescent="0.2">
      <c r="G1788" s="261"/>
    </row>
    <row r="1789" spans="7:7" x14ac:dyDescent="0.2">
      <c r="G1789" s="261"/>
    </row>
    <row r="1790" spans="7:7" x14ac:dyDescent="0.2">
      <c r="G1790" s="261"/>
    </row>
    <row r="1791" spans="7:7" x14ac:dyDescent="0.2">
      <c r="G1791" s="261"/>
    </row>
    <row r="1792" spans="7:7" x14ac:dyDescent="0.2">
      <c r="G1792" s="261"/>
    </row>
    <row r="1793" spans="7:7" x14ac:dyDescent="0.2">
      <c r="G1793" s="261"/>
    </row>
    <row r="1794" spans="7:7" x14ac:dyDescent="0.2">
      <c r="G1794" s="261"/>
    </row>
    <row r="1795" spans="7:7" x14ac:dyDescent="0.2">
      <c r="G1795" s="261"/>
    </row>
    <row r="1796" spans="7:7" x14ac:dyDescent="0.2">
      <c r="G1796" s="261"/>
    </row>
    <row r="1797" spans="7:7" x14ac:dyDescent="0.2">
      <c r="G1797" s="261"/>
    </row>
    <row r="1798" spans="7:7" x14ac:dyDescent="0.2">
      <c r="G1798" s="261"/>
    </row>
    <row r="1799" spans="7:7" x14ac:dyDescent="0.2">
      <c r="G1799" s="261"/>
    </row>
    <row r="1800" spans="7:7" x14ac:dyDescent="0.2">
      <c r="G1800" s="261"/>
    </row>
    <row r="1801" spans="7:7" x14ac:dyDescent="0.2">
      <c r="G1801" s="261"/>
    </row>
    <row r="1802" spans="7:7" x14ac:dyDescent="0.2">
      <c r="G1802" s="261"/>
    </row>
    <row r="1803" spans="7:7" x14ac:dyDescent="0.2">
      <c r="G1803" s="261"/>
    </row>
    <row r="1804" spans="7:7" x14ac:dyDescent="0.2">
      <c r="G1804" s="261"/>
    </row>
    <row r="1805" spans="7:7" x14ac:dyDescent="0.2">
      <c r="G1805" s="261"/>
    </row>
    <row r="1806" spans="7:7" x14ac:dyDescent="0.2">
      <c r="G1806" s="261"/>
    </row>
    <row r="1807" spans="7:7" x14ac:dyDescent="0.2">
      <c r="G1807" s="261"/>
    </row>
    <row r="1808" spans="7:7" x14ac:dyDescent="0.2">
      <c r="G1808" s="261"/>
    </row>
    <row r="1809" spans="7:7" x14ac:dyDescent="0.2">
      <c r="G1809" s="261"/>
    </row>
    <row r="1810" spans="7:7" x14ac:dyDescent="0.2">
      <c r="G1810" s="261"/>
    </row>
    <row r="1811" spans="7:7" x14ac:dyDescent="0.2">
      <c r="G1811" s="261"/>
    </row>
    <row r="1812" spans="7:7" x14ac:dyDescent="0.2">
      <c r="G1812" s="261"/>
    </row>
    <row r="1813" spans="7:7" x14ac:dyDescent="0.2">
      <c r="G1813" s="261"/>
    </row>
    <row r="1814" spans="7:7" x14ac:dyDescent="0.2">
      <c r="G1814" s="261"/>
    </row>
    <row r="1815" spans="7:7" x14ac:dyDescent="0.2">
      <c r="G1815" s="261"/>
    </row>
    <row r="1816" spans="7:7" x14ac:dyDescent="0.2">
      <c r="G1816" s="261"/>
    </row>
    <row r="1817" spans="7:7" x14ac:dyDescent="0.2">
      <c r="G1817" s="261"/>
    </row>
    <row r="1818" spans="7:7" x14ac:dyDescent="0.2">
      <c r="G1818" s="261"/>
    </row>
    <row r="1819" spans="7:7" x14ac:dyDescent="0.2">
      <c r="G1819" s="261"/>
    </row>
    <row r="1820" spans="7:7" x14ac:dyDescent="0.2">
      <c r="G1820" s="261"/>
    </row>
    <row r="1821" spans="7:7" x14ac:dyDescent="0.2">
      <c r="G1821" s="261"/>
    </row>
    <row r="1822" spans="7:7" x14ac:dyDescent="0.2">
      <c r="G1822" s="261"/>
    </row>
    <row r="1823" spans="7:7" x14ac:dyDescent="0.2">
      <c r="G1823" s="261"/>
    </row>
    <row r="1824" spans="7:7" x14ac:dyDescent="0.2">
      <c r="G1824" s="261"/>
    </row>
    <row r="1825" spans="7:7" x14ac:dyDescent="0.2">
      <c r="G1825" s="261"/>
    </row>
    <row r="1826" spans="7:7" x14ac:dyDescent="0.2">
      <c r="G1826" s="261"/>
    </row>
    <row r="1827" spans="7:7" x14ac:dyDescent="0.2">
      <c r="G1827" s="261"/>
    </row>
    <row r="1828" spans="7:7" x14ac:dyDescent="0.2">
      <c r="G1828" s="261"/>
    </row>
    <row r="1829" spans="7:7" x14ac:dyDescent="0.2">
      <c r="G1829" s="261"/>
    </row>
    <row r="1830" spans="7:7" x14ac:dyDescent="0.2">
      <c r="G1830" s="261"/>
    </row>
    <row r="1831" spans="7:7" x14ac:dyDescent="0.2">
      <c r="G1831" s="261"/>
    </row>
    <row r="1832" spans="7:7" x14ac:dyDescent="0.2">
      <c r="G1832" s="261"/>
    </row>
    <row r="1833" spans="7:7" x14ac:dyDescent="0.2">
      <c r="G1833" s="261"/>
    </row>
    <row r="1834" spans="7:7" x14ac:dyDescent="0.2">
      <c r="G1834" s="261"/>
    </row>
    <row r="1835" spans="7:7" x14ac:dyDescent="0.2">
      <c r="G1835" s="261"/>
    </row>
    <row r="1836" spans="7:7" x14ac:dyDescent="0.2">
      <c r="G1836" s="261"/>
    </row>
    <row r="1837" spans="7:7" x14ac:dyDescent="0.2">
      <c r="G1837" s="261"/>
    </row>
    <row r="1838" spans="7:7" x14ac:dyDescent="0.2">
      <c r="G1838" s="261"/>
    </row>
    <row r="1839" spans="7:7" x14ac:dyDescent="0.2">
      <c r="G1839" s="261"/>
    </row>
    <row r="1840" spans="7:7" x14ac:dyDescent="0.2">
      <c r="G1840" s="261"/>
    </row>
    <row r="1841" spans="7:7" x14ac:dyDescent="0.2">
      <c r="G1841" s="261"/>
    </row>
    <row r="1842" spans="7:7" x14ac:dyDescent="0.2">
      <c r="G1842" s="261"/>
    </row>
    <row r="1843" spans="7:7" x14ac:dyDescent="0.2">
      <c r="G1843" s="261"/>
    </row>
    <row r="1844" spans="7:7" x14ac:dyDescent="0.2">
      <c r="G1844" s="261"/>
    </row>
    <row r="1845" spans="7:7" x14ac:dyDescent="0.2">
      <c r="G1845" s="261"/>
    </row>
    <row r="1846" spans="7:7" x14ac:dyDescent="0.2">
      <c r="G1846" s="261"/>
    </row>
    <row r="1847" spans="7:7" x14ac:dyDescent="0.2">
      <c r="G1847" s="261"/>
    </row>
    <row r="1848" spans="7:7" x14ac:dyDescent="0.2">
      <c r="G1848" s="261"/>
    </row>
    <row r="1849" spans="7:7" x14ac:dyDescent="0.2">
      <c r="G1849" s="261"/>
    </row>
    <row r="1850" spans="7:7" x14ac:dyDescent="0.2">
      <c r="G1850" s="261"/>
    </row>
    <row r="1851" spans="7:7" x14ac:dyDescent="0.2">
      <c r="G1851" s="261"/>
    </row>
    <row r="1852" spans="7:7" x14ac:dyDescent="0.2">
      <c r="G1852" s="261"/>
    </row>
    <row r="1853" spans="7:7" x14ac:dyDescent="0.2">
      <c r="G1853" s="261"/>
    </row>
    <row r="1854" spans="7:7" x14ac:dyDescent="0.2">
      <c r="G1854" s="261"/>
    </row>
    <row r="1855" spans="7:7" x14ac:dyDescent="0.2">
      <c r="G1855" s="261"/>
    </row>
    <row r="1856" spans="7:7" x14ac:dyDescent="0.2">
      <c r="G1856" s="261"/>
    </row>
    <row r="1857" spans="7:7" x14ac:dyDescent="0.2">
      <c r="G1857" s="261"/>
    </row>
    <row r="1858" spans="7:7" x14ac:dyDescent="0.2">
      <c r="G1858" s="261"/>
    </row>
    <row r="1859" spans="7:7" x14ac:dyDescent="0.2">
      <c r="G1859" s="261"/>
    </row>
    <row r="1860" spans="7:7" x14ac:dyDescent="0.2">
      <c r="G1860" s="261"/>
    </row>
    <row r="1861" spans="7:7" x14ac:dyDescent="0.2">
      <c r="G1861" s="261"/>
    </row>
    <row r="1862" spans="7:7" x14ac:dyDescent="0.2">
      <c r="G1862" s="261"/>
    </row>
    <row r="1863" spans="7:7" x14ac:dyDescent="0.2">
      <c r="G1863" s="261"/>
    </row>
    <row r="1864" spans="7:7" x14ac:dyDescent="0.2">
      <c r="G1864" s="261"/>
    </row>
    <row r="1865" spans="7:7" x14ac:dyDescent="0.2">
      <c r="G1865" s="261"/>
    </row>
    <row r="1866" spans="7:7" x14ac:dyDescent="0.2">
      <c r="G1866" s="261"/>
    </row>
    <row r="1867" spans="7:7" x14ac:dyDescent="0.2">
      <c r="G1867" s="261"/>
    </row>
    <row r="1868" spans="7:7" x14ac:dyDescent="0.2">
      <c r="G1868" s="261"/>
    </row>
    <row r="1869" spans="7:7" x14ac:dyDescent="0.2">
      <c r="G1869" s="261"/>
    </row>
    <row r="1870" spans="7:7" x14ac:dyDescent="0.2">
      <c r="G1870" s="261"/>
    </row>
    <row r="1871" spans="7:7" x14ac:dyDescent="0.2">
      <c r="G1871" s="261"/>
    </row>
    <row r="1872" spans="7:7" x14ac:dyDescent="0.2">
      <c r="G1872" s="261"/>
    </row>
    <row r="1873" spans="7:7" x14ac:dyDescent="0.2">
      <c r="G1873" s="261"/>
    </row>
    <row r="1874" spans="7:7" x14ac:dyDescent="0.2">
      <c r="G1874" s="261"/>
    </row>
    <row r="1875" spans="7:7" x14ac:dyDescent="0.2">
      <c r="G1875" s="261"/>
    </row>
    <row r="1876" spans="7:7" x14ac:dyDescent="0.2">
      <c r="G1876" s="261"/>
    </row>
    <row r="1877" spans="7:7" x14ac:dyDescent="0.2">
      <c r="G1877" s="261"/>
    </row>
    <row r="1878" spans="7:7" x14ac:dyDescent="0.2">
      <c r="G1878" s="261"/>
    </row>
    <row r="1879" spans="7:7" x14ac:dyDescent="0.2">
      <c r="G1879" s="261"/>
    </row>
    <row r="1880" spans="7:7" x14ac:dyDescent="0.2">
      <c r="G1880" s="261"/>
    </row>
    <row r="1881" spans="7:7" x14ac:dyDescent="0.2">
      <c r="G1881" s="261"/>
    </row>
    <row r="1882" spans="7:7" x14ac:dyDescent="0.2">
      <c r="G1882" s="261"/>
    </row>
    <row r="1883" spans="7:7" x14ac:dyDescent="0.2">
      <c r="G1883" s="261"/>
    </row>
    <row r="1884" spans="7:7" x14ac:dyDescent="0.2">
      <c r="G1884" s="261"/>
    </row>
    <row r="1885" spans="7:7" x14ac:dyDescent="0.2">
      <c r="G1885" s="261"/>
    </row>
    <row r="1886" spans="7:7" x14ac:dyDescent="0.2">
      <c r="G1886" s="261"/>
    </row>
    <row r="1887" spans="7:7" x14ac:dyDescent="0.2">
      <c r="G1887" s="261"/>
    </row>
    <row r="1888" spans="7:7" x14ac:dyDescent="0.2">
      <c r="G1888" s="261"/>
    </row>
    <row r="1889" spans="7:7" x14ac:dyDescent="0.2">
      <c r="G1889" s="261"/>
    </row>
    <row r="1890" spans="7:7" x14ac:dyDescent="0.2">
      <c r="G1890" s="261"/>
    </row>
    <row r="1891" spans="7:7" x14ac:dyDescent="0.2">
      <c r="G1891" s="261"/>
    </row>
    <row r="1892" spans="7:7" x14ac:dyDescent="0.2">
      <c r="G1892" s="261"/>
    </row>
    <row r="1893" spans="7:7" x14ac:dyDescent="0.2">
      <c r="G1893" s="261"/>
    </row>
    <row r="1894" spans="7:7" x14ac:dyDescent="0.2">
      <c r="G1894" s="261"/>
    </row>
    <row r="1895" spans="7:7" x14ac:dyDescent="0.2">
      <c r="G1895" s="261"/>
    </row>
    <row r="1896" spans="7:7" x14ac:dyDescent="0.2">
      <c r="G1896" s="261"/>
    </row>
    <row r="1897" spans="7:7" x14ac:dyDescent="0.2">
      <c r="G1897" s="261"/>
    </row>
    <row r="1898" spans="7:7" x14ac:dyDescent="0.2">
      <c r="G1898" s="261"/>
    </row>
    <row r="1899" spans="7:7" x14ac:dyDescent="0.2">
      <c r="G1899" s="261"/>
    </row>
    <row r="1900" spans="7:7" x14ac:dyDescent="0.2">
      <c r="G1900" s="261"/>
    </row>
    <row r="1901" spans="7:7" x14ac:dyDescent="0.2">
      <c r="G1901" s="261"/>
    </row>
    <row r="1902" spans="7:7" x14ac:dyDescent="0.2">
      <c r="G1902" s="261"/>
    </row>
    <row r="1903" spans="7:7" x14ac:dyDescent="0.2">
      <c r="G1903" s="261"/>
    </row>
    <row r="1904" spans="7:7" x14ac:dyDescent="0.2">
      <c r="G1904" s="261"/>
    </row>
    <row r="1905" spans="7:7" x14ac:dyDescent="0.2">
      <c r="G1905" s="261"/>
    </row>
    <row r="1906" spans="7:7" x14ac:dyDescent="0.2">
      <c r="G1906" s="261"/>
    </row>
    <row r="1907" spans="7:7" x14ac:dyDescent="0.2">
      <c r="G1907" s="261"/>
    </row>
    <row r="1908" spans="7:7" x14ac:dyDescent="0.2">
      <c r="G1908" s="261"/>
    </row>
    <row r="1909" spans="7:7" x14ac:dyDescent="0.2">
      <c r="G1909" s="261"/>
    </row>
    <row r="1910" spans="7:7" x14ac:dyDescent="0.2">
      <c r="G1910" s="261"/>
    </row>
    <row r="1911" spans="7:7" x14ac:dyDescent="0.2">
      <c r="G1911" s="261"/>
    </row>
    <row r="1912" spans="7:7" x14ac:dyDescent="0.2">
      <c r="G1912" s="261"/>
    </row>
    <row r="1913" spans="7:7" x14ac:dyDescent="0.2">
      <c r="G1913" s="261"/>
    </row>
    <row r="1914" spans="7:7" x14ac:dyDescent="0.2">
      <c r="G1914" s="261"/>
    </row>
    <row r="1915" spans="7:7" x14ac:dyDescent="0.2">
      <c r="G1915" s="261"/>
    </row>
    <row r="1916" spans="7:7" x14ac:dyDescent="0.2">
      <c r="G1916" s="261"/>
    </row>
    <row r="1917" spans="7:7" x14ac:dyDescent="0.2">
      <c r="G1917" s="261"/>
    </row>
    <row r="1918" spans="7:7" x14ac:dyDescent="0.2">
      <c r="G1918" s="261"/>
    </row>
    <row r="1919" spans="7:7" x14ac:dyDescent="0.2">
      <c r="G1919" s="261"/>
    </row>
    <row r="1920" spans="7:7" x14ac:dyDescent="0.2">
      <c r="G1920" s="261"/>
    </row>
    <row r="1921" spans="7:7" x14ac:dyDescent="0.2">
      <c r="G1921" s="261"/>
    </row>
    <row r="1922" spans="7:7" x14ac:dyDescent="0.2">
      <c r="G1922" s="261"/>
    </row>
    <row r="1923" spans="7:7" x14ac:dyDescent="0.2">
      <c r="G1923" s="261"/>
    </row>
    <row r="1924" spans="7:7" x14ac:dyDescent="0.2">
      <c r="G1924" s="261"/>
    </row>
    <row r="1925" spans="7:7" x14ac:dyDescent="0.2">
      <c r="G1925" s="261"/>
    </row>
    <row r="1926" spans="7:7" x14ac:dyDescent="0.2">
      <c r="G1926" s="261"/>
    </row>
    <row r="1927" spans="7:7" x14ac:dyDescent="0.2">
      <c r="G1927" s="261"/>
    </row>
    <row r="1928" spans="7:7" x14ac:dyDescent="0.2">
      <c r="G1928" s="261"/>
    </row>
    <row r="1929" spans="7:7" x14ac:dyDescent="0.2">
      <c r="G1929" s="261"/>
    </row>
    <row r="1930" spans="7:7" x14ac:dyDescent="0.2">
      <c r="G1930" s="261"/>
    </row>
    <row r="1931" spans="7:7" x14ac:dyDescent="0.2">
      <c r="G1931" s="261"/>
    </row>
    <row r="1932" spans="7:7" x14ac:dyDescent="0.2">
      <c r="G1932" s="261"/>
    </row>
    <row r="1933" spans="7:7" x14ac:dyDescent="0.2">
      <c r="G1933" s="261"/>
    </row>
    <row r="1934" spans="7:7" x14ac:dyDescent="0.2">
      <c r="G1934" s="261"/>
    </row>
    <row r="1935" spans="7:7" x14ac:dyDescent="0.2">
      <c r="G1935" s="261"/>
    </row>
    <row r="1936" spans="7:7" x14ac:dyDescent="0.2">
      <c r="G1936" s="261"/>
    </row>
    <row r="1937" spans="7:7" x14ac:dyDescent="0.2">
      <c r="G1937" s="261"/>
    </row>
    <row r="1938" spans="7:7" x14ac:dyDescent="0.2">
      <c r="G1938" s="261"/>
    </row>
    <row r="1939" spans="7:7" x14ac:dyDescent="0.2">
      <c r="G1939" s="261"/>
    </row>
    <row r="1940" spans="7:7" x14ac:dyDescent="0.2">
      <c r="G1940" s="261"/>
    </row>
    <row r="1941" spans="7:7" x14ac:dyDescent="0.2">
      <c r="G1941" s="261"/>
    </row>
    <row r="1942" spans="7:7" x14ac:dyDescent="0.2">
      <c r="G1942" s="261"/>
    </row>
    <row r="1943" spans="7:7" x14ac:dyDescent="0.2">
      <c r="G1943" s="261"/>
    </row>
    <row r="1944" spans="7:7" x14ac:dyDescent="0.2">
      <c r="G1944" s="261"/>
    </row>
    <row r="1945" spans="7:7" x14ac:dyDescent="0.2">
      <c r="G1945" s="261"/>
    </row>
    <row r="1946" spans="7:7" x14ac:dyDescent="0.2">
      <c r="G1946" s="261"/>
    </row>
    <row r="1947" spans="7:7" x14ac:dyDescent="0.2">
      <c r="G1947" s="261"/>
    </row>
    <row r="1948" spans="7:7" x14ac:dyDescent="0.2">
      <c r="G1948" s="261"/>
    </row>
    <row r="1949" spans="7:7" x14ac:dyDescent="0.2">
      <c r="G1949" s="261"/>
    </row>
    <row r="1950" spans="7:7" x14ac:dyDescent="0.2">
      <c r="G1950" s="261"/>
    </row>
    <row r="1951" spans="7:7" x14ac:dyDescent="0.2">
      <c r="G1951" s="261"/>
    </row>
    <row r="1952" spans="7:7" x14ac:dyDescent="0.2">
      <c r="G1952" s="261"/>
    </row>
    <row r="1953" spans="7:7" x14ac:dyDescent="0.2">
      <c r="G1953" s="261"/>
    </row>
    <row r="1954" spans="7:7" x14ac:dyDescent="0.2">
      <c r="G1954" s="261"/>
    </row>
    <row r="1955" spans="7:7" x14ac:dyDescent="0.2">
      <c r="G1955" s="261"/>
    </row>
    <row r="1956" spans="7:7" x14ac:dyDescent="0.2">
      <c r="G1956" s="261"/>
    </row>
    <row r="1957" spans="7:7" x14ac:dyDescent="0.2">
      <c r="G1957" s="261"/>
    </row>
    <row r="1958" spans="7:7" x14ac:dyDescent="0.2">
      <c r="G1958" s="261"/>
    </row>
    <row r="1959" spans="7:7" x14ac:dyDescent="0.2">
      <c r="G1959" s="261"/>
    </row>
    <row r="1960" spans="7:7" x14ac:dyDescent="0.2">
      <c r="G1960" s="261"/>
    </row>
    <row r="1961" spans="7:7" x14ac:dyDescent="0.2">
      <c r="G1961" s="261"/>
    </row>
    <row r="1962" spans="7:7" x14ac:dyDescent="0.2">
      <c r="G1962" s="261"/>
    </row>
    <row r="1963" spans="7:7" x14ac:dyDescent="0.2">
      <c r="G1963" s="261"/>
    </row>
    <row r="1964" spans="7:7" x14ac:dyDescent="0.2">
      <c r="G1964" s="261"/>
    </row>
    <row r="1965" spans="7:7" x14ac:dyDescent="0.2">
      <c r="G1965" s="261"/>
    </row>
    <row r="1966" spans="7:7" x14ac:dyDescent="0.2">
      <c r="G1966" s="261"/>
    </row>
    <row r="1967" spans="7:7" x14ac:dyDescent="0.2">
      <c r="G1967" s="261"/>
    </row>
    <row r="1968" spans="7:7" x14ac:dyDescent="0.2">
      <c r="G1968" s="261"/>
    </row>
    <row r="1969" spans="7:7" x14ac:dyDescent="0.2">
      <c r="G1969" s="261"/>
    </row>
    <row r="1970" spans="7:7" x14ac:dyDescent="0.2">
      <c r="G1970" s="261"/>
    </row>
    <row r="1971" spans="7:7" x14ac:dyDescent="0.2">
      <c r="G1971" s="261"/>
    </row>
    <row r="1972" spans="7:7" x14ac:dyDescent="0.2">
      <c r="G1972" s="261"/>
    </row>
    <row r="1973" spans="7:7" x14ac:dyDescent="0.2">
      <c r="G1973" s="261"/>
    </row>
    <row r="1974" spans="7:7" x14ac:dyDescent="0.2">
      <c r="G1974" s="261"/>
    </row>
    <row r="1975" spans="7:7" x14ac:dyDescent="0.2">
      <c r="G1975" s="261"/>
    </row>
    <row r="1976" spans="7:7" x14ac:dyDescent="0.2">
      <c r="G1976" s="261"/>
    </row>
    <row r="1977" spans="7:7" x14ac:dyDescent="0.2">
      <c r="G1977" s="261"/>
    </row>
    <row r="1978" spans="7:7" x14ac:dyDescent="0.2">
      <c r="G1978" s="261"/>
    </row>
    <row r="1979" spans="7:7" x14ac:dyDescent="0.2">
      <c r="G1979" s="261"/>
    </row>
    <row r="1980" spans="7:7" x14ac:dyDescent="0.2">
      <c r="G1980" s="261"/>
    </row>
    <row r="1981" spans="7:7" x14ac:dyDescent="0.2">
      <c r="G1981" s="261"/>
    </row>
    <row r="1982" spans="7:7" x14ac:dyDescent="0.2">
      <c r="G1982" s="261"/>
    </row>
    <row r="1983" spans="7:7" x14ac:dyDescent="0.2">
      <c r="G1983" s="261"/>
    </row>
    <row r="1984" spans="7:7" x14ac:dyDescent="0.2">
      <c r="G1984" s="261"/>
    </row>
    <row r="1985" spans="7:7" x14ac:dyDescent="0.2">
      <c r="G1985" s="261"/>
    </row>
    <row r="1986" spans="7:7" x14ac:dyDescent="0.2">
      <c r="G1986" s="261"/>
    </row>
    <row r="1987" spans="7:7" x14ac:dyDescent="0.2">
      <c r="G1987" s="261"/>
    </row>
    <row r="1988" spans="7:7" x14ac:dyDescent="0.2">
      <c r="G1988" s="261"/>
    </row>
    <row r="1989" spans="7:7" x14ac:dyDescent="0.2">
      <c r="G1989" s="261"/>
    </row>
    <row r="1990" spans="7:7" x14ac:dyDescent="0.2">
      <c r="G1990" s="261"/>
    </row>
    <row r="1991" spans="7:7" x14ac:dyDescent="0.2">
      <c r="G1991" s="261"/>
    </row>
    <row r="1992" spans="7:7" x14ac:dyDescent="0.2">
      <c r="G1992" s="261"/>
    </row>
    <row r="1993" spans="7:7" x14ac:dyDescent="0.2">
      <c r="G1993" s="261"/>
    </row>
    <row r="1994" spans="7:7" x14ac:dyDescent="0.2">
      <c r="G1994" s="261"/>
    </row>
    <row r="1995" spans="7:7" x14ac:dyDescent="0.2">
      <c r="G1995" s="261"/>
    </row>
    <row r="1996" spans="7:7" x14ac:dyDescent="0.2">
      <c r="G1996" s="261"/>
    </row>
    <row r="1997" spans="7:7" x14ac:dyDescent="0.2">
      <c r="G1997" s="261"/>
    </row>
    <row r="1998" spans="7:7" x14ac:dyDescent="0.2">
      <c r="G1998" s="261"/>
    </row>
    <row r="1999" spans="7:7" x14ac:dyDescent="0.2">
      <c r="G1999" s="261"/>
    </row>
    <row r="2000" spans="7:7" x14ac:dyDescent="0.2">
      <c r="G2000" s="261"/>
    </row>
    <row r="2001" spans="7:7" x14ac:dyDescent="0.2">
      <c r="G2001" s="261"/>
    </row>
    <row r="2002" spans="7:7" x14ac:dyDescent="0.2">
      <c r="G2002" s="261"/>
    </row>
    <row r="2003" spans="7:7" x14ac:dyDescent="0.2">
      <c r="G2003" s="261"/>
    </row>
    <row r="2004" spans="7:7" x14ac:dyDescent="0.2">
      <c r="G2004" s="261"/>
    </row>
    <row r="2005" spans="7:7" x14ac:dyDescent="0.2">
      <c r="G2005" s="261"/>
    </row>
    <row r="2006" spans="7:7" x14ac:dyDescent="0.2">
      <c r="G2006" s="261"/>
    </row>
    <row r="2007" spans="7:7" x14ac:dyDescent="0.2">
      <c r="G2007" s="261"/>
    </row>
    <row r="2008" spans="7:7" x14ac:dyDescent="0.2">
      <c r="G2008" s="261"/>
    </row>
    <row r="2009" spans="7:7" x14ac:dyDescent="0.2">
      <c r="G2009" s="261"/>
    </row>
    <row r="2010" spans="7:7" x14ac:dyDescent="0.2">
      <c r="G2010" s="261"/>
    </row>
    <row r="2011" spans="7:7" x14ac:dyDescent="0.2">
      <c r="G2011" s="261"/>
    </row>
    <row r="2012" spans="7:7" x14ac:dyDescent="0.2">
      <c r="G2012" s="261"/>
    </row>
    <row r="2013" spans="7:7" x14ac:dyDescent="0.2">
      <c r="G2013" s="261"/>
    </row>
    <row r="2014" spans="7:7" x14ac:dyDescent="0.2">
      <c r="G2014" s="261"/>
    </row>
    <row r="2015" spans="7:7" x14ac:dyDescent="0.2">
      <c r="G2015" s="261"/>
    </row>
    <row r="2016" spans="7:7" x14ac:dyDescent="0.2">
      <c r="G2016" s="261"/>
    </row>
    <row r="2017" spans="7:7" x14ac:dyDescent="0.2">
      <c r="G2017" s="261"/>
    </row>
    <row r="2018" spans="7:7" x14ac:dyDescent="0.2">
      <c r="G2018" s="261"/>
    </row>
    <row r="2019" spans="7:7" x14ac:dyDescent="0.2">
      <c r="G2019" s="261"/>
    </row>
    <row r="2020" spans="7:7" x14ac:dyDescent="0.2">
      <c r="G2020" s="261"/>
    </row>
    <row r="2021" spans="7:7" x14ac:dyDescent="0.2">
      <c r="G2021" s="261"/>
    </row>
    <row r="2022" spans="7:7" x14ac:dyDescent="0.2">
      <c r="G2022" s="261"/>
    </row>
    <row r="2023" spans="7:7" x14ac:dyDescent="0.2">
      <c r="G2023" s="261"/>
    </row>
    <row r="2024" spans="7:7" x14ac:dyDescent="0.2">
      <c r="G2024" s="261"/>
    </row>
    <row r="2025" spans="7:7" x14ac:dyDescent="0.2">
      <c r="G2025" s="261"/>
    </row>
    <row r="2026" spans="7:7" x14ac:dyDescent="0.2">
      <c r="G2026" s="261"/>
    </row>
    <row r="2027" spans="7:7" x14ac:dyDescent="0.2">
      <c r="G2027" s="261"/>
    </row>
    <row r="2028" spans="7:7" x14ac:dyDescent="0.2">
      <c r="G2028" s="261"/>
    </row>
    <row r="2029" spans="7:7" x14ac:dyDescent="0.2">
      <c r="G2029" s="261"/>
    </row>
    <row r="2030" spans="7:7" x14ac:dyDescent="0.2">
      <c r="G2030" s="261"/>
    </row>
    <row r="2031" spans="7:7" x14ac:dyDescent="0.2">
      <c r="G2031" s="261"/>
    </row>
    <row r="2032" spans="7:7" x14ac:dyDescent="0.2">
      <c r="G2032" s="261"/>
    </row>
    <row r="2033" spans="7:7" x14ac:dyDescent="0.2">
      <c r="G2033" s="261"/>
    </row>
    <row r="2034" spans="7:7" x14ac:dyDescent="0.2">
      <c r="G2034" s="261"/>
    </row>
    <row r="2035" spans="7:7" x14ac:dyDescent="0.2">
      <c r="G2035" s="261"/>
    </row>
    <row r="2036" spans="7:7" x14ac:dyDescent="0.2">
      <c r="G2036" s="261"/>
    </row>
    <row r="2037" spans="7:7" x14ac:dyDescent="0.2">
      <c r="G2037" s="261"/>
    </row>
    <row r="2038" spans="7:7" x14ac:dyDescent="0.2">
      <c r="G2038" s="261"/>
    </row>
    <row r="2039" spans="7:7" x14ac:dyDescent="0.2">
      <c r="G2039" s="261"/>
    </row>
    <row r="2040" spans="7:7" x14ac:dyDescent="0.2">
      <c r="G2040" s="261"/>
    </row>
    <row r="2041" spans="7:7" x14ac:dyDescent="0.2">
      <c r="G2041" s="261"/>
    </row>
    <row r="2042" spans="7:7" x14ac:dyDescent="0.2">
      <c r="G2042" s="261"/>
    </row>
    <row r="2043" spans="7:7" x14ac:dyDescent="0.2">
      <c r="G2043" s="261"/>
    </row>
    <row r="2044" spans="7:7" x14ac:dyDescent="0.2">
      <c r="G2044" s="261"/>
    </row>
    <row r="2045" spans="7:7" x14ac:dyDescent="0.2">
      <c r="G2045" s="261"/>
    </row>
    <row r="2046" spans="7:7" x14ac:dyDescent="0.2">
      <c r="G2046" s="261"/>
    </row>
    <row r="2047" spans="7:7" x14ac:dyDescent="0.2">
      <c r="G2047" s="261"/>
    </row>
    <row r="2048" spans="7:7" x14ac:dyDescent="0.2">
      <c r="G2048" s="261"/>
    </row>
    <row r="2049" spans="7:7" x14ac:dyDescent="0.2">
      <c r="G2049" s="261"/>
    </row>
    <row r="2050" spans="7:7" x14ac:dyDescent="0.2">
      <c r="G2050" s="261"/>
    </row>
    <row r="2051" spans="7:7" x14ac:dyDescent="0.2">
      <c r="G2051" s="261"/>
    </row>
    <row r="2052" spans="7:7" x14ac:dyDescent="0.2">
      <c r="G2052" s="261"/>
    </row>
    <row r="2053" spans="7:7" x14ac:dyDescent="0.2">
      <c r="G2053" s="261"/>
    </row>
    <row r="2054" spans="7:7" x14ac:dyDescent="0.2">
      <c r="G2054" s="261"/>
    </row>
    <row r="2055" spans="7:7" x14ac:dyDescent="0.2">
      <c r="G2055" s="261"/>
    </row>
    <row r="2056" spans="7:7" x14ac:dyDescent="0.2">
      <c r="G2056" s="261"/>
    </row>
    <row r="2057" spans="7:7" x14ac:dyDescent="0.2">
      <c r="G2057" s="261"/>
    </row>
    <row r="2058" spans="7:7" x14ac:dyDescent="0.2">
      <c r="G2058" s="261"/>
    </row>
    <row r="2059" spans="7:7" x14ac:dyDescent="0.2">
      <c r="G2059" s="261"/>
    </row>
    <row r="2060" spans="7:7" x14ac:dyDescent="0.2">
      <c r="G2060" s="261"/>
    </row>
    <row r="2061" spans="7:7" x14ac:dyDescent="0.2">
      <c r="G2061" s="261"/>
    </row>
    <row r="2062" spans="7:7" x14ac:dyDescent="0.2">
      <c r="G2062" s="261"/>
    </row>
    <row r="2063" spans="7:7" x14ac:dyDescent="0.2">
      <c r="G2063" s="261"/>
    </row>
    <row r="2064" spans="7:7" x14ac:dyDescent="0.2">
      <c r="G2064" s="261"/>
    </row>
    <row r="2065" spans="7:7" x14ac:dyDescent="0.2">
      <c r="G2065" s="261"/>
    </row>
    <row r="2066" spans="7:7" x14ac:dyDescent="0.2">
      <c r="G2066" s="261"/>
    </row>
    <row r="2067" spans="7:7" x14ac:dyDescent="0.2">
      <c r="G2067" s="261"/>
    </row>
    <row r="2068" spans="7:7" x14ac:dyDescent="0.2">
      <c r="G2068" s="261"/>
    </row>
    <row r="2069" spans="7:7" x14ac:dyDescent="0.2">
      <c r="G2069" s="261"/>
    </row>
    <row r="2070" spans="7:7" x14ac:dyDescent="0.2">
      <c r="G2070" s="261"/>
    </row>
    <row r="2071" spans="7:7" x14ac:dyDescent="0.2">
      <c r="G2071" s="261"/>
    </row>
    <row r="2072" spans="7:7" x14ac:dyDescent="0.2">
      <c r="G2072" s="261"/>
    </row>
    <row r="2073" spans="7:7" x14ac:dyDescent="0.2">
      <c r="G2073" s="261"/>
    </row>
    <row r="2074" spans="7:7" x14ac:dyDescent="0.2">
      <c r="G2074" s="261"/>
    </row>
    <row r="2075" spans="7:7" x14ac:dyDescent="0.2">
      <c r="G2075" s="261"/>
    </row>
    <row r="2076" spans="7:7" x14ac:dyDescent="0.2">
      <c r="G2076" s="261"/>
    </row>
    <row r="2077" spans="7:7" x14ac:dyDescent="0.2">
      <c r="G2077" s="261"/>
    </row>
    <row r="2078" spans="7:7" x14ac:dyDescent="0.2">
      <c r="G2078" s="261"/>
    </row>
    <row r="2079" spans="7:7" x14ac:dyDescent="0.2">
      <c r="G2079" s="261"/>
    </row>
    <row r="2080" spans="7:7" x14ac:dyDescent="0.2">
      <c r="G2080" s="261"/>
    </row>
    <row r="2081" spans="7:7" x14ac:dyDescent="0.2">
      <c r="G2081" s="261"/>
    </row>
    <row r="2082" spans="7:7" x14ac:dyDescent="0.2">
      <c r="G2082" s="261"/>
    </row>
    <row r="2083" spans="7:7" x14ac:dyDescent="0.2">
      <c r="G2083" s="261"/>
    </row>
    <row r="2084" spans="7:7" x14ac:dyDescent="0.2">
      <c r="G2084" s="261"/>
    </row>
    <row r="2085" spans="7:7" x14ac:dyDescent="0.2">
      <c r="G2085" s="261"/>
    </row>
    <row r="2086" spans="7:7" x14ac:dyDescent="0.2">
      <c r="G2086" s="261"/>
    </row>
    <row r="2087" spans="7:7" x14ac:dyDescent="0.2">
      <c r="G2087" s="261"/>
    </row>
    <row r="2088" spans="7:7" x14ac:dyDescent="0.2">
      <c r="G2088" s="261"/>
    </row>
    <row r="2089" spans="7:7" x14ac:dyDescent="0.2">
      <c r="G2089" s="261"/>
    </row>
    <row r="2090" spans="7:7" x14ac:dyDescent="0.2">
      <c r="G2090" s="261"/>
    </row>
    <row r="2091" spans="7:7" x14ac:dyDescent="0.2">
      <c r="G2091" s="261"/>
    </row>
    <row r="2092" spans="7:7" x14ac:dyDescent="0.2">
      <c r="G2092" s="261"/>
    </row>
    <row r="2093" spans="7:7" x14ac:dyDescent="0.2">
      <c r="G2093" s="261"/>
    </row>
    <row r="2094" spans="7:7" x14ac:dyDescent="0.2">
      <c r="G2094" s="261"/>
    </row>
    <row r="2095" spans="7:7" x14ac:dyDescent="0.2">
      <c r="G2095" s="261"/>
    </row>
    <row r="2096" spans="7:7" x14ac:dyDescent="0.2">
      <c r="G2096" s="261"/>
    </row>
    <row r="2097" spans="7:7" x14ac:dyDescent="0.2">
      <c r="G2097" s="261"/>
    </row>
    <row r="2098" spans="7:7" x14ac:dyDescent="0.2">
      <c r="G2098" s="261"/>
    </row>
    <row r="2099" spans="7:7" x14ac:dyDescent="0.2">
      <c r="G2099" s="261"/>
    </row>
    <row r="2100" spans="7:7" x14ac:dyDescent="0.2">
      <c r="G2100" s="261"/>
    </row>
    <row r="2101" spans="7:7" x14ac:dyDescent="0.2">
      <c r="G2101" s="261"/>
    </row>
    <row r="2102" spans="7:7" x14ac:dyDescent="0.2">
      <c r="G2102" s="261"/>
    </row>
    <row r="2103" spans="7:7" x14ac:dyDescent="0.2">
      <c r="G2103" s="261"/>
    </row>
    <row r="2104" spans="7:7" x14ac:dyDescent="0.2">
      <c r="G2104" s="261"/>
    </row>
    <row r="2105" spans="7:7" x14ac:dyDescent="0.2">
      <c r="G2105" s="261"/>
    </row>
    <row r="2106" spans="7:7" x14ac:dyDescent="0.2">
      <c r="G2106" s="261"/>
    </row>
    <row r="2107" spans="7:7" x14ac:dyDescent="0.2">
      <c r="G2107" s="261"/>
    </row>
    <row r="2108" spans="7:7" x14ac:dyDescent="0.2">
      <c r="G2108" s="261"/>
    </row>
    <row r="2109" spans="7:7" x14ac:dyDescent="0.2">
      <c r="G2109" s="261"/>
    </row>
    <row r="2110" spans="7:7" x14ac:dyDescent="0.2">
      <c r="G2110" s="261"/>
    </row>
    <row r="2111" spans="7:7" x14ac:dyDescent="0.2">
      <c r="G2111" s="261"/>
    </row>
    <row r="2112" spans="7:7" x14ac:dyDescent="0.2">
      <c r="G2112" s="261"/>
    </row>
    <row r="2113" spans="7:7" x14ac:dyDescent="0.2">
      <c r="G2113" s="261"/>
    </row>
    <row r="2114" spans="7:7" x14ac:dyDescent="0.2">
      <c r="G2114" s="261"/>
    </row>
    <row r="2115" spans="7:7" x14ac:dyDescent="0.2">
      <c r="G2115" s="261"/>
    </row>
    <row r="2116" spans="7:7" x14ac:dyDescent="0.2">
      <c r="G2116" s="261"/>
    </row>
    <row r="2117" spans="7:7" x14ac:dyDescent="0.2">
      <c r="G2117" s="261"/>
    </row>
    <row r="2118" spans="7:7" x14ac:dyDescent="0.2">
      <c r="G2118" s="261"/>
    </row>
    <row r="2119" spans="7:7" x14ac:dyDescent="0.2">
      <c r="G2119" s="261"/>
    </row>
    <row r="2120" spans="7:7" x14ac:dyDescent="0.2">
      <c r="G2120" s="261"/>
    </row>
    <row r="2121" spans="7:7" x14ac:dyDescent="0.2">
      <c r="G2121" s="261"/>
    </row>
    <row r="2122" spans="7:7" x14ac:dyDescent="0.2">
      <c r="G2122" s="261"/>
    </row>
    <row r="2123" spans="7:7" x14ac:dyDescent="0.2">
      <c r="G2123" s="261"/>
    </row>
    <row r="2124" spans="7:7" x14ac:dyDescent="0.2">
      <c r="G2124" s="261"/>
    </row>
    <row r="2125" spans="7:7" x14ac:dyDescent="0.2">
      <c r="G2125" s="261"/>
    </row>
    <row r="2126" spans="7:7" x14ac:dyDescent="0.2">
      <c r="G2126" s="261"/>
    </row>
    <row r="2127" spans="7:7" x14ac:dyDescent="0.2">
      <c r="G2127" s="261"/>
    </row>
    <row r="2128" spans="7:7" x14ac:dyDescent="0.2">
      <c r="G2128" s="261"/>
    </row>
    <row r="2129" spans="7:7" x14ac:dyDescent="0.2">
      <c r="G2129" s="261"/>
    </row>
    <row r="2130" spans="7:7" x14ac:dyDescent="0.2">
      <c r="G2130" s="261"/>
    </row>
    <row r="2131" spans="7:7" x14ac:dyDescent="0.2">
      <c r="G2131" s="261"/>
    </row>
    <row r="2132" spans="7:7" x14ac:dyDescent="0.2">
      <c r="G2132" s="261"/>
    </row>
    <row r="2133" spans="7:7" x14ac:dyDescent="0.2">
      <c r="G2133" s="261"/>
    </row>
    <row r="2134" spans="7:7" x14ac:dyDescent="0.2">
      <c r="G2134" s="261"/>
    </row>
    <row r="2135" spans="7:7" x14ac:dyDescent="0.2">
      <c r="G2135" s="261"/>
    </row>
    <row r="2136" spans="7:7" x14ac:dyDescent="0.2">
      <c r="G2136" s="261"/>
    </row>
    <row r="2137" spans="7:7" x14ac:dyDescent="0.2">
      <c r="G2137" s="261"/>
    </row>
    <row r="2138" spans="7:7" x14ac:dyDescent="0.2">
      <c r="G2138" s="261"/>
    </row>
    <row r="2139" spans="7:7" x14ac:dyDescent="0.2">
      <c r="G2139" s="261"/>
    </row>
    <row r="2140" spans="7:7" x14ac:dyDescent="0.2">
      <c r="G2140" s="261"/>
    </row>
    <row r="2141" spans="7:7" x14ac:dyDescent="0.2">
      <c r="G2141" s="261"/>
    </row>
    <row r="2142" spans="7:7" x14ac:dyDescent="0.2">
      <c r="G2142" s="261"/>
    </row>
    <row r="2143" spans="7:7" x14ac:dyDescent="0.2">
      <c r="G2143" s="261"/>
    </row>
    <row r="2144" spans="7:7" x14ac:dyDescent="0.2">
      <c r="G2144" s="261"/>
    </row>
    <row r="2145" spans="7:7" x14ac:dyDescent="0.2">
      <c r="G2145" s="261"/>
    </row>
    <row r="2146" spans="7:7" x14ac:dyDescent="0.2">
      <c r="G2146" s="261"/>
    </row>
    <row r="2147" spans="7:7" x14ac:dyDescent="0.2">
      <c r="G2147" s="261"/>
    </row>
    <row r="2148" spans="7:7" x14ac:dyDescent="0.2">
      <c r="G2148" s="261"/>
    </row>
    <row r="2149" spans="7:7" x14ac:dyDescent="0.2">
      <c r="G2149" s="261"/>
    </row>
    <row r="2150" spans="7:7" x14ac:dyDescent="0.2">
      <c r="G2150" s="261"/>
    </row>
    <row r="2151" spans="7:7" x14ac:dyDescent="0.2">
      <c r="G2151" s="261"/>
    </row>
    <row r="2152" spans="7:7" x14ac:dyDescent="0.2">
      <c r="G2152" s="261"/>
    </row>
    <row r="2153" spans="7:7" x14ac:dyDescent="0.2">
      <c r="G2153" s="261"/>
    </row>
    <row r="2154" spans="7:7" x14ac:dyDescent="0.2">
      <c r="G2154" s="261"/>
    </row>
    <row r="2155" spans="7:7" x14ac:dyDescent="0.2">
      <c r="G2155" s="261"/>
    </row>
    <row r="2156" spans="7:7" x14ac:dyDescent="0.2">
      <c r="G2156" s="261"/>
    </row>
    <row r="2157" spans="7:7" x14ac:dyDescent="0.2">
      <c r="G2157" s="261"/>
    </row>
    <row r="2158" spans="7:7" x14ac:dyDescent="0.2">
      <c r="G2158" s="261"/>
    </row>
    <row r="2159" spans="7:7" x14ac:dyDescent="0.2">
      <c r="G2159" s="261"/>
    </row>
    <row r="2160" spans="7:7" x14ac:dyDescent="0.2">
      <c r="G2160" s="261"/>
    </row>
    <row r="2161" spans="7:7" x14ac:dyDescent="0.2">
      <c r="G2161" s="261"/>
    </row>
    <row r="2162" spans="7:7" x14ac:dyDescent="0.2">
      <c r="G2162" s="261"/>
    </row>
    <row r="2163" spans="7:7" x14ac:dyDescent="0.2">
      <c r="G2163" s="261"/>
    </row>
    <row r="2164" spans="7:7" x14ac:dyDescent="0.2">
      <c r="G2164" s="261"/>
    </row>
    <row r="2165" spans="7:7" x14ac:dyDescent="0.2">
      <c r="G2165" s="261"/>
    </row>
    <row r="2166" spans="7:7" x14ac:dyDescent="0.2">
      <c r="G2166" s="261"/>
    </row>
    <row r="2167" spans="7:7" x14ac:dyDescent="0.2">
      <c r="G2167" s="261"/>
    </row>
    <row r="2168" spans="7:7" x14ac:dyDescent="0.2">
      <c r="G2168" s="261"/>
    </row>
    <row r="2169" spans="7:7" x14ac:dyDescent="0.2">
      <c r="G2169" s="261"/>
    </row>
    <row r="2170" spans="7:7" x14ac:dyDescent="0.2">
      <c r="G2170" s="261"/>
    </row>
    <row r="2171" spans="7:7" x14ac:dyDescent="0.2">
      <c r="G2171" s="261"/>
    </row>
    <row r="2172" spans="7:7" x14ac:dyDescent="0.2">
      <c r="G2172" s="261"/>
    </row>
    <row r="2173" spans="7:7" x14ac:dyDescent="0.2">
      <c r="G2173" s="261"/>
    </row>
    <row r="2174" spans="7:7" x14ac:dyDescent="0.2">
      <c r="G2174" s="261"/>
    </row>
    <row r="2175" spans="7:7" x14ac:dyDescent="0.2">
      <c r="G2175" s="261"/>
    </row>
    <row r="2176" spans="7:7" x14ac:dyDescent="0.2">
      <c r="G2176" s="261"/>
    </row>
    <row r="2177" spans="7:7" x14ac:dyDescent="0.2">
      <c r="G2177" s="261"/>
    </row>
    <row r="2178" spans="7:7" x14ac:dyDescent="0.2">
      <c r="G2178" s="261"/>
    </row>
    <row r="2179" spans="7:7" x14ac:dyDescent="0.2">
      <c r="G2179" s="261"/>
    </row>
    <row r="2180" spans="7:7" x14ac:dyDescent="0.2">
      <c r="G2180" s="261"/>
    </row>
    <row r="2181" spans="7:7" x14ac:dyDescent="0.2">
      <c r="G2181" s="261"/>
    </row>
    <row r="2182" spans="7:7" x14ac:dyDescent="0.2">
      <c r="G2182" s="261"/>
    </row>
    <row r="2183" spans="7:7" x14ac:dyDescent="0.2">
      <c r="G2183" s="261"/>
    </row>
    <row r="2184" spans="7:7" x14ac:dyDescent="0.2">
      <c r="G2184" s="261"/>
    </row>
    <row r="2185" spans="7:7" x14ac:dyDescent="0.2">
      <c r="G2185" s="261"/>
    </row>
    <row r="2186" spans="7:7" x14ac:dyDescent="0.2">
      <c r="G2186" s="261"/>
    </row>
    <row r="2187" spans="7:7" x14ac:dyDescent="0.2">
      <c r="G2187" s="261"/>
    </row>
    <row r="2188" spans="7:7" x14ac:dyDescent="0.2">
      <c r="G2188" s="261"/>
    </row>
    <row r="2189" spans="7:7" x14ac:dyDescent="0.2">
      <c r="G2189" s="261"/>
    </row>
    <row r="2190" spans="7:7" x14ac:dyDescent="0.2">
      <c r="G2190" s="261"/>
    </row>
    <row r="2191" spans="7:7" x14ac:dyDescent="0.2">
      <c r="G2191" s="261"/>
    </row>
    <row r="2192" spans="7:7" x14ac:dyDescent="0.2">
      <c r="G2192" s="261"/>
    </row>
    <row r="2193" spans="7:7" x14ac:dyDescent="0.2">
      <c r="G2193" s="261"/>
    </row>
    <row r="2194" spans="7:7" x14ac:dyDescent="0.2">
      <c r="G2194" s="261"/>
    </row>
    <row r="2195" spans="7:7" x14ac:dyDescent="0.2">
      <c r="G2195" s="261"/>
    </row>
    <row r="2196" spans="7:7" x14ac:dyDescent="0.2">
      <c r="G2196" s="261"/>
    </row>
    <row r="2197" spans="7:7" x14ac:dyDescent="0.2">
      <c r="G2197" s="261"/>
    </row>
    <row r="2198" spans="7:7" x14ac:dyDescent="0.2">
      <c r="G2198" s="261"/>
    </row>
    <row r="2199" spans="7:7" x14ac:dyDescent="0.2">
      <c r="G2199" s="261"/>
    </row>
    <row r="2200" spans="7:7" x14ac:dyDescent="0.2">
      <c r="G2200" s="261"/>
    </row>
    <row r="2201" spans="7:7" x14ac:dyDescent="0.2">
      <c r="G2201" s="261"/>
    </row>
    <row r="2202" spans="7:7" x14ac:dyDescent="0.2">
      <c r="G2202" s="261"/>
    </row>
    <row r="2203" spans="7:7" x14ac:dyDescent="0.2">
      <c r="G2203" s="261"/>
    </row>
    <row r="2204" spans="7:7" x14ac:dyDescent="0.2">
      <c r="G2204" s="261"/>
    </row>
    <row r="2205" spans="7:7" x14ac:dyDescent="0.2">
      <c r="G2205" s="261"/>
    </row>
    <row r="2206" spans="7:7" x14ac:dyDescent="0.2">
      <c r="G2206" s="261"/>
    </row>
    <row r="2207" spans="7:7" x14ac:dyDescent="0.2">
      <c r="G2207" s="261"/>
    </row>
    <row r="2208" spans="7:7" x14ac:dyDescent="0.2">
      <c r="G2208" s="261"/>
    </row>
    <row r="2209" spans="7:7" x14ac:dyDescent="0.2">
      <c r="G2209" s="261"/>
    </row>
    <row r="2210" spans="7:7" x14ac:dyDescent="0.2">
      <c r="G2210" s="261"/>
    </row>
    <row r="2211" spans="7:7" x14ac:dyDescent="0.2">
      <c r="G2211" s="261"/>
    </row>
    <row r="2212" spans="7:7" x14ac:dyDescent="0.2">
      <c r="G2212" s="261"/>
    </row>
    <row r="2213" spans="7:7" x14ac:dyDescent="0.2">
      <c r="G2213" s="261"/>
    </row>
    <row r="2214" spans="7:7" x14ac:dyDescent="0.2">
      <c r="G2214" s="261"/>
    </row>
    <row r="2215" spans="7:7" x14ac:dyDescent="0.2">
      <c r="G2215" s="261"/>
    </row>
    <row r="2216" spans="7:7" x14ac:dyDescent="0.2">
      <c r="G2216" s="261"/>
    </row>
    <row r="2217" spans="7:7" x14ac:dyDescent="0.2">
      <c r="G2217" s="261"/>
    </row>
    <row r="2218" spans="7:7" x14ac:dyDescent="0.2">
      <c r="G2218" s="261"/>
    </row>
    <row r="2219" spans="7:7" x14ac:dyDescent="0.2">
      <c r="G2219" s="261"/>
    </row>
    <row r="2220" spans="7:7" x14ac:dyDescent="0.2">
      <c r="G2220" s="261"/>
    </row>
    <row r="2221" spans="7:7" x14ac:dyDescent="0.2">
      <c r="G2221" s="261"/>
    </row>
    <row r="2222" spans="7:7" x14ac:dyDescent="0.2">
      <c r="G2222" s="261"/>
    </row>
    <row r="2223" spans="7:7" x14ac:dyDescent="0.2">
      <c r="G2223" s="261"/>
    </row>
    <row r="2224" spans="7:7" x14ac:dyDescent="0.2">
      <c r="G2224" s="261"/>
    </row>
    <row r="2225" spans="7:7" x14ac:dyDescent="0.2">
      <c r="G2225" s="261"/>
    </row>
    <row r="2226" spans="7:7" x14ac:dyDescent="0.2">
      <c r="G2226" s="261"/>
    </row>
    <row r="2227" spans="7:7" x14ac:dyDescent="0.2">
      <c r="G2227" s="261"/>
    </row>
    <row r="2228" spans="7:7" x14ac:dyDescent="0.2">
      <c r="G2228" s="261"/>
    </row>
    <row r="2229" spans="7:7" x14ac:dyDescent="0.2">
      <c r="G2229" s="261"/>
    </row>
    <row r="2230" spans="7:7" x14ac:dyDescent="0.2">
      <c r="G2230" s="261"/>
    </row>
    <row r="2231" spans="7:7" x14ac:dyDescent="0.2">
      <c r="G2231" s="261"/>
    </row>
    <row r="2232" spans="7:7" x14ac:dyDescent="0.2">
      <c r="G2232" s="261"/>
    </row>
    <row r="2233" spans="7:7" x14ac:dyDescent="0.2">
      <c r="G2233" s="261"/>
    </row>
    <row r="2234" spans="7:7" x14ac:dyDescent="0.2">
      <c r="G2234" s="261"/>
    </row>
    <row r="2235" spans="7:7" x14ac:dyDescent="0.2">
      <c r="G2235" s="261"/>
    </row>
    <row r="2236" spans="7:7" x14ac:dyDescent="0.2">
      <c r="G2236" s="261"/>
    </row>
    <row r="2237" spans="7:7" x14ac:dyDescent="0.2">
      <c r="G2237" s="261"/>
    </row>
    <row r="2238" spans="7:7" x14ac:dyDescent="0.2">
      <c r="G2238" s="261"/>
    </row>
    <row r="2239" spans="7:7" x14ac:dyDescent="0.2">
      <c r="G2239" s="261"/>
    </row>
    <row r="2240" spans="7:7" x14ac:dyDescent="0.2">
      <c r="G2240" s="261"/>
    </row>
    <row r="2241" spans="7:7" x14ac:dyDescent="0.2">
      <c r="G2241" s="261"/>
    </row>
    <row r="2242" spans="7:7" x14ac:dyDescent="0.2">
      <c r="G2242" s="261"/>
    </row>
    <row r="2243" spans="7:7" x14ac:dyDescent="0.2">
      <c r="G2243" s="261"/>
    </row>
    <row r="2244" spans="7:7" x14ac:dyDescent="0.2">
      <c r="G2244" s="261"/>
    </row>
    <row r="2245" spans="7:7" x14ac:dyDescent="0.2">
      <c r="G2245" s="261"/>
    </row>
    <row r="2246" spans="7:7" x14ac:dyDescent="0.2">
      <c r="G2246" s="261"/>
    </row>
    <row r="2247" spans="7:7" x14ac:dyDescent="0.2">
      <c r="G2247" s="261"/>
    </row>
    <row r="2248" spans="7:7" x14ac:dyDescent="0.2">
      <c r="G2248" s="261"/>
    </row>
    <row r="2249" spans="7:7" x14ac:dyDescent="0.2">
      <c r="G2249" s="261"/>
    </row>
    <row r="2250" spans="7:7" x14ac:dyDescent="0.2">
      <c r="G2250" s="261"/>
    </row>
    <row r="2251" spans="7:7" x14ac:dyDescent="0.2">
      <c r="G2251" s="261"/>
    </row>
    <row r="2252" spans="7:7" x14ac:dyDescent="0.2">
      <c r="G2252" s="261"/>
    </row>
    <row r="2253" spans="7:7" x14ac:dyDescent="0.2">
      <c r="G2253" s="261"/>
    </row>
    <row r="2254" spans="7:7" x14ac:dyDescent="0.2">
      <c r="G2254" s="261"/>
    </row>
    <row r="2255" spans="7:7" x14ac:dyDescent="0.2">
      <c r="G2255" s="261"/>
    </row>
    <row r="2256" spans="7:7" x14ac:dyDescent="0.2">
      <c r="G2256" s="261"/>
    </row>
    <row r="2257" spans="7:7" x14ac:dyDescent="0.2">
      <c r="G2257" s="261"/>
    </row>
    <row r="2258" spans="7:7" x14ac:dyDescent="0.2">
      <c r="G2258" s="261"/>
    </row>
    <row r="2259" spans="7:7" x14ac:dyDescent="0.2">
      <c r="G2259" s="261"/>
    </row>
    <row r="2260" spans="7:7" x14ac:dyDescent="0.2">
      <c r="G2260" s="261"/>
    </row>
    <row r="2261" spans="7:7" x14ac:dyDescent="0.2">
      <c r="G2261" s="261"/>
    </row>
    <row r="2262" spans="7:7" x14ac:dyDescent="0.2">
      <c r="G2262" s="261"/>
    </row>
    <row r="2263" spans="7:7" x14ac:dyDescent="0.2">
      <c r="G2263" s="261"/>
    </row>
    <row r="2264" spans="7:7" x14ac:dyDescent="0.2">
      <c r="G2264" s="261"/>
    </row>
    <row r="2265" spans="7:7" x14ac:dyDescent="0.2">
      <c r="G2265" s="261"/>
    </row>
    <row r="2266" spans="7:7" x14ac:dyDescent="0.2">
      <c r="G2266" s="261"/>
    </row>
    <row r="2267" spans="7:7" x14ac:dyDescent="0.2">
      <c r="G2267" s="261"/>
    </row>
    <row r="2268" spans="7:7" x14ac:dyDescent="0.2">
      <c r="G2268" s="261"/>
    </row>
    <row r="2269" spans="7:7" x14ac:dyDescent="0.2">
      <c r="G2269" s="261"/>
    </row>
    <row r="2270" spans="7:7" x14ac:dyDescent="0.2">
      <c r="G2270" s="261"/>
    </row>
    <row r="2271" spans="7:7" x14ac:dyDescent="0.2">
      <c r="G2271" s="261"/>
    </row>
    <row r="2272" spans="7:7" x14ac:dyDescent="0.2">
      <c r="G2272" s="261"/>
    </row>
    <row r="2273" spans="7:7" x14ac:dyDescent="0.2">
      <c r="G2273" s="261"/>
    </row>
    <row r="2274" spans="7:7" x14ac:dyDescent="0.2">
      <c r="G2274" s="261"/>
    </row>
    <row r="2275" spans="7:7" x14ac:dyDescent="0.2">
      <c r="G2275" s="261"/>
    </row>
    <row r="2276" spans="7:7" x14ac:dyDescent="0.2">
      <c r="G2276" s="261"/>
    </row>
    <row r="2277" spans="7:7" x14ac:dyDescent="0.2">
      <c r="G2277" s="261"/>
    </row>
    <row r="2278" spans="7:7" x14ac:dyDescent="0.2">
      <c r="G2278" s="261"/>
    </row>
    <row r="2279" spans="7:7" x14ac:dyDescent="0.2">
      <c r="G2279" s="261"/>
    </row>
    <row r="2280" spans="7:7" x14ac:dyDescent="0.2">
      <c r="G2280" s="261"/>
    </row>
    <row r="2281" spans="7:7" x14ac:dyDescent="0.2">
      <c r="G2281" s="261"/>
    </row>
    <row r="2282" spans="7:7" x14ac:dyDescent="0.2">
      <c r="G2282" s="261"/>
    </row>
    <row r="2283" spans="7:7" x14ac:dyDescent="0.2">
      <c r="G2283" s="261"/>
    </row>
    <row r="2284" spans="7:7" x14ac:dyDescent="0.2">
      <c r="G2284" s="261"/>
    </row>
    <row r="2285" spans="7:7" x14ac:dyDescent="0.2">
      <c r="G2285" s="261"/>
    </row>
    <row r="2286" spans="7:7" x14ac:dyDescent="0.2">
      <c r="G2286" s="261"/>
    </row>
    <row r="2287" spans="7:7" x14ac:dyDescent="0.2">
      <c r="G2287" s="261"/>
    </row>
    <row r="2288" spans="7:7" x14ac:dyDescent="0.2">
      <c r="G2288" s="261"/>
    </row>
    <row r="2289" spans="7:7" x14ac:dyDescent="0.2">
      <c r="G2289" s="261"/>
    </row>
    <row r="2290" spans="7:7" x14ac:dyDescent="0.2">
      <c r="G2290" s="261"/>
    </row>
    <row r="2291" spans="7:7" x14ac:dyDescent="0.2">
      <c r="G2291" s="261"/>
    </row>
    <row r="2292" spans="7:7" x14ac:dyDescent="0.2">
      <c r="G2292" s="261"/>
    </row>
    <row r="2293" spans="7:7" x14ac:dyDescent="0.2">
      <c r="G2293" s="261"/>
    </row>
    <row r="2294" spans="7:7" x14ac:dyDescent="0.2">
      <c r="G2294" s="261"/>
    </row>
    <row r="2295" spans="7:7" x14ac:dyDescent="0.2">
      <c r="G2295" s="261"/>
    </row>
    <row r="2296" spans="7:7" x14ac:dyDescent="0.2">
      <c r="G2296" s="261"/>
    </row>
    <row r="2297" spans="7:7" x14ac:dyDescent="0.2">
      <c r="G2297" s="261"/>
    </row>
    <row r="2298" spans="7:7" x14ac:dyDescent="0.2">
      <c r="G2298" s="261"/>
    </row>
    <row r="2299" spans="7:7" x14ac:dyDescent="0.2">
      <c r="G2299" s="261"/>
    </row>
    <row r="2300" spans="7:7" x14ac:dyDescent="0.2">
      <c r="G2300" s="261"/>
    </row>
    <row r="2301" spans="7:7" x14ac:dyDescent="0.2">
      <c r="G2301" s="261"/>
    </row>
    <row r="2302" spans="7:7" x14ac:dyDescent="0.2">
      <c r="G2302" s="261"/>
    </row>
    <row r="2303" spans="7:7" x14ac:dyDescent="0.2">
      <c r="G2303" s="261"/>
    </row>
    <row r="2304" spans="7:7" x14ac:dyDescent="0.2">
      <c r="G2304" s="261"/>
    </row>
    <row r="2305" spans="7:7" x14ac:dyDescent="0.2">
      <c r="G2305" s="261"/>
    </row>
    <row r="2306" spans="7:7" x14ac:dyDescent="0.2">
      <c r="G2306" s="261"/>
    </row>
    <row r="2307" spans="7:7" x14ac:dyDescent="0.2">
      <c r="G2307" s="261"/>
    </row>
    <row r="2308" spans="7:7" x14ac:dyDescent="0.2">
      <c r="G2308" s="261"/>
    </row>
    <row r="2309" spans="7:7" x14ac:dyDescent="0.2">
      <c r="G2309" s="261"/>
    </row>
    <row r="2310" spans="7:7" x14ac:dyDescent="0.2">
      <c r="G2310" s="261"/>
    </row>
    <row r="2311" spans="7:7" x14ac:dyDescent="0.2">
      <c r="G2311" s="261"/>
    </row>
    <row r="2312" spans="7:7" x14ac:dyDescent="0.2">
      <c r="G2312" s="261"/>
    </row>
    <row r="2313" spans="7:7" x14ac:dyDescent="0.2">
      <c r="G2313" s="261"/>
    </row>
    <row r="2314" spans="7:7" x14ac:dyDescent="0.2">
      <c r="G2314" s="261"/>
    </row>
    <row r="2315" spans="7:7" x14ac:dyDescent="0.2">
      <c r="G2315" s="261"/>
    </row>
    <row r="2316" spans="7:7" x14ac:dyDescent="0.2">
      <c r="G2316" s="261"/>
    </row>
    <row r="2317" spans="7:7" x14ac:dyDescent="0.2">
      <c r="G2317" s="261"/>
    </row>
    <row r="2318" spans="7:7" x14ac:dyDescent="0.2">
      <c r="G2318" s="261"/>
    </row>
    <row r="2319" spans="7:7" x14ac:dyDescent="0.2">
      <c r="G2319" s="261"/>
    </row>
    <row r="2320" spans="7:7" x14ac:dyDescent="0.2">
      <c r="G2320" s="261"/>
    </row>
    <row r="2321" spans="7:7" x14ac:dyDescent="0.2">
      <c r="G2321" s="261"/>
    </row>
    <row r="2322" spans="7:7" x14ac:dyDescent="0.2">
      <c r="G2322" s="261"/>
    </row>
    <row r="2323" spans="7:7" x14ac:dyDescent="0.2">
      <c r="G2323" s="261"/>
    </row>
    <row r="2324" spans="7:7" x14ac:dyDescent="0.2">
      <c r="G2324" s="261"/>
    </row>
    <row r="2325" spans="7:7" x14ac:dyDescent="0.2">
      <c r="G2325" s="261"/>
    </row>
    <row r="2326" spans="7:7" x14ac:dyDescent="0.2">
      <c r="G2326" s="261"/>
    </row>
    <row r="2327" spans="7:7" x14ac:dyDescent="0.2">
      <c r="G2327" s="261"/>
    </row>
    <row r="2328" spans="7:7" x14ac:dyDescent="0.2">
      <c r="G2328" s="261"/>
    </row>
    <row r="2329" spans="7:7" x14ac:dyDescent="0.2">
      <c r="G2329" s="261"/>
    </row>
    <row r="2330" spans="7:7" x14ac:dyDescent="0.2">
      <c r="G2330" s="261"/>
    </row>
    <row r="2331" spans="7:7" x14ac:dyDescent="0.2">
      <c r="G2331" s="261"/>
    </row>
    <row r="2332" spans="7:7" x14ac:dyDescent="0.2">
      <c r="G2332" s="261"/>
    </row>
    <row r="2333" spans="7:7" x14ac:dyDescent="0.2">
      <c r="G2333" s="261"/>
    </row>
    <row r="2334" spans="7:7" x14ac:dyDescent="0.2">
      <c r="G2334" s="261"/>
    </row>
    <row r="2335" spans="7:7" x14ac:dyDescent="0.2">
      <c r="G2335" s="261"/>
    </row>
    <row r="2336" spans="7:7" x14ac:dyDescent="0.2">
      <c r="G2336" s="261"/>
    </row>
    <row r="2337" spans="7:7" x14ac:dyDescent="0.2">
      <c r="G2337" s="261"/>
    </row>
    <row r="2338" spans="7:7" x14ac:dyDescent="0.2">
      <c r="G2338" s="261"/>
    </row>
    <row r="2339" spans="7:7" x14ac:dyDescent="0.2">
      <c r="G2339" s="261"/>
    </row>
    <row r="2340" spans="7:7" x14ac:dyDescent="0.2">
      <c r="G2340" s="261"/>
    </row>
    <row r="2341" spans="7:7" x14ac:dyDescent="0.2">
      <c r="G2341" s="261"/>
    </row>
    <row r="2342" spans="7:7" x14ac:dyDescent="0.2">
      <c r="G2342" s="261"/>
    </row>
    <row r="2343" spans="7:7" x14ac:dyDescent="0.2">
      <c r="G2343" s="261"/>
    </row>
    <row r="2344" spans="7:7" x14ac:dyDescent="0.2">
      <c r="G2344" s="261"/>
    </row>
    <row r="2345" spans="7:7" x14ac:dyDescent="0.2">
      <c r="G2345" s="261"/>
    </row>
    <row r="2346" spans="7:7" x14ac:dyDescent="0.2">
      <c r="G2346" s="261"/>
    </row>
    <row r="2347" spans="7:7" x14ac:dyDescent="0.2">
      <c r="G2347" s="261"/>
    </row>
    <row r="2348" spans="7:7" x14ac:dyDescent="0.2">
      <c r="G2348" s="261"/>
    </row>
    <row r="2349" spans="7:7" x14ac:dyDescent="0.2">
      <c r="G2349" s="261"/>
    </row>
    <row r="2350" spans="7:7" x14ac:dyDescent="0.2">
      <c r="G2350" s="261"/>
    </row>
    <row r="2351" spans="7:7" x14ac:dyDescent="0.2">
      <c r="G2351" s="261"/>
    </row>
    <row r="2352" spans="7:7" x14ac:dyDescent="0.2">
      <c r="G2352" s="261"/>
    </row>
    <row r="2353" spans="7:7" x14ac:dyDescent="0.2">
      <c r="G2353" s="261"/>
    </row>
    <row r="2354" spans="7:7" x14ac:dyDescent="0.2">
      <c r="G2354" s="261"/>
    </row>
    <row r="2355" spans="7:7" x14ac:dyDescent="0.2">
      <c r="G2355" s="261"/>
    </row>
    <row r="2356" spans="7:7" x14ac:dyDescent="0.2">
      <c r="G2356" s="261"/>
    </row>
    <row r="2357" spans="7:7" x14ac:dyDescent="0.2">
      <c r="G2357" s="261"/>
    </row>
    <row r="2358" spans="7:7" x14ac:dyDescent="0.2">
      <c r="G2358" s="261"/>
    </row>
    <row r="2359" spans="7:7" x14ac:dyDescent="0.2">
      <c r="G2359" s="261"/>
    </row>
    <row r="2360" spans="7:7" x14ac:dyDescent="0.2">
      <c r="G2360" s="261"/>
    </row>
    <row r="2361" spans="7:7" x14ac:dyDescent="0.2">
      <c r="G2361" s="261"/>
    </row>
    <row r="2362" spans="7:7" x14ac:dyDescent="0.2">
      <c r="G2362" s="261"/>
    </row>
    <row r="2363" spans="7:7" x14ac:dyDescent="0.2">
      <c r="G2363" s="261"/>
    </row>
    <row r="2364" spans="7:7" x14ac:dyDescent="0.2">
      <c r="G2364" s="261"/>
    </row>
    <row r="2365" spans="7:7" x14ac:dyDescent="0.2">
      <c r="G2365" s="261"/>
    </row>
    <row r="2366" spans="7:7" x14ac:dyDescent="0.2">
      <c r="G2366" s="261"/>
    </row>
    <row r="2367" spans="7:7" x14ac:dyDescent="0.2">
      <c r="G2367" s="261"/>
    </row>
    <row r="2368" spans="7:7" x14ac:dyDescent="0.2">
      <c r="G2368" s="261"/>
    </row>
    <row r="2369" spans="7:7" x14ac:dyDescent="0.2">
      <c r="G2369" s="261"/>
    </row>
    <row r="2370" spans="7:7" x14ac:dyDescent="0.2">
      <c r="G2370" s="261"/>
    </row>
    <row r="2371" spans="7:7" x14ac:dyDescent="0.2">
      <c r="G2371" s="261"/>
    </row>
    <row r="2372" spans="7:7" x14ac:dyDescent="0.2">
      <c r="G2372" s="261"/>
    </row>
    <row r="2373" spans="7:7" x14ac:dyDescent="0.2">
      <c r="G2373" s="261"/>
    </row>
    <row r="2374" spans="7:7" x14ac:dyDescent="0.2">
      <c r="G2374" s="261"/>
    </row>
    <row r="2375" spans="7:7" x14ac:dyDescent="0.2">
      <c r="G2375" s="261"/>
    </row>
    <row r="2376" spans="7:7" x14ac:dyDescent="0.2">
      <c r="G2376" s="261"/>
    </row>
    <row r="2377" spans="7:7" x14ac:dyDescent="0.2">
      <c r="G2377" s="261"/>
    </row>
    <row r="2378" spans="7:7" x14ac:dyDescent="0.2">
      <c r="G2378" s="261"/>
    </row>
    <row r="2379" spans="7:7" x14ac:dyDescent="0.2">
      <c r="G2379" s="261"/>
    </row>
    <row r="2380" spans="7:7" x14ac:dyDescent="0.2">
      <c r="G2380" s="261"/>
    </row>
    <row r="2381" spans="7:7" x14ac:dyDescent="0.2">
      <c r="G2381" s="261"/>
    </row>
    <row r="2382" spans="7:7" x14ac:dyDescent="0.2">
      <c r="G2382" s="261"/>
    </row>
    <row r="2383" spans="7:7" x14ac:dyDescent="0.2">
      <c r="G2383" s="261"/>
    </row>
    <row r="2384" spans="7:7" x14ac:dyDescent="0.2">
      <c r="G2384" s="261"/>
    </row>
    <row r="2385" spans="7:7" x14ac:dyDescent="0.2">
      <c r="G2385" s="261"/>
    </row>
    <row r="2386" spans="7:7" x14ac:dyDescent="0.2">
      <c r="G2386" s="261"/>
    </row>
    <row r="2387" spans="7:7" x14ac:dyDescent="0.2">
      <c r="G2387" s="261"/>
    </row>
    <row r="2388" spans="7:7" x14ac:dyDescent="0.2">
      <c r="G2388" s="261"/>
    </row>
    <row r="2389" spans="7:7" x14ac:dyDescent="0.2">
      <c r="G2389" s="261"/>
    </row>
    <row r="2390" spans="7:7" x14ac:dyDescent="0.2">
      <c r="G2390" s="261"/>
    </row>
    <row r="2391" spans="7:7" x14ac:dyDescent="0.2">
      <c r="G2391" s="261"/>
    </row>
    <row r="2392" spans="7:7" x14ac:dyDescent="0.2">
      <c r="G2392" s="261"/>
    </row>
    <row r="2393" spans="7:7" x14ac:dyDescent="0.2">
      <c r="G2393" s="261"/>
    </row>
    <row r="2394" spans="7:7" x14ac:dyDescent="0.2">
      <c r="G2394" s="261"/>
    </row>
    <row r="2395" spans="7:7" x14ac:dyDescent="0.2">
      <c r="G2395" s="261"/>
    </row>
    <row r="2396" spans="7:7" x14ac:dyDescent="0.2">
      <c r="G2396" s="261"/>
    </row>
    <row r="2397" spans="7:7" x14ac:dyDescent="0.2">
      <c r="G2397" s="261"/>
    </row>
    <row r="2398" spans="7:7" x14ac:dyDescent="0.2">
      <c r="G2398" s="261"/>
    </row>
    <row r="2399" spans="7:7" x14ac:dyDescent="0.2">
      <c r="G2399" s="261"/>
    </row>
    <row r="2400" spans="7:7" x14ac:dyDescent="0.2">
      <c r="G2400" s="261"/>
    </row>
    <row r="2401" spans="7:7" x14ac:dyDescent="0.2">
      <c r="G2401" s="261"/>
    </row>
    <row r="2402" spans="7:7" x14ac:dyDescent="0.2">
      <c r="G2402" s="261"/>
    </row>
    <row r="2403" spans="7:7" x14ac:dyDescent="0.2">
      <c r="G2403" s="261"/>
    </row>
    <row r="2404" spans="7:7" x14ac:dyDescent="0.2">
      <c r="G2404" s="261"/>
    </row>
    <row r="2405" spans="7:7" x14ac:dyDescent="0.2">
      <c r="G2405" s="261"/>
    </row>
    <row r="2406" spans="7:7" x14ac:dyDescent="0.2">
      <c r="G2406" s="261"/>
    </row>
    <row r="2407" spans="7:7" x14ac:dyDescent="0.2">
      <c r="G2407" s="261"/>
    </row>
    <row r="2408" spans="7:7" x14ac:dyDescent="0.2">
      <c r="G2408" s="261"/>
    </row>
    <row r="2409" spans="7:7" x14ac:dyDescent="0.2">
      <c r="G2409" s="261"/>
    </row>
    <row r="2410" spans="7:7" x14ac:dyDescent="0.2">
      <c r="G2410" s="261"/>
    </row>
    <row r="2411" spans="7:7" x14ac:dyDescent="0.2">
      <c r="G2411" s="261"/>
    </row>
    <row r="2412" spans="7:7" x14ac:dyDescent="0.2">
      <c r="G2412" s="261"/>
    </row>
    <row r="2413" spans="7:7" x14ac:dyDescent="0.2">
      <c r="G2413" s="261"/>
    </row>
    <row r="2414" spans="7:7" x14ac:dyDescent="0.2">
      <c r="G2414" s="261"/>
    </row>
    <row r="2415" spans="7:7" x14ac:dyDescent="0.2">
      <c r="G2415" s="261"/>
    </row>
    <row r="2416" spans="7:7" x14ac:dyDescent="0.2">
      <c r="G2416" s="261"/>
    </row>
    <row r="2417" spans="7:7" x14ac:dyDescent="0.2">
      <c r="G2417" s="261"/>
    </row>
    <row r="2418" spans="7:7" x14ac:dyDescent="0.2">
      <c r="G2418" s="261"/>
    </row>
    <row r="2419" spans="7:7" x14ac:dyDescent="0.2">
      <c r="G2419" s="261"/>
    </row>
    <row r="2420" spans="7:7" x14ac:dyDescent="0.2">
      <c r="G2420" s="261"/>
    </row>
    <row r="2421" spans="7:7" x14ac:dyDescent="0.2">
      <c r="G2421" s="261"/>
    </row>
    <row r="2422" spans="7:7" x14ac:dyDescent="0.2">
      <c r="G2422" s="261"/>
    </row>
    <row r="2423" spans="7:7" x14ac:dyDescent="0.2">
      <c r="G2423" s="261"/>
    </row>
    <row r="2424" spans="7:7" x14ac:dyDescent="0.2">
      <c r="G2424" s="261"/>
    </row>
    <row r="2425" spans="7:7" x14ac:dyDescent="0.2">
      <c r="G2425" s="261"/>
    </row>
    <row r="2426" spans="7:7" x14ac:dyDescent="0.2">
      <c r="G2426" s="261"/>
    </row>
    <row r="2427" spans="7:7" x14ac:dyDescent="0.2">
      <c r="G2427" s="261"/>
    </row>
    <row r="2428" spans="7:7" x14ac:dyDescent="0.2">
      <c r="G2428" s="261"/>
    </row>
    <row r="2429" spans="7:7" x14ac:dyDescent="0.2">
      <c r="G2429" s="261"/>
    </row>
    <row r="2430" spans="7:7" x14ac:dyDescent="0.2">
      <c r="G2430" s="261"/>
    </row>
    <row r="2431" spans="7:7" x14ac:dyDescent="0.2">
      <c r="G2431" s="261"/>
    </row>
    <row r="2432" spans="7:7" x14ac:dyDescent="0.2">
      <c r="G2432" s="261"/>
    </row>
    <row r="2433" spans="7:7" x14ac:dyDescent="0.2">
      <c r="G2433" s="261"/>
    </row>
    <row r="2434" spans="7:7" x14ac:dyDescent="0.2">
      <c r="G2434" s="261"/>
    </row>
    <row r="2435" spans="7:7" x14ac:dyDescent="0.2">
      <c r="G2435" s="261"/>
    </row>
    <row r="2436" spans="7:7" x14ac:dyDescent="0.2">
      <c r="G2436" s="261"/>
    </row>
    <row r="2437" spans="7:7" x14ac:dyDescent="0.2">
      <c r="G2437" s="261"/>
    </row>
    <row r="2438" spans="7:7" x14ac:dyDescent="0.2">
      <c r="G2438" s="261"/>
    </row>
    <row r="2439" spans="7:7" x14ac:dyDescent="0.2">
      <c r="G2439" s="261"/>
    </row>
    <row r="2440" spans="7:7" x14ac:dyDescent="0.2">
      <c r="G2440" s="261"/>
    </row>
    <row r="2441" spans="7:7" x14ac:dyDescent="0.2">
      <c r="G2441" s="261"/>
    </row>
    <row r="2442" spans="7:7" x14ac:dyDescent="0.2">
      <c r="G2442" s="261"/>
    </row>
    <row r="2443" spans="7:7" x14ac:dyDescent="0.2">
      <c r="G2443" s="261"/>
    </row>
    <row r="2444" spans="7:7" x14ac:dyDescent="0.2">
      <c r="G2444" s="261"/>
    </row>
    <row r="2445" spans="7:7" x14ac:dyDescent="0.2">
      <c r="G2445" s="261"/>
    </row>
    <row r="2446" spans="7:7" x14ac:dyDescent="0.2">
      <c r="G2446" s="261"/>
    </row>
    <row r="2447" spans="7:7" x14ac:dyDescent="0.2">
      <c r="G2447" s="261"/>
    </row>
    <row r="2448" spans="7:7" x14ac:dyDescent="0.2">
      <c r="G2448" s="261"/>
    </row>
    <row r="2449" spans="7:7" x14ac:dyDescent="0.2">
      <c r="G2449" s="261"/>
    </row>
    <row r="2450" spans="7:7" x14ac:dyDescent="0.2">
      <c r="G2450" s="261"/>
    </row>
    <row r="2451" spans="7:7" x14ac:dyDescent="0.2">
      <c r="G2451" s="261"/>
    </row>
    <row r="2452" spans="7:7" x14ac:dyDescent="0.2">
      <c r="G2452" s="261"/>
    </row>
    <row r="2453" spans="7:7" x14ac:dyDescent="0.2">
      <c r="G2453" s="261"/>
    </row>
    <row r="2454" spans="7:7" x14ac:dyDescent="0.2">
      <c r="G2454" s="261"/>
    </row>
    <row r="2455" spans="7:7" x14ac:dyDescent="0.2">
      <c r="G2455" s="261"/>
    </row>
    <row r="2456" spans="7:7" x14ac:dyDescent="0.2">
      <c r="G2456" s="261"/>
    </row>
    <row r="2457" spans="7:7" x14ac:dyDescent="0.2">
      <c r="G2457" s="261"/>
    </row>
    <row r="2458" spans="7:7" x14ac:dyDescent="0.2">
      <c r="G2458" s="261"/>
    </row>
    <row r="2459" spans="7:7" x14ac:dyDescent="0.2">
      <c r="G2459" s="261"/>
    </row>
    <row r="2460" spans="7:7" x14ac:dyDescent="0.2">
      <c r="G2460" s="261"/>
    </row>
    <row r="2461" spans="7:7" x14ac:dyDescent="0.2">
      <c r="G2461" s="261"/>
    </row>
    <row r="2462" spans="7:7" x14ac:dyDescent="0.2">
      <c r="G2462" s="261"/>
    </row>
    <row r="2463" spans="7:7" x14ac:dyDescent="0.2">
      <c r="G2463" s="261"/>
    </row>
    <row r="2464" spans="7:7" x14ac:dyDescent="0.2">
      <c r="G2464" s="261"/>
    </row>
    <row r="2465" spans="7:7" x14ac:dyDescent="0.2">
      <c r="G2465" s="261"/>
    </row>
    <row r="2466" spans="7:7" x14ac:dyDescent="0.2">
      <c r="G2466" s="261"/>
    </row>
    <row r="2467" spans="7:7" x14ac:dyDescent="0.2">
      <c r="G2467" s="261"/>
    </row>
    <row r="2468" spans="7:7" x14ac:dyDescent="0.2">
      <c r="G2468" s="261"/>
    </row>
    <row r="2469" spans="7:7" x14ac:dyDescent="0.2">
      <c r="G2469" s="261"/>
    </row>
    <row r="2470" spans="7:7" x14ac:dyDescent="0.2">
      <c r="G2470" s="261"/>
    </row>
    <row r="2471" spans="7:7" x14ac:dyDescent="0.2">
      <c r="G2471" s="261"/>
    </row>
    <row r="2472" spans="7:7" x14ac:dyDescent="0.2">
      <c r="G2472" s="261"/>
    </row>
    <row r="2473" spans="7:7" x14ac:dyDescent="0.2">
      <c r="G2473" s="261"/>
    </row>
    <row r="2474" spans="7:7" x14ac:dyDescent="0.2">
      <c r="G2474" s="261"/>
    </row>
    <row r="2475" spans="7:7" x14ac:dyDescent="0.2">
      <c r="G2475" s="261"/>
    </row>
    <row r="2476" spans="7:7" x14ac:dyDescent="0.2">
      <c r="G2476" s="261"/>
    </row>
    <row r="2477" spans="7:7" x14ac:dyDescent="0.2">
      <c r="G2477" s="261"/>
    </row>
    <row r="2478" spans="7:7" x14ac:dyDescent="0.2">
      <c r="G2478" s="261"/>
    </row>
    <row r="2479" spans="7:7" x14ac:dyDescent="0.2">
      <c r="G2479" s="261"/>
    </row>
    <row r="2480" spans="7:7" x14ac:dyDescent="0.2">
      <c r="G2480" s="261"/>
    </row>
    <row r="2481" spans="7:7" x14ac:dyDescent="0.2">
      <c r="G2481" s="261"/>
    </row>
    <row r="2482" spans="7:7" x14ac:dyDescent="0.2">
      <c r="G2482" s="261"/>
    </row>
    <row r="2483" spans="7:7" x14ac:dyDescent="0.2">
      <c r="G2483" s="261"/>
    </row>
    <row r="2484" spans="7:7" x14ac:dyDescent="0.2">
      <c r="G2484" s="261"/>
    </row>
    <row r="2485" spans="7:7" x14ac:dyDescent="0.2">
      <c r="G2485" s="261"/>
    </row>
    <row r="2486" spans="7:7" x14ac:dyDescent="0.2">
      <c r="G2486" s="261"/>
    </row>
    <row r="2487" spans="7:7" x14ac:dyDescent="0.2">
      <c r="G2487" s="261"/>
    </row>
    <row r="2488" spans="7:7" x14ac:dyDescent="0.2">
      <c r="G2488" s="261"/>
    </row>
    <row r="2489" spans="7:7" x14ac:dyDescent="0.2">
      <c r="G2489" s="261"/>
    </row>
    <row r="2490" spans="7:7" x14ac:dyDescent="0.2">
      <c r="G2490" s="261"/>
    </row>
    <row r="2491" spans="7:7" x14ac:dyDescent="0.2">
      <c r="G2491" s="261"/>
    </row>
    <row r="2492" spans="7:7" x14ac:dyDescent="0.2">
      <c r="G2492" s="261"/>
    </row>
    <row r="2493" spans="7:7" x14ac:dyDescent="0.2">
      <c r="G2493" s="261"/>
    </row>
    <row r="2494" spans="7:7" x14ac:dyDescent="0.2">
      <c r="G2494" s="261"/>
    </row>
    <row r="2495" spans="7:7" x14ac:dyDescent="0.2">
      <c r="G2495" s="261"/>
    </row>
    <row r="2496" spans="7:7" x14ac:dyDescent="0.2">
      <c r="G2496" s="261"/>
    </row>
    <row r="2497" spans="7:7" x14ac:dyDescent="0.2">
      <c r="G2497" s="261"/>
    </row>
    <row r="2498" spans="7:7" x14ac:dyDescent="0.2">
      <c r="G2498" s="261"/>
    </row>
    <row r="2499" spans="7:7" x14ac:dyDescent="0.2">
      <c r="G2499" s="261"/>
    </row>
    <row r="2500" spans="7:7" x14ac:dyDescent="0.2">
      <c r="G2500" s="261"/>
    </row>
    <row r="2501" spans="7:7" x14ac:dyDescent="0.2">
      <c r="G2501" s="261"/>
    </row>
    <row r="2502" spans="7:7" x14ac:dyDescent="0.2">
      <c r="G2502" s="261"/>
    </row>
    <row r="2503" spans="7:7" x14ac:dyDescent="0.2">
      <c r="G2503" s="261"/>
    </row>
    <row r="2504" spans="7:7" x14ac:dyDescent="0.2">
      <c r="G2504" s="261"/>
    </row>
    <row r="2505" spans="7:7" x14ac:dyDescent="0.2">
      <c r="G2505" s="261"/>
    </row>
    <row r="2506" spans="7:7" x14ac:dyDescent="0.2">
      <c r="G2506" s="261"/>
    </row>
    <row r="2507" spans="7:7" x14ac:dyDescent="0.2">
      <c r="G2507" s="261"/>
    </row>
    <row r="2508" spans="7:7" x14ac:dyDescent="0.2">
      <c r="G2508" s="261"/>
    </row>
    <row r="2509" spans="7:7" x14ac:dyDescent="0.2">
      <c r="G2509" s="261"/>
    </row>
    <row r="2510" spans="7:7" x14ac:dyDescent="0.2">
      <c r="G2510" s="261"/>
    </row>
    <row r="2511" spans="7:7" x14ac:dyDescent="0.2">
      <c r="G2511" s="261"/>
    </row>
    <row r="2512" spans="7:7" x14ac:dyDescent="0.2">
      <c r="G2512" s="261"/>
    </row>
    <row r="2513" spans="7:7" x14ac:dyDescent="0.2">
      <c r="G2513" s="261"/>
    </row>
    <row r="2514" spans="7:7" x14ac:dyDescent="0.2">
      <c r="G2514" s="261"/>
    </row>
    <row r="2515" spans="7:7" x14ac:dyDescent="0.2">
      <c r="G2515" s="261"/>
    </row>
    <row r="2516" spans="7:7" x14ac:dyDescent="0.2">
      <c r="G2516" s="261"/>
    </row>
    <row r="2517" spans="7:7" x14ac:dyDescent="0.2">
      <c r="G2517" s="261"/>
    </row>
    <row r="2518" spans="7:7" x14ac:dyDescent="0.2">
      <c r="G2518" s="261"/>
    </row>
    <row r="2519" spans="7:7" x14ac:dyDescent="0.2">
      <c r="G2519" s="261"/>
    </row>
    <row r="2520" spans="7:7" x14ac:dyDescent="0.2">
      <c r="G2520" s="261"/>
    </row>
    <row r="2521" spans="7:7" x14ac:dyDescent="0.2">
      <c r="G2521" s="261"/>
    </row>
    <row r="2522" spans="7:7" x14ac:dyDescent="0.2">
      <c r="G2522" s="261"/>
    </row>
    <row r="2523" spans="7:7" x14ac:dyDescent="0.2">
      <c r="G2523" s="261"/>
    </row>
    <row r="2524" spans="7:7" x14ac:dyDescent="0.2">
      <c r="G2524" s="261"/>
    </row>
    <row r="2525" spans="7:7" x14ac:dyDescent="0.2">
      <c r="G2525" s="261"/>
    </row>
    <row r="2526" spans="7:7" x14ac:dyDescent="0.2">
      <c r="G2526" s="261"/>
    </row>
    <row r="2527" spans="7:7" x14ac:dyDescent="0.2">
      <c r="G2527" s="261"/>
    </row>
    <row r="2528" spans="7:7" x14ac:dyDescent="0.2">
      <c r="G2528" s="261"/>
    </row>
    <row r="2529" spans="7:7" x14ac:dyDescent="0.2">
      <c r="G2529" s="261"/>
    </row>
    <row r="2530" spans="7:7" x14ac:dyDescent="0.2">
      <c r="G2530" s="261"/>
    </row>
    <row r="2531" spans="7:7" x14ac:dyDescent="0.2">
      <c r="G2531" s="261"/>
    </row>
    <row r="2532" spans="7:7" x14ac:dyDescent="0.2">
      <c r="G2532" s="261"/>
    </row>
    <row r="2533" spans="7:7" x14ac:dyDescent="0.2">
      <c r="G2533" s="261"/>
    </row>
    <row r="2534" spans="7:7" x14ac:dyDescent="0.2">
      <c r="G2534" s="261"/>
    </row>
    <row r="2535" spans="7:7" x14ac:dyDescent="0.2">
      <c r="G2535" s="261"/>
    </row>
    <row r="2536" spans="7:7" x14ac:dyDescent="0.2">
      <c r="G2536" s="261"/>
    </row>
    <row r="2537" spans="7:7" x14ac:dyDescent="0.2">
      <c r="G2537" s="261"/>
    </row>
    <row r="2538" spans="7:7" x14ac:dyDescent="0.2">
      <c r="G2538" s="261"/>
    </row>
    <row r="2539" spans="7:7" x14ac:dyDescent="0.2">
      <c r="G2539" s="261"/>
    </row>
    <row r="2540" spans="7:7" x14ac:dyDescent="0.2">
      <c r="G2540" s="261"/>
    </row>
    <row r="2541" spans="7:7" x14ac:dyDescent="0.2">
      <c r="G2541" s="261"/>
    </row>
    <row r="2542" spans="7:7" x14ac:dyDescent="0.2">
      <c r="G2542" s="261"/>
    </row>
    <row r="2543" spans="7:7" x14ac:dyDescent="0.2">
      <c r="G2543" s="261"/>
    </row>
    <row r="2544" spans="7:7" x14ac:dyDescent="0.2">
      <c r="G2544" s="261"/>
    </row>
    <row r="2545" spans="7:7" x14ac:dyDescent="0.2">
      <c r="G2545" s="261"/>
    </row>
    <row r="2546" spans="7:7" x14ac:dyDescent="0.2">
      <c r="G2546" s="261"/>
    </row>
    <row r="2547" spans="7:7" x14ac:dyDescent="0.2">
      <c r="G2547" s="261"/>
    </row>
    <row r="2548" spans="7:7" x14ac:dyDescent="0.2">
      <c r="G2548" s="261"/>
    </row>
    <row r="2549" spans="7:7" x14ac:dyDescent="0.2">
      <c r="G2549" s="261"/>
    </row>
    <row r="2550" spans="7:7" x14ac:dyDescent="0.2">
      <c r="G2550" s="261"/>
    </row>
    <row r="2551" spans="7:7" x14ac:dyDescent="0.2">
      <c r="G2551" s="261"/>
    </row>
    <row r="2552" spans="7:7" x14ac:dyDescent="0.2">
      <c r="G2552" s="261"/>
    </row>
    <row r="2553" spans="7:7" x14ac:dyDescent="0.2">
      <c r="G2553" s="261"/>
    </row>
    <row r="2554" spans="7:7" x14ac:dyDescent="0.2">
      <c r="G2554" s="261"/>
    </row>
    <row r="2555" spans="7:7" x14ac:dyDescent="0.2">
      <c r="G2555" s="261"/>
    </row>
    <row r="2556" spans="7:7" x14ac:dyDescent="0.2">
      <c r="G2556" s="261"/>
    </row>
    <row r="2557" spans="7:7" x14ac:dyDescent="0.2">
      <c r="G2557" s="261"/>
    </row>
    <row r="2558" spans="7:7" x14ac:dyDescent="0.2">
      <c r="G2558" s="261"/>
    </row>
    <row r="2559" spans="7:7" x14ac:dyDescent="0.2">
      <c r="G2559" s="261"/>
    </row>
    <row r="2560" spans="7:7" x14ac:dyDescent="0.2">
      <c r="G2560" s="261"/>
    </row>
    <row r="2561" spans="7:7" x14ac:dyDescent="0.2">
      <c r="G2561" s="261"/>
    </row>
    <row r="2562" spans="7:7" x14ac:dyDescent="0.2">
      <c r="G2562" s="261"/>
    </row>
    <row r="2563" spans="7:7" x14ac:dyDescent="0.2">
      <c r="G2563" s="261"/>
    </row>
    <row r="2564" spans="7:7" x14ac:dyDescent="0.2">
      <c r="G2564" s="261"/>
    </row>
    <row r="2565" spans="7:7" x14ac:dyDescent="0.2">
      <c r="G2565" s="261"/>
    </row>
    <row r="2566" spans="7:7" x14ac:dyDescent="0.2">
      <c r="G2566" s="261"/>
    </row>
    <row r="2567" spans="7:7" x14ac:dyDescent="0.2">
      <c r="G2567" s="261"/>
    </row>
    <row r="2568" spans="7:7" x14ac:dyDescent="0.2">
      <c r="G2568" s="261"/>
    </row>
    <row r="2569" spans="7:7" x14ac:dyDescent="0.2">
      <c r="G2569" s="261"/>
    </row>
    <row r="2570" spans="7:7" x14ac:dyDescent="0.2">
      <c r="G2570" s="261"/>
    </row>
    <row r="2571" spans="7:7" x14ac:dyDescent="0.2">
      <c r="G2571" s="261"/>
    </row>
    <row r="2572" spans="7:7" x14ac:dyDescent="0.2">
      <c r="G2572" s="261"/>
    </row>
    <row r="2573" spans="7:7" x14ac:dyDescent="0.2">
      <c r="G2573" s="261"/>
    </row>
    <row r="2574" spans="7:7" x14ac:dyDescent="0.2">
      <c r="G2574" s="261"/>
    </row>
    <row r="2575" spans="7:7" x14ac:dyDescent="0.2">
      <c r="G2575" s="261"/>
    </row>
    <row r="2576" spans="7:7" x14ac:dyDescent="0.2">
      <c r="G2576" s="261"/>
    </row>
    <row r="2577" spans="7:7" x14ac:dyDescent="0.2">
      <c r="G2577" s="261"/>
    </row>
    <row r="2578" spans="7:7" x14ac:dyDescent="0.2">
      <c r="G2578" s="261"/>
    </row>
    <row r="2579" spans="7:7" x14ac:dyDescent="0.2">
      <c r="G2579" s="261"/>
    </row>
    <row r="2580" spans="7:7" x14ac:dyDescent="0.2">
      <c r="G2580" s="261"/>
    </row>
    <row r="2581" spans="7:7" x14ac:dyDescent="0.2">
      <c r="G2581" s="261"/>
    </row>
    <row r="2582" spans="7:7" x14ac:dyDescent="0.2">
      <c r="G2582" s="261"/>
    </row>
    <row r="2583" spans="7:7" x14ac:dyDescent="0.2">
      <c r="G2583" s="261"/>
    </row>
    <row r="2584" spans="7:7" x14ac:dyDescent="0.2">
      <c r="G2584" s="261"/>
    </row>
    <row r="2585" spans="7:7" x14ac:dyDescent="0.2">
      <c r="G2585" s="261"/>
    </row>
    <row r="2586" spans="7:7" x14ac:dyDescent="0.2">
      <c r="G2586" s="261"/>
    </row>
    <row r="2587" spans="7:7" x14ac:dyDescent="0.2">
      <c r="G2587" s="261"/>
    </row>
    <row r="2588" spans="7:7" x14ac:dyDescent="0.2">
      <c r="G2588" s="261"/>
    </row>
    <row r="2589" spans="7:7" x14ac:dyDescent="0.2">
      <c r="G2589" s="261"/>
    </row>
    <row r="2590" spans="7:7" x14ac:dyDescent="0.2">
      <c r="G2590" s="261"/>
    </row>
    <row r="2591" spans="7:7" x14ac:dyDescent="0.2">
      <c r="G2591" s="261"/>
    </row>
    <row r="2592" spans="7:7" x14ac:dyDescent="0.2">
      <c r="G2592" s="261"/>
    </row>
    <row r="2593" spans="7:7" x14ac:dyDescent="0.2">
      <c r="G2593" s="261"/>
    </row>
    <row r="2594" spans="7:7" x14ac:dyDescent="0.2">
      <c r="G2594" s="261"/>
    </row>
    <row r="2595" spans="7:7" x14ac:dyDescent="0.2">
      <c r="G2595" s="261"/>
    </row>
    <row r="2596" spans="7:7" x14ac:dyDescent="0.2">
      <c r="G2596" s="261"/>
    </row>
    <row r="2597" spans="7:7" x14ac:dyDescent="0.2">
      <c r="G2597" s="261"/>
    </row>
    <row r="2598" spans="7:7" x14ac:dyDescent="0.2">
      <c r="G2598" s="261"/>
    </row>
    <row r="2599" spans="7:7" x14ac:dyDescent="0.2">
      <c r="G2599" s="261"/>
    </row>
    <row r="2600" spans="7:7" x14ac:dyDescent="0.2">
      <c r="G2600" s="261"/>
    </row>
    <row r="2601" spans="7:7" x14ac:dyDescent="0.2">
      <c r="G2601" s="261"/>
    </row>
    <row r="2602" spans="7:7" x14ac:dyDescent="0.2">
      <c r="G2602" s="261"/>
    </row>
    <row r="2603" spans="7:7" x14ac:dyDescent="0.2">
      <c r="G2603" s="261"/>
    </row>
    <row r="2604" spans="7:7" x14ac:dyDescent="0.2">
      <c r="G2604" s="261"/>
    </row>
    <row r="2605" spans="7:7" x14ac:dyDescent="0.2">
      <c r="G2605" s="261"/>
    </row>
    <row r="2606" spans="7:7" x14ac:dyDescent="0.2">
      <c r="G2606" s="261"/>
    </row>
    <row r="2607" spans="7:7" x14ac:dyDescent="0.2">
      <c r="G2607" s="261"/>
    </row>
    <row r="2608" spans="7:7" x14ac:dyDescent="0.2">
      <c r="G2608" s="261"/>
    </row>
    <row r="2609" spans="7:7" x14ac:dyDescent="0.2">
      <c r="G2609" s="261"/>
    </row>
    <row r="2610" spans="7:7" x14ac:dyDescent="0.2">
      <c r="G2610" s="261"/>
    </row>
    <row r="2611" spans="7:7" x14ac:dyDescent="0.2">
      <c r="G2611" s="261"/>
    </row>
    <row r="2612" spans="7:7" x14ac:dyDescent="0.2">
      <c r="G2612" s="261"/>
    </row>
    <row r="2613" spans="7:7" x14ac:dyDescent="0.2">
      <c r="G2613" s="261"/>
    </row>
    <row r="2614" spans="7:7" x14ac:dyDescent="0.2">
      <c r="G2614" s="261"/>
    </row>
    <row r="2615" spans="7:7" x14ac:dyDescent="0.2">
      <c r="G2615" s="261"/>
    </row>
    <row r="2616" spans="7:7" x14ac:dyDescent="0.2">
      <c r="G2616" s="261"/>
    </row>
    <row r="2617" spans="7:7" x14ac:dyDescent="0.2">
      <c r="G2617" s="261"/>
    </row>
    <row r="2618" spans="7:7" x14ac:dyDescent="0.2">
      <c r="G2618" s="261"/>
    </row>
    <row r="2619" spans="7:7" x14ac:dyDescent="0.2">
      <c r="G2619" s="261"/>
    </row>
    <row r="2620" spans="7:7" x14ac:dyDescent="0.2">
      <c r="G2620" s="261"/>
    </row>
    <row r="2621" spans="7:7" x14ac:dyDescent="0.2">
      <c r="G2621" s="261"/>
    </row>
    <row r="2622" spans="7:7" x14ac:dyDescent="0.2">
      <c r="G2622" s="261"/>
    </row>
    <row r="2623" spans="7:7" x14ac:dyDescent="0.2">
      <c r="G2623" s="261"/>
    </row>
    <row r="2624" spans="7:7" x14ac:dyDescent="0.2">
      <c r="G2624" s="261"/>
    </row>
    <row r="2625" spans="7:7" x14ac:dyDescent="0.2">
      <c r="G2625" s="261"/>
    </row>
    <row r="2626" spans="7:7" x14ac:dyDescent="0.2">
      <c r="G2626" s="261"/>
    </row>
    <row r="2627" spans="7:7" x14ac:dyDescent="0.2">
      <c r="G2627" s="261"/>
    </row>
    <row r="2628" spans="7:7" x14ac:dyDescent="0.2">
      <c r="G2628" s="261"/>
    </row>
    <row r="2629" spans="7:7" x14ac:dyDescent="0.2">
      <c r="G2629" s="261"/>
    </row>
    <row r="2630" spans="7:7" x14ac:dyDescent="0.2">
      <c r="G2630" s="261"/>
    </row>
    <row r="2631" spans="7:7" x14ac:dyDescent="0.2">
      <c r="G2631" s="261"/>
    </row>
    <row r="2632" spans="7:7" x14ac:dyDescent="0.2">
      <c r="G2632" s="261"/>
    </row>
    <row r="2633" spans="7:7" x14ac:dyDescent="0.2">
      <c r="G2633" s="261"/>
    </row>
    <row r="2634" spans="7:7" x14ac:dyDescent="0.2">
      <c r="G2634" s="261"/>
    </row>
    <row r="2635" spans="7:7" x14ac:dyDescent="0.2">
      <c r="G2635" s="261"/>
    </row>
    <row r="2636" spans="7:7" x14ac:dyDescent="0.2">
      <c r="G2636" s="261"/>
    </row>
    <row r="2637" spans="7:7" x14ac:dyDescent="0.2">
      <c r="G2637" s="261"/>
    </row>
    <row r="2638" spans="7:7" x14ac:dyDescent="0.2">
      <c r="G2638" s="261"/>
    </row>
    <row r="2639" spans="7:7" x14ac:dyDescent="0.2">
      <c r="G2639" s="261"/>
    </row>
    <row r="2640" spans="7:7" x14ac:dyDescent="0.2">
      <c r="G2640" s="261"/>
    </row>
    <row r="2641" spans="7:7" x14ac:dyDescent="0.2">
      <c r="G2641" s="261"/>
    </row>
    <row r="2642" spans="7:7" x14ac:dyDescent="0.2">
      <c r="G2642" s="261"/>
    </row>
    <row r="2643" spans="7:7" x14ac:dyDescent="0.2">
      <c r="G2643" s="261"/>
    </row>
    <row r="2644" spans="7:7" x14ac:dyDescent="0.2">
      <c r="G2644" s="261"/>
    </row>
    <row r="2645" spans="7:7" x14ac:dyDescent="0.2">
      <c r="G2645" s="261"/>
    </row>
    <row r="2646" spans="7:7" x14ac:dyDescent="0.2">
      <c r="G2646" s="261"/>
    </row>
    <row r="2647" spans="7:7" x14ac:dyDescent="0.2">
      <c r="G2647" s="261"/>
    </row>
    <row r="2648" spans="7:7" x14ac:dyDescent="0.2">
      <c r="G2648" s="261"/>
    </row>
    <row r="2649" spans="7:7" x14ac:dyDescent="0.2">
      <c r="G2649" s="261"/>
    </row>
    <row r="2650" spans="7:7" x14ac:dyDescent="0.2">
      <c r="G2650" s="261"/>
    </row>
    <row r="2651" spans="7:7" x14ac:dyDescent="0.2">
      <c r="G2651" s="261"/>
    </row>
    <row r="2652" spans="7:7" x14ac:dyDescent="0.2">
      <c r="G2652" s="261"/>
    </row>
    <row r="2653" spans="7:7" x14ac:dyDescent="0.2">
      <c r="G2653" s="261"/>
    </row>
    <row r="2654" spans="7:7" x14ac:dyDescent="0.2">
      <c r="G2654" s="261"/>
    </row>
    <row r="2655" spans="7:7" x14ac:dyDescent="0.2">
      <c r="G2655" s="261"/>
    </row>
    <row r="2656" spans="7:7" x14ac:dyDescent="0.2">
      <c r="G2656" s="261"/>
    </row>
    <row r="2657" spans="7:7" x14ac:dyDescent="0.2">
      <c r="G2657" s="261"/>
    </row>
    <row r="2658" spans="7:7" x14ac:dyDescent="0.2">
      <c r="G2658" s="261"/>
    </row>
    <row r="2659" spans="7:7" x14ac:dyDescent="0.2">
      <c r="G2659" s="261"/>
    </row>
    <row r="2660" spans="7:7" x14ac:dyDescent="0.2">
      <c r="G2660" s="261"/>
    </row>
    <row r="2661" spans="7:7" x14ac:dyDescent="0.2">
      <c r="G2661" s="261"/>
    </row>
    <row r="2662" spans="7:7" x14ac:dyDescent="0.2">
      <c r="G2662" s="261"/>
    </row>
    <row r="2663" spans="7:7" x14ac:dyDescent="0.2">
      <c r="G2663" s="261"/>
    </row>
    <row r="2664" spans="7:7" x14ac:dyDescent="0.2">
      <c r="G2664" s="261"/>
    </row>
    <row r="2665" spans="7:7" x14ac:dyDescent="0.2">
      <c r="G2665" s="261"/>
    </row>
    <row r="2666" spans="7:7" x14ac:dyDescent="0.2">
      <c r="G2666" s="261"/>
    </row>
    <row r="2667" spans="7:7" x14ac:dyDescent="0.2">
      <c r="G2667" s="261"/>
    </row>
    <row r="2668" spans="7:7" x14ac:dyDescent="0.2">
      <c r="G2668" s="261"/>
    </row>
    <row r="2669" spans="7:7" x14ac:dyDescent="0.2">
      <c r="G2669" s="261"/>
    </row>
    <row r="2670" spans="7:7" x14ac:dyDescent="0.2">
      <c r="G2670" s="261"/>
    </row>
    <row r="2671" spans="7:7" x14ac:dyDescent="0.2">
      <c r="G2671" s="261"/>
    </row>
    <row r="2672" spans="7:7" x14ac:dyDescent="0.2">
      <c r="G2672" s="261"/>
    </row>
    <row r="2673" spans="7:7" x14ac:dyDescent="0.2">
      <c r="G2673" s="261"/>
    </row>
    <row r="2674" spans="7:7" x14ac:dyDescent="0.2">
      <c r="G2674" s="261"/>
    </row>
    <row r="2675" spans="7:7" x14ac:dyDescent="0.2">
      <c r="G2675" s="261"/>
    </row>
    <row r="2676" spans="7:7" x14ac:dyDescent="0.2">
      <c r="G2676" s="261"/>
    </row>
    <row r="2677" spans="7:7" x14ac:dyDescent="0.2">
      <c r="G2677" s="261"/>
    </row>
    <row r="2678" spans="7:7" x14ac:dyDescent="0.2">
      <c r="G2678" s="261"/>
    </row>
    <row r="2679" spans="7:7" x14ac:dyDescent="0.2">
      <c r="G2679" s="261"/>
    </row>
    <row r="2680" spans="7:7" x14ac:dyDescent="0.2">
      <c r="G2680" s="261"/>
    </row>
    <row r="2681" spans="7:7" x14ac:dyDescent="0.2">
      <c r="G2681" s="261"/>
    </row>
    <row r="2682" spans="7:7" x14ac:dyDescent="0.2">
      <c r="G2682" s="261"/>
    </row>
    <row r="2683" spans="7:7" x14ac:dyDescent="0.2">
      <c r="G2683" s="261"/>
    </row>
    <row r="2684" spans="7:7" x14ac:dyDescent="0.2">
      <c r="G2684" s="261"/>
    </row>
    <row r="2685" spans="7:7" x14ac:dyDescent="0.2">
      <c r="G2685" s="261"/>
    </row>
    <row r="2686" spans="7:7" x14ac:dyDescent="0.2">
      <c r="G2686" s="261"/>
    </row>
    <row r="2687" spans="7:7" x14ac:dyDescent="0.2">
      <c r="G2687" s="261"/>
    </row>
    <row r="2688" spans="7:7" x14ac:dyDescent="0.2">
      <c r="G2688" s="261"/>
    </row>
    <row r="2689" spans="7:7" x14ac:dyDescent="0.2">
      <c r="G2689" s="261"/>
    </row>
    <row r="2690" spans="7:7" x14ac:dyDescent="0.2">
      <c r="G2690" s="261"/>
    </row>
    <row r="2691" spans="7:7" x14ac:dyDescent="0.2">
      <c r="G2691" s="261"/>
    </row>
    <row r="2692" spans="7:7" x14ac:dyDescent="0.2">
      <c r="G2692" s="261"/>
    </row>
    <row r="2693" spans="7:7" x14ac:dyDescent="0.2">
      <c r="G2693" s="261"/>
    </row>
    <row r="2694" spans="7:7" x14ac:dyDescent="0.2">
      <c r="G2694" s="261"/>
    </row>
    <row r="2695" spans="7:7" x14ac:dyDescent="0.2">
      <c r="G2695" s="261"/>
    </row>
    <row r="2696" spans="7:7" x14ac:dyDescent="0.2">
      <c r="G2696" s="261"/>
    </row>
    <row r="2697" spans="7:7" x14ac:dyDescent="0.2">
      <c r="G2697" s="261"/>
    </row>
    <row r="2698" spans="7:7" x14ac:dyDescent="0.2">
      <c r="G2698" s="261"/>
    </row>
    <row r="2699" spans="7:7" x14ac:dyDescent="0.2">
      <c r="G2699" s="261"/>
    </row>
    <row r="2700" spans="7:7" x14ac:dyDescent="0.2">
      <c r="G2700" s="261"/>
    </row>
    <row r="2701" spans="7:7" x14ac:dyDescent="0.2">
      <c r="G2701" s="261"/>
    </row>
    <row r="2702" spans="7:7" x14ac:dyDescent="0.2">
      <c r="G2702" s="261"/>
    </row>
    <row r="2703" spans="7:7" x14ac:dyDescent="0.2">
      <c r="G2703" s="261"/>
    </row>
    <row r="2704" spans="7:7" x14ac:dyDescent="0.2">
      <c r="G2704" s="261"/>
    </row>
    <row r="2705" spans="7:7" x14ac:dyDescent="0.2">
      <c r="G2705" s="261"/>
    </row>
    <row r="2706" spans="7:7" x14ac:dyDescent="0.2">
      <c r="G2706" s="261"/>
    </row>
    <row r="2707" spans="7:7" x14ac:dyDescent="0.2">
      <c r="G2707" s="261"/>
    </row>
    <row r="2708" spans="7:7" x14ac:dyDescent="0.2">
      <c r="G2708" s="261"/>
    </row>
    <row r="2709" spans="7:7" x14ac:dyDescent="0.2">
      <c r="G2709" s="261"/>
    </row>
    <row r="2710" spans="7:7" x14ac:dyDescent="0.2">
      <c r="G2710" s="261"/>
    </row>
    <row r="2711" spans="7:7" x14ac:dyDescent="0.2">
      <c r="G2711" s="261"/>
    </row>
    <row r="2712" spans="7:7" x14ac:dyDescent="0.2">
      <c r="G2712" s="261"/>
    </row>
    <row r="2713" spans="7:7" x14ac:dyDescent="0.2">
      <c r="G2713" s="261"/>
    </row>
    <row r="2714" spans="7:7" x14ac:dyDescent="0.2">
      <c r="G2714" s="261"/>
    </row>
    <row r="2715" spans="7:7" x14ac:dyDescent="0.2">
      <c r="G2715" s="261"/>
    </row>
    <row r="2716" spans="7:7" x14ac:dyDescent="0.2">
      <c r="G2716" s="261"/>
    </row>
    <row r="2717" spans="7:7" x14ac:dyDescent="0.2">
      <c r="G2717" s="261"/>
    </row>
    <row r="2718" spans="7:7" x14ac:dyDescent="0.2">
      <c r="G2718" s="261"/>
    </row>
    <row r="2719" spans="7:7" x14ac:dyDescent="0.2">
      <c r="G2719" s="261"/>
    </row>
    <row r="2720" spans="7:7" x14ac:dyDescent="0.2">
      <c r="G2720" s="261"/>
    </row>
    <row r="2721" spans="7:7" x14ac:dyDescent="0.2">
      <c r="G2721" s="261"/>
    </row>
    <row r="2722" spans="7:7" x14ac:dyDescent="0.2">
      <c r="G2722" s="261"/>
    </row>
    <row r="2723" spans="7:7" x14ac:dyDescent="0.2">
      <c r="G2723" s="261"/>
    </row>
    <row r="2724" spans="7:7" x14ac:dyDescent="0.2">
      <c r="G2724" s="261"/>
    </row>
    <row r="2725" spans="7:7" x14ac:dyDescent="0.2">
      <c r="G2725" s="261"/>
    </row>
    <row r="2726" spans="7:7" x14ac:dyDescent="0.2">
      <c r="G2726" s="261"/>
    </row>
    <row r="2727" spans="7:7" x14ac:dyDescent="0.2">
      <c r="G2727" s="261"/>
    </row>
    <row r="2728" spans="7:7" x14ac:dyDescent="0.2">
      <c r="G2728" s="261"/>
    </row>
    <row r="2729" spans="7:7" x14ac:dyDescent="0.2">
      <c r="G2729" s="261"/>
    </row>
    <row r="2730" spans="7:7" x14ac:dyDescent="0.2">
      <c r="G2730" s="261"/>
    </row>
    <row r="2731" spans="7:7" x14ac:dyDescent="0.2">
      <c r="G2731" s="261"/>
    </row>
    <row r="2732" spans="7:7" x14ac:dyDescent="0.2">
      <c r="G2732" s="261"/>
    </row>
    <row r="2733" spans="7:7" x14ac:dyDescent="0.2">
      <c r="G2733" s="261"/>
    </row>
    <row r="2734" spans="7:7" x14ac:dyDescent="0.2">
      <c r="G2734" s="261"/>
    </row>
    <row r="2735" spans="7:7" x14ac:dyDescent="0.2">
      <c r="G2735" s="261"/>
    </row>
    <row r="2736" spans="7:7" x14ac:dyDescent="0.2">
      <c r="G2736" s="261"/>
    </row>
    <row r="2737" spans="7:7" x14ac:dyDescent="0.2">
      <c r="G2737" s="261"/>
    </row>
    <row r="2738" spans="7:7" x14ac:dyDescent="0.2">
      <c r="G2738" s="261"/>
    </row>
    <row r="2739" spans="7:7" x14ac:dyDescent="0.2">
      <c r="G2739" s="261"/>
    </row>
    <row r="2740" spans="7:7" x14ac:dyDescent="0.2">
      <c r="G2740" s="261"/>
    </row>
    <row r="2741" spans="7:7" x14ac:dyDescent="0.2">
      <c r="G2741" s="261"/>
    </row>
    <row r="2742" spans="7:7" x14ac:dyDescent="0.2">
      <c r="G2742" s="261"/>
    </row>
    <row r="2743" spans="7:7" x14ac:dyDescent="0.2">
      <c r="G2743" s="261"/>
    </row>
    <row r="2744" spans="7:7" x14ac:dyDescent="0.2">
      <c r="G2744" s="261"/>
    </row>
    <row r="2745" spans="7:7" x14ac:dyDescent="0.2">
      <c r="G2745" s="261"/>
    </row>
    <row r="2746" spans="7:7" x14ac:dyDescent="0.2">
      <c r="G2746" s="261"/>
    </row>
    <row r="2747" spans="7:7" x14ac:dyDescent="0.2">
      <c r="G2747" s="261"/>
    </row>
    <row r="2748" spans="7:7" x14ac:dyDescent="0.2">
      <c r="G2748" s="261"/>
    </row>
    <row r="2749" spans="7:7" x14ac:dyDescent="0.2">
      <c r="G2749" s="261"/>
    </row>
    <row r="2750" spans="7:7" x14ac:dyDescent="0.2">
      <c r="G2750" s="261"/>
    </row>
    <row r="2751" spans="7:7" x14ac:dyDescent="0.2">
      <c r="G2751" s="261"/>
    </row>
    <row r="2752" spans="7:7" x14ac:dyDescent="0.2">
      <c r="G2752" s="261"/>
    </row>
    <row r="2753" spans="7:7" x14ac:dyDescent="0.2">
      <c r="G2753" s="261"/>
    </row>
    <row r="2754" spans="7:7" x14ac:dyDescent="0.2">
      <c r="G2754" s="261"/>
    </row>
    <row r="2755" spans="7:7" x14ac:dyDescent="0.2">
      <c r="G2755" s="261"/>
    </row>
    <row r="2756" spans="7:7" x14ac:dyDescent="0.2">
      <c r="G2756" s="261"/>
    </row>
    <row r="2757" spans="7:7" x14ac:dyDescent="0.2">
      <c r="G2757" s="261"/>
    </row>
    <row r="2758" spans="7:7" x14ac:dyDescent="0.2">
      <c r="G2758" s="261"/>
    </row>
    <row r="2759" spans="7:7" x14ac:dyDescent="0.2">
      <c r="G2759" s="261"/>
    </row>
    <row r="2760" spans="7:7" x14ac:dyDescent="0.2">
      <c r="G2760" s="261"/>
    </row>
    <row r="2761" spans="7:7" x14ac:dyDescent="0.2">
      <c r="G2761" s="261"/>
    </row>
    <row r="2762" spans="7:7" x14ac:dyDescent="0.2">
      <c r="G2762" s="261"/>
    </row>
    <row r="2763" spans="7:7" x14ac:dyDescent="0.2">
      <c r="G2763" s="261"/>
    </row>
    <row r="2764" spans="7:7" x14ac:dyDescent="0.2">
      <c r="G2764" s="261"/>
    </row>
    <row r="2765" spans="7:7" x14ac:dyDescent="0.2">
      <c r="G2765" s="261"/>
    </row>
    <row r="2766" spans="7:7" x14ac:dyDescent="0.2">
      <c r="G2766" s="261"/>
    </row>
    <row r="2767" spans="7:7" x14ac:dyDescent="0.2">
      <c r="G2767" s="261"/>
    </row>
    <row r="2768" spans="7:7" x14ac:dyDescent="0.2">
      <c r="G2768" s="261"/>
    </row>
    <row r="2769" spans="7:7" x14ac:dyDescent="0.2">
      <c r="G2769" s="261"/>
    </row>
    <row r="2770" spans="7:7" x14ac:dyDescent="0.2">
      <c r="G2770" s="261"/>
    </row>
    <row r="2771" spans="7:7" x14ac:dyDescent="0.2">
      <c r="G2771" s="261"/>
    </row>
    <row r="2772" spans="7:7" x14ac:dyDescent="0.2">
      <c r="G2772" s="261"/>
    </row>
    <row r="2773" spans="7:7" x14ac:dyDescent="0.2">
      <c r="G2773" s="261"/>
    </row>
    <row r="2774" spans="7:7" x14ac:dyDescent="0.2">
      <c r="G2774" s="261"/>
    </row>
    <row r="2775" spans="7:7" x14ac:dyDescent="0.2">
      <c r="G2775" s="261"/>
    </row>
    <row r="2776" spans="7:7" x14ac:dyDescent="0.2">
      <c r="G2776" s="261"/>
    </row>
    <row r="2777" spans="7:7" x14ac:dyDescent="0.2">
      <c r="G2777" s="261"/>
    </row>
    <row r="2778" spans="7:7" x14ac:dyDescent="0.2">
      <c r="G2778" s="261"/>
    </row>
    <row r="2779" spans="7:7" x14ac:dyDescent="0.2">
      <c r="G2779" s="261"/>
    </row>
    <row r="2780" spans="7:7" x14ac:dyDescent="0.2">
      <c r="G2780" s="261"/>
    </row>
    <row r="2781" spans="7:7" x14ac:dyDescent="0.2">
      <c r="G2781" s="261"/>
    </row>
    <row r="2782" spans="7:7" x14ac:dyDescent="0.2">
      <c r="G2782" s="261"/>
    </row>
    <row r="2783" spans="7:7" x14ac:dyDescent="0.2">
      <c r="G2783" s="261"/>
    </row>
    <row r="2784" spans="7:7" x14ac:dyDescent="0.2">
      <c r="G2784" s="261"/>
    </row>
    <row r="2785" spans="7:7" x14ac:dyDescent="0.2">
      <c r="G2785" s="261"/>
    </row>
    <row r="2786" spans="7:7" x14ac:dyDescent="0.2">
      <c r="G2786" s="261"/>
    </row>
    <row r="2787" spans="7:7" x14ac:dyDescent="0.2">
      <c r="G2787" s="261"/>
    </row>
    <row r="2788" spans="7:7" x14ac:dyDescent="0.2">
      <c r="G2788" s="261"/>
    </row>
    <row r="2789" spans="7:7" x14ac:dyDescent="0.2">
      <c r="G2789" s="261"/>
    </row>
    <row r="2790" spans="7:7" x14ac:dyDescent="0.2">
      <c r="G2790" s="261"/>
    </row>
    <row r="2791" spans="7:7" x14ac:dyDescent="0.2">
      <c r="G2791" s="261"/>
    </row>
    <row r="2792" spans="7:7" x14ac:dyDescent="0.2">
      <c r="G2792" s="261"/>
    </row>
    <row r="2793" spans="7:7" x14ac:dyDescent="0.2">
      <c r="G2793" s="261"/>
    </row>
    <row r="2794" spans="7:7" x14ac:dyDescent="0.2">
      <c r="G2794" s="261"/>
    </row>
    <row r="2795" spans="7:7" x14ac:dyDescent="0.2">
      <c r="G2795" s="261"/>
    </row>
    <row r="2796" spans="7:7" x14ac:dyDescent="0.2">
      <c r="G2796" s="261"/>
    </row>
    <row r="2797" spans="7:7" x14ac:dyDescent="0.2">
      <c r="G2797" s="261"/>
    </row>
    <row r="2798" spans="7:7" x14ac:dyDescent="0.2">
      <c r="G2798" s="261"/>
    </row>
    <row r="2799" spans="7:7" x14ac:dyDescent="0.2">
      <c r="G2799" s="261"/>
    </row>
    <row r="2800" spans="7:7" x14ac:dyDescent="0.2">
      <c r="G2800" s="261"/>
    </row>
    <row r="2801" spans="7:7" x14ac:dyDescent="0.2">
      <c r="G2801" s="261"/>
    </row>
    <row r="2802" spans="7:7" x14ac:dyDescent="0.2">
      <c r="G2802" s="261"/>
    </row>
    <row r="2803" spans="7:7" x14ac:dyDescent="0.2">
      <c r="G2803" s="261"/>
    </row>
    <row r="2804" spans="7:7" x14ac:dyDescent="0.2">
      <c r="G2804" s="261"/>
    </row>
    <row r="2805" spans="7:7" x14ac:dyDescent="0.2">
      <c r="G2805" s="261"/>
    </row>
    <row r="2806" spans="7:7" x14ac:dyDescent="0.2">
      <c r="G2806" s="261"/>
    </row>
    <row r="2807" spans="7:7" x14ac:dyDescent="0.2">
      <c r="G2807" s="261"/>
    </row>
    <row r="2808" spans="7:7" x14ac:dyDescent="0.2">
      <c r="G2808" s="261"/>
    </row>
    <row r="2809" spans="7:7" x14ac:dyDescent="0.2">
      <c r="G2809" s="261"/>
    </row>
    <row r="2810" spans="7:7" x14ac:dyDescent="0.2">
      <c r="G2810" s="261"/>
    </row>
    <row r="2811" spans="7:7" x14ac:dyDescent="0.2">
      <c r="G2811" s="261"/>
    </row>
    <row r="2812" spans="7:7" x14ac:dyDescent="0.2">
      <c r="G2812" s="261"/>
    </row>
    <row r="2813" spans="7:7" x14ac:dyDescent="0.2">
      <c r="G2813" s="261"/>
    </row>
    <row r="2814" spans="7:7" x14ac:dyDescent="0.2">
      <c r="G2814" s="261"/>
    </row>
    <row r="2815" spans="7:7" x14ac:dyDescent="0.2">
      <c r="G2815" s="261"/>
    </row>
    <row r="2816" spans="7:7" x14ac:dyDescent="0.2">
      <c r="G2816" s="261"/>
    </row>
    <row r="2817" spans="7:7" x14ac:dyDescent="0.2">
      <c r="G2817" s="261"/>
    </row>
    <row r="2818" spans="7:7" x14ac:dyDescent="0.2">
      <c r="G2818" s="261"/>
    </row>
    <row r="2819" spans="7:7" x14ac:dyDescent="0.2">
      <c r="G2819" s="261"/>
    </row>
    <row r="2820" spans="7:7" x14ac:dyDescent="0.2">
      <c r="G2820" s="261"/>
    </row>
    <row r="2821" spans="7:7" x14ac:dyDescent="0.2">
      <c r="G2821" s="261"/>
    </row>
    <row r="2822" spans="7:7" x14ac:dyDescent="0.2">
      <c r="G2822" s="261"/>
    </row>
    <row r="2823" spans="7:7" x14ac:dyDescent="0.2">
      <c r="G2823" s="261"/>
    </row>
    <row r="2824" spans="7:7" x14ac:dyDescent="0.2">
      <c r="G2824" s="261"/>
    </row>
    <row r="2825" spans="7:7" x14ac:dyDescent="0.2">
      <c r="G2825" s="261"/>
    </row>
    <row r="2826" spans="7:7" x14ac:dyDescent="0.2">
      <c r="G2826" s="261"/>
    </row>
    <row r="2827" spans="7:7" x14ac:dyDescent="0.2">
      <c r="G2827" s="261"/>
    </row>
    <row r="2828" spans="7:7" x14ac:dyDescent="0.2">
      <c r="G2828" s="261"/>
    </row>
    <row r="2829" spans="7:7" x14ac:dyDescent="0.2">
      <c r="G2829" s="261"/>
    </row>
    <row r="2830" spans="7:7" x14ac:dyDescent="0.2">
      <c r="G2830" s="261"/>
    </row>
    <row r="2831" spans="7:7" x14ac:dyDescent="0.2">
      <c r="G2831" s="261"/>
    </row>
    <row r="2832" spans="7:7" x14ac:dyDescent="0.2">
      <c r="G2832" s="261"/>
    </row>
    <row r="2833" spans="7:7" x14ac:dyDescent="0.2">
      <c r="G2833" s="261"/>
    </row>
    <row r="2834" spans="7:7" x14ac:dyDescent="0.2">
      <c r="G2834" s="261"/>
    </row>
    <row r="2835" spans="7:7" x14ac:dyDescent="0.2">
      <c r="G2835" s="261"/>
    </row>
    <row r="2836" spans="7:7" x14ac:dyDescent="0.2">
      <c r="G2836" s="261"/>
    </row>
    <row r="2837" spans="7:7" x14ac:dyDescent="0.2">
      <c r="G2837" s="261"/>
    </row>
    <row r="2838" spans="7:7" x14ac:dyDescent="0.2">
      <c r="G2838" s="261"/>
    </row>
    <row r="2839" spans="7:7" x14ac:dyDescent="0.2">
      <c r="G2839" s="261"/>
    </row>
    <row r="2840" spans="7:7" x14ac:dyDescent="0.2">
      <c r="G2840" s="261"/>
    </row>
    <row r="2841" spans="7:7" x14ac:dyDescent="0.2">
      <c r="G2841" s="261"/>
    </row>
    <row r="2842" spans="7:7" x14ac:dyDescent="0.2">
      <c r="G2842" s="261"/>
    </row>
    <row r="2843" spans="7:7" x14ac:dyDescent="0.2">
      <c r="G2843" s="261"/>
    </row>
    <row r="2844" spans="7:7" x14ac:dyDescent="0.2">
      <c r="G2844" s="261"/>
    </row>
    <row r="2845" spans="7:7" x14ac:dyDescent="0.2">
      <c r="G2845" s="261"/>
    </row>
    <row r="2846" spans="7:7" x14ac:dyDescent="0.2">
      <c r="G2846" s="261"/>
    </row>
    <row r="2847" spans="7:7" x14ac:dyDescent="0.2">
      <c r="G2847" s="261"/>
    </row>
    <row r="2848" spans="7:7" x14ac:dyDescent="0.2">
      <c r="G2848" s="261"/>
    </row>
    <row r="2849" spans="7:7" x14ac:dyDescent="0.2">
      <c r="G2849" s="261"/>
    </row>
    <row r="2850" spans="7:7" x14ac:dyDescent="0.2">
      <c r="G2850" s="261"/>
    </row>
    <row r="2851" spans="7:7" x14ac:dyDescent="0.2">
      <c r="G2851" s="261"/>
    </row>
    <row r="2852" spans="7:7" x14ac:dyDescent="0.2">
      <c r="G2852" s="261"/>
    </row>
    <row r="2853" spans="7:7" x14ac:dyDescent="0.2">
      <c r="G2853" s="261"/>
    </row>
    <row r="2854" spans="7:7" x14ac:dyDescent="0.2">
      <c r="G2854" s="261"/>
    </row>
    <row r="2855" spans="7:7" x14ac:dyDescent="0.2">
      <c r="G2855" s="261"/>
    </row>
    <row r="2856" spans="7:7" x14ac:dyDescent="0.2">
      <c r="G2856" s="261"/>
    </row>
    <row r="2857" spans="7:7" x14ac:dyDescent="0.2">
      <c r="G2857" s="261"/>
    </row>
    <row r="2858" spans="7:7" x14ac:dyDescent="0.2">
      <c r="G2858" s="261"/>
    </row>
    <row r="2859" spans="7:7" x14ac:dyDescent="0.2">
      <c r="G2859" s="261"/>
    </row>
    <row r="2860" spans="7:7" x14ac:dyDescent="0.2">
      <c r="G2860" s="261"/>
    </row>
    <row r="2861" spans="7:7" x14ac:dyDescent="0.2">
      <c r="G2861" s="261"/>
    </row>
    <row r="2862" spans="7:7" x14ac:dyDescent="0.2">
      <c r="G2862" s="261"/>
    </row>
    <row r="2863" spans="7:7" x14ac:dyDescent="0.2">
      <c r="G2863" s="261"/>
    </row>
    <row r="2864" spans="7:7" x14ac:dyDescent="0.2">
      <c r="G2864" s="261"/>
    </row>
    <row r="2865" spans="7:7" x14ac:dyDescent="0.2">
      <c r="G2865" s="261"/>
    </row>
    <row r="2866" spans="7:7" x14ac:dyDescent="0.2">
      <c r="G2866" s="261"/>
    </row>
    <row r="2867" spans="7:7" x14ac:dyDescent="0.2">
      <c r="G2867" s="261"/>
    </row>
    <row r="2868" spans="7:7" x14ac:dyDescent="0.2">
      <c r="G2868" s="261"/>
    </row>
    <row r="2869" spans="7:7" x14ac:dyDescent="0.2">
      <c r="G2869" s="261"/>
    </row>
    <row r="2870" spans="7:7" x14ac:dyDescent="0.2">
      <c r="G2870" s="261"/>
    </row>
    <row r="2871" spans="7:7" x14ac:dyDescent="0.2">
      <c r="G2871" s="261"/>
    </row>
    <row r="2872" spans="7:7" x14ac:dyDescent="0.2">
      <c r="G2872" s="261"/>
    </row>
    <row r="2873" spans="7:7" x14ac:dyDescent="0.2">
      <c r="G2873" s="261"/>
    </row>
    <row r="2874" spans="7:7" x14ac:dyDescent="0.2">
      <c r="G2874" s="261"/>
    </row>
    <row r="2875" spans="7:7" x14ac:dyDescent="0.2">
      <c r="G2875" s="261"/>
    </row>
    <row r="2876" spans="7:7" x14ac:dyDescent="0.2">
      <c r="G2876" s="261"/>
    </row>
    <row r="2877" spans="7:7" x14ac:dyDescent="0.2">
      <c r="G2877" s="261"/>
    </row>
    <row r="2878" spans="7:7" x14ac:dyDescent="0.2">
      <c r="G2878" s="261"/>
    </row>
    <row r="2879" spans="7:7" x14ac:dyDescent="0.2">
      <c r="G2879" s="261"/>
    </row>
    <row r="2880" spans="7:7" x14ac:dyDescent="0.2">
      <c r="G2880" s="261"/>
    </row>
    <row r="2881" spans="7:7" x14ac:dyDescent="0.2">
      <c r="G2881" s="261"/>
    </row>
    <row r="2882" spans="7:7" x14ac:dyDescent="0.2">
      <c r="G2882" s="261"/>
    </row>
    <row r="2883" spans="7:7" x14ac:dyDescent="0.2">
      <c r="G2883" s="261"/>
    </row>
    <row r="2884" spans="7:7" x14ac:dyDescent="0.2">
      <c r="G2884" s="261"/>
    </row>
    <row r="2885" spans="7:7" x14ac:dyDescent="0.2">
      <c r="G2885" s="261"/>
    </row>
    <row r="2886" spans="7:7" x14ac:dyDescent="0.2">
      <c r="G2886" s="261"/>
    </row>
    <row r="2887" spans="7:7" x14ac:dyDescent="0.2">
      <c r="G2887" s="261"/>
    </row>
    <row r="2888" spans="7:7" x14ac:dyDescent="0.2">
      <c r="G2888" s="261"/>
    </row>
    <row r="2889" spans="7:7" x14ac:dyDescent="0.2">
      <c r="G2889" s="261"/>
    </row>
    <row r="2890" spans="7:7" x14ac:dyDescent="0.2">
      <c r="G2890" s="261"/>
    </row>
    <row r="2891" spans="7:7" x14ac:dyDescent="0.2">
      <c r="G2891" s="261"/>
    </row>
    <row r="2892" spans="7:7" x14ac:dyDescent="0.2">
      <c r="G2892" s="261"/>
    </row>
    <row r="2893" spans="7:7" x14ac:dyDescent="0.2">
      <c r="G2893" s="261"/>
    </row>
    <row r="2894" spans="7:7" x14ac:dyDescent="0.2">
      <c r="G2894" s="261"/>
    </row>
    <row r="2895" spans="7:7" x14ac:dyDescent="0.2">
      <c r="G2895" s="261"/>
    </row>
    <row r="2896" spans="7:7" x14ac:dyDescent="0.2">
      <c r="G2896" s="261"/>
    </row>
    <row r="2897" spans="7:7" x14ac:dyDescent="0.2">
      <c r="G2897" s="261"/>
    </row>
    <row r="2898" spans="7:7" x14ac:dyDescent="0.2">
      <c r="G2898" s="261"/>
    </row>
    <row r="2899" spans="7:7" x14ac:dyDescent="0.2">
      <c r="G2899" s="261"/>
    </row>
    <row r="2900" spans="7:7" x14ac:dyDescent="0.2">
      <c r="G2900" s="261"/>
    </row>
    <row r="2901" spans="7:7" x14ac:dyDescent="0.2">
      <c r="G2901" s="261"/>
    </row>
    <row r="2902" spans="7:7" x14ac:dyDescent="0.2">
      <c r="G2902" s="261"/>
    </row>
    <row r="2903" spans="7:7" x14ac:dyDescent="0.2">
      <c r="G2903" s="261"/>
    </row>
    <row r="2904" spans="7:7" x14ac:dyDescent="0.2">
      <c r="G2904" s="261"/>
    </row>
    <row r="2905" spans="7:7" x14ac:dyDescent="0.2">
      <c r="G2905" s="261"/>
    </row>
    <row r="2906" spans="7:7" x14ac:dyDescent="0.2">
      <c r="G2906" s="261"/>
    </row>
    <row r="2907" spans="7:7" x14ac:dyDescent="0.2">
      <c r="G2907" s="261"/>
    </row>
    <row r="2908" spans="7:7" x14ac:dyDescent="0.2">
      <c r="G2908" s="261"/>
    </row>
    <row r="2909" spans="7:7" x14ac:dyDescent="0.2">
      <c r="G2909" s="261"/>
    </row>
    <row r="2910" spans="7:7" x14ac:dyDescent="0.2">
      <c r="G2910" s="261"/>
    </row>
    <row r="2911" spans="7:7" x14ac:dyDescent="0.2">
      <c r="G2911" s="261"/>
    </row>
    <row r="2912" spans="7:7" x14ac:dyDescent="0.2">
      <c r="G2912" s="261"/>
    </row>
    <row r="2913" spans="7:7" x14ac:dyDescent="0.2">
      <c r="G2913" s="261"/>
    </row>
    <row r="2914" spans="7:7" x14ac:dyDescent="0.2">
      <c r="G2914" s="261"/>
    </row>
    <row r="2915" spans="7:7" x14ac:dyDescent="0.2">
      <c r="G2915" s="261"/>
    </row>
    <row r="2916" spans="7:7" x14ac:dyDescent="0.2">
      <c r="G2916" s="261"/>
    </row>
    <row r="2917" spans="7:7" x14ac:dyDescent="0.2">
      <c r="G2917" s="261"/>
    </row>
    <row r="2918" spans="7:7" x14ac:dyDescent="0.2">
      <c r="G2918" s="261"/>
    </row>
    <row r="2919" spans="7:7" x14ac:dyDescent="0.2">
      <c r="G2919" s="261"/>
    </row>
    <row r="2920" spans="7:7" x14ac:dyDescent="0.2">
      <c r="G2920" s="261"/>
    </row>
    <row r="2921" spans="7:7" x14ac:dyDescent="0.2">
      <c r="G2921" s="261"/>
    </row>
    <row r="2922" spans="7:7" x14ac:dyDescent="0.2">
      <c r="G2922" s="261"/>
    </row>
    <row r="2923" spans="7:7" x14ac:dyDescent="0.2">
      <c r="G2923" s="261"/>
    </row>
    <row r="2924" spans="7:7" x14ac:dyDescent="0.2">
      <c r="G2924" s="261"/>
    </row>
    <row r="2925" spans="7:7" x14ac:dyDescent="0.2">
      <c r="G2925" s="261"/>
    </row>
    <row r="2926" spans="7:7" x14ac:dyDescent="0.2">
      <c r="G2926" s="261"/>
    </row>
    <row r="2927" spans="7:7" x14ac:dyDescent="0.2">
      <c r="G2927" s="261"/>
    </row>
    <row r="2928" spans="7:7" x14ac:dyDescent="0.2">
      <c r="G2928" s="261"/>
    </row>
    <row r="2929" spans="7:7" x14ac:dyDescent="0.2">
      <c r="G2929" s="261"/>
    </row>
    <row r="2930" spans="7:7" x14ac:dyDescent="0.2">
      <c r="G2930" s="261"/>
    </row>
    <row r="2931" spans="7:7" x14ac:dyDescent="0.2">
      <c r="G2931" s="261"/>
    </row>
    <row r="2932" spans="7:7" x14ac:dyDescent="0.2">
      <c r="G2932" s="261"/>
    </row>
    <row r="2933" spans="7:7" x14ac:dyDescent="0.2">
      <c r="G2933" s="261"/>
    </row>
    <row r="2934" spans="7:7" x14ac:dyDescent="0.2">
      <c r="G2934" s="261"/>
    </row>
    <row r="2935" spans="7:7" x14ac:dyDescent="0.2">
      <c r="G2935" s="261"/>
    </row>
    <row r="2936" spans="7:7" x14ac:dyDescent="0.2">
      <c r="G2936" s="261"/>
    </row>
    <row r="2937" spans="7:7" x14ac:dyDescent="0.2">
      <c r="G2937" s="261"/>
    </row>
    <row r="2938" spans="7:7" x14ac:dyDescent="0.2">
      <c r="G2938" s="261"/>
    </row>
    <row r="2939" spans="7:7" x14ac:dyDescent="0.2">
      <c r="G2939" s="261"/>
    </row>
    <row r="2940" spans="7:7" x14ac:dyDescent="0.2">
      <c r="G2940" s="261"/>
    </row>
    <row r="2941" spans="7:7" x14ac:dyDescent="0.2">
      <c r="G2941" s="261"/>
    </row>
    <row r="2942" spans="7:7" x14ac:dyDescent="0.2">
      <c r="G2942" s="261"/>
    </row>
    <row r="2943" spans="7:7" x14ac:dyDescent="0.2">
      <c r="G2943" s="261"/>
    </row>
    <row r="2944" spans="7:7" x14ac:dyDescent="0.2">
      <c r="G2944" s="261"/>
    </row>
    <row r="2945" spans="7:7" x14ac:dyDescent="0.2">
      <c r="G2945" s="261"/>
    </row>
    <row r="2946" spans="7:7" x14ac:dyDescent="0.2">
      <c r="G2946" s="261"/>
    </row>
    <row r="2947" spans="7:7" x14ac:dyDescent="0.2">
      <c r="G2947" s="261"/>
    </row>
    <row r="2948" spans="7:7" x14ac:dyDescent="0.2">
      <c r="G2948" s="261"/>
    </row>
    <row r="2949" spans="7:7" x14ac:dyDescent="0.2">
      <c r="G2949" s="261"/>
    </row>
    <row r="2950" spans="7:7" x14ac:dyDescent="0.2">
      <c r="G2950" s="261"/>
    </row>
    <row r="2951" spans="7:7" x14ac:dyDescent="0.2">
      <c r="G2951" s="261"/>
    </row>
    <row r="2952" spans="7:7" x14ac:dyDescent="0.2">
      <c r="G2952" s="261"/>
    </row>
    <row r="2953" spans="7:7" x14ac:dyDescent="0.2">
      <c r="G2953" s="261"/>
    </row>
    <row r="2954" spans="7:7" x14ac:dyDescent="0.2">
      <c r="G2954" s="261"/>
    </row>
    <row r="2955" spans="7:7" x14ac:dyDescent="0.2">
      <c r="G2955" s="261"/>
    </row>
    <row r="2956" spans="7:7" x14ac:dyDescent="0.2">
      <c r="G2956" s="261"/>
    </row>
    <row r="2957" spans="7:7" x14ac:dyDescent="0.2">
      <c r="G2957" s="261"/>
    </row>
    <row r="2958" spans="7:7" x14ac:dyDescent="0.2">
      <c r="G2958" s="261"/>
    </row>
    <row r="2959" spans="7:7" x14ac:dyDescent="0.2">
      <c r="G2959" s="261"/>
    </row>
    <row r="2960" spans="7:7" x14ac:dyDescent="0.2">
      <c r="G2960" s="261"/>
    </row>
    <row r="2961" spans="7:7" x14ac:dyDescent="0.2">
      <c r="G2961" s="261"/>
    </row>
    <row r="2962" spans="7:7" x14ac:dyDescent="0.2">
      <c r="G2962" s="261"/>
    </row>
    <row r="2963" spans="7:7" x14ac:dyDescent="0.2">
      <c r="G2963" s="261"/>
    </row>
    <row r="2964" spans="7:7" x14ac:dyDescent="0.2">
      <c r="G2964" s="261"/>
    </row>
    <row r="2965" spans="7:7" x14ac:dyDescent="0.2">
      <c r="G2965" s="261"/>
    </row>
    <row r="2966" spans="7:7" x14ac:dyDescent="0.2">
      <c r="G2966" s="261"/>
    </row>
    <row r="2967" spans="7:7" x14ac:dyDescent="0.2">
      <c r="G2967" s="261"/>
    </row>
    <row r="2968" spans="7:7" x14ac:dyDescent="0.2">
      <c r="G2968" s="261"/>
    </row>
    <row r="2969" spans="7:7" x14ac:dyDescent="0.2">
      <c r="G2969" s="261"/>
    </row>
    <row r="2970" spans="7:7" x14ac:dyDescent="0.2">
      <c r="G2970" s="261"/>
    </row>
    <row r="2971" spans="7:7" x14ac:dyDescent="0.2">
      <c r="G2971" s="261"/>
    </row>
    <row r="2972" spans="7:7" x14ac:dyDescent="0.2">
      <c r="G2972" s="261"/>
    </row>
    <row r="2973" spans="7:7" x14ac:dyDescent="0.2">
      <c r="G2973" s="261"/>
    </row>
    <row r="2974" spans="7:7" x14ac:dyDescent="0.2">
      <c r="G2974" s="261"/>
    </row>
    <row r="2975" spans="7:7" x14ac:dyDescent="0.2">
      <c r="G2975" s="261"/>
    </row>
    <row r="2976" spans="7:7" x14ac:dyDescent="0.2">
      <c r="G2976" s="261"/>
    </row>
    <row r="2977" spans="7:7" x14ac:dyDescent="0.2">
      <c r="G2977" s="261"/>
    </row>
    <row r="2978" spans="7:7" x14ac:dyDescent="0.2">
      <c r="G2978" s="261"/>
    </row>
    <row r="2979" spans="7:7" x14ac:dyDescent="0.2">
      <c r="G2979" s="261"/>
    </row>
    <row r="2980" spans="7:7" x14ac:dyDescent="0.2">
      <c r="G2980" s="261"/>
    </row>
    <row r="2981" spans="7:7" x14ac:dyDescent="0.2">
      <c r="G2981" s="261"/>
    </row>
    <row r="2982" spans="7:7" x14ac:dyDescent="0.2">
      <c r="G2982" s="261"/>
    </row>
    <row r="2983" spans="7:7" x14ac:dyDescent="0.2">
      <c r="G2983" s="261"/>
    </row>
    <row r="2984" spans="7:7" x14ac:dyDescent="0.2">
      <c r="G2984" s="261"/>
    </row>
    <row r="2985" spans="7:7" x14ac:dyDescent="0.2">
      <c r="G2985" s="261"/>
    </row>
    <row r="2986" spans="7:7" x14ac:dyDescent="0.2">
      <c r="G2986" s="261"/>
    </row>
    <row r="2987" spans="7:7" x14ac:dyDescent="0.2">
      <c r="G2987" s="261"/>
    </row>
    <row r="2988" spans="7:7" x14ac:dyDescent="0.2">
      <c r="G2988" s="261"/>
    </row>
    <row r="2989" spans="7:7" x14ac:dyDescent="0.2">
      <c r="G2989" s="261"/>
    </row>
    <row r="2990" spans="7:7" x14ac:dyDescent="0.2">
      <c r="G2990" s="261"/>
    </row>
    <row r="2991" spans="7:7" x14ac:dyDescent="0.2">
      <c r="G2991" s="261"/>
    </row>
    <row r="2992" spans="7:7" x14ac:dyDescent="0.2">
      <c r="G2992" s="261"/>
    </row>
    <row r="2993" spans="7:7" x14ac:dyDescent="0.2">
      <c r="G2993" s="261"/>
    </row>
    <row r="2994" spans="7:7" x14ac:dyDescent="0.2">
      <c r="G2994" s="261"/>
    </row>
    <row r="2995" spans="7:7" x14ac:dyDescent="0.2">
      <c r="G2995" s="261"/>
    </row>
    <row r="2996" spans="7:7" x14ac:dyDescent="0.2">
      <c r="G2996" s="261"/>
    </row>
    <row r="2997" spans="7:7" x14ac:dyDescent="0.2">
      <c r="G2997" s="261"/>
    </row>
    <row r="2998" spans="7:7" x14ac:dyDescent="0.2">
      <c r="G2998" s="261"/>
    </row>
    <row r="2999" spans="7:7" x14ac:dyDescent="0.2">
      <c r="G2999" s="261"/>
    </row>
    <row r="3000" spans="7:7" x14ac:dyDescent="0.2">
      <c r="G3000" s="261"/>
    </row>
    <row r="3001" spans="7:7" x14ac:dyDescent="0.2">
      <c r="G3001" s="261"/>
    </row>
    <row r="3002" spans="7:7" x14ac:dyDescent="0.2">
      <c r="G3002" s="261"/>
    </row>
    <row r="3003" spans="7:7" x14ac:dyDescent="0.2">
      <c r="G3003" s="261"/>
    </row>
    <row r="3004" spans="7:7" x14ac:dyDescent="0.2">
      <c r="G3004" s="261"/>
    </row>
    <row r="3005" spans="7:7" x14ac:dyDescent="0.2">
      <c r="G3005" s="261"/>
    </row>
    <row r="3006" spans="7:7" x14ac:dyDescent="0.2">
      <c r="G3006" s="261"/>
    </row>
    <row r="3007" spans="7:7" x14ac:dyDescent="0.2">
      <c r="G3007" s="261"/>
    </row>
    <row r="3008" spans="7:7" x14ac:dyDescent="0.2">
      <c r="G3008" s="261"/>
    </row>
    <row r="3009" spans="7:7" x14ac:dyDescent="0.2">
      <c r="G3009" s="261"/>
    </row>
    <row r="3010" spans="7:7" x14ac:dyDescent="0.2">
      <c r="G3010" s="261"/>
    </row>
    <row r="3011" spans="7:7" x14ac:dyDescent="0.2">
      <c r="G3011" s="261"/>
    </row>
    <row r="3012" spans="7:7" x14ac:dyDescent="0.2">
      <c r="G3012" s="261"/>
    </row>
    <row r="3013" spans="7:7" x14ac:dyDescent="0.2">
      <c r="G3013" s="261"/>
    </row>
    <row r="3014" spans="7:7" x14ac:dyDescent="0.2">
      <c r="G3014" s="261"/>
    </row>
    <row r="3015" spans="7:7" x14ac:dyDescent="0.2">
      <c r="G3015" s="261"/>
    </row>
    <row r="3016" spans="7:7" x14ac:dyDescent="0.2">
      <c r="G3016" s="261"/>
    </row>
    <row r="3017" spans="7:7" x14ac:dyDescent="0.2">
      <c r="G3017" s="261"/>
    </row>
    <row r="3018" spans="7:7" x14ac:dyDescent="0.2">
      <c r="G3018" s="261"/>
    </row>
    <row r="3019" spans="7:7" x14ac:dyDescent="0.2">
      <c r="G3019" s="261"/>
    </row>
    <row r="3020" spans="7:7" x14ac:dyDescent="0.2">
      <c r="G3020" s="261"/>
    </row>
    <row r="3021" spans="7:7" x14ac:dyDescent="0.2">
      <c r="G3021" s="261"/>
    </row>
    <row r="3022" spans="7:7" x14ac:dyDescent="0.2">
      <c r="G3022" s="261"/>
    </row>
    <row r="3023" spans="7:7" x14ac:dyDescent="0.2">
      <c r="G3023" s="261"/>
    </row>
    <row r="3024" spans="7:7" x14ac:dyDescent="0.2">
      <c r="G3024" s="261"/>
    </row>
    <row r="3025" spans="7:7" x14ac:dyDescent="0.2">
      <c r="G3025" s="261"/>
    </row>
    <row r="3026" spans="7:7" x14ac:dyDescent="0.2">
      <c r="G3026" s="261"/>
    </row>
    <row r="3027" spans="7:7" x14ac:dyDescent="0.2">
      <c r="G3027" s="261"/>
    </row>
    <row r="3028" spans="7:7" x14ac:dyDescent="0.2">
      <c r="G3028" s="261"/>
    </row>
    <row r="3029" spans="7:7" x14ac:dyDescent="0.2">
      <c r="G3029" s="261"/>
    </row>
    <row r="3030" spans="7:7" x14ac:dyDescent="0.2">
      <c r="G3030" s="261"/>
    </row>
    <row r="3031" spans="7:7" x14ac:dyDescent="0.2">
      <c r="G3031" s="261"/>
    </row>
    <row r="3032" spans="7:7" x14ac:dyDescent="0.2">
      <c r="G3032" s="261"/>
    </row>
    <row r="3033" spans="7:7" x14ac:dyDescent="0.2">
      <c r="G3033" s="261"/>
    </row>
    <row r="3034" spans="7:7" x14ac:dyDescent="0.2">
      <c r="G3034" s="261"/>
    </row>
    <row r="3035" spans="7:7" x14ac:dyDescent="0.2">
      <c r="G3035" s="261"/>
    </row>
    <row r="3036" spans="7:7" x14ac:dyDescent="0.2">
      <c r="G3036" s="261"/>
    </row>
    <row r="3037" spans="7:7" x14ac:dyDescent="0.2">
      <c r="G3037" s="261"/>
    </row>
    <row r="3038" spans="7:7" x14ac:dyDescent="0.2">
      <c r="G3038" s="261"/>
    </row>
    <row r="3039" spans="7:7" x14ac:dyDescent="0.2">
      <c r="G3039" s="261"/>
    </row>
    <row r="3040" spans="7:7" x14ac:dyDescent="0.2">
      <c r="G3040" s="261"/>
    </row>
    <row r="3041" spans="7:7" x14ac:dyDescent="0.2">
      <c r="G3041" s="261"/>
    </row>
    <row r="3042" spans="7:7" x14ac:dyDescent="0.2">
      <c r="G3042" s="261"/>
    </row>
    <row r="3043" spans="7:7" x14ac:dyDescent="0.2">
      <c r="G3043" s="261"/>
    </row>
    <row r="3044" spans="7:7" x14ac:dyDescent="0.2">
      <c r="G3044" s="261"/>
    </row>
    <row r="3045" spans="7:7" x14ac:dyDescent="0.2">
      <c r="G3045" s="261"/>
    </row>
    <row r="3046" spans="7:7" x14ac:dyDescent="0.2">
      <c r="G3046" s="261"/>
    </row>
    <row r="3047" spans="7:7" x14ac:dyDescent="0.2">
      <c r="G3047" s="261"/>
    </row>
    <row r="3048" spans="7:7" x14ac:dyDescent="0.2">
      <c r="G3048" s="261"/>
    </row>
    <row r="3049" spans="7:7" x14ac:dyDescent="0.2">
      <c r="G3049" s="261"/>
    </row>
    <row r="3050" spans="7:7" x14ac:dyDescent="0.2">
      <c r="G3050" s="261"/>
    </row>
    <row r="3051" spans="7:7" x14ac:dyDescent="0.2">
      <c r="G3051" s="261"/>
    </row>
    <row r="3052" spans="7:7" x14ac:dyDescent="0.2">
      <c r="G3052" s="261"/>
    </row>
    <row r="3053" spans="7:7" x14ac:dyDescent="0.2">
      <c r="G3053" s="261"/>
    </row>
    <row r="3054" spans="7:7" x14ac:dyDescent="0.2">
      <c r="G3054" s="261"/>
    </row>
    <row r="3055" spans="7:7" x14ac:dyDescent="0.2">
      <c r="G3055" s="261"/>
    </row>
    <row r="3056" spans="7:7" x14ac:dyDescent="0.2">
      <c r="G3056" s="261"/>
    </row>
    <row r="3057" spans="7:7" x14ac:dyDescent="0.2">
      <c r="G3057" s="261"/>
    </row>
    <row r="3058" spans="7:7" x14ac:dyDescent="0.2">
      <c r="G3058" s="261"/>
    </row>
    <row r="3059" spans="7:7" x14ac:dyDescent="0.2">
      <c r="G3059" s="261"/>
    </row>
    <row r="3060" spans="7:7" x14ac:dyDescent="0.2">
      <c r="G3060" s="261"/>
    </row>
    <row r="3061" spans="7:7" x14ac:dyDescent="0.2">
      <c r="G3061" s="261"/>
    </row>
    <row r="3062" spans="7:7" x14ac:dyDescent="0.2">
      <c r="G3062" s="261"/>
    </row>
    <row r="3063" spans="7:7" x14ac:dyDescent="0.2">
      <c r="G3063" s="261"/>
    </row>
    <row r="3064" spans="7:7" x14ac:dyDescent="0.2">
      <c r="G3064" s="261"/>
    </row>
    <row r="3065" spans="7:7" x14ac:dyDescent="0.2">
      <c r="G3065" s="261"/>
    </row>
    <row r="3066" spans="7:7" x14ac:dyDescent="0.2">
      <c r="G3066" s="261"/>
    </row>
    <row r="3067" spans="7:7" x14ac:dyDescent="0.2">
      <c r="G3067" s="261"/>
    </row>
    <row r="3068" spans="7:7" x14ac:dyDescent="0.2">
      <c r="G3068" s="261"/>
    </row>
    <row r="3069" spans="7:7" x14ac:dyDescent="0.2">
      <c r="G3069" s="261"/>
    </row>
    <row r="3070" spans="7:7" x14ac:dyDescent="0.2">
      <c r="G3070" s="261"/>
    </row>
    <row r="3071" spans="7:7" x14ac:dyDescent="0.2">
      <c r="G3071" s="261"/>
    </row>
    <row r="3072" spans="7:7" x14ac:dyDescent="0.2">
      <c r="G3072" s="261"/>
    </row>
    <row r="3073" spans="7:7" x14ac:dyDescent="0.2">
      <c r="G3073" s="261"/>
    </row>
    <row r="3074" spans="7:7" x14ac:dyDescent="0.2">
      <c r="G3074" s="261"/>
    </row>
    <row r="3075" spans="7:7" x14ac:dyDescent="0.2">
      <c r="G3075" s="261"/>
    </row>
    <row r="3076" spans="7:7" x14ac:dyDescent="0.2">
      <c r="G3076" s="261"/>
    </row>
    <row r="3077" spans="7:7" x14ac:dyDescent="0.2">
      <c r="G3077" s="261"/>
    </row>
    <row r="3078" spans="7:7" x14ac:dyDescent="0.2">
      <c r="G3078" s="261"/>
    </row>
    <row r="3079" spans="7:7" x14ac:dyDescent="0.2">
      <c r="G3079" s="261"/>
    </row>
    <row r="3080" spans="7:7" x14ac:dyDescent="0.2">
      <c r="G3080" s="261"/>
    </row>
    <row r="3081" spans="7:7" x14ac:dyDescent="0.2">
      <c r="G3081" s="261"/>
    </row>
    <row r="3082" spans="7:7" x14ac:dyDescent="0.2">
      <c r="G3082" s="261"/>
    </row>
    <row r="3083" spans="7:7" x14ac:dyDescent="0.2">
      <c r="G3083" s="261"/>
    </row>
    <row r="3084" spans="7:7" x14ac:dyDescent="0.2">
      <c r="G3084" s="261"/>
    </row>
    <row r="3085" spans="7:7" x14ac:dyDescent="0.2">
      <c r="G3085" s="261"/>
    </row>
    <row r="3086" spans="7:7" x14ac:dyDescent="0.2">
      <c r="G3086" s="261"/>
    </row>
    <row r="3087" spans="7:7" x14ac:dyDescent="0.2">
      <c r="G3087" s="261"/>
    </row>
    <row r="3088" spans="7:7" x14ac:dyDescent="0.2">
      <c r="G3088" s="261"/>
    </row>
    <row r="3089" spans="7:7" x14ac:dyDescent="0.2">
      <c r="G3089" s="261"/>
    </row>
    <row r="3090" spans="7:7" x14ac:dyDescent="0.2">
      <c r="G3090" s="261"/>
    </row>
    <row r="3091" spans="7:7" x14ac:dyDescent="0.2">
      <c r="G3091" s="261"/>
    </row>
    <row r="3092" spans="7:7" x14ac:dyDescent="0.2">
      <c r="G3092" s="261"/>
    </row>
    <row r="3093" spans="7:7" x14ac:dyDescent="0.2">
      <c r="G3093" s="261"/>
    </row>
    <row r="3094" spans="7:7" x14ac:dyDescent="0.2">
      <c r="G3094" s="261"/>
    </row>
    <row r="3095" spans="7:7" x14ac:dyDescent="0.2">
      <c r="G3095" s="261"/>
    </row>
    <row r="3096" spans="7:7" x14ac:dyDescent="0.2">
      <c r="G3096" s="261"/>
    </row>
    <row r="3097" spans="7:7" x14ac:dyDescent="0.2">
      <c r="G3097" s="261"/>
    </row>
    <row r="3098" spans="7:7" x14ac:dyDescent="0.2">
      <c r="G3098" s="261"/>
    </row>
    <row r="3099" spans="7:7" x14ac:dyDescent="0.2">
      <c r="G3099" s="261"/>
    </row>
    <row r="3100" spans="7:7" x14ac:dyDescent="0.2">
      <c r="G3100" s="261"/>
    </row>
    <row r="3101" spans="7:7" x14ac:dyDescent="0.2">
      <c r="G3101" s="261"/>
    </row>
    <row r="3102" spans="7:7" x14ac:dyDescent="0.2">
      <c r="G3102" s="261"/>
    </row>
    <row r="3103" spans="7:7" x14ac:dyDescent="0.2">
      <c r="G3103" s="261"/>
    </row>
    <row r="3104" spans="7:7" x14ac:dyDescent="0.2">
      <c r="G3104" s="261"/>
    </row>
    <row r="3105" spans="7:7" x14ac:dyDescent="0.2">
      <c r="G3105" s="261"/>
    </row>
    <row r="3106" spans="7:7" x14ac:dyDescent="0.2">
      <c r="G3106" s="261"/>
    </row>
    <row r="3107" spans="7:7" x14ac:dyDescent="0.2">
      <c r="G3107" s="261"/>
    </row>
    <row r="3108" spans="7:7" x14ac:dyDescent="0.2">
      <c r="G3108" s="261"/>
    </row>
    <row r="3109" spans="7:7" x14ac:dyDescent="0.2">
      <c r="G3109" s="261"/>
    </row>
    <row r="3110" spans="7:7" x14ac:dyDescent="0.2">
      <c r="G3110" s="261"/>
    </row>
    <row r="3111" spans="7:7" x14ac:dyDescent="0.2">
      <c r="G3111" s="261"/>
    </row>
    <row r="3112" spans="7:7" x14ac:dyDescent="0.2">
      <c r="G3112" s="261"/>
    </row>
    <row r="3113" spans="7:7" x14ac:dyDescent="0.2">
      <c r="G3113" s="261"/>
    </row>
    <row r="3114" spans="7:7" x14ac:dyDescent="0.2">
      <c r="G3114" s="261"/>
    </row>
    <row r="3115" spans="7:7" x14ac:dyDescent="0.2">
      <c r="G3115" s="261"/>
    </row>
    <row r="3116" spans="7:7" x14ac:dyDescent="0.2">
      <c r="G3116" s="261"/>
    </row>
    <row r="3117" spans="7:7" x14ac:dyDescent="0.2">
      <c r="G3117" s="261"/>
    </row>
    <row r="3118" spans="7:7" x14ac:dyDescent="0.2">
      <c r="G3118" s="261"/>
    </row>
    <row r="3119" spans="7:7" x14ac:dyDescent="0.2">
      <c r="G3119" s="261"/>
    </row>
    <row r="3120" spans="7:7" x14ac:dyDescent="0.2">
      <c r="G3120" s="261"/>
    </row>
    <row r="3121" spans="7:7" x14ac:dyDescent="0.2">
      <c r="G3121" s="261"/>
    </row>
    <row r="3122" spans="7:7" x14ac:dyDescent="0.2">
      <c r="G3122" s="261"/>
    </row>
    <row r="3123" spans="7:7" x14ac:dyDescent="0.2">
      <c r="G3123" s="261"/>
    </row>
    <row r="3124" spans="7:7" x14ac:dyDescent="0.2">
      <c r="G3124" s="261"/>
    </row>
    <row r="3125" spans="7:7" x14ac:dyDescent="0.2">
      <c r="G3125" s="261"/>
    </row>
    <row r="3126" spans="7:7" x14ac:dyDescent="0.2">
      <c r="G3126" s="261"/>
    </row>
    <row r="3127" spans="7:7" x14ac:dyDescent="0.2">
      <c r="G3127" s="261"/>
    </row>
    <row r="3128" spans="7:7" x14ac:dyDescent="0.2">
      <c r="G3128" s="261"/>
    </row>
    <row r="3129" spans="7:7" x14ac:dyDescent="0.2">
      <c r="G3129" s="261"/>
    </row>
    <row r="3130" spans="7:7" x14ac:dyDescent="0.2">
      <c r="G3130" s="261"/>
    </row>
    <row r="3131" spans="7:7" x14ac:dyDescent="0.2">
      <c r="G3131" s="261"/>
    </row>
    <row r="3132" spans="7:7" x14ac:dyDescent="0.2">
      <c r="G3132" s="261"/>
    </row>
    <row r="3133" spans="7:7" x14ac:dyDescent="0.2">
      <c r="G3133" s="261"/>
    </row>
    <row r="3134" spans="7:7" x14ac:dyDescent="0.2">
      <c r="G3134" s="261"/>
    </row>
    <row r="3135" spans="7:7" x14ac:dyDescent="0.2">
      <c r="G3135" s="261"/>
    </row>
    <row r="3136" spans="7:7" x14ac:dyDescent="0.2">
      <c r="G3136" s="261"/>
    </row>
    <row r="3137" spans="7:7" x14ac:dyDescent="0.2">
      <c r="G3137" s="261"/>
    </row>
    <row r="3138" spans="7:7" x14ac:dyDescent="0.2">
      <c r="G3138" s="261"/>
    </row>
    <row r="3139" spans="7:7" x14ac:dyDescent="0.2">
      <c r="G3139" s="261"/>
    </row>
    <row r="3140" spans="7:7" x14ac:dyDescent="0.2">
      <c r="G3140" s="261"/>
    </row>
    <row r="3141" spans="7:7" x14ac:dyDescent="0.2">
      <c r="G3141" s="261"/>
    </row>
    <row r="3142" spans="7:7" x14ac:dyDescent="0.2">
      <c r="G3142" s="261"/>
    </row>
    <row r="3143" spans="7:7" x14ac:dyDescent="0.2">
      <c r="G3143" s="261"/>
    </row>
    <row r="3144" spans="7:7" x14ac:dyDescent="0.2">
      <c r="G3144" s="261"/>
    </row>
    <row r="3145" spans="7:7" x14ac:dyDescent="0.2">
      <c r="G3145" s="261"/>
    </row>
    <row r="3146" spans="7:7" x14ac:dyDescent="0.2">
      <c r="G3146" s="261"/>
    </row>
    <row r="3147" spans="7:7" x14ac:dyDescent="0.2">
      <c r="G3147" s="261"/>
    </row>
    <row r="3148" spans="7:7" x14ac:dyDescent="0.2">
      <c r="G3148" s="261"/>
    </row>
    <row r="3149" spans="7:7" x14ac:dyDescent="0.2">
      <c r="G3149" s="261"/>
    </row>
    <row r="3150" spans="7:7" x14ac:dyDescent="0.2">
      <c r="G3150" s="261"/>
    </row>
    <row r="3151" spans="7:7" x14ac:dyDescent="0.2">
      <c r="G3151" s="261"/>
    </row>
    <row r="3152" spans="7:7" x14ac:dyDescent="0.2">
      <c r="G3152" s="261"/>
    </row>
    <row r="3153" spans="7:7" x14ac:dyDescent="0.2">
      <c r="G3153" s="261"/>
    </row>
    <row r="3154" spans="7:7" x14ac:dyDescent="0.2">
      <c r="G3154" s="261"/>
    </row>
    <row r="3155" spans="7:7" x14ac:dyDescent="0.2">
      <c r="G3155" s="261"/>
    </row>
    <row r="3156" spans="7:7" x14ac:dyDescent="0.2">
      <c r="G3156" s="261"/>
    </row>
    <row r="3157" spans="7:7" x14ac:dyDescent="0.2">
      <c r="G3157" s="261"/>
    </row>
    <row r="3158" spans="7:7" x14ac:dyDescent="0.2">
      <c r="G3158" s="261"/>
    </row>
    <row r="3159" spans="7:7" x14ac:dyDescent="0.2">
      <c r="G3159" s="261"/>
    </row>
    <row r="3160" spans="7:7" x14ac:dyDescent="0.2">
      <c r="G3160" s="261"/>
    </row>
    <row r="3161" spans="7:7" x14ac:dyDescent="0.2">
      <c r="G3161" s="261"/>
    </row>
    <row r="3162" spans="7:7" x14ac:dyDescent="0.2">
      <c r="G3162" s="261"/>
    </row>
    <row r="3163" spans="7:7" x14ac:dyDescent="0.2">
      <c r="G3163" s="261"/>
    </row>
    <row r="3164" spans="7:7" x14ac:dyDescent="0.2">
      <c r="G3164" s="261"/>
    </row>
    <row r="3165" spans="7:7" x14ac:dyDescent="0.2">
      <c r="G3165" s="261"/>
    </row>
    <row r="3166" spans="7:7" x14ac:dyDescent="0.2">
      <c r="G3166" s="261"/>
    </row>
    <row r="3167" spans="7:7" x14ac:dyDescent="0.2">
      <c r="G3167" s="261"/>
    </row>
    <row r="3168" spans="7:7" x14ac:dyDescent="0.2">
      <c r="G3168" s="261"/>
    </row>
    <row r="3169" spans="7:7" x14ac:dyDescent="0.2">
      <c r="G3169" s="261"/>
    </row>
    <row r="3170" spans="7:7" x14ac:dyDescent="0.2">
      <c r="G3170" s="261"/>
    </row>
    <row r="3171" spans="7:7" x14ac:dyDescent="0.2">
      <c r="G3171" s="261"/>
    </row>
    <row r="3172" spans="7:7" x14ac:dyDescent="0.2">
      <c r="G3172" s="261"/>
    </row>
    <row r="3173" spans="7:7" x14ac:dyDescent="0.2">
      <c r="G3173" s="261"/>
    </row>
    <row r="3174" spans="7:7" x14ac:dyDescent="0.2">
      <c r="G3174" s="261"/>
    </row>
    <row r="3175" spans="7:7" x14ac:dyDescent="0.2">
      <c r="G3175" s="261"/>
    </row>
    <row r="3176" spans="7:7" x14ac:dyDescent="0.2">
      <c r="G3176" s="261"/>
    </row>
    <row r="3177" spans="7:7" x14ac:dyDescent="0.2">
      <c r="G3177" s="261"/>
    </row>
    <row r="3178" spans="7:7" x14ac:dyDescent="0.2">
      <c r="G3178" s="261"/>
    </row>
    <row r="3179" spans="7:7" x14ac:dyDescent="0.2">
      <c r="G3179" s="261"/>
    </row>
    <row r="3180" spans="7:7" x14ac:dyDescent="0.2">
      <c r="G3180" s="261"/>
    </row>
    <row r="3181" spans="7:7" x14ac:dyDescent="0.2">
      <c r="G3181" s="261"/>
    </row>
    <row r="3182" spans="7:7" x14ac:dyDescent="0.2">
      <c r="G3182" s="261"/>
    </row>
    <row r="3183" spans="7:7" x14ac:dyDescent="0.2">
      <c r="G3183" s="261"/>
    </row>
    <row r="3184" spans="7:7" x14ac:dyDescent="0.2">
      <c r="G3184" s="261"/>
    </row>
    <row r="3185" spans="7:7" x14ac:dyDescent="0.2">
      <c r="G3185" s="261"/>
    </row>
    <row r="3186" spans="7:7" x14ac:dyDescent="0.2">
      <c r="G3186" s="261"/>
    </row>
    <row r="3187" spans="7:7" x14ac:dyDescent="0.2">
      <c r="G3187" s="261"/>
    </row>
    <row r="3188" spans="7:7" x14ac:dyDescent="0.2">
      <c r="G3188" s="261"/>
    </row>
    <row r="3189" spans="7:7" x14ac:dyDescent="0.2">
      <c r="G3189" s="261"/>
    </row>
    <row r="3190" spans="7:7" x14ac:dyDescent="0.2">
      <c r="G3190" s="261"/>
    </row>
    <row r="3191" spans="7:7" x14ac:dyDescent="0.2">
      <c r="G3191" s="261"/>
    </row>
    <row r="3192" spans="7:7" x14ac:dyDescent="0.2">
      <c r="G3192" s="261"/>
    </row>
    <row r="3193" spans="7:7" x14ac:dyDescent="0.2">
      <c r="G3193" s="261"/>
    </row>
    <row r="3194" spans="7:7" x14ac:dyDescent="0.2">
      <c r="G3194" s="261"/>
    </row>
    <row r="3195" spans="7:7" x14ac:dyDescent="0.2">
      <c r="G3195" s="261"/>
    </row>
    <row r="3196" spans="7:7" x14ac:dyDescent="0.2">
      <c r="G3196" s="261"/>
    </row>
    <row r="3197" spans="7:7" x14ac:dyDescent="0.2">
      <c r="G3197" s="261"/>
    </row>
    <row r="3198" spans="7:7" x14ac:dyDescent="0.2">
      <c r="G3198" s="261"/>
    </row>
    <row r="3199" spans="7:7" x14ac:dyDescent="0.2">
      <c r="G3199" s="261"/>
    </row>
    <row r="3200" spans="7:7" x14ac:dyDescent="0.2">
      <c r="G3200" s="261"/>
    </row>
    <row r="3201" spans="7:7" x14ac:dyDescent="0.2">
      <c r="G3201" s="261"/>
    </row>
    <row r="3202" spans="7:7" x14ac:dyDescent="0.2">
      <c r="G3202" s="261"/>
    </row>
    <row r="3203" spans="7:7" x14ac:dyDescent="0.2">
      <c r="G3203" s="261"/>
    </row>
    <row r="3204" spans="7:7" x14ac:dyDescent="0.2">
      <c r="G3204" s="261"/>
    </row>
    <row r="3205" spans="7:7" x14ac:dyDescent="0.2">
      <c r="G3205" s="261"/>
    </row>
    <row r="3206" spans="7:7" x14ac:dyDescent="0.2">
      <c r="G3206" s="261"/>
    </row>
    <row r="3207" spans="7:7" x14ac:dyDescent="0.2">
      <c r="G3207" s="261"/>
    </row>
    <row r="3208" spans="7:7" x14ac:dyDescent="0.2">
      <c r="G3208" s="261"/>
    </row>
    <row r="3209" spans="7:7" x14ac:dyDescent="0.2">
      <c r="G3209" s="261"/>
    </row>
    <row r="3210" spans="7:7" x14ac:dyDescent="0.2">
      <c r="G3210" s="261"/>
    </row>
    <row r="3211" spans="7:7" x14ac:dyDescent="0.2">
      <c r="G3211" s="261"/>
    </row>
    <row r="3212" spans="7:7" x14ac:dyDescent="0.2">
      <c r="G3212" s="261"/>
    </row>
    <row r="3213" spans="7:7" x14ac:dyDescent="0.2">
      <c r="G3213" s="261"/>
    </row>
    <row r="3214" spans="7:7" x14ac:dyDescent="0.2">
      <c r="G3214" s="261"/>
    </row>
    <row r="3215" spans="7:7" x14ac:dyDescent="0.2">
      <c r="G3215" s="261"/>
    </row>
    <row r="3216" spans="7:7" x14ac:dyDescent="0.2">
      <c r="G3216" s="261"/>
    </row>
    <row r="3217" spans="7:7" x14ac:dyDescent="0.2">
      <c r="G3217" s="261"/>
    </row>
    <row r="3218" spans="7:7" x14ac:dyDescent="0.2">
      <c r="G3218" s="261"/>
    </row>
    <row r="3219" spans="7:7" x14ac:dyDescent="0.2">
      <c r="G3219" s="261"/>
    </row>
    <row r="3220" spans="7:7" x14ac:dyDescent="0.2">
      <c r="G3220" s="261"/>
    </row>
    <row r="3221" spans="7:7" x14ac:dyDescent="0.2">
      <c r="G3221" s="261"/>
    </row>
    <row r="3222" spans="7:7" x14ac:dyDescent="0.2">
      <c r="G3222" s="261"/>
    </row>
    <row r="3223" spans="7:7" x14ac:dyDescent="0.2">
      <c r="G3223" s="261"/>
    </row>
    <row r="3224" spans="7:7" x14ac:dyDescent="0.2">
      <c r="G3224" s="261"/>
    </row>
    <row r="3225" spans="7:7" x14ac:dyDescent="0.2">
      <c r="G3225" s="261"/>
    </row>
    <row r="3226" spans="7:7" x14ac:dyDescent="0.2">
      <c r="G3226" s="261"/>
    </row>
    <row r="3227" spans="7:7" x14ac:dyDescent="0.2">
      <c r="G3227" s="261"/>
    </row>
    <row r="3228" spans="7:7" x14ac:dyDescent="0.2">
      <c r="G3228" s="261"/>
    </row>
    <row r="3229" spans="7:7" x14ac:dyDescent="0.2">
      <c r="G3229" s="261"/>
    </row>
    <row r="3230" spans="7:7" x14ac:dyDescent="0.2">
      <c r="G3230" s="261"/>
    </row>
    <row r="3231" spans="7:7" x14ac:dyDescent="0.2">
      <c r="G3231" s="261"/>
    </row>
    <row r="3232" spans="7:7" x14ac:dyDescent="0.2">
      <c r="G3232" s="261"/>
    </row>
    <row r="3233" spans="7:7" x14ac:dyDescent="0.2">
      <c r="G3233" s="261"/>
    </row>
    <row r="3234" spans="7:7" x14ac:dyDescent="0.2">
      <c r="G3234" s="261"/>
    </row>
    <row r="3235" spans="7:7" x14ac:dyDescent="0.2">
      <c r="G3235" s="261"/>
    </row>
    <row r="3236" spans="7:7" x14ac:dyDescent="0.2">
      <c r="G3236" s="261"/>
    </row>
    <row r="3237" spans="7:7" x14ac:dyDescent="0.2">
      <c r="G3237" s="261"/>
    </row>
    <row r="3238" spans="7:7" x14ac:dyDescent="0.2">
      <c r="G3238" s="261"/>
    </row>
    <row r="3239" spans="7:7" x14ac:dyDescent="0.2">
      <c r="G3239" s="261"/>
    </row>
    <row r="3240" spans="7:7" x14ac:dyDescent="0.2">
      <c r="G3240" s="261"/>
    </row>
    <row r="3241" spans="7:7" x14ac:dyDescent="0.2">
      <c r="G3241" s="261"/>
    </row>
    <row r="3242" spans="7:7" x14ac:dyDescent="0.2">
      <c r="G3242" s="261"/>
    </row>
    <row r="3243" spans="7:7" x14ac:dyDescent="0.2">
      <c r="G3243" s="261"/>
    </row>
    <row r="3244" spans="7:7" x14ac:dyDescent="0.2">
      <c r="G3244" s="261"/>
    </row>
    <row r="3245" spans="7:7" x14ac:dyDescent="0.2">
      <c r="G3245" s="261"/>
    </row>
    <row r="3246" spans="7:7" x14ac:dyDescent="0.2">
      <c r="G3246" s="261"/>
    </row>
    <row r="3247" spans="7:7" x14ac:dyDescent="0.2">
      <c r="G3247" s="261"/>
    </row>
    <row r="3248" spans="7:7" x14ac:dyDescent="0.2">
      <c r="G3248" s="261"/>
    </row>
    <row r="3249" spans="7:7" x14ac:dyDescent="0.2">
      <c r="G3249" s="261"/>
    </row>
    <row r="3250" spans="7:7" x14ac:dyDescent="0.2">
      <c r="G3250" s="261"/>
    </row>
    <row r="3251" spans="7:7" x14ac:dyDescent="0.2">
      <c r="G3251" s="261"/>
    </row>
    <row r="3252" spans="7:7" x14ac:dyDescent="0.2">
      <c r="G3252" s="261"/>
    </row>
    <row r="3253" spans="7:7" x14ac:dyDescent="0.2">
      <c r="G3253" s="261"/>
    </row>
    <row r="3254" spans="7:7" x14ac:dyDescent="0.2">
      <c r="G3254" s="261"/>
    </row>
    <row r="3255" spans="7:7" x14ac:dyDescent="0.2">
      <c r="G3255" s="261"/>
    </row>
    <row r="3256" spans="7:7" x14ac:dyDescent="0.2">
      <c r="G3256" s="261"/>
    </row>
    <row r="3257" spans="7:7" x14ac:dyDescent="0.2">
      <c r="G3257" s="261"/>
    </row>
    <row r="3258" spans="7:7" x14ac:dyDescent="0.2">
      <c r="G3258" s="261"/>
    </row>
    <row r="3259" spans="7:7" x14ac:dyDescent="0.2">
      <c r="G3259" s="261"/>
    </row>
    <row r="3260" spans="7:7" x14ac:dyDescent="0.2">
      <c r="G3260" s="261"/>
    </row>
    <row r="3261" spans="7:7" x14ac:dyDescent="0.2">
      <c r="G3261" s="261"/>
    </row>
    <row r="3262" spans="7:7" x14ac:dyDescent="0.2">
      <c r="G3262" s="261"/>
    </row>
    <row r="3263" spans="7:7" x14ac:dyDescent="0.2">
      <c r="G3263" s="261"/>
    </row>
    <row r="3264" spans="7:7" x14ac:dyDescent="0.2">
      <c r="G3264" s="261"/>
    </row>
    <row r="3265" spans="7:7" x14ac:dyDescent="0.2">
      <c r="G3265" s="261"/>
    </row>
    <row r="3266" spans="7:7" x14ac:dyDescent="0.2">
      <c r="G3266" s="261"/>
    </row>
    <row r="3267" spans="7:7" x14ac:dyDescent="0.2">
      <c r="G3267" s="261"/>
    </row>
    <row r="3268" spans="7:7" x14ac:dyDescent="0.2">
      <c r="G3268" s="261"/>
    </row>
    <row r="3269" spans="7:7" x14ac:dyDescent="0.2">
      <c r="G3269" s="261"/>
    </row>
    <row r="3270" spans="7:7" x14ac:dyDescent="0.2">
      <c r="G3270" s="261"/>
    </row>
    <row r="3271" spans="7:7" x14ac:dyDescent="0.2">
      <c r="G3271" s="261"/>
    </row>
    <row r="3272" spans="7:7" x14ac:dyDescent="0.2">
      <c r="G3272" s="261"/>
    </row>
    <row r="3273" spans="7:7" x14ac:dyDescent="0.2">
      <c r="G3273" s="261"/>
    </row>
    <row r="3274" spans="7:7" x14ac:dyDescent="0.2">
      <c r="G3274" s="261"/>
    </row>
    <row r="3275" spans="7:7" x14ac:dyDescent="0.2">
      <c r="G3275" s="261"/>
    </row>
    <row r="3276" spans="7:7" x14ac:dyDescent="0.2">
      <c r="G3276" s="261"/>
    </row>
    <row r="3277" spans="7:7" x14ac:dyDescent="0.2">
      <c r="G3277" s="261"/>
    </row>
    <row r="3278" spans="7:7" x14ac:dyDescent="0.2">
      <c r="G3278" s="261"/>
    </row>
    <row r="3279" spans="7:7" x14ac:dyDescent="0.2">
      <c r="G3279" s="261"/>
    </row>
    <row r="3280" spans="7:7" x14ac:dyDescent="0.2">
      <c r="G3280" s="261"/>
    </row>
    <row r="3281" spans="7:7" x14ac:dyDescent="0.2">
      <c r="G3281" s="261"/>
    </row>
    <row r="3282" spans="7:7" x14ac:dyDescent="0.2">
      <c r="G3282" s="261"/>
    </row>
    <row r="3283" spans="7:7" x14ac:dyDescent="0.2">
      <c r="G3283" s="261"/>
    </row>
    <row r="3284" spans="7:7" x14ac:dyDescent="0.2">
      <c r="G3284" s="261"/>
    </row>
    <row r="3285" spans="7:7" x14ac:dyDescent="0.2">
      <c r="G3285" s="261"/>
    </row>
    <row r="3286" spans="7:7" x14ac:dyDescent="0.2">
      <c r="G3286" s="261"/>
    </row>
    <row r="3287" spans="7:7" x14ac:dyDescent="0.2">
      <c r="G3287" s="261"/>
    </row>
    <row r="3288" spans="7:7" x14ac:dyDescent="0.2">
      <c r="G3288" s="261"/>
    </row>
    <row r="3289" spans="7:7" x14ac:dyDescent="0.2">
      <c r="G3289" s="261"/>
    </row>
    <row r="3290" spans="7:7" x14ac:dyDescent="0.2">
      <c r="G3290" s="261"/>
    </row>
    <row r="3291" spans="7:7" x14ac:dyDescent="0.2">
      <c r="G3291" s="261"/>
    </row>
    <row r="3292" spans="7:7" x14ac:dyDescent="0.2">
      <c r="G3292" s="261"/>
    </row>
    <row r="3293" spans="7:7" x14ac:dyDescent="0.2">
      <c r="G3293" s="261"/>
    </row>
    <row r="3294" spans="7:7" x14ac:dyDescent="0.2">
      <c r="G3294" s="261"/>
    </row>
    <row r="3295" spans="7:7" x14ac:dyDescent="0.2">
      <c r="G3295" s="261"/>
    </row>
    <row r="3296" spans="7:7" x14ac:dyDescent="0.2">
      <c r="G3296" s="261"/>
    </row>
    <row r="3297" spans="7:7" x14ac:dyDescent="0.2">
      <c r="G3297" s="261"/>
    </row>
    <row r="3298" spans="7:7" x14ac:dyDescent="0.2">
      <c r="G3298" s="261"/>
    </row>
    <row r="3299" spans="7:7" x14ac:dyDescent="0.2">
      <c r="G3299" s="261"/>
    </row>
    <row r="3300" spans="7:7" x14ac:dyDescent="0.2">
      <c r="G3300" s="261"/>
    </row>
    <row r="3301" spans="7:7" x14ac:dyDescent="0.2">
      <c r="G3301" s="261"/>
    </row>
    <row r="3302" spans="7:7" x14ac:dyDescent="0.2">
      <c r="G3302" s="261"/>
    </row>
    <row r="3303" spans="7:7" x14ac:dyDescent="0.2">
      <c r="G3303" s="261"/>
    </row>
    <row r="3304" spans="7:7" x14ac:dyDescent="0.2">
      <c r="G3304" s="261"/>
    </row>
    <row r="3305" spans="7:7" x14ac:dyDescent="0.2">
      <c r="G3305" s="261"/>
    </row>
    <row r="3306" spans="7:7" x14ac:dyDescent="0.2">
      <c r="G3306" s="261"/>
    </row>
    <row r="3307" spans="7:7" x14ac:dyDescent="0.2">
      <c r="G3307" s="261"/>
    </row>
    <row r="3308" spans="7:7" x14ac:dyDescent="0.2">
      <c r="G3308" s="261"/>
    </row>
    <row r="3309" spans="7:7" x14ac:dyDescent="0.2">
      <c r="G3309" s="261"/>
    </row>
    <row r="3310" spans="7:7" x14ac:dyDescent="0.2">
      <c r="G3310" s="261"/>
    </row>
    <row r="3311" spans="7:7" x14ac:dyDescent="0.2">
      <c r="G3311" s="261"/>
    </row>
    <row r="3312" spans="7:7" x14ac:dyDescent="0.2">
      <c r="G3312" s="261"/>
    </row>
    <row r="3313" spans="7:7" x14ac:dyDescent="0.2">
      <c r="G3313" s="261"/>
    </row>
    <row r="3314" spans="7:7" x14ac:dyDescent="0.2">
      <c r="G3314" s="261"/>
    </row>
    <row r="3315" spans="7:7" x14ac:dyDescent="0.2">
      <c r="G3315" s="261"/>
    </row>
    <row r="3316" spans="7:7" x14ac:dyDescent="0.2">
      <c r="G3316" s="261"/>
    </row>
    <row r="3317" spans="7:7" x14ac:dyDescent="0.2">
      <c r="G3317" s="261"/>
    </row>
    <row r="3318" spans="7:7" x14ac:dyDescent="0.2">
      <c r="G3318" s="261"/>
    </row>
    <row r="3319" spans="7:7" x14ac:dyDescent="0.2">
      <c r="G3319" s="261"/>
    </row>
    <row r="3320" spans="7:7" x14ac:dyDescent="0.2">
      <c r="G3320" s="261"/>
    </row>
    <row r="3321" spans="7:7" x14ac:dyDescent="0.2">
      <c r="G3321" s="261"/>
    </row>
    <row r="3322" spans="7:7" x14ac:dyDescent="0.2">
      <c r="G3322" s="261"/>
    </row>
    <row r="3323" spans="7:7" x14ac:dyDescent="0.2">
      <c r="G3323" s="261"/>
    </row>
    <row r="3324" spans="7:7" x14ac:dyDescent="0.2">
      <c r="G3324" s="261"/>
    </row>
    <row r="3325" spans="7:7" x14ac:dyDescent="0.2">
      <c r="G3325" s="261"/>
    </row>
    <row r="3326" spans="7:7" x14ac:dyDescent="0.2">
      <c r="G3326" s="261"/>
    </row>
    <row r="3327" spans="7:7" x14ac:dyDescent="0.2">
      <c r="G3327" s="261"/>
    </row>
    <row r="3328" spans="7:7" x14ac:dyDescent="0.2">
      <c r="G3328" s="261"/>
    </row>
    <row r="3329" spans="7:7" x14ac:dyDescent="0.2">
      <c r="G3329" s="261"/>
    </row>
    <row r="3330" spans="7:7" x14ac:dyDescent="0.2">
      <c r="G3330" s="261"/>
    </row>
    <row r="3331" spans="7:7" x14ac:dyDescent="0.2">
      <c r="G3331" s="261"/>
    </row>
    <row r="3332" spans="7:7" x14ac:dyDescent="0.2">
      <c r="G3332" s="261"/>
    </row>
    <row r="3333" spans="7:7" x14ac:dyDescent="0.2">
      <c r="G3333" s="261"/>
    </row>
    <row r="3334" spans="7:7" x14ac:dyDescent="0.2">
      <c r="G3334" s="261"/>
    </row>
    <row r="3335" spans="7:7" x14ac:dyDescent="0.2">
      <c r="G3335" s="261"/>
    </row>
    <row r="3336" spans="7:7" x14ac:dyDescent="0.2">
      <c r="G3336" s="261"/>
    </row>
    <row r="3337" spans="7:7" x14ac:dyDescent="0.2">
      <c r="G3337" s="261"/>
    </row>
    <row r="3338" spans="7:7" x14ac:dyDescent="0.2">
      <c r="G3338" s="261"/>
    </row>
    <row r="3339" spans="7:7" x14ac:dyDescent="0.2">
      <c r="G3339" s="261"/>
    </row>
    <row r="3340" spans="7:7" x14ac:dyDescent="0.2">
      <c r="G3340" s="261"/>
    </row>
    <row r="3341" spans="7:7" x14ac:dyDescent="0.2">
      <c r="G3341" s="261"/>
    </row>
    <row r="3342" spans="7:7" x14ac:dyDescent="0.2">
      <c r="G3342" s="261"/>
    </row>
    <row r="3343" spans="7:7" x14ac:dyDescent="0.2">
      <c r="G3343" s="261"/>
    </row>
    <row r="3344" spans="7:7" x14ac:dyDescent="0.2">
      <c r="G3344" s="261"/>
    </row>
    <row r="3345" spans="7:7" x14ac:dyDescent="0.2">
      <c r="G3345" s="261"/>
    </row>
    <row r="3346" spans="7:7" x14ac:dyDescent="0.2">
      <c r="G3346" s="261"/>
    </row>
    <row r="3347" spans="7:7" x14ac:dyDescent="0.2">
      <c r="G3347" s="261"/>
    </row>
    <row r="3348" spans="7:7" x14ac:dyDescent="0.2">
      <c r="G3348" s="261"/>
    </row>
    <row r="3349" spans="7:7" x14ac:dyDescent="0.2">
      <c r="G3349" s="261"/>
    </row>
    <row r="3350" spans="7:7" x14ac:dyDescent="0.2">
      <c r="G3350" s="261"/>
    </row>
    <row r="3351" spans="7:7" x14ac:dyDescent="0.2">
      <c r="G3351" s="261"/>
    </row>
    <row r="3352" spans="7:7" x14ac:dyDescent="0.2">
      <c r="G3352" s="261"/>
    </row>
    <row r="3353" spans="7:7" x14ac:dyDescent="0.2">
      <c r="G3353" s="261"/>
    </row>
    <row r="3354" spans="7:7" x14ac:dyDescent="0.2">
      <c r="G3354" s="261"/>
    </row>
    <row r="3355" spans="7:7" x14ac:dyDescent="0.2">
      <c r="G3355" s="261"/>
    </row>
    <row r="3356" spans="7:7" x14ac:dyDescent="0.2">
      <c r="G3356" s="261"/>
    </row>
    <row r="3357" spans="7:7" x14ac:dyDescent="0.2">
      <c r="G3357" s="261"/>
    </row>
    <row r="3358" spans="7:7" x14ac:dyDescent="0.2">
      <c r="G3358" s="261"/>
    </row>
    <row r="3359" spans="7:7" x14ac:dyDescent="0.2">
      <c r="G3359" s="261"/>
    </row>
    <row r="3360" spans="7:7" x14ac:dyDescent="0.2">
      <c r="G3360" s="261"/>
    </row>
    <row r="3361" spans="7:7" x14ac:dyDescent="0.2">
      <c r="G3361" s="261"/>
    </row>
    <row r="3362" spans="7:7" x14ac:dyDescent="0.2">
      <c r="G3362" s="261"/>
    </row>
    <row r="3363" spans="7:7" x14ac:dyDescent="0.2">
      <c r="G3363" s="261"/>
    </row>
    <row r="3364" spans="7:7" x14ac:dyDescent="0.2">
      <c r="G3364" s="261"/>
    </row>
    <row r="3365" spans="7:7" x14ac:dyDescent="0.2">
      <c r="G3365" s="261"/>
    </row>
    <row r="3366" spans="7:7" x14ac:dyDescent="0.2">
      <c r="G3366" s="261"/>
    </row>
    <row r="3367" spans="7:7" x14ac:dyDescent="0.2">
      <c r="G3367" s="261"/>
    </row>
    <row r="3368" spans="7:7" x14ac:dyDescent="0.2">
      <c r="G3368" s="261"/>
    </row>
    <row r="3369" spans="7:7" x14ac:dyDescent="0.2">
      <c r="G3369" s="261"/>
    </row>
    <row r="3370" spans="7:7" x14ac:dyDescent="0.2">
      <c r="G3370" s="261"/>
    </row>
    <row r="3371" spans="7:7" x14ac:dyDescent="0.2">
      <c r="G3371" s="261"/>
    </row>
    <row r="3372" spans="7:7" x14ac:dyDescent="0.2">
      <c r="G3372" s="261"/>
    </row>
    <row r="3373" spans="7:7" x14ac:dyDescent="0.2">
      <c r="G3373" s="261"/>
    </row>
    <row r="3374" spans="7:7" x14ac:dyDescent="0.2">
      <c r="G3374" s="261"/>
    </row>
    <row r="3375" spans="7:7" x14ac:dyDescent="0.2">
      <c r="G3375" s="261"/>
    </row>
    <row r="3376" spans="7:7" x14ac:dyDescent="0.2">
      <c r="G3376" s="261"/>
    </row>
    <row r="3377" spans="7:7" x14ac:dyDescent="0.2">
      <c r="G3377" s="261"/>
    </row>
    <row r="3378" spans="7:7" x14ac:dyDescent="0.2">
      <c r="G3378" s="261"/>
    </row>
    <row r="3379" spans="7:7" x14ac:dyDescent="0.2">
      <c r="G3379" s="261"/>
    </row>
    <row r="3380" spans="7:7" x14ac:dyDescent="0.2">
      <c r="G3380" s="261"/>
    </row>
    <row r="3381" spans="7:7" x14ac:dyDescent="0.2">
      <c r="G3381" s="261"/>
    </row>
    <row r="3382" spans="7:7" x14ac:dyDescent="0.2">
      <c r="G3382" s="261"/>
    </row>
    <row r="3383" spans="7:7" x14ac:dyDescent="0.2">
      <c r="G3383" s="261"/>
    </row>
    <row r="3384" spans="7:7" x14ac:dyDescent="0.2">
      <c r="G3384" s="261"/>
    </row>
    <row r="3385" spans="7:7" x14ac:dyDescent="0.2">
      <c r="G3385" s="261"/>
    </row>
    <row r="3386" spans="7:7" x14ac:dyDescent="0.2">
      <c r="G3386" s="261"/>
    </row>
    <row r="3387" spans="7:7" x14ac:dyDescent="0.2">
      <c r="G3387" s="261"/>
    </row>
    <row r="3388" spans="7:7" x14ac:dyDescent="0.2">
      <c r="G3388" s="261"/>
    </row>
    <row r="3389" spans="7:7" x14ac:dyDescent="0.2">
      <c r="G3389" s="261"/>
    </row>
    <row r="3390" spans="7:7" x14ac:dyDescent="0.2">
      <c r="G3390" s="261"/>
    </row>
    <row r="3391" spans="7:7" x14ac:dyDescent="0.2">
      <c r="G3391" s="261"/>
    </row>
    <row r="3392" spans="7:7" x14ac:dyDescent="0.2">
      <c r="G3392" s="261"/>
    </row>
    <row r="3393" spans="7:7" x14ac:dyDescent="0.2">
      <c r="G3393" s="261"/>
    </row>
    <row r="3394" spans="7:7" x14ac:dyDescent="0.2">
      <c r="G3394" s="261"/>
    </row>
    <row r="3395" spans="7:7" x14ac:dyDescent="0.2">
      <c r="G3395" s="261"/>
    </row>
    <row r="3396" spans="7:7" x14ac:dyDescent="0.2">
      <c r="G3396" s="261"/>
    </row>
    <row r="3397" spans="7:7" x14ac:dyDescent="0.2">
      <c r="G3397" s="261"/>
    </row>
    <row r="3398" spans="7:7" x14ac:dyDescent="0.2">
      <c r="G3398" s="261"/>
    </row>
    <row r="3399" spans="7:7" x14ac:dyDescent="0.2">
      <c r="G3399" s="261"/>
    </row>
    <row r="3400" spans="7:7" x14ac:dyDescent="0.2">
      <c r="G3400" s="261"/>
    </row>
    <row r="3401" spans="7:7" x14ac:dyDescent="0.2">
      <c r="G3401" s="261"/>
    </row>
    <row r="3402" spans="7:7" x14ac:dyDescent="0.2">
      <c r="G3402" s="261"/>
    </row>
    <row r="3403" spans="7:7" x14ac:dyDescent="0.2">
      <c r="G3403" s="261"/>
    </row>
    <row r="3404" spans="7:7" x14ac:dyDescent="0.2">
      <c r="G3404" s="261"/>
    </row>
    <row r="3405" spans="7:7" x14ac:dyDescent="0.2">
      <c r="G3405" s="261"/>
    </row>
    <row r="3406" spans="7:7" x14ac:dyDescent="0.2">
      <c r="G3406" s="261"/>
    </row>
    <row r="3407" spans="7:7" x14ac:dyDescent="0.2">
      <c r="G3407" s="261"/>
    </row>
    <row r="3408" spans="7:7" x14ac:dyDescent="0.2">
      <c r="G3408" s="261"/>
    </row>
    <row r="3409" spans="7:7" x14ac:dyDescent="0.2">
      <c r="G3409" s="261"/>
    </row>
    <row r="3410" spans="7:7" x14ac:dyDescent="0.2">
      <c r="G3410" s="261"/>
    </row>
    <row r="3411" spans="7:7" x14ac:dyDescent="0.2">
      <c r="G3411" s="261"/>
    </row>
    <row r="3412" spans="7:7" x14ac:dyDescent="0.2">
      <c r="G3412" s="261"/>
    </row>
    <row r="3413" spans="7:7" x14ac:dyDescent="0.2">
      <c r="G3413" s="261"/>
    </row>
    <row r="3414" spans="7:7" x14ac:dyDescent="0.2">
      <c r="G3414" s="261"/>
    </row>
    <row r="3415" spans="7:7" x14ac:dyDescent="0.2">
      <c r="G3415" s="261"/>
    </row>
    <row r="3416" spans="7:7" x14ac:dyDescent="0.2">
      <c r="G3416" s="261"/>
    </row>
    <row r="3417" spans="7:7" x14ac:dyDescent="0.2">
      <c r="G3417" s="261"/>
    </row>
    <row r="3418" spans="7:7" x14ac:dyDescent="0.2">
      <c r="G3418" s="261"/>
    </row>
    <row r="3419" spans="7:7" x14ac:dyDescent="0.2">
      <c r="G3419" s="261"/>
    </row>
    <row r="3420" spans="7:7" x14ac:dyDescent="0.2">
      <c r="G3420" s="261"/>
    </row>
    <row r="3421" spans="7:7" x14ac:dyDescent="0.2">
      <c r="G3421" s="261"/>
    </row>
    <row r="3422" spans="7:7" x14ac:dyDescent="0.2">
      <c r="G3422" s="261"/>
    </row>
    <row r="3423" spans="7:7" x14ac:dyDescent="0.2">
      <c r="G3423" s="261"/>
    </row>
    <row r="3424" spans="7:7" x14ac:dyDescent="0.2">
      <c r="G3424" s="261"/>
    </row>
    <row r="3425" spans="7:7" x14ac:dyDescent="0.2">
      <c r="G3425" s="261"/>
    </row>
    <row r="3426" spans="7:7" x14ac:dyDescent="0.2">
      <c r="G3426" s="261"/>
    </row>
    <row r="3427" spans="7:7" x14ac:dyDescent="0.2">
      <c r="G3427" s="261"/>
    </row>
    <row r="3428" spans="7:7" x14ac:dyDescent="0.2">
      <c r="G3428" s="261"/>
    </row>
    <row r="3429" spans="7:7" x14ac:dyDescent="0.2">
      <c r="G3429" s="261"/>
    </row>
    <row r="3430" spans="7:7" x14ac:dyDescent="0.2">
      <c r="G3430" s="261"/>
    </row>
    <row r="3431" spans="7:7" x14ac:dyDescent="0.2">
      <c r="G3431" s="261"/>
    </row>
    <row r="3432" spans="7:7" x14ac:dyDescent="0.2">
      <c r="G3432" s="261"/>
    </row>
    <row r="3433" spans="7:7" x14ac:dyDescent="0.2">
      <c r="G3433" s="261"/>
    </row>
    <row r="3434" spans="7:7" x14ac:dyDescent="0.2">
      <c r="G3434" s="261"/>
    </row>
    <row r="3435" spans="7:7" x14ac:dyDescent="0.2">
      <c r="G3435" s="261"/>
    </row>
    <row r="3436" spans="7:7" x14ac:dyDescent="0.2">
      <c r="G3436" s="261"/>
    </row>
    <row r="3437" spans="7:7" x14ac:dyDescent="0.2">
      <c r="G3437" s="261"/>
    </row>
    <row r="3438" spans="7:7" x14ac:dyDescent="0.2">
      <c r="G3438" s="261"/>
    </row>
    <row r="3439" spans="7:7" x14ac:dyDescent="0.2">
      <c r="G3439" s="261"/>
    </row>
    <row r="3440" spans="7:7" x14ac:dyDescent="0.2">
      <c r="G3440" s="261"/>
    </row>
    <row r="3441" spans="7:7" x14ac:dyDescent="0.2">
      <c r="G3441" s="261"/>
    </row>
    <row r="3442" spans="7:7" x14ac:dyDescent="0.2">
      <c r="G3442" s="261"/>
    </row>
    <row r="3443" spans="7:7" x14ac:dyDescent="0.2">
      <c r="G3443" s="261"/>
    </row>
    <row r="3444" spans="7:7" x14ac:dyDescent="0.2">
      <c r="G3444" s="261"/>
    </row>
    <row r="3445" spans="7:7" x14ac:dyDescent="0.2">
      <c r="G3445" s="261"/>
    </row>
    <row r="3446" spans="7:7" x14ac:dyDescent="0.2">
      <c r="G3446" s="261"/>
    </row>
    <row r="3447" spans="7:7" x14ac:dyDescent="0.2">
      <c r="G3447" s="261"/>
    </row>
    <row r="3448" spans="7:7" x14ac:dyDescent="0.2">
      <c r="G3448" s="261"/>
    </row>
    <row r="3449" spans="7:7" x14ac:dyDescent="0.2">
      <c r="G3449" s="261"/>
    </row>
    <row r="3450" spans="7:7" x14ac:dyDescent="0.2">
      <c r="G3450" s="261"/>
    </row>
    <row r="3451" spans="7:7" x14ac:dyDescent="0.2">
      <c r="G3451" s="261"/>
    </row>
    <row r="3452" spans="7:7" x14ac:dyDescent="0.2">
      <c r="G3452" s="261"/>
    </row>
    <row r="3453" spans="7:7" x14ac:dyDescent="0.2">
      <c r="G3453" s="261"/>
    </row>
    <row r="3454" spans="7:7" x14ac:dyDescent="0.2">
      <c r="G3454" s="261"/>
    </row>
    <row r="3455" spans="7:7" x14ac:dyDescent="0.2">
      <c r="G3455" s="261"/>
    </row>
    <row r="3456" spans="7:7" x14ac:dyDescent="0.2">
      <c r="G3456" s="261"/>
    </row>
    <row r="3457" spans="7:7" x14ac:dyDescent="0.2">
      <c r="G3457" s="261"/>
    </row>
    <row r="3458" spans="7:7" x14ac:dyDescent="0.2">
      <c r="G3458" s="261"/>
    </row>
    <row r="3459" spans="7:7" x14ac:dyDescent="0.2">
      <c r="G3459" s="261"/>
    </row>
    <row r="3460" spans="7:7" x14ac:dyDescent="0.2">
      <c r="G3460" s="261"/>
    </row>
    <row r="3461" spans="7:7" x14ac:dyDescent="0.2">
      <c r="G3461" s="261"/>
    </row>
    <row r="3462" spans="7:7" x14ac:dyDescent="0.2">
      <c r="G3462" s="261"/>
    </row>
    <row r="3463" spans="7:7" x14ac:dyDescent="0.2">
      <c r="G3463" s="261"/>
    </row>
    <row r="3464" spans="7:7" x14ac:dyDescent="0.2">
      <c r="G3464" s="261"/>
    </row>
    <row r="3465" spans="7:7" x14ac:dyDescent="0.2">
      <c r="G3465" s="261"/>
    </row>
    <row r="3466" spans="7:7" x14ac:dyDescent="0.2">
      <c r="G3466" s="261"/>
    </row>
    <row r="3467" spans="7:7" x14ac:dyDescent="0.2">
      <c r="G3467" s="261"/>
    </row>
    <row r="3468" spans="7:7" x14ac:dyDescent="0.2">
      <c r="G3468" s="261"/>
    </row>
    <row r="3469" spans="7:7" x14ac:dyDescent="0.2">
      <c r="G3469" s="261"/>
    </row>
    <row r="3470" spans="7:7" x14ac:dyDescent="0.2">
      <c r="G3470" s="261"/>
    </row>
    <row r="3471" spans="7:7" x14ac:dyDescent="0.2">
      <c r="G3471" s="261"/>
    </row>
    <row r="3472" spans="7:7" x14ac:dyDescent="0.2">
      <c r="G3472" s="261"/>
    </row>
    <row r="3473" spans="7:7" x14ac:dyDescent="0.2">
      <c r="G3473" s="261"/>
    </row>
    <row r="3474" spans="7:7" x14ac:dyDescent="0.2">
      <c r="G3474" s="261"/>
    </row>
    <row r="3475" spans="7:7" x14ac:dyDescent="0.2">
      <c r="G3475" s="261"/>
    </row>
    <row r="3476" spans="7:7" x14ac:dyDescent="0.2">
      <c r="G3476" s="261"/>
    </row>
    <row r="3477" spans="7:7" x14ac:dyDescent="0.2">
      <c r="G3477" s="261"/>
    </row>
    <row r="3478" spans="7:7" x14ac:dyDescent="0.2">
      <c r="G3478" s="261"/>
    </row>
    <row r="3479" spans="7:7" x14ac:dyDescent="0.2">
      <c r="G3479" s="261"/>
    </row>
    <row r="3480" spans="7:7" x14ac:dyDescent="0.2">
      <c r="G3480" s="261"/>
    </row>
    <row r="3481" spans="7:7" x14ac:dyDescent="0.2">
      <c r="G3481" s="261"/>
    </row>
    <row r="3482" spans="7:7" x14ac:dyDescent="0.2">
      <c r="G3482" s="261"/>
    </row>
    <row r="3483" spans="7:7" x14ac:dyDescent="0.2">
      <c r="G3483" s="261"/>
    </row>
    <row r="3484" spans="7:7" x14ac:dyDescent="0.2">
      <c r="G3484" s="261"/>
    </row>
    <row r="3485" spans="7:7" x14ac:dyDescent="0.2">
      <c r="G3485" s="261"/>
    </row>
    <row r="3486" spans="7:7" x14ac:dyDescent="0.2">
      <c r="G3486" s="261"/>
    </row>
    <row r="3487" spans="7:7" x14ac:dyDescent="0.2">
      <c r="G3487" s="261"/>
    </row>
    <row r="3488" spans="7:7" x14ac:dyDescent="0.2">
      <c r="G3488" s="261"/>
    </row>
    <row r="3489" spans="7:7" x14ac:dyDescent="0.2">
      <c r="G3489" s="261"/>
    </row>
    <row r="3490" spans="7:7" x14ac:dyDescent="0.2">
      <c r="G3490" s="261"/>
    </row>
    <row r="3491" spans="7:7" x14ac:dyDescent="0.2">
      <c r="G3491" s="261"/>
    </row>
    <row r="3492" spans="7:7" x14ac:dyDescent="0.2">
      <c r="G3492" s="261"/>
    </row>
    <row r="3493" spans="7:7" x14ac:dyDescent="0.2">
      <c r="G3493" s="261"/>
    </row>
    <row r="3494" spans="7:7" x14ac:dyDescent="0.2">
      <c r="G3494" s="261"/>
    </row>
    <row r="3495" spans="7:7" x14ac:dyDescent="0.2">
      <c r="G3495" s="261"/>
    </row>
    <row r="3496" spans="7:7" x14ac:dyDescent="0.2">
      <c r="G3496" s="261"/>
    </row>
    <row r="3497" spans="7:7" x14ac:dyDescent="0.2">
      <c r="G3497" s="261"/>
    </row>
    <row r="3498" spans="7:7" x14ac:dyDescent="0.2">
      <c r="G3498" s="261"/>
    </row>
    <row r="3499" spans="7:7" x14ac:dyDescent="0.2">
      <c r="G3499" s="261"/>
    </row>
    <row r="3500" spans="7:7" x14ac:dyDescent="0.2">
      <c r="G3500" s="261"/>
    </row>
    <row r="3501" spans="7:7" x14ac:dyDescent="0.2">
      <c r="G3501" s="261"/>
    </row>
    <row r="3502" spans="7:7" x14ac:dyDescent="0.2">
      <c r="G3502" s="261"/>
    </row>
    <row r="3503" spans="7:7" x14ac:dyDescent="0.2">
      <c r="G3503" s="261"/>
    </row>
    <row r="3504" spans="7:7" x14ac:dyDescent="0.2">
      <c r="G3504" s="261"/>
    </row>
    <row r="3505" spans="7:7" x14ac:dyDescent="0.2">
      <c r="G3505" s="261"/>
    </row>
    <row r="3506" spans="7:7" x14ac:dyDescent="0.2">
      <c r="G3506" s="261"/>
    </row>
    <row r="3507" spans="7:7" x14ac:dyDescent="0.2">
      <c r="G3507" s="261"/>
    </row>
    <row r="3508" spans="7:7" x14ac:dyDescent="0.2">
      <c r="G3508" s="261"/>
    </row>
    <row r="3509" spans="7:7" x14ac:dyDescent="0.2">
      <c r="G3509" s="261"/>
    </row>
    <row r="3510" spans="7:7" x14ac:dyDescent="0.2">
      <c r="G3510" s="261"/>
    </row>
    <row r="3511" spans="7:7" x14ac:dyDescent="0.2">
      <c r="G3511" s="261"/>
    </row>
    <row r="3512" spans="7:7" x14ac:dyDescent="0.2">
      <c r="G3512" s="261"/>
    </row>
    <row r="3513" spans="7:7" x14ac:dyDescent="0.2">
      <c r="G3513" s="261"/>
    </row>
    <row r="3514" spans="7:7" x14ac:dyDescent="0.2">
      <c r="G3514" s="261"/>
    </row>
    <row r="3515" spans="7:7" x14ac:dyDescent="0.2">
      <c r="G3515" s="261"/>
    </row>
    <row r="3516" spans="7:7" x14ac:dyDescent="0.2">
      <c r="G3516" s="261"/>
    </row>
    <row r="3517" spans="7:7" x14ac:dyDescent="0.2">
      <c r="G3517" s="261"/>
    </row>
    <row r="3518" spans="7:7" x14ac:dyDescent="0.2">
      <c r="G3518" s="261"/>
    </row>
    <row r="3519" spans="7:7" x14ac:dyDescent="0.2">
      <c r="G3519" s="261"/>
    </row>
    <row r="3520" spans="7:7" x14ac:dyDescent="0.2">
      <c r="G3520" s="261"/>
    </row>
    <row r="3521" spans="7:7" x14ac:dyDescent="0.2">
      <c r="G3521" s="261"/>
    </row>
    <row r="3522" spans="7:7" x14ac:dyDescent="0.2">
      <c r="G3522" s="261"/>
    </row>
    <row r="3523" spans="7:7" x14ac:dyDescent="0.2">
      <c r="G3523" s="261"/>
    </row>
    <row r="3524" spans="7:7" x14ac:dyDescent="0.2">
      <c r="G3524" s="261"/>
    </row>
    <row r="3525" spans="7:7" x14ac:dyDescent="0.2">
      <c r="G3525" s="261"/>
    </row>
    <row r="3526" spans="7:7" x14ac:dyDescent="0.2">
      <c r="G3526" s="261"/>
    </row>
    <row r="3527" spans="7:7" x14ac:dyDescent="0.2">
      <c r="G3527" s="261"/>
    </row>
    <row r="3528" spans="7:7" x14ac:dyDescent="0.2">
      <c r="G3528" s="261"/>
    </row>
    <row r="3529" spans="7:7" x14ac:dyDescent="0.2">
      <c r="G3529" s="261"/>
    </row>
    <row r="3530" spans="7:7" x14ac:dyDescent="0.2">
      <c r="G3530" s="261"/>
    </row>
    <row r="3531" spans="7:7" x14ac:dyDescent="0.2">
      <c r="G3531" s="261"/>
    </row>
    <row r="3532" spans="7:7" x14ac:dyDescent="0.2">
      <c r="G3532" s="261"/>
    </row>
    <row r="3533" spans="7:7" x14ac:dyDescent="0.2">
      <c r="G3533" s="261"/>
    </row>
    <row r="3534" spans="7:7" x14ac:dyDescent="0.2">
      <c r="G3534" s="261"/>
    </row>
    <row r="3535" spans="7:7" x14ac:dyDescent="0.2">
      <c r="G3535" s="261"/>
    </row>
    <row r="3536" spans="7:7" x14ac:dyDescent="0.2">
      <c r="G3536" s="261"/>
    </row>
    <row r="3537" spans="7:7" x14ac:dyDescent="0.2">
      <c r="G3537" s="261"/>
    </row>
    <row r="3538" spans="7:7" x14ac:dyDescent="0.2">
      <c r="G3538" s="261"/>
    </row>
    <row r="3539" spans="7:7" x14ac:dyDescent="0.2">
      <c r="G3539" s="261"/>
    </row>
    <row r="3540" spans="7:7" x14ac:dyDescent="0.2">
      <c r="G3540" s="261"/>
    </row>
    <row r="3541" spans="7:7" x14ac:dyDescent="0.2">
      <c r="G3541" s="261"/>
    </row>
    <row r="3542" spans="7:7" x14ac:dyDescent="0.2">
      <c r="G3542" s="261"/>
    </row>
    <row r="3543" spans="7:7" x14ac:dyDescent="0.2">
      <c r="G3543" s="261"/>
    </row>
    <row r="3544" spans="7:7" x14ac:dyDescent="0.2">
      <c r="G3544" s="261"/>
    </row>
    <row r="3545" spans="7:7" x14ac:dyDescent="0.2">
      <c r="G3545" s="261"/>
    </row>
    <row r="3546" spans="7:7" x14ac:dyDescent="0.2">
      <c r="G3546" s="261"/>
    </row>
    <row r="3547" spans="7:7" x14ac:dyDescent="0.2">
      <c r="G3547" s="261"/>
    </row>
    <row r="3548" spans="7:7" x14ac:dyDescent="0.2">
      <c r="G3548" s="261"/>
    </row>
    <row r="3549" spans="7:7" x14ac:dyDescent="0.2">
      <c r="G3549" s="261"/>
    </row>
    <row r="3550" spans="7:7" x14ac:dyDescent="0.2">
      <c r="G3550" s="261"/>
    </row>
    <row r="3551" spans="7:7" x14ac:dyDescent="0.2">
      <c r="G3551" s="261"/>
    </row>
    <row r="3552" spans="7:7" x14ac:dyDescent="0.2">
      <c r="G3552" s="261"/>
    </row>
    <row r="3553" spans="7:7" x14ac:dyDescent="0.2">
      <c r="G3553" s="261"/>
    </row>
    <row r="3554" spans="7:7" x14ac:dyDescent="0.2">
      <c r="G3554" s="261"/>
    </row>
    <row r="3555" spans="7:7" x14ac:dyDescent="0.2">
      <c r="G3555" s="261"/>
    </row>
    <row r="3556" spans="7:7" x14ac:dyDescent="0.2">
      <c r="G3556" s="261"/>
    </row>
    <row r="3557" spans="7:7" x14ac:dyDescent="0.2">
      <c r="G3557" s="261"/>
    </row>
    <row r="3558" spans="7:7" x14ac:dyDescent="0.2">
      <c r="G3558" s="261"/>
    </row>
    <row r="3559" spans="7:7" x14ac:dyDescent="0.2">
      <c r="G3559" s="261"/>
    </row>
    <row r="3560" spans="7:7" x14ac:dyDescent="0.2">
      <c r="G3560" s="261"/>
    </row>
    <row r="3561" spans="7:7" x14ac:dyDescent="0.2">
      <c r="G3561" s="261"/>
    </row>
    <row r="3562" spans="7:7" x14ac:dyDescent="0.2">
      <c r="G3562" s="261"/>
    </row>
    <row r="3563" spans="7:7" x14ac:dyDescent="0.2">
      <c r="G3563" s="261"/>
    </row>
    <row r="3564" spans="7:7" x14ac:dyDescent="0.2">
      <c r="G3564" s="261"/>
    </row>
    <row r="3565" spans="7:7" x14ac:dyDescent="0.2">
      <c r="G3565" s="261"/>
    </row>
    <row r="3566" spans="7:7" x14ac:dyDescent="0.2">
      <c r="G3566" s="261"/>
    </row>
    <row r="3567" spans="7:7" x14ac:dyDescent="0.2">
      <c r="G3567" s="261"/>
    </row>
    <row r="3568" spans="7:7" x14ac:dyDescent="0.2">
      <c r="G3568" s="261"/>
    </row>
    <row r="3569" spans="7:7" x14ac:dyDescent="0.2">
      <c r="G3569" s="261"/>
    </row>
    <row r="3570" spans="7:7" x14ac:dyDescent="0.2">
      <c r="G3570" s="261"/>
    </row>
    <row r="3571" spans="7:7" x14ac:dyDescent="0.2">
      <c r="G3571" s="261"/>
    </row>
    <row r="3572" spans="7:7" x14ac:dyDescent="0.2">
      <c r="G3572" s="261"/>
    </row>
    <row r="3573" spans="7:7" x14ac:dyDescent="0.2">
      <c r="G3573" s="261"/>
    </row>
    <row r="3574" spans="7:7" x14ac:dyDescent="0.2">
      <c r="G3574" s="261"/>
    </row>
    <row r="3575" spans="7:7" x14ac:dyDescent="0.2">
      <c r="G3575" s="261"/>
    </row>
    <row r="3576" spans="7:7" x14ac:dyDescent="0.2">
      <c r="G3576" s="261"/>
    </row>
    <row r="3577" spans="7:7" x14ac:dyDescent="0.2">
      <c r="G3577" s="261"/>
    </row>
    <row r="3578" spans="7:7" x14ac:dyDescent="0.2">
      <c r="G3578" s="261"/>
    </row>
    <row r="3579" spans="7:7" x14ac:dyDescent="0.2">
      <c r="G3579" s="261"/>
    </row>
    <row r="3580" spans="7:7" x14ac:dyDescent="0.2">
      <c r="G3580" s="261"/>
    </row>
    <row r="3581" spans="7:7" x14ac:dyDescent="0.2">
      <c r="G3581" s="261"/>
    </row>
    <row r="3582" spans="7:7" x14ac:dyDescent="0.2">
      <c r="G3582" s="261"/>
    </row>
    <row r="3583" spans="7:7" x14ac:dyDescent="0.2">
      <c r="G3583" s="261"/>
    </row>
    <row r="3584" spans="7:7" x14ac:dyDescent="0.2">
      <c r="G3584" s="261"/>
    </row>
    <row r="3585" spans="7:7" x14ac:dyDescent="0.2">
      <c r="G3585" s="261"/>
    </row>
    <row r="3586" spans="7:7" x14ac:dyDescent="0.2">
      <c r="G3586" s="261"/>
    </row>
    <row r="3587" spans="7:7" x14ac:dyDescent="0.2">
      <c r="G3587" s="261"/>
    </row>
    <row r="3588" spans="7:7" x14ac:dyDescent="0.2">
      <c r="G3588" s="261"/>
    </row>
    <row r="3589" spans="7:7" x14ac:dyDescent="0.2">
      <c r="G3589" s="261"/>
    </row>
    <row r="3590" spans="7:7" x14ac:dyDescent="0.2">
      <c r="G3590" s="261"/>
    </row>
    <row r="3591" spans="7:7" x14ac:dyDescent="0.2">
      <c r="G3591" s="261"/>
    </row>
    <row r="3592" spans="7:7" x14ac:dyDescent="0.2">
      <c r="G3592" s="261"/>
    </row>
    <row r="3593" spans="7:7" x14ac:dyDescent="0.2">
      <c r="G3593" s="261"/>
    </row>
    <row r="3594" spans="7:7" x14ac:dyDescent="0.2">
      <c r="G3594" s="261"/>
    </row>
    <row r="3595" spans="7:7" x14ac:dyDescent="0.2">
      <c r="G3595" s="261"/>
    </row>
    <row r="3596" spans="7:7" x14ac:dyDescent="0.2">
      <c r="G3596" s="261"/>
    </row>
    <row r="3597" spans="7:7" x14ac:dyDescent="0.2">
      <c r="G3597" s="261"/>
    </row>
    <row r="3598" spans="7:7" x14ac:dyDescent="0.2">
      <c r="G3598" s="261"/>
    </row>
    <row r="3599" spans="7:7" x14ac:dyDescent="0.2">
      <c r="G3599" s="261"/>
    </row>
    <row r="3600" spans="7:7" x14ac:dyDescent="0.2">
      <c r="G3600" s="261"/>
    </row>
    <row r="3601" spans="7:7" x14ac:dyDescent="0.2">
      <c r="G3601" s="261"/>
    </row>
    <row r="3602" spans="7:7" x14ac:dyDescent="0.2">
      <c r="G3602" s="261"/>
    </row>
    <row r="3603" spans="7:7" x14ac:dyDescent="0.2">
      <c r="G3603" s="261"/>
    </row>
    <row r="3604" spans="7:7" x14ac:dyDescent="0.2">
      <c r="G3604" s="261"/>
    </row>
    <row r="3605" spans="7:7" x14ac:dyDescent="0.2">
      <c r="G3605" s="261"/>
    </row>
    <row r="3606" spans="7:7" x14ac:dyDescent="0.2">
      <c r="G3606" s="261"/>
    </row>
    <row r="3607" spans="7:7" x14ac:dyDescent="0.2">
      <c r="G3607" s="261"/>
    </row>
    <row r="3608" spans="7:7" x14ac:dyDescent="0.2">
      <c r="G3608" s="261"/>
    </row>
    <row r="3609" spans="7:7" x14ac:dyDescent="0.2">
      <c r="G3609" s="261"/>
    </row>
    <row r="3610" spans="7:7" x14ac:dyDescent="0.2">
      <c r="G3610" s="261"/>
    </row>
    <row r="3611" spans="7:7" x14ac:dyDescent="0.2">
      <c r="G3611" s="261"/>
    </row>
    <row r="3612" spans="7:7" x14ac:dyDescent="0.2">
      <c r="G3612" s="261"/>
    </row>
    <row r="3613" spans="7:7" x14ac:dyDescent="0.2">
      <c r="G3613" s="261"/>
    </row>
    <row r="3614" spans="7:7" x14ac:dyDescent="0.2">
      <c r="G3614" s="261"/>
    </row>
    <row r="3615" spans="7:7" x14ac:dyDescent="0.2">
      <c r="G3615" s="261"/>
    </row>
    <row r="3616" spans="7:7" x14ac:dyDescent="0.2">
      <c r="G3616" s="261"/>
    </row>
    <row r="3617" spans="7:7" x14ac:dyDescent="0.2">
      <c r="G3617" s="261"/>
    </row>
    <row r="3618" spans="7:7" x14ac:dyDescent="0.2">
      <c r="G3618" s="261"/>
    </row>
    <row r="3619" spans="7:7" x14ac:dyDescent="0.2">
      <c r="G3619" s="261"/>
    </row>
    <row r="3620" spans="7:7" x14ac:dyDescent="0.2">
      <c r="G3620" s="261"/>
    </row>
    <row r="3621" spans="7:7" x14ac:dyDescent="0.2">
      <c r="G3621" s="261"/>
    </row>
    <row r="3622" spans="7:7" x14ac:dyDescent="0.2">
      <c r="G3622" s="261"/>
    </row>
    <row r="3623" spans="7:7" x14ac:dyDescent="0.2">
      <c r="G3623" s="261"/>
    </row>
    <row r="3624" spans="7:7" x14ac:dyDescent="0.2">
      <c r="G3624" s="261"/>
    </row>
    <row r="3625" spans="7:7" x14ac:dyDescent="0.2">
      <c r="G3625" s="261"/>
    </row>
    <row r="3626" spans="7:7" x14ac:dyDescent="0.2">
      <c r="G3626" s="261"/>
    </row>
    <row r="3627" spans="7:7" x14ac:dyDescent="0.2">
      <c r="G3627" s="261"/>
    </row>
    <row r="3628" spans="7:7" x14ac:dyDescent="0.2">
      <c r="G3628" s="261"/>
    </row>
    <row r="3629" spans="7:7" x14ac:dyDescent="0.2">
      <c r="G3629" s="261"/>
    </row>
    <row r="3630" spans="7:7" x14ac:dyDescent="0.2">
      <c r="G3630" s="261"/>
    </row>
    <row r="3631" spans="7:7" x14ac:dyDescent="0.2">
      <c r="G3631" s="261"/>
    </row>
    <row r="3632" spans="7:7" x14ac:dyDescent="0.2">
      <c r="G3632" s="261"/>
    </row>
    <row r="3633" spans="7:7" x14ac:dyDescent="0.2">
      <c r="G3633" s="261"/>
    </row>
    <row r="3634" spans="7:7" x14ac:dyDescent="0.2">
      <c r="G3634" s="261"/>
    </row>
    <row r="3635" spans="7:7" x14ac:dyDescent="0.2">
      <c r="G3635" s="261"/>
    </row>
    <row r="3636" spans="7:7" x14ac:dyDescent="0.2">
      <c r="G3636" s="261"/>
    </row>
    <row r="3637" spans="7:7" x14ac:dyDescent="0.2">
      <c r="G3637" s="261"/>
    </row>
    <row r="3638" spans="7:7" x14ac:dyDescent="0.2">
      <c r="G3638" s="261"/>
    </row>
    <row r="3639" spans="7:7" x14ac:dyDescent="0.2">
      <c r="G3639" s="261"/>
    </row>
    <row r="3640" spans="7:7" x14ac:dyDescent="0.2">
      <c r="G3640" s="261"/>
    </row>
    <row r="3641" spans="7:7" x14ac:dyDescent="0.2">
      <c r="G3641" s="261"/>
    </row>
    <row r="3642" spans="7:7" x14ac:dyDescent="0.2">
      <c r="G3642" s="261"/>
    </row>
    <row r="3643" spans="7:7" x14ac:dyDescent="0.2">
      <c r="G3643" s="261"/>
    </row>
    <row r="3644" spans="7:7" x14ac:dyDescent="0.2">
      <c r="G3644" s="261"/>
    </row>
    <row r="3645" spans="7:7" x14ac:dyDescent="0.2">
      <c r="G3645" s="261"/>
    </row>
    <row r="3646" spans="7:7" x14ac:dyDescent="0.2">
      <c r="G3646" s="261"/>
    </row>
    <row r="3647" spans="7:7" x14ac:dyDescent="0.2">
      <c r="G3647" s="261"/>
    </row>
    <row r="3648" spans="7:7" x14ac:dyDescent="0.2">
      <c r="G3648" s="261"/>
    </row>
    <row r="3649" spans="7:7" x14ac:dyDescent="0.2">
      <c r="G3649" s="261"/>
    </row>
    <row r="3650" spans="7:7" x14ac:dyDescent="0.2">
      <c r="G3650" s="261"/>
    </row>
    <row r="3651" spans="7:7" x14ac:dyDescent="0.2">
      <c r="G3651" s="261"/>
    </row>
    <row r="3652" spans="7:7" x14ac:dyDescent="0.2">
      <c r="G3652" s="261"/>
    </row>
    <row r="3653" spans="7:7" x14ac:dyDescent="0.2">
      <c r="G3653" s="261"/>
    </row>
    <row r="3654" spans="7:7" x14ac:dyDescent="0.2">
      <c r="G3654" s="261"/>
    </row>
    <row r="3655" spans="7:7" x14ac:dyDescent="0.2">
      <c r="G3655" s="261"/>
    </row>
    <row r="3656" spans="7:7" x14ac:dyDescent="0.2">
      <c r="G3656" s="261"/>
    </row>
    <row r="3657" spans="7:7" x14ac:dyDescent="0.2">
      <c r="G3657" s="261"/>
    </row>
    <row r="3658" spans="7:7" x14ac:dyDescent="0.2">
      <c r="G3658" s="261"/>
    </row>
    <row r="3659" spans="7:7" x14ac:dyDescent="0.2">
      <c r="G3659" s="261"/>
    </row>
    <row r="3660" spans="7:7" x14ac:dyDescent="0.2">
      <c r="G3660" s="261"/>
    </row>
    <row r="3661" spans="7:7" x14ac:dyDescent="0.2">
      <c r="G3661" s="261"/>
    </row>
    <row r="3662" spans="7:7" x14ac:dyDescent="0.2">
      <c r="G3662" s="261"/>
    </row>
    <row r="3663" spans="7:7" x14ac:dyDescent="0.2">
      <c r="G3663" s="261"/>
    </row>
    <row r="3664" spans="7:7" x14ac:dyDescent="0.2">
      <c r="G3664" s="261"/>
    </row>
    <row r="3665" spans="7:7" x14ac:dyDescent="0.2">
      <c r="G3665" s="261"/>
    </row>
    <row r="3666" spans="7:7" x14ac:dyDescent="0.2">
      <c r="G3666" s="261"/>
    </row>
    <row r="3667" spans="7:7" x14ac:dyDescent="0.2">
      <c r="G3667" s="261"/>
    </row>
    <row r="3668" spans="7:7" x14ac:dyDescent="0.2">
      <c r="G3668" s="261"/>
    </row>
    <row r="3669" spans="7:7" x14ac:dyDescent="0.2">
      <c r="G3669" s="261"/>
    </row>
    <row r="3670" spans="7:7" x14ac:dyDescent="0.2">
      <c r="G3670" s="261"/>
    </row>
    <row r="3671" spans="7:7" x14ac:dyDescent="0.2">
      <c r="G3671" s="261"/>
    </row>
    <row r="3672" spans="7:7" x14ac:dyDescent="0.2">
      <c r="G3672" s="261"/>
    </row>
    <row r="3673" spans="7:7" x14ac:dyDescent="0.2">
      <c r="G3673" s="261"/>
    </row>
    <row r="3674" spans="7:7" x14ac:dyDescent="0.2">
      <c r="G3674" s="261"/>
    </row>
    <row r="3675" spans="7:7" x14ac:dyDescent="0.2">
      <c r="G3675" s="261"/>
    </row>
    <row r="3676" spans="7:7" x14ac:dyDescent="0.2">
      <c r="G3676" s="261"/>
    </row>
    <row r="3677" spans="7:7" x14ac:dyDescent="0.2">
      <c r="G3677" s="261"/>
    </row>
    <row r="3678" spans="7:7" x14ac:dyDescent="0.2">
      <c r="G3678" s="261"/>
    </row>
    <row r="3679" spans="7:7" x14ac:dyDescent="0.2">
      <c r="G3679" s="261"/>
    </row>
    <row r="3680" spans="7:7" x14ac:dyDescent="0.2">
      <c r="G3680" s="261"/>
    </row>
    <row r="3681" spans="7:7" x14ac:dyDescent="0.2">
      <c r="G3681" s="261"/>
    </row>
    <row r="3682" spans="7:7" x14ac:dyDescent="0.2">
      <c r="G3682" s="261"/>
    </row>
    <row r="3683" spans="7:7" x14ac:dyDescent="0.2">
      <c r="G3683" s="261"/>
    </row>
    <row r="3684" spans="7:7" x14ac:dyDescent="0.2">
      <c r="G3684" s="261"/>
    </row>
    <row r="3685" spans="7:7" x14ac:dyDescent="0.2">
      <c r="G3685" s="261"/>
    </row>
    <row r="3686" spans="7:7" x14ac:dyDescent="0.2">
      <c r="G3686" s="261"/>
    </row>
    <row r="3687" spans="7:7" x14ac:dyDescent="0.2">
      <c r="G3687" s="261"/>
    </row>
    <row r="3688" spans="7:7" x14ac:dyDescent="0.2">
      <c r="G3688" s="261"/>
    </row>
    <row r="3689" spans="7:7" x14ac:dyDescent="0.2">
      <c r="G3689" s="261"/>
    </row>
    <row r="3690" spans="7:7" x14ac:dyDescent="0.2">
      <c r="G3690" s="261"/>
    </row>
    <row r="3691" spans="7:7" x14ac:dyDescent="0.2">
      <c r="G3691" s="261"/>
    </row>
    <row r="3692" spans="7:7" x14ac:dyDescent="0.2">
      <c r="G3692" s="261"/>
    </row>
    <row r="3693" spans="7:7" x14ac:dyDescent="0.2">
      <c r="G3693" s="261"/>
    </row>
    <row r="3694" spans="7:7" x14ac:dyDescent="0.2">
      <c r="G3694" s="261"/>
    </row>
    <row r="3695" spans="7:7" x14ac:dyDescent="0.2">
      <c r="G3695" s="261"/>
    </row>
    <row r="3696" spans="7:7" x14ac:dyDescent="0.2">
      <c r="G3696" s="261"/>
    </row>
    <row r="3697" spans="7:7" x14ac:dyDescent="0.2">
      <c r="G3697" s="261"/>
    </row>
    <row r="3698" spans="7:7" x14ac:dyDescent="0.2">
      <c r="G3698" s="261"/>
    </row>
    <row r="3699" spans="7:7" x14ac:dyDescent="0.2">
      <c r="G3699" s="261"/>
    </row>
    <row r="3700" spans="7:7" x14ac:dyDescent="0.2">
      <c r="G3700" s="261"/>
    </row>
    <row r="3701" spans="7:7" x14ac:dyDescent="0.2">
      <c r="G3701" s="261"/>
    </row>
    <row r="3702" spans="7:7" x14ac:dyDescent="0.2">
      <c r="G3702" s="261"/>
    </row>
    <row r="3703" spans="7:7" x14ac:dyDescent="0.2">
      <c r="G3703" s="261"/>
    </row>
    <row r="3704" spans="7:7" x14ac:dyDescent="0.2">
      <c r="G3704" s="261"/>
    </row>
    <row r="3705" spans="7:7" x14ac:dyDescent="0.2">
      <c r="G3705" s="261"/>
    </row>
    <row r="3706" spans="7:7" x14ac:dyDescent="0.2">
      <c r="G3706" s="261"/>
    </row>
    <row r="3707" spans="7:7" x14ac:dyDescent="0.2">
      <c r="G3707" s="261"/>
    </row>
    <row r="3708" spans="7:7" x14ac:dyDescent="0.2">
      <c r="G3708" s="261"/>
    </row>
    <row r="3709" spans="7:7" x14ac:dyDescent="0.2">
      <c r="G3709" s="261"/>
    </row>
    <row r="3710" spans="7:7" x14ac:dyDescent="0.2">
      <c r="G3710" s="261"/>
    </row>
    <row r="3711" spans="7:7" x14ac:dyDescent="0.2">
      <c r="G3711" s="261"/>
    </row>
    <row r="3712" spans="7:7" x14ac:dyDescent="0.2">
      <c r="G3712" s="261"/>
    </row>
    <row r="3713" spans="7:7" x14ac:dyDescent="0.2">
      <c r="G3713" s="261"/>
    </row>
    <row r="3714" spans="7:7" x14ac:dyDescent="0.2">
      <c r="G3714" s="261"/>
    </row>
    <row r="3715" spans="7:7" x14ac:dyDescent="0.2">
      <c r="G3715" s="261"/>
    </row>
    <row r="3716" spans="7:7" x14ac:dyDescent="0.2">
      <c r="G3716" s="261"/>
    </row>
    <row r="3717" spans="7:7" x14ac:dyDescent="0.2">
      <c r="G3717" s="261"/>
    </row>
    <row r="3718" spans="7:7" x14ac:dyDescent="0.2">
      <c r="G3718" s="261"/>
    </row>
    <row r="3719" spans="7:7" x14ac:dyDescent="0.2">
      <c r="G3719" s="261"/>
    </row>
    <row r="3720" spans="7:7" x14ac:dyDescent="0.2">
      <c r="G3720" s="261"/>
    </row>
    <row r="3721" spans="7:7" x14ac:dyDescent="0.2">
      <c r="G3721" s="261"/>
    </row>
    <row r="3722" spans="7:7" x14ac:dyDescent="0.2">
      <c r="G3722" s="261"/>
    </row>
    <row r="3723" spans="7:7" x14ac:dyDescent="0.2">
      <c r="G3723" s="261"/>
    </row>
    <row r="3724" spans="7:7" x14ac:dyDescent="0.2">
      <c r="G3724" s="261"/>
    </row>
    <row r="3725" spans="7:7" x14ac:dyDescent="0.2">
      <c r="G3725" s="261"/>
    </row>
    <row r="3726" spans="7:7" x14ac:dyDescent="0.2">
      <c r="G3726" s="261"/>
    </row>
    <row r="3727" spans="7:7" x14ac:dyDescent="0.2">
      <c r="G3727" s="261"/>
    </row>
    <row r="3728" spans="7:7" x14ac:dyDescent="0.2">
      <c r="G3728" s="261"/>
    </row>
    <row r="3729" spans="7:7" x14ac:dyDescent="0.2">
      <c r="G3729" s="261"/>
    </row>
    <row r="3730" spans="7:7" x14ac:dyDescent="0.2">
      <c r="G3730" s="261"/>
    </row>
    <row r="3731" spans="7:7" x14ac:dyDescent="0.2">
      <c r="G3731" s="261"/>
    </row>
    <row r="3732" spans="7:7" x14ac:dyDescent="0.2">
      <c r="G3732" s="261"/>
    </row>
    <row r="3733" spans="7:7" x14ac:dyDescent="0.2">
      <c r="G3733" s="261"/>
    </row>
    <row r="3734" spans="7:7" x14ac:dyDescent="0.2">
      <c r="G3734" s="261"/>
    </row>
    <row r="3735" spans="7:7" x14ac:dyDescent="0.2">
      <c r="G3735" s="261"/>
    </row>
    <row r="3736" spans="7:7" x14ac:dyDescent="0.2">
      <c r="G3736" s="261"/>
    </row>
    <row r="3737" spans="7:7" x14ac:dyDescent="0.2">
      <c r="G3737" s="261"/>
    </row>
    <row r="3738" spans="7:7" x14ac:dyDescent="0.2">
      <c r="G3738" s="261"/>
    </row>
    <row r="3739" spans="7:7" x14ac:dyDescent="0.2">
      <c r="G3739" s="261"/>
    </row>
    <row r="3740" spans="7:7" x14ac:dyDescent="0.2">
      <c r="G3740" s="261"/>
    </row>
    <row r="3741" spans="7:7" x14ac:dyDescent="0.2">
      <c r="G3741" s="261"/>
    </row>
    <row r="3742" spans="7:7" x14ac:dyDescent="0.2">
      <c r="G3742" s="261"/>
    </row>
    <row r="3743" spans="7:7" x14ac:dyDescent="0.2">
      <c r="G3743" s="261"/>
    </row>
    <row r="3744" spans="7:7" x14ac:dyDescent="0.2">
      <c r="G3744" s="261"/>
    </row>
    <row r="3745" spans="7:7" x14ac:dyDescent="0.2">
      <c r="G3745" s="261"/>
    </row>
    <row r="3746" spans="7:7" x14ac:dyDescent="0.2">
      <c r="G3746" s="261"/>
    </row>
    <row r="3747" spans="7:7" x14ac:dyDescent="0.2">
      <c r="G3747" s="261"/>
    </row>
    <row r="3748" spans="7:7" x14ac:dyDescent="0.2">
      <c r="G3748" s="261"/>
    </row>
    <row r="3749" spans="7:7" x14ac:dyDescent="0.2">
      <c r="G3749" s="261"/>
    </row>
    <row r="3750" spans="7:7" x14ac:dyDescent="0.2">
      <c r="G3750" s="261"/>
    </row>
    <row r="3751" spans="7:7" x14ac:dyDescent="0.2">
      <c r="G3751" s="261"/>
    </row>
    <row r="3752" spans="7:7" x14ac:dyDescent="0.2">
      <c r="G3752" s="261"/>
    </row>
    <row r="3753" spans="7:7" x14ac:dyDescent="0.2">
      <c r="G3753" s="261"/>
    </row>
    <row r="3754" spans="7:7" x14ac:dyDescent="0.2">
      <c r="G3754" s="261"/>
    </row>
    <row r="3755" spans="7:7" x14ac:dyDescent="0.2">
      <c r="G3755" s="261"/>
    </row>
    <row r="3756" spans="7:7" x14ac:dyDescent="0.2">
      <c r="G3756" s="261"/>
    </row>
    <row r="3757" spans="7:7" x14ac:dyDescent="0.2">
      <c r="G3757" s="261"/>
    </row>
    <row r="3758" spans="7:7" x14ac:dyDescent="0.2">
      <c r="G3758" s="261"/>
    </row>
    <row r="3759" spans="7:7" x14ac:dyDescent="0.2">
      <c r="G3759" s="261"/>
    </row>
    <row r="3760" spans="7:7" x14ac:dyDescent="0.2">
      <c r="G3760" s="261"/>
    </row>
    <row r="3761" spans="7:7" x14ac:dyDescent="0.2">
      <c r="G3761" s="261"/>
    </row>
    <row r="3762" spans="7:7" x14ac:dyDescent="0.2">
      <c r="G3762" s="261"/>
    </row>
    <row r="3763" spans="7:7" x14ac:dyDescent="0.2">
      <c r="G3763" s="261"/>
    </row>
    <row r="3764" spans="7:7" x14ac:dyDescent="0.2">
      <c r="G3764" s="261"/>
    </row>
    <row r="3765" spans="7:7" x14ac:dyDescent="0.2">
      <c r="G3765" s="261"/>
    </row>
    <row r="3766" spans="7:7" x14ac:dyDescent="0.2">
      <c r="G3766" s="261"/>
    </row>
    <row r="3767" spans="7:7" x14ac:dyDescent="0.2">
      <c r="G3767" s="261"/>
    </row>
    <row r="3768" spans="7:7" x14ac:dyDescent="0.2">
      <c r="G3768" s="261"/>
    </row>
    <row r="3769" spans="7:7" x14ac:dyDescent="0.2">
      <c r="G3769" s="261"/>
    </row>
    <row r="3770" spans="7:7" x14ac:dyDescent="0.2">
      <c r="G3770" s="261"/>
    </row>
    <row r="3771" spans="7:7" x14ac:dyDescent="0.2">
      <c r="G3771" s="261"/>
    </row>
    <row r="3772" spans="7:7" x14ac:dyDescent="0.2">
      <c r="G3772" s="261"/>
    </row>
    <row r="3773" spans="7:7" x14ac:dyDescent="0.2">
      <c r="G3773" s="261"/>
    </row>
    <row r="3774" spans="7:7" x14ac:dyDescent="0.2">
      <c r="G3774" s="261"/>
    </row>
    <row r="3775" spans="7:7" x14ac:dyDescent="0.2">
      <c r="G3775" s="261"/>
    </row>
    <row r="3776" spans="7:7" x14ac:dyDescent="0.2">
      <c r="G3776" s="261"/>
    </row>
    <row r="3777" spans="7:7" x14ac:dyDescent="0.2">
      <c r="G3777" s="261"/>
    </row>
    <row r="3778" spans="7:7" x14ac:dyDescent="0.2">
      <c r="G3778" s="261"/>
    </row>
    <row r="3779" spans="7:7" x14ac:dyDescent="0.2">
      <c r="G3779" s="261"/>
    </row>
    <row r="3780" spans="7:7" x14ac:dyDescent="0.2">
      <c r="G3780" s="261"/>
    </row>
    <row r="3781" spans="7:7" x14ac:dyDescent="0.2">
      <c r="G3781" s="261"/>
    </row>
    <row r="3782" spans="7:7" x14ac:dyDescent="0.2">
      <c r="G3782" s="261"/>
    </row>
    <row r="3783" spans="7:7" x14ac:dyDescent="0.2">
      <c r="G3783" s="261"/>
    </row>
    <row r="3784" spans="7:7" x14ac:dyDescent="0.2">
      <c r="G3784" s="261"/>
    </row>
    <row r="3785" spans="7:7" x14ac:dyDescent="0.2">
      <c r="G3785" s="261"/>
    </row>
    <row r="3786" spans="7:7" x14ac:dyDescent="0.2">
      <c r="G3786" s="261"/>
    </row>
    <row r="3787" spans="7:7" x14ac:dyDescent="0.2">
      <c r="G3787" s="261"/>
    </row>
    <row r="3788" spans="7:7" x14ac:dyDescent="0.2">
      <c r="G3788" s="261"/>
    </row>
    <row r="3789" spans="7:7" x14ac:dyDescent="0.2">
      <c r="G3789" s="261"/>
    </row>
    <row r="3790" spans="7:7" x14ac:dyDescent="0.2">
      <c r="G3790" s="261"/>
    </row>
    <row r="3791" spans="7:7" x14ac:dyDescent="0.2">
      <c r="G3791" s="261"/>
    </row>
    <row r="3792" spans="7:7" x14ac:dyDescent="0.2">
      <c r="G3792" s="261"/>
    </row>
    <row r="3793" spans="7:7" x14ac:dyDescent="0.2">
      <c r="G3793" s="261"/>
    </row>
    <row r="3794" spans="7:7" x14ac:dyDescent="0.2">
      <c r="G3794" s="261"/>
    </row>
    <row r="3795" spans="7:7" x14ac:dyDescent="0.2">
      <c r="G3795" s="261"/>
    </row>
    <row r="3796" spans="7:7" x14ac:dyDescent="0.2">
      <c r="G3796" s="261"/>
    </row>
    <row r="3797" spans="7:7" x14ac:dyDescent="0.2">
      <c r="G3797" s="261"/>
    </row>
    <row r="3798" spans="7:7" x14ac:dyDescent="0.2">
      <c r="G3798" s="261"/>
    </row>
    <row r="3799" spans="7:7" x14ac:dyDescent="0.2">
      <c r="G3799" s="261"/>
    </row>
    <row r="3800" spans="7:7" x14ac:dyDescent="0.2">
      <c r="G3800" s="261"/>
    </row>
    <row r="3801" spans="7:7" x14ac:dyDescent="0.2">
      <c r="G3801" s="261"/>
    </row>
    <row r="3802" spans="7:7" x14ac:dyDescent="0.2">
      <c r="G3802" s="261"/>
    </row>
    <row r="3803" spans="7:7" x14ac:dyDescent="0.2">
      <c r="G3803" s="261"/>
    </row>
    <row r="3804" spans="7:7" x14ac:dyDescent="0.2">
      <c r="G3804" s="261"/>
    </row>
    <row r="3805" spans="7:7" x14ac:dyDescent="0.2">
      <c r="G3805" s="261"/>
    </row>
    <row r="3806" spans="7:7" x14ac:dyDescent="0.2">
      <c r="G3806" s="261"/>
    </row>
    <row r="3807" spans="7:7" x14ac:dyDescent="0.2">
      <c r="G3807" s="261"/>
    </row>
    <row r="3808" spans="7:7" x14ac:dyDescent="0.2">
      <c r="G3808" s="261"/>
    </row>
    <row r="3809" spans="7:7" x14ac:dyDescent="0.2">
      <c r="G3809" s="261"/>
    </row>
    <row r="3810" spans="7:7" x14ac:dyDescent="0.2">
      <c r="G3810" s="261"/>
    </row>
    <row r="3811" spans="7:7" x14ac:dyDescent="0.2">
      <c r="G3811" s="261"/>
    </row>
    <row r="3812" spans="7:7" x14ac:dyDescent="0.2">
      <c r="G3812" s="261"/>
    </row>
    <row r="3813" spans="7:7" x14ac:dyDescent="0.2">
      <c r="G3813" s="261"/>
    </row>
    <row r="3814" spans="7:7" x14ac:dyDescent="0.2">
      <c r="G3814" s="261"/>
    </row>
    <row r="3815" spans="7:7" x14ac:dyDescent="0.2">
      <c r="G3815" s="261"/>
    </row>
    <row r="3816" spans="7:7" x14ac:dyDescent="0.2">
      <c r="G3816" s="261"/>
    </row>
    <row r="3817" spans="7:7" x14ac:dyDescent="0.2">
      <c r="G3817" s="261"/>
    </row>
    <row r="3818" spans="7:7" x14ac:dyDescent="0.2">
      <c r="G3818" s="261"/>
    </row>
    <row r="3819" spans="7:7" x14ac:dyDescent="0.2">
      <c r="G3819" s="261"/>
    </row>
    <row r="3820" spans="7:7" x14ac:dyDescent="0.2">
      <c r="G3820" s="261"/>
    </row>
    <row r="3821" spans="7:7" x14ac:dyDescent="0.2">
      <c r="G3821" s="261"/>
    </row>
    <row r="3822" spans="7:7" x14ac:dyDescent="0.2">
      <c r="G3822" s="261"/>
    </row>
    <row r="3823" spans="7:7" x14ac:dyDescent="0.2">
      <c r="G3823" s="261"/>
    </row>
    <row r="3824" spans="7:7" x14ac:dyDescent="0.2">
      <c r="G3824" s="261"/>
    </row>
    <row r="3825" spans="7:7" x14ac:dyDescent="0.2">
      <c r="G3825" s="261"/>
    </row>
    <row r="3826" spans="7:7" x14ac:dyDescent="0.2">
      <c r="G3826" s="261"/>
    </row>
    <row r="3827" spans="7:7" x14ac:dyDescent="0.2">
      <c r="G3827" s="261"/>
    </row>
    <row r="3828" spans="7:7" x14ac:dyDescent="0.2">
      <c r="G3828" s="261"/>
    </row>
    <row r="3829" spans="7:7" x14ac:dyDescent="0.2">
      <c r="G3829" s="261"/>
    </row>
    <row r="3830" spans="7:7" x14ac:dyDescent="0.2">
      <c r="G3830" s="261"/>
    </row>
    <row r="3831" spans="7:7" x14ac:dyDescent="0.2">
      <c r="G3831" s="261"/>
    </row>
    <row r="3832" spans="7:7" x14ac:dyDescent="0.2">
      <c r="G3832" s="261"/>
    </row>
    <row r="3833" spans="7:7" x14ac:dyDescent="0.2">
      <c r="G3833" s="261"/>
    </row>
    <row r="3834" spans="7:7" x14ac:dyDescent="0.2">
      <c r="G3834" s="261"/>
    </row>
    <row r="3835" spans="7:7" x14ac:dyDescent="0.2">
      <c r="G3835" s="261"/>
    </row>
    <row r="3836" spans="7:7" x14ac:dyDescent="0.2">
      <c r="G3836" s="261"/>
    </row>
    <row r="3837" spans="7:7" x14ac:dyDescent="0.2">
      <c r="G3837" s="261"/>
    </row>
    <row r="3838" spans="7:7" x14ac:dyDescent="0.2">
      <c r="G3838" s="261"/>
    </row>
    <row r="3839" spans="7:7" x14ac:dyDescent="0.2">
      <c r="G3839" s="261"/>
    </row>
    <row r="3840" spans="7:7" x14ac:dyDescent="0.2">
      <c r="G3840" s="261"/>
    </row>
    <row r="3841" spans="7:7" x14ac:dyDescent="0.2">
      <c r="G3841" s="261"/>
    </row>
    <row r="3842" spans="7:7" x14ac:dyDescent="0.2">
      <c r="G3842" s="261"/>
    </row>
    <row r="3843" spans="7:7" x14ac:dyDescent="0.2">
      <c r="G3843" s="261"/>
    </row>
    <row r="3844" spans="7:7" x14ac:dyDescent="0.2">
      <c r="G3844" s="261"/>
    </row>
    <row r="3845" spans="7:7" x14ac:dyDescent="0.2">
      <c r="G3845" s="261"/>
    </row>
    <row r="3846" spans="7:7" x14ac:dyDescent="0.2">
      <c r="G3846" s="261"/>
    </row>
    <row r="3847" spans="7:7" x14ac:dyDescent="0.2">
      <c r="G3847" s="261"/>
    </row>
    <row r="3848" spans="7:7" x14ac:dyDescent="0.2">
      <c r="G3848" s="261"/>
    </row>
    <row r="3849" spans="7:7" x14ac:dyDescent="0.2">
      <c r="G3849" s="261"/>
    </row>
    <row r="3850" spans="7:7" x14ac:dyDescent="0.2">
      <c r="G3850" s="261"/>
    </row>
    <row r="3851" spans="7:7" x14ac:dyDescent="0.2">
      <c r="G3851" s="261"/>
    </row>
    <row r="3852" spans="7:7" x14ac:dyDescent="0.2">
      <c r="G3852" s="261"/>
    </row>
    <row r="3853" spans="7:7" x14ac:dyDescent="0.2">
      <c r="G3853" s="261"/>
    </row>
    <row r="3854" spans="7:7" x14ac:dyDescent="0.2">
      <c r="G3854" s="261"/>
    </row>
    <row r="3855" spans="7:7" x14ac:dyDescent="0.2">
      <c r="G3855" s="261"/>
    </row>
    <row r="3856" spans="7:7" x14ac:dyDescent="0.2">
      <c r="G3856" s="261"/>
    </row>
    <row r="3857" spans="7:7" x14ac:dyDescent="0.2">
      <c r="G3857" s="261"/>
    </row>
    <row r="3858" spans="7:7" x14ac:dyDescent="0.2">
      <c r="G3858" s="261"/>
    </row>
    <row r="3859" spans="7:7" x14ac:dyDescent="0.2">
      <c r="G3859" s="261"/>
    </row>
    <row r="3860" spans="7:7" x14ac:dyDescent="0.2">
      <c r="G3860" s="261"/>
    </row>
    <row r="3861" spans="7:7" x14ac:dyDescent="0.2">
      <c r="G3861" s="261"/>
    </row>
    <row r="3862" spans="7:7" x14ac:dyDescent="0.2">
      <c r="G3862" s="261"/>
    </row>
    <row r="3863" spans="7:7" x14ac:dyDescent="0.2">
      <c r="G3863" s="261"/>
    </row>
    <row r="3864" spans="7:7" x14ac:dyDescent="0.2">
      <c r="G3864" s="261"/>
    </row>
    <row r="3865" spans="7:7" x14ac:dyDescent="0.2">
      <c r="G3865" s="261"/>
    </row>
    <row r="3866" spans="7:7" x14ac:dyDescent="0.2">
      <c r="G3866" s="261"/>
    </row>
    <row r="3867" spans="7:7" x14ac:dyDescent="0.2">
      <c r="G3867" s="261"/>
    </row>
    <row r="3868" spans="7:7" x14ac:dyDescent="0.2">
      <c r="G3868" s="261"/>
    </row>
    <row r="3869" spans="7:7" x14ac:dyDescent="0.2">
      <c r="G3869" s="261"/>
    </row>
    <row r="3870" spans="7:7" x14ac:dyDescent="0.2">
      <c r="G3870" s="261"/>
    </row>
    <row r="3871" spans="7:7" x14ac:dyDescent="0.2">
      <c r="G3871" s="261"/>
    </row>
    <row r="3872" spans="7:7" x14ac:dyDescent="0.2">
      <c r="G3872" s="261"/>
    </row>
    <row r="3873" spans="7:7" x14ac:dyDescent="0.2">
      <c r="G3873" s="261"/>
    </row>
    <row r="3874" spans="7:7" x14ac:dyDescent="0.2">
      <c r="G3874" s="261"/>
    </row>
    <row r="3875" spans="7:7" x14ac:dyDescent="0.2">
      <c r="G3875" s="261"/>
    </row>
    <row r="3876" spans="7:7" x14ac:dyDescent="0.2">
      <c r="G3876" s="261"/>
    </row>
    <row r="3877" spans="7:7" x14ac:dyDescent="0.2">
      <c r="G3877" s="261"/>
    </row>
    <row r="3878" spans="7:7" x14ac:dyDescent="0.2">
      <c r="G3878" s="261"/>
    </row>
    <row r="3879" spans="7:7" x14ac:dyDescent="0.2">
      <c r="G3879" s="261"/>
    </row>
    <row r="3880" spans="7:7" x14ac:dyDescent="0.2">
      <c r="G3880" s="261"/>
    </row>
    <row r="3881" spans="7:7" x14ac:dyDescent="0.2">
      <c r="G3881" s="261"/>
    </row>
    <row r="3882" spans="7:7" x14ac:dyDescent="0.2">
      <c r="G3882" s="261"/>
    </row>
    <row r="3883" spans="7:7" x14ac:dyDescent="0.2">
      <c r="G3883" s="261"/>
    </row>
    <row r="3884" spans="7:7" x14ac:dyDescent="0.2">
      <c r="G3884" s="261"/>
    </row>
    <row r="3885" spans="7:7" x14ac:dyDescent="0.2">
      <c r="G3885" s="261"/>
    </row>
    <row r="3886" spans="7:7" x14ac:dyDescent="0.2">
      <c r="G3886" s="261"/>
    </row>
    <row r="3887" spans="7:7" x14ac:dyDescent="0.2">
      <c r="G3887" s="261"/>
    </row>
    <row r="3888" spans="7:7" x14ac:dyDescent="0.2">
      <c r="G3888" s="261"/>
    </row>
    <row r="3889" spans="7:7" x14ac:dyDescent="0.2">
      <c r="G3889" s="261"/>
    </row>
    <row r="3890" spans="7:7" x14ac:dyDescent="0.2">
      <c r="G3890" s="261"/>
    </row>
    <row r="3891" spans="7:7" x14ac:dyDescent="0.2">
      <c r="G3891" s="261"/>
    </row>
    <row r="3892" spans="7:7" x14ac:dyDescent="0.2">
      <c r="G3892" s="261"/>
    </row>
    <row r="3893" spans="7:7" x14ac:dyDescent="0.2">
      <c r="G3893" s="261"/>
    </row>
    <row r="3894" spans="7:7" x14ac:dyDescent="0.2">
      <c r="G3894" s="261"/>
    </row>
    <row r="3895" spans="7:7" x14ac:dyDescent="0.2">
      <c r="G3895" s="261"/>
    </row>
    <row r="3896" spans="7:7" x14ac:dyDescent="0.2">
      <c r="G3896" s="261"/>
    </row>
    <row r="3897" spans="7:7" x14ac:dyDescent="0.2">
      <c r="G3897" s="261"/>
    </row>
    <row r="3898" spans="7:7" x14ac:dyDescent="0.2">
      <c r="G3898" s="261"/>
    </row>
    <row r="3899" spans="7:7" x14ac:dyDescent="0.2">
      <c r="G3899" s="261"/>
    </row>
    <row r="3900" spans="7:7" x14ac:dyDescent="0.2">
      <c r="G3900" s="261"/>
    </row>
    <row r="3901" spans="7:7" x14ac:dyDescent="0.2">
      <c r="G3901" s="261"/>
    </row>
    <row r="3902" spans="7:7" x14ac:dyDescent="0.2">
      <c r="G3902" s="261"/>
    </row>
    <row r="3903" spans="7:7" x14ac:dyDescent="0.2">
      <c r="G3903" s="261"/>
    </row>
    <row r="3904" spans="7:7" x14ac:dyDescent="0.2">
      <c r="G3904" s="261"/>
    </row>
    <row r="3905" spans="7:7" x14ac:dyDescent="0.2">
      <c r="G3905" s="261"/>
    </row>
    <row r="3906" spans="7:7" x14ac:dyDescent="0.2">
      <c r="G3906" s="261"/>
    </row>
    <row r="3907" spans="7:7" x14ac:dyDescent="0.2">
      <c r="G3907" s="261"/>
    </row>
    <row r="3908" spans="7:7" x14ac:dyDescent="0.2">
      <c r="G3908" s="261"/>
    </row>
    <row r="3909" spans="7:7" x14ac:dyDescent="0.2">
      <c r="G3909" s="261"/>
    </row>
    <row r="3910" spans="7:7" x14ac:dyDescent="0.2">
      <c r="G3910" s="261"/>
    </row>
    <row r="3911" spans="7:7" x14ac:dyDescent="0.2">
      <c r="G3911" s="261"/>
    </row>
    <row r="3912" spans="7:7" x14ac:dyDescent="0.2">
      <c r="G3912" s="261"/>
    </row>
    <row r="3913" spans="7:7" x14ac:dyDescent="0.2">
      <c r="G3913" s="261"/>
    </row>
    <row r="3914" spans="7:7" x14ac:dyDescent="0.2">
      <c r="G3914" s="261"/>
    </row>
    <row r="3915" spans="7:7" x14ac:dyDescent="0.2">
      <c r="G3915" s="261"/>
    </row>
    <row r="3916" spans="7:7" x14ac:dyDescent="0.2">
      <c r="G3916" s="261"/>
    </row>
    <row r="3917" spans="7:7" x14ac:dyDescent="0.2">
      <c r="G3917" s="261"/>
    </row>
    <row r="3918" spans="7:7" x14ac:dyDescent="0.2">
      <c r="G3918" s="261"/>
    </row>
    <row r="3919" spans="7:7" x14ac:dyDescent="0.2">
      <c r="G3919" s="261"/>
    </row>
    <row r="3920" spans="7:7" x14ac:dyDescent="0.2">
      <c r="G3920" s="261"/>
    </row>
    <row r="3921" spans="7:7" x14ac:dyDescent="0.2">
      <c r="G3921" s="261"/>
    </row>
    <row r="3922" spans="7:7" x14ac:dyDescent="0.2">
      <c r="G3922" s="261"/>
    </row>
    <row r="3923" spans="7:7" x14ac:dyDescent="0.2">
      <c r="G3923" s="261"/>
    </row>
    <row r="3924" spans="7:7" x14ac:dyDescent="0.2">
      <c r="G3924" s="261"/>
    </row>
    <row r="3925" spans="7:7" x14ac:dyDescent="0.2">
      <c r="G3925" s="261"/>
    </row>
    <row r="3926" spans="7:7" x14ac:dyDescent="0.2">
      <c r="G3926" s="261"/>
    </row>
    <row r="3927" spans="7:7" x14ac:dyDescent="0.2">
      <c r="G3927" s="261"/>
    </row>
    <row r="3928" spans="7:7" x14ac:dyDescent="0.2">
      <c r="G3928" s="261"/>
    </row>
    <row r="3929" spans="7:7" x14ac:dyDescent="0.2">
      <c r="G3929" s="261"/>
    </row>
    <row r="3930" spans="7:7" x14ac:dyDescent="0.2">
      <c r="G3930" s="261"/>
    </row>
    <row r="3931" spans="7:7" x14ac:dyDescent="0.2">
      <c r="G3931" s="261"/>
    </row>
    <row r="3932" spans="7:7" x14ac:dyDescent="0.2">
      <c r="G3932" s="261"/>
    </row>
    <row r="3933" spans="7:7" x14ac:dyDescent="0.2">
      <c r="G3933" s="261"/>
    </row>
    <row r="3934" spans="7:7" x14ac:dyDescent="0.2">
      <c r="G3934" s="261"/>
    </row>
    <row r="3935" spans="7:7" x14ac:dyDescent="0.2">
      <c r="G3935" s="261"/>
    </row>
    <row r="3936" spans="7:7" x14ac:dyDescent="0.2">
      <c r="G3936" s="261"/>
    </row>
    <row r="3937" spans="7:7" x14ac:dyDescent="0.2">
      <c r="G3937" s="261"/>
    </row>
    <row r="3938" spans="7:7" x14ac:dyDescent="0.2">
      <c r="G3938" s="261"/>
    </row>
    <row r="3939" spans="7:7" x14ac:dyDescent="0.2">
      <c r="G3939" s="261"/>
    </row>
    <row r="3940" spans="7:7" x14ac:dyDescent="0.2">
      <c r="G3940" s="261"/>
    </row>
    <row r="3941" spans="7:7" x14ac:dyDescent="0.2">
      <c r="G3941" s="261"/>
    </row>
    <row r="3942" spans="7:7" x14ac:dyDescent="0.2">
      <c r="G3942" s="261"/>
    </row>
    <row r="3943" spans="7:7" x14ac:dyDescent="0.2">
      <c r="G3943" s="261"/>
    </row>
    <row r="3944" spans="7:7" x14ac:dyDescent="0.2">
      <c r="G3944" s="261"/>
    </row>
    <row r="3945" spans="7:7" x14ac:dyDescent="0.2">
      <c r="G3945" s="261"/>
    </row>
    <row r="3946" spans="7:7" x14ac:dyDescent="0.2">
      <c r="G3946" s="261"/>
    </row>
    <row r="3947" spans="7:7" x14ac:dyDescent="0.2">
      <c r="G3947" s="261"/>
    </row>
    <row r="3948" spans="7:7" x14ac:dyDescent="0.2">
      <c r="G3948" s="261"/>
    </row>
    <row r="3949" spans="7:7" x14ac:dyDescent="0.2">
      <c r="G3949" s="261"/>
    </row>
    <row r="3950" spans="7:7" x14ac:dyDescent="0.2">
      <c r="G3950" s="261"/>
    </row>
    <row r="3951" spans="7:7" x14ac:dyDescent="0.2">
      <c r="G3951" s="261"/>
    </row>
    <row r="3952" spans="7:7" x14ac:dyDescent="0.2">
      <c r="G3952" s="261"/>
    </row>
    <row r="3953" spans="7:7" x14ac:dyDescent="0.2">
      <c r="G3953" s="261"/>
    </row>
    <row r="3954" spans="7:7" x14ac:dyDescent="0.2">
      <c r="G3954" s="261"/>
    </row>
    <row r="3955" spans="7:7" x14ac:dyDescent="0.2">
      <c r="G3955" s="261"/>
    </row>
    <row r="3956" spans="7:7" x14ac:dyDescent="0.2">
      <c r="G3956" s="261"/>
    </row>
    <row r="3957" spans="7:7" x14ac:dyDescent="0.2">
      <c r="G3957" s="261"/>
    </row>
    <row r="3958" spans="7:7" x14ac:dyDescent="0.2">
      <c r="G3958" s="261"/>
    </row>
    <row r="3959" spans="7:7" x14ac:dyDescent="0.2">
      <c r="G3959" s="261"/>
    </row>
    <row r="3960" spans="7:7" x14ac:dyDescent="0.2">
      <c r="G3960" s="261"/>
    </row>
    <row r="3961" spans="7:7" x14ac:dyDescent="0.2">
      <c r="G3961" s="261"/>
    </row>
    <row r="3962" spans="7:7" x14ac:dyDescent="0.2">
      <c r="G3962" s="261"/>
    </row>
    <row r="3963" spans="7:7" x14ac:dyDescent="0.2">
      <c r="G3963" s="261"/>
    </row>
    <row r="3964" spans="7:7" x14ac:dyDescent="0.2">
      <c r="G3964" s="261"/>
    </row>
    <row r="3965" spans="7:7" x14ac:dyDescent="0.2">
      <c r="G3965" s="261"/>
    </row>
    <row r="3966" spans="7:7" x14ac:dyDescent="0.2">
      <c r="G3966" s="261"/>
    </row>
    <row r="3967" spans="7:7" x14ac:dyDescent="0.2">
      <c r="G3967" s="261"/>
    </row>
    <row r="3968" spans="7:7" x14ac:dyDescent="0.2">
      <c r="G3968" s="261"/>
    </row>
    <row r="3969" spans="7:7" x14ac:dyDescent="0.2">
      <c r="G3969" s="261"/>
    </row>
    <row r="3970" spans="7:7" x14ac:dyDescent="0.2">
      <c r="G3970" s="261"/>
    </row>
    <row r="3971" spans="7:7" x14ac:dyDescent="0.2">
      <c r="G3971" s="261"/>
    </row>
    <row r="3972" spans="7:7" x14ac:dyDescent="0.2">
      <c r="G3972" s="261"/>
    </row>
    <row r="3973" spans="7:7" x14ac:dyDescent="0.2">
      <c r="G3973" s="261"/>
    </row>
    <row r="3974" spans="7:7" x14ac:dyDescent="0.2">
      <c r="G3974" s="261"/>
    </row>
    <row r="3975" spans="7:7" x14ac:dyDescent="0.2">
      <c r="G3975" s="261"/>
    </row>
    <row r="3976" spans="7:7" x14ac:dyDescent="0.2">
      <c r="G3976" s="261"/>
    </row>
    <row r="3977" spans="7:7" x14ac:dyDescent="0.2">
      <c r="G3977" s="261"/>
    </row>
    <row r="3978" spans="7:7" x14ac:dyDescent="0.2">
      <c r="G3978" s="261"/>
    </row>
    <row r="3979" spans="7:7" x14ac:dyDescent="0.2">
      <c r="G3979" s="261"/>
    </row>
    <row r="3980" spans="7:7" x14ac:dyDescent="0.2">
      <c r="G3980" s="261"/>
    </row>
    <row r="3981" spans="7:7" x14ac:dyDescent="0.2">
      <c r="G3981" s="261"/>
    </row>
    <row r="3982" spans="7:7" x14ac:dyDescent="0.2">
      <c r="G3982" s="261"/>
    </row>
    <row r="3983" spans="7:7" x14ac:dyDescent="0.2">
      <c r="G3983" s="261"/>
    </row>
    <row r="3984" spans="7:7" x14ac:dyDescent="0.2">
      <c r="G3984" s="261"/>
    </row>
    <row r="3985" spans="7:7" x14ac:dyDescent="0.2">
      <c r="G3985" s="261"/>
    </row>
    <row r="3986" spans="7:7" x14ac:dyDescent="0.2">
      <c r="G3986" s="261"/>
    </row>
    <row r="3987" spans="7:7" x14ac:dyDescent="0.2">
      <c r="G3987" s="261"/>
    </row>
    <row r="3988" spans="7:7" x14ac:dyDescent="0.2">
      <c r="G3988" s="261"/>
    </row>
    <row r="3989" spans="7:7" x14ac:dyDescent="0.2">
      <c r="G3989" s="261"/>
    </row>
    <row r="3990" spans="7:7" x14ac:dyDescent="0.2">
      <c r="G3990" s="261"/>
    </row>
    <row r="3991" spans="7:7" x14ac:dyDescent="0.2">
      <c r="G3991" s="261"/>
    </row>
    <row r="3992" spans="7:7" x14ac:dyDescent="0.2">
      <c r="G3992" s="261"/>
    </row>
    <row r="3993" spans="7:7" x14ac:dyDescent="0.2">
      <c r="G3993" s="261"/>
    </row>
    <row r="3994" spans="7:7" x14ac:dyDescent="0.2">
      <c r="G3994" s="261"/>
    </row>
    <row r="3995" spans="7:7" x14ac:dyDescent="0.2">
      <c r="G3995" s="261"/>
    </row>
    <row r="3996" spans="7:7" x14ac:dyDescent="0.2">
      <c r="G3996" s="261"/>
    </row>
    <row r="3997" spans="7:7" x14ac:dyDescent="0.2">
      <c r="G3997" s="261"/>
    </row>
    <row r="3998" spans="7:7" x14ac:dyDescent="0.2">
      <c r="G3998" s="261"/>
    </row>
    <row r="3999" spans="7:7" x14ac:dyDescent="0.2">
      <c r="G3999" s="261"/>
    </row>
    <row r="4000" spans="7:7" x14ac:dyDescent="0.2">
      <c r="G4000" s="261"/>
    </row>
    <row r="4001" spans="7:7" x14ac:dyDescent="0.2">
      <c r="G4001" s="261"/>
    </row>
    <row r="4002" spans="7:7" x14ac:dyDescent="0.2">
      <c r="G4002" s="261"/>
    </row>
    <row r="4003" spans="7:7" x14ac:dyDescent="0.2">
      <c r="G4003" s="261"/>
    </row>
    <row r="4004" spans="7:7" x14ac:dyDescent="0.2">
      <c r="G4004" s="261"/>
    </row>
    <row r="4005" spans="7:7" x14ac:dyDescent="0.2">
      <c r="G4005" s="261"/>
    </row>
    <row r="4006" spans="7:7" x14ac:dyDescent="0.2">
      <c r="G4006" s="261"/>
    </row>
    <row r="4007" spans="7:7" x14ac:dyDescent="0.2">
      <c r="G4007" s="261"/>
    </row>
    <row r="4008" spans="7:7" x14ac:dyDescent="0.2">
      <c r="G4008" s="261"/>
    </row>
    <row r="4009" spans="7:7" x14ac:dyDescent="0.2">
      <c r="G4009" s="261"/>
    </row>
    <row r="4010" spans="7:7" x14ac:dyDescent="0.2">
      <c r="G4010" s="261"/>
    </row>
    <row r="4011" spans="7:7" x14ac:dyDescent="0.2">
      <c r="G4011" s="261"/>
    </row>
    <row r="4012" spans="7:7" x14ac:dyDescent="0.2">
      <c r="G4012" s="261"/>
    </row>
    <row r="4013" spans="7:7" x14ac:dyDescent="0.2">
      <c r="G4013" s="261"/>
    </row>
    <row r="4014" spans="7:7" x14ac:dyDescent="0.2">
      <c r="G4014" s="261"/>
    </row>
    <row r="4015" spans="7:7" x14ac:dyDescent="0.2">
      <c r="G4015" s="261"/>
    </row>
    <row r="4016" spans="7:7" x14ac:dyDescent="0.2">
      <c r="G4016" s="261"/>
    </row>
    <row r="4017" spans="7:7" x14ac:dyDescent="0.2">
      <c r="G4017" s="261"/>
    </row>
    <row r="4018" spans="7:7" x14ac:dyDescent="0.2">
      <c r="G4018" s="261"/>
    </row>
    <row r="4019" spans="7:7" x14ac:dyDescent="0.2">
      <c r="G4019" s="261"/>
    </row>
    <row r="4020" spans="7:7" x14ac:dyDescent="0.2">
      <c r="G4020" s="261"/>
    </row>
    <row r="4021" spans="7:7" x14ac:dyDescent="0.2">
      <c r="G4021" s="261"/>
    </row>
    <row r="4022" spans="7:7" x14ac:dyDescent="0.2">
      <c r="G4022" s="261"/>
    </row>
    <row r="4023" spans="7:7" x14ac:dyDescent="0.2">
      <c r="G4023" s="261"/>
    </row>
    <row r="4024" spans="7:7" x14ac:dyDescent="0.2">
      <c r="G4024" s="261"/>
    </row>
    <row r="4025" spans="7:7" x14ac:dyDescent="0.2">
      <c r="G4025" s="261"/>
    </row>
    <row r="4026" spans="7:7" x14ac:dyDescent="0.2">
      <c r="G4026" s="261"/>
    </row>
    <row r="4027" spans="7:7" x14ac:dyDescent="0.2">
      <c r="G4027" s="261"/>
    </row>
    <row r="4028" spans="7:7" x14ac:dyDescent="0.2">
      <c r="G4028" s="261"/>
    </row>
    <row r="4029" spans="7:7" x14ac:dyDescent="0.2">
      <c r="G4029" s="261"/>
    </row>
    <row r="4030" spans="7:7" x14ac:dyDescent="0.2">
      <c r="G4030" s="261"/>
    </row>
    <row r="4031" spans="7:7" x14ac:dyDescent="0.2">
      <c r="G4031" s="261"/>
    </row>
    <row r="4032" spans="7:7" x14ac:dyDescent="0.2">
      <c r="G4032" s="261"/>
    </row>
    <row r="4033" spans="7:7" x14ac:dyDescent="0.2">
      <c r="G4033" s="261"/>
    </row>
    <row r="4034" spans="7:7" x14ac:dyDescent="0.2">
      <c r="G4034" s="261"/>
    </row>
    <row r="4035" spans="7:7" x14ac:dyDescent="0.2">
      <c r="G4035" s="261"/>
    </row>
    <row r="4036" spans="7:7" x14ac:dyDescent="0.2">
      <c r="G4036" s="261"/>
    </row>
    <row r="4037" spans="7:7" x14ac:dyDescent="0.2">
      <c r="G4037" s="261"/>
    </row>
    <row r="4038" spans="7:7" x14ac:dyDescent="0.2">
      <c r="G4038" s="261"/>
    </row>
    <row r="4039" spans="7:7" x14ac:dyDescent="0.2">
      <c r="G4039" s="261"/>
    </row>
    <row r="4040" spans="7:7" x14ac:dyDescent="0.2">
      <c r="G4040" s="261"/>
    </row>
    <row r="4041" spans="7:7" x14ac:dyDescent="0.2">
      <c r="G4041" s="261"/>
    </row>
    <row r="4042" spans="7:7" x14ac:dyDescent="0.2">
      <c r="G4042" s="261"/>
    </row>
    <row r="4043" spans="7:7" x14ac:dyDescent="0.2">
      <c r="G4043" s="261"/>
    </row>
    <row r="4044" spans="7:7" x14ac:dyDescent="0.2">
      <c r="G4044" s="261"/>
    </row>
    <row r="4045" spans="7:7" x14ac:dyDescent="0.2">
      <c r="G4045" s="261"/>
    </row>
    <row r="4046" spans="7:7" x14ac:dyDescent="0.2">
      <c r="G4046" s="261"/>
    </row>
    <row r="4047" spans="7:7" x14ac:dyDescent="0.2">
      <c r="G4047" s="261"/>
    </row>
    <row r="4048" spans="7:7" x14ac:dyDescent="0.2">
      <c r="G4048" s="261"/>
    </row>
    <row r="4049" spans="7:7" x14ac:dyDescent="0.2">
      <c r="G4049" s="261"/>
    </row>
    <row r="4050" spans="7:7" x14ac:dyDescent="0.2">
      <c r="G4050" s="261"/>
    </row>
    <row r="4051" spans="7:7" x14ac:dyDescent="0.2">
      <c r="G4051" s="261"/>
    </row>
    <row r="4052" spans="7:7" x14ac:dyDescent="0.2">
      <c r="G4052" s="261"/>
    </row>
    <row r="4053" spans="7:7" x14ac:dyDescent="0.2">
      <c r="G4053" s="261"/>
    </row>
    <row r="4054" spans="7:7" x14ac:dyDescent="0.2">
      <c r="G4054" s="261"/>
    </row>
    <row r="4055" spans="7:7" x14ac:dyDescent="0.2">
      <c r="G4055" s="261"/>
    </row>
    <row r="4056" spans="7:7" x14ac:dyDescent="0.2">
      <c r="G4056" s="261"/>
    </row>
    <row r="4057" spans="7:7" x14ac:dyDescent="0.2">
      <c r="G4057" s="261"/>
    </row>
    <row r="4058" spans="7:7" x14ac:dyDescent="0.2">
      <c r="G4058" s="261"/>
    </row>
    <row r="4059" spans="7:7" x14ac:dyDescent="0.2">
      <c r="G4059" s="261"/>
    </row>
    <row r="4060" spans="7:7" x14ac:dyDescent="0.2">
      <c r="G4060" s="261"/>
    </row>
    <row r="4061" spans="7:7" x14ac:dyDescent="0.2">
      <c r="G4061" s="261"/>
    </row>
    <row r="4062" spans="7:7" x14ac:dyDescent="0.2">
      <c r="G4062" s="261"/>
    </row>
    <row r="4063" spans="7:7" x14ac:dyDescent="0.2">
      <c r="G4063" s="261"/>
    </row>
    <row r="4064" spans="7:7" x14ac:dyDescent="0.2">
      <c r="G4064" s="261"/>
    </row>
    <row r="4065" spans="7:7" x14ac:dyDescent="0.2">
      <c r="G4065" s="261"/>
    </row>
    <row r="4066" spans="7:7" x14ac:dyDescent="0.2">
      <c r="G4066" s="261"/>
    </row>
    <row r="4067" spans="7:7" x14ac:dyDescent="0.2">
      <c r="G4067" s="261"/>
    </row>
    <row r="4068" spans="7:7" x14ac:dyDescent="0.2">
      <c r="G4068" s="261"/>
    </row>
    <row r="4069" spans="7:7" x14ac:dyDescent="0.2">
      <c r="G4069" s="261"/>
    </row>
    <row r="4070" spans="7:7" x14ac:dyDescent="0.2">
      <c r="G4070" s="261"/>
    </row>
    <row r="4071" spans="7:7" x14ac:dyDescent="0.2">
      <c r="G4071" s="261"/>
    </row>
    <row r="4072" spans="7:7" x14ac:dyDescent="0.2">
      <c r="G4072" s="261"/>
    </row>
    <row r="4073" spans="7:7" x14ac:dyDescent="0.2">
      <c r="G4073" s="261"/>
    </row>
    <row r="4074" spans="7:7" x14ac:dyDescent="0.2">
      <c r="G4074" s="261"/>
    </row>
    <row r="4075" spans="7:7" x14ac:dyDescent="0.2">
      <c r="G4075" s="261"/>
    </row>
    <row r="4076" spans="7:7" x14ac:dyDescent="0.2">
      <c r="G4076" s="261"/>
    </row>
    <row r="4077" spans="7:7" x14ac:dyDescent="0.2">
      <c r="G4077" s="261"/>
    </row>
    <row r="4078" spans="7:7" x14ac:dyDescent="0.2">
      <c r="G4078" s="261"/>
    </row>
    <row r="4079" spans="7:7" x14ac:dyDescent="0.2">
      <c r="G4079" s="261"/>
    </row>
    <row r="4080" spans="7:7" x14ac:dyDescent="0.2">
      <c r="G4080" s="261"/>
    </row>
    <row r="4081" spans="7:7" x14ac:dyDescent="0.2">
      <c r="G4081" s="261"/>
    </row>
    <row r="4082" spans="7:7" x14ac:dyDescent="0.2">
      <c r="G4082" s="261"/>
    </row>
    <row r="4083" spans="7:7" x14ac:dyDescent="0.2">
      <c r="G4083" s="261"/>
    </row>
    <row r="4084" spans="7:7" x14ac:dyDescent="0.2">
      <c r="G4084" s="261"/>
    </row>
    <row r="4085" spans="7:7" x14ac:dyDescent="0.2">
      <c r="G4085" s="261"/>
    </row>
    <row r="4086" spans="7:7" x14ac:dyDescent="0.2">
      <c r="G4086" s="261"/>
    </row>
    <row r="4087" spans="7:7" x14ac:dyDescent="0.2">
      <c r="G4087" s="261"/>
    </row>
    <row r="4088" spans="7:7" x14ac:dyDescent="0.2">
      <c r="G4088" s="261"/>
    </row>
    <row r="4089" spans="7:7" x14ac:dyDescent="0.2">
      <c r="G4089" s="261"/>
    </row>
    <row r="4090" spans="7:7" x14ac:dyDescent="0.2">
      <c r="G4090" s="261"/>
    </row>
    <row r="4091" spans="7:7" x14ac:dyDescent="0.2">
      <c r="G4091" s="261"/>
    </row>
    <row r="4092" spans="7:7" x14ac:dyDescent="0.2">
      <c r="G4092" s="261"/>
    </row>
    <row r="4093" spans="7:7" x14ac:dyDescent="0.2">
      <c r="G4093" s="261"/>
    </row>
    <row r="4094" spans="7:7" x14ac:dyDescent="0.2">
      <c r="G4094" s="261"/>
    </row>
    <row r="4095" spans="7:7" x14ac:dyDescent="0.2">
      <c r="G4095" s="261"/>
    </row>
    <row r="4096" spans="7:7" x14ac:dyDescent="0.2">
      <c r="G4096" s="261"/>
    </row>
    <row r="4097" spans="7:7" x14ac:dyDescent="0.2">
      <c r="G4097" s="261"/>
    </row>
    <row r="4098" spans="7:7" x14ac:dyDescent="0.2">
      <c r="G4098" s="261"/>
    </row>
    <row r="4099" spans="7:7" x14ac:dyDescent="0.2">
      <c r="G4099" s="261"/>
    </row>
    <row r="4100" spans="7:7" x14ac:dyDescent="0.2">
      <c r="G4100" s="261"/>
    </row>
    <row r="4101" spans="7:7" x14ac:dyDescent="0.2">
      <c r="G4101" s="261"/>
    </row>
    <row r="4102" spans="7:7" x14ac:dyDescent="0.2">
      <c r="G4102" s="261"/>
    </row>
    <row r="4103" spans="7:7" x14ac:dyDescent="0.2">
      <c r="G4103" s="261"/>
    </row>
    <row r="4104" spans="7:7" x14ac:dyDescent="0.2">
      <c r="G4104" s="261"/>
    </row>
    <row r="4105" spans="7:7" x14ac:dyDescent="0.2">
      <c r="G4105" s="261"/>
    </row>
    <row r="4106" spans="7:7" x14ac:dyDescent="0.2">
      <c r="G4106" s="261"/>
    </row>
    <row r="4107" spans="7:7" x14ac:dyDescent="0.2">
      <c r="G4107" s="261"/>
    </row>
    <row r="4108" spans="7:7" x14ac:dyDescent="0.2">
      <c r="G4108" s="261"/>
    </row>
    <row r="4109" spans="7:7" x14ac:dyDescent="0.2">
      <c r="G4109" s="261"/>
    </row>
    <row r="4110" spans="7:7" x14ac:dyDescent="0.2">
      <c r="G4110" s="261"/>
    </row>
    <row r="4111" spans="7:7" x14ac:dyDescent="0.2">
      <c r="G4111" s="261"/>
    </row>
    <row r="4112" spans="7:7" x14ac:dyDescent="0.2">
      <c r="G4112" s="261"/>
    </row>
    <row r="4113" spans="7:7" x14ac:dyDescent="0.2">
      <c r="G4113" s="261"/>
    </row>
    <row r="4114" spans="7:7" x14ac:dyDescent="0.2">
      <c r="G4114" s="261"/>
    </row>
    <row r="4115" spans="7:7" x14ac:dyDescent="0.2">
      <c r="G4115" s="261"/>
    </row>
    <row r="4116" spans="7:7" x14ac:dyDescent="0.2">
      <c r="G4116" s="261"/>
    </row>
    <row r="4117" spans="7:7" x14ac:dyDescent="0.2">
      <c r="G4117" s="261"/>
    </row>
    <row r="4118" spans="7:7" x14ac:dyDescent="0.2">
      <c r="G4118" s="261"/>
    </row>
    <row r="4119" spans="7:7" x14ac:dyDescent="0.2">
      <c r="G4119" s="261"/>
    </row>
    <row r="4120" spans="7:7" x14ac:dyDescent="0.2">
      <c r="G4120" s="261"/>
    </row>
    <row r="4121" spans="7:7" x14ac:dyDescent="0.2">
      <c r="G4121" s="261"/>
    </row>
    <row r="4122" spans="7:7" x14ac:dyDescent="0.2">
      <c r="G4122" s="261"/>
    </row>
    <row r="4123" spans="7:7" x14ac:dyDescent="0.2">
      <c r="G4123" s="261"/>
    </row>
    <row r="4124" spans="7:7" x14ac:dyDescent="0.2">
      <c r="G4124" s="261"/>
    </row>
    <row r="4125" spans="7:7" x14ac:dyDescent="0.2">
      <c r="G4125" s="261"/>
    </row>
    <row r="4126" spans="7:7" x14ac:dyDescent="0.2">
      <c r="G4126" s="261"/>
    </row>
    <row r="4127" spans="7:7" x14ac:dyDescent="0.2">
      <c r="G4127" s="261"/>
    </row>
    <row r="4128" spans="7:7" x14ac:dyDescent="0.2">
      <c r="G4128" s="261"/>
    </row>
    <row r="4129" spans="7:7" x14ac:dyDescent="0.2">
      <c r="G4129" s="261"/>
    </row>
    <row r="4130" spans="7:7" x14ac:dyDescent="0.2">
      <c r="G4130" s="261"/>
    </row>
    <row r="4131" spans="7:7" x14ac:dyDescent="0.2">
      <c r="G4131" s="261"/>
    </row>
    <row r="4132" spans="7:7" x14ac:dyDescent="0.2">
      <c r="G4132" s="261"/>
    </row>
    <row r="4133" spans="7:7" x14ac:dyDescent="0.2">
      <c r="G4133" s="261"/>
    </row>
    <row r="4134" spans="7:7" x14ac:dyDescent="0.2">
      <c r="G4134" s="261"/>
    </row>
    <row r="4135" spans="7:7" x14ac:dyDescent="0.2">
      <c r="G4135" s="261"/>
    </row>
    <row r="4136" spans="7:7" x14ac:dyDescent="0.2">
      <c r="G4136" s="261"/>
    </row>
    <row r="4137" spans="7:7" x14ac:dyDescent="0.2">
      <c r="G4137" s="261"/>
    </row>
    <row r="4138" spans="7:7" x14ac:dyDescent="0.2">
      <c r="G4138" s="261"/>
    </row>
    <row r="4139" spans="7:7" x14ac:dyDescent="0.2">
      <c r="G4139" s="261"/>
    </row>
    <row r="4140" spans="7:7" x14ac:dyDescent="0.2">
      <c r="G4140" s="261"/>
    </row>
    <row r="4141" spans="7:7" x14ac:dyDescent="0.2">
      <c r="G4141" s="261"/>
    </row>
    <row r="4142" spans="7:7" x14ac:dyDescent="0.2">
      <c r="G4142" s="261"/>
    </row>
    <row r="4143" spans="7:7" x14ac:dyDescent="0.2">
      <c r="G4143" s="261"/>
    </row>
    <row r="4144" spans="7:7" x14ac:dyDescent="0.2">
      <c r="G4144" s="261"/>
    </row>
    <row r="4145" spans="7:7" x14ac:dyDescent="0.2">
      <c r="G4145" s="261"/>
    </row>
    <row r="4146" spans="7:7" x14ac:dyDescent="0.2">
      <c r="G4146" s="261"/>
    </row>
    <row r="4147" spans="7:7" x14ac:dyDescent="0.2">
      <c r="G4147" s="261"/>
    </row>
    <row r="4148" spans="7:7" x14ac:dyDescent="0.2">
      <c r="G4148" s="261"/>
    </row>
    <row r="4149" spans="7:7" x14ac:dyDescent="0.2">
      <c r="G4149" s="261"/>
    </row>
    <row r="4150" spans="7:7" x14ac:dyDescent="0.2">
      <c r="G4150" s="261"/>
    </row>
    <row r="4151" spans="7:7" x14ac:dyDescent="0.2">
      <c r="G4151" s="261"/>
    </row>
    <row r="4152" spans="7:7" x14ac:dyDescent="0.2">
      <c r="G4152" s="261"/>
    </row>
    <row r="4153" spans="7:7" x14ac:dyDescent="0.2">
      <c r="G4153" s="261"/>
    </row>
    <row r="4154" spans="7:7" x14ac:dyDescent="0.2">
      <c r="G4154" s="261"/>
    </row>
    <row r="4155" spans="7:7" x14ac:dyDescent="0.2">
      <c r="G4155" s="261"/>
    </row>
    <row r="4156" spans="7:7" x14ac:dyDescent="0.2">
      <c r="G4156" s="261"/>
    </row>
    <row r="4157" spans="7:7" x14ac:dyDescent="0.2">
      <c r="G4157" s="261"/>
    </row>
    <row r="4158" spans="7:7" x14ac:dyDescent="0.2">
      <c r="G4158" s="261"/>
    </row>
    <row r="4159" spans="7:7" x14ac:dyDescent="0.2">
      <c r="G4159" s="261"/>
    </row>
    <row r="4160" spans="7:7" x14ac:dyDescent="0.2">
      <c r="G4160" s="261"/>
    </row>
    <row r="4161" spans="7:7" x14ac:dyDescent="0.2">
      <c r="G4161" s="261"/>
    </row>
    <row r="4162" spans="7:7" x14ac:dyDescent="0.2">
      <c r="G4162" s="261"/>
    </row>
    <row r="4163" spans="7:7" x14ac:dyDescent="0.2">
      <c r="G4163" s="261"/>
    </row>
    <row r="4164" spans="7:7" x14ac:dyDescent="0.2">
      <c r="G4164" s="261"/>
    </row>
    <row r="4165" spans="7:7" x14ac:dyDescent="0.2">
      <c r="G4165" s="261"/>
    </row>
    <row r="4166" spans="7:7" x14ac:dyDescent="0.2">
      <c r="G4166" s="261"/>
    </row>
    <row r="4167" spans="7:7" x14ac:dyDescent="0.2">
      <c r="G4167" s="261"/>
    </row>
    <row r="4168" spans="7:7" x14ac:dyDescent="0.2">
      <c r="G4168" s="261"/>
    </row>
    <row r="4169" spans="7:7" x14ac:dyDescent="0.2">
      <c r="G4169" s="261"/>
    </row>
    <row r="4170" spans="7:7" x14ac:dyDescent="0.2">
      <c r="G4170" s="261"/>
    </row>
    <row r="4171" spans="7:7" x14ac:dyDescent="0.2">
      <c r="G4171" s="261"/>
    </row>
    <row r="4172" spans="7:7" x14ac:dyDescent="0.2">
      <c r="G4172" s="261"/>
    </row>
    <row r="4173" spans="7:7" x14ac:dyDescent="0.2">
      <c r="G4173" s="261"/>
    </row>
    <row r="4174" spans="7:7" x14ac:dyDescent="0.2">
      <c r="G4174" s="261"/>
    </row>
    <row r="4175" spans="7:7" x14ac:dyDescent="0.2">
      <c r="G4175" s="261"/>
    </row>
    <row r="4176" spans="7:7" x14ac:dyDescent="0.2">
      <c r="G4176" s="261"/>
    </row>
    <row r="4177" spans="7:7" x14ac:dyDescent="0.2">
      <c r="G4177" s="261"/>
    </row>
    <row r="4178" spans="7:7" x14ac:dyDescent="0.2">
      <c r="G4178" s="261"/>
    </row>
    <row r="4179" spans="7:7" x14ac:dyDescent="0.2">
      <c r="G4179" s="261"/>
    </row>
    <row r="4180" spans="7:7" x14ac:dyDescent="0.2">
      <c r="G4180" s="261"/>
    </row>
    <row r="4181" spans="7:7" x14ac:dyDescent="0.2">
      <c r="G4181" s="261"/>
    </row>
    <row r="4182" spans="7:7" x14ac:dyDescent="0.2">
      <c r="G4182" s="261"/>
    </row>
    <row r="4183" spans="7:7" x14ac:dyDescent="0.2">
      <c r="G4183" s="261"/>
    </row>
    <row r="4184" spans="7:7" x14ac:dyDescent="0.2">
      <c r="G4184" s="261"/>
    </row>
    <row r="4185" spans="7:7" x14ac:dyDescent="0.2">
      <c r="G4185" s="261"/>
    </row>
    <row r="4186" spans="7:7" x14ac:dyDescent="0.2">
      <c r="G4186" s="261"/>
    </row>
    <row r="4187" spans="7:7" x14ac:dyDescent="0.2">
      <c r="G4187" s="261"/>
    </row>
    <row r="4188" spans="7:7" x14ac:dyDescent="0.2">
      <c r="G4188" s="261"/>
    </row>
    <row r="4189" spans="7:7" x14ac:dyDescent="0.2">
      <c r="G4189" s="261"/>
    </row>
    <row r="4190" spans="7:7" x14ac:dyDescent="0.2">
      <c r="G4190" s="261"/>
    </row>
    <row r="4191" spans="7:7" x14ac:dyDescent="0.2">
      <c r="G4191" s="261"/>
    </row>
    <row r="4192" spans="7:7" x14ac:dyDescent="0.2">
      <c r="G4192" s="261"/>
    </row>
    <row r="4193" spans="7:7" x14ac:dyDescent="0.2">
      <c r="G4193" s="261"/>
    </row>
    <row r="4194" spans="7:7" x14ac:dyDescent="0.2">
      <c r="G4194" s="261"/>
    </row>
    <row r="4195" spans="7:7" x14ac:dyDescent="0.2">
      <c r="G4195" s="261"/>
    </row>
    <row r="4196" spans="7:7" x14ac:dyDescent="0.2">
      <c r="G4196" s="261"/>
    </row>
    <row r="4197" spans="7:7" x14ac:dyDescent="0.2">
      <c r="G4197" s="261"/>
    </row>
    <row r="4198" spans="7:7" x14ac:dyDescent="0.2">
      <c r="G4198" s="261"/>
    </row>
    <row r="4199" spans="7:7" x14ac:dyDescent="0.2">
      <c r="G4199" s="261"/>
    </row>
    <row r="4200" spans="7:7" x14ac:dyDescent="0.2">
      <c r="G4200" s="261"/>
    </row>
    <row r="4201" spans="7:7" x14ac:dyDescent="0.2">
      <c r="G4201" s="261"/>
    </row>
    <row r="4202" spans="7:7" x14ac:dyDescent="0.2">
      <c r="G4202" s="261"/>
    </row>
    <row r="4203" spans="7:7" x14ac:dyDescent="0.2">
      <c r="G4203" s="261"/>
    </row>
    <row r="4204" spans="7:7" x14ac:dyDescent="0.2">
      <c r="G4204" s="261"/>
    </row>
    <row r="4205" spans="7:7" x14ac:dyDescent="0.2">
      <c r="G4205" s="261"/>
    </row>
    <row r="4206" spans="7:7" x14ac:dyDescent="0.2">
      <c r="G4206" s="261"/>
    </row>
    <row r="4207" spans="7:7" x14ac:dyDescent="0.2">
      <c r="G4207" s="261"/>
    </row>
    <row r="4208" spans="7:7" x14ac:dyDescent="0.2">
      <c r="G4208" s="261"/>
    </row>
    <row r="4209" spans="7:7" x14ac:dyDescent="0.2">
      <c r="G4209" s="261"/>
    </row>
    <row r="4210" spans="7:7" x14ac:dyDescent="0.2">
      <c r="G4210" s="261"/>
    </row>
    <row r="4211" spans="7:7" x14ac:dyDescent="0.2">
      <c r="G4211" s="261"/>
    </row>
    <row r="4212" spans="7:7" x14ac:dyDescent="0.2">
      <c r="G4212" s="261"/>
    </row>
    <row r="4213" spans="7:7" x14ac:dyDescent="0.2">
      <c r="G4213" s="261"/>
    </row>
    <row r="4214" spans="7:7" x14ac:dyDescent="0.2">
      <c r="G4214" s="261"/>
    </row>
    <row r="4215" spans="7:7" x14ac:dyDescent="0.2">
      <c r="G4215" s="261"/>
    </row>
    <row r="4216" spans="7:7" x14ac:dyDescent="0.2">
      <c r="G4216" s="261"/>
    </row>
    <row r="4217" spans="7:7" x14ac:dyDescent="0.2">
      <c r="G4217" s="261"/>
    </row>
    <row r="4218" spans="7:7" x14ac:dyDescent="0.2">
      <c r="G4218" s="261"/>
    </row>
    <row r="4219" spans="7:7" x14ac:dyDescent="0.2">
      <c r="G4219" s="261"/>
    </row>
    <row r="4220" spans="7:7" x14ac:dyDescent="0.2">
      <c r="G4220" s="261"/>
    </row>
    <row r="4221" spans="7:7" x14ac:dyDescent="0.2">
      <c r="G4221" s="261"/>
    </row>
    <row r="4222" spans="7:7" x14ac:dyDescent="0.2">
      <c r="G4222" s="261"/>
    </row>
    <row r="4223" spans="7:7" x14ac:dyDescent="0.2">
      <c r="G4223" s="261"/>
    </row>
    <row r="4224" spans="7:7" x14ac:dyDescent="0.2">
      <c r="G4224" s="261"/>
    </row>
    <row r="4225" spans="7:7" x14ac:dyDescent="0.2">
      <c r="G4225" s="261"/>
    </row>
    <row r="4226" spans="7:7" x14ac:dyDescent="0.2">
      <c r="G4226" s="261"/>
    </row>
    <row r="4227" spans="7:7" x14ac:dyDescent="0.2">
      <c r="G4227" s="261"/>
    </row>
    <row r="4228" spans="7:7" x14ac:dyDescent="0.2">
      <c r="G4228" s="261"/>
    </row>
    <row r="4229" spans="7:7" x14ac:dyDescent="0.2">
      <c r="G4229" s="261"/>
    </row>
    <row r="4230" spans="7:7" x14ac:dyDescent="0.2">
      <c r="G4230" s="261"/>
    </row>
    <row r="4231" spans="7:7" x14ac:dyDescent="0.2">
      <c r="G4231" s="261"/>
    </row>
    <row r="4232" spans="7:7" x14ac:dyDescent="0.2">
      <c r="G4232" s="261"/>
    </row>
    <row r="4233" spans="7:7" x14ac:dyDescent="0.2">
      <c r="G4233" s="261"/>
    </row>
    <row r="4234" spans="7:7" x14ac:dyDescent="0.2">
      <c r="G4234" s="261"/>
    </row>
    <row r="4235" spans="7:7" x14ac:dyDescent="0.2">
      <c r="G4235" s="261"/>
    </row>
    <row r="4236" spans="7:7" x14ac:dyDescent="0.2">
      <c r="G4236" s="261"/>
    </row>
    <row r="4237" spans="7:7" x14ac:dyDescent="0.2">
      <c r="G4237" s="261"/>
    </row>
    <row r="4238" spans="7:7" x14ac:dyDescent="0.2">
      <c r="G4238" s="261"/>
    </row>
    <row r="4239" spans="7:7" x14ac:dyDescent="0.2">
      <c r="G4239" s="261"/>
    </row>
    <row r="4240" spans="7:7" x14ac:dyDescent="0.2">
      <c r="G4240" s="261"/>
    </row>
    <row r="4241" spans="7:7" x14ac:dyDescent="0.2">
      <c r="G4241" s="261"/>
    </row>
    <row r="4242" spans="7:7" x14ac:dyDescent="0.2">
      <c r="G4242" s="261"/>
    </row>
    <row r="4243" spans="7:7" x14ac:dyDescent="0.2">
      <c r="G4243" s="261"/>
    </row>
    <row r="4244" spans="7:7" x14ac:dyDescent="0.2">
      <c r="G4244" s="261"/>
    </row>
    <row r="4245" spans="7:7" x14ac:dyDescent="0.2">
      <c r="G4245" s="261"/>
    </row>
    <row r="4246" spans="7:7" x14ac:dyDescent="0.2">
      <c r="G4246" s="261"/>
    </row>
    <row r="4247" spans="7:7" x14ac:dyDescent="0.2">
      <c r="G4247" s="261"/>
    </row>
    <row r="4248" spans="7:7" x14ac:dyDescent="0.2">
      <c r="G4248" s="261"/>
    </row>
    <row r="4249" spans="7:7" x14ac:dyDescent="0.2">
      <c r="G4249" s="261"/>
    </row>
    <row r="4250" spans="7:7" x14ac:dyDescent="0.2">
      <c r="G4250" s="261"/>
    </row>
    <row r="4251" spans="7:7" x14ac:dyDescent="0.2">
      <c r="G4251" s="261"/>
    </row>
    <row r="4252" spans="7:7" x14ac:dyDescent="0.2">
      <c r="G4252" s="261"/>
    </row>
    <row r="4253" spans="7:7" x14ac:dyDescent="0.2">
      <c r="G4253" s="261"/>
    </row>
    <row r="4254" spans="7:7" x14ac:dyDescent="0.2">
      <c r="G4254" s="261"/>
    </row>
    <row r="4255" spans="7:7" x14ac:dyDescent="0.2">
      <c r="G4255" s="261"/>
    </row>
    <row r="4256" spans="7:7" x14ac:dyDescent="0.2">
      <c r="G4256" s="261"/>
    </row>
    <row r="4257" spans="7:7" x14ac:dyDescent="0.2">
      <c r="G4257" s="261"/>
    </row>
    <row r="4258" spans="7:7" x14ac:dyDescent="0.2">
      <c r="G4258" s="261"/>
    </row>
    <row r="4259" spans="7:7" x14ac:dyDescent="0.2">
      <c r="G4259" s="261"/>
    </row>
    <row r="4260" spans="7:7" x14ac:dyDescent="0.2">
      <c r="G4260" s="261"/>
    </row>
    <row r="4261" spans="7:7" x14ac:dyDescent="0.2">
      <c r="G4261" s="261"/>
    </row>
    <row r="4262" spans="7:7" x14ac:dyDescent="0.2">
      <c r="G4262" s="261"/>
    </row>
    <row r="4263" spans="7:7" x14ac:dyDescent="0.2">
      <c r="G4263" s="261"/>
    </row>
    <row r="4264" spans="7:7" x14ac:dyDescent="0.2">
      <c r="G4264" s="261"/>
    </row>
    <row r="4265" spans="7:7" x14ac:dyDescent="0.2">
      <c r="G4265" s="261"/>
    </row>
    <row r="4266" spans="7:7" x14ac:dyDescent="0.2">
      <c r="G4266" s="261"/>
    </row>
    <row r="4267" spans="7:7" x14ac:dyDescent="0.2">
      <c r="G4267" s="261"/>
    </row>
    <row r="4268" spans="7:7" x14ac:dyDescent="0.2">
      <c r="G4268" s="261"/>
    </row>
    <row r="4269" spans="7:7" x14ac:dyDescent="0.2">
      <c r="G4269" s="261"/>
    </row>
    <row r="4270" spans="7:7" x14ac:dyDescent="0.2">
      <c r="G4270" s="261"/>
    </row>
    <row r="4271" spans="7:7" x14ac:dyDescent="0.2">
      <c r="G4271" s="261"/>
    </row>
    <row r="4272" spans="7:7" x14ac:dyDescent="0.2">
      <c r="G4272" s="261"/>
    </row>
    <row r="4273" spans="7:7" x14ac:dyDescent="0.2">
      <c r="G4273" s="261"/>
    </row>
    <row r="4274" spans="7:7" x14ac:dyDescent="0.2">
      <c r="G4274" s="261"/>
    </row>
    <row r="4275" spans="7:7" x14ac:dyDescent="0.2">
      <c r="G4275" s="261"/>
    </row>
    <row r="4276" spans="7:7" x14ac:dyDescent="0.2">
      <c r="G4276" s="261"/>
    </row>
    <row r="4277" spans="7:7" x14ac:dyDescent="0.2">
      <c r="G4277" s="261"/>
    </row>
    <row r="4278" spans="7:7" x14ac:dyDescent="0.2">
      <c r="G4278" s="261"/>
    </row>
    <row r="4279" spans="7:7" x14ac:dyDescent="0.2">
      <c r="G4279" s="261"/>
    </row>
    <row r="4280" spans="7:7" x14ac:dyDescent="0.2">
      <c r="G4280" s="261"/>
    </row>
    <row r="4281" spans="7:7" x14ac:dyDescent="0.2">
      <c r="G4281" s="261"/>
    </row>
    <row r="4282" spans="7:7" x14ac:dyDescent="0.2">
      <c r="G4282" s="261"/>
    </row>
    <row r="4283" spans="7:7" x14ac:dyDescent="0.2">
      <c r="G4283" s="261"/>
    </row>
    <row r="4284" spans="7:7" x14ac:dyDescent="0.2">
      <c r="G4284" s="261"/>
    </row>
    <row r="4285" spans="7:7" x14ac:dyDescent="0.2">
      <c r="G4285" s="261"/>
    </row>
    <row r="4286" spans="7:7" x14ac:dyDescent="0.2">
      <c r="G4286" s="261"/>
    </row>
    <row r="4287" spans="7:7" x14ac:dyDescent="0.2">
      <c r="G4287" s="261"/>
    </row>
    <row r="4288" spans="7:7" x14ac:dyDescent="0.2">
      <c r="G4288" s="261"/>
    </row>
    <row r="4289" spans="7:7" x14ac:dyDescent="0.2">
      <c r="G4289" s="261"/>
    </row>
    <row r="4290" spans="7:7" x14ac:dyDescent="0.2">
      <c r="G4290" s="261"/>
    </row>
    <row r="4291" spans="7:7" x14ac:dyDescent="0.2">
      <c r="G4291" s="261"/>
    </row>
    <row r="4292" spans="7:7" x14ac:dyDescent="0.2">
      <c r="G4292" s="261"/>
    </row>
    <row r="4293" spans="7:7" x14ac:dyDescent="0.2">
      <c r="G4293" s="261"/>
    </row>
    <row r="4294" spans="7:7" x14ac:dyDescent="0.2">
      <c r="G4294" s="261"/>
    </row>
    <row r="4295" spans="7:7" x14ac:dyDescent="0.2">
      <c r="G4295" s="261"/>
    </row>
    <row r="4296" spans="7:7" x14ac:dyDescent="0.2">
      <c r="G4296" s="261"/>
    </row>
    <row r="4297" spans="7:7" x14ac:dyDescent="0.2">
      <c r="G4297" s="261"/>
    </row>
    <row r="4298" spans="7:7" x14ac:dyDescent="0.2">
      <c r="G4298" s="261"/>
    </row>
    <row r="4299" spans="7:7" x14ac:dyDescent="0.2">
      <c r="G4299" s="261"/>
    </row>
    <row r="4300" spans="7:7" x14ac:dyDescent="0.2">
      <c r="G4300" s="261"/>
    </row>
    <row r="4301" spans="7:7" x14ac:dyDescent="0.2">
      <c r="G4301" s="261"/>
    </row>
    <row r="4302" spans="7:7" x14ac:dyDescent="0.2">
      <c r="G4302" s="261"/>
    </row>
    <row r="4303" spans="7:7" x14ac:dyDescent="0.2">
      <c r="G4303" s="261"/>
    </row>
    <row r="4304" spans="7:7" x14ac:dyDescent="0.2">
      <c r="G4304" s="261"/>
    </row>
    <row r="4305" spans="7:7" x14ac:dyDescent="0.2">
      <c r="G4305" s="261"/>
    </row>
    <row r="4306" spans="7:7" x14ac:dyDescent="0.2">
      <c r="G4306" s="261"/>
    </row>
    <row r="4307" spans="7:7" x14ac:dyDescent="0.2">
      <c r="G4307" s="261"/>
    </row>
    <row r="4308" spans="7:7" x14ac:dyDescent="0.2">
      <c r="G4308" s="261"/>
    </row>
    <row r="4309" spans="7:7" x14ac:dyDescent="0.2">
      <c r="G4309" s="261"/>
    </row>
    <row r="4310" spans="7:7" x14ac:dyDescent="0.2">
      <c r="G4310" s="261"/>
    </row>
    <row r="4311" spans="7:7" x14ac:dyDescent="0.2">
      <c r="G4311" s="261"/>
    </row>
    <row r="4312" spans="7:7" x14ac:dyDescent="0.2">
      <c r="G4312" s="261"/>
    </row>
    <row r="4313" spans="7:7" x14ac:dyDescent="0.2">
      <c r="G4313" s="261"/>
    </row>
    <row r="4314" spans="7:7" x14ac:dyDescent="0.2">
      <c r="G4314" s="261"/>
    </row>
    <row r="4315" spans="7:7" x14ac:dyDescent="0.2">
      <c r="G4315" s="261"/>
    </row>
    <row r="4316" spans="7:7" x14ac:dyDescent="0.2">
      <c r="G4316" s="261"/>
    </row>
    <row r="4317" spans="7:7" x14ac:dyDescent="0.2">
      <c r="G4317" s="261"/>
    </row>
    <row r="4318" spans="7:7" x14ac:dyDescent="0.2">
      <c r="G4318" s="261"/>
    </row>
    <row r="4319" spans="7:7" x14ac:dyDescent="0.2">
      <c r="G4319" s="261"/>
    </row>
    <row r="4320" spans="7:7" x14ac:dyDescent="0.2">
      <c r="G4320" s="261"/>
    </row>
    <row r="4321" spans="7:7" x14ac:dyDescent="0.2">
      <c r="G4321" s="261"/>
    </row>
    <row r="4322" spans="7:7" x14ac:dyDescent="0.2">
      <c r="G4322" s="261"/>
    </row>
    <row r="4323" spans="7:7" x14ac:dyDescent="0.2">
      <c r="G4323" s="261"/>
    </row>
    <row r="4324" spans="7:7" x14ac:dyDescent="0.2">
      <c r="G4324" s="261"/>
    </row>
    <row r="4325" spans="7:7" x14ac:dyDescent="0.2">
      <c r="G4325" s="261"/>
    </row>
    <row r="4326" spans="7:7" x14ac:dyDescent="0.2">
      <c r="G4326" s="261"/>
    </row>
    <row r="4327" spans="7:7" x14ac:dyDescent="0.2">
      <c r="G4327" s="261"/>
    </row>
    <row r="4328" spans="7:7" x14ac:dyDescent="0.2">
      <c r="G4328" s="261"/>
    </row>
    <row r="4329" spans="7:7" x14ac:dyDescent="0.2">
      <c r="G4329" s="261"/>
    </row>
    <row r="4330" spans="7:7" x14ac:dyDescent="0.2">
      <c r="G4330" s="261"/>
    </row>
    <row r="4331" spans="7:7" x14ac:dyDescent="0.2">
      <c r="G4331" s="261"/>
    </row>
    <row r="4332" spans="7:7" x14ac:dyDescent="0.2">
      <c r="G4332" s="261"/>
    </row>
    <row r="4333" spans="7:7" x14ac:dyDescent="0.2">
      <c r="G4333" s="261"/>
    </row>
    <row r="4334" spans="7:7" x14ac:dyDescent="0.2">
      <c r="G4334" s="261"/>
    </row>
    <row r="4335" spans="7:7" x14ac:dyDescent="0.2">
      <c r="G4335" s="261"/>
    </row>
    <row r="4336" spans="7:7" x14ac:dyDescent="0.2">
      <c r="G4336" s="261"/>
    </row>
    <row r="4337" spans="7:7" x14ac:dyDescent="0.2">
      <c r="G4337" s="261"/>
    </row>
    <row r="4338" spans="7:7" x14ac:dyDescent="0.2">
      <c r="G4338" s="261"/>
    </row>
    <row r="4339" spans="7:7" x14ac:dyDescent="0.2">
      <c r="G4339" s="261"/>
    </row>
    <row r="4340" spans="7:7" x14ac:dyDescent="0.2">
      <c r="G4340" s="261"/>
    </row>
    <row r="4341" spans="7:7" x14ac:dyDescent="0.2">
      <c r="G4341" s="261"/>
    </row>
    <row r="4342" spans="7:7" x14ac:dyDescent="0.2">
      <c r="G4342" s="261"/>
    </row>
    <row r="4343" spans="7:7" x14ac:dyDescent="0.2">
      <c r="G4343" s="261"/>
    </row>
    <row r="4344" spans="7:7" x14ac:dyDescent="0.2">
      <c r="G4344" s="261"/>
    </row>
    <row r="4345" spans="7:7" x14ac:dyDescent="0.2">
      <c r="G4345" s="261"/>
    </row>
    <row r="4346" spans="7:7" x14ac:dyDescent="0.2">
      <c r="G4346" s="261"/>
    </row>
    <row r="4347" spans="7:7" x14ac:dyDescent="0.2">
      <c r="G4347" s="261"/>
    </row>
    <row r="4348" spans="7:7" x14ac:dyDescent="0.2">
      <c r="G4348" s="261"/>
    </row>
    <row r="4349" spans="7:7" x14ac:dyDescent="0.2">
      <c r="G4349" s="261"/>
    </row>
    <row r="4350" spans="7:7" x14ac:dyDescent="0.2">
      <c r="G4350" s="261"/>
    </row>
    <row r="4351" spans="7:7" x14ac:dyDescent="0.2">
      <c r="G4351" s="261"/>
    </row>
    <row r="4352" spans="7:7" x14ac:dyDescent="0.2">
      <c r="G4352" s="261"/>
    </row>
    <row r="4353" spans="7:7" x14ac:dyDescent="0.2">
      <c r="G4353" s="261"/>
    </row>
    <row r="4354" spans="7:7" x14ac:dyDescent="0.2">
      <c r="G4354" s="261"/>
    </row>
    <row r="4355" spans="7:7" x14ac:dyDescent="0.2">
      <c r="G4355" s="261"/>
    </row>
    <row r="4356" spans="7:7" x14ac:dyDescent="0.2">
      <c r="G4356" s="261"/>
    </row>
    <row r="4357" spans="7:7" x14ac:dyDescent="0.2">
      <c r="G4357" s="261"/>
    </row>
    <row r="4358" spans="7:7" x14ac:dyDescent="0.2">
      <c r="G4358" s="261"/>
    </row>
    <row r="4359" spans="7:7" x14ac:dyDescent="0.2">
      <c r="G4359" s="261"/>
    </row>
    <row r="4360" spans="7:7" x14ac:dyDescent="0.2">
      <c r="G4360" s="261"/>
    </row>
    <row r="4361" spans="7:7" x14ac:dyDescent="0.2">
      <c r="G4361" s="261"/>
    </row>
    <row r="4362" spans="7:7" x14ac:dyDescent="0.2">
      <c r="G4362" s="261"/>
    </row>
    <row r="4363" spans="7:7" x14ac:dyDescent="0.2">
      <c r="G4363" s="261"/>
    </row>
    <row r="4364" spans="7:7" x14ac:dyDescent="0.2">
      <c r="G4364" s="261"/>
    </row>
    <row r="4365" spans="7:7" x14ac:dyDescent="0.2">
      <c r="G4365" s="261"/>
    </row>
    <row r="4366" spans="7:7" x14ac:dyDescent="0.2">
      <c r="G4366" s="261"/>
    </row>
    <row r="4367" spans="7:7" x14ac:dyDescent="0.2">
      <c r="G4367" s="261"/>
    </row>
    <row r="4368" spans="7:7" x14ac:dyDescent="0.2">
      <c r="G4368" s="261"/>
    </row>
    <row r="4369" spans="7:7" x14ac:dyDescent="0.2">
      <c r="G4369" s="261"/>
    </row>
    <row r="4370" spans="7:7" x14ac:dyDescent="0.2">
      <c r="G4370" s="261"/>
    </row>
    <row r="4371" spans="7:7" x14ac:dyDescent="0.2">
      <c r="G4371" s="261"/>
    </row>
    <row r="4372" spans="7:7" x14ac:dyDescent="0.2">
      <c r="G4372" s="261"/>
    </row>
    <row r="4373" spans="7:7" x14ac:dyDescent="0.2">
      <c r="G4373" s="261"/>
    </row>
    <row r="4374" spans="7:7" x14ac:dyDescent="0.2">
      <c r="G4374" s="261"/>
    </row>
    <row r="4375" spans="7:7" x14ac:dyDescent="0.2">
      <c r="G4375" s="261"/>
    </row>
    <row r="4376" spans="7:7" x14ac:dyDescent="0.2">
      <c r="G4376" s="261"/>
    </row>
    <row r="4377" spans="7:7" x14ac:dyDescent="0.2">
      <c r="G4377" s="261"/>
    </row>
    <row r="4378" spans="7:7" x14ac:dyDescent="0.2">
      <c r="G4378" s="261"/>
    </row>
    <row r="4379" spans="7:7" x14ac:dyDescent="0.2">
      <c r="G4379" s="261"/>
    </row>
    <row r="4380" spans="7:7" x14ac:dyDescent="0.2">
      <c r="G4380" s="261"/>
    </row>
    <row r="4381" spans="7:7" x14ac:dyDescent="0.2">
      <c r="G4381" s="261"/>
    </row>
    <row r="4382" spans="7:7" x14ac:dyDescent="0.2">
      <c r="G4382" s="261"/>
    </row>
    <row r="4383" spans="7:7" x14ac:dyDescent="0.2">
      <c r="G4383" s="261"/>
    </row>
    <row r="4384" spans="7:7" x14ac:dyDescent="0.2">
      <c r="G4384" s="261"/>
    </row>
    <row r="4385" spans="7:7" x14ac:dyDescent="0.2">
      <c r="G4385" s="261"/>
    </row>
    <row r="4386" spans="7:7" x14ac:dyDescent="0.2">
      <c r="G4386" s="261"/>
    </row>
    <row r="4387" spans="7:7" x14ac:dyDescent="0.2">
      <c r="G4387" s="261"/>
    </row>
    <row r="4388" spans="7:7" x14ac:dyDescent="0.2">
      <c r="G4388" s="261"/>
    </row>
    <row r="4389" spans="7:7" x14ac:dyDescent="0.2">
      <c r="G4389" s="261"/>
    </row>
    <row r="4390" spans="7:7" x14ac:dyDescent="0.2">
      <c r="G4390" s="261"/>
    </row>
    <row r="4391" spans="7:7" x14ac:dyDescent="0.2">
      <c r="G4391" s="261"/>
    </row>
    <row r="4392" spans="7:7" x14ac:dyDescent="0.2">
      <c r="G4392" s="261"/>
    </row>
    <row r="4393" spans="7:7" x14ac:dyDescent="0.2">
      <c r="G4393" s="261"/>
    </row>
    <row r="4394" spans="7:7" x14ac:dyDescent="0.2">
      <c r="G4394" s="261"/>
    </row>
    <row r="4395" spans="7:7" x14ac:dyDescent="0.2">
      <c r="G4395" s="261"/>
    </row>
    <row r="4396" spans="7:7" x14ac:dyDescent="0.2">
      <c r="G4396" s="261"/>
    </row>
    <row r="4397" spans="7:7" x14ac:dyDescent="0.2">
      <c r="G4397" s="261"/>
    </row>
    <row r="4398" spans="7:7" x14ac:dyDescent="0.2">
      <c r="G4398" s="261"/>
    </row>
    <row r="4399" spans="7:7" x14ac:dyDescent="0.2">
      <c r="G4399" s="261"/>
    </row>
    <row r="4400" spans="7:7" x14ac:dyDescent="0.2">
      <c r="G4400" s="261"/>
    </row>
    <row r="4401" spans="7:7" x14ac:dyDescent="0.2">
      <c r="G4401" s="261"/>
    </row>
    <row r="4402" spans="7:7" x14ac:dyDescent="0.2">
      <c r="G4402" s="261"/>
    </row>
    <row r="4403" spans="7:7" x14ac:dyDescent="0.2">
      <c r="G4403" s="261"/>
    </row>
    <row r="4404" spans="7:7" x14ac:dyDescent="0.2">
      <c r="G4404" s="261"/>
    </row>
    <row r="4405" spans="7:7" x14ac:dyDescent="0.2">
      <c r="G4405" s="261"/>
    </row>
    <row r="4406" spans="7:7" x14ac:dyDescent="0.2">
      <c r="G4406" s="261"/>
    </row>
    <row r="4407" spans="7:7" x14ac:dyDescent="0.2">
      <c r="G4407" s="261"/>
    </row>
    <row r="4408" spans="7:7" x14ac:dyDescent="0.2">
      <c r="G4408" s="261"/>
    </row>
    <row r="4409" spans="7:7" x14ac:dyDescent="0.2">
      <c r="G4409" s="261"/>
    </row>
    <row r="4410" spans="7:7" x14ac:dyDescent="0.2">
      <c r="G4410" s="261"/>
    </row>
    <row r="4411" spans="7:7" x14ac:dyDescent="0.2">
      <c r="G4411" s="261"/>
    </row>
    <row r="4412" spans="7:7" x14ac:dyDescent="0.2">
      <c r="G4412" s="261"/>
    </row>
    <row r="4413" spans="7:7" x14ac:dyDescent="0.2">
      <c r="G4413" s="261"/>
    </row>
    <row r="4414" spans="7:7" x14ac:dyDescent="0.2">
      <c r="G4414" s="261"/>
    </row>
    <row r="4415" spans="7:7" x14ac:dyDescent="0.2">
      <c r="G4415" s="261"/>
    </row>
    <row r="4416" spans="7:7" x14ac:dyDescent="0.2">
      <c r="G4416" s="261"/>
    </row>
    <row r="4417" spans="7:7" x14ac:dyDescent="0.2">
      <c r="G4417" s="261"/>
    </row>
    <row r="4418" spans="7:7" x14ac:dyDescent="0.2">
      <c r="G4418" s="261"/>
    </row>
    <row r="4419" spans="7:7" x14ac:dyDescent="0.2">
      <c r="G4419" s="261"/>
    </row>
    <row r="4420" spans="7:7" x14ac:dyDescent="0.2">
      <c r="G4420" s="261"/>
    </row>
    <row r="4421" spans="7:7" x14ac:dyDescent="0.2">
      <c r="G4421" s="261"/>
    </row>
    <row r="4422" spans="7:7" x14ac:dyDescent="0.2">
      <c r="G4422" s="261"/>
    </row>
    <row r="4423" spans="7:7" x14ac:dyDescent="0.2">
      <c r="G4423" s="261"/>
    </row>
    <row r="4424" spans="7:7" x14ac:dyDescent="0.2">
      <c r="G4424" s="261"/>
    </row>
    <row r="4425" spans="7:7" x14ac:dyDescent="0.2">
      <c r="G4425" s="261"/>
    </row>
    <row r="4426" spans="7:7" x14ac:dyDescent="0.2">
      <c r="G4426" s="261"/>
    </row>
    <row r="4427" spans="7:7" x14ac:dyDescent="0.2">
      <c r="G4427" s="261"/>
    </row>
    <row r="4428" spans="7:7" x14ac:dyDescent="0.2">
      <c r="G4428" s="261"/>
    </row>
    <row r="4429" spans="7:7" x14ac:dyDescent="0.2">
      <c r="G4429" s="261"/>
    </row>
    <row r="4430" spans="7:7" x14ac:dyDescent="0.2">
      <c r="G4430" s="261"/>
    </row>
    <row r="4431" spans="7:7" x14ac:dyDescent="0.2">
      <c r="G4431" s="261"/>
    </row>
    <row r="4432" spans="7:7" x14ac:dyDescent="0.2">
      <c r="G4432" s="261"/>
    </row>
    <row r="4433" spans="7:7" x14ac:dyDescent="0.2">
      <c r="G4433" s="261"/>
    </row>
    <row r="4434" spans="7:7" x14ac:dyDescent="0.2">
      <c r="G4434" s="261"/>
    </row>
    <row r="4435" spans="7:7" x14ac:dyDescent="0.2">
      <c r="G4435" s="261"/>
    </row>
    <row r="4436" spans="7:7" x14ac:dyDescent="0.2">
      <c r="G4436" s="261"/>
    </row>
    <row r="4437" spans="7:7" x14ac:dyDescent="0.2">
      <c r="G4437" s="261"/>
    </row>
    <row r="4438" spans="7:7" x14ac:dyDescent="0.2">
      <c r="G4438" s="261"/>
    </row>
    <row r="4439" spans="7:7" x14ac:dyDescent="0.2">
      <c r="G4439" s="261"/>
    </row>
    <row r="4440" spans="7:7" x14ac:dyDescent="0.2">
      <c r="G4440" s="261"/>
    </row>
    <row r="4441" spans="7:7" x14ac:dyDescent="0.2">
      <c r="G4441" s="261"/>
    </row>
    <row r="4442" spans="7:7" x14ac:dyDescent="0.2">
      <c r="G4442" s="261"/>
    </row>
    <row r="4443" spans="7:7" x14ac:dyDescent="0.2">
      <c r="G4443" s="261"/>
    </row>
    <row r="4444" spans="7:7" x14ac:dyDescent="0.2">
      <c r="G4444" s="261"/>
    </row>
    <row r="4445" spans="7:7" x14ac:dyDescent="0.2">
      <c r="G4445" s="261"/>
    </row>
    <row r="4446" spans="7:7" x14ac:dyDescent="0.2">
      <c r="G4446" s="261"/>
    </row>
    <row r="4447" spans="7:7" x14ac:dyDescent="0.2">
      <c r="G4447" s="261"/>
    </row>
    <row r="4448" spans="7:7" x14ac:dyDescent="0.2">
      <c r="G4448" s="261"/>
    </row>
    <row r="4449" spans="7:7" x14ac:dyDescent="0.2">
      <c r="G4449" s="261"/>
    </row>
    <row r="4450" spans="7:7" x14ac:dyDescent="0.2">
      <c r="G4450" s="261"/>
    </row>
    <row r="4451" spans="7:7" x14ac:dyDescent="0.2">
      <c r="G4451" s="261"/>
    </row>
    <row r="4452" spans="7:7" x14ac:dyDescent="0.2">
      <c r="G4452" s="261"/>
    </row>
    <row r="4453" spans="7:7" x14ac:dyDescent="0.2">
      <c r="G4453" s="261"/>
    </row>
    <row r="4454" spans="7:7" x14ac:dyDescent="0.2">
      <c r="G4454" s="261"/>
    </row>
    <row r="4455" spans="7:7" x14ac:dyDescent="0.2">
      <c r="G4455" s="261"/>
    </row>
    <row r="4456" spans="7:7" x14ac:dyDescent="0.2">
      <c r="G4456" s="261"/>
    </row>
    <row r="4457" spans="7:7" x14ac:dyDescent="0.2">
      <c r="G4457" s="261"/>
    </row>
    <row r="4458" spans="7:7" x14ac:dyDescent="0.2">
      <c r="G4458" s="261"/>
    </row>
    <row r="4459" spans="7:7" x14ac:dyDescent="0.2">
      <c r="G4459" s="261"/>
    </row>
    <row r="4460" spans="7:7" x14ac:dyDescent="0.2">
      <c r="G4460" s="261"/>
    </row>
    <row r="4461" spans="7:7" x14ac:dyDescent="0.2">
      <c r="G4461" s="261"/>
    </row>
    <row r="4462" spans="7:7" x14ac:dyDescent="0.2">
      <c r="G4462" s="261"/>
    </row>
    <row r="4463" spans="7:7" x14ac:dyDescent="0.2">
      <c r="G4463" s="261"/>
    </row>
    <row r="4464" spans="7:7" x14ac:dyDescent="0.2">
      <c r="G4464" s="261"/>
    </row>
    <row r="4465" spans="7:7" x14ac:dyDescent="0.2">
      <c r="G4465" s="261"/>
    </row>
    <row r="4466" spans="7:7" x14ac:dyDescent="0.2">
      <c r="G4466" s="261"/>
    </row>
    <row r="4467" spans="7:7" x14ac:dyDescent="0.2">
      <c r="G4467" s="261"/>
    </row>
    <row r="4468" spans="7:7" x14ac:dyDescent="0.2">
      <c r="G4468" s="261"/>
    </row>
    <row r="4469" spans="7:7" x14ac:dyDescent="0.2">
      <c r="G4469" s="261"/>
    </row>
    <row r="4470" spans="7:7" x14ac:dyDescent="0.2">
      <c r="G4470" s="261"/>
    </row>
    <row r="4471" spans="7:7" x14ac:dyDescent="0.2">
      <c r="G4471" s="261"/>
    </row>
    <row r="4472" spans="7:7" x14ac:dyDescent="0.2">
      <c r="G4472" s="261"/>
    </row>
    <row r="4473" spans="7:7" x14ac:dyDescent="0.2">
      <c r="G4473" s="261"/>
    </row>
    <row r="4474" spans="7:7" x14ac:dyDescent="0.2">
      <c r="G4474" s="261"/>
    </row>
    <row r="4475" spans="7:7" x14ac:dyDescent="0.2">
      <c r="G4475" s="261"/>
    </row>
    <row r="4476" spans="7:7" x14ac:dyDescent="0.2">
      <c r="G4476" s="261"/>
    </row>
    <row r="4477" spans="7:7" x14ac:dyDescent="0.2">
      <c r="G4477" s="261"/>
    </row>
    <row r="4478" spans="7:7" x14ac:dyDescent="0.2">
      <c r="G4478" s="261"/>
    </row>
    <row r="4479" spans="7:7" x14ac:dyDescent="0.2">
      <c r="G4479" s="261"/>
    </row>
    <row r="4480" spans="7:7" x14ac:dyDescent="0.2">
      <c r="G4480" s="261"/>
    </row>
    <row r="4481" spans="7:7" x14ac:dyDescent="0.2">
      <c r="G4481" s="261"/>
    </row>
    <row r="4482" spans="7:7" x14ac:dyDescent="0.2">
      <c r="G4482" s="261"/>
    </row>
    <row r="4483" spans="7:7" x14ac:dyDescent="0.2">
      <c r="G4483" s="261"/>
    </row>
    <row r="4484" spans="7:7" x14ac:dyDescent="0.2">
      <c r="G4484" s="261"/>
    </row>
    <row r="4485" spans="7:7" x14ac:dyDescent="0.2">
      <c r="G4485" s="261"/>
    </row>
    <row r="4486" spans="7:7" x14ac:dyDescent="0.2">
      <c r="G4486" s="261"/>
    </row>
    <row r="4487" spans="7:7" x14ac:dyDescent="0.2">
      <c r="G4487" s="261"/>
    </row>
    <row r="4488" spans="7:7" x14ac:dyDescent="0.2">
      <c r="G4488" s="261"/>
    </row>
    <row r="4489" spans="7:7" x14ac:dyDescent="0.2">
      <c r="G4489" s="261"/>
    </row>
    <row r="4490" spans="7:7" x14ac:dyDescent="0.2">
      <c r="G4490" s="261"/>
    </row>
    <row r="4491" spans="7:7" x14ac:dyDescent="0.2">
      <c r="G4491" s="261"/>
    </row>
    <row r="4492" spans="7:7" x14ac:dyDescent="0.2">
      <c r="G4492" s="261"/>
    </row>
    <row r="4493" spans="7:7" x14ac:dyDescent="0.2">
      <c r="G4493" s="261"/>
    </row>
    <row r="4494" spans="7:7" x14ac:dyDescent="0.2">
      <c r="G4494" s="261"/>
    </row>
    <row r="4495" spans="7:7" x14ac:dyDescent="0.2">
      <c r="G4495" s="261"/>
    </row>
    <row r="4496" spans="7:7" x14ac:dyDescent="0.2">
      <c r="G4496" s="261"/>
    </row>
    <row r="4497" spans="7:7" x14ac:dyDescent="0.2">
      <c r="G4497" s="261"/>
    </row>
    <row r="4498" spans="7:7" x14ac:dyDescent="0.2">
      <c r="G4498" s="261"/>
    </row>
    <row r="4499" spans="7:7" x14ac:dyDescent="0.2">
      <c r="G4499" s="261"/>
    </row>
    <row r="4500" spans="7:7" x14ac:dyDescent="0.2">
      <c r="G4500" s="261"/>
    </row>
    <row r="4501" spans="7:7" x14ac:dyDescent="0.2">
      <c r="G4501" s="261"/>
    </row>
    <row r="4502" spans="7:7" x14ac:dyDescent="0.2">
      <c r="G4502" s="261"/>
    </row>
    <row r="4503" spans="7:7" x14ac:dyDescent="0.2">
      <c r="G4503" s="261"/>
    </row>
    <row r="4504" spans="7:7" x14ac:dyDescent="0.2">
      <c r="G4504" s="261"/>
    </row>
    <row r="4505" spans="7:7" x14ac:dyDescent="0.2">
      <c r="G4505" s="261"/>
    </row>
    <row r="4506" spans="7:7" x14ac:dyDescent="0.2">
      <c r="G4506" s="261"/>
    </row>
    <row r="4507" spans="7:7" x14ac:dyDescent="0.2">
      <c r="G4507" s="261"/>
    </row>
    <row r="4508" spans="7:7" x14ac:dyDescent="0.2">
      <c r="G4508" s="261"/>
    </row>
    <row r="4509" spans="7:7" x14ac:dyDescent="0.2">
      <c r="G4509" s="261"/>
    </row>
    <row r="4510" spans="7:7" x14ac:dyDescent="0.2">
      <c r="G4510" s="261"/>
    </row>
    <row r="4511" spans="7:7" x14ac:dyDescent="0.2">
      <c r="G4511" s="261"/>
    </row>
    <row r="4512" spans="7:7" x14ac:dyDescent="0.2">
      <c r="G4512" s="261"/>
    </row>
    <row r="4513" spans="7:7" x14ac:dyDescent="0.2">
      <c r="G4513" s="261"/>
    </row>
    <row r="4514" spans="7:7" x14ac:dyDescent="0.2">
      <c r="G4514" s="261"/>
    </row>
    <row r="4515" spans="7:7" x14ac:dyDescent="0.2">
      <c r="G4515" s="261"/>
    </row>
    <row r="4516" spans="7:7" x14ac:dyDescent="0.2">
      <c r="G4516" s="261"/>
    </row>
    <row r="4517" spans="7:7" x14ac:dyDescent="0.2">
      <c r="G4517" s="261"/>
    </row>
    <row r="4518" spans="7:7" x14ac:dyDescent="0.2">
      <c r="G4518" s="261"/>
    </row>
    <row r="4519" spans="7:7" x14ac:dyDescent="0.2">
      <c r="G4519" s="261"/>
    </row>
    <row r="4520" spans="7:7" x14ac:dyDescent="0.2">
      <c r="G4520" s="261"/>
    </row>
    <row r="4521" spans="7:7" x14ac:dyDescent="0.2">
      <c r="G4521" s="261"/>
    </row>
    <row r="4522" spans="7:7" x14ac:dyDescent="0.2">
      <c r="G4522" s="261"/>
    </row>
    <row r="4523" spans="7:7" x14ac:dyDescent="0.2">
      <c r="G4523" s="261"/>
    </row>
    <row r="4524" spans="7:7" x14ac:dyDescent="0.2">
      <c r="G4524" s="261"/>
    </row>
    <row r="4525" spans="7:7" x14ac:dyDescent="0.2">
      <c r="G4525" s="261"/>
    </row>
    <row r="4526" spans="7:7" x14ac:dyDescent="0.2">
      <c r="G4526" s="261"/>
    </row>
    <row r="4527" spans="7:7" x14ac:dyDescent="0.2">
      <c r="G4527" s="261"/>
    </row>
    <row r="4528" spans="7:7" x14ac:dyDescent="0.2">
      <c r="G4528" s="261"/>
    </row>
    <row r="4529" spans="7:7" x14ac:dyDescent="0.2">
      <c r="G4529" s="261"/>
    </row>
    <row r="4530" spans="7:7" x14ac:dyDescent="0.2">
      <c r="G4530" s="261"/>
    </row>
    <row r="4531" spans="7:7" x14ac:dyDescent="0.2">
      <c r="G4531" s="261"/>
    </row>
    <row r="4532" spans="7:7" x14ac:dyDescent="0.2">
      <c r="G4532" s="261"/>
    </row>
    <row r="4533" spans="7:7" x14ac:dyDescent="0.2">
      <c r="G4533" s="261"/>
    </row>
    <row r="4534" spans="7:7" x14ac:dyDescent="0.2">
      <c r="G4534" s="261"/>
    </row>
    <row r="4535" spans="7:7" x14ac:dyDescent="0.2">
      <c r="G4535" s="261"/>
    </row>
    <row r="4536" spans="7:7" x14ac:dyDescent="0.2">
      <c r="G4536" s="261"/>
    </row>
    <row r="4537" spans="7:7" x14ac:dyDescent="0.2">
      <c r="G4537" s="261"/>
    </row>
    <row r="4538" spans="7:7" x14ac:dyDescent="0.2">
      <c r="G4538" s="261"/>
    </row>
    <row r="4539" spans="7:7" x14ac:dyDescent="0.2">
      <c r="G4539" s="261"/>
    </row>
    <row r="4540" spans="7:7" x14ac:dyDescent="0.2">
      <c r="G4540" s="261"/>
    </row>
    <row r="4541" spans="7:7" x14ac:dyDescent="0.2">
      <c r="G4541" s="261"/>
    </row>
    <row r="4542" spans="7:7" x14ac:dyDescent="0.2">
      <c r="G4542" s="261"/>
    </row>
    <row r="4543" spans="7:7" x14ac:dyDescent="0.2">
      <c r="G4543" s="261"/>
    </row>
    <row r="4544" spans="7:7" x14ac:dyDescent="0.2">
      <c r="G4544" s="261"/>
    </row>
    <row r="4545" spans="7:7" x14ac:dyDescent="0.2">
      <c r="G4545" s="261"/>
    </row>
    <row r="4546" spans="7:7" x14ac:dyDescent="0.2">
      <c r="G4546" s="261"/>
    </row>
    <row r="4547" spans="7:7" x14ac:dyDescent="0.2">
      <c r="G4547" s="261"/>
    </row>
    <row r="4548" spans="7:7" x14ac:dyDescent="0.2">
      <c r="G4548" s="261"/>
    </row>
    <row r="4549" spans="7:7" x14ac:dyDescent="0.2">
      <c r="G4549" s="261"/>
    </row>
    <row r="4550" spans="7:7" x14ac:dyDescent="0.2">
      <c r="G4550" s="261"/>
    </row>
    <row r="4551" spans="7:7" x14ac:dyDescent="0.2">
      <c r="G4551" s="261"/>
    </row>
    <row r="4552" spans="7:7" x14ac:dyDescent="0.2">
      <c r="G4552" s="261"/>
    </row>
    <row r="4553" spans="7:7" x14ac:dyDescent="0.2">
      <c r="G4553" s="261"/>
    </row>
    <row r="4554" spans="7:7" x14ac:dyDescent="0.2">
      <c r="G4554" s="261"/>
    </row>
    <row r="4555" spans="7:7" x14ac:dyDescent="0.2">
      <c r="G4555" s="261"/>
    </row>
    <row r="4556" spans="7:7" x14ac:dyDescent="0.2">
      <c r="G4556" s="261"/>
    </row>
    <row r="4557" spans="7:7" x14ac:dyDescent="0.2">
      <c r="G4557" s="261"/>
    </row>
    <row r="4558" spans="7:7" x14ac:dyDescent="0.2">
      <c r="G4558" s="261"/>
    </row>
    <row r="4559" spans="7:7" x14ac:dyDescent="0.2">
      <c r="G4559" s="261"/>
    </row>
    <row r="4560" spans="7:7" x14ac:dyDescent="0.2">
      <c r="G4560" s="261"/>
    </row>
    <row r="4561" spans="7:7" x14ac:dyDescent="0.2">
      <c r="G4561" s="261"/>
    </row>
    <row r="4562" spans="7:7" x14ac:dyDescent="0.2">
      <c r="G4562" s="261"/>
    </row>
    <row r="4563" spans="7:7" x14ac:dyDescent="0.2">
      <c r="G4563" s="261"/>
    </row>
    <row r="4564" spans="7:7" x14ac:dyDescent="0.2">
      <c r="G4564" s="261"/>
    </row>
    <row r="4565" spans="7:7" x14ac:dyDescent="0.2">
      <c r="G4565" s="261"/>
    </row>
    <row r="4566" spans="7:7" x14ac:dyDescent="0.2">
      <c r="G4566" s="261"/>
    </row>
    <row r="4567" spans="7:7" x14ac:dyDescent="0.2">
      <c r="G4567" s="261"/>
    </row>
    <row r="4568" spans="7:7" x14ac:dyDescent="0.2">
      <c r="G4568" s="261"/>
    </row>
    <row r="4569" spans="7:7" x14ac:dyDescent="0.2">
      <c r="G4569" s="261"/>
    </row>
    <row r="4570" spans="7:7" x14ac:dyDescent="0.2">
      <c r="G4570" s="261"/>
    </row>
    <row r="4571" spans="7:7" x14ac:dyDescent="0.2">
      <c r="G4571" s="261"/>
    </row>
    <row r="4572" spans="7:7" x14ac:dyDescent="0.2">
      <c r="G4572" s="261"/>
    </row>
    <row r="4573" spans="7:7" x14ac:dyDescent="0.2">
      <c r="G4573" s="261"/>
    </row>
    <row r="4574" spans="7:7" x14ac:dyDescent="0.2">
      <c r="G4574" s="261"/>
    </row>
    <row r="4575" spans="7:7" x14ac:dyDescent="0.2">
      <c r="G4575" s="261"/>
    </row>
    <row r="4576" spans="7:7" x14ac:dyDescent="0.2">
      <c r="G4576" s="261"/>
    </row>
    <row r="4577" spans="7:7" x14ac:dyDescent="0.2">
      <c r="G4577" s="261"/>
    </row>
    <row r="4578" spans="7:7" x14ac:dyDescent="0.2">
      <c r="G4578" s="261"/>
    </row>
    <row r="4579" spans="7:7" x14ac:dyDescent="0.2">
      <c r="G4579" s="261"/>
    </row>
    <row r="4580" spans="7:7" x14ac:dyDescent="0.2">
      <c r="G4580" s="261"/>
    </row>
    <row r="4581" spans="7:7" x14ac:dyDescent="0.2">
      <c r="G4581" s="261"/>
    </row>
    <row r="4582" spans="7:7" x14ac:dyDescent="0.2">
      <c r="G4582" s="261"/>
    </row>
    <row r="4583" spans="7:7" x14ac:dyDescent="0.2">
      <c r="G4583" s="261"/>
    </row>
    <row r="4584" spans="7:7" x14ac:dyDescent="0.2">
      <c r="G4584" s="261"/>
    </row>
    <row r="4585" spans="7:7" x14ac:dyDescent="0.2">
      <c r="G4585" s="261"/>
    </row>
    <row r="4586" spans="7:7" x14ac:dyDescent="0.2">
      <c r="G4586" s="261"/>
    </row>
    <row r="4587" spans="7:7" x14ac:dyDescent="0.2">
      <c r="G4587" s="261"/>
    </row>
    <row r="4588" spans="7:7" x14ac:dyDescent="0.2">
      <c r="G4588" s="261"/>
    </row>
    <row r="4589" spans="7:7" x14ac:dyDescent="0.2">
      <c r="G4589" s="261"/>
    </row>
    <row r="4590" spans="7:7" x14ac:dyDescent="0.2">
      <c r="G4590" s="261"/>
    </row>
    <row r="4591" spans="7:7" x14ac:dyDescent="0.2">
      <c r="G4591" s="261"/>
    </row>
    <row r="4592" spans="7:7" x14ac:dyDescent="0.2">
      <c r="G4592" s="261"/>
    </row>
    <row r="4593" spans="7:7" x14ac:dyDescent="0.2">
      <c r="G4593" s="261"/>
    </row>
    <row r="4594" spans="7:7" x14ac:dyDescent="0.2">
      <c r="G4594" s="261"/>
    </row>
    <row r="4595" spans="7:7" x14ac:dyDescent="0.2">
      <c r="G4595" s="261"/>
    </row>
    <row r="4596" spans="7:7" x14ac:dyDescent="0.2">
      <c r="G4596" s="261"/>
    </row>
    <row r="4597" spans="7:7" x14ac:dyDescent="0.2">
      <c r="G4597" s="261"/>
    </row>
    <row r="4598" spans="7:7" x14ac:dyDescent="0.2">
      <c r="G4598" s="261"/>
    </row>
    <row r="4599" spans="7:7" x14ac:dyDescent="0.2">
      <c r="G4599" s="261"/>
    </row>
    <row r="4600" spans="7:7" x14ac:dyDescent="0.2">
      <c r="G4600" s="261"/>
    </row>
    <row r="4601" spans="7:7" x14ac:dyDescent="0.2">
      <c r="G4601" s="261"/>
    </row>
    <row r="4602" spans="7:7" x14ac:dyDescent="0.2">
      <c r="G4602" s="261"/>
    </row>
    <row r="4603" spans="7:7" x14ac:dyDescent="0.2">
      <c r="G4603" s="261"/>
    </row>
    <row r="4604" spans="7:7" x14ac:dyDescent="0.2">
      <c r="G4604" s="261"/>
    </row>
    <row r="4605" spans="7:7" x14ac:dyDescent="0.2">
      <c r="G4605" s="261"/>
    </row>
    <row r="4606" spans="7:7" x14ac:dyDescent="0.2">
      <c r="G4606" s="261"/>
    </row>
    <row r="4607" spans="7:7" x14ac:dyDescent="0.2">
      <c r="G4607" s="261"/>
    </row>
    <row r="4608" spans="7:7" x14ac:dyDescent="0.2">
      <c r="G4608" s="261"/>
    </row>
    <row r="4609" spans="7:7" x14ac:dyDescent="0.2">
      <c r="G4609" s="261"/>
    </row>
    <row r="4610" spans="7:7" x14ac:dyDescent="0.2">
      <c r="G4610" s="261"/>
    </row>
    <row r="4611" spans="7:7" x14ac:dyDescent="0.2">
      <c r="G4611" s="261"/>
    </row>
    <row r="4612" spans="7:7" x14ac:dyDescent="0.2">
      <c r="G4612" s="261"/>
    </row>
    <row r="4613" spans="7:7" x14ac:dyDescent="0.2">
      <c r="G4613" s="261"/>
    </row>
    <row r="4614" spans="7:7" x14ac:dyDescent="0.2">
      <c r="G4614" s="261"/>
    </row>
    <row r="4615" spans="7:7" x14ac:dyDescent="0.2">
      <c r="G4615" s="261"/>
    </row>
    <row r="4616" spans="7:7" x14ac:dyDescent="0.2">
      <c r="G4616" s="261"/>
    </row>
    <row r="4617" spans="7:7" x14ac:dyDescent="0.2">
      <c r="G4617" s="261"/>
    </row>
    <row r="4618" spans="7:7" x14ac:dyDescent="0.2">
      <c r="G4618" s="261"/>
    </row>
    <row r="4619" spans="7:7" x14ac:dyDescent="0.2">
      <c r="G4619" s="261"/>
    </row>
    <row r="4620" spans="7:7" x14ac:dyDescent="0.2">
      <c r="G4620" s="261"/>
    </row>
    <row r="4621" spans="7:7" x14ac:dyDescent="0.2">
      <c r="G4621" s="261"/>
    </row>
    <row r="4622" spans="7:7" x14ac:dyDescent="0.2">
      <c r="G4622" s="261"/>
    </row>
    <row r="4623" spans="7:7" x14ac:dyDescent="0.2">
      <c r="G4623" s="261"/>
    </row>
    <row r="4624" spans="7:7" x14ac:dyDescent="0.2">
      <c r="G4624" s="261"/>
    </row>
    <row r="4625" spans="7:7" x14ac:dyDescent="0.2">
      <c r="G4625" s="261"/>
    </row>
    <row r="4626" spans="7:7" x14ac:dyDescent="0.2">
      <c r="G4626" s="261"/>
    </row>
    <row r="4627" spans="7:7" x14ac:dyDescent="0.2">
      <c r="G4627" s="261"/>
    </row>
    <row r="4628" spans="7:7" x14ac:dyDescent="0.2">
      <c r="G4628" s="261"/>
    </row>
    <row r="4629" spans="7:7" x14ac:dyDescent="0.2">
      <c r="G4629" s="261"/>
    </row>
    <row r="4630" spans="7:7" x14ac:dyDescent="0.2">
      <c r="G4630" s="261"/>
    </row>
    <row r="4631" spans="7:7" x14ac:dyDescent="0.2">
      <c r="G4631" s="261"/>
    </row>
    <row r="4632" spans="7:7" x14ac:dyDescent="0.2">
      <c r="G4632" s="261"/>
    </row>
    <row r="4633" spans="7:7" x14ac:dyDescent="0.2">
      <c r="G4633" s="261"/>
    </row>
    <row r="4634" spans="7:7" x14ac:dyDescent="0.2">
      <c r="G4634" s="261"/>
    </row>
    <row r="4635" spans="7:7" x14ac:dyDescent="0.2">
      <c r="G4635" s="261"/>
    </row>
    <row r="4636" spans="7:7" x14ac:dyDescent="0.2">
      <c r="G4636" s="261"/>
    </row>
    <row r="4637" spans="7:7" x14ac:dyDescent="0.2">
      <c r="G4637" s="261"/>
    </row>
    <row r="4638" spans="7:7" x14ac:dyDescent="0.2">
      <c r="G4638" s="261"/>
    </row>
    <row r="4639" spans="7:7" x14ac:dyDescent="0.2">
      <c r="G4639" s="261"/>
    </row>
    <row r="4640" spans="7:7" x14ac:dyDescent="0.2">
      <c r="G4640" s="261"/>
    </row>
    <row r="4641" spans="7:7" x14ac:dyDescent="0.2">
      <c r="G4641" s="261"/>
    </row>
    <row r="4642" spans="7:7" x14ac:dyDescent="0.2">
      <c r="G4642" s="261"/>
    </row>
    <row r="4643" spans="7:7" x14ac:dyDescent="0.2">
      <c r="G4643" s="261"/>
    </row>
    <row r="4644" spans="7:7" x14ac:dyDescent="0.2">
      <c r="G4644" s="261"/>
    </row>
    <row r="4645" spans="7:7" x14ac:dyDescent="0.2">
      <c r="G4645" s="261"/>
    </row>
    <row r="4646" spans="7:7" x14ac:dyDescent="0.2">
      <c r="G4646" s="261"/>
    </row>
    <row r="4647" spans="7:7" x14ac:dyDescent="0.2">
      <c r="G4647" s="261"/>
    </row>
    <row r="4648" spans="7:7" x14ac:dyDescent="0.2">
      <c r="G4648" s="261"/>
    </row>
    <row r="4649" spans="7:7" x14ac:dyDescent="0.2">
      <c r="G4649" s="261"/>
    </row>
    <row r="4650" spans="7:7" x14ac:dyDescent="0.2">
      <c r="G4650" s="261"/>
    </row>
    <row r="4651" spans="7:7" x14ac:dyDescent="0.2">
      <c r="G4651" s="261"/>
    </row>
    <row r="4652" spans="7:7" x14ac:dyDescent="0.2">
      <c r="G4652" s="261"/>
    </row>
    <row r="4653" spans="7:7" x14ac:dyDescent="0.2">
      <c r="G4653" s="261"/>
    </row>
    <row r="4654" spans="7:7" x14ac:dyDescent="0.2">
      <c r="G4654" s="261"/>
    </row>
    <row r="4655" spans="7:7" x14ac:dyDescent="0.2">
      <c r="G4655" s="261"/>
    </row>
    <row r="4656" spans="7:7" x14ac:dyDescent="0.2">
      <c r="G4656" s="261"/>
    </row>
    <row r="4657" spans="7:7" x14ac:dyDescent="0.2">
      <c r="G4657" s="261"/>
    </row>
    <row r="4658" spans="7:7" x14ac:dyDescent="0.2">
      <c r="G4658" s="261"/>
    </row>
    <row r="4659" spans="7:7" x14ac:dyDescent="0.2">
      <c r="G4659" s="261"/>
    </row>
    <row r="4660" spans="7:7" x14ac:dyDescent="0.2">
      <c r="G4660" s="261"/>
    </row>
    <row r="4661" spans="7:7" x14ac:dyDescent="0.2">
      <c r="G4661" s="261"/>
    </row>
    <row r="4662" spans="7:7" x14ac:dyDescent="0.2">
      <c r="G4662" s="261"/>
    </row>
    <row r="4663" spans="7:7" x14ac:dyDescent="0.2">
      <c r="G4663" s="261"/>
    </row>
    <row r="4664" spans="7:7" x14ac:dyDescent="0.2">
      <c r="G4664" s="261"/>
    </row>
    <row r="4665" spans="7:7" x14ac:dyDescent="0.2">
      <c r="G4665" s="261"/>
    </row>
    <row r="4666" spans="7:7" x14ac:dyDescent="0.2">
      <c r="G4666" s="261"/>
    </row>
    <row r="4667" spans="7:7" x14ac:dyDescent="0.2">
      <c r="G4667" s="261"/>
    </row>
    <row r="4668" spans="7:7" x14ac:dyDescent="0.2">
      <c r="G4668" s="261"/>
    </row>
    <row r="4669" spans="7:7" x14ac:dyDescent="0.2">
      <c r="G4669" s="261"/>
    </row>
    <row r="4670" spans="7:7" x14ac:dyDescent="0.2">
      <c r="G4670" s="261"/>
    </row>
    <row r="4671" spans="7:7" x14ac:dyDescent="0.2">
      <c r="G4671" s="261"/>
    </row>
    <row r="4672" spans="7:7" x14ac:dyDescent="0.2">
      <c r="G4672" s="261"/>
    </row>
    <row r="4673" spans="7:7" x14ac:dyDescent="0.2">
      <c r="G4673" s="261"/>
    </row>
    <row r="4674" spans="7:7" x14ac:dyDescent="0.2">
      <c r="G4674" s="261"/>
    </row>
    <row r="4675" spans="7:7" x14ac:dyDescent="0.2">
      <c r="G4675" s="261"/>
    </row>
    <row r="4676" spans="7:7" x14ac:dyDescent="0.2">
      <c r="G4676" s="261"/>
    </row>
    <row r="4677" spans="7:7" x14ac:dyDescent="0.2">
      <c r="G4677" s="261"/>
    </row>
    <row r="4678" spans="7:7" x14ac:dyDescent="0.2">
      <c r="G4678" s="261"/>
    </row>
    <row r="4679" spans="7:7" x14ac:dyDescent="0.2">
      <c r="G4679" s="261"/>
    </row>
    <row r="4680" spans="7:7" x14ac:dyDescent="0.2">
      <c r="G4680" s="261"/>
    </row>
    <row r="4681" spans="7:7" x14ac:dyDescent="0.2">
      <c r="G4681" s="261"/>
    </row>
    <row r="4682" spans="7:7" x14ac:dyDescent="0.2">
      <c r="G4682" s="261"/>
    </row>
    <row r="4683" spans="7:7" x14ac:dyDescent="0.2">
      <c r="G4683" s="261"/>
    </row>
    <row r="4684" spans="7:7" x14ac:dyDescent="0.2">
      <c r="G4684" s="261"/>
    </row>
    <row r="4685" spans="7:7" x14ac:dyDescent="0.2">
      <c r="G4685" s="261"/>
    </row>
    <row r="4686" spans="7:7" x14ac:dyDescent="0.2">
      <c r="G4686" s="261"/>
    </row>
    <row r="4687" spans="7:7" x14ac:dyDescent="0.2">
      <c r="G4687" s="261"/>
    </row>
    <row r="4688" spans="7:7" x14ac:dyDescent="0.2">
      <c r="G4688" s="261"/>
    </row>
    <row r="4689" spans="7:7" x14ac:dyDescent="0.2">
      <c r="G4689" s="261"/>
    </row>
    <row r="4690" spans="7:7" x14ac:dyDescent="0.2">
      <c r="G4690" s="261"/>
    </row>
    <row r="4691" spans="7:7" x14ac:dyDescent="0.2">
      <c r="G4691" s="261"/>
    </row>
    <row r="4692" spans="7:7" x14ac:dyDescent="0.2">
      <c r="G4692" s="261"/>
    </row>
    <row r="4693" spans="7:7" x14ac:dyDescent="0.2">
      <c r="G4693" s="261"/>
    </row>
    <row r="4694" spans="7:7" x14ac:dyDescent="0.2">
      <c r="G4694" s="261"/>
    </row>
    <row r="4695" spans="7:7" x14ac:dyDescent="0.2">
      <c r="G4695" s="261"/>
    </row>
    <row r="4696" spans="7:7" x14ac:dyDescent="0.2">
      <c r="G4696" s="261"/>
    </row>
    <row r="4697" spans="7:7" x14ac:dyDescent="0.2">
      <c r="G4697" s="261"/>
    </row>
    <row r="4698" spans="7:7" x14ac:dyDescent="0.2">
      <c r="G4698" s="261"/>
    </row>
    <row r="4699" spans="7:7" x14ac:dyDescent="0.2">
      <c r="G4699" s="261"/>
    </row>
    <row r="4700" spans="7:7" x14ac:dyDescent="0.2">
      <c r="G4700" s="261"/>
    </row>
    <row r="4701" spans="7:7" x14ac:dyDescent="0.2">
      <c r="G4701" s="261"/>
    </row>
    <row r="4702" spans="7:7" x14ac:dyDescent="0.2">
      <c r="G4702" s="261"/>
    </row>
    <row r="4703" spans="7:7" x14ac:dyDescent="0.2">
      <c r="G4703" s="261"/>
    </row>
    <row r="4704" spans="7:7" x14ac:dyDescent="0.2">
      <c r="G4704" s="261"/>
    </row>
    <row r="4705" spans="7:7" x14ac:dyDescent="0.2">
      <c r="G4705" s="261"/>
    </row>
    <row r="4706" spans="7:7" x14ac:dyDescent="0.2">
      <c r="G4706" s="261"/>
    </row>
    <row r="4707" spans="7:7" x14ac:dyDescent="0.2">
      <c r="G4707" s="261"/>
    </row>
    <row r="4708" spans="7:7" x14ac:dyDescent="0.2">
      <c r="G4708" s="261"/>
    </row>
    <row r="4709" spans="7:7" x14ac:dyDescent="0.2">
      <c r="G4709" s="261"/>
    </row>
    <row r="4710" spans="7:7" x14ac:dyDescent="0.2">
      <c r="G4710" s="261"/>
    </row>
    <row r="4711" spans="7:7" x14ac:dyDescent="0.2">
      <c r="G4711" s="261"/>
    </row>
    <row r="4712" spans="7:7" x14ac:dyDescent="0.2">
      <c r="G4712" s="261"/>
    </row>
    <row r="4713" spans="7:7" x14ac:dyDescent="0.2">
      <c r="G4713" s="261"/>
    </row>
    <row r="4714" spans="7:7" x14ac:dyDescent="0.2">
      <c r="G4714" s="261"/>
    </row>
    <row r="4715" spans="7:7" x14ac:dyDescent="0.2">
      <c r="G4715" s="261"/>
    </row>
    <row r="4716" spans="7:7" x14ac:dyDescent="0.2">
      <c r="G4716" s="261"/>
    </row>
    <row r="4717" spans="7:7" x14ac:dyDescent="0.2">
      <c r="G4717" s="261"/>
    </row>
    <row r="4718" spans="7:7" x14ac:dyDescent="0.2">
      <c r="G4718" s="261"/>
    </row>
    <row r="4719" spans="7:7" x14ac:dyDescent="0.2">
      <c r="G4719" s="261"/>
    </row>
    <row r="4720" spans="7:7" x14ac:dyDescent="0.2">
      <c r="G4720" s="261"/>
    </row>
    <row r="4721" spans="7:7" x14ac:dyDescent="0.2">
      <c r="G4721" s="261"/>
    </row>
    <row r="4722" spans="7:7" x14ac:dyDescent="0.2">
      <c r="G4722" s="261"/>
    </row>
    <row r="4723" spans="7:7" x14ac:dyDescent="0.2">
      <c r="G4723" s="261"/>
    </row>
    <row r="4724" spans="7:7" x14ac:dyDescent="0.2">
      <c r="G4724" s="261"/>
    </row>
    <row r="4725" spans="7:7" x14ac:dyDescent="0.2">
      <c r="G4725" s="261"/>
    </row>
    <row r="4726" spans="7:7" x14ac:dyDescent="0.2">
      <c r="G4726" s="261"/>
    </row>
    <row r="4727" spans="7:7" x14ac:dyDescent="0.2">
      <c r="G4727" s="261"/>
    </row>
    <row r="4728" spans="7:7" x14ac:dyDescent="0.2">
      <c r="G4728" s="261"/>
    </row>
    <row r="4729" spans="7:7" x14ac:dyDescent="0.2">
      <c r="G4729" s="261"/>
    </row>
    <row r="4730" spans="7:7" x14ac:dyDescent="0.2">
      <c r="G4730" s="261"/>
    </row>
    <row r="4731" spans="7:7" x14ac:dyDescent="0.2">
      <c r="G4731" s="261"/>
    </row>
    <row r="4732" spans="7:7" x14ac:dyDescent="0.2">
      <c r="G4732" s="261"/>
    </row>
    <row r="4733" spans="7:7" x14ac:dyDescent="0.2">
      <c r="G4733" s="261"/>
    </row>
    <row r="4734" spans="7:7" x14ac:dyDescent="0.2">
      <c r="G4734" s="261"/>
    </row>
    <row r="4735" spans="7:7" x14ac:dyDescent="0.2">
      <c r="G4735" s="261"/>
    </row>
    <row r="4736" spans="7:7" x14ac:dyDescent="0.2">
      <c r="G4736" s="261"/>
    </row>
    <row r="4737" spans="7:7" x14ac:dyDescent="0.2">
      <c r="G4737" s="261"/>
    </row>
    <row r="4738" spans="7:7" x14ac:dyDescent="0.2">
      <c r="G4738" s="261"/>
    </row>
    <row r="4739" spans="7:7" x14ac:dyDescent="0.2">
      <c r="G4739" s="261"/>
    </row>
    <row r="4740" spans="7:7" x14ac:dyDescent="0.2">
      <c r="G4740" s="261"/>
    </row>
    <row r="4741" spans="7:7" x14ac:dyDescent="0.2">
      <c r="G4741" s="261"/>
    </row>
    <row r="4742" spans="7:7" x14ac:dyDescent="0.2">
      <c r="G4742" s="261"/>
    </row>
    <row r="4743" spans="7:7" x14ac:dyDescent="0.2">
      <c r="G4743" s="261"/>
    </row>
    <row r="4744" spans="7:7" x14ac:dyDescent="0.2">
      <c r="G4744" s="261"/>
    </row>
    <row r="4745" spans="7:7" x14ac:dyDescent="0.2">
      <c r="G4745" s="261"/>
    </row>
    <row r="4746" spans="7:7" x14ac:dyDescent="0.2">
      <c r="G4746" s="261"/>
    </row>
    <row r="4747" spans="7:7" x14ac:dyDescent="0.2">
      <c r="G4747" s="261"/>
    </row>
    <row r="4748" spans="7:7" x14ac:dyDescent="0.2">
      <c r="G4748" s="261"/>
    </row>
    <row r="4749" spans="7:7" x14ac:dyDescent="0.2">
      <c r="G4749" s="261"/>
    </row>
    <row r="4750" spans="7:7" x14ac:dyDescent="0.2">
      <c r="G4750" s="261"/>
    </row>
    <row r="4751" spans="7:7" x14ac:dyDescent="0.2">
      <c r="G4751" s="261"/>
    </row>
    <row r="4752" spans="7:7" x14ac:dyDescent="0.2">
      <c r="G4752" s="261"/>
    </row>
    <row r="4753" spans="7:7" x14ac:dyDescent="0.2">
      <c r="G4753" s="261"/>
    </row>
    <row r="4754" spans="7:7" x14ac:dyDescent="0.2">
      <c r="G4754" s="261"/>
    </row>
    <row r="4755" spans="7:7" x14ac:dyDescent="0.2">
      <c r="G4755" s="261"/>
    </row>
    <row r="4756" spans="7:7" x14ac:dyDescent="0.2">
      <c r="G4756" s="261"/>
    </row>
    <row r="4757" spans="7:7" x14ac:dyDescent="0.2">
      <c r="G4757" s="261"/>
    </row>
    <row r="4758" spans="7:7" x14ac:dyDescent="0.2">
      <c r="G4758" s="261"/>
    </row>
    <row r="4759" spans="7:7" x14ac:dyDescent="0.2">
      <c r="G4759" s="261"/>
    </row>
    <row r="4760" spans="7:7" x14ac:dyDescent="0.2">
      <c r="G4760" s="261"/>
    </row>
    <row r="4761" spans="7:7" x14ac:dyDescent="0.2">
      <c r="G4761" s="261"/>
    </row>
    <row r="4762" spans="7:7" x14ac:dyDescent="0.2">
      <c r="G4762" s="261"/>
    </row>
    <row r="4763" spans="7:7" x14ac:dyDescent="0.2">
      <c r="G4763" s="261"/>
    </row>
    <row r="4764" spans="7:7" x14ac:dyDescent="0.2">
      <c r="G4764" s="261"/>
    </row>
    <row r="4765" spans="7:7" x14ac:dyDescent="0.2">
      <c r="G4765" s="261"/>
    </row>
    <row r="4766" spans="7:7" x14ac:dyDescent="0.2">
      <c r="G4766" s="261"/>
    </row>
    <row r="4767" spans="7:7" x14ac:dyDescent="0.2">
      <c r="G4767" s="261"/>
    </row>
    <row r="4768" spans="7:7" x14ac:dyDescent="0.2">
      <c r="G4768" s="261"/>
    </row>
    <row r="4769" spans="7:7" x14ac:dyDescent="0.2">
      <c r="G4769" s="261"/>
    </row>
    <row r="4770" spans="7:7" x14ac:dyDescent="0.2">
      <c r="G4770" s="261"/>
    </row>
    <row r="4771" spans="7:7" x14ac:dyDescent="0.2">
      <c r="G4771" s="261"/>
    </row>
    <row r="4772" spans="7:7" x14ac:dyDescent="0.2">
      <c r="G4772" s="261"/>
    </row>
    <row r="4773" spans="7:7" x14ac:dyDescent="0.2">
      <c r="G4773" s="261"/>
    </row>
    <row r="4774" spans="7:7" x14ac:dyDescent="0.2">
      <c r="G4774" s="261"/>
    </row>
    <row r="4775" spans="7:7" x14ac:dyDescent="0.2">
      <c r="G4775" s="261"/>
    </row>
    <row r="4776" spans="7:7" x14ac:dyDescent="0.2">
      <c r="G4776" s="261"/>
    </row>
    <row r="4777" spans="7:7" x14ac:dyDescent="0.2">
      <c r="G4777" s="261"/>
    </row>
    <row r="4778" spans="7:7" x14ac:dyDescent="0.2">
      <c r="G4778" s="261"/>
    </row>
    <row r="4779" spans="7:7" x14ac:dyDescent="0.2">
      <c r="G4779" s="261"/>
    </row>
    <row r="4780" spans="7:7" x14ac:dyDescent="0.2">
      <c r="G4780" s="261"/>
    </row>
    <row r="4781" spans="7:7" x14ac:dyDescent="0.2">
      <c r="G4781" s="261"/>
    </row>
    <row r="4782" spans="7:7" x14ac:dyDescent="0.2">
      <c r="G4782" s="261"/>
    </row>
    <row r="4783" spans="7:7" x14ac:dyDescent="0.2">
      <c r="G4783" s="261"/>
    </row>
    <row r="4784" spans="7:7" x14ac:dyDescent="0.2">
      <c r="G4784" s="261"/>
    </row>
    <row r="4785" spans="7:7" x14ac:dyDescent="0.2">
      <c r="G4785" s="261"/>
    </row>
    <row r="4786" spans="7:7" x14ac:dyDescent="0.2">
      <c r="G4786" s="261"/>
    </row>
    <row r="4787" spans="7:7" x14ac:dyDescent="0.2">
      <c r="G4787" s="261"/>
    </row>
    <row r="4788" spans="7:7" x14ac:dyDescent="0.2">
      <c r="G4788" s="261"/>
    </row>
    <row r="4789" spans="7:7" x14ac:dyDescent="0.2">
      <c r="G4789" s="261"/>
    </row>
    <row r="4790" spans="7:7" x14ac:dyDescent="0.2">
      <c r="G4790" s="261"/>
    </row>
    <row r="4791" spans="7:7" x14ac:dyDescent="0.2">
      <c r="G4791" s="261"/>
    </row>
    <row r="4792" spans="7:7" x14ac:dyDescent="0.2">
      <c r="G4792" s="261"/>
    </row>
    <row r="4793" spans="7:7" x14ac:dyDescent="0.2">
      <c r="G4793" s="261"/>
    </row>
    <row r="4794" spans="7:7" x14ac:dyDescent="0.2">
      <c r="G4794" s="261"/>
    </row>
    <row r="4795" spans="7:7" x14ac:dyDescent="0.2">
      <c r="G4795" s="261"/>
    </row>
    <row r="4796" spans="7:7" x14ac:dyDescent="0.2">
      <c r="G4796" s="261"/>
    </row>
    <row r="4797" spans="7:7" x14ac:dyDescent="0.2">
      <c r="G4797" s="261"/>
    </row>
    <row r="4798" spans="7:7" x14ac:dyDescent="0.2">
      <c r="G4798" s="261"/>
    </row>
    <row r="4799" spans="7:7" x14ac:dyDescent="0.2">
      <c r="G4799" s="261"/>
    </row>
    <row r="4800" spans="7:7" x14ac:dyDescent="0.2">
      <c r="G4800" s="261"/>
    </row>
    <row r="4801" spans="7:7" x14ac:dyDescent="0.2">
      <c r="G4801" s="261"/>
    </row>
    <row r="4802" spans="7:7" x14ac:dyDescent="0.2">
      <c r="G4802" s="261"/>
    </row>
    <row r="4803" spans="7:7" x14ac:dyDescent="0.2">
      <c r="G4803" s="261"/>
    </row>
    <row r="4804" spans="7:7" x14ac:dyDescent="0.2">
      <c r="G4804" s="261"/>
    </row>
    <row r="4805" spans="7:7" x14ac:dyDescent="0.2">
      <c r="G4805" s="261"/>
    </row>
    <row r="4806" spans="7:7" x14ac:dyDescent="0.2">
      <c r="G4806" s="261"/>
    </row>
    <row r="4807" spans="7:7" x14ac:dyDescent="0.2">
      <c r="G4807" s="261"/>
    </row>
    <row r="4808" spans="7:7" x14ac:dyDescent="0.2">
      <c r="G4808" s="261"/>
    </row>
    <row r="4809" spans="7:7" x14ac:dyDescent="0.2">
      <c r="G4809" s="261"/>
    </row>
    <row r="4810" spans="7:7" x14ac:dyDescent="0.2">
      <c r="G4810" s="261"/>
    </row>
    <row r="4811" spans="7:7" x14ac:dyDescent="0.2">
      <c r="G4811" s="261"/>
    </row>
    <row r="4812" spans="7:7" x14ac:dyDescent="0.2">
      <c r="G4812" s="261"/>
    </row>
    <row r="4813" spans="7:7" x14ac:dyDescent="0.2">
      <c r="G4813" s="261"/>
    </row>
    <row r="4814" spans="7:7" x14ac:dyDescent="0.2">
      <c r="G4814" s="261"/>
    </row>
    <row r="4815" spans="7:7" x14ac:dyDescent="0.2">
      <c r="G4815" s="261"/>
    </row>
    <row r="4816" spans="7:7" x14ac:dyDescent="0.2">
      <c r="G4816" s="261"/>
    </row>
    <row r="4817" spans="7:7" x14ac:dyDescent="0.2">
      <c r="G4817" s="261"/>
    </row>
    <row r="4818" spans="7:7" x14ac:dyDescent="0.2">
      <c r="G4818" s="261"/>
    </row>
    <row r="4819" spans="7:7" x14ac:dyDescent="0.2">
      <c r="G4819" s="261"/>
    </row>
    <row r="4820" spans="7:7" x14ac:dyDescent="0.2">
      <c r="G4820" s="261"/>
    </row>
    <row r="4821" spans="7:7" x14ac:dyDescent="0.2">
      <c r="G4821" s="261"/>
    </row>
    <row r="4822" spans="7:7" x14ac:dyDescent="0.2">
      <c r="G4822" s="261"/>
    </row>
    <row r="4823" spans="7:7" x14ac:dyDescent="0.2">
      <c r="G4823" s="261"/>
    </row>
    <row r="4824" spans="7:7" x14ac:dyDescent="0.2">
      <c r="G4824" s="261"/>
    </row>
    <row r="4825" spans="7:7" x14ac:dyDescent="0.2">
      <c r="G4825" s="261"/>
    </row>
    <row r="4826" spans="7:7" x14ac:dyDescent="0.2">
      <c r="G4826" s="261"/>
    </row>
    <row r="4827" spans="7:7" x14ac:dyDescent="0.2">
      <c r="G4827" s="261"/>
    </row>
    <row r="4828" spans="7:7" x14ac:dyDescent="0.2">
      <c r="G4828" s="261"/>
    </row>
    <row r="4829" spans="7:7" x14ac:dyDescent="0.2">
      <c r="G4829" s="261"/>
    </row>
    <row r="4830" spans="7:7" x14ac:dyDescent="0.2">
      <c r="G4830" s="261"/>
    </row>
    <row r="4831" spans="7:7" x14ac:dyDescent="0.2">
      <c r="G4831" s="261"/>
    </row>
    <row r="4832" spans="7:7" x14ac:dyDescent="0.2">
      <c r="G4832" s="261"/>
    </row>
    <row r="4833" spans="7:7" x14ac:dyDescent="0.2">
      <c r="G4833" s="261"/>
    </row>
    <row r="4834" spans="7:7" x14ac:dyDescent="0.2">
      <c r="G4834" s="261"/>
    </row>
    <row r="4835" spans="7:7" x14ac:dyDescent="0.2">
      <c r="G4835" s="261"/>
    </row>
    <row r="4836" spans="7:7" x14ac:dyDescent="0.2">
      <c r="G4836" s="261"/>
    </row>
    <row r="4837" spans="7:7" x14ac:dyDescent="0.2">
      <c r="G4837" s="261"/>
    </row>
    <row r="4838" spans="7:7" x14ac:dyDescent="0.2">
      <c r="G4838" s="261"/>
    </row>
    <row r="4839" spans="7:7" x14ac:dyDescent="0.2">
      <c r="G4839" s="261"/>
    </row>
    <row r="4840" spans="7:7" x14ac:dyDescent="0.2">
      <c r="G4840" s="261"/>
    </row>
    <row r="4841" spans="7:7" x14ac:dyDescent="0.2">
      <c r="G4841" s="261"/>
    </row>
    <row r="4842" spans="7:7" x14ac:dyDescent="0.2">
      <c r="G4842" s="261"/>
    </row>
    <row r="4843" spans="7:7" x14ac:dyDescent="0.2">
      <c r="G4843" s="261"/>
    </row>
    <row r="4844" spans="7:7" x14ac:dyDescent="0.2">
      <c r="G4844" s="261"/>
    </row>
    <row r="4845" spans="7:7" x14ac:dyDescent="0.2">
      <c r="G4845" s="261"/>
    </row>
    <row r="4846" spans="7:7" x14ac:dyDescent="0.2">
      <c r="G4846" s="261"/>
    </row>
    <row r="4847" spans="7:7" x14ac:dyDescent="0.2">
      <c r="G4847" s="261"/>
    </row>
    <row r="4848" spans="7:7" x14ac:dyDescent="0.2">
      <c r="G4848" s="261"/>
    </row>
    <row r="4849" spans="7:7" x14ac:dyDescent="0.2">
      <c r="G4849" s="261"/>
    </row>
    <row r="4850" spans="7:7" x14ac:dyDescent="0.2">
      <c r="G4850" s="261"/>
    </row>
    <row r="4851" spans="7:7" x14ac:dyDescent="0.2">
      <c r="G4851" s="261"/>
    </row>
    <row r="4852" spans="7:7" x14ac:dyDescent="0.2">
      <c r="G4852" s="261"/>
    </row>
    <row r="4853" spans="7:7" x14ac:dyDescent="0.2">
      <c r="G4853" s="261"/>
    </row>
    <row r="4854" spans="7:7" x14ac:dyDescent="0.2">
      <c r="G4854" s="261"/>
    </row>
    <row r="4855" spans="7:7" x14ac:dyDescent="0.2">
      <c r="G4855" s="261"/>
    </row>
    <row r="4856" spans="7:7" x14ac:dyDescent="0.2">
      <c r="G4856" s="261"/>
    </row>
    <row r="4857" spans="7:7" x14ac:dyDescent="0.2">
      <c r="G4857" s="261"/>
    </row>
    <row r="4858" spans="7:7" x14ac:dyDescent="0.2">
      <c r="G4858" s="261"/>
    </row>
    <row r="4859" spans="7:7" x14ac:dyDescent="0.2">
      <c r="G4859" s="261"/>
    </row>
    <row r="4860" spans="7:7" x14ac:dyDescent="0.2">
      <c r="G4860" s="261"/>
    </row>
    <row r="4861" spans="7:7" x14ac:dyDescent="0.2">
      <c r="G4861" s="261"/>
    </row>
    <row r="4862" spans="7:7" x14ac:dyDescent="0.2">
      <c r="G4862" s="261"/>
    </row>
    <row r="4863" spans="7:7" x14ac:dyDescent="0.2">
      <c r="G4863" s="261"/>
    </row>
    <row r="4864" spans="7:7" x14ac:dyDescent="0.2">
      <c r="G4864" s="261"/>
    </row>
    <row r="4865" spans="7:7" x14ac:dyDescent="0.2">
      <c r="G4865" s="261"/>
    </row>
    <row r="4866" spans="7:7" x14ac:dyDescent="0.2">
      <c r="G4866" s="261"/>
    </row>
    <row r="4867" spans="7:7" x14ac:dyDescent="0.2">
      <c r="G4867" s="261"/>
    </row>
    <row r="4868" spans="7:7" x14ac:dyDescent="0.2">
      <c r="G4868" s="261"/>
    </row>
    <row r="4869" spans="7:7" x14ac:dyDescent="0.2">
      <c r="G4869" s="261"/>
    </row>
    <row r="4870" spans="7:7" x14ac:dyDescent="0.2">
      <c r="G4870" s="261"/>
    </row>
    <row r="4871" spans="7:7" x14ac:dyDescent="0.2">
      <c r="G4871" s="261"/>
    </row>
    <row r="4872" spans="7:7" x14ac:dyDescent="0.2">
      <c r="G4872" s="261"/>
    </row>
    <row r="4873" spans="7:7" x14ac:dyDescent="0.2">
      <c r="G4873" s="261"/>
    </row>
    <row r="4874" spans="7:7" x14ac:dyDescent="0.2">
      <c r="G4874" s="261"/>
    </row>
    <row r="4875" spans="7:7" x14ac:dyDescent="0.2">
      <c r="G4875" s="261"/>
    </row>
    <row r="4876" spans="7:7" x14ac:dyDescent="0.2">
      <c r="G4876" s="261"/>
    </row>
    <row r="4877" spans="7:7" x14ac:dyDescent="0.2">
      <c r="G4877" s="261"/>
    </row>
    <row r="4878" spans="7:7" x14ac:dyDescent="0.2">
      <c r="G4878" s="261"/>
    </row>
    <row r="4879" spans="7:7" x14ac:dyDescent="0.2">
      <c r="G4879" s="261"/>
    </row>
    <row r="4880" spans="7:7" x14ac:dyDescent="0.2">
      <c r="G4880" s="261"/>
    </row>
    <row r="4881" spans="7:7" x14ac:dyDescent="0.2">
      <c r="G4881" s="261"/>
    </row>
    <row r="4882" spans="7:7" x14ac:dyDescent="0.2">
      <c r="G4882" s="261"/>
    </row>
    <row r="4883" spans="7:7" x14ac:dyDescent="0.2">
      <c r="G4883" s="261"/>
    </row>
    <row r="4884" spans="7:7" x14ac:dyDescent="0.2">
      <c r="G4884" s="261"/>
    </row>
    <row r="4885" spans="7:7" x14ac:dyDescent="0.2">
      <c r="G4885" s="261"/>
    </row>
    <row r="4886" spans="7:7" x14ac:dyDescent="0.2">
      <c r="G4886" s="261"/>
    </row>
    <row r="4887" spans="7:7" x14ac:dyDescent="0.2">
      <c r="G4887" s="261"/>
    </row>
    <row r="4888" spans="7:7" x14ac:dyDescent="0.2">
      <c r="G4888" s="261"/>
    </row>
    <row r="4889" spans="7:7" x14ac:dyDescent="0.2">
      <c r="G4889" s="261"/>
    </row>
    <row r="4890" spans="7:7" x14ac:dyDescent="0.2">
      <c r="G4890" s="261"/>
    </row>
    <row r="4891" spans="7:7" x14ac:dyDescent="0.2">
      <c r="G4891" s="261"/>
    </row>
    <row r="4892" spans="7:7" x14ac:dyDescent="0.2">
      <c r="G4892" s="261"/>
    </row>
    <row r="4893" spans="7:7" x14ac:dyDescent="0.2">
      <c r="G4893" s="261"/>
    </row>
    <row r="4894" spans="7:7" x14ac:dyDescent="0.2">
      <c r="G4894" s="261"/>
    </row>
    <row r="4895" spans="7:7" x14ac:dyDescent="0.2">
      <c r="G4895" s="261"/>
    </row>
    <row r="4896" spans="7:7" x14ac:dyDescent="0.2">
      <c r="G4896" s="261"/>
    </row>
    <row r="4897" spans="7:7" x14ac:dyDescent="0.2">
      <c r="G4897" s="261"/>
    </row>
    <row r="4898" spans="7:7" x14ac:dyDescent="0.2">
      <c r="G4898" s="261"/>
    </row>
    <row r="4899" spans="7:7" x14ac:dyDescent="0.2">
      <c r="G4899" s="261"/>
    </row>
    <row r="4900" spans="7:7" x14ac:dyDescent="0.2">
      <c r="G4900" s="261"/>
    </row>
    <row r="4901" spans="7:7" x14ac:dyDescent="0.2">
      <c r="G4901" s="261"/>
    </row>
    <row r="4902" spans="7:7" x14ac:dyDescent="0.2">
      <c r="G4902" s="261"/>
    </row>
    <row r="4903" spans="7:7" x14ac:dyDescent="0.2">
      <c r="G4903" s="261"/>
    </row>
    <row r="4904" spans="7:7" x14ac:dyDescent="0.2">
      <c r="G4904" s="261"/>
    </row>
    <row r="4905" spans="7:7" x14ac:dyDescent="0.2">
      <c r="G4905" s="261"/>
    </row>
    <row r="4906" spans="7:7" x14ac:dyDescent="0.2">
      <c r="G4906" s="261"/>
    </row>
    <row r="4907" spans="7:7" x14ac:dyDescent="0.2">
      <c r="G4907" s="261"/>
    </row>
    <row r="4908" spans="7:7" x14ac:dyDescent="0.2">
      <c r="G4908" s="261"/>
    </row>
    <row r="4909" spans="7:7" x14ac:dyDescent="0.2">
      <c r="G4909" s="261"/>
    </row>
    <row r="4910" spans="7:7" x14ac:dyDescent="0.2">
      <c r="G4910" s="261"/>
    </row>
    <row r="4911" spans="7:7" x14ac:dyDescent="0.2">
      <c r="G4911" s="261"/>
    </row>
    <row r="4912" spans="7:7" x14ac:dyDescent="0.2">
      <c r="G4912" s="261"/>
    </row>
    <row r="4913" spans="7:7" x14ac:dyDescent="0.2">
      <c r="G4913" s="261"/>
    </row>
    <row r="4914" spans="7:7" x14ac:dyDescent="0.2">
      <c r="G4914" s="261"/>
    </row>
    <row r="4915" spans="7:7" x14ac:dyDescent="0.2">
      <c r="G4915" s="261"/>
    </row>
    <row r="4916" spans="7:7" x14ac:dyDescent="0.2">
      <c r="G4916" s="261"/>
    </row>
    <row r="4917" spans="7:7" x14ac:dyDescent="0.2">
      <c r="G4917" s="261"/>
    </row>
    <row r="4918" spans="7:7" x14ac:dyDescent="0.2">
      <c r="G4918" s="261"/>
    </row>
    <row r="4919" spans="7:7" x14ac:dyDescent="0.2">
      <c r="G4919" s="261"/>
    </row>
    <row r="4920" spans="7:7" x14ac:dyDescent="0.2">
      <c r="G4920" s="261"/>
    </row>
    <row r="4921" spans="7:7" x14ac:dyDescent="0.2">
      <c r="G4921" s="261"/>
    </row>
    <row r="4922" spans="7:7" x14ac:dyDescent="0.2">
      <c r="G4922" s="261"/>
    </row>
    <row r="4923" spans="7:7" x14ac:dyDescent="0.2">
      <c r="G4923" s="261"/>
    </row>
    <row r="4924" spans="7:7" x14ac:dyDescent="0.2">
      <c r="G4924" s="261"/>
    </row>
    <row r="4925" spans="7:7" x14ac:dyDescent="0.2">
      <c r="G4925" s="261"/>
    </row>
    <row r="4926" spans="7:7" x14ac:dyDescent="0.2">
      <c r="G4926" s="261"/>
    </row>
    <row r="4927" spans="7:7" x14ac:dyDescent="0.2">
      <c r="G4927" s="261"/>
    </row>
    <row r="4928" spans="7:7" x14ac:dyDescent="0.2">
      <c r="G4928" s="261"/>
    </row>
    <row r="4929" spans="7:7" x14ac:dyDescent="0.2">
      <c r="G4929" s="261"/>
    </row>
    <row r="4930" spans="7:7" x14ac:dyDescent="0.2">
      <c r="G4930" s="261"/>
    </row>
    <row r="4931" spans="7:7" x14ac:dyDescent="0.2">
      <c r="G4931" s="261"/>
    </row>
    <row r="4932" spans="7:7" x14ac:dyDescent="0.2">
      <c r="G4932" s="261"/>
    </row>
    <row r="4933" spans="7:7" x14ac:dyDescent="0.2">
      <c r="G4933" s="261"/>
    </row>
    <row r="4934" spans="7:7" x14ac:dyDescent="0.2">
      <c r="G4934" s="261"/>
    </row>
    <row r="4935" spans="7:7" x14ac:dyDescent="0.2">
      <c r="G4935" s="261"/>
    </row>
    <row r="4936" spans="7:7" x14ac:dyDescent="0.2">
      <c r="G4936" s="261"/>
    </row>
    <row r="4937" spans="7:7" x14ac:dyDescent="0.2">
      <c r="G4937" s="261"/>
    </row>
    <row r="4938" spans="7:7" x14ac:dyDescent="0.2">
      <c r="G4938" s="261"/>
    </row>
    <row r="4939" spans="7:7" x14ac:dyDescent="0.2">
      <c r="G4939" s="261"/>
    </row>
    <row r="4940" spans="7:7" x14ac:dyDescent="0.2">
      <c r="G4940" s="261"/>
    </row>
    <row r="4941" spans="7:7" x14ac:dyDescent="0.2">
      <c r="G4941" s="261"/>
    </row>
    <row r="4942" spans="7:7" x14ac:dyDescent="0.2">
      <c r="G4942" s="261"/>
    </row>
    <row r="4943" spans="7:7" x14ac:dyDescent="0.2">
      <c r="G4943" s="261"/>
    </row>
    <row r="4944" spans="7:7" x14ac:dyDescent="0.2">
      <c r="G4944" s="261"/>
    </row>
    <row r="4945" spans="7:7" x14ac:dyDescent="0.2">
      <c r="G4945" s="261"/>
    </row>
    <row r="4946" spans="7:7" x14ac:dyDescent="0.2">
      <c r="G4946" s="261"/>
    </row>
    <row r="4947" spans="7:7" x14ac:dyDescent="0.2">
      <c r="G4947" s="261"/>
    </row>
    <row r="4948" spans="7:7" x14ac:dyDescent="0.2">
      <c r="G4948" s="261"/>
    </row>
    <row r="4949" spans="7:7" x14ac:dyDescent="0.2">
      <c r="G4949" s="261"/>
    </row>
    <row r="4950" spans="7:7" x14ac:dyDescent="0.2">
      <c r="G4950" s="261"/>
    </row>
    <row r="4951" spans="7:7" x14ac:dyDescent="0.2">
      <c r="G4951" s="261"/>
    </row>
    <row r="4952" spans="7:7" x14ac:dyDescent="0.2">
      <c r="G4952" s="261"/>
    </row>
    <row r="4953" spans="7:7" x14ac:dyDescent="0.2">
      <c r="G4953" s="261"/>
    </row>
    <row r="4954" spans="7:7" x14ac:dyDescent="0.2">
      <c r="G4954" s="261"/>
    </row>
    <row r="4955" spans="7:7" x14ac:dyDescent="0.2">
      <c r="G4955" s="261"/>
    </row>
    <row r="4956" spans="7:7" x14ac:dyDescent="0.2">
      <c r="G4956" s="261"/>
    </row>
    <row r="4957" spans="7:7" x14ac:dyDescent="0.2">
      <c r="G4957" s="261"/>
    </row>
    <row r="4958" spans="7:7" x14ac:dyDescent="0.2">
      <c r="G4958" s="261"/>
    </row>
    <row r="4959" spans="7:7" x14ac:dyDescent="0.2">
      <c r="G4959" s="261"/>
    </row>
    <row r="4960" spans="7:7" x14ac:dyDescent="0.2">
      <c r="G4960" s="261"/>
    </row>
    <row r="4961" spans="7:7" x14ac:dyDescent="0.2">
      <c r="G4961" s="261"/>
    </row>
    <row r="4962" spans="7:7" x14ac:dyDescent="0.2">
      <c r="G4962" s="261"/>
    </row>
    <row r="4963" spans="7:7" x14ac:dyDescent="0.2">
      <c r="G4963" s="261"/>
    </row>
    <row r="4964" spans="7:7" x14ac:dyDescent="0.2">
      <c r="G4964" s="261"/>
    </row>
    <row r="4965" spans="7:7" x14ac:dyDescent="0.2">
      <c r="G4965" s="261"/>
    </row>
    <row r="4966" spans="7:7" x14ac:dyDescent="0.2">
      <c r="G4966" s="261"/>
    </row>
    <row r="4967" spans="7:7" x14ac:dyDescent="0.2">
      <c r="G4967" s="261"/>
    </row>
    <row r="4968" spans="7:7" x14ac:dyDescent="0.2">
      <c r="G4968" s="261"/>
    </row>
    <row r="4969" spans="7:7" x14ac:dyDescent="0.2">
      <c r="G4969" s="261"/>
    </row>
    <row r="4970" spans="7:7" x14ac:dyDescent="0.2">
      <c r="G4970" s="261"/>
    </row>
    <row r="4971" spans="7:7" x14ac:dyDescent="0.2">
      <c r="G4971" s="261"/>
    </row>
    <row r="4972" spans="7:7" x14ac:dyDescent="0.2">
      <c r="G4972" s="261"/>
    </row>
    <row r="4973" spans="7:7" x14ac:dyDescent="0.2">
      <c r="G4973" s="261"/>
    </row>
    <row r="4974" spans="7:7" x14ac:dyDescent="0.2">
      <c r="G4974" s="261"/>
    </row>
    <row r="4975" spans="7:7" x14ac:dyDescent="0.2">
      <c r="G4975" s="261"/>
    </row>
    <row r="4976" spans="7:7" x14ac:dyDescent="0.2">
      <c r="G4976" s="261"/>
    </row>
    <row r="4977" spans="7:7" x14ac:dyDescent="0.2">
      <c r="G4977" s="261"/>
    </row>
    <row r="4978" spans="7:7" x14ac:dyDescent="0.2">
      <c r="G4978" s="261"/>
    </row>
    <row r="4979" spans="7:7" x14ac:dyDescent="0.2">
      <c r="G4979" s="261"/>
    </row>
    <row r="4980" spans="7:7" x14ac:dyDescent="0.2">
      <c r="G4980" s="261"/>
    </row>
    <row r="4981" spans="7:7" x14ac:dyDescent="0.2">
      <c r="G4981" s="261"/>
    </row>
    <row r="4982" spans="7:7" x14ac:dyDescent="0.2">
      <c r="G4982" s="261"/>
    </row>
    <row r="4983" spans="7:7" x14ac:dyDescent="0.2">
      <c r="G4983" s="261"/>
    </row>
    <row r="4984" spans="7:7" x14ac:dyDescent="0.2">
      <c r="G4984" s="261"/>
    </row>
    <row r="4985" spans="7:7" x14ac:dyDescent="0.2">
      <c r="G4985" s="261"/>
    </row>
    <row r="4986" spans="7:7" x14ac:dyDescent="0.2">
      <c r="G4986" s="261"/>
    </row>
    <row r="4987" spans="7:7" x14ac:dyDescent="0.2">
      <c r="G4987" s="261"/>
    </row>
    <row r="4988" spans="7:7" x14ac:dyDescent="0.2">
      <c r="G4988" s="261"/>
    </row>
    <row r="4989" spans="7:7" x14ac:dyDescent="0.2">
      <c r="G4989" s="261"/>
    </row>
    <row r="4990" spans="7:7" x14ac:dyDescent="0.2">
      <c r="G4990" s="261"/>
    </row>
    <row r="4991" spans="7:7" x14ac:dyDescent="0.2">
      <c r="G4991" s="261"/>
    </row>
    <row r="4992" spans="7:7" x14ac:dyDescent="0.2">
      <c r="G4992" s="261"/>
    </row>
    <row r="4993" spans="7:7" x14ac:dyDescent="0.2">
      <c r="G4993" s="261"/>
    </row>
    <row r="4994" spans="7:7" x14ac:dyDescent="0.2">
      <c r="G4994" s="261"/>
    </row>
    <row r="4995" spans="7:7" x14ac:dyDescent="0.2">
      <c r="G4995" s="261"/>
    </row>
    <row r="4996" spans="7:7" x14ac:dyDescent="0.2">
      <c r="G4996" s="261"/>
    </row>
    <row r="4997" spans="7:7" x14ac:dyDescent="0.2">
      <c r="G4997" s="261"/>
    </row>
    <row r="4998" spans="7:7" x14ac:dyDescent="0.2">
      <c r="G4998" s="261"/>
    </row>
    <row r="4999" spans="7:7" x14ac:dyDescent="0.2">
      <c r="G4999" s="261"/>
    </row>
    <row r="5000" spans="7:7" x14ac:dyDescent="0.2">
      <c r="G5000" s="261"/>
    </row>
    <row r="5001" spans="7:7" x14ac:dyDescent="0.2">
      <c r="G5001" s="261"/>
    </row>
    <row r="5002" spans="7:7" x14ac:dyDescent="0.2">
      <c r="G5002" s="261"/>
    </row>
    <row r="5003" spans="7:7" x14ac:dyDescent="0.2">
      <c r="G5003" s="261"/>
    </row>
    <row r="5004" spans="7:7" x14ac:dyDescent="0.2">
      <c r="G5004" s="261"/>
    </row>
    <row r="5005" spans="7:7" x14ac:dyDescent="0.2">
      <c r="G5005" s="261"/>
    </row>
    <row r="5006" spans="7:7" x14ac:dyDescent="0.2">
      <c r="G5006" s="261"/>
    </row>
    <row r="5007" spans="7:7" x14ac:dyDescent="0.2">
      <c r="G5007" s="261"/>
    </row>
    <row r="5008" spans="7:7" x14ac:dyDescent="0.2">
      <c r="G5008" s="261"/>
    </row>
    <row r="5009" spans="7:7" x14ac:dyDescent="0.2">
      <c r="G5009" s="261"/>
    </row>
    <row r="5010" spans="7:7" x14ac:dyDescent="0.2">
      <c r="G5010" s="261"/>
    </row>
    <row r="5011" spans="7:7" x14ac:dyDescent="0.2">
      <c r="G5011" s="261"/>
    </row>
    <row r="5012" spans="7:7" x14ac:dyDescent="0.2">
      <c r="G5012" s="261"/>
    </row>
    <row r="5013" spans="7:7" x14ac:dyDescent="0.2">
      <c r="G5013" s="261"/>
    </row>
    <row r="5014" spans="7:7" x14ac:dyDescent="0.2">
      <c r="G5014" s="261"/>
    </row>
    <row r="5015" spans="7:7" x14ac:dyDescent="0.2">
      <c r="G5015" s="261"/>
    </row>
    <row r="5016" spans="7:7" x14ac:dyDescent="0.2">
      <c r="G5016" s="261"/>
    </row>
    <row r="5017" spans="7:7" x14ac:dyDescent="0.2">
      <c r="G5017" s="261"/>
    </row>
    <row r="5018" spans="7:7" x14ac:dyDescent="0.2">
      <c r="G5018" s="261"/>
    </row>
    <row r="5019" spans="7:7" x14ac:dyDescent="0.2">
      <c r="G5019" s="261"/>
    </row>
    <row r="5020" spans="7:7" x14ac:dyDescent="0.2">
      <c r="G5020" s="261"/>
    </row>
    <row r="5021" spans="7:7" x14ac:dyDescent="0.2">
      <c r="G5021" s="261"/>
    </row>
    <row r="5022" spans="7:7" x14ac:dyDescent="0.2">
      <c r="G5022" s="261"/>
    </row>
    <row r="5023" spans="7:7" x14ac:dyDescent="0.2">
      <c r="G5023" s="261"/>
    </row>
    <row r="5024" spans="7:7" x14ac:dyDescent="0.2">
      <c r="G5024" s="261"/>
    </row>
    <row r="5025" spans="7:7" x14ac:dyDescent="0.2">
      <c r="G5025" s="261"/>
    </row>
    <row r="5026" spans="7:7" x14ac:dyDescent="0.2">
      <c r="G5026" s="261"/>
    </row>
    <row r="5027" spans="7:7" x14ac:dyDescent="0.2">
      <c r="G5027" s="261"/>
    </row>
    <row r="5028" spans="7:7" x14ac:dyDescent="0.2">
      <c r="G5028" s="261"/>
    </row>
    <row r="5029" spans="7:7" x14ac:dyDescent="0.2">
      <c r="G5029" s="261"/>
    </row>
    <row r="5030" spans="7:7" x14ac:dyDescent="0.2">
      <c r="G5030" s="261"/>
    </row>
    <row r="5031" spans="7:7" x14ac:dyDescent="0.2">
      <c r="G5031" s="261"/>
    </row>
    <row r="5032" spans="7:7" x14ac:dyDescent="0.2">
      <c r="G5032" s="261"/>
    </row>
    <row r="5033" spans="7:7" x14ac:dyDescent="0.2">
      <c r="G5033" s="261"/>
    </row>
    <row r="5034" spans="7:7" x14ac:dyDescent="0.2">
      <c r="G5034" s="261"/>
    </row>
    <row r="5035" spans="7:7" x14ac:dyDescent="0.2">
      <c r="G5035" s="261"/>
    </row>
    <row r="5036" spans="7:7" x14ac:dyDescent="0.2">
      <c r="G5036" s="261"/>
    </row>
    <row r="5037" spans="7:7" x14ac:dyDescent="0.2">
      <c r="G5037" s="261"/>
    </row>
    <row r="5038" spans="7:7" x14ac:dyDescent="0.2">
      <c r="G5038" s="261"/>
    </row>
    <row r="5039" spans="7:7" x14ac:dyDescent="0.2">
      <c r="G5039" s="261"/>
    </row>
    <row r="5040" spans="7:7" x14ac:dyDescent="0.2">
      <c r="G5040" s="261"/>
    </row>
    <row r="5041" spans="7:7" x14ac:dyDescent="0.2">
      <c r="G5041" s="261"/>
    </row>
    <row r="5042" spans="7:7" x14ac:dyDescent="0.2">
      <c r="G5042" s="261"/>
    </row>
    <row r="5043" spans="7:7" x14ac:dyDescent="0.2">
      <c r="G5043" s="261"/>
    </row>
    <row r="5044" spans="7:7" x14ac:dyDescent="0.2">
      <c r="G5044" s="261"/>
    </row>
    <row r="5045" spans="7:7" x14ac:dyDescent="0.2">
      <c r="G5045" s="261"/>
    </row>
    <row r="5046" spans="7:7" x14ac:dyDescent="0.2">
      <c r="G5046" s="261"/>
    </row>
    <row r="5047" spans="7:7" x14ac:dyDescent="0.2">
      <c r="G5047" s="261"/>
    </row>
    <row r="5048" spans="7:7" x14ac:dyDescent="0.2">
      <c r="G5048" s="261"/>
    </row>
    <row r="5049" spans="7:7" x14ac:dyDescent="0.2">
      <c r="G5049" s="261"/>
    </row>
    <row r="5050" spans="7:7" x14ac:dyDescent="0.2">
      <c r="G5050" s="261"/>
    </row>
    <row r="5051" spans="7:7" x14ac:dyDescent="0.2">
      <c r="G5051" s="261"/>
    </row>
    <row r="5052" spans="7:7" x14ac:dyDescent="0.2">
      <c r="G5052" s="261"/>
    </row>
    <row r="5053" spans="7:7" x14ac:dyDescent="0.2">
      <c r="G5053" s="261"/>
    </row>
    <row r="5054" spans="7:7" x14ac:dyDescent="0.2">
      <c r="G5054" s="261"/>
    </row>
    <row r="5055" spans="7:7" x14ac:dyDescent="0.2">
      <c r="G5055" s="261"/>
    </row>
    <row r="5056" spans="7:7" x14ac:dyDescent="0.2">
      <c r="G5056" s="261"/>
    </row>
    <row r="5057" spans="7:7" x14ac:dyDescent="0.2">
      <c r="G5057" s="261"/>
    </row>
    <row r="5058" spans="7:7" x14ac:dyDescent="0.2">
      <c r="G5058" s="261"/>
    </row>
    <row r="5059" spans="7:7" x14ac:dyDescent="0.2">
      <c r="G5059" s="261"/>
    </row>
    <row r="5060" spans="7:7" x14ac:dyDescent="0.2">
      <c r="G5060" s="261"/>
    </row>
    <row r="5061" spans="7:7" x14ac:dyDescent="0.2">
      <c r="G5061" s="261"/>
    </row>
    <row r="5062" spans="7:7" x14ac:dyDescent="0.2">
      <c r="G5062" s="261"/>
    </row>
    <row r="5063" spans="7:7" x14ac:dyDescent="0.2">
      <c r="G5063" s="261"/>
    </row>
    <row r="5064" spans="7:7" x14ac:dyDescent="0.2">
      <c r="G5064" s="261"/>
    </row>
    <row r="5065" spans="7:7" x14ac:dyDescent="0.2">
      <c r="G5065" s="261"/>
    </row>
    <row r="5066" spans="7:7" x14ac:dyDescent="0.2">
      <c r="G5066" s="261"/>
    </row>
    <row r="5067" spans="7:7" x14ac:dyDescent="0.2">
      <c r="G5067" s="261"/>
    </row>
    <row r="5068" spans="7:7" x14ac:dyDescent="0.2">
      <c r="G5068" s="261"/>
    </row>
    <row r="5069" spans="7:7" x14ac:dyDescent="0.2">
      <c r="G5069" s="261"/>
    </row>
    <row r="5070" spans="7:7" x14ac:dyDescent="0.2">
      <c r="G5070" s="261"/>
    </row>
    <row r="5071" spans="7:7" x14ac:dyDescent="0.2">
      <c r="G5071" s="261"/>
    </row>
    <row r="5072" spans="7:7" x14ac:dyDescent="0.2">
      <c r="G5072" s="261"/>
    </row>
    <row r="5073" spans="7:7" x14ac:dyDescent="0.2">
      <c r="G5073" s="261"/>
    </row>
    <row r="5074" spans="7:7" x14ac:dyDescent="0.2">
      <c r="G5074" s="261"/>
    </row>
    <row r="5075" spans="7:7" x14ac:dyDescent="0.2">
      <c r="G5075" s="261"/>
    </row>
    <row r="5076" spans="7:7" x14ac:dyDescent="0.2">
      <c r="G5076" s="261"/>
    </row>
    <row r="5077" spans="7:7" x14ac:dyDescent="0.2">
      <c r="G5077" s="261"/>
    </row>
    <row r="5078" spans="7:7" x14ac:dyDescent="0.2">
      <c r="G5078" s="261"/>
    </row>
    <row r="5079" spans="7:7" x14ac:dyDescent="0.2">
      <c r="G5079" s="261"/>
    </row>
    <row r="5080" spans="7:7" x14ac:dyDescent="0.2">
      <c r="G5080" s="261"/>
    </row>
    <row r="5081" spans="7:7" x14ac:dyDescent="0.2">
      <c r="G5081" s="261"/>
    </row>
    <row r="5082" spans="7:7" x14ac:dyDescent="0.2">
      <c r="G5082" s="261"/>
    </row>
    <row r="5083" spans="7:7" x14ac:dyDescent="0.2">
      <c r="G5083" s="261"/>
    </row>
    <row r="5084" spans="7:7" x14ac:dyDescent="0.2">
      <c r="G5084" s="261"/>
    </row>
    <row r="5085" spans="7:7" x14ac:dyDescent="0.2">
      <c r="G5085" s="261"/>
    </row>
    <row r="5086" spans="7:7" x14ac:dyDescent="0.2">
      <c r="G5086" s="261"/>
    </row>
    <row r="5087" spans="7:7" x14ac:dyDescent="0.2">
      <c r="G5087" s="261"/>
    </row>
    <row r="5088" spans="7:7" x14ac:dyDescent="0.2">
      <c r="G5088" s="261"/>
    </row>
    <row r="5089" spans="7:7" x14ac:dyDescent="0.2">
      <c r="G5089" s="261"/>
    </row>
    <row r="5090" spans="7:7" x14ac:dyDescent="0.2">
      <c r="G5090" s="261"/>
    </row>
    <row r="5091" spans="7:7" x14ac:dyDescent="0.2">
      <c r="G5091" s="261"/>
    </row>
    <row r="5092" spans="7:7" x14ac:dyDescent="0.2">
      <c r="G5092" s="261"/>
    </row>
    <row r="5093" spans="7:7" x14ac:dyDescent="0.2">
      <c r="G5093" s="261"/>
    </row>
    <row r="5094" spans="7:7" x14ac:dyDescent="0.2">
      <c r="G5094" s="261"/>
    </row>
    <row r="5095" spans="7:7" x14ac:dyDescent="0.2">
      <c r="G5095" s="261"/>
    </row>
    <row r="5096" spans="7:7" x14ac:dyDescent="0.2">
      <c r="G5096" s="261"/>
    </row>
    <row r="5097" spans="7:7" x14ac:dyDescent="0.2">
      <c r="G5097" s="261"/>
    </row>
    <row r="5098" spans="7:7" x14ac:dyDescent="0.2">
      <c r="G5098" s="261"/>
    </row>
    <row r="5099" spans="7:7" x14ac:dyDescent="0.2">
      <c r="G5099" s="261"/>
    </row>
    <row r="5100" spans="7:7" x14ac:dyDescent="0.2">
      <c r="G5100" s="261"/>
    </row>
    <row r="5101" spans="7:7" x14ac:dyDescent="0.2">
      <c r="G5101" s="261"/>
    </row>
    <row r="5102" spans="7:7" x14ac:dyDescent="0.2">
      <c r="G5102" s="261"/>
    </row>
    <row r="5103" spans="7:7" x14ac:dyDescent="0.2">
      <c r="G5103" s="261"/>
    </row>
    <row r="5104" spans="7:7" x14ac:dyDescent="0.2">
      <c r="G5104" s="261"/>
    </row>
    <row r="5105" spans="7:7" x14ac:dyDescent="0.2">
      <c r="G5105" s="261"/>
    </row>
    <row r="5106" spans="7:7" x14ac:dyDescent="0.2">
      <c r="G5106" s="261"/>
    </row>
    <row r="5107" spans="7:7" x14ac:dyDescent="0.2">
      <c r="G5107" s="261"/>
    </row>
    <row r="5108" spans="7:7" x14ac:dyDescent="0.2">
      <c r="G5108" s="261"/>
    </row>
    <row r="5109" spans="7:7" x14ac:dyDescent="0.2">
      <c r="G5109" s="261"/>
    </row>
    <row r="5110" spans="7:7" x14ac:dyDescent="0.2">
      <c r="G5110" s="261"/>
    </row>
    <row r="5111" spans="7:7" x14ac:dyDescent="0.2">
      <c r="G5111" s="261"/>
    </row>
    <row r="5112" spans="7:7" x14ac:dyDescent="0.2">
      <c r="G5112" s="261"/>
    </row>
    <row r="5113" spans="7:7" x14ac:dyDescent="0.2">
      <c r="G5113" s="261"/>
    </row>
    <row r="5114" spans="7:7" x14ac:dyDescent="0.2">
      <c r="G5114" s="261"/>
    </row>
    <row r="5115" spans="7:7" x14ac:dyDescent="0.2">
      <c r="G5115" s="261"/>
    </row>
    <row r="5116" spans="7:7" x14ac:dyDescent="0.2">
      <c r="G5116" s="261"/>
    </row>
    <row r="5117" spans="7:7" x14ac:dyDescent="0.2">
      <c r="G5117" s="261"/>
    </row>
    <row r="5118" spans="7:7" x14ac:dyDescent="0.2">
      <c r="G5118" s="261"/>
    </row>
    <row r="5119" spans="7:7" x14ac:dyDescent="0.2">
      <c r="G5119" s="261"/>
    </row>
    <row r="5120" spans="7:7" x14ac:dyDescent="0.2">
      <c r="G5120" s="261"/>
    </row>
    <row r="5121" spans="7:7" x14ac:dyDescent="0.2">
      <c r="G5121" s="261"/>
    </row>
    <row r="5122" spans="7:7" x14ac:dyDescent="0.2">
      <c r="G5122" s="261"/>
    </row>
    <row r="5123" spans="7:7" x14ac:dyDescent="0.2">
      <c r="G5123" s="261"/>
    </row>
    <row r="5124" spans="7:7" x14ac:dyDescent="0.2">
      <c r="G5124" s="261"/>
    </row>
    <row r="5125" spans="7:7" x14ac:dyDescent="0.2">
      <c r="G5125" s="261"/>
    </row>
    <row r="5126" spans="7:7" x14ac:dyDescent="0.2">
      <c r="G5126" s="261"/>
    </row>
    <row r="5127" spans="7:7" x14ac:dyDescent="0.2">
      <c r="G5127" s="261"/>
    </row>
    <row r="5128" spans="7:7" x14ac:dyDescent="0.2">
      <c r="G5128" s="261"/>
    </row>
    <row r="5129" spans="7:7" x14ac:dyDescent="0.2">
      <c r="G5129" s="261"/>
    </row>
    <row r="5130" spans="7:7" x14ac:dyDescent="0.2">
      <c r="G5130" s="261"/>
    </row>
    <row r="5131" spans="7:7" x14ac:dyDescent="0.2">
      <c r="G5131" s="261"/>
    </row>
    <row r="5132" spans="7:7" x14ac:dyDescent="0.2">
      <c r="G5132" s="261"/>
    </row>
    <row r="5133" spans="7:7" x14ac:dyDescent="0.2">
      <c r="G5133" s="261"/>
    </row>
    <row r="5134" spans="7:7" x14ac:dyDescent="0.2">
      <c r="G5134" s="261"/>
    </row>
    <row r="5135" spans="7:7" x14ac:dyDescent="0.2">
      <c r="G5135" s="261"/>
    </row>
    <row r="5136" spans="7:7" x14ac:dyDescent="0.2">
      <c r="G5136" s="261"/>
    </row>
    <row r="5137" spans="7:7" x14ac:dyDescent="0.2">
      <c r="G5137" s="261"/>
    </row>
    <row r="5138" spans="7:7" x14ac:dyDescent="0.2">
      <c r="G5138" s="261"/>
    </row>
    <row r="5139" spans="7:7" x14ac:dyDescent="0.2">
      <c r="G5139" s="261"/>
    </row>
    <row r="5140" spans="7:7" x14ac:dyDescent="0.2">
      <c r="G5140" s="261"/>
    </row>
    <row r="5141" spans="7:7" x14ac:dyDescent="0.2">
      <c r="G5141" s="261"/>
    </row>
    <row r="5142" spans="7:7" x14ac:dyDescent="0.2">
      <c r="G5142" s="261"/>
    </row>
    <row r="5143" spans="7:7" x14ac:dyDescent="0.2">
      <c r="G5143" s="261"/>
    </row>
    <row r="5144" spans="7:7" x14ac:dyDescent="0.2">
      <c r="G5144" s="261"/>
    </row>
    <row r="5145" spans="7:7" x14ac:dyDescent="0.2">
      <c r="G5145" s="261"/>
    </row>
    <row r="5146" spans="7:7" x14ac:dyDescent="0.2">
      <c r="G5146" s="261"/>
    </row>
    <row r="5147" spans="7:7" x14ac:dyDescent="0.2">
      <c r="G5147" s="261"/>
    </row>
    <row r="5148" spans="7:7" x14ac:dyDescent="0.2">
      <c r="G5148" s="261"/>
    </row>
    <row r="5149" spans="7:7" x14ac:dyDescent="0.2">
      <c r="G5149" s="261"/>
    </row>
    <row r="5150" spans="7:7" x14ac:dyDescent="0.2">
      <c r="G5150" s="261"/>
    </row>
    <row r="5151" spans="7:7" x14ac:dyDescent="0.2">
      <c r="G5151" s="261"/>
    </row>
    <row r="5152" spans="7:7" x14ac:dyDescent="0.2">
      <c r="G5152" s="261"/>
    </row>
    <row r="5153" spans="7:7" x14ac:dyDescent="0.2">
      <c r="G5153" s="261"/>
    </row>
    <row r="5154" spans="7:7" x14ac:dyDescent="0.2">
      <c r="G5154" s="261"/>
    </row>
    <row r="5155" spans="7:7" x14ac:dyDescent="0.2">
      <c r="G5155" s="261"/>
    </row>
    <row r="5156" spans="7:7" x14ac:dyDescent="0.2">
      <c r="G5156" s="261"/>
    </row>
    <row r="5157" spans="7:7" x14ac:dyDescent="0.2">
      <c r="G5157" s="261"/>
    </row>
    <row r="5158" spans="7:7" x14ac:dyDescent="0.2">
      <c r="G5158" s="261"/>
    </row>
    <row r="5159" spans="7:7" x14ac:dyDescent="0.2">
      <c r="G5159" s="261"/>
    </row>
    <row r="5160" spans="7:7" x14ac:dyDescent="0.2">
      <c r="G5160" s="261"/>
    </row>
    <row r="5161" spans="7:7" x14ac:dyDescent="0.2">
      <c r="G5161" s="261"/>
    </row>
    <row r="5162" spans="7:7" x14ac:dyDescent="0.2">
      <c r="G5162" s="261"/>
    </row>
    <row r="5163" spans="7:7" x14ac:dyDescent="0.2">
      <c r="G5163" s="261"/>
    </row>
    <row r="5164" spans="7:7" x14ac:dyDescent="0.2">
      <c r="G5164" s="261"/>
    </row>
    <row r="5165" spans="7:7" x14ac:dyDescent="0.2">
      <c r="G5165" s="261"/>
    </row>
    <row r="5166" spans="7:7" x14ac:dyDescent="0.2">
      <c r="G5166" s="261"/>
    </row>
    <row r="5167" spans="7:7" x14ac:dyDescent="0.2">
      <c r="G5167" s="261"/>
    </row>
    <row r="5168" spans="7:7" x14ac:dyDescent="0.2">
      <c r="G5168" s="261"/>
    </row>
    <row r="5169" spans="7:7" x14ac:dyDescent="0.2">
      <c r="G5169" s="261"/>
    </row>
    <row r="5170" spans="7:7" x14ac:dyDescent="0.2">
      <c r="G5170" s="261"/>
    </row>
    <row r="5171" spans="7:7" x14ac:dyDescent="0.2">
      <c r="G5171" s="261"/>
    </row>
    <row r="5172" spans="7:7" x14ac:dyDescent="0.2">
      <c r="G5172" s="261"/>
    </row>
    <row r="5173" spans="7:7" x14ac:dyDescent="0.2">
      <c r="G5173" s="261"/>
    </row>
    <row r="5174" spans="7:7" x14ac:dyDescent="0.2">
      <c r="G5174" s="261"/>
    </row>
    <row r="5175" spans="7:7" x14ac:dyDescent="0.2">
      <c r="G5175" s="261"/>
    </row>
    <row r="5176" spans="7:7" x14ac:dyDescent="0.2">
      <c r="G5176" s="261"/>
    </row>
    <row r="5177" spans="7:7" x14ac:dyDescent="0.2">
      <c r="G5177" s="261"/>
    </row>
    <row r="5178" spans="7:7" x14ac:dyDescent="0.2">
      <c r="G5178" s="261"/>
    </row>
    <row r="5179" spans="7:7" x14ac:dyDescent="0.2">
      <c r="G5179" s="261"/>
    </row>
    <row r="5180" spans="7:7" x14ac:dyDescent="0.2">
      <c r="G5180" s="261"/>
    </row>
    <row r="5181" spans="7:7" x14ac:dyDescent="0.2">
      <c r="G5181" s="261"/>
    </row>
    <row r="5182" spans="7:7" x14ac:dyDescent="0.2">
      <c r="G5182" s="261"/>
    </row>
    <row r="5183" spans="7:7" x14ac:dyDescent="0.2">
      <c r="G5183" s="261"/>
    </row>
    <row r="5184" spans="7:7" x14ac:dyDescent="0.2">
      <c r="G5184" s="261"/>
    </row>
    <row r="5185" spans="7:7" x14ac:dyDescent="0.2">
      <c r="G5185" s="261"/>
    </row>
    <row r="5186" spans="7:7" x14ac:dyDescent="0.2">
      <c r="G5186" s="261"/>
    </row>
    <row r="5187" spans="7:7" x14ac:dyDescent="0.2">
      <c r="G5187" s="261"/>
    </row>
    <row r="5188" spans="7:7" x14ac:dyDescent="0.2">
      <c r="G5188" s="261"/>
    </row>
    <row r="5189" spans="7:7" x14ac:dyDescent="0.2">
      <c r="G5189" s="261"/>
    </row>
    <row r="5190" spans="7:7" x14ac:dyDescent="0.2">
      <c r="G5190" s="261"/>
    </row>
    <row r="5191" spans="7:7" x14ac:dyDescent="0.2">
      <c r="G5191" s="261"/>
    </row>
    <row r="5192" spans="7:7" x14ac:dyDescent="0.2">
      <c r="G5192" s="261"/>
    </row>
    <row r="5193" spans="7:7" x14ac:dyDescent="0.2">
      <c r="G5193" s="261"/>
    </row>
    <row r="5194" spans="7:7" x14ac:dyDescent="0.2">
      <c r="G5194" s="261"/>
    </row>
    <row r="5195" spans="7:7" x14ac:dyDescent="0.2">
      <c r="G5195" s="261"/>
    </row>
    <row r="5196" spans="7:7" x14ac:dyDescent="0.2">
      <c r="G5196" s="261"/>
    </row>
    <row r="5197" spans="7:7" x14ac:dyDescent="0.2">
      <c r="G5197" s="261"/>
    </row>
    <row r="5198" spans="7:7" x14ac:dyDescent="0.2">
      <c r="G5198" s="261"/>
    </row>
    <row r="5199" spans="7:7" x14ac:dyDescent="0.2">
      <c r="G5199" s="261"/>
    </row>
    <row r="5200" spans="7:7" x14ac:dyDescent="0.2">
      <c r="G5200" s="261"/>
    </row>
    <row r="5201" spans="7:7" x14ac:dyDescent="0.2">
      <c r="G5201" s="261"/>
    </row>
    <row r="5202" spans="7:7" x14ac:dyDescent="0.2">
      <c r="G5202" s="261"/>
    </row>
    <row r="5203" spans="7:7" x14ac:dyDescent="0.2">
      <c r="G5203" s="261"/>
    </row>
    <row r="5204" spans="7:7" x14ac:dyDescent="0.2">
      <c r="G5204" s="261"/>
    </row>
    <row r="5205" spans="7:7" x14ac:dyDescent="0.2">
      <c r="G5205" s="261"/>
    </row>
    <row r="5206" spans="7:7" x14ac:dyDescent="0.2">
      <c r="G5206" s="261"/>
    </row>
    <row r="5207" spans="7:7" x14ac:dyDescent="0.2">
      <c r="G5207" s="261"/>
    </row>
    <row r="5208" spans="7:7" x14ac:dyDescent="0.2">
      <c r="G5208" s="261"/>
    </row>
    <row r="5209" spans="7:7" x14ac:dyDescent="0.2">
      <c r="G5209" s="261"/>
    </row>
    <row r="5210" spans="7:7" x14ac:dyDescent="0.2">
      <c r="G5210" s="261"/>
    </row>
    <row r="5211" spans="7:7" x14ac:dyDescent="0.2">
      <c r="G5211" s="261"/>
    </row>
    <row r="5212" spans="7:7" x14ac:dyDescent="0.2">
      <c r="G5212" s="261"/>
    </row>
    <row r="5213" spans="7:7" x14ac:dyDescent="0.2">
      <c r="G5213" s="261"/>
    </row>
    <row r="5214" spans="7:7" x14ac:dyDescent="0.2">
      <c r="G5214" s="261"/>
    </row>
    <row r="5215" spans="7:7" x14ac:dyDescent="0.2">
      <c r="G5215" s="261"/>
    </row>
    <row r="5216" spans="7:7" x14ac:dyDescent="0.2">
      <c r="G5216" s="261"/>
    </row>
    <row r="5217" spans="7:7" x14ac:dyDescent="0.2">
      <c r="G5217" s="261"/>
    </row>
    <row r="5218" spans="7:7" x14ac:dyDescent="0.2">
      <c r="G5218" s="261"/>
    </row>
    <row r="5219" spans="7:7" x14ac:dyDescent="0.2">
      <c r="G5219" s="261"/>
    </row>
    <row r="5220" spans="7:7" x14ac:dyDescent="0.2">
      <c r="G5220" s="261"/>
    </row>
    <row r="5221" spans="7:7" x14ac:dyDescent="0.2">
      <c r="G5221" s="261"/>
    </row>
    <row r="5222" spans="7:7" x14ac:dyDescent="0.2">
      <c r="G5222" s="261"/>
    </row>
    <row r="5223" spans="7:7" x14ac:dyDescent="0.2">
      <c r="G5223" s="261"/>
    </row>
    <row r="5224" spans="7:7" x14ac:dyDescent="0.2">
      <c r="G5224" s="261"/>
    </row>
    <row r="5225" spans="7:7" x14ac:dyDescent="0.2">
      <c r="G5225" s="261"/>
    </row>
    <row r="5226" spans="7:7" x14ac:dyDescent="0.2">
      <c r="G5226" s="261"/>
    </row>
    <row r="5227" spans="7:7" x14ac:dyDescent="0.2">
      <c r="G5227" s="261"/>
    </row>
    <row r="5228" spans="7:7" x14ac:dyDescent="0.2">
      <c r="G5228" s="261"/>
    </row>
    <row r="5229" spans="7:7" x14ac:dyDescent="0.2">
      <c r="G5229" s="261"/>
    </row>
    <row r="5230" spans="7:7" x14ac:dyDescent="0.2">
      <c r="G5230" s="261"/>
    </row>
    <row r="5231" spans="7:7" x14ac:dyDescent="0.2">
      <c r="G5231" s="261"/>
    </row>
    <row r="5232" spans="7:7" x14ac:dyDescent="0.2">
      <c r="G5232" s="261"/>
    </row>
    <row r="5233" spans="7:7" x14ac:dyDescent="0.2">
      <c r="G5233" s="261"/>
    </row>
    <row r="5234" spans="7:7" x14ac:dyDescent="0.2">
      <c r="G5234" s="261"/>
    </row>
    <row r="5235" spans="7:7" x14ac:dyDescent="0.2">
      <c r="G5235" s="261"/>
    </row>
    <row r="5236" spans="7:7" x14ac:dyDescent="0.2">
      <c r="G5236" s="261"/>
    </row>
    <row r="5237" spans="7:7" x14ac:dyDescent="0.2">
      <c r="G5237" s="261"/>
    </row>
    <row r="5238" spans="7:7" x14ac:dyDescent="0.2">
      <c r="G5238" s="261"/>
    </row>
    <row r="5239" spans="7:7" x14ac:dyDescent="0.2">
      <c r="G5239" s="261"/>
    </row>
    <row r="5240" spans="7:7" x14ac:dyDescent="0.2">
      <c r="G5240" s="261"/>
    </row>
    <row r="5241" spans="7:7" x14ac:dyDescent="0.2">
      <c r="G5241" s="261"/>
    </row>
    <row r="5242" spans="7:7" x14ac:dyDescent="0.2">
      <c r="G5242" s="261"/>
    </row>
    <row r="5243" spans="7:7" x14ac:dyDescent="0.2">
      <c r="G5243" s="261"/>
    </row>
    <row r="5244" spans="7:7" x14ac:dyDescent="0.2">
      <c r="G5244" s="261"/>
    </row>
    <row r="5245" spans="7:7" x14ac:dyDescent="0.2">
      <c r="G5245" s="261"/>
    </row>
    <row r="5246" spans="7:7" x14ac:dyDescent="0.2">
      <c r="G5246" s="261"/>
    </row>
    <row r="5247" spans="7:7" x14ac:dyDescent="0.2">
      <c r="G5247" s="261"/>
    </row>
    <row r="5248" spans="7:7" x14ac:dyDescent="0.2">
      <c r="G5248" s="261"/>
    </row>
    <row r="5249" spans="7:7" x14ac:dyDescent="0.2">
      <c r="G5249" s="261"/>
    </row>
    <row r="5250" spans="7:7" x14ac:dyDescent="0.2">
      <c r="G5250" s="261"/>
    </row>
    <row r="5251" spans="7:7" x14ac:dyDescent="0.2">
      <c r="G5251" s="261"/>
    </row>
    <row r="5252" spans="7:7" x14ac:dyDescent="0.2">
      <c r="G5252" s="261"/>
    </row>
    <row r="5253" spans="7:7" x14ac:dyDescent="0.2">
      <c r="G5253" s="261"/>
    </row>
    <row r="5254" spans="7:7" x14ac:dyDescent="0.2">
      <c r="G5254" s="261"/>
    </row>
    <row r="5255" spans="7:7" x14ac:dyDescent="0.2">
      <c r="G5255" s="261"/>
    </row>
    <row r="5256" spans="7:7" x14ac:dyDescent="0.2">
      <c r="G5256" s="261"/>
    </row>
    <row r="5257" spans="7:7" x14ac:dyDescent="0.2">
      <c r="G5257" s="261"/>
    </row>
    <row r="5258" spans="7:7" x14ac:dyDescent="0.2">
      <c r="G5258" s="261"/>
    </row>
    <row r="5259" spans="7:7" x14ac:dyDescent="0.2">
      <c r="G5259" s="261"/>
    </row>
    <row r="5260" spans="7:7" x14ac:dyDescent="0.2">
      <c r="G5260" s="261"/>
    </row>
    <row r="5261" spans="7:7" x14ac:dyDescent="0.2">
      <c r="G5261" s="261"/>
    </row>
    <row r="5262" spans="7:7" x14ac:dyDescent="0.2">
      <c r="G5262" s="261"/>
    </row>
    <row r="5263" spans="7:7" x14ac:dyDescent="0.2">
      <c r="G5263" s="261"/>
    </row>
    <row r="5264" spans="7:7" x14ac:dyDescent="0.2">
      <c r="G5264" s="261"/>
    </row>
    <row r="5265" spans="7:7" x14ac:dyDescent="0.2">
      <c r="G5265" s="261"/>
    </row>
    <row r="5266" spans="7:7" x14ac:dyDescent="0.2">
      <c r="G5266" s="261"/>
    </row>
    <row r="5267" spans="7:7" x14ac:dyDescent="0.2">
      <c r="G5267" s="261"/>
    </row>
    <row r="5268" spans="7:7" x14ac:dyDescent="0.2">
      <c r="G5268" s="261"/>
    </row>
    <row r="5269" spans="7:7" x14ac:dyDescent="0.2">
      <c r="G5269" s="261"/>
    </row>
    <row r="5270" spans="7:7" x14ac:dyDescent="0.2">
      <c r="G5270" s="261"/>
    </row>
    <row r="5271" spans="7:7" x14ac:dyDescent="0.2">
      <c r="G5271" s="261"/>
    </row>
    <row r="5272" spans="7:7" x14ac:dyDescent="0.2">
      <c r="G5272" s="261"/>
    </row>
    <row r="5273" spans="7:7" x14ac:dyDescent="0.2">
      <c r="G5273" s="261"/>
    </row>
    <row r="5274" spans="7:7" x14ac:dyDescent="0.2">
      <c r="G5274" s="261"/>
    </row>
    <row r="5275" spans="7:7" x14ac:dyDescent="0.2">
      <c r="G5275" s="261"/>
    </row>
    <row r="5276" spans="7:7" x14ac:dyDescent="0.2">
      <c r="G5276" s="261"/>
    </row>
    <row r="5277" spans="7:7" x14ac:dyDescent="0.2">
      <c r="G5277" s="261"/>
    </row>
    <row r="5278" spans="7:7" x14ac:dyDescent="0.2">
      <c r="G5278" s="261"/>
    </row>
    <row r="5279" spans="7:7" x14ac:dyDescent="0.2">
      <c r="G5279" s="261"/>
    </row>
    <row r="5280" spans="7:7" x14ac:dyDescent="0.2">
      <c r="G5280" s="261"/>
    </row>
    <row r="5281" spans="7:7" x14ac:dyDescent="0.2">
      <c r="G5281" s="261"/>
    </row>
    <row r="5282" spans="7:7" x14ac:dyDescent="0.2">
      <c r="G5282" s="261"/>
    </row>
    <row r="5283" spans="7:7" x14ac:dyDescent="0.2">
      <c r="G5283" s="261"/>
    </row>
    <row r="5284" spans="7:7" x14ac:dyDescent="0.2">
      <c r="G5284" s="261"/>
    </row>
    <row r="5285" spans="7:7" x14ac:dyDescent="0.2">
      <c r="G5285" s="261"/>
    </row>
    <row r="5286" spans="7:7" x14ac:dyDescent="0.2">
      <c r="G5286" s="261"/>
    </row>
    <row r="5287" spans="7:7" x14ac:dyDescent="0.2">
      <c r="G5287" s="261"/>
    </row>
    <row r="5288" spans="7:7" x14ac:dyDescent="0.2">
      <c r="G5288" s="261"/>
    </row>
    <row r="5289" spans="7:7" x14ac:dyDescent="0.2">
      <c r="G5289" s="261"/>
    </row>
    <row r="5290" spans="7:7" x14ac:dyDescent="0.2">
      <c r="G5290" s="261"/>
    </row>
    <row r="5291" spans="7:7" x14ac:dyDescent="0.2">
      <c r="G5291" s="261"/>
    </row>
    <row r="5292" spans="7:7" x14ac:dyDescent="0.2">
      <c r="G5292" s="261"/>
    </row>
    <row r="5293" spans="7:7" x14ac:dyDescent="0.2">
      <c r="G5293" s="261"/>
    </row>
    <row r="5294" spans="7:7" x14ac:dyDescent="0.2">
      <c r="G5294" s="261"/>
    </row>
    <row r="5295" spans="7:7" x14ac:dyDescent="0.2">
      <c r="G5295" s="261"/>
    </row>
    <row r="5296" spans="7:7" x14ac:dyDescent="0.2">
      <c r="G5296" s="261"/>
    </row>
    <row r="5297" spans="7:7" x14ac:dyDescent="0.2">
      <c r="G5297" s="261"/>
    </row>
    <row r="5298" spans="7:7" x14ac:dyDescent="0.2">
      <c r="G5298" s="261"/>
    </row>
    <row r="5299" spans="7:7" x14ac:dyDescent="0.2">
      <c r="G5299" s="261"/>
    </row>
    <row r="5300" spans="7:7" x14ac:dyDescent="0.2">
      <c r="G5300" s="261"/>
    </row>
    <row r="5301" spans="7:7" x14ac:dyDescent="0.2">
      <c r="G5301" s="261"/>
    </row>
    <row r="5302" spans="7:7" x14ac:dyDescent="0.2">
      <c r="G5302" s="261"/>
    </row>
    <row r="5303" spans="7:7" x14ac:dyDescent="0.2">
      <c r="G5303" s="261"/>
    </row>
    <row r="5304" spans="7:7" x14ac:dyDescent="0.2">
      <c r="G5304" s="261"/>
    </row>
    <row r="5305" spans="7:7" x14ac:dyDescent="0.2">
      <c r="G5305" s="261"/>
    </row>
    <row r="5306" spans="7:7" x14ac:dyDescent="0.2">
      <c r="G5306" s="261"/>
    </row>
    <row r="5307" spans="7:7" x14ac:dyDescent="0.2">
      <c r="G5307" s="261"/>
    </row>
    <row r="5308" spans="7:7" x14ac:dyDescent="0.2">
      <c r="G5308" s="261"/>
    </row>
    <row r="5309" spans="7:7" x14ac:dyDescent="0.2">
      <c r="G5309" s="261"/>
    </row>
    <row r="5310" spans="7:7" x14ac:dyDescent="0.2">
      <c r="G5310" s="261"/>
    </row>
    <row r="5311" spans="7:7" x14ac:dyDescent="0.2">
      <c r="G5311" s="261"/>
    </row>
    <row r="5312" spans="7:7" x14ac:dyDescent="0.2">
      <c r="G5312" s="261"/>
    </row>
    <row r="5313" spans="7:7" x14ac:dyDescent="0.2">
      <c r="G5313" s="261"/>
    </row>
    <row r="5314" spans="7:7" x14ac:dyDescent="0.2">
      <c r="G5314" s="261"/>
    </row>
    <row r="5315" spans="7:7" x14ac:dyDescent="0.2">
      <c r="G5315" s="261"/>
    </row>
    <row r="5316" spans="7:7" x14ac:dyDescent="0.2">
      <c r="G5316" s="261"/>
    </row>
    <row r="5317" spans="7:7" x14ac:dyDescent="0.2">
      <c r="G5317" s="261"/>
    </row>
    <row r="5318" spans="7:7" x14ac:dyDescent="0.2">
      <c r="G5318" s="261"/>
    </row>
    <row r="5319" spans="7:7" x14ac:dyDescent="0.2">
      <c r="G5319" s="261"/>
    </row>
    <row r="5320" spans="7:7" x14ac:dyDescent="0.2">
      <c r="G5320" s="261"/>
    </row>
    <row r="5321" spans="7:7" x14ac:dyDescent="0.2">
      <c r="G5321" s="261"/>
    </row>
    <row r="5322" spans="7:7" x14ac:dyDescent="0.2">
      <c r="G5322" s="261"/>
    </row>
    <row r="5323" spans="7:7" x14ac:dyDescent="0.2">
      <c r="G5323" s="261"/>
    </row>
    <row r="5324" spans="7:7" x14ac:dyDescent="0.2">
      <c r="G5324" s="261"/>
    </row>
    <row r="5325" spans="7:7" x14ac:dyDescent="0.2">
      <c r="G5325" s="261"/>
    </row>
    <row r="5326" spans="7:7" x14ac:dyDescent="0.2">
      <c r="G5326" s="261"/>
    </row>
    <row r="5327" spans="7:7" x14ac:dyDescent="0.2">
      <c r="G5327" s="261"/>
    </row>
    <row r="5328" spans="7:7" x14ac:dyDescent="0.2">
      <c r="G5328" s="261"/>
    </row>
    <row r="5329" spans="7:7" x14ac:dyDescent="0.2">
      <c r="G5329" s="261"/>
    </row>
    <row r="5330" spans="7:7" x14ac:dyDescent="0.2">
      <c r="G5330" s="261"/>
    </row>
    <row r="5331" spans="7:7" x14ac:dyDescent="0.2">
      <c r="G5331" s="261"/>
    </row>
    <row r="5332" spans="7:7" x14ac:dyDescent="0.2">
      <c r="G5332" s="261"/>
    </row>
    <row r="5333" spans="7:7" x14ac:dyDescent="0.2">
      <c r="G5333" s="261"/>
    </row>
    <row r="5334" spans="7:7" x14ac:dyDescent="0.2">
      <c r="G5334" s="261"/>
    </row>
    <row r="5335" spans="7:7" x14ac:dyDescent="0.2">
      <c r="G5335" s="261"/>
    </row>
    <row r="5336" spans="7:7" x14ac:dyDescent="0.2">
      <c r="G5336" s="261"/>
    </row>
    <row r="5337" spans="7:7" x14ac:dyDescent="0.2">
      <c r="G5337" s="261"/>
    </row>
    <row r="5338" spans="7:7" x14ac:dyDescent="0.2">
      <c r="G5338" s="261"/>
    </row>
    <row r="5339" spans="7:7" x14ac:dyDescent="0.2">
      <c r="G5339" s="261"/>
    </row>
    <row r="5340" spans="7:7" x14ac:dyDescent="0.2">
      <c r="G5340" s="261"/>
    </row>
    <row r="5341" spans="7:7" x14ac:dyDescent="0.2">
      <c r="G5341" s="261"/>
    </row>
    <row r="5342" spans="7:7" x14ac:dyDescent="0.2">
      <c r="G5342" s="261"/>
    </row>
    <row r="5343" spans="7:7" x14ac:dyDescent="0.2">
      <c r="G5343" s="261"/>
    </row>
    <row r="5344" spans="7:7" x14ac:dyDescent="0.2">
      <c r="G5344" s="261"/>
    </row>
    <row r="5345" spans="7:7" x14ac:dyDescent="0.2">
      <c r="G5345" s="261"/>
    </row>
    <row r="5346" spans="7:7" x14ac:dyDescent="0.2">
      <c r="G5346" s="261"/>
    </row>
    <row r="5347" spans="7:7" x14ac:dyDescent="0.2">
      <c r="G5347" s="261"/>
    </row>
    <row r="5348" spans="7:7" x14ac:dyDescent="0.2">
      <c r="G5348" s="261"/>
    </row>
    <row r="5349" spans="7:7" x14ac:dyDescent="0.2">
      <c r="G5349" s="261"/>
    </row>
    <row r="5350" spans="7:7" x14ac:dyDescent="0.2">
      <c r="G5350" s="261"/>
    </row>
    <row r="5351" spans="7:7" x14ac:dyDescent="0.2">
      <c r="G5351" s="261"/>
    </row>
    <row r="5352" spans="7:7" x14ac:dyDescent="0.2">
      <c r="G5352" s="261"/>
    </row>
    <row r="5353" spans="7:7" x14ac:dyDescent="0.2">
      <c r="G5353" s="261"/>
    </row>
    <row r="5354" spans="7:7" x14ac:dyDescent="0.2">
      <c r="G5354" s="261"/>
    </row>
    <row r="5355" spans="7:7" x14ac:dyDescent="0.2">
      <c r="G5355" s="261"/>
    </row>
    <row r="5356" spans="7:7" x14ac:dyDescent="0.2">
      <c r="G5356" s="261"/>
    </row>
    <row r="5357" spans="7:7" x14ac:dyDescent="0.2">
      <c r="G5357" s="261"/>
    </row>
    <row r="5358" spans="7:7" x14ac:dyDescent="0.2">
      <c r="G5358" s="261"/>
    </row>
    <row r="5359" spans="7:7" x14ac:dyDescent="0.2">
      <c r="G5359" s="261"/>
    </row>
    <row r="5360" spans="7:7" x14ac:dyDescent="0.2">
      <c r="G5360" s="261"/>
    </row>
    <row r="5361" spans="7:7" x14ac:dyDescent="0.2">
      <c r="G5361" s="261"/>
    </row>
    <row r="5362" spans="7:7" x14ac:dyDescent="0.2">
      <c r="G5362" s="261"/>
    </row>
    <row r="5363" spans="7:7" x14ac:dyDescent="0.2">
      <c r="G5363" s="261"/>
    </row>
    <row r="5364" spans="7:7" x14ac:dyDescent="0.2">
      <c r="G5364" s="261"/>
    </row>
    <row r="5365" spans="7:7" x14ac:dyDescent="0.2">
      <c r="G5365" s="261"/>
    </row>
    <row r="5366" spans="7:7" x14ac:dyDescent="0.2">
      <c r="G5366" s="261"/>
    </row>
    <row r="5367" spans="7:7" x14ac:dyDescent="0.2">
      <c r="G5367" s="261"/>
    </row>
    <row r="5368" spans="7:7" x14ac:dyDescent="0.2">
      <c r="G5368" s="261"/>
    </row>
    <row r="5369" spans="7:7" x14ac:dyDescent="0.2">
      <c r="G5369" s="261"/>
    </row>
    <row r="5370" spans="7:7" x14ac:dyDescent="0.2">
      <c r="G5370" s="261"/>
    </row>
    <row r="5371" spans="7:7" x14ac:dyDescent="0.2">
      <c r="G5371" s="261"/>
    </row>
    <row r="5372" spans="7:7" x14ac:dyDescent="0.2">
      <c r="G5372" s="261"/>
    </row>
    <row r="5373" spans="7:7" x14ac:dyDescent="0.2">
      <c r="G5373" s="261"/>
    </row>
    <row r="5374" spans="7:7" x14ac:dyDescent="0.2">
      <c r="G5374" s="261"/>
    </row>
    <row r="5375" spans="7:7" x14ac:dyDescent="0.2">
      <c r="G5375" s="261"/>
    </row>
    <row r="5376" spans="7:7" x14ac:dyDescent="0.2">
      <c r="G5376" s="261"/>
    </row>
    <row r="5377" spans="7:7" x14ac:dyDescent="0.2">
      <c r="G5377" s="261"/>
    </row>
    <row r="5378" spans="7:7" x14ac:dyDescent="0.2">
      <c r="G5378" s="261"/>
    </row>
    <row r="5379" spans="7:7" x14ac:dyDescent="0.2">
      <c r="G5379" s="261"/>
    </row>
    <row r="5380" spans="7:7" x14ac:dyDescent="0.2">
      <c r="G5380" s="261"/>
    </row>
    <row r="5381" spans="7:7" x14ac:dyDescent="0.2">
      <c r="G5381" s="261"/>
    </row>
    <row r="5382" spans="7:7" x14ac:dyDescent="0.2">
      <c r="G5382" s="261"/>
    </row>
    <row r="5383" spans="7:7" x14ac:dyDescent="0.2">
      <c r="G5383" s="261"/>
    </row>
    <row r="5384" spans="7:7" x14ac:dyDescent="0.2">
      <c r="G5384" s="261"/>
    </row>
    <row r="5385" spans="7:7" x14ac:dyDescent="0.2">
      <c r="G5385" s="261"/>
    </row>
    <row r="5386" spans="7:7" x14ac:dyDescent="0.2">
      <c r="G5386" s="261"/>
    </row>
    <row r="5387" spans="7:7" x14ac:dyDescent="0.2">
      <c r="G5387" s="261"/>
    </row>
    <row r="5388" spans="7:7" x14ac:dyDescent="0.2">
      <c r="G5388" s="261"/>
    </row>
    <row r="5389" spans="7:7" x14ac:dyDescent="0.2">
      <c r="G5389" s="261"/>
    </row>
    <row r="5390" spans="7:7" x14ac:dyDescent="0.2">
      <c r="G5390" s="261"/>
    </row>
    <row r="5391" spans="7:7" x14ac:dyDescent="0.2">
      <c r="G5391" s="261"/>
    </row>
    <row r="5392" spans="7:7" x14ac:dyDescent="0.2">
      <c r="G5392" s="261"/>
    </row>
    <row r="5393" spans="7:7" x14ac:dyDescent="0.2">
      <c r="G5393" s="261"/>
    </row>
    <row r="5394" spans="7:7" x14ac:dyDescent="0.2">
      <c r="G5394" s="261"/>
    </row>
    <row r="5395" spans="7:7" x14ac:dyDescent="0.2">
      <c r="G5395" s="261"/>
    </row>
    <row r="5396" spans="7:7" x14ac:dyDescent="0.2">
      <c r="G5396" s="261"/>
    </row>
    <row r="5397" spans="7:7" x14ac:dyDescent="0.2">
      <c r="G5397" s="261"/>
    </row>
    <row r="5398" spans="7:7" x14ac:dyDescent="0.2">
      <c r="G5398" s="261"/>
    </row>
    <row r="5399" spans="7:7" x14ac:dyDescent="0.2">
      <c r="G5399" s="261"/>
    </row>
    <row r="5400" spans="7:7" x14ac:dyDescent="0.2">
      <c r="G5400" s="261"/>
    </row>
    <row r="5401" spans="7:7" x14ac:dyDescent="0.2">
      <c r="G5401" s="261"/>
    </row>
    <row r="5402" spans="7:7" x14ac:dyDescent="0.2">
      <c r="G5402" s="261"/>
    </row>
    <row r="5403" spans="7:7" x14ac:dyDescent="0.2">
      <c r="G5403" s="261"/>
    </row>
    <row r="5404" spans="7:7" x14ac:dyDescent="0.2">
      <c r="G5404" s="261"/>
    </row>
    <row r="5405" spans="7:7" x14ac:dyDescent="0.2">
      <c r="G5405" s="261"/>
    </row>
    <row r="5406" spans="7:7" x14ac:dyDescent="0.2">
      <c r="G5406" s="261"/>
    </row>
    <row r="5407" spans="7:7" x14ac:dyDescent="0.2">
      <c r="G5407" s="261"/>
    </row>
    <row r="5408" spans="7:7" x14ac:dyDescent="0.2">
      <c r="G5408" s="261"/>
    </row>
    <row r="5409" spans="7:7" x14ac:dyDescent="0.2">
      <c r="G5409" s="261"/>
    </row>
    <row r="5410" spans="7:7" x14ac:dyDescent="0.2">
      <c r="G5410" s="261"/>
    </row>
    <row r="5411" spans="7:7" x14ac:dyDescent="0.2">
      <c r="G5411" s="261"/>
    </row>
    <row r="5412" spans="7:7" x14ac:dyDescent="0.2">
      <c r="G5412" s="261"/>
    </row>
    <row r="5413" spans="7:7" x14ac:dyDescent="0.2">
      <c r="G5413" s="261"/>
    </row>
    <row r="5414" spans="7:7" x14ac:dyDescent="0.2">
      <c r="G5414" s="261"/>
    </row>
    <row r="5415" spans="7:7" x14ac:dyDescent="0.2">
      <c r="G5415" s="261"/>
    </row>
    <row r="5416" spans="7:7" x14ac:dyDescent="0.2">
      <c r="G5416" s="261"/>
    </row>
    <row r="5417" spans="7:7" x14ac:dyDescent="0.2">
      <c r="G5417" s="261"/>
    </row>
    <row r="5418" spans="7:7" x14ac:dyDescent="0.2">
      <c r="G5418" s="261"/>
    </row>
    <row r="5419" spans="7:7" x14ac:dyDescent="0.2">
      <c r="G5419" s="261"/>
    </row>
    <row r="5420" spans="7:7" x14ac:dyDescent="0.2">
      <c r="G5420" s="261"/>
    </row>
    <row r="5421" spans="7:7" x14ac:dyDescent="0.2">
      <c r="G5421" s="261"/>
    </row>
    <row r="5422" spans="7:7" x14ac:dyDescent="0.2">
      <c r="G5422" s="261"/>
    </row>
    <row r="5423" spans="7:7" x14ac:dyDescent="0.2">
      <c r="G5423" s="261"/>
    </row>
    <row r="5424" spans="7:7" x14ac:dyDescent="0.2">
      <c r="G5424" s="261"/>
    </row>
    <row r="5425" spans="7:7" x14ac:dyDescent="0.2">
      <c r="G5425" s="261"/>
    </row>
    <row r="5426" spans="7:7" x14ac:dyDescent="0.2">
      <c r="G5426" s="261"/>
    </row>
    <row r="5427" spans="7:7" x14ac:dyDescent="0.2">
      <c r="G5427" s="261"/>
    </row>
    <row r="5428" spans="7:7" x14ac:dyDescent="0.2">
      <c r="G5428" s="261"/>
    </row>
    <row r="5429" spans="7:7" x14ac:dyDescent="0.2">
      <c r="G5429" s="261"/>
    </row>
    <row r="5430" spans="7:7" x14ac:dyDescent="0.2">
      <c r="G5430" s="261"/>
    </row>
    <row r="5431" spans="7:7" x14ac:dyDescent="0.2">
      <c r="G5431" s="261"/>
    </row>
    <row r="5432" spans="7:7" x14ac:dyDescent="0.2">
      <c r="G5432" s="261"/>
    </row>
    <row r="5433" spans="7:7" x14ac:dyDescent="0.2">
      <c r="G5433" s="261"/>
    </row>
    <row r="5434" spans="7:7" x14ac:dyDescent="0.2">
      <c r="G5434" s="261"/>
    </row>
    <row r="5435" spans="7:7" x14ac:dyDescent="0.2">
      <c r="G5435" s="261"/>
    </row>
    <row r="5436" spans="7:7" x14ac:dyDescent="0.2">
      <c r="G5436" s="261"/>
    </row>
    <row r="5437" spans="7:7" x14ac:dyDescent="0.2">
      <c r="G5437" s="261"/>
    </row>
    <row r="5438" spans="7:7" x14ac:dyDescent="0.2">
      <c r="G5438" s="261"/>
    </row>
    <row r="5439" spans="7:7" x14ac:dyDescent="0.2">
      <c r="G5439" s="261"/>
    </row>
    <row r="5440" spans="7:7" x14ac:dyDescent="0.2">
      <c r="G5440" s="261"/>
    </row>
    <row r="5441" spans="7:7" x14ac:dyDescent="0.2">
      <c r="G5441" s="261"/>
    </row>
    <row r="5442" spans="7:7" x14ac:dyDescent="0.2">
      <c r="G5442" s="261"/>
    </row>
    <row r="5443" spans="7:7" x14ac:dyDescent="0.2">
      <c r="G5443" s="261"/>
    </row>
    <row r="5444" spans="7:7" x14ac:dyDescent="0.2">
      <c r="G5444" s="261"/>
    </row>
    <row r="5445" spans="7:7" x14ac:dyDescent="0.2">
      <c r="G5445" s="261"/>
    </row>
    <row r="5446" spans="7:7" x14ac:dyDescent="0.2">
      <c r="G5446" s="261"/>
    </row>
    <row r="5447" spans="7:7" x14ac:dyDescent="0.2">
      <c r="G5447" s="261"/>
    </row>
    <row r="5448" spans="7:7" x14ac:dyDescent="0.2">
      <c r="G5448" s="261"/>
    </row>
    <row r="5449" spans="7:7" x14ac:dyDescent="0.2">
      <c r="G5449" s="261"/>
    </row>
    <row r="5450" spans="7:7" x14ac:dyDescent="0.2">
      <c r="G5450" s="261"/>
    </row>
    <row r="5451" spans="7:7" x14ac:dyDescent="0.2">
      <c r="G5451" s="261"/>
    </row>
    <row r="5452" spans="7:7" x14ac:dyDescent="0.2">
      <c r="G5452" s="261"/>
    </row>
    <row r="5453" spans="7:7" x14ac:dyDescent="0.2">
      <c r="G5453" s="261"/>
    </row>
    <row r="5454" spans="7:7" x14ac:dyDescent="0.2">
      <c r="G5454" s="261"/>
    </row>
    <row r="5455" spans="7:7" x14ac:dyDescent="0.2">
      <c r="G5455" s="261"/>
    </row>
    <row r="5456" spans="7:7" x14ac:dyDescent="0.2">
      <c r="G5456" s="261"/>
    </row>
    <row r="5457" spans="7:7" x14ac:dyDescent="0.2">
      <c r="G5457" s="261"/>
    </row>
    <row r="5458" spans="7:7" x14ac:dyDescent="0.2">
      <c r="G5458" s="261"/>
    </row>
    <row r="5459" spans="7:7" x14ac:dyDescent="0.2">
      <c r="G5459" s="261"/>
    </row>
    <row r="5460" spans="7:7" x14ac:dyDescent="0.2">
      <c r="G5460" s="261"/>
    </row>
    <row r="5461" spans="7:7" x14ac:dyDescent="0.2">
      <c r="G5461" s="261"/>
    </row>
    <row r="5462" spans="7:7" x14ac:dyDescent="0.2">
      <c r="G5462" s="261"/>
    </row>
    <row r="5463" spans="7:7" x14ac:dyDescent="0.2">
      <c r="G5463" s="261"/>
    </row>
    <row r="5464" spans="7:7" x14ac:dyDescent="0.2">
      <c r="G5464" s="261"/>
    </row>
    <row r="5465" spans="7:7" x14ac:dyDescent="0.2">
      <c r="G5465" s="261"/>
    </row>
    <row r="5466" spans="7:7" x14ac:dyDescent="0.2">
      <c r="G5466" s="261"/>
    </row>
    <row r="5467" spans="7:7" x14ac:dyDescent="0.2">
      <c r="G5467" s="261"/>
    </row>
    <row r="5468" spans="7:7" x14ac:dyDescent="0.2">
      <c r="G5468" s="261"/>
    </row>
    <row r="5469" spans="7:7" x14ac:dyDescent="0.2">
      <c r="G5469" s="261"/>
    </row>
    <row r="5470" spans="7:7" x14ac:dyDescent="0.2">
      <c r="G5470" s="261"/>
    </row>
    <row r="5471" spans="7:7" x14ac:dyDescent="0.2">
      <c r="G5471" s="261"/>
    </row>
    <row r="5472" spans="7:7" x14ac:dyDescent="0.2">
      <c r="G5472" s="261"/>
    </row>
    <row r="5473" spans="7:7" x14ac:dyDescent="0.2">
      <c r="G5473" s="261"/>
    </row>
    <row r="5474" spans="7:7" x14ac:dyDescent="0.2">
      <c r="G5474" s="261"/>
    </row>
    <row r="5475" spans="7:7" x14ac:dyDescent="0.2">
      <c r="G5475" s="261"/>
    </row>
    <row r="5476" spans="7:7" x14ac:dyDescent="0.2">
      <c r="G5476" s="261"/>
    </row>
    <row r="5477" spans="7:7" x14ac:dyDescent="0.2">
      <c r="G5477" s="261"/>
    </row>
    <row r="5478" spans="7:7" x14ac:dyDescent="0.2">
      <c r="G5478" s="261"/>
    </row>
    <row r="5479" spans="7:7" x14ac:dyDescent="0.2">
      <c r="G5479" s="261"/>
    </row>
    <row r="5480" spans="7:7" x14ac:dyDescent="0.2">
      <c r="G5480" s="261"/>
    </row>
    <row r="5481" spans="7:7" x14ac:dyDescent="0.2">
      <c r="G5481" s="261"/>
    </row>
    <row r="5482" spans="7:7" x14ac:dyDescent="0.2">
      <c r="G5482" s="261"/>
    </row>
    <row r="5483" spans="7:7" x14ac:dyDescent="0.2">
      <c r="G5483" s="261"/>
    </row>
    <row r="5484" spans="7:7" x14ac:dyDescent="0.2">
      <c r="G5484" s="261"/>
    </row>
    <row r="5485" spans="7:7" x14ac:dyDescent="0.2">
      <c r="G5485" s="261"/>
    </row>
    <row r="5486" spans="7:7" x14ac:dyDescent="0.2">
      <c r="G5486" s="261"/>
    </row>
    <row r="5487" spans="7:7" x14ac:dyDescent="0.2">
      <c r="G5487" s="261"/>
    </row>
    <row r="5488" spans="7:7" x14ac:dyDescent="0.2">
      <c r="G5488" s="261"/>
    </row>
    <row r="5489" spans="7:7" x14ac:dyDescent="0.2">
      <c r="G5489" s="261"/>
    </row>
    <row r="5490" spans="7:7" x14ac:dyDescent="0.2">
      <c r="G5490" s="261"/>
    </row>
    <row r="5491" spans="7:7" x14ac:dyDescent="0.2">
      <c r="G5491" s="261"/>
    </row>
    <row r="5492" spans="7:7" x14ac:dyDescent="0.2">
      <c r="G5492" s="261"/>
    </row>
    <row r="5493" spans="7:7" x14ac:dyDescent="0.2">
      <c r="G5493" s="261"/>
    </row>
    <row r="5494" spans="7:7" x14ac:dyDescent="0.2">
      <c r="G5494" s="261"/>
    </row>
    <row r="5495" spans="7:7" x14ac:dyDescent="0.2">
      <c r="G5495" s="261"/>
    </row>
    <row r="5496" spans="7:7" x14ac:dyDescent="0.2">
      <c r="G5496" s="261"/>
    </row>
    <row r="5497" spans="7:7" x14ac:dyDescent="0.2">
      <c r="G5497" s="261"/>
    </row>
    <row r="5498" spans="7:7" x14ac:dyDescent="0.2">
      <c r="G5498" s="261"/>
    </row>
    <row r="5499" spans="7:7" x14ac:dyDescent="0.2">
      <c r="G5499" s="261"/>
    </row>
    <row r="5500" spans="7:7" x14ac:dyDescent="0.2">
      <c r="G5500" s="261"/>
    </row>
    <row r="5501" spans="7:7" x14ac:dyDescent="0.2">
      <c r="G5501" s="261"/>
    </row>
    <row r="5502" spans="7:7" x14ac:dyDescent="0.2">
      <c r="G5502" s="261"/>
    </row>
    <row r="5503" spans="7:7" x14ac:dyDescent="0.2">
      <c r="G5503" s="261"/>
    </row>
    <row r="5504" spans="7:7" x14ac:dyDescent="0.2">
      <c r="G5504" s="261"/>
    </row>
    <row r="5505" spans="7:7" x14ac:dyDescent="0.2">
      <c r="G5505" s="261"/>
    </row>
    <row r="5506" spans="7:7" x14ac:dyDescent="0.2">
      <c r="G5506" s="261"/>
    </row>
    <row r="5507" spans="7:7" x14ac:dyDescent="0.2">
      <c r="G5507" s="261"/>
    </row>
    <row r="5508" spans="7:7" x14ac:dyDescent="0.2">
      <c r="G5508" s="261"/>
    </row>
    <row r="5509" spans="7:7" x14ac:dyDescent="0.2">
      <c r="G5509" s="261"/>
    </row>
    <row r="5510" spans="7:7" x14ac:dyDescent="0.2">
      <c r="G5510" s="261"/>
    </row>
    <row r="5511" spans="7:7" x14ac:dyDescent="0.2">
      <c r="G5511" s="261"/>
    </row>
    <row r="5512" spans="7:7" x14ac:dyDescent="0.2">
      <c r="G5512" s="261"/>
    </row>
    <row r="5513" spans="7:7" x14ac:dyDescent="0.2">
      <c r="G5513" s="261"/>
    </row>
    <row r="5514" spans="7:7" x14ac:dyDescent="0.2">
      <c r="G5514" s="261"/>
    </row>
    <row r="5515" spans="7:7" x14ac:dyDescent="0.2">
      <c r="G5515" s="261"/>
    </row>
    <row r="5516" spans="7:7" x14ac:dyDescent="0.2">
      <c r="G5516" s="261"/>
    </row>
    <row r="5517" spans="7:7" x14ac:dyDescent="0.2">
      <c r="G5517" s="261"/>
    </row>
    <row r="5518" spans="7:7" x14ac:dyDescent="0.2">
      <c r="G5518" s="261"/>
    </row>
    <row r="5519" spans="7:7" x14ac:dyDescent="0.2">
      <c r="G5519" s="261"/>
    </row>
    <row r="5520" spans="7:7" x14ac:dyDescent="0.2">
      <c r="G5520" s="261"/>
    </row>
    <row r="5521" spans="7:7" x14ac:dyDescent="0.2">
      <c r="G5521" s="261"/>
    </row>
    <row r="5522" spans="7:7" x14ac:dyDescent="0.2">
      <c r="G5522" s="261"/>
    </row>
    <row r="5523" spans="7:7" x14ac:dyDescent="0.2">
      <c r="G5523" s="261"/>
    </row>
    <row r="5524" spans="7:7" x14ac:dyDescent="0.2">
      <c r="G5524" s="261"/>
    </row>
    <row r="5525" spans="7:7" x14ac:dyDescent="0.2">
      <c r="G5525" s="261"/>
    </row>
    <row r="5526" spans="7:7" x14ac:dyDescent="0.2">
      <c r="G5526" s="261"/>
    </row>
    <row r="5527" spans="7:7" x14ac:dyDescent="0.2">
      <c r="G5527" s="261"/>
    </row>
    <row r="5528" spans="7:7" x14ac:dyDescent="0.2">
      <c r="G5528" s="261"/>
    </row>
    <row r="5529" spans="7:7" x14ac:dyDescent="0.2">
      <c r="G5529" s="261"/>
    </row>
    <row r="5530" spans="7:7" x14ac:dyDescent="0.2">
      <c r="G5530" s="261"/>
    </row>
    <row r="5531" spans="7:7" x14ac:dyDescent="0.2">
      <c r="G5531" s="261"/>
    </row>
    <row r="5532" spans="7:7" x14ac:dyDescent="0.2">
      <c r="G5532" s="261"/>
    </row>
    <row r="5533" spans="7:7" x14ac:dyDescent="0.2">
      <c r="G5533" s="261"/>
    </row>
    <row r="5534" spans="7:7" x14ac:dyDescent="0.2">
      <c r="G5534" s="261"/>
    </row>
    <row r="5535" spans="7:7" x14ac:dyDescent="0.2">
      <c r="G5535" s="261"/>
    </row>
    <row r="5536" spans="7:7" x14ac:dyDescent="0.2">
      <c r="G5536" s="261"/>
    </row>
    <row r="5537" spans="7:7" x14ac:dyDescent="0.2">
      <c r="G5537" s="261"/>
    </row>
    <row r="5538" spans="7:7" x14ac:dyDescent="0.2">
      <c r="G5538" s="261"/>
    </row>
    <row r="5539" spans="7:7" x14ac:dyDescent="0.2">
      <c r="G5539" s="261"/>
    </row>
    <row r="5540" spans="7:7" x14ac:dyDescent="0.2">
      <c r="G5540" s="261"/>
    </row>
    <row r="5541" spans="7:7" x14ac:dyDescent="0.2">
      <c r="G5541" s="261"/>
    </row>
    <row r="5542" spans="7:7" x14ac:dyDescent="0.2">
      <c r="G5542" s="261"/>
    </row>
    <row r="5543" spans="7:7" x14ac:dyDescent="0.2">
      <c r="G5543" s="261"/>
    </row>
    <row r="5544" spans="7:7" x14ac:dyDescent="0.2">
      <c r="G5544" s="261"/>
    </row>
    <row r="5545" spans="7:7" x14ac:dyDescent="0.2">
      <c r="G5545" s="261"/>
    </row>
    <row r="5546" spans="7:7" x14ac:dyDescent="0.2">
      <c r="G5546" s="261"/>
    </row>
    <row r="5547" spans="7:7" x14ac:dyDescent="0.2">
      <c r="G5547" s="261"/>
    </row>
    <row r="5548" spans="7:7" x14ac:dyDescent="0.2">
      <c r="G5548" s="261"/>
    </row>
    <row r="5549" spans="7:7" x14ac:dyDescent="0.2">
      <c r="G5549" s="261"/>
    </row>
    <row r="5550" spans="7:7" x14ac:dyDescent="0.2">
      <c r="G5550" s="261"/>
    </row>
    <row r="5551" spans="7:7" x14ac:dyDescent="0.2">
      <c r="G5551" s="261"/>
    </row>
    <row r="5552" spans="7:7" x14ac:dyDescent="0.2">
      <c r="G5552" s="261"/>
    </row>
    <row r="5553" spans="7:7" x14ac:dyDescent="0.2">
      <c r="G5553" s="261"/>
    </row>
    <row r="5554" spans="7:7" x14ac:dyDescent="0.2">
      <c r="G5554" s="261"/>
    </row>
    <row r="5555" spans="7:7" x14ac:dyDescent="0.2">
      <c r="G5555" s="261"/>
    </row>
    <row r="5556" spans="7:7" x14ac:dyDescent="0.2">
      <c r="G5556" s="261"/>
    </row>
    <row r="5557" spans="7:7" x14ac:dyDescent="0.2">
      <c r="G5557" s="261"/>
    </row>
    <row r="5558" spans="7:7" x14ac:dyDescent="0.2">
      <c r="G5558" s="261"/>
    </row>
    <row r="5559" spans="7:7" x14ac:dyDescent="0.2">
      <c r="G5559" s="261"/>
    </row>
    <row r="5560" spans="7:7" x14ac:dyDescent="0.2">
      <c r="G5560" s="261"/>
    </row>
    <row r="5561" spans="7:7" x14ac:dyDescent="0.2">
      <c r="G5561" s="261"/>
    </row>
    <row r="5562" spans="7:7" x14ac:dyDescent="0.2">
      <c r="G5562" s="261"/>
    </row>
    <row r="5563" spans="7:7" x14ac:dyDescent="0.2">
      <c r="G5563" s="261"/>
    </row>
    <row r="5564" spans="7:7" x14ac:dyDescent="0.2">
      <c r="G5564" s="261"/>
    </row>
    <row r="5565" spans="7:7" x14ac:dyDescent="0.2">
      <c r="G5565" s="261"/>
    </row>
    <row r="5566" spans="7:7" x14ac:dyDescent="0.2">
      <c r="G5566" s="261"/>
    </row>
    <row r="5567" spans="7:7" x14ac:dyDescent="0.2">
      <c r="G5567" s="261"/>
    </row>
    <row r="5568" spans="7:7" x14ac:dyDescent="0.2">
      <c r="G5568" s="261"/>
    </row>
    <row r="5569" spans="7:7" x14ac:dyDescent="0.2">
      <c r="G5569" s="261"/>
    </row>
    <row r="5570" spans="7:7" x14ac:dyDescent="0.2">
      <c r="G5570" s="261"/>
    </row>
    <row r="5571" spans="7:7" x14ac:dyDescent="0.2">
      <c r="G5571" s="261"/>
    </row>
    <row r="5572" spans="7:7" x14ac:dyDescent="0.2">
      <c r="G5572" s="261"/>
    </row>
    <row r="5573" spans="7:7" x14ac:dyDescent="0.2">
      <c r="G5573" s="261"/>
    </row>
    <row r="5574" spans="7:7" x14ac:dyDescent="0.2">
      <c r="G5574" s="261"/>
    </row>
    <row r="5575" spans="7:7" x14ac:dyDescent="0.2">
      <c r="G5575" s="261"/>
    </row>
    <row r="5576" spans="7:7" x14ac:dyDescent="0.2">
      <c r="G5576" s="261"/>
    </row>
    <row r="5577" spans="7:7" x14ac:dyDescent="0.2">
      <c r="G5577" s="261"/>
    </row>
    <row r="5578" spans="7:7" x14ac:dyDescent="0.2">
      <c r="G5578" s="261"/>
    </row>
    <row r="5579" spans="7:7" x14ac:dyDescent="0.2">
      <c r="G5579" s="261"/>
    </row>
    <row r="5580" spans="7:7" x14ac:dyDescent="0.2">
      <c r="G5580" s="261"/>
    </row>
    <row r="5581" spans="7:7" x14ac:dyDescent="0.2">
      <c r="G5581" s="261"/>
    </row>
    <row r="5582" spans="7:7" x14ac:dyDescent="0.2">
      <c r="G5582" s="261"/>
    </row>
    <row r="5583" spans="7:7" x14ac:dyDescent="0.2">
      <c r="G5583" s="261"/>
    </row>
    <row r="5584" spans="7:7" x14ac:dyDescent="0.2">
      <c r="G5584" s="261"/>
    </row>
    <row r="5585" spans="7:7" x14ac:dyDescent="0.2">
      <c r="G5585" s="261"/>
    </row>
    <row r="5586" spans="7:7" x14ac:dyDescent="0.2">
      <c r="G5586" s="261"/>
    </row>
    <row r="5587" spans="7:7" x14ac:dyDescent="0.2">
      <c r="G5587" s="261"/>
    </row>
    <row r="5588" spans="7:7" x14ac:dyDescent="0.2">
      <c r="G5588" s="261"/>
    </row>
    <row r="5589" spans="7:7" x14ac:dyDescent="0.2">
      <c r="G5589" s="261"/>
    </row>
    <row r="5590" spans="7:7" x14ac:dyDescent="0.2">
      <c r="G5590" s="261"/>
    </row>
    <row r="5591" spans="7:7" x14ac:dyDescent="0.2">
      <c r="G5591" s="261"/>
    </row>
    <row r="5592" spans="7:7" x14ac:dyDescent="0.2">
      <c r="G5592" s="261"/>
    </row>
    <row r="5593" spans="7:7" x14ac:dyDescent="0.2">
      <c r="G5593" s="261"/>
    </row>
    <row r="5594" spans="7:7" x14ac:dyDescent="0.2">
      <c r="G5594" s="261"/>
    </row>
    <row r="5595" spans="7:7" x14ac:dyDescent="0.2">
      <c r="G5595" s="261"/>
    </row>
    <row r="5596" spans="7:7" x14ac:dyDescent="0.2">
      <c r="G5596" s="261"/>
    </row>
    <row r="5597" spans="7:7" x14ac:dyDescent="0.2">
      <c r="G5597" s="261"/>
    </row>
    <row r="5598" spans="7:7" x14ac:dyDescent="0.2">
      <c r="G5598" s="261"/>
    </row>
    <row r="5599" spans="7:7" x14ac:dyDescent="0.2">
      <c r="G5599" s="261"/>
    </row>
    <row r="5600" spans="7:7" x14ac:dyDescent="0.2">
      <c r="G5600" s="261"/>
    </row>
    <row r="5601" spans="7:7" x14ac:dyDescent="0.2">
      <c r="G5601" s="261"/>
    </row>
    <row r="5602" spans="7:7" x14ac:dyDescent="0.2">
      <c r="G5602" s="261"/>
    </row>
    <row r="5603" spans="7:7" x14ac:dyDescent="0.2">
      <c r="G5603" s="261"/>
    </row>
    <row r="5604" spans="7:7" x14ac:dyDescent="0.2">
      <c r="G5604" s="261"/>
    </row>
    <row r="5605" spans="7:7" x14ac:dyDescent="0.2">
      <c r="G5605" s="261"/>
    </row>
    <row r="5606" spans="7:7" x14ac:dyDescent="0.2">
      <c r="G5606" s="261"/>
    </row>
    <row r="5607" spans="7:7" x14ac:dyDescent="0.2">
      <c r="G5607" s="261"/>
    </row>
    <row r="5608" spans="7:7" x14ac:dyDescent="0.2">
      <c r="G5608" s="261"/>
    </row>
    <row r="5609" spans="7:7" x14ac:dyDescent="0.2">
      <c r="G5609" s="261"/>
    </row>
    <row r="5610" spans="7:7" x14ac:dyDescent="0.2">
      <c r="G5610" s="261"/>
    </row>
    <row r="5611" spans="7:7" x14ac:dyDescent="0.2">
      <c r="G5611" s="261"/>
    </row>
    <row r="5612" spans="7:7" x14ac:dyDescent="0.2">
      <c r="G5612" s="261"/>
    </row>
    <row r="5613" spans="7:7" x14ac:dyDescent="0.2">
      <c r="G5613" s="261"/>
    </row>
    <row r="5614" spans="7:7" x14ac:dyDescent="0.2">
      <c r="G5614" s="261"/>
    </row>
    <row r="5615" spans="7:7" x14ac:dyDescent="0.2">
      <c r="G5615" s="261"/>
    </row>
    <row r="5616" spans="7:7" x14ac:dyDescent="0.2">
      <c r="G5616" s="261"/>
    </row>
    <row r="5617" spans="7:7" x14ac:dyDescent="0.2">
      <c r="G5617" s="261"/>
    </row>
    <row r="5618" spans="7:7" x14ac:dyDescent="0.2">
      <c r="G5618" s="261"/>
    </row>
    <row r="5619" spans="7:7" x14ac:dyDescent="0.2">
      <c r="G5619" s="261"/>
    </row>
    <row r="5620" spans="7:7" x14ac:dyDescent="0.2">
      <c r="G5620" s="261"/>
    </row>
    <row r="5621" spans="7:7" x14ac:dyDescent="0.2">
      <c r="G5621" s="261"/>
    </row>
    <row r="5622" spans="7:7" x14ac:dyDescent="0.2">
      <c r="G5622" s="261"/>
    </row>
    <row r="5623" spans="7:7" x14ac:dyDescent="0.2">
      <c r="G5623" s="261"/>
    </row>
    <row r="5624" spans="7:7" x14ac:dyDescent="0.2">
      <c r="G5624" s="261"/>
    </row>
    <row r="5625" spans="7:7" x14ac:dyDescent="0.2">
      <c r="G5625" s="261"/>
    </row>
    <row r="5626" spans="7:7" x14ac:dyDescent="0.2">
      <c r="G5626" s="261"/>
    </row>
    <row r="5627" spans="7:7" x14ac:dyDescent="0.2">
      <c r="G5627" s="261"/>
    </row>
    <row r="5628" spans="7:7" x14ac:dyDescent="0.2">
      <c r="G5628" s="261"/>
    </row>
    <row r="5629" spans="7:7" x14ac:dyDescent="0.2">
      <c r="G5629" s="261"/>
    </row>
    <row r="5630" spans="7:7" x14ac:dyDescent="0.2">
      <c r="G5630" s="261"/>
    </row>
    <row r="5631" spans="7:7" x14ac:dyDescent="0.2">
      <c r="G5631" s="261"/>
    </row>
    <row r="5632" spans="7:7" x14ac:dyDescent="0.2">
      <c r="G5632" s="261"/>
    </row>
    <row r="5633" spans="7:7" x14ac:dyDescent="0.2">
      <c r="G5633" s="261"/>
    </row>
    <row r="5634" spans="7:7" x14ac:dyDescent="0.2">
      <c r="G5634" s="261"/>
    </row>
    <row r="5635" spans="7:7" x14ac:dyDescent="0.2">
      <c r="G5635" s="261"/>
    </row>
    <row r="5636" spans="7:7" x14ac:dyDescent="0.2">
      <c r="G5636" s="261"/>
    </row>
    <row r="5637" spans="7:7" x14ac:dyDescent="0.2">
      <c r="G5637" s="261"/>
    </row>
    <row r="5638" spans="7:7" x14ac:dyDescent="0.2">
      <c r="G5638" s="261"/>
    </row>
    <row r="5639" spans="7:7" x14ac:dyDescent="0.2">
      <c r="G5639" s="261"/>
    </row>
    <row r="5640" spans="7:7" x14ac:dyDescent="0.2">
      <c r="G5640" s="261"/>
    </row>
    <row r="5641" spans="7:7" x14ac:dyDescent="0.2">
      <c r="G5641" s="261"/>
    </row>
    <row r="5642" spans="7:7" x14ac:dyDescent="0.2">
      <c r="G5642" s="261"/>
    </row>
    <row r="5643" spans="7:7" x14ac:dyDescent="0.2">
      <c r="G5643" s="261"/>
    </row>
    <row r="5644" spans="7:7" x14ac:dyDescent="0.2">
      <c r="G5644" s="261"/>
    </row>
    <row r="5645" spans="7:7" x14ac:dyDescent="0.2">
      <c r="G5645" s="261"/>
    </row>
    <row r="5646" spans="7:7" x14ac:dyDescent="0.2">
      <c r="G5646" s="261"/>
    </row>
    <row r="5647" spans="7:7" x14ac:dyDescent="0.2">
      <c r="G5647" s="261"/>
    </row>
    <row r="5648" spans="7:7" x14ac:dyDescent="0.2">
      <c r="G5648" s="261"/>
    </row>
    <row r="5649" spans="7:7" x14ac:dyDescent="0.2">
      <c r="G5649" s="261"/>
    </row>
    <row r="5650" spans="7:7" x14ac:dyDescent="0.2">
      <c r="G5650" s="261"/>
    </row>
    <row r="5651" spans="7:7" x14ac:dyDescent="0.2">
      <c r="G5651" s="261"/>
    </row>
    <row r="5652" spans="7:7" x14ac:dyDescent="0.2">
      <c r="G5652" s="261"/>
    </row>
    <row r="5653" spans="7:7" x14ac:dyDescent="0.2">
      <c r="G5653" s="261"/>
    </row>
    <row r="5654" spans="7:7" x14ac:dyDescent="0.2">
      <c r="G5654" s="261"/>
    </row>
    <row r="5655" spans="7:7" x14ac:dyDescent="0.2">
      <c r="G5655" s="261"/>
    </row>
    <row r="5656" spans="7:7" x14ac:dyDescent="0.2">
      <c r="G5656" s="261"/>
    </row>
    <row r="5657" spans="7:7" x14ac:dyDescent="0.2">
      <c r="G5657" s="261"/>
    </row>
    <row r="5658" spans="7:7" x14ac:dyDescent="0.2">
      <c r="G5658" s="261"/>
    </row>
    <row r="5659" spans="7:7" x14ac:dyDescent="0.2">
      <c r="G5659" s="261"/>
    </row>
    <row r="5660" spans="7:7" x14ac:dyDescent="0.2">
      <c r="G5660" s="261"/>
    </row>
    <row r="5661" spans="7:7" x14ac:dyDescent="0.2">
      <c r="G5661" s="261"/>
    </row>
    <row r="5662" spans="7:7" x14ac:dyDescent="0.2">
      <c r="G5662" s="261"/>
    </row>
    <row r="5663" spans="7:7" x14ac:dyDescent="0.2">
      <c r="G5663" s="261"/>
    </row>
    <row r="5664" spans="7:7" x14ac:dyDescent="0.2">
      <c r="G5664" s="261"/>
    </row>
    <row r="5665" spans="7:7" x14ac:dyDescent="0.2">
      <c r="G5665" s="261"/>
    </row>
    <row r="5666" spans="7:7" x14ac:dyDescent="0.2">
      <c r="G5666" s="261"/>
    </row>
    <row r="5667" spans="7:7" x14ac:dyDescent="0.2">
      <c r="G5667" s="261"/>
    </row>
    <row r="5668" spans="7:7" x14ac:dyDescent="0.2">
      <c r="G5668" s="261"/>
    </row>
    <row r="5669" spans="7:7" x14ac:dyDescent="0.2">
      <c r="G5669" s="261"/>
    </row>
    <row r="5670" spans="7:7" x14ac:dyDescent="0.2">
      <c r="G5670" s="261"/>
    </row>
    <row r="5671" spans="7:7" x14ac:dyDescent="0.2">
      <c r="G5671" s="261"/>
    </row>
    <row r="5672" spans="7:7" x14ac:dyDescent="0.2">
      <c r="G5672" s="261"/>
    </row>
    <row r="5673" spans="7:7" x14ac:dyDescent="0.2">
      <c r="G5673" s="261"/>
    </row>
    <row r="5674" spans="7:7" x14ac:dyDescent="0.2">
      <c r="G5674" s="261"/>
    </row>
    <row r="5675" spans="7:7" x14ac:dyDescent="0.2">
      <c r="G5675" s="261"/>
    </row>
    <row r="5676" spans="7:7" x14ac:dyDescent="0.2">
      <c r="G5676" s="261"/>
    </row>
    <row r="5677" spans="7:7" x14ac:dyDescent="0.2">
      <c r="G5677" s="261"/>
    </row>
    <row r="5678" spans="7:7" x14ac:dyDescent="0.2">
      <c r="G5678" s="261"/>
    </row>
    <row r="5679" spans="7:7" x14ac:dyDescent="0.2">
      <c r="G5679" s="261"/>
    </row>
    <row r="5680" spans="7:7" x14ac:dyDescent="0.2">
      <c r="G5680" s="261"/>
    </row>
    <row r="5681" spans="7:7" x14ac:dyDescent="0.2">
      <c r="G5681" s="261"/>
    </row>
    <row r="5682" spans="7:7" x14ac:dyDescent="0.2">
      <c r="G5682" s="261"/>
    </row>
    <row r="5683" spans="7:7" x14ac:dyDescent="0.2">
      <c r="G5683" s="261"/>
    </row>
    <row r="5684" spans="7:7" x14ac:dyDescent="0.2">
      <c r="G5684" s="261"/>
    </row>
    <row r="5685" spans="7:7" x14ac:dyDescent="0.2">
      <c r="G5685" s="261"/>
    </row>
    <row r="5686" spans="7:7" x14ac:dyDescent="0.2">
      <c r="G5686" s="261"/>
    </row>
    <row r="5687" spans="7:7" x14ac:dyDescent="0.2">
      <c r="G5687" s="261"/>
    </row>
    <row r="5688" spans="7:7" x14ac:dyDescent="0.2">
      <c r="G5688" s="261"/>
    </row>
    <row r="5689" spans="7:7" x14ac:dyDescent="0.2">
      <c r="G5689" s="261"/>
    </row>
    <row r="5690" spans="7:7" x14ac:dyDescent="0.2">
      <c r="G5690" s="261"/>
    </row>
    <row r="5691" spans="7:7" x14ac:dyDescent="0.2">
      <c r="G5691" s="261"/>
    </row>
    <row r="5692" spans="7:7" x14ac:dyDescent="0.2">
      <c r="G5692" s="261"/>
    </row>
    <row r="5693" spans="7:7" x14ac:dyDescent="0.2">
      <c r="G5693" s="261"/>
    </row>
    <row r="5694" spans="7:7" x14ac:dyDescent="0.2">
      <c r="G5694" s="261"/>
    </row>
    <row r="5695" spans="7:7" x14ac:dyDescent="0.2">
      <c r="G5695" s="261"/>
    </row>
    <row r="5696" spans="7:7" x14ac:dyDescent="0.2">
      <c r="G5696" s="261"/>
    </row>
    <row r="5697" spans="7:7" x14ac:dyDescent="0.2">
      <c r="G5697" s="261"/>
    </row>
    <row r="5698" spans="7:7" x14ac:dyDescent="0.2">
      <c r="G5698" s="261"/>
    </row>
    <row r="5699" spans="7:7" x14ac:dyDescent="0.2">
      <c r="G5699" s="261"/>
    </row>
    <row r="5700" spans="7:7" x14ac:dyDescent="0.2">
      <c r="G5700" s="261"/>
    </row>
    <row r="5701" spans="7:7" x14ac:dyDescent="0.2">
      <c r="G5701" s="261"/>
    </row>
    <row r="5702" spans="7:7" x14ac:dyDescent="0.2">
      <c r="G5702" s="261"/>
    </row>
    <row r="5703" spans="7:7" x14ac:dyDescent="0.2">
      <c r="G5703" s="261"/>
    </row>
    <row r="5704" spans="7:7" x14ac:dyDescent="0.2">
      <c r="G5704" s="261"/>
    </row>
    <row r="5705" spans="7:7" x14ac:dyDescent="0.2">
      <c r="G5705" s="261"/>
    </row>
    <row r="5706" spans="7:7" x14ac:dyDescent="0.2">
      <c r="G5706" s="261"/>
    </row>
    <row r="5707" spans="7:7" x14ac:dyDescent="0.2">
      <c r="G5707" s="261"/>
    </row>
    <row r="5708" spans="7:7" x14ac:dyDescent="0.2">
      <c r="G5708" s="261"/>
    </row>
    <row r="5709" spans="7:7" x14ac:dyDescent="0.2">
      <c r="G5709" s="261"/>
    </row>
    <row r="5710" spans="7:7" x14ac:dyDescent="0.2">
      <c r="G5710" s="261"/>
    </row>
    <row r="5711" spans="7:7" x14ac:dyDescent="0.2">
      <c r="G5711" s="261"/>
    </row>
    <row r="5712" spans="7:7" x14ac:dyDescent="0.2">
      <c r="G5712" s="261"/>
    </row>
    <row r="5713" spans="7:7" x14ac:dyDescent="0.2">
      <c r="G5713" s="261"/>
    </row>
    <row r="5714" spans="7:7" x14ac:dyDescent="0.2">
      <c r="G5714" s="261"/>
    </row>
    <row r="5715" spans="7:7" x14ac:dyDescent="0.2">
      <c r="G5715" s="261"/>
    </row>
    <row r="5716" spans="7:7" x14ac:dyDescent="0.2">
      <c r="G5716" s="261"/>
    </row>
    <row r="5717" spans="7:7" x14ac:dyDescent="0.2">
      <c r="G5717" s="261"/>
    </row>
    <row r="5718" spans="7:7" x14ac:dyDescent="0.2">
      <c r="G5718" s="261"/>
    </row>
    <row r="5719" spans="7:7" x14ac:dyDescent="0.2">
      <c r="G5719" s="261"/>
    </row>
    <row r="5720" spans="7:7" x14ac:dyDescent="0.2">
      <c r="G5720" s="261"/>
    </row>
    <row r="5721" spans="7:7" x14ac:dyDescent="0.2">
      <c r="G5721" s="261"/>
    </row>
    <row r="5722" spans="7:7" x14ac:dyDescent="0.2">
      <c r="G5722" s="261"/>
    </row>
    <row r="5723" spans="7:7" x14ac:dyDescent="0.2">
      <c r="G5723" s="261"/>
    </row>
    <row r="5724" spans="7:7" x14ac:dyDescent="0.2">
      <c r="G5724" s="261"/>
    </row>
    <row r="5725" spans="7:7" x14ac:dyDescent="0.2">
      <c r="G5725" s="261"/>
    </row>
    <row r="5726" spans="7:7" x14ac:dyDescent="0.2">
      <c r="G5726" s="261"/>
    </row>
    <row r="5727" spans="7:7" x14ac:dyDescent="0.2">
      <c r="G5727" s="261"/>
    </row>
    <row r="5728" spans="7:7" x14ac:dyDescent="0.2">
      <c r="G5728" s="261"/>
    </row>
    <row r="5729" spans="7:7" x14ac:dyDescent="0.2">
      <c r="G5729" s="261"/>
    </row>
    <row r="5730" spans="7:7" x14ac:dyDescent="0.2">
      <c r="G5730" s="261"/>
    </row>
    <row r="5731" spans="7:7" x14ac:dyDescent="0.2">
      <c r="G5731" s="261"/>
    </row>
    <row r="5732" spans="7:7" x14ac:dyDescent="0.2">
      <c r="G5732" s="261"/>
    </row>
    <row r="5733" spans="7:7" x14ac:dyDescent="0.2">
      <c r="G5733" s="261"/>
    </row>
    <row r="5734" spans="7:7" x14ac:dyDescent="0.2">
      <c r="G5734" s="261"/>
    </row>
    <row r="5735" spans="7:7" x14ac:dyDescent="0.2">
      <c r="G5735" s="261"/>
    </row>
    <row r="5736" spans="7:7" x14ac:dyDescent="0.2">
      <c r="G5736" s="261"/>
    </row>
    <row r="5737" spans="7:7" x14ac:dyDescent="0.2">
      <c r="G5737" s="261"/>
    </row>
    <row r="5738" spans="7:7" x14ac:dyDescent="0.2">
      <c r="G5738" s="261"/>
    </row>
    <row r="5739" spans="7:7" x14ac:dyDescent="0.2">
      <c r="G5739" s="261"/>
    </row>
    <row r="5740" spans="7:7" x14ac:dyDescent="0.2">
      <c r="G5740" s="261"/>
    </row>
    <row r="5741" spans="7:7" x14ac:dyDescent="0.2">
      <c r="G5741" s="261"/>
    </row>
    <row r="5742" spans="7:7" x14ac:dyDescent="0.2">
      <c r="G5742" s="261"/>
    </row>
    <row r="5743" spans="7:7" x14ac:dyDescent="0.2">
      <c r="G5743" s="261"/>
    </row>
    <row r="5744" spans="7:7" x14ac:dyDescent="0.2">
      <c r="G5744" s="261"/>
    </row>
    <row r="5745" spans="7:7" x14ac:dyDescent="0.2">
      <c r="G5745" s="261"/>
    </row>
    <row r="5746" spans="7:7" x14ac:dyDescent="0.2">
      <c r="G5746" s="261"/>
    </row>
    <row r="5747" spans="7:7" x14ac:dyDescent="0.2">
      <c r="G5747" s="261"/>
    </row>
    <row r="5748" spans="7:7" x14ac:dyDescent="0.2">
      <c r="G5748" s="261"/>
    </row>
    <row r="5749" spans="7:7" x14ac:dyDescent="0.2">
      <c r="G5749" s="261"/>
    </row>
    <row r="5750" spans="7:7" x14ac:dyDescent="0.2">
      <c r="G5750" s="261"/>
    </row>
    <row r="5751" spans="7:7" x14ac:dyDescent="0.2">
      <c r="G5751" s="261"/>
    </row>
    <row r="5752" spans="7:7" x14ac:dyDescent="0.2">
      <c r="G5752" s="261"/>
    </row>
    <row r="5753" spans="7:7" x14ac:dyDescent="0.2">
      <c r="G5753" s="261"/>
    </row>
    <row r="5754" spans="7:7" x14ac:dyDescent="0.2">
      <c r="G5754" s="261"/>
    </row>
    <row r="5755" spans="7:7" x14ac:dyDescent="0.2">
      <c r="G5755" s="261"/>
    </row>
    <row r="5756" spans="7:7" x14ac:dyDescent="0.2">
      <c r="G5756" s="261"/>
    </row>
    <row r="5757" spans="7:7" x14ac:dyDescent="0.2">
      <c r="G5757" s="261"/>
    </row>
    <row r="5758" spans="7:7" x14ac:dyDescent="0.2">
      <c r="G5758" s="261"/>
    </row>
    <row r="5759" spans="7:7" x14ac:dyDescent="0.2">
      <c r="G5759" s="261"/>
    </row>
    <row r="5760" spans="7:7" x14ac:dyDescent="0.2">
      <c r="G5760" s="261"/>
    </row>
    <row r="5761" spans="7:7" x14ac:dyDescent="0.2">
      <c r="G5761" s="261"/>
    </row>
    <row r="5762" spans="7:7" x14ac:dyDescent="0.2">
      <c r="G5762" s="261"/>
    </row>
    <row r="5763" spans="7:7" x14ac:dyDescent="0.2">
      <c r="G5763" s="261"/>
    </row>
    <row r="5764" spans="7:7" x14ac:dyDescent="0.2">
      <c r="G5764" s="261"/>
    </row>
    <row r="5765" spans="7:7" x14ac:dyDescent="0.2">
      <c r="G5765" s="261"/>
    </row>
    <row r="5766" spans="7:7" x14ac:dyDescent="0.2">
      <c r="G5766" s="261"/>
    </row>
    <row r="5767" spans="7:7" x14ac:dyDescent="0.2">
      <c r="G5767" s="261"/>
    </row>
    <row r="5768" spans="7:7" x14ac:dyDescent="0.2">
      <c r="G5768" s="261"/>
    </row>
    <row r="5769" spans="7:7" x14ac:dyDescent="0.2">
      <c r="G5769" s="261"/>
    </row>
    <row r="5770" spans="7:7" x14ac:dyDescent="0.2">
      <c r="G5770" s="261"/>
    </row>
    <row r="5771" spans="7:7" x14ac:dyDescent="0.2">
      <c r="G5771" s="261"/>
    </row>
    <row r="5772" spans="7:7" x14ac:dyDescent="0.2">
      <c r="G5772" s="261"/>
    </row>
    <row r="5773" spans="7:7" x14ac:dyDescent="0.2">
      <c r="G5773" s="261"/>
    </row>
    <row r="5774" spans="7:7" x14ac:dyDescent="0.2">
      <c r="G5774" s="261"/>
    </row>
    <row r="5775" spans="7:7" x14ac:dyDescent="0.2">
      <c r="G5775" s="261"/>
    </row>
    <row r="5776" spans="7:7" x14ac:dyDescent="0.2">
      <c r="G5776" s="261"/>
    </row>
    <row r="5777" spans="7:7" x14ac:dyDescent="0.2">
      <c r="G5777" s="261"/>
    </row>
    <row r="5778" spans="7:7" x14ac:dyDescent="0.2">
      <c r="G5778" s="261"/>
    </row>
    <row r="5779" spans="7:7" x14ac:dyDescent="0.2">
      <c r="G5779" s="261"/>
    </row>
    <row r="5780" spans="7:7" x14ac:dyDescent="0.2">
      <c r="G5780" s="261"/>
    </row>
    <row r="5781" spans="7:7" x14ac:dyDescent="0.2">
      <c r="G5781" s="261"/>
    </row>
    <row r="5782" spans="7:7" x14ac:dyDescent="0.2">
      <c r="G5782" s="261"/>
    </row>
    <row r="5783" spans="7:7" x14ac:dyDescent="0.2">
      <c r="G5783" s="261"/>
    </row>
    <row r="5784" spans="7:7" x14ac:dyDescent="0.2">
      <c r="G5784" s="261"/>
    </row>
    <row r="5785" spans="7:7" x14ac:dyDescent="0.2">
      <c r="G5785" s="261"/>
    </row>
    <row r="5786" spans="7:7" x14ac:dyDescent="0.2">
      <c r="G5786" s="261"/>
    </row>
    <row r="5787" spans="7:7" x14ac:dyDescent="0.2">
      <c r="G5787" s="261"/>
    </row>
    <row r="5788" spans="7:7" x14ac:dyDescent="0.2">
      <c r="G5788" s="261"/>
    </row>
    <row r="5789" spans="7:7" x14ac:dyDescent="0.2">
      <c r="G5789" s="261"/>
    </row>
    <row r="5790" spans="7:7" x14ac:dyDescent="0.2">
      <c r="G5790" s="261"/>
    </row>
    <row r="5791" spans="7:7" x14ac:dyDescent="0.2">
      <c r="G5791" s="261"/>
    </row>
    <row r="5792" spans="7:7" x14ac:dyDescent="0.2">
      <c r="G5792" s="261"/>
    </row>
    <row r="5793" spans="7:7" x14ac:dyDescent="0.2">
      <c r="G5793" s="261"/>
    </row>
    <row r="5794" spans="7:7" x14ac:dyDescent="0.2">
      <c r="G5794" s="261"/>
    </row>
    <row r="5795" spans="7:7" x14ac:dyDescent="0.2">
      <c r="G5795" s="261"/>
    </row>
    <row r="5796" spans="7:7" x14ac:dyDescent="0.2">
      <c r="G5796" s="261"/>
    </row>
    <row r="5797" spans="7:7" x14ac:dyDescent="0.2">
      <c r="G5797" s="261"/>
    </row>
    <row r="5798" spans="7:7" x14ac:dyDescent="0.2">
      <c r="G5798" s="261"/>
    </row>
    <row r="5799" spans="7:7" x14ac:dyDescent="0.2">
      <c r="G5799" s="261"/>
    </row>
    <row r="5800" spans="7:7" x14ac:dyDescent="0.2">
      <c r="G5800" s="261"/>
    </row>
    <row r="5801" spans="7:7" x14ac:dyDescent="0.2">
      <c r="G5801" s="261"/>
    </row>
    <row r="5802" spans="7:7" x14ac:dyDescent="0.2">
      <c r="G5802" s="261"/>
    </row>
    <row r="5803" spans="7:7" x14ac:dyDescent="0.2">
      <c r="G5803" s="261"/>
    </row>
    <row r="5804" spans="7:7" x14ac:dyDescent="0.2">
      <c r="G5804" s="261"/>
    </row>
    <row r="5805" spans="7:7" x14ac:dyDescent="0.2">
      <c r="G5805" s="261"/>
    </row>
    <row r="5806" spans="7:7" x14ac:dyDescent="0.2">
      <c r="G5806" s="261"/>
    </row>
    <row r="5807" spans="7:7" x14ac:dyDescent="0.2">
      <c r="G5807" s="261"/>
    </row>
    <row r="5808" spans="7:7" x14ac:dyDescent="0.2">
      <c r="G5808" s="261"/>
    </row>
    <row r="5809" spans="7:7" x14ac:dyDescent="0.2">
      <c r="G5809" s="261"/>
    </row>
    <row r="5810" spans="7:7" x14ac:dyDescent="0.2">
      <c r="G5810" s="261"/>
    </row>
    <row r="5811" spans="7:7" x14ac:dyDescent="0.2">
      <c r="G5811" s="261"/>
    </row>
    <row r="5812" spans="7:7" x14ac:dyDescent="0.2">
      <c r="G5812" s="261"/>
    </row>
    <row r="5813" spans="7:7" x14ac:dyDescent="0.2">
      <c r="G5813" s="261"/>
    </row>
    <row r="5814" spans="7:7" x14ac:dyDescent="0.2">
      <c r="G5814" s="261"/>
    </row>
    <row r="5815" spans="7:7" x14ac:dyDescent="0.2">
      <c r="G5815" s="261"/>
    </row>
    <row r="5816" spans="7:7" x14ac:dyDescent="0.2">
      <c r="G5816" s="261"/>
    </row>
    <row r="5817" spans="7:7" x14ac:dyDescent="0.2">
      <c r="G5817" s="261"/>
    </row>
    <row r="5818" spans="7:7" x14ac:dyDescent="0.2">
      <c r="G5818" s="261"/>
    </row>
    <row r="5819" spans="7:7" x14ac:dyDescent="0.2">
      <c r="G5819" s="261"/>
    </row>
    <row r="5820" spans="7:7" x14ac:dyDescent="0.2">
      <c r="G5820" s="261"/>
    </row>
    <row r="5821" spans="7:7" x14ac:dyDescent="0.2">
      <c r="G5821" s="261"/>
    </row>
    <row r="5822" spans="7:7" x14ac:dyDescent="0.2">
      <c r="G5822" s="261"/>
    </row>
    <row r="5823" spans="7:7" x14ac:dyDescent="0.2">
      <c r="G5823" s="261"/>
    </row>
    <row r="5824" spans="7:7" x14ac:dyDescent="0.2">
      <c r="G5824" s="261"/>
    </row>
    <row r="5825" spans="7:7" x14ac:dyDescent="0.2">
      <c r="G5825" s="261"/>
    </row>
    <row r="5826" spans="7:7" x14ac:dyDescent="0.2">
      <c r="G5826" s="261"/>
    </row>
    <row r="5827" spans="7:7" x14ac:dyDescent="0.2">
      <c r="G5827" s="261"/>
    </row>
    <row r="5828" spans="7:7" x14ac:dyDescent="0.2">
      <c r="G5828" s="261"/>
    </row>
    <row r="5829" spans="7:7" x14ac:dyDescent="0.2">
      <c r="G5829" s="261"/>
    </row>
    <row r="5830" spans="7:7" x14ac:dyDescent="0.2">
      <c r="G5830" s="261"/>
    </row>
    <row r="5831" spans="7:7" x14ac:dyDescent="0.2">
      <c r="G5831" s="261"/>
    </row>
    <row r="5832" spans="7:7" x14ac:dyDescent="0.2">
      <c r="G5832" s="261"/>
    </row>
    <row r="5833" spans="7:7" x14ac:dyDescent="0.2">
      <c r="G5833" s="261"/>
    </row>
    <row r="5834" spans="7:7" x14ac:dyDescent="0.2">
      <c r="G5834" s="261"/>
    </row>
    <row r="5835" spans="7:7" x14ac:dyDescent="0.2">
      <c r="G5835" s="261"/>
    </row>
    <row r="5836" spans="7:7" x14ac:dyDescent="0.2">
      <c r="G5836" s="261"/>
    </row>
    <row r="5837" spans="7:7" x14ac:dyDescent="0.2">
      <c r="G5837" s="261"/>
    </row>
    <row r="5838" spans="7:7" x14ac:dyDescent="0.2">
      <c r="G5838" s="261"/>
    </row>
    <row r="5839" spans="7:7" x14ac:dyDescent="0.2">
      <c r="G5839" s="261"/>
    </row>
    <row r="5840" spans="7:7" x14ac:dyDescent="0.2">
      <c r="G5840" s="261"/>
    </row>
    <row r="5841" spans="7:7" x14ac:dyDescent="0.2">
      <c r="G5841" s="261"/>
    </row>
    <row r="5842" spans="7:7" x14ac:dyDescent="0.2">
      <c r="G5842" s="261"/>
    </row>
    <row r="5843" spans="7:7" x14ac:dyDescent="0.2">
      <c r="G5843" s="261"/>
    </row>
    <row r="5844" spans="7:7" x14ac:dyDescent="0.2">
      <c r="G5844" s="261"/>
    </row>
    <row r="5845" spans="7:7" x14ac:dyDescent="0.2">
      <c r="G5845" s="261"/>
    </row>
    <row r="5846" spans="7:7" x14ac:dyDescent="0.2">
      <c r="G5846" s="261"/>
    </row>
    <row r="5847" spans="7:7" x14ac:dyDescent="0.2">
      <c r="G5847" s="261"/>
    </row>
    <row r="5848" spans="7:7" x14ac:dyDescent="0.2">
      <c r="G5848" s="261"/>
    </row>
    <row r="5849" spans="7:7" x14ac:dyDescent="0.2">
      <c r="G5849" s="261"/>
    </row>
    <row r="5850" spans="7:7" x14ac:dyDescent="0.2">
      <c r="G5850" s="261"/>
    </row>
    <row r="5851" spans="7:7" x14ac:dyDescent="0.2">
      <c r="G5851" s="261"/>
    </row>
    <row r="5852" spans="7:7" x14ac:dyDescent="0.2">
      <c r="G5852" s="261"/>
    </row>
    <row r="5853" spans="7:7" x14ac:dyDescent="0.2">
      <c r="G5853" s="261"/>
    </row>
    <row r="5854" spans="7:7" x14ac:dyDescent="0.2">
      <c r="G5854" s="261"/>
    </row>
    <row r="5855" spans="7:7" x14ac:dyDescent="0.2">
      <c r="G5855" s="261"/>
    </row>
    <row r="5856" spans="7:7" x14ac:dyDescent="0.2">
      <c r="G5856" s="261"/>
    </row>
    <row r="5857" spans="7:7" x14ac:dyDescent="0.2">
      <c r="G5857" s="261"/>
    </row>
    <row r="5858" spans="7:7" x14ac:dyDescent="0.2">
      <c r="G5858" s="261"/>
    </row>
    <row r="5859" spans="7:7" x14ac:dyDescent="0.2">
      <c r="G5859" s="261"/>
    </row>
    <row r="5860" spans="7:7" x14ac:dyDescent="0.2">
      <c r="G5860" s="261"/>
    </row>
    <row r="5861" spans="7:7" x14ac:dyDescent="0.2">
      <c r="G5861" s="261"/>
    </row>
    <row r="5862" spans="7:7" x14ac:dyDescent="0.2">
      <c r="G5862" s="261"/>
    </row>
    <row r="5863" spans="7:7" x14ac:dyDescent="0.2">
      <c r="G5863" s="261"/>
    </row>
    <row r="5864" spans="7:7" x14ac:dyDescent="0.2">
      <c r="G5864" s="261"/>
    </row>
    <row r="5865" spans="7:7" x14ac:dyDescent="0.2">
      <c r="G5865" s="261"/>
    </row>
    <row r="5866" spans="7:7" x14ac:dyDescent="0.2">
      <c r="G5866" s="261"/>
    </row>
    <row r="5867" spans="7:7" x14ac:dyDescent="0.2">
      <c r="G5867" s="261"/>
    </row>
    <row r="5868" spans="7:7" x14ac:dyDescent="0.2">
      <c r="G5868" s="261"/>
    </row>
    <row r="5869" spans="7:7" x14ac:dyDescent="0.2">
      <c r="G5869" s="261"/>
    </row>
    <row r="5870" spans="7:7" x14ac:dyDescent="0.2">
      <c r="G5870" s="261"/>
    </row>
    <row r="5871" spans="7:7" x14ac:dyDescent="0.2">
      <c r="G5871" s="261"/>
    </row>
    <row r="5872" spans="7:7" x14ac:dyDescent="0.2">
      <c r="G5872" s="261"/>
    </row>
    <row r="5873" spans="7:7" x14ac:dyDescent="0.2">
      <c r="G5873" s="261"/>
    </row>
    <row r="5874" spans="7:7" x14ac:dyDescent="0.2">
      <c r="G5874" s="261"/>
    </row>
    <row r="5875" spans="7:7" x14ac:dyDescent="0.2">
      <c r="G5875" s="261"/>
    </row>
    <row r="5876" spans="7:7" x14ac:dyDescent="0.2">
      <c r="G5876" s="261"/>
    </row>
    <row r="5877" spans="7:7" x14ac:dyDescent="0.2">
      <c r="G5877" s="261"/>
    </row>
    <row r="5878" spans="7:7" x14ac:dyDescent="0.2">
      <c r="G5878" s="261"/>
    </row>
    <row r="5879" spans="7:7" x14ac:dyDescent="0.2">
      <c r="G5879" s="261"/>
    </row>
    <row r="5880" spans="7:7" x14ac:dyDescent="0.2">
      <c r="G5880" s="261"/>
    </row>
    <row r="5881" spans="7:7" x14ac:dyDescent="0.2">
      <c r="G5881" s="261"/>
    </row>
    <row r="5882" spans="7:7" x14ac:dyDescent="0.2">
      <c r="G5882" s="261"/>
    </row>
    <row r="5883" spans="7:7" x14ac:dyDescent="0.2">
      <c r="G5883" s="261"/>
    </row>
    <row r="5884" spans="7:7" x14ac:dyDescent="0.2">
      <c r="G5884" s="261"/>
    </row>
    <row r="5885" spans="7:7" x14ac:dyDescent="0.2">
      <c r="G5885" s="261"/>
    </row>
    <row r="5886" spans="7:7" x14ac:dyDescent="0.2">
      <c r="G5886" s="261"/>
    </row>
    <row r="5887" spans="7:7" x14ac:dyDescent="0.2">
      <c r="G5887" s="261"/>
    </row>
    <row r="5888" spans="7:7" x14ac:dyDescent="0.2">
      <c r="G5888" s="261"/>
    </row>
    <row r="5889" spans="7:7" x14ac:dyDescent="0.2">
      <c r="G5889" s="261"/>
    </row>
    <row r="5890" spans="7:7" x14ac:dyDescent="0.2">
      <c r="G5890" s="261"/>
    </row>
    <row r="5891" spans="7:7" x14ac:dyDescent="0.2">
      <c r="G5891" s="261"/>
    </row>
    <row r="5892" spans="7:7" x14ac:dyDescent="0.2">
      <c r="G5892" s="261"/>
    </row>
    <row r="5893" spans="7:7" x14ac:dyDescent="0.2">
      <c r="G5893" s="261"/>
    </row>
    <row r="5894" spans="7:7" x14ac:dyDescent="0.2">
      <c r="G5894" s="261"/>
    </row>
    <row r="5895" spans="7:7" x14ac:dyDescent="0.2">
      <c r="G5895" s="261"/>
    </row>
    <row r="5896" spans="7:7" x14ac:dyDescent="0.2">
      <c r="G5896" s="261"/>
    </row>
    <row r="5897" spans="7:7" x14ac:dyDescent="0.2">
      <c r="G5897" s="261"/>
    </row>
    <row r="5898" spans="7:7" x14ac:dyDescent="0.2">
      <c r="G5898" s="261"/>
    </row>
    <row r="5899" spans="7:7" x14ac:dyDescent="0.2">
      <c r="G5899" s="261"/>
    </row>
    <row r="5900" spans="7:7" x14ac:dyDescent="0.2">
      <c r="G5900" s="261"/>
    </row>
    <row r="5901" spans="7:7" x14ac:dyDescent="0.2">
      <c r="G5901" s="261"/>
    </row>
    <row r="5902" spans="7:7" x14ac:dyDescent="0.2">
      <c r="G5902" s="261"/>
    </row>
    <row r="5903" spans="7:7" x14ac:dyDescent="0.2">
      <c r="G5903" s="261"/>
    </row>
    <row r="5904" spans="7:7" x14ac:dyDescent="0.2">
      <c r="G5904" s="261"/>
    </row>
    <row r="5905" spans="7:7" x14ac:dyDescent="0.2">
      <c r="G5905" s="261"/>
    </row>
    <row r="5906" spans="7:7" x14ac:dyDescent="0.2">
      <c r="G5906" s="261"/>
    </row>
    <row r="5907" spans="7:7" x14ac:dyDescent="0.2">
      <c r="G5907" s="261"/>
    </row>
    <row r="5908" spans="7:7" x14ac:dyDescent="0.2">
      <c r="G5908" s="261"/>
    </row>
    <row r="5909" spans="7:7" x14ac:dyDescent="0.2">
      <c r="G5909" s="261"/>
    </row>
    <row r="5910" spans="7:7" x14ac:dyDescent="0.2">
      <c r="G5910" s="261"/>
    </row>
    <row r="5911" spans="7:7" x14ac:dyDescent="0.2">
      <c r="G5911" s="261"/>
    </row>
    <row r="5912" spans="7:7" x14ac:dyDescent="0.2">
      <c r="G5912" s="261"/>
    </row>
    <row r="5913" spans="7:7" x14ac:dyDescent="0.2">
      <c r="G5913" s="261"/>
    </row>
    <row r="5914" spans="7:7" x14ac:dyDescent="0.2">
      <c r="G5914" s="261"/>
    </row>
    <row r="5915" spans="7:7" x14ac:dyDescent="0.2">
      <c r="G5915" s="261"/>
    </row>
    <row r="5916" spans="7:7" x14ac:dyDescent="0.2">
      <c r="G5916" s="261"/>
    </row>
    <row r="5917" spans="7:7" x14ac:dyDescent="0.2">
      <c r="G5917" s="261"/>
    </row>
    <row r="5918" spans="7:7" x14ac:dyDescent="0.2">
      <c r="G5918" s="261"/>
    </row>
    <row r="5919" spans="7:7" x14ac:dyDescent="0.2">
      <c r="G5919" s="261"/>
    </row>
    <row r="5920" spans="7:7" x14ac:dyDescent="0.2">
      <c r="G5920" s="261"/>
    </row>
    <row r="5921" spans="7:7" x14ac:dyDescent="0.2">
      <c r="G5921" s="261"/>
    </row>
    <row r="5922" spans="7:7" x14ac:dyDescent="0.2">
      <c r="G5922" s="261"/>
    </row>
    <row r="5923" spans="7:7" x14ac:dyDescent="0.2">
      <c r="G5923" s="261"/>
    </row>
    <row r="5924" spans="7:7" x14ac:dyDescent="0.2">
      <c r="G5924" s="261"/>
    </row>
    <row r="5925" spans="7:7" x14ac:dyDescent="0.2">
      <c r="G5925" s="261"/>
    </row>
    <row r="5926" spans="7:7" x14ac:dyDescent="0.2">
      <c r="G5926" s="261"/>
    </row>
    <row r="5927" spans="7:7" x14ac:dyDescent="0.2">
      <c r="G5927" s="261"/>
    </row>
    <row r="5928" spans="7:7" x14ac:dyDescent="0.2">
      <c r="G5928" s="261"/>
    </row>
    <row r="5929" spans="7:7" x14ac:dyDescent="0.2">
      <c r="G5929" s="261"/>
    </row>
    <row r="5930" spans="7:7" x14ac:dyDescent="0.2">
      <c r="G5930" s="261"/>
    </row>
    <row r="5931" spans="7:7" x14ac:dyDescent="0.2">
      <c r="G5931" s="261"/>
    </row>
    <row r="5932" spans="7:7" x14ac:dyDescent="0.2">
      <c r="G5932" s="261"/>
    </row>
    <row r="5933" spans="7:7" x14ac:dyDescent="0.2">
      <c r="G5933" s="261"/>
    </row>
    <row r="5934" spans="7:7" x14ac:dyDescent="0.2">
      <c r="G5934" s="261"/>
    </row>
    <row r="5935" spans="7:7" x14ac:dyDescent="0.2">
      <c r="G5935" s="261"/>
    </row>
    <row r="5936" spans="7:7" x14ac:dyDescent="0.2">
      <c r="G5936" s="261"/>
    </row>
    <row r="5937" spans="7:7" x14ac:dyDescent="0.2">
      <c r="G5937" s="261"/>
    </row>
    <row r="5938" spans="7:7" x14ac:dyDescent="0.2">
      <c r="G5938" s="261"/>
    </row>
    <row r="5939" spans="7:7" x14ac:dyDescent="0.2">
      <c r="G5939" s="261"/>
    </row>
    <row r="5940" spans="7:7" x14ac:dyDescent="0.2">
      <c r="G5940" s="261"/>
    </row>
    <row r="5941" spans="7:7" x14ac:dyDescent="0.2">
      <c r="G5941" s="261"/>
    </row>
    <row r="5942" spans="7:7" x14ac:dyDescent="0.2">
      <c r="G5942" s="261"/>
    </row>
    <row r="5943" spans="7:7" x14ac:dyDescent="0.2">
      <c r="G5943" s="261"/>
    </row>
    <row r="5944" spans="7:7" x14ac:dyDescent="0.2">
      <c r="G5944" s="261"/>
    </row>
    <row r="5945" spans="7:7" x14ac:dyDescent="0.2">
      <c r="G5945" s="261"/>
    </row>
    <row r="5946" spans="7:7" x14ac:dyDescent="0.2">
      <c r="G5946" s="261"/>
    </row>
    <row r="5947" spans="7:7" x14ac:dyDescent="0.2">
      <c r="G5947" s="261"/>
    </row>
    <row r="5948" spans="7:7" x14ac:dyDescent="0.2">
      <c r="G5948" s="261"/>
    </row>
    <row r="5949" spans="7:7" x14ac:dyDescent="0.2">
      <c r="G5949" s="261"/>
    </row>
    <row r="5950" spans="7:7" x14ac:dyDescent="0.2">
      <c r="G5950" s="261"/>
    </row>
    <row r="5951" spans="7:7" x14ac:dyDescent="0.2">
      <c r="G5951" s="261"/>
    </row>
    <row r="5952" spans="7:7" x14ac:dyDescent="0.2">
      <c r="G5952" s="261"/>
    </row>
    <row r="5953" spans="7:7" x14ac:dyDescent="0.2">
      <c r="G5953" s="261"/>
    </row>
    <row r="5954" spans="7:7" x14ac:dyDescent="0.2">
      <c r="G5954" s="261"/>
    </row>
    <row r="5955" spans="7:7" x14ac:dyDescent="0.2">
      <c r="G5955" s="261"/>
    </row>
    <row r="5956" spans="7:7" x14ac:dyDescent="0.2">
      <c r="G5956" s="261"/>
    </row>
    <row r="5957" spans="7:7" x14ac:dyDescent="0.2">
      <c r="G5957" s="261"/>
    </row>
    <row r="5958" spans="7:7" x14ac:dyDescent="0.2">
      <c r="G5958" s="261"/>
    </row>
    <row r="5959" spans="7:7" x14ac:dyDescent="0.2">
      <c r="G5959" s="261"/>
    </row>
    <row r="5960" spans="7:7" x14ac:dyDescent="0.2">
      <c r="G5960" s="261"/>
    </row>
    <row r="5961" spans="7:7" x14ac:dyDescent="0.2">
      <c r="G5961" s="261"/>
    </row>
    <row r="5962" spans="7:7" x14ac:dyDescent="0.2">
      <c r="G5962" s="261"/>
    </row>
    <row r="5963" spans="7:7" x14ac:dyDescent="0.2">
      <c r="G5963" s="261"/>
    </row>
    <row r="5964" spans="7:7" x14ac:dyDescent="0.2">
      <c r="G5964" s="261"/>
    </row>
    <row r="5965" spans="7:7" x14ac:dyDescent="0.2">
      <c r="G5965" s="261"/>
    </row>
    <row r="5966" spans="7:7" x14ac:dyDescent="0.2">
      <c r="G5966" s="261"/>
    </row>
    <row r="5967" spans="7:7" x14ac:dyDescent="0.2">
      <c r="G5967" s="261"/>
    </row>
    <row r="5968" spans="7:7" x14ac:dyDescent="0.2">
      <c r="G5968" s="261"/>
    </row>
    <row r="5969" spans="7:7" x14ac:dyDescent="0.2">
      <c r="G5969" s="261"/>
    </row>
    <row r="5970" spans="7:7" x14ac:dyDescent="0.2">
      <c r="G5970" s="261"/>
    </row>
    <row r="5971" spans="7:7" x14ac:dyDescent="0.2">
      <c r="G5971" s="261"/>
    </row>
    <row r="5972" spans="7:7" x14ac:dyDescent="0.2">
      <c r="G5972" s="261"/>
    </row>
    <row r="5973" spans="7:7" x14ac:dyDescent="0.2">
      <c r="G5973" s="261"/>
    </row>
    <row r="5974" spans="7:7" x14ac:dyDescent="0.2">
      <c r="G5974" s="261"/>
    </row>
    <row r="5975" spans="7:7" x14ac:dyDescent="0.2">
      <c r="G5975" s="261"/>
    </row>
    <row r="5976" spans="7:7" x14ac:dyDescent="0.2">
      <c r="G5976" s="261"/>
    </row>
    <row r="5977" spans="7:7" x14ac:dyDescent="0.2">
      <c r="G5977" s="261"/>
    </row>
    <row r="5978" spans="7:7" x14ac:dyDescent="0.2">
      <c r="G5978" s="261"/>
    </row>
    <row r="5979" spans="7:7" x14ac:dyDescent="0.2">
      <c r="G5979" s="261"/>
    </row>
    <row r="5980" spans="7:7" x14ac:dyDescent="0.2">
      <c r="G5980" s="261"/>
    </row>
    <row r="5981" spans="7:7" x14ac:dyDescent="0.2">
      <c r="G5981" s="261"/>
    </row>
    <row r="5982" spans="7:7" x14ac:dyDescent="0.2">
      <c r="G5982" s="261"/>
    </row>
    <row r="5983" spans="7:7" x14ac:dyDescent="0.2">
      <c r="G5983" s="261"/>
    </row>
    <row r="5984" spans="7:7" x14ac:dyDescent="0.2">
      <c r="G5984" s="261"/>
    </row>
    <row r="5985" spans="7:7" x14ac:dyDescent="0.2">
      <c r="G5985" s="261"/>
    </row>
    <row r="5986" spans="7:7" x14ac:dyDescent="0.2">
      <c r="G5986" s="261"/>
    </row>
    <row r="5987" spans="7:7" x14ac:dyDescent="0.2">
      <c r="G5987" s="261"/>
    </row>
    <row r="5988" spans="7:7" x14ac:dyDescent="0.2">
      <c r="G5988" s="261"/>
    </row>
    <row r="5989" spans="7:7" x14ac:dyDescent="0.2">
      <c r="G5989" s="261"/>
    </row>
    <row r="5990" spans="7:7" x14ac:dyDescent="0.2">
      <c r="G5990" s="261"/>
    </row>
    <row r="5991" spans="7:7" x14ac:dyDescent="0.2">
      <c r="G5991" s="261"/>
    </row>
    <row r="5992" spans="7:7" x14ac:dyDescent="0.2">
      <c r="G5992" s="261"/>
    </row>
    <row r="5993" spans="7:7" x14ac:dyDescent="0.2">
      <c r="G5993" s="261"/>
    </row>
    <row r="5994" spans="7:7" x14ac:dyDescent="0.2">
      <c r="G5994" s="261"/>
    </row>
    <row r="5995" spans="7:7" x14ac:dyDescent="0.2">
      <c r="G5995" s="261"/>
    </row>
    <row r="5996" spans="7:7" x14ac:dyDescent="0.2">
      <c r="G5996" s="261"/>
    </row>
    <row r="5997" spans="7:7" x14ac:dyDescent="0.2">
      <c r="G5997" s="261"/>
    </row>
    <row r="5998" spans="7:7" x14ac:dyDescent="0.2">
      <c r="G5998" s="261"/>
    </row>
    <row r="5999" spans="7:7" x14ac:dyDescent="0.2">
      <c r="G5999" s="261"/>
    </row>
    <row r="6000" spans="7:7" x14ac:dyDescent="0.2">
      <c r="G6000" s="261"/>
    </row>
    <row r="6001" spans="7:7" x14ac:dyDescent="0.2">
      <c r="G6001" s="261"/>
    </row>
    <row r="6002" spans="7:7" x14ac:dyDescent="0.2">
      <c r="G6002" s="261"/>
    </row>
    <row r="6003" spans="7:7" x14ac:dyDescent="0.2">
      <c r="G6003" s="261"/>
    </row>
    <row r="6004" spans="7:7" x14ac:dyDescent="0.2">
      <c r="G6004" s="261"/>
    </row>
    <row r="6005" spans="7:7" x14ac:dyDescent="0.2">
      <c r="G6005" s="261"/>
    </row>
    <row r="6006" spans="7:7" x14ac:dyDescent="0.2">
      <c r="G6006" s="261"/>
    </row>
    <row r="6007" spans="7:7" x14ac:dyDescent="0.2">
      <c r="G6007" s="261"/>
    </row>
    <row r="6008" spans="7:7" x14ac:dyDescent="0.2">
      <c r="G6008" s="261"/>
    </row>
    <row r="6009" spans="7:7" x14ac:dyDescent="0.2">
      <c r="G6009" s="261"/>
    </row>
    <row r="6010" spans="7:7" x14ac:dyDescent="0.2">
      <c r="G6010" s="261"/>
    </row>
    <row r="6011" spans="7:7" x14ac:dyDescent="0.2">
      <c r="G6011" s="261"/>
    </row>
    <row r="6012" spans="7:7" x14ac:dyDescent="0.2">
      <c r="G6012" s="261"/>
    </row>
    <row r="6013" spans="7:7" x14ac:dyDescent="0.2">
      <c r="G6013" s="261"/>
    </row>
    <row r="6014" spans="7:7" x14ac:dyDescent="0.2">
      <c r="G6014" s="261"/>
    </row>
    <row r="6015" spans="7:7" x14ac:dyDescent="0.2">
      <c r="G6015" s="261"/>
    </row>
    <row r="6016" spans="7:7" x14ac:dyDescent="0.2">
      <c r="G6016" s="261"/>
    </row>
    <row r="6017" spans="7:7" x14ac:dyDescent="0.2">
      <c r="G6017" s="261"/>
    </row>
    <row r="6018" spans="7:7" x14ac:dyDescent="0.2">
      <c r="G6018" s="261"/>
    </row>
    <row r="6019" spans="7:7" x14ac:dyDescent="0.2">
      <c r="G6019" s="261"/>
    </row>
    <row r="6020" spans="7:7" x14ac:dyDescent="0.2">
      <c r="G6020" s="261"/>
    </row>
    <row r="6021" spans="7:7" x14ac:dyDescent="0.2">
      <c r="G6021" s="261"/>
    </row>
    <row r="6022" spans="7:7" x14ac:dyDescent="0.2">
      <c r="G6022" s="261"/>
    </row>
    <row r="6023" spans="7:7" x14ac:dyDescent="0.2">
      <c r="G6023" s="261"/>
    </row>
    <row r="6024" spans="7:7" x14ac:dyDescent="0.2">
      <c r="G6024" s="261"/>
    </row>
    <row r="6025" spans="7:7" x14ac:dyDescent="0.2">
      <c r="G6025" s="261"/>
    </row>
    <row r="6026" spans="7:7" x14ac:dyDescent="0.2">
      <c r="G6026" s="261"/>
    </row>
    <row r="6027" spans="7:7" x14ac:dyDescent="0.2">
      <c r="G6027" s="261"/>
    </row>
    <row r="6028" spans="7:7" x14ac:dyDescent="0.2">
      <c r="G6028" s="261"/>
    </row>
    <row r="6029" spans="7:7" x14ac:dyDescent="0.2">
      <c r="G6029" s="261"/>
    </row>
    <row r="6030" spans="7:7" x14ac:dyDescent="0.2">
      <c r="G6030" s="261"/>
    </row>
    <row r="6031" spans="7:7" x14ac:dyDescent="0.2">
      <c r="G6031" s="261"/>
    </row>
    <row r="6032" spans="7:7" x14ac:dyDescent="0.2">
      <c r="G6032" s="261"/>
    </row>
    <row r="6033" spans="7:7" x14ac:dyDescent="0.2">
      <c r="G6033" s="261"/>
    </row>
    <row r="6034" spans="7:7" x14ac:dyDescent="0.2">
      <c r="G6034" s="261"/>
    </row>
    <row r="6035" spans="7:7" x14ac:dyDescent="0.2">
      <c r="G6035" s="261"/>
    </row>
    <row r="6036" spans="7:7" x14ac:dyDescent="0.2">
      <c r="G6036" s="261"/>
    </row>
    <row r="6037" spans="7:7" x14ac:dyDescent="0.2">
      <c r="G6037" s="261"/>
    </row>
    <row r="6038" spans="7:7" x14ac:dyDescent="0.2">
      <c r="G6038" s="261"/>
    </row>
    <row r="6039" spans="7:7" x14ac:dyDescent="0.2">
      <c r="G6039" s="261"/>
    </row>
    <row r="6040" spans="7:7" x14ac:dyDescent="0.2">
      <c r="G6040" s="261"/>
    </row>
    <row r="6041" spans="7:7" x14ac:dyDescent="0.2">
      <c r="G6041" s="261"/>
    </row>
    <row r="6042" spans="7:7" x14ac:dyDescent="0.2">
      <c r="G6042" s="261"/>
    </row>
    <row r="6043" spans="7:7" x14ac:dyDescent="0.2">
      <c r="G6043" s="261"/>
    </row>
    <row r="6044" spans="7:7" x14ac:dyDescent="0.2">
      <c r="G6044" s="261"/>
    </row>
    <row r="6045" spans="7:7" x14ac:dyDescent="0.2">
      <c r="G6045" s="261"/>
    </row>
    <row r="6046" spans="7:7" x14ac:dyDescent="0.2">
      <c r="G6046" s="261"/>
    </row>
    <row r="6047" spans="7:7" x14ac:dyDescent="0.2">
      <c r="G6047" s="261"/>
    </row>
    <row r="6048" spans="7:7" x14ac:dyDescent="0.2">
      <c r="G6048" s="261"/>
    </row>
    <row r="6049" spans="7:7" x14ac:dyDescent="0.2">
      <c r="G6049" s="261"/>
    </row>
    <row r="6050" spans="7:7" x14ac:dyDescent="0.2">
      <c r="G6050" s="261"/>
    </row>
    <row r="6051" spans="7:7" x14ac:dyDescent="0.2">
      <c r="G6051" s="261"/>
    </row>
    <row r="6052" spans="7:7" x14ac:dyDescent="0.2">
      <c r="G6052" s="261"/>
    </row>
    <row r="6053" spans="7:7" x14ac:dyDescent="0.2">
      <c r="G6053" s="261"/>
    </row>
    <row r="6054" spans="7:7" x14ac:dyDescent="0.2">
      <c r="G6054" s="261"/>
    </row>
    <row r="6055" spans="7:7" x14ac:dyDescent="0.2">
      <c r="G6055" s="261"/>
    </row>
    <row r="6056" spans="7:7" x14ac:dyDescent="0.2">
      <c r="G6056" s="261"/>
    </row>
    <row r="6057" spans="7:7" x14ac:dyDescent="0.2">
      <c r="G6057" s="261"/>
    </row>
    <row r="6058" spans="7:7" x14ac:dyDescent="0.2">
      <c r="G6058" s="261"/>
    </row>
    <row r="6059" spans="7:7" x14ac:dyDescent="0.2">
      <c r="G6059" s="261"/>
    </row>
    <row r="6060" spans="7:7" x14ac:dyDescent="0.2">
      <c r="G6060" s="261"/>
    </row>
    <row r="6061" spans="7:7" x14ac:dyDescent="0.2">
      <c r="G6061" s="261"/>
    </row>
    <row r="6062" spans="7:7" x14ac:dyDescent="0.2">
      <c r="G6062" s="261"/>
    </row>
    <row r="6063" spans="7:7" x14ac:dyDescent="0.2">
      <c r="G6063" s="261"/>
    </row>
    <row r="6064" spans="7:7" x14ac:dyDescent="0.2">
      <c r="G6064" s="261"/>
    </row>
    <row r="6065" spans="7:7" x14ac:dyDescent="0.2">
      <c r="G6065" s="261"/>
    </row>
    <row r="6066" spans="7:7" x14ac:dyDescent="0.2">
      <c r="G6066" s="261"/>
    </row>
    <row r="6067" spans="7:7" x14ac:dyDescent="0.2">
      <c r="G6067" s="261"/>
    </row>
    <row r="6068" spans="7:7" x14ac:dyDescent="0.2">
      <c r="G6068" s="261"/>
    </row>
    <row r="6069" spans="7:7" x14ac:dyDescent="0.2">
      <c r="G6069" s="261"/>
    </row>
    <row r="6070" spans="7:7" x14ac:dyDescent="0.2">
      <c r="G6070" s="261"/>
    </row>
    <row r="6071" spans="7:7" x14ac:dyDescent="0.2">
      <c r="G6071" s="261"/>
    </row>
    <row r="6072" spans="7:7" x14ac:dyDescent="0.2">
      <c r="G6072" s="261"/>
    </row>
    <row r="6073" spans="7:7" x14ac:dyDescent="0.2">
      <c r="G6073" s="261"/>
    </row>
    <row r="6074" spans="7:7" x14ac:dyDescent="0.2">
      <c r="G6074" s="261"/>
    </row>
    <row r="6075" spans="7:7" x14ac:dyDescent="0.2">
      <c r="G6075" s="261"/>
    </row>
    <row r="6076" spans="7:7" x14ac:dyDescent="0.2">
      <c r="G6076" s="261"/>
    </row>
    <row r="6077" spans="7:7" x14ac:dyDescent="0.2">
      <c r="G6077" s="261"/>
    </row>
    <row r="6078" spans="7:7" x14ac:dyDescent="0.2">
      <c r="G6078" s="261"/>
    </row>
    <row r="6079" spans="7:7" x14ac:dyDescent="0.2">
      <c r="G6079" s="261"/>
    </row>
    <row r="6080" spans="7:7" x14ac:dyDescent="0.2">
      <c r="G6080" s="261"/>
    </row>
    <row r="6081" spans="7:7" x14ac:dyDescent="0.2">
      <c r="G6081" s="261"/>
    </row>
    <row r="6082" spans="7:7" x14ac:dyDescent="0.2">
      <c r="G6082" s="261"/>
    </row>
    <row r="6083" spans="7:7" x14ac:dyDescent="0.2">
      <c r="G6083" s="261"/>
    </row>
    <row r="6084" spans="7:7" x14ac:dyDescent="0.2">
      <c r="G6084" s="261"/>
    </row>
    <row r="6085" spans="7:7" x14ac:dyDescent="0.2">
      <c r="G6085" s="261"/>
    </row>
    <row r="6086" spans="7:7" x14ac:dyDescent="0.2">
      <c r="G6086" s="261"/>
    </row>
    <row r="6087" spans="7:7" x14ac:dyDescent="0.2">
      <c r="G6087" s="261"/>
    </row>
    <row r="6088" spans="7:7" x14ac:dyDescent="0.2">
      <c r="G6088" s="261"/>
    </row>
    <row r="6089" spans="7:7" x14ac:dyDescent="0.2">
      <c r="G6089" s="261"/>
    </row>
    <row r="6090" spans="7:7" x14ac:dyDescent="0.2">
      <c r="G6090" s="261"/>
    </row>
    <row r="6091" spans="7:7" x14ac:dyDescent="0.2">
      <c r="G6091" s="261"/>
    </row>
    <row r="6092" spans="7:7" x14ac:dyDescent="0.2">
      <c r="G6092" s="261"/>
    </row>
    <row r="6093" spans="7:7" x14ac:dyDescent="0.2">
      <c r="G6093" s="261"/>
    </row>
    <row r="6094" spans="7:7" x14ac:dyDescent="0.2">
      <c r="G6094" s="261"/>
    </row>
    <row r="6095" spans="7:7" x14ac:dyDescent="0.2">
      <c r="G6095" s="261"/>
    </row>
    <row r="6096" spans="7:7" x14ac:dyDescent="0.2">
      <c r="G6096" s="261"/>
    </row>
    <row r="6097" spans="7:7" x14ac:dyDescent="0.2">
      <c r="G6097" s="261"/>
    </row>
    <row r="6098" spans="7:7" x14ac:dyDescent="0.2">
      <c r="G6098" s="261"/>
    </row>
    <row r="6099" spans="7:7" x14ac:dyDescent="0.2">
      <c r="G6099" s="261"/>
    </row>
    <row r="6100" spans="7:7" x14ac:dyDescent="0.2">
      <c r="G6100" s="261"/>
    </row>
    <row r="6101" spans="7:7" x14ac:dyDescent="0.2">
      <c r="G6101" s="261"/>
    </row>
    <row r="6102" spans="7:7" x14ac:dyDescent="0.2">
      <c r="G6102" s="261"/>
    </row>
    <row r="6103" spans="7:7" x14ac:dyDescent="0.2">
      <c r="G6103" s="261"/>
    </row>
    <row r="6104" spans="7:7" x14ac:dyDescent="0.2">
      <c r="G6104" s="261"/>
    </row>
    <row r="6105" spans="7:7" x14ac:dyDescent="0.2">
      <c r="G6105" s="261"/>
    </row>
    <row r="6106" spans="7:7" x14ac:dyDescent="0.2">
      <c r="G6106" s="261"/>
    </row>
    <row r="6107" spans="7:7" x14ac:dyDescent="0.2">
      <c r="G6107" s="261"/>
    </row>
    <row r="6108" spans="7:7" x14ac:dyDescent="0.2">
      <c r="G6108" s="261"/>
    </row>
    <row r="6109" spans="7:7" x14ac:dyDescent="0.2">
      <c r="G6109" s="261"/>
    </row>
    <row r="6110" spans="7:7" x14ac:dyDescent="0.2">
      <c r="G6110" s="261"/>
    </row>
    <row r="6111" spans="7:7" x14ac:dyDescent="0.2">
      <c r="G6111" s="261"/>
    </row>
    <row r="6112" spans="7:7" x14ac:dyDescent="0.2">
      <c r="G6112" s="261"/>
    </row>
    <row r="6113" spans="7:7" x14ac:dyDescent="0.2">
      <c r="G6113" s="261"/>
    </row>
    <row r="6114" spans="7:7" x14ac:dyDescent="0.2">
      <c r="G6114" s="261"/>
    </row>
    <row r="6115" spans="7:7" x14ac:dyDescent="0.2">
      <c r="G6115" s="261"/>
    </row>
    <row r="6116" spans="7:7" x14ac:dyDescent="0.2">
      <c r="G6116" s="261"/>
    </row>
    <row r="6117" spans="7:7" x14ac:dyDescent="0.2">
      <c r="G6117" s="261"/>
    </row>
    <row r="6118" spans="7:7" x14ac:dyDescent="0.2">
      <c r="G6118" s="261"/>
    </row>
    <row r="6119" spans="7:7" x14ac:dyDescent="0.2">
      <c r="G6119" s="261"/>
    </row>
    <row r="6120" spans="7:7" x14ac:dyDescent="0.2">
      <c r="G6120" s="261"/>
    </row>
    <row r="6121" spans="7:7" x14ac:dyDescent="0.2">
      <c r="G6121" s="261"/>
    </row>
    <row r="6122" spans="7:7" x14ac:dyDescent="0.2">
      <c r="G6122" s="261"/>
    </row>
    <row r="6123" spans="7:7" x14ac:dyDescent="0.2">
      <c r="G6123" s="261"/>
    </row>
    <row r="6124" spans="7:7" x14ac:dyDescent="0.2">
      <c r="G6124" s="261"/>
    </row>
    <row r="6125" spans="7:7" x14ac:dyDescent="0.2">
      <c r="G6125" s="261"/>
    </row>
    <row r="6126" spans="7:7" x14ac:dyDescent="0.2">
      <c r="G6126" s="261"/>
    </row>
    <row r="6127" spans="7:7" x14ac:dyDescent="0.2">
      <c r="G6127" s="261"/>
    </row>
    <row r="6128" spans="7:7" x14ac:dyDescent="0.2">
      <c r="G6128" s="261"/>
    </row>
    <row r="6129" spans="7:7" x14ac:dyDescent="0.2">
      <c r="G6129" s="261"/>
    </row>
    <row r="6130" spans="7:7" x14ac:dyDescent="0.2">
      <c r="G6130" s="261"/>
    </row>
    <row r="6131" spans="7:7" x14ac:dyDescent="0.2">
      <c r="G6131" s="261"/>
    </row>
    <row r="6132" spans="7:7" x14ac:dyDescent="0.2">
      <c r="G6132" s="261"/>
    </row>
    <row r="6133" spans="7:7" x14ac:dyDescent="0.2">
      <c r="G6133" s="261"/>
    </row>
    <row r="6134" spans="7:7" x14ac:dyDescent="0.2">
      <c r="G6134" s="261"/>
    </row>
    <row r="6135" spans="7:7" x14ac:dyDescent="0.2">
      <c r="G6135" s="261"/>
    </row>
    <row r="6136" spans="7:7" x14ac:dyDescent="0.2">
      <c r="G6136" s="261"/>
    </row>
    <row r="6137" spans="7:7" x14ac:dyDescent="0.2">
      <c r="G6137" s="261"/>
    </row>
    <row r="6138" spans="7:7" x14ac:dyDescent="0.2">
      <c r="G6138" s="261"/>
    </row>
    <row r="6139" spans="7:7" x14ac:dyDescent="0.2">
      <c r="G6139" s="261"/>
    </row>
    <row r="6140" spans="7:7" x14ac:dyDescent="0.2">
      <c r="G6140" s="261"/>
    </row>
    <row r="6141" spans="7:7" x14ac:dyDescent="0.2">
      <c r="G6141" s="261"/>
    </row>
    <row r="6142" spans="7:7" x14ac:dyDescent="0.2">
      <c r="G6142" s="261"/>
    </row>
    <row r="6143" spans="7:7" x14ac:dyDescent="0.2">
      <c r="G6143" s="261"/>
    </row>
    <row r="6144" spans="7:7" x14ac:dyDescent="0.2">
      <c r="G6144" s="261"/>
    </row>
    <row r="6145" spans="7:7" x14ac:dyDescent="0.2">
      <c r="G6145" s="261"/>
    </row>
    <row r="6146" spans="7:7" x14ac:dyDescent="0.2">
      <c r="G6146" s="261"/>
    </row>
    <row r="6147" spans="7:7" x14ac:dyDescent="0.2">
      <c r="G6147" s="261"/>
    </row>
    <row r="6148" spans="7:7" x14ac:dyDescent="0.2">
      <c r="G6148" s="261"/>
    </row>
    <row r="6149" spans="7:7" x14ac:dyDescent="0.2">
      <c r="G6149" s="261"/>
    </row>
    <row r="6150" spans="7:7" x14ac:dyDescent="0.2">
      <c r="G6150" s="261"/>
    </row>
    <row r="6151" spans="7:7" x14ac:dyDescent="0.2">
      <c r="G6151" s="261"/>
    </row>
    <row r="6152" spans="7:7" x14ac:dyDescent="0.2">
      <c r="G6152" s="261"/>
    </row>
    <row r="6153" spans="7:7" x14ac:dyDescent="0.2">
      <c r="G6153" s="261"/>
    </row>
    <row r="6154" spans="7:7" x14ac:dyDescent="0.2">
      <c r="G6154" s="261"/>
    </row>
    <row r="6155" spans="7:7" x14ac:dyDescent="0.2">
      <c r="G6155" s="261"/>
    </row>
    <row r="6156" spans="7:7" x14ac:dyDescent="0.2">
      <c r="G6156" s="261"/>
    </row>
    <row r="6157" spans="7:7" x14ac:dyDescent="0.2">
      <c r="G6157" s="261"/>
    </row>
    <row r="6158" spans="7:7" x14ac:dyDescent="0.2">
      <c r="G6158" s="261"/>
    </row>
    <row r="6159" spans="7:7" x14ac:dyDescent="0.2">
      <c r="G6159" s="261"/>
    </row>
    <row r="6160" spans="7:7" x14ac:dyDescent="0.2">
      <c r="G6160" s="261"/>
    </row>
    <row r="6161" spans="7:7" x14ac:dyDescent="0.2">
      <c r="G6161" s="261"/>
    </row>
    <row r="6162" spans="7:7" x14ac:dyDescent="0.2">
      <c r="G6162" s="261"/>
    </row>
    <row r="6163" spans="7:7" x14ac:dyDescent="0.2">
      <c r="G6163" s="261"/>
    </row>
    <row r="6164" spans="7:7" x14ac:dyDescent="0.2">
      <c r="G6164" s="261"/>
    </row>
    <row r="6165" spans="7:7" x14ac:dyDescent="0.2">
      <c r="G6165" s="261"/>
    </row>
    <row r="6166" spans="7:7" x14ac:dyDescent="0.2">
      <c r="G6166" s="261"/>
    </row>
    <row r="6167" spans="7:7" x14ac:dyDescent="0.2">
      <c r="G6167" s="261"/>
    </row>
    <row r="6168" spans="7:7" x14ac:dyDescent="0.2">
      <c r="G6168" s="261"/>
    </row>
    <row r="6169" spans="7:7" x14ac:dyDescent="0.2">
      <c r="G6169" s="261"/>
    </row>
    <row r="6170" spans="7:7" x14ac:dyDescent="0.2">
      <c r="G6170" s="261"/>
    </row>
    <row r="6171" spans="7:7" x14ac:dyDescent="0.2">
      <c r="G6171" s="261"/>
    </row>
    <row r="6172" spans="7:7" x14ac:dyDescent="0.2">
      <c r="G6172" s="261"/>
    </row>
    <row r="6173" spans="7:7" x14ac:dyDescent="0.2">
      <c r="G6173" s="261"/>
    </row>
    <row r="6174" spans="7:7" x14ac:dyDescent="0.2">
      <c r="G6174" s="261"/>
    </row>
    <row r="6175" spans="7:7" x14ac:dyDescent="0.2">
      <c r="G6175" s="261"/>
    </row>
    <row r="6176" spans="7:7" x14ac:dyDescent="0.2">
      <c r="G6176" s="261"/>
    </row>
    <row r="6177" spans="7:7" x14ac:dyDescent="0.2">
      <c r="G6177" s="261"/>
    </row>
    <row r="6178" spans="7:7" x14ac:dyDescent="0.2">
      <c r="G6178" s="261"/>
    </row>
    <row r="6179" spans="7:7" x14ac:dyDescent="0.2">
      <c r="G6179" s="261"/>
    </row>
    <row r="6180" spans="7:7" x14ac:dyDescent="0.2">
      <c r="G6180" s="261"/>
    </row>
    <row r="6181" spans="7:7" x14ac:dyDescent="0.2">
      <c r="G6181" s="261"/>
    </row>
    <row r="6182" spans="7:7" x14ac:dyDescent="0.2">
      <c r="G6182" s="261"/>
    </row>
    <row r="6183" spans="7:7" x14ac:dyDescent="0.2">
      <c r="G6183" s="261"/>
    </row>
    <row r="6184" spans="7:7" x14ac:dyDescent="0.2">
      <c r="G6184" s="261"/>
    </row>
    <row r="6185" spans="7:7" x14ac:dyDescent="0.2">
      <c r="G6185" s="261"/>
    </row>
    <row r="6186" spans="7:7" x14ac:dyDescent="0.2">
      <c r="G6186" s="261"/>
    </row>
    <row r="6187" spans="7:7" x14ac:dyDescent="0.2">
      <c r="G6187" s="261"/>
    </row>
    <row r="6188" spans="7:7" x14ac:dyDescent="0.2">
      <c r="G6188" s="261"/>
    </row>
    <row r="6189" spans="7:7" x14ac:dyDescent="0.2">
      <c r="G6189" s="261"/>
    </row>
    <row r="6190" spans="7:7" x14ac:dyDescent="0.2">
      <c r="G6190" s="261"/>
    </row>
    <row r="6191" spans="7:7" x14ac:dyDescent="0.2">
      <c r="G6191" s="261"/>
    </row>
    <row r="6192" spans="7:7" x14ac:dyDescent="0.2">
      <c r="G6192" s="261"/>
    </row>
    <row r="6193" spans="7:7" x14ac:dyDescent="0.2">
      <c r="G6193" s="261"/>
    </row>
    <row r="6194" spans="7:7" x14ac:dyDescent="0.2">
      <c r="G6194" s="261"/>
    </row>
    <row r="6195" spans="7:7" x14ac:dyDescent="0.2">
      <c r="G6195" s="261"/>
    </row>
    <row r="6196" spans="7:7" x14ac:dyDescent="0.2">
      <c r="G6196" s="261"/>
    </row>
    <row r="6197" spans="7:7" x14ac:dyDescent="0.2">
      <c r="G6197" s="261"/>
    </row>
    <row r="6198" spans="7:7" x14ac:dyDescent="0.2">
      <c r="G6198" s="261"/>
    </row>
    <row r="6199" spans="7:7" x14ac:dyDescent="0.2">
      <c r="G6199" s="261"/>
    </row>
    <row r="6200" spans="7:7" x14ac:dyDescent="0.2">
      <c r="G6200" s="261"/>
    </row>
    <row r="6201" spans="7:7" x14ac:dyDescent="0.2">
      <c r="G6201" s="261"/>
    </row>
    <row r="6202" spans="7:7" x14ac:dyDescent="0.2">
      <c r="G6202" s="261"/>
    </row>
    <row r="6203" spans="7:7" x14ac:dyDescent="0.2">
      <c r="G6203" s="261"/>
    </row>
    <row r="6204" spans="7:7" x14ac:dyDescent="0.2">
      <c r="G6204" s="261"/>
    </row>
    <row r="6205" spans="7:7" x14ac:dyDescent="0.2">
      <c r="G6205" s="261"/>
    </row>
    <row r="6206" spans="7:7" x14ac:dyDescent="0.2">
      <c r="G6206" s="261"/>
    </row>
    <row r="6207" spans="7:7" x14ac:dyDescent="0.2">
      <c r="G6207" s="261"/>
    </row>
    <row r="6208" spans="7:7" x14ac:dyDescent="0.2">
      <c r="G6208" s="261"/>
    </row>
    <row r="6209" spans="7:7" x14ac:dyDescent="0.2">
      <c r="G6209" s="261"/>
    </row>
    <row r="6210" spans="7:7" x14ac:dyDescent="0.2">
      <c r="G6210" s="261"/>
    </row>
    <row r="6211" spans="7:7" x14ac:dyDescent="0.2">
      <c r="G6211" s="261"/>
    </row>
    <row r="6212" spans="7:7" x14ac:dyDescent="0.2">
      <c r="G6212" s="261"/>
    </row>
    <row r="6213" spans="7:7" x14ac:dyDescent="0.2">
      <c r="G6213" s="261"/>
    </row>
    <row r="6214" spans="7:7" x14ac:dyDescent="0.2">
      <c r="G6214" s="261"/>
    </row>
    <row r="6215" spans="7:7" x14ac:dyDescent="0.2">
      <c r="G6215" s="261"/>
    </row>
    <row r="6216" spans="7:7" x14ac:dyDescent="0.2">
      <c r="G6216" s="261"/>
    </row>
    <row r="6217" spans="7:7" x14ac:dyDescent="0.2">
      <c r="G6217" s="261"/>
    </row>
    <row r="6218" spans="7:7" x14ac:dyDescent="0.2">
      <c r="G6218" s="261"/>
    </row>
    <row r="6219" spans="7:7" x14ac:dyDescent="0.2">
      <c r="G6219" s="261"/>
    </row>
    <row r="6220" spans="7:7" x14ac:dyDescent="0.2">
      <c r="G6220" s="261"/>
    </row>
    <row r="6221" spans="7:7" x14ac:dyDescent="0.2">
      <c r="G6221" s="261"/>
    </row>
    <row r="6222" spans="7:7" x14ac:dyDescent="0.2">
      <c r="G6222" s="261"/>
    </row>
    <row r="6223" spans="7:7" x14ac:dyDescent="0.2">
      <c r="G6223" s="261"/>
    </row>
    <row r="6224" spans="7:7" x14ac:dyDescent="0.2">
      <c r="G6224" s="261"/>
    </row>
    <row r="6225" spans="7:7" x14ac:dyDescent="0.2">
      <c r="G6225" s="261"/>
    </row>
    <row r="6226" spans="7:7" x14ac:dyDescent="0.2">
      <c r="G6226" s="261"/>
    </row>
    <row r="6227" spans="7:7" x14ac:dyDescent="0.2">
      <c r="G6227" s="261"/>
    </row>
    <row r="6228" spans="7:7" x14ac:dyDescent="0.2">
      <c r="G6228" s="261"/>
    </row>
    <row r="6229" spans="7:7" x14ac:dyDescent="0.2">
      <c r="G6229" s="261"/>
    </row>
    <row r="6230" spans="7:7" x14ac:dyDescent="0.2">
      <c r="G6230" s="261"/>
    </row>
    <row r="6231" spans="7:7" x14ac:dyDescent="0.2">
      <c r="G6231" s="261"/>
    </row>
    <row r="6232" spans="7:7" x14ac:dyDescent="0.2">
      <c r="G6232" s="261"/>
    </row>
    <row r="6233" spans="7:7" x14ac:dyDescent="0.2">
      <c r="G6233" s="261"/>
    </row>
    <row r="6234" spans="7:7" x14ac:dyDescent="0.2">
      <c r="G6234" s="261"/>
    </row>
    <row r="6235" spans="7:7" x14ac:dyDescent="0.2">
      <c r="G6235" s="261"/>
    </row>
    <row r="6236" spans="7:7" x14ac:dyDescent="0.2">
      <c r="G6236" s="261"/>
    </row>
    <row r="6237" spans="7:7" x14ac:dyDescent="0.2">
      <c r="G6237" s="261"/>
    </row>
    <row r="6238" spans="7:7" x14ac:dyDescent="0.2">
      <c r="G6238" s="261"/>
    </row>
    <row r="6239" spans="7:7" x14ac:dyDescent="0.2">
      <c r="G6239" s="261"/>
    </row>
    <row r="6240" spans="7:7" x14ac:dyDescent="0.2">
      <c r="G6240" s="261"/>
    </row>
    <row r="6241" spans="7:7" x14ac:dyDescent="0.2">
      <c r="G6241" s="261"/>
    </row>
    <row r="6242" spans="7:7" x14ac:dyDescent="0.2">
      <c r="G6242" s="261"/>
    </row>
    <row r="6243" spans="7:7" x14ac:dyDescent="0.2">
      <c r="G6243" s="261"/>
    </row>
    <row r="6244" spans="7:7" x14ac:dyDescent="0.2">
      <c r="G6244" s="261"/>
    </row>
    <row r="6245" spans="7:7" x14ac:dyDescent="0.2">
      <c r="G6245" s="261"/>
    </row>
    <row r="6246" spans="7:7" x14ac:dyDescent="0.2">
      <c r="G6246" s="261"/>
    </row>
    <row r="6247" spans="7:7" x14ac:dyDescent="0.2">
      <c r="G6247" s="261"/>
    </row>
    <row r="6248" spans="7:7" x14ac:dyDescent="0.2">
      <c r="G6248" s="261"/>
    </row>
    <row r="6249" spans="7:7" x14ac:dyDescent="0.2">
      <c r="G6249" s="261"/>
    </row>
    <row r="6250" spans="7:7" x14ac:dyDescent="0.2">
      <c r="G6250" s="261"/>
    </row>
    <row r="6251" spans="7:7" x14ac:dyDescent="0.2">
      <c r="G6251" s="261"/>
    </row>
    <row r="6252" spans="7:7" x14ac:dyDescent="0.2">
      <c r="G6252" s="261"/>
    </row>
    <row r="6253" spans="7:7" x14ac:dyDescent="0.2">
      <c r="G6253" s="261"/>
    </row>
    <row r="6254" spans="7:7" x14ac:dyDescent="0.2">
      <c r="G6254" s="261"/>
    </row>
    <row r="6255" spans="7:7" x14ac:dyDescent="0.2">
      <c r="G6255" s="261"/>
    </row>
    <row r="6256" spans="7:7" x14ac:dyDescent="0.2">
      <c r="G6256" s="261"/>
    </row>
    <row r="6257" spans="7:7" x14ac:dyDescent="0.2">
      <c r="G6257" s="261"/>
    </row>
    <row r="6258" spans="7:7" x14ac:dyDescent="0.2">
      <c r="G6258" s="261"/>
    </row>
    <row r="6259" spans="7:7" x14ac:dyDescent="0.2">
      <c r="G6259" s="261"/>
    </row>
    <row r="6260" spans="7:7" x14ac:dyDescent="0.2">
      <c r="G6260" s="261"/>
    </row>
    <row r="6261" spans="7:7" x14ac:dyDescent="0.2">
      <c r="G6261" s="261"/>
    </row>
    <row r="6262" spans="7:7" x14ac:dyDescent="0.2">
      <c r="G6262" s="261"/>
    </row>
    <row r="6263" spans="7:7" x14ac:dyDescent="0.2">
      <c r="G6263" s="261"/>
    </row>
    <row r="6264" spans="7:7" x14ac:dyDescent="0.2">
      <c r="G6264" s="261"/>
    </row>
    <row r="6265" spans="7:7" x14ac:dyDescent="0.2">
      <c r="G6265" s="261"/>
    </row>
    <row r="6266" spans="7:7" x14ac:dyDescent="0.2">
      <c r="G6266" s="261"/>
    </row>
    <row r="6267" spans="7:7" x14ac:dyDescent="0.2">
      <c r="G6267" s="261"/>
    </row>
    <row r="6268" spans="7:7" x14ac:dyDescent="0.2">
      <c r="G6268" s="261"/>
    </row>
    <row r="6269" spans="7:7" x14ac:dyDescent="0.2">
      <c r="G6269" s="261"/>
    </row>
    <row r="6270" spans="7:7" x14ac:dyDescent="0.2">
      <c r="G6270" s="261"/>
    </row>
    <row r="6271" spans="7:7" x14ac:dyDescent="0.2">
      <c r="G6271" s="261"/>
    </row>
    <row r="6272" spans="7:7" x14ac:dyDescent="0.2">
      <c r="G6272" s="261"/>
    </row>
    <row r="6273" spans="7:7" x14ac:dyDescent="0.2">
      <c r="G6273" s="261"/>
    </row>
    <row r="6274" spans="7:7" x14ac:dyDescent="0.2">
      <c r="G6274" s="261"/>
    </row>
    <row r="6275" spans="7:7" x14ac:dyDescent="0.2">
      <c r="G6275" s="261"/>
    </row>
    <row r="6276" spans="7:7" x14ac:dyDescent="0.2">
      <c r="G6276" s="261"/>
    </row>
    <row r="6277" spans="7:7" x14ac:dyDescent="0.2">
      <c r="G6277" s="261"/>
    </row>
    <row r="6278" spans="7:7" x14ac:dyDescent="0.2">
      <c r="G6278" s="261"/>
    </row>
    <row r="6279" spans="7:7" x14ac:dyDescent="0.2">
      <c r="G6279" s="261"/>
    </row>
    <row r="6280" spans="7:7" x14ac:dyDescent="0.2">
      <c r="G6280" s="261"/>
    </row>
    <row r="6281" spans="7:7" x14ac:dyDescent="0.2">
      <c r="G6281" s="261"/>
    </row>
    <row r="6282" spans="7:7" x14ac:dyDescent="0.2">
      <c r="G6282" s="261"/>
    </row>
    <row r="6283" spans="7:7" x14ac:dyDescent="0.2">
      <c r="G6283" s="261"/>
    </row>
    <row r="6284" spans="7:7" x14ac:dyDescent="0.2">
      <c r="G6284" s="261"/>
    </row>
    <row r="6285" spans="7:7" x14ac:dyDescent="0.2">
      <c r="G6285" s="261"/>
    </row>
    <row r="6286" spans="7:7" x14ac:dyDescent="0.2">
      <c r="G6286" s="261"/>
    </row>
    <row r="6287" spans="7:7" x14ac:dyDescent="0.2">
      <c r="G6287" s="261"/>
    </row>
    <row r="6288" spans="7:7" x14ac:dyDescent="0.2">
      <c r="G6288" s="261"/>
    </row>
    <row r="6289" spans="7:7" x14ac:dyDescent="0.2">
      <c r="G6289" s="261"/>
    </row>
    <row r="6290" spans="7:7" x14ac:dyDescent="0.2">
      <c r="G6290" s="261"/>
    </row>
    <row r="6291" spans="7:7" x14ac:dyDescent="0.2">
      <c r="G6291" s="261"/>
    </row>
    <row r="6292" spans="7:7" x14ac:dyDescent="0.2">
      <c r="G6292" s="261"/>
    </row>
    <row r="6293" spans="7:7" x14ac:dyDescent="0.2">
      <c r="G6293" s="261"/>
    </row>
    <row r="6294" spans="7:7" x14ac:dyDescent="0.2">
      <c r="G6294" s="261"/>
    </row>
    <row r="6295" spans="7:7" x14ac:dyDescent="0.2">
      <c r="G6295" s="261"/>
    </row>
    <row r="6296" spans="7:7" x14ac:dyDescent="0.2">
      <c r="G6296" s="261"/>
    </row>
    <row r="6297" spans="7:7" x14ac:dyDescent="0.2">
      <c r="G6297" s="261"/>
    </row>
    <row r="6298" spans="7:7" x14ac:dyDescent="0.2">
      <c r="G6298" s="261"/>
    </row>
    <row r="6299" spans="7:7" x14ac:dyDescent="0.2">
      <c r="G6299" s="261"/>
    </row>
    <row r="6300" spans="7:7" x14ac:dyDescent="0.2">
      <c r="G6300" s="261"/>
    </row>
    <row r="6301" spans="7:7" x14ac:dyDescent="0.2">
      <c r="G6301" s="261"/>
    </row>
    <row r="6302" spans="7:7" x14ac:dyDescent="0.2">
      <c r="G6302" s="261"/>
    </row>
    <row r="6303" spans="7:7" x14ac:dyDescent="0.2">
      <c r="G6303" s="261"/>
    </row>
    <row r="6304" spans="7:7" x14ac:dyDescent="0.2">
      <c r="G6304" s="261"/>
    </row>
    <row r="6305" spans="7:7" x14ac:dyDescent="0.2">
      <c r="G6305" s="261"/>
    </row>
    <row r="6306" spans="7:7" x14ac:dyDescent="0.2">
      <c r="G6306" s="261"/>
    </row>
    <row r="6307" spans="7:7" x14ac:dyDescent="0.2">
      <c r="G6307" s="261"/>
    </row>
    <row r="6308" spans="7:7" x14ac:dyDescent="0.2">
      <c r="G6308" s="261"/>
    </row>
    <row r="6309" spans="7:7" x14ac:dyDescent="0.2">
      <c r="G6309" s="261"/>
    </row>
    <row r="6310" spans="7:7" x14ac:dyDescent="0.2">
      <c r="G6310" s="261"/>
    </row>
    <row r="6311" spans="7:7" x14ac:dyDescent="0.2">
      <c r="G6311" s="261"/>
    </row>
    <row r="6312" spans="7:7" x14ac:dyDescent="0.2">
      <c r="G6312" s="261"/>
    </row>
    <row r="6313" spans="7:7" x14ac:dyDescent="0.2">
      <c r="G6313" s="261"/>
    </row>
    <row r="6314" spans="7:7" x14ac:dyDescent="0.2">
      <c r="G6314" s="261"/>
    </row>
    <row r="6315" spans="7:7" x14ac:dyDescent="0.2">
      <c r="G6315" s="261"/>
    </row>
    <row r="6316" spans="7:7" x14ac:dyDescent="0.2">
      <c r="G6316" s="261"/>
    </row>
    <row r="6317" spans="7:7" x14ac:dyDescent="0.2">
      <c r="G6317" s="261"/>
    </row>
    <row r="6318" spans="7:7" x14ac:dyDescent="0.2">
      <c r="G6318" s="261"/>
    </row>
    <row r="6319" spans="7:7" x14ac:dyDescent="0.2">
      <c r="G6319" s="261"/>
    </row>
    <row r="6320" spans="7:7" x14ac:dyDescent="0.2">
      <c r="G6320" s="261"/>
    </row>
    <row r="6321" spans="7:7" x14ac:dyDescent="0.2">
      <c r="G6321" s="261"/>
    </row>
    <row r="6322" spans="7:7" x14ac:dyDescent="0.2">
      <c r="G6322" s="261"/>
    </row>
    <row r="6323" spans="7:7" x14ac:dyDescent="0.2">
      <c r="G6323" s="261"/>
    </row>
    <row r="6324" spans="7:7" x14ac:dyDescent="0.2">
      <c r="G6324" s="261"/>
    </row>
    <row r="6325" spans="7:7" x14ac:dyDescent="0.2">
      <c r="G6325" s="261"/>
    </row>
    <row r="6326" spans="7:7" x14ac:dyDescent="0.2">
      <c r="G6326" s="261"/>
    </row>
    <row r="6327" spans="7:7" x14ac:dyDescent="0.2">
      <c r="G6327" s="261"/>
    </row>
    <row r="6328" spans="7:7" x14ac:dyDescent="0.2">
      <c r="G6328" s="261"/>
    </row>
    <row r="6329" spans="7:7" x14ac:dyDescent="0.2">
      <c r="G6329" s="261"/>
    </row>
    <row r="6330" spans="7:7" x14ac:dyDescent="0.2">
      <c r="G6330" s="261"/>
    </row>
    <row r="6331" spans="7:7" x14ac:dyDescent="0.2">
      <c r="G6331" s="261"/>
    </row>
    <row r="6332" spans="7:7" x14ac:dyDescent="0.2">
      <c r="G6332" s="261"/>
    </row>
    <row r="6333" spans="7:7" x14ac:dyDescent="0.2">
      <c r="G6333" s="261"/>
    </row>
    <row r="6334" spans="7:7" x14ac:dyDescent="0.2">
      <c r="G6334" s="261"/>
    </row>
    <row r="6335" spans="7:7" x14ac:dyDescent="0.2">
      <c r="G6335" s="261"/>
    </row>
    <row r="6336" spans="7:7" x14ac:dyDescent="0.2">
      <c r="G6336" s="261"/>
    </row>
    <row r="6337" spans="7:7" x14ac:dyDescent="0.2">
      <c r="G6337" s="261"/>
    </row>
    <row r="6338" spans="7:7" x14ac:dyDescent="0.2">
      <c r="G6338" s="261"/>
    </row>
    <row r="6339" spans="7:7" x14ac:dyDescent="0.2">
      <c r="G6339" s="261"/>
    </row>
    <row r="6340" spans="7:7" x14ac:dyDescent="0.2">
      <c r="G6340" s="261"/>
    </row>
    <row r="6341" spans="7:7" x14ac:dyDescent="0.2">
      <c r="G6341" s="261"/>
    </row>
    <row r="6342" spans="7:7" x14ac:dyDescent="0.2">
      <c r="G6342" s="261"/>
    </row>
    <row r="6343" spans="7:7" x14ac:dyDescent="0.2">
      <c r="G6343" s="261"/>
    </row>
    <row r="6344" spans="7:7" x14ac:dyDescent="0.2">
      <c r="G6344" s="261"/>
    </row>
    <row r="6345" spans="7:7" x14ac:dyDescent="0.2">
      <c r="G6345" s="261"/>
    </row>
    <row r="6346" spans="7:7" x14ac:dyDescent="0.2">
      <c r="G6346" s="261"/>
    </row>
    <row r="6347" spans="7:7" x14ac:dyDescent="0.2">
      <c r="G6347" s="261"/>
    </row>
    <row r="6348" spans="7:7" x14ac:dyDescent="0.2">
      <c r="G6348" s="261"/>
    </row>
    <row r="6349" spans="7:7" x14ac:dyDescent="0.2">
      <c r="G6349" s="261"/>
    </row>
    <row r="6350" spans="7:7" x14ac:dyDescent="0.2">
      <c r="G6350" s="261"/>
    </row>
    <row r="6351" spans="7:7" x14ac:dyDescent="0.2">
      <c r="G6351" s="261"/>
    </row>
    <row r="6352" spans="7:7" x14ac:dyDescent="0.2">
      <c r="G6352" s="261"/>
    </row>
    <row r="6353" spans="7:7" x14ac:dyDescent="0.2">
      <c r="G6353" s="261"/>
    </row>
    <row r="6354" spans="7:7" x14ac:dyDescent="0.2">
      <c r="G6354" s="261"/>
    </row>
    <row r="6355" spans="7:7" x14ac:dyDescent="0.2">
      <c r="G6355" s="261"/>
    </row>
    <row r="6356" spans="7:7" x14ac:dyDescent="0.2">
      <c r="G6356" s="261"/>
    </row>
    <row r="6357" spans="7:7" x14ac:dyDescent="0.2">
      <c r="G6357" s="261"/>
    </row>
    <row r="6358" spans="7:7" x14ac:dyDescent="0.2">
      <c r="G6358" s="261"/>
    </row>
    <row r="6359" spans="7:7" x14ac:dyDescent="0.2">
      <c r="G6359" s="261"/>
    </row>
    <row r="6360" spans="7:7" x14ac:dyDescent="0.2">
      <c r="G6360" s="261"/>
    </row>
    <row r="6361" spans="7:7" x14ac:dyDescent="0.2">
      <c r="G6361" s="261"/>
    </row>
    <row r="6362" spans="7:7" x14ac:dyDescent="0.2">
      <c r="G6362" s="261"/>
    </row>
    <row r="6363" spans="7:7" x14ac:dyDescent="0.2">
      <c r="G6363" s="261"/>
    </row>
    <row r="6364" spans="7:7" x14ac:dyDescent="0.2">
      <c r="G6364" s="261"/>
    </row>
    <row r="6365" spans="7:7" x14ac:dyDescent="0.2">
      <c r="G6365" s="261"/>
    </row>
    <row r="6366" spans="7:7" x14ac:dyDescent="0.2">
      <c r="G6366" s="261"/>
    </row>
    <row r="6367" spans="7:7" x14ac:dyDescent="0.2">
      <c r="G6367" s="261"/>
    </row>
    <row r="6368" spans="7:7" x14ac:dyDescent="0.2">
      <c r="G6368" s="261"/>
    </row>
    <row r="6369" spans="7:7" x14ac:dyDescent="0.2">
      <c r="G6369" s="261"/>
    </row>
    <row r="6370" spans="7:7" x14ac:dyDescent="0.2">
      <c r="G6370" s="261"/>
    </row>
    <row r="6371" spans="7:7" x14ac:dyDescent="0.2">
      <c r="G6371" s="261"/>
    </row>
    <row r="6372" spans="7:7" x14ac:dyDescent="0.2">
      <c r="G6372" s="261"/>
    </row>
    <row r="6373" spans="7:7" x14ac:dyDescent="0.2">
      <c r="G6373" s="261"/>
    </row>
    <row r="6374" spans="7:7" x14ac:dyDescent="0.2">
      <c r="G6374" s="261"/>
    </row>
    <row r="6375" spans="7:7" x14ac:dyDescent="0.2">
      <c r="G6375" s="261"/>
    </row>
    <row r="6376" spans="7:7" x14ac:dyDescent="0.2">
      <c r="G6376" s="261"/>
    </row>
    <row r="6377" spans="7:7" x14ac:dyDescent="0.2">
      <c r="G6377" s="261"/>
    </row>
    <row r="6378" spans="7:7" x14ac:dyDescent="0.2">
      <c r="G6378" s="261"/>
    </row>
    <row r="6379" spans="7:7" x14ac:dyDescent="0.2">
      <c r="G6379" s="261"/>
    </row>
    <row r="6380" spans="7:7" x14ac:dyDescent="0.2">
      <c r="G6380" s="261"/>
    </row>
    <row r="6381" spans="7:7" x14ac:dyDescent="0.2">
      <c r="G6381" s="261"/>
    </row>
    <row r="6382" spans="7:7" x14ac:dyDescent="0.2">
      <c r="G6382" s="261"/>
    </row>
    <row r="6383" spans="7:7" x14ac:dyDescent="0.2">
      <c r="G6383" s="261"/>
    </row>
    <row r="6384" spans="7:7" x14ac:dyDescent="0.2">
      <c r="G6384" s="261"/>
    </row>
    <row r="6385" spans="7:7" x14ac:dyDescent="0.2">
      <c r="G6385" s="261"/>
    </row>
    <row r="6386" spans="7:7" x14ac:dyDescent="0.2">
      <c r="G6386" s="261"/>
    </row>
    <row r="6387" spans="7:7" x14ac:dyDescent="0.2">
      <c r="G6387" s="261"/>
    </row>
    <row r="6388" spans="7:7" x14ac:dyDescent="0.2">
      <c r="G6388" s="261"/>
    </row>
    <row r="6389" spans="7:7" x14ac:dyDescent="0.2">
      <c r="G6389" s="261"/>
    </row>
    <row r="6390" spans="7:7" x14ac:dyDescent="0.2">
      <c r="G6390" s="261"/>
    </row>
    <row r="6391" spans="7:7" x14ac:dyDescent="0.2">
      <c r="G6391" s="261"/>
    </row>
    <row r="6392" spans="7:7" x14ac:dyDescent="0.2">
      <c r="G6392" s="261"/>
    </row>
    <row r="6393" spans="7:7" x14ac:dyDescent="0.2">
      <c r="G6393" s="261"/>
    </row>
    <row r="6394" spans="7:7" x14ac:dyDescent="0.2">
      <c r="G6394" s="261"/>
    </row>
    <row r="6395" spans="7:7" x14ac:dyDescent="0.2">
      <c r="G6395" s="261"/>
    </row>
    <row r="6396" spans="7:7" x14ac:dyDescent="0.2">
      <c r="G6396" s="261"/>
    </row>
    <row r="6397" spans="7:7" x14ac:dyDescent="0.2">
      <c r="G6397" s="261"/>
    </row>
    <row r="6398" spans="7:7" x14ac:dyDescent="0.2">
      <c r="G6398" s="261"/>
    </row>
    <row r="6399" spans="7:7" x14ac:dyDescent="0.2">
      <c r="G6399" s="261"/>
    </row>
    <row r="6400" spans="7:7" x14ac:dyDescent="0.2">
      <c r="G6400" s="261"/>
    </row>
    <row r="6401" spans="7:7" x14ac:dyDescent="0.2">
      <c r="G6401" s="261"/>
    </row>
    <row r="6402" spans="7:7" x14ac:dyDescent="0.2">
      <c r="G6402" s="261"/>
    </row>
    <row r="6403" spans="7:7" x14ac:dyDescent="0.2">
      <c r="G6403" s="261"/>
    </row>
    <row r="6404" spans="7:7" x14ac:dyDescent="0.2">
      <c r="G6404" s="261"/>
    </row>
    <row r="6405" spans="7:7" x14ac:dyDescent="0.2">
      <c r="G6405" s="261"/>
    </row>
    <row r="6406" spans="7:7" x14ac:dyDescent="0.2">
      <c r="G6406" s="261"/>
    </row>
    <row r="6407" spans="7:7" x14ac:dyDescent="0.2">
      <c r="G6407" s="261"/>
    </row>
    <row r="6408" spans="7:7" x14ac:dyDescent="0.2">
      <c r="G6408" s="261"/>
    </row>
    <row r="6409" spans="7:7" x14ac:dyDescent="0.2">
      <c r="G6409" s="261"/>
    </row>
    <row r="6410" spans="7:7" x14ac:dyDescent="0.2">
      <c r="G6410" s="261"/>
    </row>
    <row r="6411" spans="7:7" x14ac:dyDescent="0.2">
      <c r="G6411" s="261"/>
    </row>
    <row r="6412" spans="7:7" x14ac:dyDescent="0.2">
      <c r="G6412" s="261"/>
    </row>
    <row r="6413" spans="7:7" x14ac:dyDescent="0.2">
      <c r="G6413" s="261"/>
    </row>
    <row r="6414" spans="7:7" x14ac:dyDescent="0.2">
      <c r="G6414" s="261"/>
    </row>
    <row r="6415" spans="7:7" x14ac:dyDescent="0.2">
      <c r="G6415" s="261"/>
    </row>
    <row r="6416" spans="7:7" x14ac:dyDescent="0.2">
      <c r="G6416" s="261"/>
    </row>
    <row r="6417" spans="7:7" x14ac:dyDescent="0.2">
      <c r="G6417" s="261"/>
    </row>
    <row r="6418" spans="7:7" x14ac:dyDescent="0.2">
      <c r="G6418" s="261"/>
    </row>
    <row r="6419" spans="7:7" x14ac:dyDescent="0.2">
      <c r="G6419" s="261"/>
    </row>
    <row r="6420" spans="7:7" x14ac:dyDescent="0.2">
      <c r="G6420" s="261"/>
    </row>
    <row r="6421" spans="7:7" x14ac:dyDescent="0.2">
      <c r="G6421" s="261"/>
    </row>
    <row r="6422" spans="7:7" x14ac:dyDescent="0.2">
      <c r="G6422" s="261"/>
    </row>
    <row r="6423" spans="7:7" x14ac:dyDescent="0.2">
      <c r="G6423" s="261"/>
    </row>
    <row r="6424" spans="7:7" x14ac:dyDescent="0.2">
      <c r="G6424" s="261"/>
    </row>
    <row r="6425" spans="7:7" x14ac:dyDescent="0.2">
      <c r="G6425" s="261"/>
    </row>
    <row r="6426" spans="7:7" x14ac:dyDescent="0.2">
      <c r="G6426" s="261"/>
    </row>
    <row r="6427" spans="7:7" x14ac:dyDescent="0.2">
      <c r="G6427" s="261"/>
    </row>
    <row r="6428" spans="7:7" x14ac:dyDescent="0.2">
      <c r="G6428" s="261"/>
    </row>
    <row r="6429" spans="7:7" x14ac:dyDescent="0.2">
      <c r="G6429" s="261"/>
    </row>
    <row r="6430" spans="7:7" x14ac:dyDescent="0.2">
      <c r="G6430" s="261"/>
    </row>
    <row r="6431" spans="7:7" x14ac:dyDescent="0.2">
      <c r="G6431" s="261"/>
    </row>
    <row r="6432" spans="7:7" x14ac:dyDescent="0.2">
      <c r="G6432" s="261"/>
    </row>
    <row r="6433" spans="7:7" x14ac:dyDescent="0.2">
      <c r="G6433" s="261"/>
    </row>
    <row r="6434" spans="7:7" x14ac:dyDescent="0.2">
      <c r="G6434" s="261"/>
    </row>
    <row r="6435" spans="7:7" x14ac:dyDescent="0.2">
      <c r="G6435" s="261"/>
    </row>
    <row r="6436" spans="7:7" x14ac:dyDescent="0.2">
      <c r="G6436" s="261"/>
    </row>
    <row r="6437" spans="7:7" x14ac:dyDescent="0.2">
      <c r="G6437" s="261"/>
    </row>
    <row r="6438" spans="7:7" x14ac:dyDescent="0.2">
      <c r="G6438" s="261"/>
    </row>
    <row r="6439" spans="7:7" x14ac:dyDescent="0.2">
      <c r="G6439" s="261"/>
    </row>
    <row r="6440" spans="7:7" x14ac:dyDescent="0.2">
      <c r="G6440" s="261"/>
    </row>
    <row r="6441" spans="7:7" x14ac:dyDescent="0.2">
      <c r="G6441" s="261"/>
    </row>
    <row r="6442" spans="7:7" x14ac:dyDescent="0.2">
      <c r="G6442" s="261"/>
    </row>
    <row r="6443" spans="7:7" x14ac:dyDescent="0.2">
      <c r="G6443" s="261"/>
    </row>
    <row r="6444" spans="7:7" x14ac:dyDescent="0.2">
      <c r="G6444" s="261"/>
    </row>
    <row r="6445" spans="7:7" x14ac:dyDescent="0.2">
      <c r="G6445" s="261"/>
    </row>
    <row r="6446" spans="7:7" x14ac:dyDescent="0.2">
      <c r="G6446" s="261"/>
    </row>
    <row r="6447" spans="7:7" x14ac:dyDescent="0.2">
      <c r="G6447" s="261"/>
    </row>
    <row r="6448" spans="7:7" x14ac:dyDescent="0.2">
      <c r="G6448" s="261"/>
    </row>
    <row r="6449" spans="7:7" x14ac:dyDescent="0.2">
      <c r="G6449" s="261"/>
    </row>
    <row r="6450" spans="7:7" x14ac:dyDescent="0.2">
      <c r="G6450" s="261"/>
    </row>
    <row r="6451" spans="7:7" x14ac:dyDescent="0.2">
      <c r="G6451" s="261"/>
    </row>
    <row r="6452" spans="7:7" x14ac:dyDescent="0.2">
      <c r="G6452" s="261"/>
    </row>
    <row r="6453" spans="7:7" x14ac:dyDescent="0.2">
      <c r="G6453" s="261"/>
    </row>
    <row r="6454" spans="7:7" x14ac:dyDescent="0.2">
      <c r="G6454" s="261"/>
    </row>
    <row r="6455" spans="7:7" x14ac:dyDescent="0.2">
      <c r="G6455" s="261"/>
    </row>
    <row r="6456" spans="7:7" x14ac:dyDescent="0.2">
      <c r="G6456" s="261"/>
    </row>
    <row r="6457" spans="7:7" x14ac:dyDescent="0.2">
      <c r="G6457" s="261"/>
    </row>
    <row r="6458" spans="7:7" x14ac:dyDescent="0.2">
      <c r="G6458" s="261"/>
    </row>
    <row r="6459" spans="7:7" x14ac:dyDescent="0.2">
      <c r="G6459" s="261"/>
    </row>
    <row r="6460" spans="7:7" x14ac:dyDescent="0.2">
      <c r="G6460" s="261"/>
    </row>
    <row r="6461" spans="7:7" x14ac:dyDescent="0.2">
      <c r="G6461" s="261"/>
    </row>
    <row r="6462" spans="7:7" x14ac:dyDescent="0.2">
      <c r="G6462" s="261"/>
    </row>
    <row r="6463" spans="7:7" x14ac:dyDescent="0.2">
      <c r="G6463" s="261"/>
    </row>
    <row r="6464" spans="7:7" x14ac:dyDescent="0.2">
      <c r="G6464" s="261"/>
    </row>
    <row r="6465" spans="7:7" x14ac:dyDescent="0.2">
      <c r="G6465" s="261"/>
    </row>
    <row r="6466" spans="7:7" x14ac:dyDescent="0.2">
      <c r="G6466" s="261"/>
    </row>
    <row r="6467" spans="7:7" x14ac:dyDescent="0.2">
      <c r="G6467" s="261"/>
    </row>
    <row r="6468" spans="7:7" x14ac:dyDescent="0.2">
      <c r="G6468" s="261"/>
    </row>
    <row r="6469" spans="7:7" x14ac:dyDescent="0.2">
      <c r="G6469" s="261"/>
    </row>
    <row r="6470" spans="7:7" x14ac:dyDescent="0.2">
      <c r="G6470" s="261"/>
    </row>
    <row r="6471" spans="7:7" x14ac:dyDescent="0.2">
      <c r="G6471" s="261"/>
    </row>
    <row r="6472" spans="7:7" x14ac:dyDescent="0.2">
      <c r="G6472" s="261"/>
    </row>
    <row r="6473" spans="7:7" x14ac:dyDescent="0.2">
      <c r="G6473" s="261"/>
    </row>
    <row r="6474" spans="7:7" x14ac:dyDescent="0.2">
      <c r="G6474" s="261"/>
    </row>
    <row r="6475" spans="7:7" x14ac:dyDescent="0.2">
      <c r="G6475" s="261"/>
    </row>
    <row r="6476" spans="7:7" x14ac:dyDescent="0.2">
      <c r="G6476" s="261"/>
    </row>
    <row r="6477" spans="7:7" x14ac:dyDescent="0.2">
      <c r="G6477" s="261"/>
    </row>
    <row r="6478" spans="7:7" x14ac:dyDescent="0.2">
      <c r="G6478" s="261"/>
    </row>
    <row r="6479" spans="7:7" x14ac:dyDescent="0.2">
      <c r="G6479" s="261"/>
    </row>
    <row r="6480" spans="7:7" x14ac:dyDescent="0.2">
      <c r="G6480" s="261"/>
    </row>
    <row r="6481" spans="7:7" x14ac:dyDescent="0.2">
      <c r="G6481" s="261"/>
    </row>
    <row r="6482" spans="7:7" x14ac:dyDescent="0.2">
      <c r="G6482" s="261"/>
    </row>
    <row r="6483" spans="7:7" x14ac:dyDescent="0.2">
      <c r="G6483" s="261"/>
    </row>
    <row r="6484" spans="7:7" x14ac:dyDescent="0.2">
      <c r="G6484" s="261"/>
    </row>
    <row r="6485" spans="7:7" x14ac:dyDescent="0.2">
      <c r="G6485" s="261"/>
    </row>
    <row r="6486" spans="7:7" x14ac:dyDescent="0.2">
      <c r="G6486" s="261"/>
    </row>
    <row r="6487" spans="7:7" x14ac:dyDescent="0.2">
      <c r="G6487" s="261"/>
    </row>
    <row r="6488" spans="7:7" x14ac:dyDescent="0.2">
      <c r="G6488" s="261"/>
    </row>
    <row r="6489" spans="7:7" x14ac:dyDescent="0.2">
      <c r="G6489" s="261"/>
    </row>
    <row r="6490" spans="7:7" x14ac:dyDescent="0.2">
      <c r="G6490" s="261"/>
    </row>
    <row r="6491" spans="7:7" x14ac:dyDescent="0.2">
      <c r="G6491" s="261"/>
    </row>
    <row r="6492" spans="7:7" x14ac:dyDescent="0.2">
      <c r="G6492" s="261"/>
    </row>
    <row r="6493" spans="7:7" x14ac:dyDescent="0.2">
      <c r="G6493" s="261"/>
    </row>
    <row r="6494" spans="7:7" x14ac:dyDescent="0.2">
      <c r="G6494" s="261"/>
    </row>
    <row r="6495" spans="7:7" x14ac:dyDescent="0.2">
      <c r="G6495" s="261"/>
    </row>
    <row r="6496" spans="7:7" x14ac:dyDescent="0.2">
      <c r="G6496" s="261"/>
    </row>
    <row r="6497" spans="7:7" x14ac:dyDescent="0.2">
      <c r="G6497" s="261"/>
    </row>
    <row r="6498" spans="7:7" x14ac:dyDescent="0.2">
      <c r="G6498" s="261"/>
    </row>
    <row r="6499" spans="7:7" x14ac:dyDescent="0.2">
      <c r="G6499" s="261"/>
    </row>
    <row r="6500" spans="7:7" x14ac:dyDescent="0.2">
      <c r="G6500" s="261"/>
    </row>
    <row r="6501" spans="7:7" x14ac:dyDescent="0.2">
      <c r="G6501" s="261"/>
    </row>
    <row r="6502" spans="7:7" x14ac:dyDescent="0.2">
      <c r="G6502" s="261"/>
    </row>
    <row r="6503" spans="7:7" x14ac:dyDescent="0.2">
      <c r="G6503" s="261"/>
    </row>
    <row r="6504" spans="7:7" x14ac:dyDescent="0.2">
      <c r="G6504" s="261"/>
    </row>
    <row r="6505" spans="7:7" x14ac:dyDescent="0.2">
      <c r="G6505" s="261"/>
    </row>
    <row r="6506" spans="7:7" x14ac:dyDescent="0.2">
      <c r="G6506" s="261"/>
    </row>
    <row r="6507" spans="7:7" x14ac:dyDescent="0.2">
      <c r="G6507" s="261"/>
    </row>
    <row r="6508" spans="7:7" x14ac:dyDescent="0.2">
      <c r="G6508" s="261"/>
    </row>
    <row r="6509" spans="7:7" x14ac:dyDescent="0.2">
      <c r="G6509" s="261"/>
    </row>
    <row r="6510" spans="7:7" x14ac:dyDescent="0.2">
      <c r="G6510" s="261"/>
    </row>
    <row r="6511" spans="7:7" x14ac:dyDescent="0.2">
      <c r="G6511" s="261"/>
    </row>
    <row r="6512" spans="7:7" x14ac:dyDescent="0.2">
      <c r="G6512" s="261"/>
    </row>
    <row r="6513" spans="7:7" x14ac:dyDescent="0.2">
      <c r="G6513" s="261"/>
    </row>
    <row r="6514" spans="7:7" x14ac:dyDescent="0.2">
      <c r="G6514" s="261"/>
    </row>
    <row r="6515" spans="7:7" x14ac:dyDescent="0.2">
      <c r="G6515" s="261"/>
    </row>
    <row r="6516" spans="7:7" x14ac:dyDescent="0.2">
      <c r="G6516" s="261"/>
    </row>
    <row r="6517" spans="7:7" x14ac:dyDescent="0.2">
      <c r="G6517" s="261"/>
    </row>
    <row r="6518" spans="7:7" x14ac:dyDescent="0.2">
      <c r="G6518" s="261"/>
    </row>
    <row r="6519" spans="7:7" x14ac:dyDescent="0.2">
      <c r="G6519" s="261"/>
    </row>
    <row r="6520" spans="7:7" x14ac:dyDescent="0.2">
      <c r="G6520" s="261"/>
    </row>
    <row r="6521" spans="7:7" x14ac:dyDescent="0.2">
      <c r="G6521" s="261"/>
    </row>
    <row r="6522" spans="7:7" x14ac:dyDescent="0.2">
      <c r="G6522" s="261"/>
    </row>
    <row r="6523" spans="7:7" x14ac:dyDescent="0.2">
      <c r="G6523" s="261"/>
    </row>
    <row r="6524" spans="7:7" x14ac:dyDescent="0.2">
      <c r="G6524" s="261"/>
    </row>
    <row r="6525" spans="7:7" x14ac:dyDescent="0.2">
      <c r="G6525" s="261"/>
    </row>
    <row r="6526" spans="7:7" x14ac:dyDescent="0.2">
      <c r="G6526" s="261"/>
    </row>
    <row r="6527" spans="7:7" x14ac:dyDescent="0.2">
      <c r="G6527" s="261"/>
    </row>
    <row r="6528" spans="7:7" x14ac:dyDescent="0.2">
      <c r="G6528" s="261"/>
    </row>
    <row r="6529" spans="7:7" x14ac:dyDescent="0.2">
      <c r="G6529" s="261"/>
    </row>
    <row r="6530" spans="7:7" x14ac:dyDescent="0.2">
      <c r="G6530" s="261"/>
    </row>
    <row r="6531" spans="7:7" x14ac:dyDescent="0.2">
      <c r="G6531" s="261"/>
    </row>
    <row r="6532" spans="7:7" x14ac:dyDescent="0.2">
      <c r="G6532" s="261"/>
    </row>
    <row r="6533" spans="7:7" x14ac:dyDescent="0.2">
      <c r="G6533" s="261"/>
    </row>
    <row r="6534" spans="7:7" x14ac:dyDescent="0.2">
      <c r="G6534" s="261"/>
    </row>
    <row r="6535" spans="7:7" x14ac:dyDescent="0.2">
      <c r="G6535" s="261"/>
    </row>
    <row r="6536" spans="7:7" x14ac:dyDescent="0.2">
      <c r="G6536" s="261"/>
    </row>
    <row r="6537" spans="7:7" x14ac:dyDescent="0.2">
      <c r="G6537" s="261"/>
    </row>
    <row r="6538" spans="7:7" x14ac:dyDescent="0.2">
      <c r="G6538" s="261"/>
    </row>
    <row r="6539" spans="7:7" x14ac:dyDescent="0.2">
      <c r="G6539" s="261"/>
    </row>
    <row r="6540" spans="7:7" x14ac:dyDescent="0.2">
      <c r="G6540" s="261"/>
    </row>
    <row r="6541" spans="7:7" x14ac:dyDescent="0.2">
      <c r="G6541" s="261"/>
    </row>
    <row r="6542" spans="7:7" x14ac:dyDescent="0.2">
      <c r="G6542" s="261"/>
    </row>
    <row r="6543" spans="7:7" x14ac:dyDescent="0.2">
      <c r="G6543" s="261"/>
    </row>
    <row r="6544" spans="7:7" x14ac:dyDescent="0.2">
      <c r="G6544" s="261"/>
    </row>
    <row r="6545" spans="7:7" x14ac:dyDescent="0.2">
      <c r="G6545" s="261"/>
    </row>
    <row r="6546" spans="7:7" x14ac:dyDescent="0.2">
      <c r="G6546" s="261"/>
    </row>
    <row r="6547" spans="7:7" x14ac:dyDescent="0.2">
      <c r="G6547" s="261"/>
    </row>
    <row r="6548" spans="7:7" x14ac:dyDescent="0.2">
      <c r="G6548" s="261"/>
    </row>
    <row r="6549" spans="7:7" x14ac:dyDescent="0.2">
      <c r="G6549" s="261"/>
    </row>
    <row r="6550" spans="7:7" x14ac:dyDescent="0.2">
      <c r="G6550" s="261"/>
    </row>
    <row r="6551" spans="7:7" x14ac:dyDescent="0.2">
      <c r="G6551" s="261"/>
    </row>
    <row r="6552" spans="7:7" x14ac:dyDescent="0.2">
      <c r="G6552" s="261"/>
    </row>
    <row r="6553" spans="7:7" x14ac:dyDescent="0.2">
      <c r="G6553" s="261"/>
    </row>
    <row r="6554" spans="7:7" x14ac:dyDescent="0.2">
      <c r="G6554" s="261"/>
    </row>
    <row r="6555" spans="7:7" x14ac:dyDescent="0.2">
      <c r="G6555" s="261"/>
    </row>
    <row r="6556" spans="7:7" x14ac:dyDescent="0.2">
      <c r="G6556" s="261"/>
    </row>
    <row r="6557" spans="7:7" x14ac:dyDescent="0.2">
      <c r="G6557" s="261"/>
    </row>
    <row r="6558" spans="7:7" x14ac:dyDescent="0.2">
      <c r="G6558" s="261"/>
    </row>
    <row r="6559" spans="7:7" x14ac:dyDescent="0.2">
      <c r="G6559" s="261"/>
    </row>
    <row r="6560" spans="7:7" x14ac:dyDescent="0.2">
      <c r="G6560" s="261"/>
    </row>
    <row r="6561" spans="7:7" x14ac:dyDescent="0.2">
      <c r="G6561" s="261"/>
    </row>
    <row r="6562" spans="7:7" x14ac:dyDescent="0.2">
      <c r="G6562" s="261"/>
    </row>
    <row r="6563" spans="7:7" x14ac:dyDescent="0.2">
      <c r="G6563" s="261"/>
    </row>
    <row r="6564" spans="7:7" x14ac:dyDescent="0.2">
      <c r="G6564" s="261"/>
    </row>
    <row r="6565" spans="7:7" x14ac:dyDescent="0.2">
      <c r="G6565" s="261"/>
    </row>
    <row r="6566" spans="7:7" x14ac:dyDescent="0.2">
      <c r="G6566" s="261"/>
    </row>
    <row r="6567" spans="7:7" x14ac:dyDescent="0.2">
      <c r="G6567" s="261"/>
    </row>
    <row r="6568" spans="7:7" x14ac:dyDescent="0.2">
      <c r="G6568" s="261"/>
    </row>
    <row r="6569" spans="7:7" x14ac:dyDescent="0.2">
      <c r="G6569" s="261"/>
    </row>
    <row r="6570" spans="7:7" x14ac:dyDescent="0.2">
      <c r="G6570" s="261"/>
    </row>
    <row r="6571" spans="7:7" x14ac:dyDescent="0.2">
      <c r="G6571" s="261"/>
    </row>
    <row r="6572" spans="7:7" x14ac:dyDescent="0.2">
      <c r="G6572" s="261"/>
    </row>
    <row r="6573" spans="7:7" x14ac:dyDescent="0.2">
      <c r="G6573" s="261"/>
    </row>
    <row r="6574" spans="7:7" x14ac:dyDescent="0.2">
      <c r="G6574" s="261"/>
    </row>
    <row r="6575" spans="7:7" x14ac:dyDescent="0.2">
      <c r="G6575" s="261"/>
    </row>
    <row r="6576" spans="7:7" x14ac:dyDescent="0.2">
      <c r="G6576" s="261"/>
    </row>
    <row r="6577" spans="7:7" x14ac:dyDescent="0.2">
      <c r="G6577" s="261"/>
    </row>
    <row r="6578" spans="7:7" x14ac:dyDescent="0.2">
      <c r="G6578" s="261"/>
    </row>
    <row r="6579" spans="7:7" x14ac:dyDescent="0.2">
      <c r="G6579" s="261"/>
    </row>
    <row r="6580" spans="7:7" x14ac:dyDescent="0.2">
      <c r="G6580" s="261"/>
    </row>
    <row r="6581" spans="7:7" x14ac:dyDescent="0.2">
      <c r="G6581" s="261"/>
    </row>
    <row r="6582" spans="7:7" x14ac:dyDescent="0.2">
      <c r="G6582" s="261"/>
    </row>
    <row r="6583" spans="7:7" x14ac:dyDescent="0.2">
      <c r="G6583" s="261"/>
    </row>
    <row r="6584" spans="7:7" x14ac:dyDescent="0.2">
      <c r="G6584" s="261"/>
    </row>
    <row r="6585" spans="7:7" x14ac:dyDescent="0.2">
      <c r="G6585" s="261"/>
    </row>
    <row r="6586" spans="7:7" x14ac:dyDescent="0.2">
      <c r="G6586" s="261"/>
    </row>
    <row r="6587" spans="7:7" x14ac:dyDescent="0.2">
      <c r="G6587" s="261"/>
    </row>
    <row r="6588" spans="7:7" x14ac:dyDescent="0.2">
      <c r="G6588" s="261"/>
    </row>
    <row r="6589" spans="7:7" x14ac:dyDescent="0.2">
      <c r="G6589" s="261"/>
    </row>
    <row r="6590" spans="7:7" x14ac:dyDescent="0.2">
      <c r="G6590" s="261"/>
    </row>
    <row r="6591" spans="7:7" x14ac:dyDescent="0.2">
      <c r="G6591" s="261"/>
    </row>
    <row r="6592" spans="7:7" x14ac:dyDescent="0.2">
      <c r="G6592" s="261"/>
    </row>
    <row r="6593" spans="7:7" x14ac:dyDescent="0.2">
      <c r="G6593" s="261"/>
    </row>
    <row r="6594" spans="7:7" x14ac:dyDescent="0.2">
      <c r="G6594" s="261"/>
    </row>
    <row r="6595" spans="7:7" x14ac:dyDescent="0.2">
      <c r="G6595" s="261"/>
    </row>
    <row r="6596" spans="7:7" x14ac:dyDescent="0.2">
      <c r="G6596" s="261"/>
    </row>
    <row r="6597" spans="7:7" x14ac:dyDescent="0.2">
      <c r="G6597" s="261"/>
    </row>
    <row r="6598" spans="7:7" x14ac:dyDescent="0.2">
      <c r="G6598" s="261"/>
    </row>
    <row r="6599" spans="7:7" x14ac:dyDescent="0.2">
      <c r="G6599" s="261"/>
    </row>
    <row r="6600" spans="7:7" x14ac:dyDescent="0.2">
      <c r="G6600" s="261"/>
    </row>
    <row r="6601" spans="7:7" x14ac:dyDescent="0.2">
      <c r="G6601" s="261"/>
    </row>
    <row r="6602" spans="7:7" x14ac:dyDescent="0.2">
      <c r="G6602" s="261"/>
    </row>
    <row r="6603" spans="7:7" x14ac:dyDescent="0.2">
      <c r="G6603" s="261"/>
    </row>
    <row r="6604" spans="7:7" x14ac:dyDescent="0.2">
      <c r="G6604" s="261"/>
    </row>
    <row r="6605" spans="7:7" x14ac:dyDescent="0.2">
      <c r="G6605" s="261"/>
    </row>
    <row r="6606" spans="7:7" x14ac:dyDescent="0.2">
      <c r="G6606" s="261"/>
    </row>
    <row r="6607" spans="7:7" x14ac:dyDescent="0.2">
      <c r="G6607" s="261"/>
    </row>
    <row r="6608" spans="7:7" x14ac:dyDescent="0.2">
      <c r="G6608" s="261"/>
    </row>
    <row r="6609" spans="7:7" x14ac:dyDescent="0.2">
      <c r="G6609" s="261"/>
    </row>
    <row r="6610" spans="7:7" x14ac:dyDescent="0.2">
      <c r="G6610" s="261"/>
    </row>
    <row r="6611" spans="7:7" x14ac:dyDescent="0.2">
      <c r="G6611" s="261"/>
    </row>
    <row r="6612" spans="7:7" x14ac:dyDescent="0.2">
      <c r="G6612" s="261"/>
    </row>
    <row r="6613" spans="7:7" x14ac:dyDescent="0.2">
      <c r="G6613" s="261"/>
    </row>
    <row r="6614" spans="7:7" x14ac:dyDescent="0.2">
      <c r="G6614" s="261"/>
    </row>
    <row r="6615" spans="7:7" x14ac:dyDescent="0.2">
      <c r="G6615" s="261"/>
    </row>
    <row r="6616" spans="7:7" x14ac:dyDescent="0.2">
      <c r="G6616" s="261"/>
    </row>
    <row r="6617" spans="7:7" x14ac:dyDescent="0.2">
      <c r="G6617" s="261"/>
    </row>
    <row r="6618" spans="7:7" x14ac:dyDescent="0.2">
      <c r="G6618" s="261"/>
    </row>
    <row r="6619" spans="7:7" x14ac:dyDescent="0.2">
      <c r="G6619" s="261"/>
    </row>
    <row r="6620" spans="7:7" x14ac:dyDescent="0.2">
      <c r="G6620" s="261"/>
    </row>
    <row r="6621" spans="7:7" x14ac:dyDescent="0.2">
      <c r="G6621" s="261"/>
    </row>
    <row r="6622" spans="7:7" x14ac:dyDescent="0.2">
      <c r="G6622" s="261"/>
    </row>
    <row r="6623" spans="7:7" x14ac:dyDescent="0.2">
      <c r="G6623" s="261"/>
    </row>
    <row r="6624" spans="7:7" x14ac:dyDescent="0.2">
      <c r="G6624" s="261"/>
    </row>
    <row r="6625" spans="7:7" x14ac:dyDescent="0.2">
      <c r="G6625" s="261"/>
    </row>
    <row r="6626" spans="7:7" x14ac:dyDescent="0.2">
      <c r="G6626" s="261"/>
    </row>
    <row r="6627" spans="7:7" x14ac:dyDescent="0.2">
      <c r="G6627" s="261"/>
    </row>
    <row r="6628" spans="7:7" x14ac:dyDescent="0.2">
      <c r="G6628" s="261"/>
    </row>
    <row r="6629" spans="7:7" x14ac:dyDescent="0.2">
      <c r="G6629" s="261"/>
    </row>
    <row r="6630" spans="7:7" x14ac:dyDescent="0.2">
      <c r="G6630" s="261"/>
    </row>
    <row r="6631" spans="7:7" x14ac:dyDescent="0.2">
      <c r="G6631" s="261"/>
    </row>
    <row r="6632" spans="7:7" x14ac:dyDescent="0.2">
      <c r="G6632" s="261"/>
    </row>
    <row r="6633" spans="7:7" x14ac:dyDescent="0.2">
      <c r="G6633" s="261"/>
    </row>
    <row r="6634" spans="7:7" x14ac:dyDescent="0.2">
      <c r="G6634" s="261"/>
    </row>
    <row r="6635" spans="7:7" x14ac:dyDescent="0.2">
      <c r="G6635" s="261"/>
    </row>
    <row r="6636" spans="7:7" x14ac:dyDescent="0.2">
      <c r="G6636" s="261"/>
    </row>
    <row r="6637" spans="7:7" x14ac:dyDescent="0.2">
      <c r="G6637" s="261"/>
    </row>
    <row r="6638" spans="7:7" x14ac:dyDescent="0.2">
      <c r="G6638" s="261"/>
    </row>
    <row r="6639" spans="7:7" x14ac:dyDescent="0.2">
      <c r="G6639" s="261"/>
    </row>
    <row r="6640" spans="7:7" x14ac:dyDescent="0.2">
      <c r="G6640" s="261"/>
    </row>
    <row r="6641" spans="7:7" x14ac:dyDescent="0.2">
      <c r="G6641" s="261"/>
    </row>
    <row r="6642" spans="7:7" x14ac:dyDescent="0.2">
      <c r="G6642" s="261"/>
    </row>
    <row r="6643" spans="7:7" x14ac:dyDescent="0.2">
      <c r="G6643" s="261"/>
    </row>
    <row r="6644" spans="7:7" x14ac:dyDescent="0.2">
      <c r="G6644" s="261"/>
    </row>
    <row r="6645" spans="7:7" x14ac:dyDescent="0.2">
      <c r="G6645" s="261"/>
    </row>
    <row r="6646" spans="7:7" x14ac:dyDescent="0.2">
      <c r="G6646" s="261"/>
    </row>
    <row r="6647" spans="7:7" x14ac:dyDescent="0.2">
      <c r="G6647" s="261"/>
    </row>
    <row r="6648" spans="7:7" x14ac:dyDescent="0.2">
      <c r="G6648" s="261"/>
    </row>
    <row r="6649" spans="7:7" x14ac:dyDescent="0.2">
      <c r="G6649" s="261"/>
    </row>
    <row r="6650" spans="7:7" x14ac:dyDescent="0.2">
      <c r="G6650" s="261"/>
    </row>
    <row r="6651" spans="7:7" x14ac:dyDescent="0.2">
      <c r="G6651" s="261"/>
    </row>
    <row r="6652" spans="7:7" x14ac:dyDescent="0.2">
      <c r="G6652" s="261"/>
    </row>
    <row r="6653" spans="7:7" x14ac:dyDescent="0.2">
      <c r="G6653" s="261"/>
    </row>
    <row r="6654" spans="7:7" x14ac:dyDescent="0.2">
      <c r="G6654" s="261"/>
    </row>
    <row r="6655" spans="7:7" x14ac:dyDescent="0.2">
      <c r="G6655" s="261"/>
    </row>
    <row r="6656" spans="7:7" x14ac:dyDescent="0.2">
      <c r="G6656" s="261"/>
    </row>
    <row r="6657" spans="7:7" x14ac:dyDescent="0.2">
      <c r="G6657" s="261"/>
    </row>
    <row r="6658" spans="7:7" x14ac:dyDescent="0.2">
      <c r="G6658" s="261"/>
    </row>
    <row r="6659" spans="7:7" x14ac:dyDescent="0.2">
      <c r="G6659" s="261"/>
    </row>
    <row r="6660" spans="7:7" x14ac:dyDescent="0.2">
      <c r="G6660" s="261"/>
    </row>
    <row r="6661" spans="7:7" x14ac:dyDescent="0.2">
      <c r="G6661" s="261"/>
    </row>
    <row r="6662" spans="7:7" x14ac:dyDescent="0.2">
      <c r="G6662" s="261"/>
    </row>
    <row r="6663" spans="7:7" x14ac:dyDescent="0.2">
      <c r="G6663" s="261"/>
    </row>
    <row r="6664" spans="7:7" x14ac:dyDescent="0.2">
      <c r="G6664" s="261"/>
    </row>
    <row r="6665" spans="7:7" x14ac:dyDescent="0.2">
      <c r="G6665" s="261"/>
    </row>
    <row r="6666" spans="7:7" x14ac:dyDescent="0.2">
      <c r="G6666" s="261"/>
    </row>
    <row r="6667" spans="7:7" x14ac:dyDescent="0.2">
      <c r="G6667" s="261"/>
    </row>
    <row r="6668" spans="7:7" x14ac:dyDescent="0.2">
      <c r="G6668" s="261"/>
    </row>
    <row r="6669" spans="7:7" x14ac:dyDescent="0.2">
      <c r="G6669" s="261"/>
    </row>
    <row r="6670" spans="7:7" x14ac:dyDescent="0.2">
      <c r="G6670" s="261"/>
    </row>
    <row r="6671" spans="7:7" x14ac:dyDescent="0.2">
      <c r="G6671" s="261"/>
    </row>
    <row r="6672" spans="7:7" x14ac:dyDescent="0.2">
      <c r="G6672" s="261"/>
    </row>
    <row r="6673" spans="7:7" x14ac:dyDescent="0.2">
      <c r="G6673" s="261"/>
    </row>
    <row r="6674" spans="7:7" x14ac:dyDescent="0.2">
      <c r="G6674" s="261"/>
    </row>
    <row r="6675" spans="7:7" x14ac:dyDescent="0.2">
      <c r="G6675" s="261"/>
    </row>
    <row r="6676" spans="7:7" x14ac:dyDescent="0.2">
      <c r="G6676" s="261"/>
    </row>
    <row r="6677" spans="7:7" x14ac:dyDescent="0.2">
      <c r="G6677" s="261"/>
    </row>
    <row r="6678" spans="7:7" x14ac:dyDescent="0.2">
      <c r="G6678" s="261"/>
    </row>
    <row r="6679" spans="7:7" x14ac:dyDescent="0.2">
      <c r="G6679" s="261"/>
    </row>
    <row r="6680" spans="7:7" x14ac:dyDescent="0.2">
      <c r="G6680" s="261"/>
    </row>
    <row r="6681" spans="7:7" x14ac:dyDescent="0.2">
      <c r="G6681" s="261"/>
    </row>
    <row r="6682" spans="7:7" x14ac:dyDescent="0.2">
      <c r="G6682" s="261"/>
    </row>
    <row r="6683" spans="7:7" x14ac:dyDescent="0.2">
      <c r="G6683" s="261"/>
    </row>
    <row r="6684" spans="7:7" x14ac:dyDescent="0.2">
      <c r="G6684" s="261"/>
    </row>
    <row r="6685" spans="7:7" x14ac:dyDescent="0.2">
      <c r="G6685" s="261"/>
    </row>
    <row r="6686" spans="7:7" x14ac:dyDescent="0.2">
      <c r="G6686" s="261"/>
    </row>
    <row r="6687" spans="7:7" x14ac:dyDescent="0.2">
      <c r="G6687" s="261"/>
    </row>
    <row r="6688" spans="7:7" x14ac:dyDescent="0.2">
      <c r="G6688" s="261"/>
    </row>
    <row r="6689" spans="7:7" x14ac:dyDescent="0.2">
      <c r="G6689" s="261"/>
    </row>
    <row r="6690" spans="7:7" x14ac:dyDescent="0.2">
      <c r="G6690" s="261"/>
    </row>
    <row r="6691" spans="7:7" x14ac:dyDescent="0.2">
      <c r="G6691" s="261"/>
    </row>
    <row r="6692" spans="7:7" x14ac:dyDescent="0.2">
      <c r="G6692" s="261"/>
    </row>
    <row r="6693" spans="7:7" x14ac:dyDescent="0.2">
      <c r="G6693" s="261"/>
    </row>
    <row r="6694" spans="7:7" x14ac:dyDescent="0.2">
      <c r="G6694" s="261"/>
    </row>
    <row r="6695" spans="7:7" x14ac:dyDescent="0.2">
      <c r="G6695" s="261"/>
    </row>
    <row r="6696" spans="7:7" x14ac:dyDescent="0.2">
      <c r="G6696" s="261"/>
    </row>
    <row r="6697" spans="7:7" x14ac:dyDescent="0.2">
      <c r="G6697" s="261"/>
    </row>
    <row r="6698" spans="7:7" x14ac:dyDescent="0.2">
      <c r="G6698" s="261"/>
    </row>
    <row r="6699" spans="7:7" x14ac:dyDescent="0.2">
      <c r="G6699" s="261"/>
    </row>
    <row r="6700" spans="7:7" x14ac:dyDescent="0.2">
      <c r="G6700" s="261"/>
    </row>
    <row r="6701" spans="7:7" x14ac:dyDescent="0.2">
      <c r="G6701" s="261"/>
    </row>
    <row r="6702" spans="7:7" x14ac:dyDescent="0.2">
      <c r="G6702" s="261"/>
    </row>
    <row r="6703" spans="7:7" x14ac:dyDescent="0.2">
      <c r="G6703" s="261"/>
    </row>
    <row r="6704" spans="7:7" x14ac:dyDescent="0.2">
      <c r="G6704" s="261"/>
    </row>
    <row r="6705" spans="7:7" x14ac:dyDescent="0.2">
      <c r="G6705" s="261"/>
    </row>
    <row r="6706" spans="7:7" x14ac:dyDescent="0.2">
      <c r="G6706" s="261"/>
    </row>
    <row r="6707" spans="7:7" x14ac:dyDescent="0.2">
      <c r="G6707" s="261"/>
    </row>
    <row r="6708" spans="7:7" x14ac:dyDescent="0.2">
      <c r="G6708" s="261"/>
    </row>
    <row r="6709" spans="7:7" x14ac:dyDescent="0.2">
      <c r="G6709" s="261"/>
    </row>
    <row r="6710" spans="7:7" x14ac:dyDescent="0.2">
      <c r="G6710" s="261"/>
    </row>
    <row r="6711" spans="7:7" x14ac:dyDescent="0.2">
      <c r="G6711" s="261"/>
    </row>
    <row r="6712" spans="7:7" x14ac:dyDescent="0.2">
      <c r="G6712" s="261"/>
    </row>
    <row r="6713" spans="7:7" x14ac:dyDescent="0.2">
      <c r="G6713" s="261"/>
    </row>
    <row r="6714" spans="7:7" x14ac:dyDescent="0.2">
      <c r="G6714" s="261"/>
    </row>
    <row r="6715" spans="7:7" x14ac:dyDescent="0.2">
      <c r="G6715" s="261"/>
    </row>
    <row r="6716" spans="7:7" x14ac:dyDescent="0.2">
      <c r="G6716" s="261"/>
    </row>
    <row r="6717" spans="7:7" x14ac:dyDescent="0.2">
      <c r="G6717" s="261"/>
    </row>
    <row r="6718" spans="7:7" x14ac:dyDescent="0.2">
      <c r="G6718" s="261"/>
    </row>
    <row r="6719" spans="7:7" x14ac:dyDescent="0.2">
      <c r="G6719" s="261"/>
    </row>
    <row r="6720" spans="7:7" x14ac:dyDescent="0.2">
      <c r="G6720" s="261"/>
    </row>
    <row r="6721" spans="7:7" x14ac:dyDescent="0.2">
      <c r="G6721" s="261"/>
    </row>
    <row r="6722" spans="7:7" x14ac:dyDescent="0.2">
      <c r="G6722" s="261"/>
    </row>
    <row r="6723" spans="7:7" x14ac:dyDescent="0.2">
      <c r="G6723" s="261"/>
    </row>
    <row r="6724" spans="7:7" x14ac:dyDescent="0.2">
      <c r="G6724" s="261"/>
    </row>
    <row r="6725" spans="7:7" x14ac:dyDescent="0.2">
      <c r="G6725" s="261"/>
    </row>
    <row r="6726" spans="7:7" x14ac:dyDescent="0.2">
      <c r="G6726" s="261"/>
    </row>
    <row r="6727" spans="7:7" x14ac:dyDescent="0.2">
      <c r="G6727" s="261"/>
    </row>
    <row r="6728" spans="7:7" x14ac:dyDescent="0.2">
      <c r="G6728" s="261"/>
    </row>
    <row r="6729" spans="7:7" x14ac:dyDescent="0.2">
      <c r="G6729" s="261"/>
    </row>
    <row r="6730" spans="7:7" x14ac:dyDescent="0.2">
      <c r="G6730" s="261"/>
    </row>
    <row r="6731" spans="7:7" x14ac:dyDescent="0.2">
      <c r="G6731" s="261"/>
    </row>
    <row r="6732" spans="7:7" x14ac:dyDescent="0.2">
      <c r="G6732" s="261"/>
    </row>
    <row r="6733" spans="7:7" x14ac:dyDescent="0.2">
      <c r="G6733" s="261"/>
    </row>
    <row r="6734" spans="7:7" x14ac:dyDescent="0.2">
      <c r="G6734" s="261"/>
    </row>
    <row r="6735" spans="7:7" x14ac:dyDescent="0.2">
      <c r="G6735" s="261"/>
    </row>
    <row r="6736" spans="7:7" x14ac:dyDescent="0.2">
      <c r="G6736" s="261"/>
    </row>
    <row r="6737" spans="7:7" x14ac:dyDescent="0.2">
      <c r="G6737" s="261"/>
    </row>
    <row r="6738" spans="7:7" x14ac:dyDescent="0.2">
      <c r="G6738" s="261"/>
    </row>
    <row r="6739" spans="7:7" x14ac:dyDescent="0.2">
      <c r="G6739" s="261"/>
    </row>
    <row r="6740" spans="7:7" x14ac:dyDescent="0.2">
      <c r="G6740" s="261"/>
    </row>
    <row r="6741" spans="7:7" x14ac:dyDescent="0.2">
      <c r="G6741" s="261"/>
    </row>
    <row r="6742" spans="7:7" x14ac:dyDescent="0.2">
      <c r="G6742" s="261"/>
    </row>
    <row r="6743" spans="7:7" x14ac:dyDescent="0.2">
      <c r="G6743" s="261"/>
    </row>
    <row r="6744" spans="7:7" x14ac:dyDescent="0.2">
      <c r="G6744" s="261"/>
    </row>
    <row r="6745" spans="7:7" x14ac:dyDescent="0.2">
      <c r="G6745" s="261"/>
    </row>
    <row r="6746" spans="7:7" x14ac:dyDescent="0.2">
      <c r="G6746" s="261"/>
    </row>
    <row r="6747" spans="7:7" x14ac:dyDescent="0.2">
      <c r="G6747" s="261"/>
    </row>
    <row r="6748" spans="7:7" x14ac:dyDescent="0.2">
      <c r="G6748" s="261"/>
    </row>
    <row r="6749" spans="7:7" x14ac:dyDescent="0.2">
      <c r="G6749" s="261"/>
    </row>
    <row r="6750" spans="7:7" x14ac:dyDescent="0.2">
      <c r="G6750" s="261"/>
    </row>
    <row r="6751" spans="7:7" x14ac:dyDescent="0.2">
      <c r="G6751" s="261"/>
    </row>
    <row r="6752" spans="7:7" x14ac:dyDescent="0.2">
      <c r="G6752" s="261"/>
    </row>
    <row r="6753" spans="7:7" x14ac:dyDescent="0.2">
      <c r="G6753" s="261"/>
    </row>
    <row r="6754" spans="7:7" x14ac:dyDescent="0.2">
      <c r="G6754" s="261"/>
    </row>
    <row r="6755" spans="7:7" x14ac:dyDescent="0.2">
      <c r="G6755" s="261"/>
    </row>
    <row r="6756" spans="7:7" x14ac:dyDescent="0.2">
      <c r="G6756" s="261"/>
    </row>
    <row r="6757" spans="7:7" x14ac:dyDescent="0.2">
      <c r="G6757" s="261"/>
    </row>
    <row r="6758" spans="7:7" x14ac:dyDescent="0.2">
      <c r="G6758" s="261"/>
    </row>
    <row r="6759" spans="7:7" x14ac:dyDescent="0.2">
      <c r="G6759" s="261"/>
    </row>
    <row r="6760" spans="7:7" x14ac:dyDescent="0.2">
      <c r="G6760" s="261"/>
    </row>
    <row r="6761" spans="7:7" x14ac:dyDescent="0.2">
      <c r="G6761" s="261"/>
    </row>
    <row r="6762" spans="7:7" x14ac:dyDescent="0.2">
      <c r="G6762" s="261"/>
    </row>
    <row r="6763" spans="7:7" x14ac:dyDescent="0.2">
      <c r="G6763" s="261"/>
    </row>
    <row r="6764" spans="7:7" x14ac:dyDescent="0.2">
      <c r="G6764" s="261"/>
    </row>
    <row r="6765" spans="7:7" x14ac:dyDescent="0.2">
      <c r="G6765" s="261"/>
    </row>
    <row r="6766" spans="7:7" x14ac:dyDescent="0.2">
      <c r="G6766" s="261"/>
    </row>
    <row r="6767" spans="7:7" x14ac:dyDescent="0.2">
      <c r="G6767" s="261"/>
    </row>
    <row r="6768" spans="7:7" x14ac:dyDescent="0.2">
      <c r="G6768" s="261"/>
    </row>
    <row r="6769" spans="7:7" x14ac:dyDescent="0.2">
      <c r="G6769" s="261"/>
    </row>
    <row r="6770" spans="7:7" x14ac:dyDescent="0.2">
      <c r="G6770" s="261"/>
    </row>
    <row r="6771" spans="7:7" x14ac:dyDescent="0.2">
      <c r="G6771" s="261"/>
    </row>
    <row r="6772" spans="7:7" x14ac:dyDescent="0.2">
      <c r="G6772" s="261"/>
    </row>
    <row r="6773" spans="7:7" x14ac:dyDescent="0.2">
      <c r="G6773" s="261"/>
    </row>
    <row r="6774" spans="7:7" x14ac:dyDescent="0.2">
      <c r="G6774" s="261"/>
    </row>
    <row r="6775" spans="7:7" x14ac:dyDescent="0.2">
      <c r="G6775" s="261"/>
    </row>
    <row r="6776" spans="7:7" x14ac:dyDescent="0.2">
      <c r="G6776" s="261"/>
    </row>
    <row r="6777" spans="7:7" x14ac:dyDescent="0.2">
      <c r="G6777" s="261"/>
    </row>
    <row r="6778" spans="7:7" x14ac:dyDescent="0.2">
      <c r="G6778" s="261"/>
    </row>
    <row r="6779" spans="7:7" x14ac:dyDescent="0.2">
      <c r="G6779" s="261"/>
    </row>
    <row r="6780" spans="7:7" x14ac:dyDescent="0.2">
      <c r="G6780" s="261"/>
    </row>
    <row r="6781" spans="7:7" x14ac:dyDescent="0.2">
      <c r="G6781" s="261"/>
    </row>
    <row r="6782" spans="7:7" x14ac:dyDescent="0.2">
      <c r="G6782" s="261"/>
    </row>
    <row r="6783" spans="7:7" x14ac:dyDescent="0.2">
      <c r="G6783" s="261"/>
    </row>
    <row r="6784" spans="7:7" x14ac:dyDescent="0.2">
      <c r="G6784" s="261"/>
    </row>
    <row r="6785" spans="7:7" x14ac:dyDescent="0.2">
      <c r="G6785" s="261"/>
    </row>
    <row r="6786" spans="7:7" x14ac:dyDescent="0.2">
      <c r="G6786" s="261"/>
    </row>
    <row r="6787" spans="7:7" x14ac:dyDescent="0.2">
      <c r="G6787" s="261"/>
    </row>
    <row r="6788" spans="7:7" x14ac:dyDescent="0.2">
      <c r="G6788" s="261"/>
    </row>
    <row r="6789" spans="7:7" x14ac:dyDescent="0.2">
      <c r="G6789" s="261"/>
    </row>
    <row r="6790" spans="7:7" x14ac:dyDescent="0.2">
      <c r="G6790" s="261"/>
    </row>
    <row r="6791" spans="7:7" x14ac:dyDescent="0.2">
      <c r="G6791" s="261"/>
    </row>
    <row r="6792" spans="7:7" x14ac:dyDescent="0.2">
      <c r="G6792" s="261"/>
    </row>
    <row r="6793" spans="7:7" x14ac:dyDescent="0.2">
      <c r="G6793" s="261"/>
    </row>
    <row r="6794" spans="7:7" x14ac:dyDescent="0.2">
      <c r="G6794" s="261"/>
    </row>
    <row r="6795" spans="7:7" x14ac:dyDescent="0.2">
      <c r="G6795" s="261"/>
    </row>
    <row r="6796" spans="7:7" x14ac:dyDescent="0.2">
      <c r="G6796" s="261"/>
    </row>
    <row r="6797" spans="7:7" x14ac:dyDescent="0.2">
      <c r="G6797" s="261"/>
    </row>
    <row r="6798" spans="7:7" x14ac:dyDescent="0.2">
      <c r="G6798" s="261"/>
    </row>
    <row r="6799" spans="7:7" x14ac:dyDescent="0.2">
      <c r="G6799" s="261"/>
    </row>
    <row r="6800" spans="7:7" x14ac:dyDescent="0.2">
      <c r="G6800" s="261"/>
    </row>
    <row r="6801" spans="7:7" x14ac:dyDescent="0.2">
      <c r="G6801" s="261"/>
    </row>
    <row r="6802" spans="7:7" x14ac:dyDescent="0.2">
      <c r="G6802" s="261"/>
    </row>
    <row r="6803" spans="7:7" x14ac:dyDescent="0.2">
      <c r="G6803" s="261"/>
    </row>
    <row r="6804" spans="7:7" x14ac:dyDescent="0.2">
      <c r="G6804" s="261"/>
    </row>
    <row r="6805" spans="7:7" x14ac:dyDescent="0.2">
      <c r="G6805" s="261"/>
    </row>
    <row r="6806" spans="7:7" x14ac:dyDescent="0.2">
      <c r="G6806" s="261"/>
    </row>
    <row r="6807" spans="7:7" x14ac:dyDescent="0.2">
      <c r="G6807" s="261"/>
    </row>
    <row r="6808" spans="7:7" x14ac:dyDescent="0.2">
      <c r="G6808" s="261"/>
    </row>
    <row r="6809" spans="7:7" x14ac:dyDescent="0.2">
      <c r="G6809" s="261"/>
    </row>
    <row r="6810" spans="7:7" x14ac:dyDescent="0.2">
      <c r="G6810" s="261"/>
    </row>
    <row r="6811" spans="7:7" x14ac:dyDescent="0.2">
      <c r="G6811" s="261"/>
    </row>
    <row r="6812" spans="7:7" x14ac:dyDescent="0.2">
      <c r="G6812" s="261"/>
    </row>
    <row r="6813" spans="7:7" x14ac:dyDescent="0.2">
      <c r="G6813" s="261"/>
    </row>
    <row r="6814" spans="7:7" x14ac:dyDescent="0.2">
      <c r="G6814" s="261"/>
    </row>
    <row r="6815" spans="7:7" x14ac:dyDescent="0.2">
      <c r="G6815" s="261"/>
    </row>
    <row r="6816" spans="7:7" x14ac:dyDescent="0.2">
      <c r="G6816" s="261"/>
    </row>
    <row r="6817" spans="7:7" x14ac:dyDescent="0.2">
      <c r="G6817" s="261"/>
    </row>
    <row r="6818" spans="7:7" x14ac:dyDescent="0.2">
      <c r="G6818" s="261"/>
    </row>
    <row r="6819" spans="7:7" x14ac:dyDescent="0.2">
      <c r="G6819" s="261"/>
    </row>
    <row r="6820" spans="7:7" x14ac:dyDescent="0.2">
      <c r="G6820" s="261"/>
    </row>
    <row r="6821" spans="7:7" x14ac:dyDescent="0.2">
      <c r="G6821" s="261"/>
    </row>
    <row r="6822" spans="7:7" x14ac:dyDescent="0.2">
      <c r="G6822" s="261"/>
    </row>
    <row r="6823" spans="7:7" x14ac:dyDescent="0.2">
      <c r="G6823" s="261"/>
    </row>
    <row r="6824" spans="7:7" x14ac:dyDescent="0.2">
      <c r="G6824" s="261"/>
    </row>
    <row r="6825" spans="7:7" x14ac:dyDescent="0.2">
      <c r="G6825" s="261"/>
    </row>
    <row r="6826" spans="7:7" x14ac:dyDescent="0.2">
      <c r="G6826" s="261"/>
    </row>
    <row r="6827" spans="7:7" x14ac:dyDescent="0.2">
      <c r="G6827" s="261"/>
    </row>
    <row r="6828" spans="7:7" x14ac:dyDescent="0.2">
      <c r="G6828" s="261"/>
    </row>
    <row r="6829" spans="7:7" x14ac:dyDescent="0.2">
      <c r="G6829" s="261"/>
    </row>
    <row r="6830" spans="7:7" x14ac:dyDescent="0.2">
      <c r="G6830" s="261"/>
    </row>
    <row r="6831" spans="7:7" x14ac:dyDescent="0.2">
      <c r="G6831" s="261"/>
    </row>
    <row r="6832" spans="7:7" x14ac:dyDescent="0.2">
      <c r="G6832" s="261"/>
    </row>
    <row r="6833" spans="7:7" x14ac:dyDescent="0.2">
      <c r="G6833" s="261"/>
    </row>
    <row r="6834" spans="7:7" x14ac:dyDescent="0.2">
      <c r="G6834" s="261"/>
    </row>
    <row r="6835" spans="7:7" x14ac:dyDescent="0.2">
      <c r="G6835" s="261"/>
    </row>
    <row r="6836" spans="7:7" x14ac:dyDescent="0.2">
      <c r="G6836" s="261"/>
    </row>
    <row r="6837" spans="7:7" x14ac:dyDescent="0.2">
      <c r="G6837" s="261"/>
    </row>
    <row r="6838" spans="7:7" x14ac:dyDescent="0.2">
      <c r="G6838" s="261"/>
    </row>
    <row r="6839" spans="7:7" x14ac:dyDescent="0.2">
      <c r="G6839" s="261"/>
    </row>
    <row r="6840" spans="7:7" x14ac:dyDescent="0.2">
      <c r="G6840" s="261"/>
    </row>
    <row r="6841" spans="7:7" x14ac:dyDescent="0.2">
      <c r="G6841" s="261"/>
    </row>
    <row r="6842" spans="7:7" x14ac:dyDescent="0.2">
      <c r="G6842" s="261"/>
    </row>
    <row r="6843" spans="7:7" x14ac:dyDescent="0.2">
      <c r="G6843" s="261"/>
    </row>
    <row r="6844" spans="7:7" x14ac:dyDescent="0.2">
      <c r="G6844" s="261"/>
    </row>
    <row r="6845" spans="7:7" x14ac:dyDescent="0.2">
      <c r="G6845" s="261"/>
    </row>
    <row r="6846" spans="7:7" x14ac:dyDescent="0.2">
      <c r="G6846" s="261"/>
    </row>
    <row r="6847" spans="7:7" x14ac:dyDescent="0.2">
      <c r="G6847" s="261"/>
    </row>
    <row r="6848" spans="7:7" x14ac:dyDescent="0.2">
      <c r="G6848" s="261"/>
    </row>
    <row r="6849" spans="7:7" x14ac:dyDescent="0.2">
      <c r="G6849" s="261"/>
    </row>
    <row r="6850" spans="7:7" x14ac:dyDescent="0.2">
      <c r="G6850" s="261"/>
    </row>
    <row r="6851" spans="7:7" x14ac:dyDescent="0.2">
      <c r="G6851" s="261"/>
    </row>
    <row r="6852" spans="7:7" x14ac:dyDescent="0.2">
      <c r="G6852" s="261"/>
    </row>
    <row r="6853" spans="7:7" x14ac:dyDescent="0.2">
      <c r="G6853" s="261"/>
    </row>
    <row r="6854" spans="7:7" x14ac:dyDescent="0.2">
      <c r="G6854" s="261"/>
    </row>
    <row r="6855" spans="7:7" x14ac:dyDescent="0.2">
      <c r="G6855" s="261"/>
    </row>
    <row r="6856" spans="7:7" x14ac:dyDescent="0.2">
      <c r="G6856" s="261"/>
    </row>
    <row r="6857" spans="7:7" x14ac:dyDescent="0.2">
      <c r="G6857" s="261"/>
    </row>
    <row r="6858" spans="7:7" x14ac:dyDescent="0.2">
      <c r="G6858" s="261"/>
    </row>
    <row r="6859" spans="7:7" x14ac:dyDescent="0.2">
      <c r="G6859" s="261"/>
    </row>
    <row r="6860" spans="7:7" x14ac:dyDescent="0.2">
      <c r="G6860" s="261"/>
    </row>
    <row r="6861" spans="7:7" x14ac:dyDescent="0.2">
      <c r="G6861" s="261"/>
    </row>
    <row r="6862" spans="7:7" x14ac:dyDescent="0.2">
      <c r="G6862" s="261"/>
    </row>
    <row r="6863" spans="7:7" x14ac:dyDescent="0.2">
      <c r="G6863" s="261"/>
    </row>
    <row r="6864" spans="7:7" x14ac:dyDescent="0.2">
      <c r="G6864" s="261"/>
    </row>
    <row r="6865" spans="7:7" x14ac:dyDescent="0.2">
      <c r="G6865" s="261"/>
    </row>
    <row r="6866" spans="7:7" x14ac:dyDescent="0.2">
      <c r="G6866" s="261"/>
    </row>
    <row r="6867" spans="7:7" x14ac:dyDescent="0.2">
      <c r="G6867" s="261"/>
    </row>
    <row r="6868" spans="7:7" x14ac:dyDescent="0.2">
      <c r="G6868" s="261"/>
    </row>
    <row r="6869" spans="7:7" x14ac:dyDescent="0.2">
      <c r="G6869" s="261"/>
    </row>
    <row r="6870" spans="7:7" x14ac:dyDescent="0.2">
      <c r="G6870" s="261"/>
    </row>
    <row r="6871" spans="7:7" x14ac:dyDescent="0.2">
      <c r="G6871" s="261"/>
    </row>
    <row r="6872" spans="7:7" x14ac:dyDescent="0.2">
      <c r="G6872" s="261"/>
    </row>
    <row r="6873" spans="7:7" x14ac:dyDescent="0.2">
      <c r="G6873" s="261"/>
    </row>
    <row r="6874" spans="7:7" x14ac:dyDescent="0.2">
      <c r="G6874" s="261"/>
    </row>
    <row r="6875" spans="7:7" x14ac:dyDescent="0.2">
      <c r="G6875" s="261"/>
    </row>
    <row r="6876" spans="7:7" x14ac:dyDescent="0.2">
      <c r="G6876" s="261"/>
    </row>
    <row r="6877" spans="7:7" x14ac:dyDescent="0.2">
      <c r="G6877" s="261"/>
    </row>
    <row r="6878" spans="7:7" x14ac:dyDescent="0.2">
      <c r="G6878" s="261"/>
    </row>
    <row r="6879" spans="7:7" x14ac:dyDescent="0.2">
      <c r="G6879" s="261"/>
    </row>
    <row r="6880" spans="7:7" x14ac:dyDescent="0.2">
      <c r="G6880" s="261"/>
    </row>
    <row r="6881" spans="7:7" x14ac:dyDescent="0.2">
      <c r="G6881" s="261"/>
    </row>
    <row r="6882" spans="7:7" x14ac:dyDescent="0.2">
      <c r="G6882" s="261"/>
    </row>
    <row r="6883" spans="7:7" x14ac:dyDescent="0.2">
      <c r="G6883" s="261"/>
    </row>
    <row r="6884" spans="7:7" x14ac:dyDescent="0.2">
      <c r="G6884" s="261"/>
    </row>
    <row r="6885" spans="7:7" x14ac:dyDescent="0.2">
      <c r="G6885" s="261"/>
    </row>
    <row r="6886" spans="7:7" x14ac:dyDescent="0.2">
      <c r="G6886" s="261"/>
    </row>
    <row r="6887" spans="7:7" x14ac:dyDescent="0.2">
      <c r="G6887" s="261"/>
    </row>
    <row r="6888" spans="7:7" x14ac:dyDescent="0.2">
      <c r="G6888" s="261"/>
    </row>
    <row r="6889" spans="7:7" x14ac:dyDescent="0.2">
      <c r="G6889" s="261"/>
    </row>
    <row r="6890" spans="7:7" x14ac:dyDescent="0.2">
      <c r="G6890" s="261"/>
    </row>
    <row r="6891" spans="7:7" x14ac:dyDescent="0.2">
      <c r="G6891" s="261"/>
    </row>
    <row r="6892" spans="7:7" x14ac:dyDescent="0.2">
      <c r="G6892" s="261"/>
    </row>
    <row r="6893" spans="7:7" x14ac:dyDescent="0.2">
      <c r="G6893" s="261"/>
    </row>
    <row r="6894" spans="7:7" x14ac:dyDescent="0.2">
      <c r="G6894" s="261"/>
    </row>
    <row r="6895" spans="7:7" x14ac:dyDescent="0.2">
      <c r="G6895" s="261"/>
    </row>
    <row r="6896" spans="7:7" x14ac:dyDescent="0.2">
      <c r="G6896" s="261"/>
    </row>
    <row r="6897" spans="7:7" x14ac:dyDescent="0.2">
      <c r="G6897" s="261"/>
    </row>
    <row r="6898" spans="7:7" x14ac:dyDescent="0.2">
      <c r="G6898" s="261"/>
    </row>
    <row r="6899" spans="7:7" x14ac:dyDescent="0.2">
      <c r="G6899" s="261"/>
    </row>
    <row r="6900" spans="7:7" x14ac:dyDescent="0.2">
      <c r="G6900" s="261"/>
    </row>
    <row r="6901" spans="7:7" x14ac:dyDescent="0.2">
      <c r="G6901" s="261"/>
    </row>
    <row r="6902" spans="7:7" x14ac:dyDescent="0.2">
      <c r="G6902" s="261"/>
    </row>
    <row r="6903" spans="7:7" x14ac:dyDescent="0.2">
      <c r="G6903" s="261"/>
    </row>
    <row r="6904" spans="7:7" x14ac:dyDescent="0.2">
      <c r="G6904" s="261"/>
    </row>
    <row r="6905" spans="7:7" x14ac:dyDescent="0.2">
      <c r="G6905" s="261"/>
    </row>
    <row r="6906" spans="7:7" x14ac:dyDescent="0.2">
      <c r="G6906" s="261"/>
    </row>
    <row r="6907" spans="7:7" x14ac:dyDescent="0.2">
      <c r="G6907" s="261"/>
    </row>
    <row r="6908" spans="7:7" x14ac:dyDescent="0.2">
      <c r="G6908" s="261"/>
    </row>
    <row r="6909" spans="7:7" x14ac:dyDescent="0.2">
      <c r="G6909" s="261"/>
    </row>
    <row r="6910" spans="7:7" x14ac:dyDescent="0.2">
      <c r="G6910" s="261"/>
    </row>
    <row r="6911" spans="7:7" x14ac:dyDescent="0.2">
      <c r="G6911" s="261"/>
    </row>
    <row r="6912" spans="7:7" x14ac:dyDescent="0.2">
      <c r="G6912" s="261"/>
    </row>
    <row r="6913" spans="7:7" x14ac:dyDescent="0.2">
      <c r="G6913" s="261"/>
    </row>
    <row r="6914" spans="7:7" x14ac:dyDescent="0.2">
      <c r="G6914" s="261"/>
    </row>
    <row r="6915" spans="7:7" x14ac:dyDescent="0.2">
      <c r="G6915" s="261"/>
    </row>
    <row r="6916" spans="7:7" x14ac:dyDescent="0.2">
      <c r="G6916" s="261"/>
    </row>
    <row r="6917" spans="7:7" x14ac:dyDescent="0.2">
      <c r="G6917" s="261"/>
    </row>
    <row r="6918" spans="7:7" x14ac:dyDescent="0.2">
      <c r="G6918" s="261"/>
    </row>
    <row r="6919" spans="7:7" x14ac:dyDescent="0.2">
      <c r="G6919" s="261"/>
    </row>
    <row r="6920" spans="7:7" x14ac:dyDescent="0.2">
      <c r="G6920" s="261"/>
    </row>
    <row r="6921" spans="7:7" x14ac:dyDescent="0.2">
      <c r="G6921" s="261"/>
    </row>
    <row r="6922" spans="7:7" x14ac:dyDescent="0.2">
      <c r="G6922" s="261"/>
    </row>
    <row r="6923" spans="7:7" x14ac:dyDescent="0.2">
      <c r="G6923" s="261"/>
    </row>
    <row r="6924" spans="7:7" x14ac:dyDescent="0.2">
      <c r="G6924" s="261"/>
    </row>
    <row r="6925" spans="7:7" x14ac:dyDescent="0.2">
      <c r="G6925" s="261"/>
    </row>
    <row r="6926" spans="7:7" x14ac:dyDescent="0.2">
      <c r="G6926" s="261"/>
    </row>
    <row r="6927" spans="7:7" x14ac:dyDescent="0.2">
      <c r="G6927" s="261"/>
    </row>
    <row r="6928" spans="7:7" x14ac:dyDescent="0.2">
      <c r="G6928" s="261"/>
    </row>
    <row r="6929" spans="7:7" x14ac:dyDescent="0.2">
      <c r="G6929" s="261"/>
    </row>
    <row r="6930" spans="7:7" x14ac:dyDescent="0.2">
      <c r="G6930" s="261"/>
    </row>
    <row r="6931" spans="7:7" x14ac:dyDescent="0.2">
      <c r="G6931" s="261"/>
    </row>
    <row r="6932" spans="7:7" x14ac:dyDescent="0.2">
      <c r="G6932" s="261"/>
    </row>
    <row r="6933" spans="7:7" x14ac:dyDescent="0.2">
      <c r="G6933" s="261"/>
    </row>
    <row r="6934" spans="7:7" x14ac:dyDescent="0.2">
      <c r="G6934" s="261"/>
    </row>
    <row r="6935" spans="7:7" x14ac:dyDescent="0.2">
      <c r="G6935" s="261"/>
    </row>
    <row r="6936" spans="7:7" x14ac:dyDescent="0.2">
      <c r="G6936" s="261"/>
    </row>
    <row r="6937" spans="7:7" x14ac:dyDescent="0.2">
      <c r="G6937" s="261"/>
    </row>
    <row r="6938" spans="7:7" x14ac:dyDescent="0.2">
      <c r="G6938" s="261"/>
    </row>
    <row r="6939" spans="7:7" x14ac:dyDescent="0.2">
      <c r="G6939" s="261"/>
    </row>
    <row r="6940" spans="7:7" x14ac:dyDescent="0.2">
      <c r="G6940" s="261"/>
    </row>
    <row r="6941" spans="7:7" x14ac:dyDescent="0.2">
      <c r="G6941" s="261"/>
    </row>
    <row r="6942" spans="7:7" x14ac:dyDescent="0.2">
      <c r="G6942" s="261"/>
    </row>
    <row r="6943" spans="7:7" x14ac:dyDescent="0.2">
      <c r="G6943" s="261"/>
    </row>
    <row r="6944" spans="7:7" x14ac:dyDescent="0.2">
      <c r="G6944" s="261"/>
    </row>
    <row r="6945" spans="7:7" x14ac:dyDescent="0.2">
      <c r="G6945" s="261"/>
    </row>
    <row r="6946" spans="7:7" x14ac:dyDescent="0.2">
      <c r="G6946" s="261"/>
    </row>
    <row r="6947" spans="7:7" x14ac:dyDescent="0.2">
      <c r="G6947" s="261"/>
    </row>
    <row r="6948" spans="7:7" x14ac:dyDescent="0.2">
      <c r="G6948" s="261"/>
    </row>
    <row r="6949" spans="7:7" x14ac:dyDescent="0.2">
      <c r="G6949" s="261"/>
    </row>
    <row r="6950" spans="7:7" x14ac:dyDescent="0.2">
      <c r="G6950" s="261"/>
    </row>
    <row r="6951" spans="7:7" x14ac:dyDescent="0.2">
      <c r="G6951" s="261"/>
    </row>
    <row r="6952" spans="7:7" x14ac:dyDescent="0.2">
      <c r="G6952" s="261"/>
    </row>
    <row r="6953" spans="7:7" x14ac:dyDescent="0.2">
      <c r="G6953" s="261"/>
    </row>
    <row r="6954" spans="7:7" x14ac:dyDescent="0.2">
      <c r="G6954" s="261"/>
    </row>
    <row r="6955" spans="7:7" x14ac:dyDescent="0.2">
      <c r="G6955" s="261"/>
    </row>
    <row r="6956" spans="7:7" x14ac:dyDescent="0.2">
      <c r="G6956" s="261"/>
    </row>
    <row r="6957" spans="7:7" x14ac:dyDescent="0.2">
      <c r="G6957" s="261"/>
    </row>
    <row r="6958" spans="7:7" x14ac:dyDescent="0.2">
      <c r="G6958" s="261"/>
    </row>
    <row r="6959" spans="7:7" x14ac:dyDescent="0.2">
      <c r="G6959" s="261"/>
    </row>
    <row r="6960" spans="7:7" x14ac:dyDescent="0.2">
      <c r="G6960" s="261"/>
    </row>
    <row r="6961" spans="7:7" x14ac:dyDescent="0.2">
      <c r="G6961" s="261"/>
    </row>
    <row r="6962" spans="7:7" x14ac:dyDescent="0.2">
      <c r="G6962" s="261"/>
    </row>
    <row r="6963" spans="7:7" x14ac:dyDescent="0.2">
      <c r="G6963" s="261"/>
    </row>
    <row r="6964" spans="7:7" x14ac:dyDescent="0.2">
      <c r="G6964" s="261"/>
    </row>
    <row r="6965" spans="7:7" x14ac:dyDescent="0.2">
      <c r="G6965" s="261"/>
    </row>
    <row r="6966" spans="7:7" x14ac:dyDescent="0.2">
      <c r="G6966" s="261"/>
    </row>
    <row r="6967" spans="7:7" x14ac:dyDescent="0.2">
      <c r="G6967" s="261"/>
    </row>
    <row r="6968" spans="7:7" x14ac:dyDescent="0.2">
      <c r="G6968" s="261"/>
    </row>
    <row r="6969" spans="7:7" x14ac:dyDescent="0.2">
      <c r="G6969" s="261"/>
    </row>
    <row r="6970" spans="7:7" x14ac:dyDescent="0.2">
      <c r="G6970" s="261"/>
    </row>
    <row r="6971" spans="7:7" x14ac:dyDescent="0.2">
      <c r="G6971" s="261"/>
    </row>
    <row r="6972" spans="7:7" x14ac:dyDescent="0.2">
      <c r="G6972" s="261"/>
    </row>
    <row r="6973" spans="7:7" x14ac:dyDescent="0.2">
      <c r="G6973" s="261"/>
    </row>
    <row r="6974" spans="7:7" x14ac:dyDescent="0.2">
      <c r="G6974" s="261"/>
    </row>
    <row r="6975" spans="7:7" x14ac:dyDescent="0.2">
      <c r="G6975" s="261"/>
    </row>
    <row r="6976" spans="7:7" x14ac:dyDescent="0.2">
      <c r="G6976" s="261"/>
    </row>
    <row r="6977" spans="7:7" x14ac:dyDescent="0.2">
      <c r="G6977" s="261"/>
    </row>
    <row r="6978" spans="7:7" x14ac:dyDescent="0.2">
      <c r="G6978" s="261"/>
    </row>
    <row r="6979" spans="7:7" x14ac:dyDescent="0.2">
      <c r="G6979" s="261"/>
    </row>
    <row r="6980" spans="7:7" x14ac:dyDescent="0.2">
      <c r="G6980" s="261"/>
    </row>
    <row r="6981" spans="7:7" x14ac:dyDescent="0.2">
      <c r="G6981" s="261"/>
    </row>
    <row r="6982" spans="7:7" x14ac:dyDescent="0.2">
      <c r="G6982" s="261"/>
    </row>
    <row r="6983" spans="7:7" x14ac:dyDescent="0.2">
      <c r="G6983" s="261"/>
    </row>
    <row r="6984" spans="7:7" x14ac:dyDescent="0.2">
      <c r="G6984" s="261"/>
    </row>
    <row r="6985" spans="7:7" x14ac:dyDescent="0.2">
      <c r="G6985" s="261"/>
    </row>
    <row r="6986" spans="7:7" x14ac:dyDescent="0.2">
      <c r="G6986" s="261"/>
    </row>
    <row r="6987" spans="7:7" x14ac:dyDescent="0.2">
      <c r="G6987" s="261"/>
    </row>
    <row r="6988" spans="7:7" x14ac:dyDescent="0.2">
      <c r="G6988" s="261"/>
    </row>
    <row r="6989" spans="7:7" x14ac:dyDescent="0.2">
      <c r="G6989" s="261"/>
    </row>
    <row r="6990" spans="7:7" x14ac:dyDescent="0.2">
      <c r="G6990" s="261"/>
    </row>
    <row r="6991" spans="7:7" x14ac:dyDescent="0.2">
      <c r="G6991" s="261"/>
    </row>
    <row r="6992" spans="7:7" x14ac:dyDescent="0.2">
      <c r="G6992" s="261"/>
    </row>
    <row r="6993" spans="7:7" x14ac:dyDescent="0.2">
      <c r="G6993" s="261"/>
    </row>
    <row r="6994" spans="7:7" x14ac:dyDescent="0.2">
      <c r="G6994" s="261"/>
    </row>
    <row r="6995" spans="7:7" x14ac:dyDescent="0.2">
      <c r="G6995" s="261"/>
    </row>
    <row r="6996" spans="7:7" x14ac:dyDescent="0.2">
      <c r="G6996" s="261"/>
    </row>
    <row r="6997" spans="7:7" x14ac:dyDescent="0.2">
      <c r="G6997" s="261"/>
    </row>
    <row r="6998" spans="7:7" x14ac:dyDescent="0.2">
      <c r="G6998" s="261"/>
    </row>
    <row r="6999" spans="7:7" x14ac:dyDescent="0.2">
      <c r="G6999" s="261"/>
    </row>
    <row r="7000" spans="7:7" x14ac:dyDescent="0.2">
      <c r="G7000" s="261"/>
    </row>
    <row r="7001" spans="7:7" x14ac:dyDescent="0.2">
      <c r="G7001" s="261"/>
    </row>
    <row r="7002" spans="7:7" x14ac:dyDescent="0.2">
      <c r="G7002" s="261"/>
    </row>
    <row r="7003" spans="7:7" x14ac:dyDescent="0.2">
      <c r="G7003" s="261"/>
    </row>
    <row r="7004" spans="7:7" x14ac:dyDescent="0.2">
      <c r="G7004" s="261"/>
    </row>
    <row r="7005" spans="7:7" x14ac:dyDescent="0.2">
      <c r="G7005" s="261"/>
    </row>
    <row r="7006" spans="7:7" x14ac:dyDescent="0.2">
      <c r="G7006" s="261"/>
    </row>
    <row r="7007" spans="7:7" x14ac:dyDescent="0.2">
      <c r="G7007" s="261"/>
    </row>
    <row r="7008" spans="7:7" x14ac:dyDescent="0.2">
      <c r="G7008" s="261"/>
    </row>
    <row r="7009" spans="7:7" x14ac:dyDescent="0.2">
      <c r="G7009" s="261"/>
    </row>
    <row r="7010" spans="7:7" x14ac:dyDescent="0.2">
      <c r="G7010" s="261"/>
    </row>
    <row r="7011" spans="7:7" x14ac:dyDescent="0.2">
      <c r="G7011" s="261"/>
    </row>
    <row r="7012" spans="7:7" x14ac:dyDescent="0.2">
      <c r="G7012" s="261"/>
    </row>
    <row r="7013" spans="7:7" x14ac:dyDescent="0.2">
      <c r="G7013" s="261"/>
    </row>
    <row r="7014" spans="7:7" x14ac:dyDescent="0.2">
      <c r="G7014" s="261"/>
    </row>
    <row r="7015" spans="7:7" x14ac:dyDescent="0.2">
      <c r="G7015" s="261"/>
    </row>
    <row r="7016" spans="7:7" x14ac:dyDescent="0.2">
      <c r="G7016" s="261"/>
    </row>
    <row r="7017" spans="7:7" x14ac:dyDescent="0.2">
      <c r="G7017" s="261"/>
    </row>
    <row r="7018" spans="7:7" x14ac:dyDescent="0.2">
      <c r="G7018" s="261"/>
    </row>
    <row r="7019" spans="7:7" x14ac:dyDescent="0.2">
      <c r="G7019" s="261"/>
    </row>
    <row r="7020" spans="7:7" x14ac:dyDescent="0.2">
      <c r="G7020" s="261"/>
    </row>
    <row r="7021" spans="7:7" x14ac:dyDescent="0.2">
      <c r="G7021" s="261"/>
    </row>
    <row r="7022" spans="7:7" x14ac:dyDescent="0.2">
      <c r="G7022" s="261"/>
    </row>
    <row r="7023" spans="7:7" x14ac:dyDescent="0.2">
      <c r="G7023" s="261"/>
    </row>
    <row r="7024" spans="7:7" x14ac:dyDescent="0.2">
      <c r="G7024" s="261"/>
    </row>
    <row r="7025" spans="7:7" x14ac:dyDescent="0.2">
      <c r="G7025" s="261"/>
    </row>
    <row r="7026" spans="7:7" x14ac:dyDescent="0.2">
      <c r="G7026" s="261"/>
    </row>
    <row r="7027" spans="7:7" x14ac:dyDescent="0.2">
      <c r="G7027" s="261"/>
    </row>
    <row r="7028" spans="7:7" x14ac:dyDescent="0.2">
      <c r="G7028" s="261"/>
    </row>
    <row r="7029" spans="7:7" x14ac:dyDescent="0.2">
      <c r="G7029" s="261"/>
    </row>
    <row r="7030" spans="7:7" x14ac:dyDescent="0.2">
      <c r="G7030" s="261"/>
    </row>
    <row r="7031" spans="7:7" x14ac:dyDescent="0.2">
      <c r="G7031" s="261"/>
    </row>
    <row r="7032" spans="7:7" x14ac:dyDescent="0.2">
      <c r="G7032" s="261"/>
    </row>
    <row r="7033" spans="7:7" x14ac:dyDescent="0.2">
      <c r="G7033" s="261"/>
    </row>
    <row r="7034" spans="7:7" x14ac:dyDescent="0.2">
      <c r="G7034" s="261"/>
    </row>
    <row r="7035" spans="7:7" x14ac:dyDescent="0.2">
      <c r="G7035" s="261"/>
    </row>
    <row r="7036" spans="7:7" x14ac:dyDescent="0.2">
      <c r="G7036" s="261"/>
    </row>
    <row r="7037" spans="7:7" x14ac:dyDescent="0.2">
      <c r="G7037" s="261"/>
    </row>
    <row r="7038" spans="7:7" x14ac:dyDescent="0.2">
      <c r="G7038" s="261"/>
    </row>
    <row r="7039" spans="7:7" x14ac:dyDescent="0.2">
      <c r="G7039" s="261"/>
    </row>
    <row r="7040" spans="7:7" x14ac:dyDescent="0.2">
      <c r="G7040" s="261"/>
    </row>
    <row r="7041" spans="7:7" x14ac:dyDescent="0.2">
      <c r="G7041" s="261"/>
    </row>
    <row r="7042" spans="7:7" x14ac:dyDescent="0.2">
      <c r="G7042" s="261"/>
    </row>
    <row r="7043" spans="7:7" x14ac:dyDescent="0.2">
      <c r="G7043" s="261"/>
    </row>
    <row r="7044" spans="7:7" x14ac:dyDescent="0.2">
      <c r="G7044" s="261"/>
    </row>
    <row r="7045" spans="7:7" x14ac:dyDescent="0.2">
      <c r="G7045" s="261"/>
    </row>
    <row r="7046" spans="7:7" x14ac:dyDescent="0.2">
      <c r="G7046" s="261"/>
    </row>
    <row r="7047" spans="7:7" x14ac:dyDescent="0.2">
      <c r="G7047" s="261"/>
    </row>
    <row r="7048" spans="7:7" x14ac:dyDescent="0.2">
      <c r="G7048" s="261"/>
    </row>
    <row r="7049" spans="7:7" x14ac:dyDescent="0.2">
      <c r="G7049" s="261"/>
    </row>
    <row r="7050" spans="7:7" x14ac:dyDescent="0.2">
      <c r="G7050" s="261"/>
    </row>
    <row r="7051" spans="7:7" x14ac:dyDescent="0.2">
      <c r="G7051" s="261"/>
    </row>
    <row r="7052" spans="7:7" x14ac:dyDescent="0.2">
      <c r="G7052" s="261"/>
    </row>
    <row r="7053" spans="7:7" x14ac:dyDescent="0.2">
      <c r="G7053" s="261"/>
    </row>
    <row r="7054" spans="7:7" x14ac:dyDescent="0.2">
      <c r="G7054" s="261"/>
    </row>
    <row r="7055" spans="7:7" x14ac:dyDescent="0.2">
      <c r="G7055" s="261"/>
    </row>
    <row r="7056" spans="7:7" x14ac:dyDescent="0.2">
      <c r="G7056" s="261"/>
    </row>
    <row r="7057" spans="7:7" x14ac:dyDescent="0.2">
      <c r="G7057" s="261"/>
    </row>
    <row r="7058" spans="7:7" x14ac:dyDescent="0.2">
      <c r="G7058" s="261"/>
    </row>
    <row r="7059" spans="7:7" x14ac:dyDescent="0.2">
      <c r="G7059" s="261"/>
    </row>
    <row r="7060" spans="7:7" x14ac:dyDescent="0.2">
      <c r="G7060" s="261"/>
    </row>
    <row r="7061" spans="7:7" x14ac:dyDescent="0.2">
      <c r="G7061" s="261"/>
    </row>
    <row r="7062" spans="7:7" x14ac:dyDescent="0.2">
      <c r="G7062" s="261"/>
    </row>
    <row r="7063" spans="7:7" x14ac:dyDescent="0.2">
      <c r="G7063" s="261"/>
    </row>
    <row r="7064" spans="7:7" x14ac:dyDescent="0.2">
      <c r="G7064" s="261"/>
    </row>
    <row r="7065" spans="7:7" x14ac:dyDescent="0.2">
      <c r="G7065" s="261"/>
    </row>
    <row r="7066" spans="7:7" x14ac:dyDescent="0.2">
      <c r="G7066" s="261"/>
    </row>
    <row r="7067" spans="7:7" x14ac:dyDescent="0.2">
      <c r="G7067" s="261"/>
    </row>
    <row r="7068" spans="7:7" x14ac:dyDescent="0.2">
      <c r="G7068" s="261"/>
    </row>
    <row r="7069" spans="7:7" x14ac:dyDescent="0.2">
      <c r="G7069" s="261"/>
    </row>
    <row r="7070" spans="7:7" x14ac:dyDescent="0.2">
      <c r="G7070" s="261"/>
    </row>
    <row r="7071" spans="7:7" x14ac:dyDescent="0.2">
      <c r="G7071" s="261"/>
    </row>
    <row r="7072" spans="7:7" x14ac:dyDescent="0.2">
      <c r="G7072" s="261"/>
    </row>
    <row r="7073" spans="7:7" x14ac:dyDescent="0.2">
      <c r="G7073" s="261"/>
    </row>
    <row r="7074" spans="7:7" x14ac:dyDescent="0.2">
      <c r="G7074" s="261"/>
    </row>
    <row r="7075" spans="7:7" x14ac:dyDescent="0.2">
      <c r="G7075" s="261"/>
    </row>
    <row r="7076" spans="7:7" x14ac:dyDescent="0.2">
      <c r="G7076" s="261"/>
    </row>
    <row r="7077" spans="7:7" x14ac:dyDescent="0.2">
      <c r="G7077" s="261"/>
    </row>
    <row r="7078" spans="7:7" x14ac:dyDescent="0.2">
      <c r="G7078" s="261"/>
    </row>
    <row r="7079" spans="7:7" x14ac:dyDescent="0.2">
      <c r="G7079" s="261"/>
    </row>
    <row r="7080" spans="7:7" x14ac:dyDescent="0.2">
      <c r="G7080" s="261"/>
    </row>
    <row r="7081" spans="7:7" x14ac:dyDescent="0.2">
      <c r="G7081" s="261"/>
    </row>
    <row r="7082" spans="7:7" x14ac:dyDescent="0.2">
      <c r="G7082" s="261"/>
    </row>
    <row r="7083" spans="7:7" x14ac:dyDescent="0.2">
      <c r="G7083" s="261"/>
    </row>
    <row r="7084" spans="7:7" x14ac:dyDescent="0.2">
      <c r="G7084" s="261"/>
    </row>
    <row r="7085" spans="7:7" x14ac:dyDescent="0.2">
      <c r="G7085" s="261"/>
    </row>
    <row r="7086" spans="7:7" x14ac:dyDescent="0.2">
      <c r="G7086" s="261"/>
    </row>
    <row r="7087" spans="7:7" x14ac:dyDescent="0.2">
      <c r="G7087" s="261"/>
    </row>
    <row r="7088" spans="7:7" x14ac:dyDescent="0.2">
      <c r="G7088" s="261"/>
    </row>
    <row r="7089" spans="7:7" x14ac:dyDescent="0.2">
      <c r="G7089" s="261"/>
    </row>
    <row r="7090" spans="7:7" x14ac:dyDescent="0.2">
      <c r="G7090" s="261"/>
    </row>
    <row r="7091" spans="7:7" x14ac:dyDescent="0.2">
      <c r="G7091" s="261"/>
    </row>
    <row r="7092" spans="7:7" x14ac:dyDescent="0.2">
      <c r="G7092" s="261"/>
    </row>
    <row r="7093" spans="7:7" x14ac:dyDescent="0.2">
      <c r="G7093" s="261"/>
    </row>
    <row r="7094" spans="7:7" x14ac:dyDescent="0.2">
      <c r="G7094" s="261"/>
    </row>
    <row r="7095" spans="7:7" x14ac:dyDescent="0.2">
      <c r="G7095" s="261"/>
    </row>
    <row r="7096" spans="7:7" x14ac:dyDescent="0.2">
      <c r="G7096" s="261"/>
    </row>
    <row r="7097" spans="7:7" x14ac:dyDescent="0.2">
      <c r="G7097" s="261"/>
    </row>
    <row r="7098" spans="7:7" x14ac:dyDescent="0.2">
      <c r="G7098" s="261"/>
    </row>
    <row r="7099" spans="7:7" x14ac:dyDescent="0.2">
      <c r="G7099" s="261"/>
    </row>
    <row r="7100" spans="7:7" x14ac:dyDescent="0.2">
      <c r="G7100" s="261"/>
    </row>
    <row r="7101" spans="7:7" x14ac:dyDescent="0.2">
      <c r="G7101" s="261"/>
    </row>
    <row r="7102" spans="7:7" x14ac:dyDescent="0.2">
      <c r="G7102" s="261"/>
    </row>
    <row r="7103" spans="7:7" x14ac:dyDescent="0.2">
      <c r="G7103" s="261"/>
    </row>
    <row r="7104" spans="7:7" x14ac:dyDescent="0.2">
      <c r="G7104" s="261"/>
    </row>
    <row r="7105" spans="7:7" x14ac:dyDescent="0.2">
      <c r="G7105" s="261"/>
    </row>
    <row r="7106" spans="7:7" x14ac:dyDescent="0.2">
      <c r="G7106" s="261"/>
    </row>
    <row r="7107" spans="7:7" x14ac:dyDescent="0.2">
      <c r="G7107" s="261"/>
    </row>
    <row r="7108" spans="7:7" x14ac:dyDescent="0.2">
      <c r="G7108" s="261"/>
    </row>
    <row r="7109" spans="7:7" x14ac:dyDescent="0.2">
      <c r="G7109" s="261"/>
    </row>
    <row r="7110" spans="7:7" x14ac:dyDescent="0.2">
      <c r="G7110" s="261"/>
    </row>
    <row r="7111" spans="7:7" x14ac:dyDescent="0.2">
      <c r="G7111" s="261"/>
    </row>
    <row r="7112" spans="7:7" x14ac:dyDescent="0.2">
      <c r="G7112" s="261"/>
    </row>
    <row r="7113" spans="7:7" x14ac:dyDescent="0.2">
      <c r="G7113" s="261"/>
    </row>
    <row r="7114" spans="7:7" x14ac:dyDescent="0.2">
      <c r="G7114" s="261"/>
    </row>
    <row r="7115" spans="7:7" x14ac:dyDescent="0.2">
      <c r="G7115" s="261"/>
    </row>
    <row r="7116" spans="7:7" x14ac:dyDescent="0.2">
      <c r="G7116" s="261"/>
    </row>
    <row r="7117" spans="7:7" x14ac:dyDescent="0.2">
      <c r="G7117" s="261"/>
    </row>
    <row r="7118" spans="7:7" x14ac:dyDescent="0.2">
      <c r="G7118" s="261"/>
    </row>
    <row r="7119" spans="7:7" x14ac:dyDescent="0.2">
      <c r="G7119" s="261"/>
    </row>
    <row r="7120" spans="7:7" x14ac:dyDescent="0.2">
      <c r="G7120" s="261"/>
    </row>
    <row r="7121" spans="7:7" x14ac:dyDescent="0.2">
      <c r="G7121" s="261"/>
    </row>
    <row r="7122" spans="7:7" x14ac:dyDescent="0.2">
      <c r="G7122" s="261"/>
    </row>
    <row r="7123" spans="7:7" x14ac:dyDescent="0.2">
      <c r="G7123" s="261"/>
    </row>
    <row r="7124" spans="7:7" x14ac:dyDescent="0.2">
      <c r="G7124" s="261"/>
    </row>
    <row r="7125" spans="7:7" x14ac:dyDescent="0.2">
      <c r="G7125" s="261"/>
    </row>
    <row r="7126" spans="7:7" x14ac:dyDescent="0.2">
      <c r="G7126" s="261"/>
    </row>
    <row r="7127" spans="7:7" x14ac:dyDescent="0.2">
      <c r="G7127" s="261"/>
    </row>
    <row r="7128" spans="7:7" x14ac:dyDescent="0.2">
      <c r="G7128" s="261"/>
    </row>
    <row r="7129" spans="7:7" x14ac:dyDescent="0.2">
      <c r="G7129" s="261"/>
    </row>
    <row r="7130" spans="7:7" x14ac:dyDescent="0.2">
      <c r="G7130" s="261"/>
    </row>
    <row r="7131" spans="7:7" x14ac:dyDescent="0.2">
      <c r="G7131" s="261"/>
    </row>
    <row r="7132" spans="7:7" x14ac:dyDescent="0.2">
      <c r="G7132" s="261"/>
    </row>
    <row r="7133" spans="7:7" x14ac:dyDescent="0.2">
      <c r="G7133" s="261"/>
    </row>
    <row r="7134" spans="7:7" x14ac:dyDescent="0.2">
      <c r="G7134" s="261"/>
    </row>
    <row r="7135" spans="7:7" x14ac:dyDescent="0.2">
      <c r="G7135" s="261"/>
    </row>
    <row r="7136" spans="7:7" x14ac:dyDescent="0.2">
      <c r="G7136" s="261"/>
    </row>
    <row r="7137" spans="7:7" x14ac:dyDescent="0.2">
      <c r="G7137" s="261"/>
    </row>
    <row r="7138" spans="7:7" x14ac:dyDescent="0.2">
      <c r="G7138" s="261"/>
    </row>
    <row r="7139" spans="7:7" x14ac:dyDescent="0.2">
      <c r="G7139" s="261"/>
    </row>
    <row r="7140" spans="7:7" x14ac:dyDescent="0.2">
      <c r="G7140" s="261"/>
    </row>
    <row r="7141" spans="7:7" x14ac:dyDescent="0.2">
      <c r="G7141" s="261"/>
    </row>
    <row r="7142" spans="7:7" x14ac:dyDescent="0.2">
      <c r="G7142" s="261"/>
    </row>
    <row r="7143" spans="7:7" x14ac:dyDescent="0.2">
      <c r="G7143" s="261"/>
    </row>
    <row r="7144" spans="7:7" x14ac:dyDescent="0.2">
      <c r="G7144" s="261"/>
    </row>
    <row r="7145" spans="7:7" x14ac:dyDescent="0.2">
      <c r="G7145" s="261"/>
    </row>
    <row r="7146" spans="7:7" x14ac:dyDescent="0.2">
      <c r="G7146" s="261"/>
    </row>
    <row r="7147" spans="7:7" x14ac:dyDescent="0.2">
      <c r="G7147" s="261"/>
    </row>
    <row r="7148" spans="7:7" x14ac:dyDescent="0.2">
      <c r="G7148" s="261"/>
    </row>
    <row r="7149" spans="7:7" x14ac:dyDescent="0.2">
      <c r="G7149" s="261"/>
    </row>
    <row r="7150" spans="7:7" x14ac:dyDescent="0.2">
      <c r="G7150" s="261"/>
    </row>
    <row r="7151" spans="7:7" x14ac:dyDescent="0.2">
      <c r="G7151" s="261"/>
    </row>
    <row r="7152" spans="7:7" x14ac:dyDescent="0.2">
      <c r="G7152" s="261"/>
    </row>
    <row r="7153" spans="7:7" x14ac:dyDescent="0.2">
      <c r="G7153" s="261"/>
    </row>
    <row r="7154" spans="7:7" x14ac:dyDescent="0.2">
      <c r="G7154" s="261"/>
    </row>
    <row r="7155" spans="7:7" x14ac:dyDescent="0.2">
      <c r="G7155" s="261"/>
    </row>
    <row r="7156" spans="7:7" x14ac:dyDescent="0.2">
      <c r="G7156" s="261"/>
    </row>
    <row r="7157" spans="7:7" x14ac:dyDescent="0.2">
      <c r="G7157" s="261"/>
    </row>
    <row r="7158" spans="7:7" x14ac:dyDescent="0.2">
      <c r="G7158" s="261"/>
    </row>
    <row r="7159" spans="7:7" x14ac:dyDescent="0.2">
      <c r="G7159" s="261"/>
    </row>
    <row r="7160" spans="7:7" x14ac:dyDescent="0.2">
      <c r="G7160" s="261"/>
    </row>
    <row r="7161" spans="7:7" x14ac:dyDescent="0.2">
      <c r="G7161" s="261"/>
    </row>
    <row r="7162" spans="7:7" x14ac:dyDescent="0.2">
      <c r="G7162" s="261"/>
    </row>
    <row r="7163" spans="7:7" x14ac:dyDescent="0.2">
      <c r="G7163" s="261"/>
    </row>
    <row r="7164" spans="7:7" x14ac:dyDescent="0.2">
      <c r="G7164" s="261"/>
    </row>
    <row r="7165" spans="7:7" x14ac:dyDescent="0.2">
      <c r="G7165" s="261"/>
    </row>
    <row r="7166" spans="7:7" x14ac:dyDescent="0.2">
      <c r="G7166" s="261"/>
    </row>
    <row r="7167" spans="7:7" x14ac:dyDescent="0.2">
      <c r="G7167" s="261"/>
    </row>
    <row r="7168" spans="7:7" x14ac:dyDescent="0.2">
      <c r="G7168" s="261"/>
    </row>
    <row r="7169" spans="7:7" x14ac:dyDescent="0.2">
      <c r="G7169" s="261"/>
    </row>
    <row r="7170" spans="7:7" x14ac:dyDescent="0.2">
      <c r="G7170" s="261"/>
    </row>
    <row r="7171" spans="7:7" x14ac:dyDescent="0.2">
      <c r="G7171" s="261"/>
    </row>
    <row r="7172" spans="7:7" x14ac:dyDescent="0.2">
      <c r="G7172" s="261"/>
    </row>
    <row r="7173" spans="7:7" x14ac:dyDescent="0.2">
      <c r="G7173" s="261"/>
    </row>
    <row r="7174" spans="7:7" x14ac:dyDescent="0.2">
      <c r="G7174" s="261"/>
    </row>
    <row r="7175" spans="7:7" x14ac:dyDescent="0.2">
      <c r="G7175" s="261"/>
    </row>
    <row r="7176" spans="7:7" x14ac:dyDescent="0.2">
      <c r="G7176" s="261"/>
    </row>
    <row r="7177" spans="7:7" x14ac:dyDescent="0.2">
      <c r="G7177" s="261"/>
    </row>
    <row r="7178" spans="7:7" x14ac:dyDescent="0.2">
      <c r="G7178" s="261"/>
    </row>
    <row r="7179" spans="7:7" x14ac:dyDescent="0.2">
      <c r="G7179" s="261"/>
    </row>
    <row r="7180" spans="7:7" x14ac:dyDescent="0.2">
      <c r="G7180" s="261"/>
    </row>
    <row r="7181" spans="7:7" x14ac:dyDescent="0.2">
      <c r="G7181" s="261"/>
    </row>
    <row r="7182" spans="7:7" x14ac:dyDescent="0.2">
      <c r="G7182" s="261"/>
    </row>
    <row r="7183" spans="7:7" x14ac:dyDescent="0.2">
      <c r="G7183" s="261"/>
    </row>
    <row r="7184" spans="7:7" x14ac:dyDescent="0.2">
      <c r="G7184" s="261"/>
    </row>
    <row r="7185" spans="7:7" x14ac:dyDescent="0.2">
      <c r="G7185" s="261"/>
    </row>
    <row r="7186" spans="7:7" x14ac:dyDescent="0.2">
      <c r="G7186" s="261"/>
    </row>
    <row r="7187" spans="7:7" x14ac:dyDescent="0.2">
      <c r="G7187" s="261"/>
    </row>
    <row r="7188" spans="7:7" x14ac:dyDescent="0.2">
      <c r="G7188" s="261"/>
    </row>
    <row r="7189" spans="7:7" x14ac:dyDescent="0.2">
      <c r="G7189" s="261"/>
    </row>
    <row r="7190" spans="7:7" x14ac:dyDescent="0.2">
      <c r="G7190" s="261"/>
    </row>
    <row r="7191" spans="7:7" x14ac:dyDescent="0.2">
      <c r="G7191" s="261"/>
    </row>
    <row r="7192" spans="7:7" x14ac:dyDescent="0.2">
      <c r="G7192" s="261"/>
    </row>
    <row r="7193" spans="7:7" x14ac:dyDescent="0.2">
      <c r="G7193" s="261"/>
    </row>
    <row r="7194" spans="7:7" x14ac:dyDescent="0.2">
      <c r="G7194" s="261"/>
    </row>
    <row r="7195" spans="7:7" x14ac:dyDescent="0.2">
      <c r="G7195" s="261"/>
    </row>
    <row r="7196" spans="7:7" x14ac:dyDescent="0.2">
      <c r="G7196" s="261"/>
    </row>
    <row r="7197" spans="7:7" x14ac:dyDescent="0.2">
      <c r="G7197" s="261"/>
    </row>
    <row r="7198" spans="7:7" x14ac:dyDescent="0.2">
      <c r="G7198" s="261"/>
    </row>
    <row r="7199" spans="7:7" x14ac:dyDescent="0.2">
      <c r="G7199" s="261"/>
    </row>
    <row r="7200" spans="7:7" x14ac:dyDescent="0.2">
      <c r="G7200" s="261"/>
    </row>
    <row r="7201" spans="7:7" x14ac:dyDescent="0.2">
      <c r="G7201" s="261"/>
    </row>
    <row r="7202" spans="7:7" x14ac:dyDescent="0.2">
      <c r="G7202" s="261"/>
    </row>
    <row r="7203" spans="7:7" x14ac:dyDescent="0.2">
      <c r="G7203" s="261"/>
    </row>
    <row r="7204" spans="7:7" x14ac:dyDescent="0.2">
      <c r="G7204" s="261"/>
    </row>
    <row r="7205" spans="7:7" x14ac:dyDescent="0.2">
      <c r="G7205" s="261"/>
    </row>
    <row r="7206" spans="7:7" x14ac:dyDescent="0.2">
      <c r="G7206" s="261"/>
    </row>
    <row r="7207" spans="7:7" x14ac:dyDescent="0.2">
      <c r="G7207" s="261"/>
    </row>
    <row r="7208" spans="7:7" x14ac:dyDescent="0.2">
      <c r="G7208" s="261"/>
    </row>
    <row r="7209" spans="7:7" x14ac:dyDescent="0.2">
      <c r="G7209" s="261"/>
    </row>
    <row r="7210" spans="7:7" x14ac:dyDescent="0.2">
      <c r="G7210" s="261"/>
    </row>
    <row r="7211" spans="7:7" x14ac:dyDescent="0.2">
      <c r="G7211" s="261"/>
    </row>
    <row r="7212" spans="7:7" x14ac:dyDescent="0.2">
      <c r="G7212" s="261"/>
    </row>
    <row r="7213" spans="7:7" x14ac:dyDescent="0.2">
      <c r="G7213" s="261"/>
    </row>
    <row r="7214" spans="7:7" x14ac:dyDescent="0.2">
      <c r="G7214" s="261"/>
    </row>
    <row r="7215" spans="7:7" x14ac:dyDescent="0.2">
      <c r="G7215" s="261"/>
    </row>
    <row r="7216" spans="7:7" x14ac:dyDescent="0.2">
      <c r="G7216" s="261"/>
    </row>
    <row r="7217" spans="7:7" x14ac:dyDescent="0.2">
      <c r="G7217" s="261"/>
    </row>
    <row r="7218" spans="7:7" x14ac:dyDescent="0.2">
      <c r="G7218" s="261"/>
    </row>
    <row r="7219" spans="7:7" x14ac:dyDescent="0.2">
      <c r="G7219" s="261"/>
    </row>
    <row r="7220" spans="7:7" x14ac:dyDescent="0.2">
      <c r="G7220" s="261"/>
    </row>
    <row r="7221" spans="7:7" x14ac:dyDescent="0.2">
      <c r="G7221" s="261"/>
    </row>
    <row r="7222" spans="7:7" x14ac:dyDescent="0.2">
      <c r="G7222" s="261"/>
    </row>
    <row r="7223" spans="7:7" x14ac:dyDescent="0.2">
      <c r="G7223" s="261"/>
    </row>
    <row r="7224" spans="7:7" x14ac:dyDescent="0.2">
      <c r="G7224" s="261"/>
    </row>
    <row r="7225" spans="7:7" x14ac:dyDescent="0.2">
      <c r="G7225" s="261"/>
    </row>
    <row r="7226" spans="7:7" x14ac:dyDescent="0.2">
      <c r="G7226" s="261"/>
    </row>
    <row r="7227" spans="7:7" x14ac:dyDescent="0.2">
      <c r="G7227" s="261"/>
    </row>
    <row r="7228" spans="7:7" x14ac:dyDescent="0.2">
      <c r="G7228" s="261"/>
    </row>
    <row r="7229" spans="7:7" x14ac:dyDescent="0.2">
      <c r="G7229" s="261"/>
    </row>
    <row r="7230" spans="7:7" x14ac:dyDescent="0.2">
      <c r="G7230" s="261"/>
    </row>
    <row r="7231" spans="7:7" x14ac:dyDescent="0.2">
      <c r="G7231" s="261"/>
    </row>
    <row r="7232" spans="7:7" x14ac:dyDescent="0.2">
      <c r="G7232" s="261"/>
    </row>
    <row r="7233" spans="7:7" x14ac:dyDescent="0.2">
      <c r="G7233" s="261"/>
    </row>
    <row r="7234" spans="7:7" x14ac:dyDescent="0.2">
      <c r="G7234" s="261"/>
    </row>
    <row r="7235" spans="7:7" x14ac:dyDescent="0.2">
      <c r="G7235" s="261"/>
    </row>
    <row r="7236" spans="7:7" x14ac:dyDescent="0.2">
      <c r="G7236" s="261"/>
    </row>
    <row r="7237" spans="7:7" x14ac:dyDescent="0.2">
      <c r="G7237" s="261"/>
    </row>
    <row r="7238" spans="7:7" x14ac:dyDescent="0.2">
      <c r="G7238" s="261"/>
    </row>
    <row r="7239" spans="7:7" x14ac:dyDescent="0.2">
      <c r="G7239" s="261"/>
    </row>
    <row r="7240" spans="7:7" x14ac:dyDescent="0.2">
      <c r="G7240" s="261"/>
    </row>
    <row r="7241" spans="7:7" x14ac:dyDescent="0.2">
      <c r="G7241" s="261"/>
    </row>
    <row r="7242" spans="7:7" x14ac:dyDescent="0.2">
      <c r="G7242" s="261"/>
    </row>
    <row r="7243" spans="7:7" x14ac:dyDescent="0.2">
      <c r="G7243" s="261"/>
    </row>
    <row r="7244" spans="7:7" x14ac:dyDescent="0.2">
      <c r="G7244" s="261"/>
    </row>
    <row r="7245" spans="7:7" x14ac:dyDescent="0.2">
      <c r="G7245" s="261"/>
    </row>
    <row r="7246" spans="7:7" x14ac:dyDescent="0.2">
      <c r="G7246" s="261"/>
    </row>
    <row r="7247" spans="7:7" x14ac:dyDescent="0.2">
      <c r="G7247" s="261"/>
    </row>
    <row r="7248" spans="7:7" x14ac:dyDescent="0.2">
      <c r="G7248" s="261"/>
    </row>
    <row r="7249" spans="7:7" x14ac:dyDescent="0.2">
      <c r="G7249" s="261"/>
    </row>
    <row r="7250" spans="7:7" x14ac:dyDescent="0.2">
      <c r="G7250" s="261"/>
    </row>
    <row r="7251" spans="7:7" x14ac:dyDescent="0.2">
      <c r="G7251" s="261"/>
    </row>
    <row r="7252" spans="7:7" x14ac:dyDescent="0.2">
      <c r="G7252" s="261"/>
    </row>
    <row r="7253" spans="7:7" x14ac:dyDescent="0.2">
      <c r="G7253" s="261"/>
    </row>
    <row r="7254" spans="7:7" x14ac:dyDescent="0.2">
      <c r="G7254" s="261"/>
    </row>
    <row r="7255" spans="7:7" x14ac:dyDescent="0.2">
      <c r="G7255" s="261"/>
    </row>
    <row r="7256" spans="7:7" x14ac:dyDescent="0.2">
      <c r="G7256" s="261"/>
    </row>
    <row r="7257" spans="7:7" x14ac:dyDescent="0.2">
      <c r="G7257" s="261"/>
    </row>
    <row r="7258" spans="7:7" x14ac:dyDescent="0.2">
      <c r="G7258" s="261"/>
    </row>
    <row r="7259" spans="7:7" x14ac:dyDescent="0.2">
      <c r="G7259" s="261"/>
    </row>
    <row r="7260" spans="7:7" x14ac:dyDescent="0.2">
      <c r="G7260" s="261"/>
    </row>
    <row r="7261" spans="7:7" x14ac:dyDescent="0.2">
      <c r="G7261" s="261"/>
    </row>
    <row r="7262" spans="7:7" x14ac:dyDescent="0.2">
      <c r="G7262" s="261"/>
    </row>
    <row r="7263" spans="7:7" x14ac:dyDescent="0.2">
      <c r="G7263" s="261"/>
    </row>
    <row r="7264" spans="7:7" x14ac:dyDescent="0.2">
      <c r="G7264" s="261"/>
    </row>
    <row r="7265" spans="7:7" x14ac:dyDescent="0.2">
      <c r="G7265" s="261"/>
    </row>
    <row r="7266" spans="7:7" x14ac:dyDescent="0.2">
      <c r="G7266" s="261"/>
    </row>
    <row r="7267" spans="7:7" x14ac:dyDescent="0.2">
      <c r="G7267" s="261"/>
    </row>
    <row r="7268" spans="7:7" x14ac:dyDescent="0.2">
      <c r="G7268" s="261"/>
    </row>
    <row r="7269" spans="7:7" x14ac:dyDescent="0.2">
      <c r="G7269" s="261"/>
    </row>
    <row r="7270" spans="7:7" x14ac:dyDescent="0.2">
      <c r="G7270" s="261"/>
    </row>
    <row r="7271" spans="7:7" x14ac:dyDescent="0.2">
      <c r="G7271" s="261"/>
    </row>
    <row r="7272" spans="7:7" x14ac:dyDescent="0.2">
      <c r="G7272" s="261"/>
    </row>
    <row r="7273" spans="7:7" x14ac:dyDescent="0.2">
      <c r="G7273" s="261"/>
    </row>
    <row r="7274" spans="7:7" x14ac:dyDescent="0.2">
      <c r="G7274" s="261"/>
    </row>
    <row r="7275" spans="7:7" x14ac:dyDescent="0.2">
      <c r="G7275" s="261"/>
    </row>
    <row r="7276" spans="7:7" x14ac:dyDescent="0.2">
      <c r="G7276" s="261"/>
    </row>
    <row r="7277" spans="7:7" x14ac:dyDescent="0.2">
      <c r="G7277" s="261"/>
    </row>
    <row r="7278" spans="7:7" x14ac:dyDescent="0.2">
      <c r="G7278" s="261"/>
    </row>
    <row r="7279" spans="7:7" x14ac:dyDescent="0.2">
      <c r="G7279" s="261"/>
    </row>
    <row r="7280" spans="7:7" x14ac:dyDescent="0.2">
      <c r="G7280" s="261"/>
    </row>
    <row r="7281" spans="7:7" x14ac:dyDescent="0.2">
      <c r="G7281" s="261"/>
    </row>
    <row r="7282" spans="7:7" x14ac:dyDescent="0.2">
      <c r="G7282" s="261"/>
    </row>
    <row r="7283" spans="7:7" x14ac:dyDescent="0.2">
      <c r="G7283" s="261"/>
    </row>
    <row r="7284" spans="7:7" x14ac:dyDescent="0.2">
      <c r="G7284" s="261"/>
    </row>
    <row r="7285" spans="7:7" x14ac:dyDescent="0.2">
      <c r="G7285" s="261"/>
    </row>
    <row r="7286" spans="7:7" x14ac:dyDescent="0.2">
      <c r="G7286" s="261"/>
    </row>
    <row r="7287" spans="7:7" x14ac:dyDescent="0.2">
      <c r="G7287" s="261"/>
    </row>
    <row r="7288" spans="7:7" x14ac:dyDescent="0.2">
      <c r="G7288" s="261"/>
    </row>
    <row r="7289" spans="7:7" x14ac:dyDescent="0.2">
      <c r="G7289" s="261"/>
    </row>
    <row r="7290" spans="7:7" x14ac:dyDescent="0.2">
      <c r="G7290" s="261"/>
    </row>
    <row r="7291" spans="7:7" x14ac:dyDescent="0.2">
      <c r="G7291" s="261"/>
    </row>
    <row r="7292" spans="7:7" x14ac:dyDescent="0.2">
      <c r="G7292" s="261"/>
    </row>
    <row r="7293" spans="7:7" x14ac:dyDescent="0.2">
      <c r="G7293" s="261"/>
    </row>
    <row r="7294" spans="7:7" x14ac:dyDescent="0.2">
      <c r="G7294" s="261"/>
    </row>
    <row r="7295" spans="7:7" x14ac:dyDescent="0.2">
      <c r="G7295" s="261"/>
    </row>
    <row r="7296" spans="7:7" x14ac:dyDescent="0.2">
      <c r="G7296" s="261"/>
    </row>
    <row r="7297" spans="7:7" x14ac:dyDescent="0.2">
      <c r="G7297" s="261"/>
    </row>
    <row r="7298" spans="7:7" x14ac:dyDescent="0.2">
      <c r="G7298" s="261"/>
    </row>
    <row r="7299" spans="7:7" x14ac:dyDescent="0.2">
      <c r="G7299" s="261"/>
    </row>
    <row r="7300" spans="7:7" x14ac:dyDescent="0.2">
      <c r="G7300" s="261"/>
    </row>
    <row r="7301" spans="7:7" x14ac:dyDescent="0.2">
      <c r="G7301" s="261"/>
    </row>
    <row r="7302" spans="7:7" x14ac:dyDescent="0.2">
      <c r="G7302" s="261"/>
    </row>
    <row r="7303" spans="7:7" x14ac:dyDescent="0.2">
      <c r="G7303" s="261"/>
    </row>
    <row r="7304" spans="7:7" x14ac:dyDescent="0.2">
      <c r="G7304" s="261"/>
    </row>
    <row r="7305" spans="7:7" x14ac:dyDescent="0.2">
      <c r="G7305" s="261"/>
    </row>
    <row r="7306" spans="7:7" x14ac:dyDescent="0.2">
      <c r="G7306" s="261"/>
    </row>
    <row r="7307" spans="7:7" x14ac:dyDescent="0.2">
      <c r="G7307" s="261"/>
    </row>
    <row r="7308" spans="7:7" x14ac:dyDescent="0.2">
      <c r="G7308" s="261"/>
    </row>
    <row r="7309" spans="7:7" x14ac:dyDescent="0.2">
      <c r="G7309" s="261"/>
    </row>
    <row r="7310" spans="7:7" x14ac:dyDescent="0.2">
      <c r="G7310" s="261"/>
    </row>
    <row r="7311" spans="7:7" x14ac:dyDescent="0.2">
      <c r="G7311" s="261"/>
    </row>
    <row r="7312" spans="7:7" x14ac:dyDescent="0.2">
      <c r="G7312" s="261"/>
    </row>
    <row r="7313" spans="7:7" x14ac:dyDescent="0.2">
      <c r="G7313" s="261"/>
    </row>
    <row r="7314" spans="7:7" x14ac:dyDescent="0.2">
      <c r="G7314" s="261"/>
    </row>
    <row r="7315" spans="7:7" x14ac:dyDescent="0.2">
      <c r="G7315" s="261"/>
    </row>
    <row r="7316" spans="7:7" x14ac:dyDescent="0.2">
      <c r="G7316" s="261"/>
    </row>
    <row r="7317" spans="7:7" x14ac:dyDescent="0.2">
      <c r="G7317" s="261"/>
    </row>
    <row r="7318" spans="7:7" x14ac:dyDescent="0.2">
      <c r="G7318" s="261"/>
    </row>
    <row r="7319" spans="7:7" x14ac:dyDescent="0.2">
      <c r="G7319" s="261"/>
    </row>
    <row r="7320" spans="7:7" x14ac:dyDescent="0.2">
      <c r="G7320" s="261"/>
    </row>
    <row r="7321" spans="7:7" x14ac:dyDescent="0.2">
      <c r="G7321" s="261"/>
    </row>
    <row r="7322" spans="7:7" x14ac:dyDescent="0.2">
      <c r="G7322" s="261"/>
    </row>
    <row r="7323" spans="7:7" x14ac:dyDescent="0.2">
      <c r="G7323" s="261"/>
    </row>
    <row r="7324" spans="7:7" x14ac:dyDescent="0.2">
      <c r="G7324" s="261"/>
    </row>
    <row r="7325" spans="7:7" x14ac:dyDescent="0.2">
      <c r="G7325" s="261"/>
    </row>
    <row r="7326" spans="7:7" x14ac:dyDescent="0.2">
      <c r="G7326" s="261"/>
    </row>
    <row r="7327" spans="7:7" x14ac:dyDescent="0.2">
      <c r="G7327" s="261"/>
    </row>
    <row r="7328" spans="7:7" x14ac:dyDescent="0.2">
      <c r="G7328" s="261"/>
    </row>
    <row r="7329" spans="7:7" x14ac:dyDescent="0.2">
      <c r="G7329" s="261"/>
    </row>
    <row r="7330" spans="7:7" x14ac:dyDescent="0.2">
      <c r="G7330" s="261"/>
    </row>
    <row r="7331" spans="7:7" x14ac:dyDescent="0.2">
      <c r="G7331" s="261"/>
    </row>
    <row r="7332" spans="7:7" x14ac:dyDescent="0.2">
      <c r="G7332" s="261"/>
    </row>
    <row r="7333" spans="7:7" x14ac:dyDescent="0.2">
      <c r="G7333" s="261"/>
    </row>
    <row r="7334" spans="7:7" x14ac:dyDescent="0.2">
      <c r="G7334" s="261"/>
    </row>
    <row r="7335" spans="7:7" x14ac:dyDescent="0.2">
      <c r="G7335" s="261"/>
    </row>
    <row r="7336" spans="7:7" x14ac:dyDescent="0.2">
      <c r="G7336" s="261"/>
    </row>
    <row r="7337" spans="7:7" x14ac:dyDescent="0.2">
      <c r="G7337" s="261"/>
    </row>
    <row r="7338" spans="7:7" x14ac:dyDescent="0.2">
      <c r="G7338" s="261"/>
    </row>
    <row r="7339" spans="7:7" x14ac:dyDescent="0.2">
      <c r="G7339" s="261"/>
    </row>
    <row r="7340" spans="7:7" x14ac:dyDescent="0.2">
      <c r="G7340" s="261"/>
    </row>
    <row r="7341" spans="7:7" x14ac:dyDescent="0.2">
      <c r="G7341" s="261"/>
    </row>
    <row r="7342" spans="7:7" x14ac:dyDescent="0.2">
      <c r="G7342" s="261"/>
    </row>
    <row r="7343" spans="7:7" x14ac:dyDescent="0.2">
      <c r="G7343" s="261"/>
    </row>
    <row r="7344" spans="7:7" x14ac:dyDescent="0.2">
      <c r="G7344" s="261"/>
    </row>
    <row r="7345" spans="7:7" x14ac:dyDescent="0.2">
      <c r="G7345" s="261"/>
    </row>
    <row r="7346" spans="7:7" x14ac:dyDescent="0.2">
      <c r="G7346" s="261"/>
    </row>
    <row r="7347" spans="7:7" x14ac:dyDescent="0.2">
      <c r="G7347" s="261"/>
    </row>
    <row r="7348" spans="7:7" x14ac:dyDescent="0.2">
      <c r="G7348" s="261"/>
    </row>
    <row r="7349" spans="7:7" x14ac:dyDescent="0.2">
      <c r="G7349" s="261"/>
    </row>
    <row r="7350" spans="7:7" x14ac:dyDescent="0.2">
      <c r="G7350" s="261"/>
    </row>
    <row r="7351" spans="7:7" x14ac:dyDescent="0.2">
      <c r="G7351" s="261"/>
    </row>
    <row r="7352" spans="7:7" x14ac:dyDescent="0.2">
      <c r="G7352" s="261"/>
    </row>
    <row r="7353" spans="7:7" x14ac:dyDescent="0.2">
      <c r="G7353" s="261"/>
    </row>
    <row r="7354" spans="7:7" x14ac:dyDescent="0.2">
      <c r="G7354" s="261"/>
    </row>
    <row r="7355" spans="7:7" x14ac:dyDescent="0.2">
      <c r="G7355" s="261"/>
    </row>
    <row r="7356" spans="7:7" x14ac:dyDescent="0.2">
      <c r="G7356" s="261"/>
    </row>
    <row r="7357" spans="7:7" x14ac:dyDescent="0.2">
      <c r="G7357" s="261"/>
    </row>
    <row r="7358" spans="7:7" x14ac:dyDescent="0.2">
      <c r="G7358" s="261"/>
    </row>
    <row r="7359" spans="7:7" x14ac:dyDescent="0.2">
      <c r="G7359" s="261"/>
    </row>
    <row r="7360" spans="7:7" x14ac:dyDescent="0.2">
      <c r="G7360" s="261"/>
    </row>
    <row r="7361" spans="7:7" x14ac:dyDescent="0.2">
      <c r="G7361" s="261"/>
    </row>
    <row r="7362" spans="7:7" x14ac:dyDescent="0.2">
      <c r="G7362" s="261"/>
    </row>
    <row r="7363" spans="7:7" x14ac:dyDescent="0.2">
      <c r="G7363" s="261"/>
    </row>
    <row r="7364" spans="7:7" x14ac:dyDescent="0.2">
      <c r="G7364" s="261"/>
    </row>
    <row r="7365" spans="7:7" x14ac:dyDescent="0.2">
      <c r="G7365" s="261"/>
    </row>
    <row r="7366" spans="7:7" x14ac:dyDescent="0.2">
      <c r="G7366" s="261"/>
    </row>
    <row r="7367" spans="7:7" x14ac:dyDescent="0.2">
      <c r="G7367" s="261"/>
    </row>
    <row r="7368" spans="7:7" x14ac:dyDescent="0.2">
      <c r="G7368" s="261"/>
    </row>
    <row r="7369" spans="7:7" x14ac:dyDescent="0.2">
      <c r="G7369" s="261"/>
    </row>
    <row r="7370" spans="7:7" x14ac:dyDescent="0.2">
      <c r="G7370" s="261"/>
    </row>
    <row r="7371" spans="7:7" x14ac:dyDescent="0.2">
      <c r="G7371" s="261"/>
    </row>
    <row r="7372" spans="7:7" x14ac:dyDescent="0.2">
      <c r="G7372" s="261"/>
    </row>
    <row r="7373" spans="7:7" x14ac:dyDescent="0.2">
      <c r="G7373" s="261"/>
    </row>
    <row r="7374" spans="7:7" x14ac:dyDescent="0.2">
      <c r="G7374" s="261"/>
    </row>
    <row r="7375" spans="7:7" x14ac:dyDescent="0.2">
      <c r="G7375" s="261"/>
    </row>
    <row r="7376" spans="7:7" x14ac:dyDescent="0.2">
      <c r="G7376" s="261"/>
    </row>
    <row r="7377" spans="7:7" x14ac:dyDescent="0.2">
      <c r="G7377" s="261"/>
    </row>
    <row r="7378" spans="7:7" x14ac:dyDescent="0.2">
      <c r="G7378" s="261"/>
    </row>
    <row r="7379" spans="7:7" x14ac:dyDescent="0.2">
      <c r="G7379" s="261"/>
    </row>
    <row r="7380" spans="7:7" x14ac:dyDescent="0.2">
      <c r="G7380" s="261"/>
    </row>
    <row r="7381" spans="7:7" x14ac:dyDescent="0.2">
      <c r="G7381" s="261"/>
    </row>
    <row r="7382" spans="7:7" x14ac:dyDescent="0.2">
      <c r="G7382" s="261"/>
    </row>
    <row r="7383" spans="7:7" x14ac:dyDescent="0.2">
      <c r="G7383" s="261"/>
    </row>
    <row r="7384" spans="7:7" x14ac:dyDescent="0.2">
      <c r="G7384" s="261"/>
    </row>
    <row r="7385" spans="7:7" x14ac:dyDescent="0.2">
      <c r="G7385" s="261"/>
    </row>
    <row r="7386" spans="7:7" x14ac:dyDescent="0.2">
      <c r="G7386" s="261"/>
    </row>
    <row r="7387" spans="7:7" x14ac:dyDescent="0.2">
      <c r="G7387" s="261"/>
    </row>
    <row r="7388" spans="7:7" x14ac:dyDescent="0.2">
      <c r="G7388" s="261"/>
    </row>
    <row r="7389" spans="7:7" x14ac:dyDescent="0.2">
      <c r="G7389" s="261"/>
    </row>
    <row r="7390" spans="7:7" x14ac:dyDescent="0.2">
      <c r="G7390" s="261"/>
    </row>
    <row r="7391" spans="7:7" x14ac:dyDescent="0.2">
      <c r="G7391" s="261"/>
    </row>
    <row r="7392" spans="7:7" x14ac:dyDescent="0.2">
      <c r="G7392" s="261"/>
    </row>
    <row r="7393" spans="7:7" x14ac:dyDescent="0.2">
      <c r="G7393" s="261"/>
    </row>
    <row r="7394" spans="7:7" x14ac:dyDescent="0.2">
      <c r="G7394" s="261"/>
    </row>
    <row r="7395" spans="7:7" x14ac:dyDescent="0.2">
      <c r="G7395" s="261"/>
    </row>
    <row r="7396" spans="7:7" x14ac:dyDescent="0.2">
      <c r="G7396" s="261"/>
    </row>
    <row r="7397" spans="7:7" x14ac:dyDescent="0.2">
      <c r="G7397" s="261"/>
    </row>
    <row r="7398" spans="7:7" x14ac:dyDescent="0.2">
      <c r="G7398" s="261"/>
    </row>
    <row r="7399" spans="7:7" x14ac:dyDescent="0.2">
      <c r="G7399" s="261"/>
    </row>
    <row r="7400" spans="7:7" x14ac:dyDescent="0.2">
      <c r="G7400" s="261"/>
    </row>
    <row r="7401" spans="7:7" x14ac:dyDescent="0.2">
      <c r="G7401" s="261"/>
    </row>
    <row r="7402" spans="7:7" x14ac:dyDescent="0.2">
      <c r="G7402" s="261"/>
    </row>
    <row r="7403" spans="7:7" x14ac:dyDescent="0.2">
      <c r="G7403" s="261"/>
    </row>
    <row r="7404" spans="7:7" x14ac:dyDescent="0.2">
      <c r="G7404" s="261"/>
    </row>
    <row r="7405" spans="7:7" x14ac:dyDescent="0.2">
      <c r="G7405" s="261"/>
    </row>
    <row r="7406" spans="7:7" x14ac:dyDescent="0.2">
      <c r="G7406" s="261"/>
    </row>
    <row r="7407" spans="7:7" x14ac:dyDescent="0.2">
      <c r="G7407" s="261"/>
    </row>
    <row r="7408" spans="7:7" x14ac:dyDescent="0.2">
      <c r="G7408" s="261"/>
    </row>
    <row r="7409" spans="7:7" x14ac:dyDescent="0.2">
      <c r="G7409" s="261"/>
    </row>
    <row r="7410" spans="7:7" x14ac:dyDescent="0.2">
      <c r="G7410" s="261"/>
    </row>
    <row r="7411" spans="7:7" x14ac:dyDescent="0.2">
      <c r="G7411" s="261"/>
    </row>
    <row r="7412" spans="7:7" x14ac:dyDescent="0.2">
      <c r="G7412" s="261"/>
    </row>
    <row r="7413" spans="7:7" x14ac:dyDescent="0.2">
      <c r="G7413" s="261"/>
    </row>
    <row r="7414" spans="7:7" x14ac:dyDescent="0.2">
      <c r="G7414" s="261"/>
    </row>
    <row r="7415" spans="7:7" x14ac:dyDescent="0.2">
      <c r="G7415" s="261"/>
    </row>
    <row r="7416" spans="7:7" x14ac:dyDescent="0.2">
      <c r="G7416" s="261"/>
    </row>
    <row r="7417" spans="7:7" x14ac:dyDescent="0.2">
      <c r="G7417" s="261"/>
    </row>
    <row r="7418" spans="7:7" x14ac:dyDescent="0.2">
      <c r="G7418" s="261"/>
    </row>
    <row r="7419" spans="7:7" x14ac:dyDescent="0.2">
      <c r="G7419" s="261"/>
    </row>
    <row r="7420" spans="7:7" x14ac:dyDescent="0.2">
      <c r="G7420" s="261"/>
    </row>
    <row r="7421" spans="7:7" x14ac:dyDescent="0.2">
      <c r="G7421" s="261"/>
    </row>
    <row r="7422" spans="7:7" x14ac:dyDescent="0.2">
      <c r="G7422" s="261"/>
    </row>
    <row r="7423" spans="7:7" x14ac:dyDescent="0.2">
      <c r="G7423" s="261"/>
    </row>
    <row r="7424" spans="7:7" x14ac:dyDescent="0.2">
      <c r="G7424" s="261"/>
    </row>
    <row r="7425" spans="7:7" x14ac:dyDescent="0.2">
      <c r="G7425" s="261"/>
    </row>
    <row r="7426" spans="7:7" x14ac:dyDescent="0.2">
      <c r="G7426" s="261"/>
    </row>
    <row r="7427" spans="7:7" x14ac:dyDescent="0.2">
      <c r="G7427" s="261"/>
    </row>
    <row r="7428" spans="7:7" x14ac:dyDescent="0.2">
      <c r="G7428" s="261"/>
    </row>
    <row r="7429" spans="7:7" x14ac:dyDescent="0.2">
      <c r="G7429" s="261"/>
    </row>
    <row r="7430" spans="7:7" x14ac:dyDescent="0.2">
      <c r="G7430" s="261"/>
    </row>
    <row r="7431" spans="7:7" x14ac:dyDescent="0.2">
      <c r="G7431" s="261"/>
    </row>
    <row r="7432" spans="7:7" x14ac:dyDescent="0.2">
      <c r="G7432" s="261"/>
    </row>
    <row r="7433" spans="7:7" x14ac:dyDescent="0.2">
      <c r="G7433" s="261"/>
    </row>
    <row r="7434" spans="7:7" x14ac:dyDescent="0.2">
      <c r="G7434" s="261"/>
    </row>
    <row r="7435" spans="7:7" x14ac:dyDescent="0.2">
      <c r="G7435" s="261"/>
    </row>
    <row r="7436" spans="7:7" x14ac:dyDescent="0.2">
      <c r="G7436" s="261"/>
    </row>
    <row r="7437" spans="7:7" x14ac:dyDescent="0.2">
      <c r="G7437" s="261"/>
    </row>
    <row r="7438" spans="7:7" x14ac:dyDescent="0.2">
      <c r="G7438" s="261"/>
    </row>
    <row r="7439" spans="7:7" x14ac:dyDescent="0.2">
      <c r="G7439" s="261"/>
    </row>
    <row r="7440" spans="7:7" x14ac:dyDescent="0.2">
      <c r="G7440" s="261"/>
    </row>
    <row r="7441" spans="7:7" x14ac:dyDescent="0.2">
      <c r="G7441" s="261"/>
    </row>
    <row r="7442" spans="7:7" x14ac:dyDescent="0.2">
      <c r="G7442" s="261"/>
    </row>
    <row r="7443" spans="7:7" x14ac:dyDescent="0.2">
      <c r="G7443" s="261"/>
    </row>
    <row r="7444" spans="7:7" x14ac:dyDescent="0.2">
      <c r="G7444" s="261"/>
    </row>
    <row r="7445" spans="7:7" x14ac:dyDescent="0.2">
      <c r="G7445" s="261"/>
    </row>
    <row r="7446" spans="7:7" x14ac:dyDescent="0.2">
      <c r="G7446" s="261"/>
    </row>
    <row r="7447" spans="7:7" x14ac:dyDescent="0.2">
      <c r="G7447" s="261"/>
    </row>
    <row r="7448" spans="7:7" x14ac:dyDescent="0.2">
      <c r="G7448" s="261"/>
    </row>
    <row r="7449" spans="7:7" x14ac:dyDescent="0.2">
      <c r="G7449" s="261"/>
    </row>
    <row r="7450" spans="7:7" x14ac:dyDescent="0.2">
      <c r="G7450" s="261"/>
    </row>
    <row r="7451" spans="7:7" x14ac:dyDescent="0.2">
      <c r="G7451" s="261"/>
    </row>
    <row r="7452" spans="7:7" x14ac:dyDescent="0.2">
      <c r="G7452" s="261"/>
    </row>
    <row r="7453" spans="7:7" x14ac:dyDescent="0.2">
      <c r="G7453" s="261"/>
    </row>
    <row r="7454" spans="7:7" x14ac:dyDescent="0.2">
      <c r="G7454" s="261"/>
    </row>
    <row r="7455" spans="7:7" x14ac:dyDescent="0.2">
      <c r="G7455" s="261"/>
    </row>
    <row r="7456" spans="7:7" x14ac:dyDescent="0.2">
      <c r="G7456" s="261"/>
    </row>
    <row r="7457" spans="7:7" x14ac:dyDescent="0.2">
      <c r="G7457" s="261"/>
    </row>
    <row r="7458" spans="7:7" x14ac:dyDescent="0.2">
      <c r="G7458" s="261"/>
    </row>
    <row r="7459" spans="7:7" x14ac:dyDescent="0.2">
      <c r="G7459" s="261"/>
    </row>
    <row r="7460" spans="7:7" x14ac:dyDescent="0.2">
      <c r="G7460" s="261"/>
    </row>
    <row r="7461" spans="7:7" x14ac:dyDescent="0.2">
      <c r="G7461" s="261"/>
    </row>
    <row r="7462" spans="7:7" x14ac:dyDescent="0.2">
      <c r="G7462" s="261"/>
    </row>
    <row r="7463" spans="7:7" x14ac:dyDescent="0.2">
      <c r="G7463" s="261"/>
    </row>
    <row r="7464" spans="7:7" x14ac:dyDescent="0.2">
      <c r="G7464" s="261"/>
    </row>
    <row r="7465" spans="7:7" x14ac:dyDescent="0.2">
      <c r="G7465" s="261"/>
    </row>
    <row r="7466" spans="7:7" x14ac:dyDescent="0.2">
      <c r="G7466" s="261"/>
    </row>
    <row r="7467" spans="7:7" x14ac:dyDescent="0.2">
      <c r="G7467" s="261"/>
    </row>
    <row r="7468" spans="7:7" x14ac:dyDescent="0.2">
      <c r="G7468" s="261"/>
    </row>
    <row r="7469" spans="7:7" x14ac:dyDescent="0.2">
      <c r="G7469" s="261"/>
    </row>
    <row r="7470" spans="7:7" x14ac:dyDescent="0.2">
      <c r="G7470" s="261"/>
    </row>
    <row r="7471" spans="7:7" x14ac:dyDescent="0.2">
      <c r="G7471" s="261"/>
    </row>
    <row r="7472" spans="7:7" x14ac:dyDescent="0.2">
      <c r="G7472" s="261"/>
    </row>
    <row r="7473" spans="7:7" x14ac:dyDescent="0.2">
      <c r="G7473" s="261"/>
    </row>
    <row r="7474" spans="7:7" x14ac:dyDescent="0.2">
      <c r="G7474" s="261"/>
    </row>
    <row r="7475" spans="7:7" x14ac:dyDescent="0.2">
      <c r="G7475" s="261"/>
    </row>
    <row r="7476" spans="7:7" x14ac:dyDescent="0.2">
      <c r="G7476" s="261"/>
    </row>
    <row r="7477" spans="7:7" x14ac:dyDescent="0.2">
      <c r="G7477" s="261"/>
    </row>
    <row r="7478" spans="7:7" x14ac:dyDescent="0.2">
      <c r="G7478" s="261"/>
    </row>
    <row r="7479" spans="7:7" x14ac:dyDescent="0.2">
      <c r="G7479" s="261"/>
    </row>
    <row r="7480" spans="7:7" x14ac:dyDescent="0.2">
      <c r="G7480" s="261"/>
    </row>
    <row r="7481" spans="7:7" x14ac:dyDescent="0.2">
      <c r="G7481" s="261"/>
    </row>
    <row r="7482" spans="7:7" x14ac:dyDescent="0.2">
      <c r="G7482" s="261"/>
    </row>
    <row r="7483" spans="7:7" x14ac:dyDescent="0.2">
      <c r="G7483" s="261"/>
    </row>
    <row r="7484" spans="7:7" x14ac:dyDescent="0.2">
      <c r="G7484" s="261"/>
    </row>
    <row r="7485" spans="7:7" x14ac:dyDescent="0.2">
      <c r="G7485" s="261"/>
    </row>
    <row r="7486" spans="7:7" x14ac:dyDescent="0.2">
      <c r="G7486" s="261"/>
    </row>
    <row r="7487" spans="7:7" x14ac:dyDescent="0.2">
      <c r="G7487" s="261"/>
    </row>
    <row r="7488" spans="7:7" x14ac:dyDescent="0.2">
      <c r="G7488" s="261"/>
    </row>
    <row r="7489" spans="7:7" x14ac:dyDescent="0.2">
      <c r="G7489" s="261"/>
    </row>
    <row r="7490" spans="7:7" x14ac:dyDescent="0.2">
      <c r="G7490" s="261"/>
    </row>
    <row r="7491" spans="7:7" x14ac:dyDescent="0.2">
      <c r="G7491" s="261"/>
    </row>
    <row r="7492" spans="7:7" x14ac:dyDescent="0.2">
      <c r="G7492" s="261"/>
    </row>
    <row r="7493" spans="7:7" x14ac:dyDescent="0.2">
      <c r="G7493" s="261"/>
    </row>
    <row r="7494" spans="7:7" x14ac:dyDescent="0.2">
      <c r="G7494" s="261"/>
    </row>
    <row r="7495" spans="7:7" x14ac:dyDescent="0.2">
      <c r="G7495" s="261"/>
    </row>
    <row r="7496" spans="7:7" x14ac:dyDescent="0.2">
      <c r="G7496" s="261"/>
    </row>
    <row r="7497" spans="7:7" x14ac:dyDescent="0.2">
      <c r="G7497" s="261"/>
    </row>
    <row r="7498" spans="7:7" x14ac:dyDescent="0.2">
      <c r="G7498" s="261"/>
    </row>
    <row r="7499" spans="7:7" x14ac:dyDescent="0.2">
      <c r="G7499" s="261"/>
    </row>
    <row r="7500" spans="7:7" x14ac:dyDescent="0.2">
      <c r="G7500" s="261"/>
    </row>
    <row r="7501" spans="7:7" x14ac:dyDescent="0.2">
      <c r="G7501" s="261"/>
    </row>
    <row r="7502" spans="7:7" x14ac:dyDescent="0.2">
      <c r="G7502" s="261"/>
    </row>
    <row r="7503" spans="7:7" x14ac:dyDescent="0.2">
      <c r="G7503" s="261"/>
    </row>
    <row r="7504" spans="7:7" x14ac:dyDescent="0.2">
      <c r="G7504" s="261"/>
    </row>
    <row r="7505" spans="7:7" x14ac:dyDescent="0.2">
      <c r="G7505" s="261"/>
    </row>
    <row r="7506" spans="7:7" x14ac:dyDescent="0.2">
      <c r="G7506" s="261"/>
    </row>
    <row r="7507" spans="7:7" x14ac:dyDescent="0.2">
      <c r="G7507" s="261"/>
    </row>
    <row r="7508" spans="7:7" x14ac:dyDescent="0.2">
      <c r="G7508" s="261"/>
    </row>
    <row r="7509" spans="7:7" x14ac:dyDescent="0.2">
      <c r="G7509" s="261"/>
    </row>
    <row r="7510" spans="7:7" x14ac:dyDescent="0.2">
      <c r="G7510" s="261"/>
    </row>
    <row r="7511" spans="7:7" x14ac:dyDescent="0.2">
      <c r="G7511" s="261"/>
    </row>
    <row r="7512" spans="7:7" x14ac:dyDescent="0.2">
      <c r="G7512" s="261"/>
    </row>
    <row r="7513" spans="7:7" x14ac:dyDescent="0.2">
      <c r="G7513" s="261"/>
    </row>
    <row r="7514" spans="7:7" x14ac:dyDescent="0.2">
      <c r="G7514" s="261"/>
    </row>
    <row r="7515" spans="7:7" x14ac:dyDescent="0.2">
      <c r="G7515" s="261"/>
    </row>
    <row r="7516" spans="7:7" x14ac:dyDescent="0.2">
      <c r="G7516" s="261"/>
    </row>
    <row r="7517" spans="7:7" x14ac:dyDescent="0.2">
      <c r="G7517" s="261"/>
    </row>
    <row r="7518" spans="7:7" x14ac:dyDescent="0.2">
      <c r="G7518" s="261"/>
    </row>
    <row r="7519" spans="7:7" x14ac:dyDescent="0.2">
      <c r="G7519" s="261"/>
    </row>
    <row r="7520" spans="7:7" x14ac:dyDescent="0.2">
      <c r="G7520" s="261"/>
    </row>
    <row r="7521" spans="7:7" x14ac:dyDescent="0.2">
      <c r="G7521" s="261"/>
    </row>
    <row r="7522" spans="7:7" x14ac:dyDescent="0.2">
      <c r="G7522" s="261"/>
    </row>
    <row r="7523" spans="7:7" x14ac:dyDescent="0.2">
      <c r="G7523" s="261"/>
    </row>
    <row r="7524" spans="7:7" x14ac:dyDescent="0.2">
      <c r="G7524" s="261"/>
    </row>
    <row r="7525" spans="7:7" x14ac:dyDescent="0.2">
      <c r="G7525" s="261"/>
    </row>
    <row r="7526" spans="7:7" x14ac:dyDescent="0.2">
      <c r="G7526" s="261"/>
    </row>
    <row r="7527" spans="7:7" x14ac:dyDescent="0.2">
      <c r="G7527" s="261"/>
    </row>
    <row r="7528" spans="7:7" x14ac:dyDescent="0.2">
      <c r="G7528" s="261"/>
    </row>
    <row r="7529" spans="7:7" x14ac:dyDescent="0.2">
      <c r="G7529" s="261"/>
    </row>
    <row r="7530" spans="7:7" x14ac:dyDescent="0.2">
      <c r="G7530" s="261"/>
    </row>
    <row r="7531" spans="7:7" x14ac:dyDescent="0.2">
      <c r="G7531" s="261"/>
    </row>
    <row r="7532" spans="7:7" x14ac:dyDescent="0.2">
      <c r="G7532" s="261"/>
    </row>
    <row r="7533" spans="7:7" x14ac:dyDescent="0.2">
      <c r="G7533" s="261"/>
    </row>
    <row r="7534" spans="7:7" x14ac:dyDescent="0.2">
      <c r="G7534" s="261"/>
    </row>
    <row r="7535" spans="7:7" x14ac:dyDescent="0.2">
      <c r="G7535" s="261"/>
    </row>
    <row r="7536" spans="7:7" x14ac:dyDescent="0.2">
      <c r="G7536" s="261"/>
    </row>
    <row r="7537" spans="7:7" x14ac:dyDescent="0.2">
      <c r="G7537" s="261"/>
    </row>
    <row r="7538" spans="7:7" x14ac:dyDescent="0.2">
      <c r="G7538" s="261"/>
    </row>
    <row r="7539" spans="7:7" x14ac:dyDescent="0.2">
      <c r="G7539" s="261"/>
    </row>
    <row r="7540" spans="7:7" x14ac:dyDescent="0.2">
      <c r="G7540" s="261"/>
    </row>
    <row r="7541" spans="7:7" x14ac:dyDescent="0.2">
      <c r="G7541" s="261"/>
    </row>
    <row r="7542" spans="7:7" x14ac:dyDescent="0.2">
      <c r="G7542" s="261"/>
    </row>
    <row r="7543" spans="7:7" x14ac:dyDescent="0.2">
      <c r="G7543" s="261"/>
    </row>
    <row r="7544" spans="7:7" x14ac:dyDescent="0.2">
      <c r="G7544" s="261"/>
    </row>
    <row r="7545" spans="7:7" x14ac:dyDescent="0.2">
      <c r="G7545" s="261"/>
    </row>
    <row r="7546" spans="7:7" x14ac:dyDescent="0.2">
      <c r="G7546" s="261"/>
    </row>
    <row r="7547" spans="7:7" x14ac:dyDescent="0.2">
      <c r="G7547" s="261"/>
    </row>
    <row r="7548" spans="7:7" x14ac:dyDescent="0.2">
      <c r="G7548" s="261"/>
    </row>
    <row r="7549" spans="7:7" x14ac:dyDescent="0.2">
      <c r="G7549" s="261"/>
    </row>
    <row r="7550" spans="7:7" x14ac:dyDescent="0.2">
      <c r="G7550" s="261"/>
    </row>
    <row r="7551" spans="7:7" x14ac:dyDescent="0.2">
      <c r="G7551" s="261"/>
    </row>
    <row r="7552" spans="7:7" x14ac:dyDescent="0.2">
      <c r="G7552" s="261"/>
    </row>
    <row r="7553" spans="7:7" x14ac:dyDescent="0.2">
      <c r="G7553" s="261"/>
    </row>
    <row r="7554" spans="7:7" x14ac:dyDescent="0.2">
      <c r="G7554" s="261"/>
    </row>
    <row r="7555" spans="7:7" x14ac:dyDescent="0.2">
      <c r="G7555" s="261"/>
    </row>
    <row r="7556" spans="7:7" x14ac:dyDescent="0.2">
      <c r="G7556" s="261"/>
    </row>
    <row r="7557" spans="7:7" x14ac:dyDescent="0.2">
      <c r="G7557" s="261"/>
    </row>
    <row r="7558" spans="7:7" x14ac:dyDescent="0.2">
      <c r="G7558" s="261"/>
    </row>
    <row r="7559" spans="7:7" x14ac:dyDescent="0.2">
      <c r="G7559" s="261"/>
    </row>
    <row r="7560" spans="7:7" x14ac:dyDescent="0.2">
      <c r="G7560" s="261"/>
    </row>
    <row r="7561" spans="7:7" x14ac:dyDescent="0.2">
      <c r="G7561" s="261"/>
    </row>
    <row r="7562" spans="7:7" x14ac:dyDescent="0.2">
      <c r="G7562" s="261"/>
    </row>
    <row r="7563" spans="7:7" x14ac:dyDescent="0.2">
      <c r="G7563" s="261"/>
    </row>
    <row r="7564" spans="7:7" x14ac:dyDescent="0.2">
      <c r="G7564" s="261"/>
    </row>
    <row r="7565" spans="7:7" x14ac:dyDescent="0.2">
      <c r="G7565" s="261"/>
    </row>
    <row r="7566" spans="7:7" x14ac:dyDescent="0.2">
      <c r="G7566" s="261"/>
    </row>
    <row r="7567" spans="7:7" x14ac:dyDescent="0.2">
      <c r="G7567" s="261"/>
    </row>
    <row r="7568" spans="7:7" x14ac:dyDescent="0.2">
      <c r="G7568" s="261"/>
    </row>
    <row r="7569" spans="7:7" x14ac:dyDescent="0.2">
      <c r="G7569" s="261"/>
    </row>
    <row r="7570" spans="7:7" x14ac:dyDescent="0.2">
      <c r="G7570" s="261"/>
    </row>
    <row r="7571" spans="7:7" x14ac:dyDescent="0.2">
      <c r="G7571" s="261"/>
    </row>
    <row r="7572" spans="7:7" x14ac:dyDescent="0.2">
      <c r="G7572" s="261"/>
    </row>
    <row r="7573" spans="7:7" x14ac:dyDescent="0.2">
      <c r="G7573" s="261"/>
    </row>
    <row r="7574" spans="7:7" x14ac:dyDescent="0.2">
      <c r="G7574" s="261"/>
    </row>
    <row r="7575" spans="7:7" x14ac:dyDescent="0.2">
      <c r="G7575" s="261"/>
    </row>
    <row r="7576" spans="7:7" x14ac:dyDescent="0.2">
      <c r="G7576" s="261"/>
    </row>
    <row r="7577" spans="7:7" x14ac:dyDescent="0.2">
      <c r="G7577" s="261"/>
    </row>
    <row r="7578" spans="7:7" x14ac:dyDescent="0.2">
      <c r="G7578" s="261"/>
    </row>
    <row r="7579" spans="7:7" x14ac:dyDescent="0.2">
      <c r="G7579" s="261"/>
    </row>
    <row r="7580" spans="7:7" x14ac:dyDescent="0.2">
      <c r="G7580" s="261"/>
    </row>
    <row r="7581" spans="7:7" x14ac:dyDescent="0.2">
      <c r="G7581" s="261"/>
    </row>
    <row r="7582" spans="7:7" x14ac:dyDescent="0.2">
      <c r="G7582" s="261"/>
    </row>
    <row r="7583" spans="7:7" x14ac:dyDescent="0.2">
      <c r="G7583" s="261"/>
    </row>
    <row r="7584" spans="7:7" x14ac:dyDescent="0.2">
      <c r="G7584" s="261"/>
    </row>
    <row r="7585" spans="7:7" x14ac:dyDescent="0.2">
      <c r="G7585" s="261"/>
    </row>
    <row r="7586" spans="7:7" x14ac:dyDescent="0.2">
      <c r="G7586" s="261"/>
    </row>
    <row r="7587" spans="7:7" x14ac:dyDescent="0.2">
      <c r="G7587" s="261"/>
    </row>
    <row r="7588" spans="7:7" x14ac:dyDescent="0.2">
      <c r="G7588" s="261"/>
    </row>
    <row r="7589" spans="7:7" x14ac:dyDescent="0.2">
      <c r="G7589" s="261"/>
    </row>
    <row r="7590" spans="7:7" x14ac:dyDescent="0.2">
      <c r="G7590" s="261"/>
    </row>
    <row r="7591" spans="7:7" x14ac:dyDescent="0.2">
      <c r="G7591" s="261"/>
    </row>
    <row r="7592" spans="7:7" x14ac:dyDescent="0.2">
      <c r="G7592" s="261"/>
    </row>
    <row r="7593" spans="7:7" x14ac:dyDescent="0.2">
      <c r="G7593" s="261"/>
    </row>
    <row r="7594" spans="7:7" x14ac:dyDescent="0.2">
      <c r="G7594" s="261"/>
    </row>
    <row r="7595" spans="7:7" x14ac:dyDescent="0.2">
      <c r="G7595" s="261"/>
    </row>
    <row r="7596" spans="7:7" x14ac:dyDescent="0.2">
      <c r="G7596" s="261"/>
    </row>
    <row r="7597" spans="7:7" x14ac:dyDescent="0.2">
      <c r="G7597" s="261"/>
    </row>
    <row r="7598" spans="7:7" x14ac:dyDescent="0.2">
      <c r="G7598" s="261"/>
    </row>
    <row r="7599" spans="7:7" x14ac:dyDescent="0.2">
      <c r="G7599" s="261"/>
    </row>
    <row r="7600" spans="7:7" x14ac:dyDescent="0.2">
      <c r="G7600" s="261"/>
    </row>
    <row r="7601" spans="7:7" x14ac:dyDescent="0.2">
      <c r="G7601" s="261"/>
    </row>
    <row r="7602" spans="7:7" x14ac:dyDescent="0.2">
      <c r="G7602" s="261"/>
    </row>
    <row r="7603" spans="7:7" x14ac:dyDescent="0.2">
      <c r="G7603" s="261"/>
    </row>
    <row r="7604" spans="7:7" x14ac:dyDescent="0.2">
      <c r="G7604" s="261"/>
    </row>
    <row r="7605" spans="7:7" x14ac:dyDescent="0.2">
      <c r="G7605" s="261"/>
    </row>
    <row r="7606" spans="7:7" x14ac:dyDescent="0.2">
      <c r="G7606" s="261"/>
    </row>
    <row r="7607" spans="7:7" x14ac:dyDescent="0.2">
      <c r="G7607" s="261"/>
    </row>
    <row r="7608" spans="7:7" x14ac:dyDescent="0.2">
      <c r="G7608" s="261"/>
    </row>
    <row r="7609" spans="7:7" x14ac:dyDescent="0.2">
      <c r="G7609" s="261"/>
    </row>
    <row r="7610" spans="7:7" x14ac:dyDescent="0.2">
      <c r="G7610" s="261"/>
    </row>
    <row r="7611" spans="7:7" x14ac:dyDescent="0.2">
      <c r="G7611" s="261"/>
    </row>
    <row r="7612" spans="7:7" x14ac:dyDescent="0.2">
      <c r="G7612" s="261"/>
    </row>
    <row r="7613" spans="7:7" x14ac:dyDescent="0.2">
      <c r="G7613" s="261"/>
    </row>
    <row r="7614" spans="7:7" x14ac:dyDescent="0.2">
      <c r="G7614" s="261"/>
    </row>
    <row r="7615" spans="7:7" x14ac:dyDescent="0.2">
      <c r="G7615" s="261"/>
    </row>
    <row r="7616" spans="7:7" x14ac:dyDescent="0.2">
      <c r="G7616" s="261"/>
    </row>
    <row r="7617" spans="7:7" x14ac:dyDescent="0.2">
      <c r="G7617" s="261"/>
    </row>
    <row r="7618" spans="7:7" x14ac:dyDescent="0.2">
      <c r="G7618" s="261"/>
    </row>
    <row r="7619" spans="7:7" x14ac:dyDescent="0.2">
      <c r="G7619" s="261"/>
    </row>
    <row r="7620" spans="7:7" x14ac:dyDescent="0.2">
      <c r="G7620" s="261"/>
    </row>
    <row r="7621" spans="7:7" x14ac:dyDescent="0.2">
      <c r="G7621" s="261"/>
    </row>
    <row r="7622" spans="7:7" x14ac:dyDescent="0.2">
      <c r="G7622" s="261"/>
    </row>
    <row r="7623" spans="7:7" x14ac:dyDescent="0.2">
      <c r="G7623" s="261"/>
    </row>
    <row r="7624" spans="7:7" x14ac:dyDescent="0.2">
      <c r="G7624" s="261"/>
    </row>
    <row r="7625" spans="7:7" x14ac:dyDescent="0.2">
      <c r="G7625" s="261"/>
    </row>
    <row r="7626" spans="7:7" x14ac:dyDescent="0.2">
      <c r="G7626" s="261"/>
    </row>
    <row r="7627" spans="7:7" x14ac:dyDescent="0.2">
      <c r="G7627" s="261"/>
    </row>
    <row r="7628" spans="7:7" x14ac:dyDescent="0.2">
      <c r="G7628" s="261"/>
    </row>
    <row r="7629" spans="7:7" x14ac:dyDescent="0.2">
      <c r="G7629" s="261"/>
    </row>
    <row r="7630" spans="7:7" x14ac:dyDescent="0.2">
      <c r="G7630" s="261"/>
    </row>
    <row r="7631" spans="7:7" x14ac:dyDescent="0.2">
      <c r="G7631" s="261"/>
    </row>
    <row r="7632" spans="7:7" x14ac:dyDescent="0.2">
      <c r="G7632" s="261"/>
    </row>
    <row r="7633" spans="7:7" x14ac:dyDescent="0.2">
      <c r="G7633" s="261"/>
    </row>
    <row r="7634" spans="7:7" x14ac:dyDescent="0.2">
      <c r="G7634" s="261"/>
    </row>
    <row r="7635" spans="7:7" x14ac:dyDescent="0.2">
      <c r="G7635" s="261"/>
    </row>
    <row r="7636" spans="7:7" x14ac:dyDescent="0.2">
      <c r="G7636" s="261"/>
    </row>
    <row r="7637" spans="7:7" x14ac:dyDescent="0.2">
      <c r="G7637" s="261"/>
    </row>
    <row r="7638" spans="7:7" x14ac:dyDescent="0.2">
      <c r="G7638" s="261"/>
    </row>
    <row r="7639" spans="7:7" x14ac:dyDescent="0.2">
      <c r="G7639" s="261"/>
    </row>
    <row r="7640" spans="7:7" x14ac:dyDescent="0.2">
      <c r="G7640" s="261"/>
    </row>
    <row r="7641" spans="7:7" x14ac:dyDescent="0.2">
      <c r="G7641" s="261"/>
    </row>
    <row r="7642" spans="7:7" x14ac:dyDescent="0.2">
      <c r="G7642" s="261"/>
    </row>
    <row r="7643" spans="7:7" x14ac:dyDescent="0.2">
      <c r="G7643" s="261"/>
    </row>
    <row r="7644" spans="7:7" x14ac:dyDescent="0.2">
      <c r="G7644" s="261"/>
    </row>
    <row r="7645" spans="7:7" x14ac:dyDescent="0.2">
      <c r="G7645" s="261"/>
    </row>
    <row r="7646" spans="7:7" x14ac:dyDescent="0.2">
      <c r="G7646" s="261"/>
    </row>
    <row r="7647" spans="7:7" x14ac:dyDescent="0.2">
      <c r="G7647" s="261"/>
    </row>
    <row r="7648" spans="7:7" x14ac:dyDescent="0.2">
      <c r="G7648" s="261"/>
    </row>
    <row r="7649" spans="7:7" x14ac:dyDescent="0.2">
      <c r="G7649" s="261"/>
    </row>
    <row r="7650" spans="7:7" x14ac:dyDescent="0.2">
      <c r="G7650" s="261"/>
    </row>
    <row r="7651" spans="7:7" x14ac:dyDescent="0.2">
      <c r="G7651" s="261"/>
    </row>
    <row r="7652" spans="7:7" x14ac:dyDescent="0.2">
      <c r="G7652" s="261"/>
    </row>
    <row r="7653" spans="7:7" x14ac:dyDescent="0.2">
      <c r="G7653" s="261"/>
    </row>
    <row r="7654" spans="7:7" x14ac:dyDescent="0.2">
      <c r="G7654" s="261"/>
    </row>
    <row r="7655" spans="7:7" x14ac:dyDescent="0.2">
      <c r="G7655" s="261"/>
    </row>
    <row r="7656" spans="7:7" x14ac:dyDescent="0.2">
      <c r="G7656" s="261"/>
    </row>
    <row r="7657" spans="7:7" x14ac:dyDescent="0.2">
      <c r="G7657" s="261"/>
    </row>
    <row r="7658" spans="7:7" x14ac:dyDescent="0.2">
      <c r="G7658" s="261"/>
    </row>
    <row r="7659" spans="7:7" x14ac:dyDescent="0.2">
      <c r="G7659" s="261"/>
    </row>
    <row r="7660" spans="7:7" x14ac:dyDescent="0.2">
      <c r="G7660" s="261"/>
    </row>
    <row r="7661" spans="7:7" x14ac:dyDescent="0.2">
      <c r="G7661" s="261"/>
    </row>
    <row r="7662" spans="7:7" x14ac:dyDescent="0.2">
      <c r="G7662" s="261"/>
    </row>
    <row r="7663" spans="7:7" x14ac:dyDescent="0.2">
      <c r="G7663" s="261"/>
    </row>
    <row r="7664" spans="7:7" x14ac:dyDescent="0.2">
      <c r="G7664" s="261"/>
    </row>
    <row r="7665" spans="7:7" x14ac:dyDescent="0.2">
      <c r="G7665" s="261"/>
    </row>
    <row r="7666" spans="7:7" x14ac:dyDescent="0.2">
      <c r="G7666" s="261"/>
    </row>
    <row r="7667" spans="7:7" x14ac:dyDescent="0.2">
      <c r="G7667" s="261"/>
    </row>
    <row r="7668" spans="7:7" x14ac:dyDescent="0.2">
      <c r="G7668" s="261"/>
    </row>
    <row r="7669" spans="7:7" x14ac:dyDescent="0.2">
      <c r="G7669" s="261"/>
    </row>
    <row r="7670" spans="7:7" x14ac:dyDescent="0.2">
      <c r="G7670" s="261"/>
    </row>
    <row r="7671" spans="7:7" x14ac:dyDescent="0.2">
      <c r="G7671" s="261"/>
    </row>
    <row r="7672" spans="7:7" x14ac:dyDescent="0.2">
      <c r="G7672" s="261"/>
    </row>
    <row r="7673" spans="7:7" x14ac:dyDescent="0.2">
      <c r="G7673" s="261"/>
    </row>
    <row r="7674" spans="7:7" x14ac:dyDescent="0.2">
      <c r="G7674" s="261"/>
    </row>
    <row r="7675" spans="7:7" x14ac:dyDescent="0.2">
      <c r="G7675" s="261"/>
    </row>
    <row r="7676" spans="7:7" x14ac:dyDescent="0.2">
      <c r="G7676" s="261"/>
    </row>
    <row r="7677" spans="7:7" x14ac:dyDescent="0.2">
      <c r="G7677" s="261"/>
    </row>
    <row r="7678" spans="7:7" x14ac:dyDescent="0.2">
      <c r="G7678" s="261"/>
    </row>
    <row r="7679" spans="7:7" x14ac:dyDescent="0.2">
      <c r="G7679" s="261"/>
    </row>
    <row r="7680" spans="7:7" x14ac:dyDescent="0.2">
      <c r="G7680" s="261"/>
    </row>
    <row r="7681" spans="7:7" x14ac:dyDescent="0.2">
      <c r="G7681" s="261"/>
    </row>
    <row r="7682" spans="7:7" x14ac:dyDescent="0.2">
      <c r="G7682" s="261"/>
    </row>
    <row r="7683" spans="7:7" x14ac:dyDescent="0.2">
      <c r="G7683" s="261"/>
    </row>
    <row r="7684" spans="7:7" x14ac:dyDescent="0.2">
      <c r="G7684" s="261"/>
    </row>
    <row r="7685" spans="7:7" x14ac:dyDescent="0.2">
      <c r="G7685" s="261"/>
    </row>
    <row r="7686" spans="7:7" x14ac:dyDescent="0.2">
      <c r="G7686" s="261"/>
    </row>
    <row r="7687" spans="7:7" x14ac:dyDescent="0.2">
      <c r="G7687" s="261"/>
    </row>
    <row r="7688" spans="7:7" x14ac:dyDescent="0.2">
      <c r="G7688" s="261"/>
    </row>
    <row r="7689" spans="7:7" x14ac:dyDescent="0.2">
      <c r="G7689" s="261"/>
    </row>
    <row r="7690" spans="7:7" x14ac:dyDescent="0.2">
      <c r="G7690" s="261"/>
    </row>
    <row r="7691" spans="7:7" x14ac:dyDescent="0.2">
      <c r="G7691" s="261"/>
    </row>
    <row r="7692" spans="7:7" x14ac:dyDescent="0.2">
      <c r="G7692" s="261"/>
    </row>
    <row r="7693" spans="7:7" x14ac:dyDescent="0.2">
      <c r="G7693" s="261"/>
    </row>
    <row r="7694" spans="7:7" x14ac:dyDescent="0.2">
      <c r="G7694" s="261"/>
    </row>
    <row r="7695" spans="7:7" x14ac:dyDescent="0.2">
      <c r="G7695" s="261"/>
    </row>
    <row r="7696" spans="7:7" x14ac:dyDescent="0.2">
      <c r="G7696" s="261"/>
    </row>
    <row r="7697" spans="7:7" x14ac:dyDescent="0.2">
      <c r="G7697" s="261"/>
    </row>
    <row r="7698" spans="7:7" x14ac:dyDescent="0.2">
      <c r="G7698" s="261"/>
    </row>
    <row r="7699" spans="7:7" x14ac:dyDescent="0.2">
      <c r="G7699" s="261"/>
    </row>
    <row r="7700" spans="7:7" x14ac:dyDescent="0.2">
      <c r="G7700" s="261"/>
    </row>
    <row r="7701" spans="7:7" x14ac:dyDescent="0.2">
      <c r="G7701" s="261"/>
    </row>
    <row r="7702" spans="7:7" x14ac:dyDescent="0.2">
      <c r="G7702" s="261"/>
    </row>
    <row r="7703" spans="7:7" x14ac:dyDescent="0.2">
      <c r="G7703" s="261"/>
    </row>
    <row r="7704" spans="7:7" x14ac:dyDescent="0.2">
      <c r="G7704" s="261"/>
    </row>
    <row r="7705" spans="7:7" x14ac:dyDescent="0.2">
      <c r="G7705" s="261"/>
    </row>
    <row r="7706" spans="7:7" x14ac:dyDescent="0.2">
      <c r="G7706" s="261"/>
    </row>
    <row r="7707" spans="7:7" x14ac:dyDescent="0.2">
      <c r="G7707" s="261"/>
    </row>
    <row r="7708" spans="7:7" x14ac:dyDescent="0.2">
      <c r="G7708" s="261"/>
    </row>
    <row r="7709" spans="7:7" x14ac:dyDescent="0.2">
      <c r="G7709" s="261"/>
    </row>
    <row r="7710" spans="7:7" x14ac:dyDescent="0.2">
      <c r="G7710" s="261"/>
    </row>
    <row r="7711" spans="7:7" x14ac:dyDescent="0.2">
      <c r="G7711" s="261"/>
    </row>
    <row r="7712" spans="7:7" x14ac:dyDescent="0.2">
      <c r="G7712" s="261"/>
    </row>
    <row r="7713" spans="7:7" x14ac:dyDescent="0.2">
      <c r="G7713" s="261"/>
    </row>
    <row r="7714" spans="7:7" x14ac:dyDescent="0.2">
      <c r="G7714" s="261"/>
    </row>
    <row r="7715" spans="7:7" x14ac:dyDescent="0.2">
      <c r="G7715" s="261"/>
    </row>
    <row r="7716" spans="7:7" x14ac:dyDescent="0.2">
      <c r="G7716" s="261"/>
    </row>
    <row r="7717" spans="7:7" x14ac:dyDescent="0.2">
      <c r="G7717" s="261"/>
    </row>
    <row r="7718" spans="7:7" x14ac:dyDescent="0.2">
      <c r="G7718" s="261"/>
    </row>
    <row r="7719" spans="7:7" x14ac:dyDescent="0.2">
      <c r="G7719" s="261"/>
    </row>
    <row r="7720" spans="7:7" x14ac:dyDescent="0.2">
      <c r="G7720" s="261"/>
    </row>
    <row r="7721" spans="7:7" x14ac:dyDescent="0.2">
      <c r="G7721" s="261"/>
    </row>
    <row r="7722" spans="7:7" x14ac:dyDescent="0.2">
      <c r="G7722" s="261"/>
    </row>
    <row r="7723" spans="7:7" x14ac:dyDescent="0.2">
      <c r="G7723" s="261"/>
    </row>
    <row r="7724" spans="7:7" x14ac:dyDescent="0.2">
      <c r="G7724" s="261"/>
    </row>
    <row r="7725" spans="7:7" x14ac:dyDescent="0.2">
      <c r="G7725" s="261"/>
    </row>
    <row r="7726" spans="7:7" x14ac:dyDescent="0.2">
      <c r="G7726" s="261"/>
    </row>
    <row r="7727" spans="7:7" x14ac:dyDescent="0.2">
      <c r="G7727" s="261"/>
    </row>
    <row r="7728" spans="7:7" x14ac:dyDescent="0.2">
      <c r="G7728" s="261"/>
    </row>
    <row r="7729" spans="7:7" x14ac:dyDescent="0.2">
      <c r="G7729" s="261"/>
    </row>
    <row r="7730" spans="7:7" x14ac:dyDescent="0.2">
      <c r="G7730" s="261"/>
    </row>
    <row r="7731" spans="7:7" x14ac:dyDescent="0.2">
      <c r="G7731" s="261"/>
    </row>
    <row r="7732" spans="7:7" x14ac:dyDescent="0.2">
      <c r="G7732" s="261"/>
    </row>
    <row r="7733" spans="7:7" x14ac:dyDescent="0.2">
      <c r="G7733" s="261"/>
    </row>
    <row r="7734" spans="7:7" x14ac:dyDescent="0.2">
      <c r="G7734" s="261"/>
    </row>
    <row r="7735" spans="7:7" x14ac:dyDescent="0.2">
      <c r="G7735" s="261"/>
    </row>
    <row r="7736" spans="7:7" x14ac:dyDescent="0.2">
      <c r="G7736" s="261"/>
    </row>
    <row r="7737" spans="7:7" x14ac:dyDescent="0.2">
      <c r="G7737" s="261"/>
    </row>
    <row r="7738" spans="7:7" x14ac:dyDescent="0.2">
      <c r="G7738" s="261"/>
    </row>
    <row r="7739" spans="7:7" x14ac:dyDescent="0.2">
      <c r="G7739" s="261"/>
    </row>
    <row r="7740" spans="7:7" x14ac:dyDescent="0.2">
      <c r="G7740" s="261"/>
    </row>
    <row r="7741" spans="7:7" x14ac:dyDescent="0.2">
      <c r="G7741" s="261"/>
    </row>
    <row r="7742" spans="7:7" x14ac:dyDescent="0.2">
      <c r="G7742" s="261"/>
    </row>
    <row r="7743" spans="7:7" x14ac:dyDescent="0.2">
      <c r="G7743" s="261"/>
    </row>
    <row r="7744" spans="7:7" x14ac:dyDescent="0.2">
      <c r="G7744" s="261"/>
    </row>
    <row r="7745" spans="7:7" x14ac:dyDescent="0.2">
      <c r="G7745" s="261"/>
    </row>
    <row r="7746" spans="7:7" x14ac:dyDescent="0.2">
      <c r="G7746" s="261"/>
    </row>
    <row r="7747" spans="7:7" x14ac:dyDescent="0.2">
      <c r="G7747" s="261"/>
    </row>
    <row r="7748" spans="7:7" x14ac:dyDescent="0.2">
      <c r="G7748" s="261"/>
    </row>
    <row r="7749" spans="7:7" x14ac:dyDescent="0.2">
      <c r="G7749" s="261"/>
    </row>
    <row r="7750" spans="7:7" x14ac:dyDescent="0.2">
      <c r="G7750" s="261"/>
    </row>
    <row r="7751" spans="7:7" x14ac:dyDescent="0.2">
      <c r="G7751" s="261"/>
    </row>
    <row r="7752" spans="7:7" x14ac:dyDescent="0.2">
      <c r="G7752" s="261"/>
    </row>
    <row r="7753" spans="7:7" x14ac:dyDescent="0.2">
      <c r="G7753" s="261"/>
    </row>
    <row r="7754" spans="7:7" x14ac:dyDescent="0.2">
      <c r="G7754" s="261"/>
    </row>
    <row r="7755" spans="7:7" x14ac:dyDescent="0.2">
      <c r="G7755" s="261"/>
    </row>
    <row r="7756" spans="7:7" x14ac:dyDescent="0.2">
      <c r="G7756" s="261"/>
    </row>
    <row r="7757" spans="7:7" x14ac:dyDescent="0.2">
      <c r="G7757" s="261"/>
    </row>
    <row r="7758" spans="7:7" x14ac:dyDescent="0.2">
      <c r="G7758" s="261"/>
    </row>
    <row r="7759" spans="7:7" x14ac:dyDescent="0.2">
      <c r="G7759" s="261"/>
    </row>
    <row r="7760" spans="7:7" x14ac:dyDescent="0.2">
      <c r="G7760" s="261"/>
    </row>
    <row r="7761" spans="7:7" x14ac:dyDescent="0.2">
      <c r="G7761" s="261"/>
    </row>
    <row r="7762" spans="7:7" x14ac:dyDescent="0.2">
      <c r="G7762" s="261"/>
    </row>
    <row r="7763" spans="7:7" x14ac:dyDescent="0.2">
      <c r="G7763" s="261"/>
    </row>
    <row r="7764" spans="7:7" x14ac:dyDescent="0.2">
      <c r="G7764" s="261"/>
    </row>
    <row r="7765" spans="7:7" x14ac:dyDescent="0.2">
      <c r="G7765" s="261"/>
    </row>
    <row r="7766" spans="7:7" x14ac:dyDescent="0.2">
      <c r="G7766" s="261"/>
    </row>
    <row r="7767" spans="7:7" x14ac:dyDescent="0.2">
      <c r="G7767" s="261"/>
    </row>
    <row r="7768" spans="7:7" x14ac:dyDescent="0.2">
      <c r="G7768" s="261"/>
    </row>
    <row r="7769" spans="7:7" x14ac:dyDescent="0.2">
      <c r="G7769" s="261"/>
    </row>
    <row r="7770" spans="7:7" x14ac:dyDescent="0.2">
      <c r="G7770" s="261"/>
    </row>
    <row r="7771" spans="7:7" x14ac:dyDescent="0.2">
      <c r="G7771" s="261"/>
    </row>
    <row r="7772" spans="7:7" x14ac:dyDescent="0.2">
      <c r="G7772" s="261"/>
    </row>
    <row r="7773" spans="7:7" x14ac:dyDescent="0.2">
      <c r="G7773" s="261"/>
    </row>
    <row r="7774" spans="7:7" x14ac:dyDescent="0.2">
      <c r="G7774" s="261"/>
    </row>
    <row r="7775" spans="7:7" x14ac:dyDescent="0.2">
      <c r="G7775" s="261"/>
    </row>
    <row r="7776" spans="7:7" x14ac:dyDescent="0.2">
      <c r="G7776" s="261"/>
    </row>
    <row r="7777" spans="7:7" x14ac:dyDescent="0.2">
      <c r="G7777" s="261"/>
    </row>
    <row r="7778" spans="7:7" x14ac:dyDescent="0.2">
      <c r="G7778" s="261"/>
    </row>
    <row r="7779" spans="7:7" x14ac:dyDescent="0.2">
      <c r="G7779" s="261"/>
    </row>
    <row r="7780" spans="7:7" x14ac:dyDescent="0.2">
      <c r="G7780" s="261"/>
    </row>
    <row r="7781" spans="7:7" x14ac:dyDescent="0.2">
      <c r="G7781" s="261"/>
    </row>
    <row r="7782" spans="7:7" x14ac:dyDescent="0.2">
      <c r="G7782" s="261"/>
    </row>
    <row r="7783" spans="7:7" x14ac:dyDescent="0.2">
      <c r="G7783" s="261"/>
    </row>
    <row r="7784" spans="7:7" x14ac:dyDescent="0.2">
      <c r="G7784" s="261"/>
    </row>
    <row r="7785" spans="7:7" x14ac:dyDescent="0.2">
      <c r="G7785" s="261"/>
    </row>
    <row r="7786" spans="7:7" x14ac:dyDescent="0.2">
      <c r="G7786" s="261"/>
    </row>
    <row r="7787" spans="7:7" x14ac:dyDescent="0.2">
      <c r="G7787" s="261"/>
    </row>
    <row r="7788" spans="7:7" x14ac:dyDescent="0.2">
      <c r="G7788" s="261"/>
    </row>
    <row r="7789" spans="7:7" x14ac:dyDescent="0.2">
      <c r="G7789" s="261"/>
    </row>
    <row r="7790" spans="7:7" x14ac:dyDescent="0.2">
      <c r="G7790" s="261"/>
    </row>
    <row r="7791" spans="7:7" x14ac:dyDescent="0.2">
      <c r="G7791" s="261"/>
    </row>
    <row r="7792" spans="7:7" x14ac:dyDescent="0.2">
      <c r="G7792" s="261"/>
    </row>
    <row r="7793" spans="7:7" x14ac:dyDescent="0.2">
      <c r="G7793" s="261"/>
    </row>
    <row r="7794" spans="7:7" x14ac:dyDescent="0.2">
      <c r="G7794" s="261"/>
    </row>
    <row r="7795" spans="7:7" x14ac:dyDescent="0.2">
      <c r="G7795" s="261"/>
    </row>
    <row r="7796" spans="7:7" x14ac:dyDescent="0.2">
      <c r="G7796" s="261"/>
    </row>
    <row r="7797" spans="7:7" x14ac:dyDescent="0.2">
      <c r="G7797" s="261"/>
    </row>
    <row r="7798" spans="7:7" x14ac:dyDescent="0.2">
      <c r="G7798" s="261"/>
    </row>
    <row r="7799" spans="7:7" x14ac:dyDescent="0.2">
      <c r="G7799" s="261"/>
    </row>
    <row r="7800" spans="7:7" x14ac:dyDescent="0.2">
      <c r="G7800" s="261"/>
    </row>
    <row r="7801" spans="7:7" x14ac:dyDescent="0.2">
      <c r="G7801" s="261"/>
    </row>
    <row r="7802" spans="7:7" x14ac:dyDescent="0.2">
      <c r="G7802" s="261"/>
    </row>
    <row r="7803" spans="7:7" x14ac:dyDescent="0.2">
      <c r="G7803" s="261"/>
    </row>
    <row r="7804" spans="7:7" x14ac:dyDescent="0.2">
      <c r="G7804" s="261"/>
    </row>
    <row r="7805" spans="7:7" x14ac:dyDescent="0.2">
      <c r="G7805" s="261"/>
    </row>
    <row r="7806" spans="7:7" x14ac:dyDescent="0.2">
      <c r="G7806" s="261"/>
    </row>
    <row r="7807" spans="7:7" x14ac:dyDescent="0.2">
      <c r="G7807" s="261"/>
    </row>
    <row r="7808" spans="7:7" x14ac:dyDescent="0.2">
      <c r="G7808" s="261"/>
    </row>
    <row r="7809" spans="7:7" x14ac:dyDescent="0.2">
      <c r="G7809" s="261"/>
    </row>
    <row r="7810" spans="7:7" x14ac:dyDescent="0.2">
      <c r="G7810" s="261"/>
    </row>
    <row r="7811" spans="7:7" x14ac:dyDescent="0.2">
      <c r="G7811" s="261"/>
    </row>
    <row r="7812" spans="7:7" x14ac:dyDescent="0.2">
      <c r="G7812" s="261"/>
    </row>
    <row r="7813" spans="7:7" x14ac:dyDescent="0.2">
      <c r="G7813" s="261"/>
    </row>
    <row r="7814" spans="7:7" x14ac:dyDescent="0.2">
      <c r="G7814" s="261"/>
    </row>
    <row r="7815" spans="7:7" x14ac:dyDescent="0.2">
      <c r="G7815" s="261"/>
    </row>
    <row r="7816" spans="7:7" x14ac:dyDescent="0.2">
      <c r="G7816" s="261"/>
    </row>
    <row r="7817" spans="7:7" x14ac:dyDescent="0.2">
      <c r="G7817" s="261"/>
    </row>
    <row r="7818" spans="7:7" x14ac:dyDescent="0.2">
      <c r="G7818" s="261"/>
    </row>
    <row r="7819" spans="7:7" x14ac:dyDescent="0.2">
      <c r="G7819" s="261"/>
    </row>
    <row r="7820" spans="7:7" x14ac:dyDescent="0.2">
      <c r="G7820" s="261"/>
    </row>
    <row r="7821" spans="7:7" x14ac:dyDescent="0.2">
      <c r="G7821" s="261"/>
    </row>
    <row r="7822" spans="7:7" x14ac:dyDescent="0.2">
      <c r="G7822" s="261"/>
    </row>
    <row r="7823" spans="7:7" x14ac:dyDescent="0.2">
      <c r="G7823" s="261"/>
    </row>
    <row r="7824" spans="7:7" x14ac:dyDescent="0.2">
      <c r="G7824" s="261"/>
    </row>
    <row r="7825" spans="7:7" x14ac:dyDescent="0.2">
      <c r="G7825" s="261"/>
    </row>
    <row r="7826" spans="7:7" x14ac:dyDescent="0.2">
      <c r="G7826" s="261"/>
    </row>
    <row r="7827" spans="7:7" x14ac:dyDescent="0.2">
      <c r="G7827" s="261"/>
    </row>
    <row r="7828" spans="7:7" x14ac:dyDescent="0.2">
      <c r="G7828" s="261"/>
    </row>
    <row r="7829" spans="7:7" x14ac:dyDescent="0.2">
      <c r="G7829" s="261"/>
    </row>
    <row r="7830" spans="7:7" x14ac:dyDescent="0.2">
      <c r="G7830" s="261"/>
    </row>
    <row r="7831" spans="7:7" x14ac:dyDescent="0.2">
      <c r="G7831" s="261"/>
    </row>
    <row r="7832" spans="7:7" x14ac:dyDescent="0.2">
      <c r="G7832" s="261"/>
    </row>
    <row r="7833" spans="7:7" x14ac:dyDescent="0.2">
      <c r="G7833" s="261"/>
    </row>
    <row r="7834" spans="7:7" x14ac:dyDescent="0.2">
      <c r="G7834" s="261"/>
    </row>
    <row r="7835" spans="7:7" x14ac:dyDescent="0.2">
      <c r="G7835" s="261"/>
    </row>
    <row r="7836" spans="7:7" x14ac:dyDescent="0.2">
      <c r="G7836" s="261"/>
    </row>
    <row r="7837" spans="7:7" x14ac:dyDescent="0.2">
      <c r="G7837" s="261"/>
    </row>
    <row r="7838" spans="7:7" x14ac:dyDescent="0.2">
      <c r="G7838" s="261"/>
    </row>
    <row r="7839" spans="7:7" x14ac:dyDescent="0.2">
      <c r="G7839" s="261"/>
    </row>
    <row r="7840" spans="7:7" x14ac:dyDescent="0.2">
      <c r="G7840" s="261"/>
    </row>
    <row r="7841" spans="7:7" x14ac:dyDescent="0.2">
      <c r="G7841" s="261"/>
    </row>
    <row r="7842" spans="7:7" x14ac:dyDescent="0.2">
      <c r="G7842" s="261"/>
    </row>
    <row r="7843" spans="7:7" x14ac:dyDescent="0.2">
      <c r="G7843" s="261"/>
    </row>
    <row r="7844" spans="7:7" x14ac:dyDescent="0.2">
      <c r="G7844" s="261"/>
    </row>
    <row r="7845" spans="7:7" x14ac:dyDescent="0.2">
      <c r="G7845" s="261"/>
    </row>
    <row r="7846" spans="7:7" x14ac:dyDescent="0.2">
      <c r="G7846" s="261"/>
    </row>
    <row r="7847" spans="7:7" x14ac:dyDescent="0.2">
      <c r="G7847" s="261"/>
    </row>
    <row r="7848" spans="7:7" x14ac:dyDescent="0.2">
      <c r="G7848" s="261"/>
    </row>
    <row r="7849" spans="7:7" x14ac:dyDescent="0.2">
      <c r="G7849" s="261"/>
    </row>
    <row r="7850" spans="7:7" x14ac:dyDescent="0.2">
      <c r="G7850" s="261"/>
    </row>
    <row r="7851" spans="7:7" x14ac:dyDescent="0.2">
      <c r="G7851" s="261"/>
    </row>
    <row r="7852" spans="7:7" x14ac:dyDescent="0.2">
      <c r="G7852" s="261"/>
    </row>
    <row r="7853" spans="7:7" x14ac:dyDescent="0.2">
      <c r="G7853" s="261"/>
    </row>
    <row r="7854" spans="7:7" x14ac:dyDescent="0.2">
      <c r="G7854" s="261"/>
    </row>
    <row r="7855" spans="7:7" x14ac:dyDescent="0.2">
      <c r="G7855" s="261"/>
    </row>
    <row r="7856" spans="7:7" x14ac:dyDescent="0.2">
      <c r="G7856" s="261"/>
    </row>
    <row r="7857" spans="7:7" x14ac:dyDescent="0.2">
      <c r="G7857" s="261"/>
    </row>
    <row r="7858" spans="7:7" x14ac:dyDescent="0.2">
      <c r="G7858" s="261"/>
    </row>
    <row r="7859" spans="7:7" x14ac:dyDescent="0.2">
      <c r="G7859" s="261"/>
    </row>
    <row r="7860" spans="7:7" x14ac:dyDescent="0.2">
      <c r="G7860" s="261"/>
    </row>
    <row r="7861" spans="7:7" x14ac:dyDescent="0.2">
      <c r="G7861" s="261"/>
    </row>
    <row r="7862" spans="7:7" x14ac:dyDescent="0.2">
      <c r="G7862" s="261"/>
    </row>
    <row r="7863" spans="7:7" x14ac:dyDescent="0.2">
      <c r="G7863" s="261"/>
    </row>
    <row r="7864" spans="7:7" x14ac:dyDescent="0.2">
      <c r="G7864" s="261"/>
    </row>
    <row r="7865" spans="7:7" x14ac:dyDescent="0.2">
      <c r="G7865" s="261"/>
    </row>
    <row r="7866" spans="7:7" x14ac:dyDescent="0.2">
      <c r="G7866" s="261"/>
    </row>
    <row r="7867" spans="7:7" x14ac:dyDescent="0.2">
      <c r="G7867" s="261"/>
    </row>
    <row r="7868" spans="7:7" x14ac:dyDescent="0.2">
      <c r="G7868" s="261"/>
    </row>
    <row r="7869" spans="7:7" x14ac:dyDescent="0.2">
      <c r="G7869" s="261"/>
    </row>
    <row r="7870" spans="7:7" x14ac:dyDescent="0.2">
      <c r="G7870" s="261"/>
    </row>
    <row r="7871" spans="7:7" x14ac:dyDescent="0.2">
      <c r="G7871" s="261"/>
    </row>
    <row r="7872" spans="7:7" x14ac:dyDescent="0.2">
      <c r="G7872" s="261"/>
    </row>
    <row r="7873" spans="7:7" x14ac:dyDescent="0.2">
      <c r="G7873" s="261"/>
    </row>
    <row r="7874" spans="7:7" x14ac:dyDescent="0.2">
      <c r="G7874" s="261"/>
    </row>
    <row r="7875" spans="7:7" x14ac:dyDescent="0.2">
      <c r="G7875" s="261"/>
    </row>
    <row r="7876" spans="7:7" x14ac:dyDescent="0.2">
      <c r="G7876" s="261"/>
    </row>
    <row r="7877" spans="7:7" x14ac:dyDescent="0.2">
      <c r="G7877" s="261"/>
    </row>
    <row r="7878" spans="7:7" x14ac:dyDescent="0.2">
      <c r="G7878" s="261"/>
    </row>
    <row r="7879" spans="7:7" x14ac:dyDescent="0.2">
      <c r="G7879" s="261"/>
    </row>
    <row r="7880" spans="7:7" x14ac:dyDescent="0.2">
      <c r="G7880" s="261"/>
    </row>
    <row r="7881" spans="7:7" x14ac:dyDescent="0.2">
      <c r="G7881" s="261"/>
    </row>
    <row r="7882" spans="7:7" x14ac:dyDescent="0.2">
      <c r="G7882" s="261"/>
    </row>
    <row r="7883" spans="7:7" x14ac:dyDescent="0.2">
      <c r="G7883" s="261"/>
    </row>
    <row r="7884" spans="7:7" x14ac:dyDescent="0.2">
      <c r="G7884" s="261"/>
    </row>
    <row r="7885" spans="7:7" x14ac:dyDescent="0.2">
      <c r="G7885" s="261"/>
    </row>
    <row r="7886" spans="7:7" x14ac:dyDescent="0.2">
      <c r="G7886" s="261"/>
    </row>
    <row r="7887" spans="7:7" x14ac:dyDescent="0.2">
      <c r="G7887" s="261"/>
    </row>
    <row r="7888" spans="7:7" x14ac:dyDescent="0.2">
      <c r="G7888" s="261"/>
    </row>
    <row r="7889" spans="7:7" x14ac:dyDescent="0.2">
      <c r="G7889" s="261"/>
    </row>
    <row r="7890" spans="7:7" x14ac:dyDescent="0.2">
      <c r="G7890" s="261"/>
    </row>
    <row r="7891" spans="7:7" x14ac:dyDescent="0.2">
      <c r="G7891" s="261"/>
    </row>
    <row r="7892" spans="7:7" x14ac:dyDescent="0.2">
      <c r="G7892" s="261"/>
    </row>
    <row r="7893" spans="7:7" x14ac:dyDescent="0.2">
      <c r="G7893" s="261"/>
    </row>
    <row r="7894" spans="7:7" x14ac:dyDescent="0.2">
      <c r="G7894" s="261"/>
    </row>
    <row r="7895" spans="7:7" x14ac:dyDescent="0.2">
      <c r="G7895" s="261"/>
    </row>
    <row r="7896" spans="7:7" x14ac:dyDescent="0.2">
      <c r="G7896" s="261"/>
    </row>
    <row r="7897" spans="7:7" x14ac:dyDescent="0.2">
      <c r="G7897" s="261"/>
    </row>
    <row r="7898" spans="7:7" x14ac:dyDescent="0.2">
      <c r="G7898" s="261"/>
    </row>
    <row r="7899" spans="7:7" x14ac:dyDescent="0.2">
      <c r="G7899" s="261"/>
    </row>
    <row r="7900" spans="7:7" x14ac:dyDescent="0.2">
      <c r="G7900" s="261"/>
    </row>
    <row r="7901" spans="7:7" x14ac:dyDescent="0.2">
      <c r="G7901" s="261"/>
    </row>
    <row r="7902" spans="7:7" x14ac:dyDescent="0.2">
      <c r="G7902" s="261"/>
    </row>
    <row r="7903" spans="7:7" x14ac:dyDescent="0.2">
      <c r="G7903" s="261"/>
    </row>
    <row r="7904" spans="7:7" x14ac:dyDescent="0.2">
      <c r="G7904" s="261"/>
    </row>
    <row r="7905" spans="7:7" x14ac:dyDescent="0.2">
      <c r="G7905" s="261"/>
    </row>
    <row r="7906" spans="7:7" x14ac:dyDescent="0.2">
      <c r="G7906" s="261"/>
    </row>
    <row r="7907" spans="7:7" x14ac:dyDescent="0.2">
      <c r="G7907" s="261"/>
    </row>
    <row r="7908" spans="7:7" x14ac:dyDescent="0.2">
      <c r="G7908" s="261"/>
    </row>
    <row r="7909" spans="7:7" x14ac:dyDescent="0.2">
      <c r="G7909" s="261"/>
    </row>
    <row r="7910" spans="7:7" x14ac:dyDescent="0.2">
      <c r="G7910" s="261"/>
    </row>
    <row r="7911" spans="7:7" x14ac:dyDescent="0.2">
      <c r="G7911" s="261"/>
    </row>
    <row r="7912" spans="7:7" x14ac:dyDescent="0.2">
      <c r="G7912" s="261"/>
    </row>
    <row r="7913" spans="7:7" x14ac:dyDescent="0.2">
      <c r="G7913" s="261"/>
    </row>
    <row r="7914" spans="7:7" x14ac:dyDescent="0.2">
      <c r="G7914" s="261"/>
    </row>
    <row r="7915" spans="7:7" x14ac:dyDescent="0.2">
      <c r="G7915" s="261"/>
    </row>
    <row r="7916" spans="7:7" x14ac:dyDescent="0.2">
      <c r="G7916" s="261"/>
    </row>
    <row r="7917" spans="7:7" x14ac:dyDescent="0.2">
      <c r="G7917" s="261"/>
    </row>
    <row r="7918" spans="7:7" x14ac:dyDescent="0.2">
      <c r="G7918" s="261"/>
    </row>
    <row r="7919" spans="7:7" x14ac:dyDescent="0.2">
      <c r="G7919" s="261"/>
    </row>
    <row r="7920" spans="7:7" x14ac:dyDescent="0.2">
      <c r="G7920" s="261"/>
    </row>
    <row r="7921" spans="7:7" x14ac:dyDescent="0.2">
      <c r="G7921" s="261"/>
    </row>
    <row r="7922" spans="7:7" x14ac:dyDescent="0.2">
      <c r="G7922" s="261"/>
    </row>
    <row r="7923" spans="7:7" x14ac:dyDescent="0.2">
      <c r="G7923" s="261"/>
    </row>
    <row r="7924" spans="7:7" x14ac:dyDescent="0.2">
      <c r="G7924" s="261"/>
    </row>
    <row r="7925" spans="7:7" x14ac:dyDescent="0.2">
      <c r="G7925" s="261"/>
    </row>
    <row r="7926" spans="7:7" x14ac:dyDescent="0.2">
      <c r="G7926" s="261"/>
    </row>
    <row r="7927" spans="7:7" x14ac:dyDescent="0.2">
      <c r="G7927" s="261"/>
    </row>
    <row r="7928" spans="7:7" x14ac:dyDescent="0.2">
      <c r="G7928" s="261"/>
    </row>
    <row r="7929" spans="7:7" x14ac:dyDescent="0.2">
      <c r="G7929" s="261"/>
    </row>
    <row r="7930" spans="7:7" x14ac:dyDescent="0.2">
      <c r="G7930" s="261"/>
    </row>
    <row r="7931" spans="7:7" x14ac:dyDescent="0.2">
      <c r="G7931" s="261"/>
    </row>
    <row r="7932" spans="7:7" x14ac:dyDescent="0.2">
      <c r="G7932" s="261"/>
    </row>
    <row r="7933" spans="7:7" x14ac:dyDescent="0.2">
      <c r="G7933" s="261"/>
    </row>
    <row r="7934" spans="7:7" x14ac:dyDescent="0.2">
      <c r="G7934" s="261"/>
    </row>
    <row r="7935" spans="7:7" x14ac:dyDescent="0.2">
      <c r="G7935" s="261"/>
    </row>
    <row r="7936" spans="7:7" x14ac:dyDescent="0.2">
      <c r="G7936" s="261"/>
    </row>
    <row r="7937" spans="7:7" x14ac:dyDescent="0.2">
      <c r="G7937" s="261"/>
    </row>
    <row r="7938" spans="7:7" x14ac:dyDescent="0.2">
      <c r="G7938" s="261"/>
    </row>
    <row r="7939" spans="7:7" x14ac:dyDescent="0.2">
      <c r="G7939" s="261"/>
    </row>
    <row r="7940" spans="7:7" x14ac:dyDescent="0.2">
      <c r="G7940" s="261"/>
    </row>
    <row r="7941" spans="7:7" x14ac:dyDescent="0.2">
      <c r="G7941" s="261"/>
    </row>
    <row r="7942" spans="7:7" x14ac:dyDescent="0.2">
      <c r="G7942" s="261"/>
    </row>
    <row r="7943" spans="7:7" x14ac:dyDescent="0.2">
      <c r="G7943" s="261"/>
    </row>
    <row r="7944" spans="7:7" x14ac:dyDescent="0.2">
      <c r="G7944" s="261"/>
    </row>
    <row r="7945" spans="7:7" x14ac:dyDescent="0.2">
      <c r="G7945" s="261"/>
    </row>
    <row r="7946" spans="7:7" x14ac:dyDescent="0.2">
      <c r="G7946" s="261"/>
    </row>
    <row r="7947" spans="7:7" x14ac:dyDescent="0.2">
      <c r="G7947" s="261"/>
    </row>
    <row r="7948" spans="7:7" x14ac:dyDescent="0.2">
      <c r="G7948" s="261"/>
    </row>
    <row r="7949" spans="7:7" x14ac:dyDescent="0.2">
      <c r="G7949" s="261"/>
    </row>
    <row r="7950" spans="7:7" x14ac:dyDescent="0.2">
      <c r="G7950" s="261"/>
    </row>
    <row r="7951" spans="7:7" x14ac:dyDescent="0.2">
      <c r="G7951" s="261"/>
    </row>
    <row r="7952" spans="7:7" x14ac:dyDescent="0.2">
      <c r="G7952" s="261"/>
    </row>
    <row r="7953" spans="7:7" x14ac:dyDescent="0.2">
      <c r="G7953" s="261"/>
    </row>
    <row r="7954" spans="7:7" x14ac:dyDescent="0.2">
      <c r="G7954" s="261"/>
    </row>
    <row r="7955" spans="7:7" x14ac:dyDescent="0.2">
      <c r="G7955" s="261"/>
    </row>
    <row r="7956" spans="7:7" x14ac:dyDescent="0.2">
      <c r="G7956" s="261"/>
    </row>
    <row r="7957" spans="7:7" x14ac:dyDescent="0.2">
      <c r="G7957" s="261"/>
    </row>
    <row r="7958" spans="7:7" x14ac:dyDescent="0.2">
      <c r="G7958" s="261"/>
    </row>
    <row r="7959" spans="7:7" x14ac:dyDescent="0.2">
      <c r="G7959" s="261"/>
    </row>
    <row r="7960" spans="7:7" x14ac:dyDescent="0.2">
      <c r="G7960" s="261"/>
    </row>
    <row r="7961" spans="7:7" x14ac:dyDescent="0.2">
      <c r="G7961" s="261"/>
    </row>
    <row r="7962" spans="7:7" x14ac:dyDescent="0.2">
      <c r="G7962" s="261"/>
    </row>
    <row r="7963" spans="7:7" x14ac:dyDescent="0.2">
      <c r="G7963" s="261"/>
    </row>
    <row r="7964" spans="7:7" x14ac:dyDescent="0.2">
      <c r="G7964" s="261"/>
    </row>
    <row r="7965" spans="7:7" x14ac:dyDescent="0.2">
      <c r="G7965" s="261"/>
    </row>
    <row r="7966" spans="7:7" x14ac:dyDescent="0.2">
      <c r="G7966" s="261"/>
    </row>
    <row r="7967" spans="7:7" x14ac:dyDescent="0.2">
      <c r="G7967" s="261"/>
    </row>
    <row r="7968" spans="7:7" x14ac:dyDescent="0.2">
      <c r="G7968" s="261"/>
    </row>
    <row r="7969" spans="7:7" x14ac:dyDescent="0.2">
      <c r="G7969" s="261"/>
    </row>
    <row r="7970" spans="7:7" x14ac:dyDescent="0.2">
      <c r="G7970" s="261"/>
    </row>
    <row r="7971" spans="7:7" x14ac:dyDescent="0.2">
      <c r="G7971" s="261"/>
    </row>
    <row r="7972" spans="7:7" x14ac:dyDescent="0.2">
      <c r="G7972" s="261"/>
    </row>
    <row r="7973" spans="7:7" x14ac:dyDescent="0.2">
      <c r="G7973" s="261"/>
    </row>
    <row r="7974" spans="7:7" x14ac:dyDescent="0.2">
      <c r="G7974" s="261"/>
    </row>
    <row r="7975" spans="7:7" x14ac:dyDescent="0.2">
      <c r="G7975" s="261"/>
    </row>
    <row r="7976" spans="7:7" x14ac:dyDescent="0.2">
      <c r="G7976" s="261"/>
    </row>
    <row r="7977" spans="7:7" x14ac:dyDescent="0.2">
      <c r="G7977" s="261"/>
    </row>
    <row r="7978" spans="7:7" x14ac:dyDescent="0.2">
      <c r="G7978" s="261"/>
    </row>
    <row r="7979" spans="7:7" x14ac:dyDescent="0.2">
      <c r="G7979" s="261"/>
    </row>
    <row r="7980" spans="7:7" x14ac:dyDescent="0.2">
      <c r="G7980" s="261"/>
    </row>
    <row r="7981" spans="7:7" x14ac:dyDescent="0.2">
      <c r="G7981" s="261"/>
    </row>
    <row r="7982" spans="7:7" x14ac:dyDescent="0.2">
      <c r="G7982" s="261"/>
    </row>
    <row r="7983" spans="7:7" x14ac:dyDescent="0.2">
      <c r="G7983" s="261"/>
    </row>
    <row r="7984" spans="7:7" x14ac:dyDescent="0.2">
      <c r="G7984" s="261"/>
    </row>
    <row r="7985" spans="7:7" x14ac:dyDescent="0.2">
      <c r="G7985" s="261"/>
    </row>
    <row r="7986" spans="7:7" x14ac:dyDescent="0.2">
      <c r="G7986" s="261"/>
    </row>
    <row r="7987" spans="7:7" x14ac:dyDescent="0.2">
      <c r="G7987" s="261"/>
    </row>
    <row r="7988" spans="7:7" x14ac:dyDescent="0.2">
      <c r="G7988" s="261"/>
    </row>
    <row r="7989" spans="7:7" x14ac:dyDescent="0.2">
      <c r="G7989" s="261"/>
    </row>
    <row r="7990" spans="7:7" x14ac:dyDescent="0.2">
      <c r="G7990" s="261"/>
    </row>
    <row r="7991" spans="7:7" x14ac:dyDescent="0.2">
      <c r="G7991" s="261"/>
    </row>
    <row r="7992" spans="7:7" x14ac:dyDescent="0.2">
      <c r="G7992" s="261"/>
    </row>
    <row r="7993" spans="7:7" x14ac:dyDescent="0.2">
      <c r="G7993" s="261"/>
    </row>
    <row r="7994" spans="7:7" x14ac:dyDescent="0.2">
      <c r="G7994" s="261"/>
    </row>
    <row r="7995" spans="7:7" x14ac:dyDescent="0.2">
      <c r="G7995" s="261"/>
    </row>
    <row r="7996" spans="7:7" x14ac:dyDescent="0.2">
      <c r="G7996" s="261"/>
    </row>
    <row r="7997" spans="7:7" x14ac:dyDescent="0.2">
      <c r="G7997" s="261"/>
    </row>
    <row r="7998" spans="7:7" x14ac:dyDescent="0.2">
      <c r="G7998" s="261"/>
    </row>
    <row r="7999" spans="7:7" x14ac:dyDescent="0.2">
      <c r="G7999" s="261"/>
    </row>
    <row r="8000" spans="7:7" x14ac:dyDescent="0.2">
      <c r="G8000" s="261"/>
    </row>
    <row r="8001" spans="7:7" x14ac:dyDescent="0.2">
      <c r="G8001" s="261"/>
    </row>
    <row r="8002" spans="7:7" x14ac:dyDescent="0.2">
      <c r="G8002" s="261"/>
    </row>
    <row r="8003" spans="7:7" x14ac:dyDescent="0.2">
      <c r="G8003" s="261"/>
    </row>
    <row r="8004" spans="7:7" x14ac:dyDescent="0.2">
      <c r="G8004" s="261"/>
    </row>
    <row r="8005" spans="7:7" x14ac:dyDescent="0.2">
      <c r="G8005" s="261"/>
    </row>
    <row r="8006" spans="7:7" x14ac:dyDescent="0.2">
      <c r="G8006" s="261"/>
    </row>
    <row r="8007" spans="7:7" x14ac:dyDescent="0.2">
      <c r="G8007" s="261"/>
    </row>
    <row r="8008" spans="7:7" x14ac:dyDescent="0.2">
      <c r="G8008" s="261"/>
    </row>
    <row r="8009" spans="7:7" x14ac:dyDescent="0.2">
      <c r="G8009" s="261"/>
    </row>
    <row r="8010" spans="7:7" x14ac:dyDescent="0.2">
      <c r="G8010" s="261"/>
    </row>
    <row r="8011" spans="7:7" x14ac:dyDescent="0.2">
      <c r="G8011" s="261"/>
    </row>
    <row r="8012" spans="7:7" x14ac:dyDescent="0.2">
      <c r="G8012" s="261"/>
    </row>
    <row r="8013" spans="7:7" x14ac:dyDescent="0.2">
      <c r="G8013" s="261"/>
    </row>
    <row r="8014" spans="7:7" x14ac:dyDescent="0.2">
      <c r="G8014" s="261"/>
    </row>
    <row r="8015" spans="7:7" x14ac:dyDescent="0.2">
      <c r="G8015" s="261"/>
    </row>
    <row r="8016" spans="7:7" x14ac:dyDescent="0.2">
      <c r="G8016" s="261"/>
    </row>
    <row r="8017" spans="7:7" x14ac:dyDescent="0.2">
      <c r="G8017" s="261"/>
    </row>
    <row r="8018" spans="7:7" x14ac:dyDescent="0.2">
      <c r="G8018" s="261"/>
    </row>
    <row r="8019" spans="7:7" x14ac:dyDescent="0.2">
      <c r="G8019" s="261"/>
    </row>
    <row r="8020" spans="7:7" x14ac:dyDescent="0.2">
      <c r="G8020" s="261"/>
    </row>
    <row r="8021" spans="7:7" x14ac:dyDescent="0.2">
      <c r="G8021" s="261"/>
    </row>
    <row r="8022" spans="7:7" x14ac:dyDescent="0.2">
      <c r="G8022" s="261"/>
    </row>
    <row r="8023" spans="7:7" x14ac:dyDescent="0.2">
      <c r="G8023" s="261"/>
    </row>
    <row r="8024" spans="7:7" x14ac:dyDescent="0.2">
      <c r="G8024" s="261"/>
    </row>
    <row r="8025" spans="7:7" x14ac:dyDescent="0.2">
      <c r="G8025" s="261"/>
    </row>
    <row r="8026" spans="7:7" x14ac:dyDescent="0.2">
      <c r="G8026" s="261"/>
    </row>
    <row r="8027" spans="7:7" x14ac:dyDescent="0.2">
      <c r="G8027" s="261"/>
    </row>
    <row r="8028" spans="7:7" x14ac:dyDescent="0.2">
      <c r="G8028" s="261"/>
    </row>
    <row r="8029" spans="7:7" x14ac:dyDescent="0.2">
      <c r="G8029" s="261"/>
    </row>
    <row r="8030" spans="7:7" x14ac:dyDescent="0.2">
      <c r="G8030" s="261"/>
    </row>
    <row r="8031" spans="7:7" x14ac:dyDescent="0.2">
      <c r="G8031" s="261"/>
    </row>
    <row r="8032" spans="7:7" x14ac:dyDescent="0.2">
      <c r="G8032" s="261"/>
    </row>
    <row r="8033" spans="7:7" x14ac:dyDescent="0.2">
      <c r="G8033" s="261"/>
    </row>
    <row r="8034" spans="7:7" x14ac:dyDescent="0.2">
      <c r="G8034" s="261"/>
    </row>
    <row r="8035" spans="7:7" x14ac:dyDescent="0.2">
      <c r="G8035" s="261"/>
    </row>
    <row r="8036" spans="7:7" x14ac:dyDescent="0.2">
      <c r="G8036" s="261"/>
    </row>
    <row r="8037" spans="7:7" x14ac:dyDescent="0.2">
      <c r="G8037" s="261"/>
    </row>
    <row r="8038" spans="7:7" x14ac:dyDescent="0.2">
      <c r="G8038" s="261"/>
    </row>
    <row r="8039" spans="7:7" x14ac:dyDescent="0.2">
      <c r="G8039" s="261"/>
    </row>
    <row r="8040" spans="7:7" x14ac:dyDescent="0.2">
      <c r="G8040" s="261"/>
    </row>
    <row r="8041" spans="7:7" x14ac:dyDescent="0.2">
      <c r="G8041" s="261"/>
    </row>
    <row r="8042" spans="7:7" x14ac:dyDescent="0.2">
      <c r="G8042" s="261"/>
    </row>
    <row r="8043" spans="7:7" x14ac:dyDescent="0.2">
      <c r="G8043" s="261"/>
    </row>
    <row r="8044" spans="7:7" x14ac:dyDescent="0.2">
      <c r="G8044" s="261"/>
    </row>
    <row r="8045" spans="7:7" x14ac:dyDescent="0.2">
      <c r="G8045" s="261"/>
    </row>
    <row r="8046" spans="7:7" x14ac:dyDescent="0.2">
      <c r="G8046" s="261"/>
    </row>
    <row r="8047" spans="7:7" x14ac:dyDescent="0.2">
      <c r="G8047" s="261"/>
    </row>
    <row r="8048" spans="7:7" x14ac:dyDescent="0.2">
      <c r="G8048" s="261"/>
    </row>
    <row r="8049" spans="7:7" x14ac:dyDescent="0.2">
      <c r="G8049" s="261"/>
    </row>
    <row r="8050" spans="7:7" x14ac:dyDescent="0.2">
      <c r="G8050" s="261"/>
    </row>
    <row r="8051" spans="7:7" x14ac:dyDescent="0.2">
      <c r="G8051" s="261"/>
    </row>
    <row r="8052" spans="7:7" x14ac:dyDescent="0.2">
      <c r="G8052" s="261"/>
    </row>
    <row r="8053" spans="7:7" x14ac:dyDescent="0.2">
      <c r="G8053" s="261"/>
    </row>
    <row r="8054" spans="7:7" x14ac:dyDescent="0.2">
      <c r="G8054" s="261"/>
    </row>
    <row r="8055" spans="7:7" x14ac:dyDescent="0.2">
      <c r="G8055" s="261"/>
    </row>
    <row r="8056" spans="7:7" x14ac:dyDescent="0.2">
      <c r="G8056" s="261"/>
    </row>
    <row r="8057" spans="7:7" x14ac:dyDescent="0.2">
      <c r="G8057" s="261"/>
    </row>
    <row r="8058" spans="7:7" x14ac:dyDescent="0.2">
      <c r="G8058" s="261"/>
    </row>
    <row r="8059" spans="7:7" x14ac:dyDescent="0.2">
      <c r="G8059" s="261"/>
    </row>
    <row r="8060" spans="7:7" x14ac:dyDescent="0.2">
      <c r="G8060" s="261"/>
    </row>
    <row r="8061" spans="7:7" x14ac:dyDescent="0.2">
      <c r="G8061" s="261"/>
    </row>
    <row r="8062" spans="7:7" x14ac:dyDescent="0.2">
      <c r="G8062" s="261"/>
    </row>
    <row r="8063" spans="7:7" x14ac:dyDescent="0.2">
      <c r="G8063" s="261"/>
    </row>
    <row r="8064" spans="7:7" x14ac:dyDescent="0.2">
      <c r="G8064" s="261"/>
    </row>
    <row r="8065" spans="7:7" x14ac:dyDescent="0.2">
      <c r="G8065" s="261"/>
    </row>
    <row r="8066" spans="7:7" x14ac:dyDescent="0.2">
      <c r="G8066" s="261"/>
    </row>
    <row r="8067" spans="7:7" x14ac:dyDescent="0.2">
      <c r="G8067" s="261"/>
    </row>
    <row r="8068" spans="7:7" x14ac:dyDescent="0.2">
      <c r="G8068" s="261"/>
    </row>
    <row r="8069" spans="7:7" x14ac:dyDescent="0.2">
      <c r="G8069" s="261"/>
    </row>
    <row r="8070" spans="7:7" x14ac:dyDescent="0.2">
      <c r="G8070" s="261"/>
    </row>
    <row r="8071" spans="7:7" x14ac:dyDescent="0.2">
      <c r="G8071" s="261"/>
    </row>
    <row r="8072" spans="7:7" x14ac:dyDescent="0.2">
      <c r="G8072" s="261"/>
    </row>
    <row r="8073" spans="7:7" x14ac:dyDescent="0.2">
      <c r="G8073" s="261"/>
    </row>
    <row r="8074" spans="7:7" x14ac:dyDescent="0.2">
      <c r="G8074" s="261"/>
    </row>
    <row r="8075" spans="7:7" x14ac:dyDescent="0.2">
      <c r="G8075" s="261"/>
    </row>
    <row r="8076" spans="7:7" x14ac:dyDescent="0.2">
      <c r="G8076" s="261"/>
    </row>
    <row r="8077" spans="7:7" x14ac:dyDescent="0.2">
      <c r="G8077" s="261"/>
    </row>
    <row r="8078" spans="7:7" x14ac:dyDescent="0.2">
      <c r="G8078" s="261"/>
    </row>
    <row r="8079" spans="7:7" x14ac:dyDescent="0.2">
      <c r="G8079" s="261"/>
    </row>
    <row r="8080" spans="7:7" x14ac:dyDescent="0.2">
      <c r="G8080" s="261"/>
    </row>
    <row r="8081" spans="7:7" x14ac:dyDescent="0.2">
      <c r="G8081" s="261"/>
    </row>
    <row r="8082" spans="7:7" x14ac:dyDescent="0.2">
      <c r="G8082" s="261"/>
    </row>
    <row r="8083" spans="7:7" x14ac:dyDescent="0.2">
      <c r="G8083" s="261"/>
    </row>
    <row r="8084" spans="7:7" x14ac:dyDescent="0.2">
      <c r="G8084" s="261"/>
    </row>
    <row r="8085" spans="7:7" x14ac:dyDescent="0.2">
      <c r="G8085" s="261"/>
    </row>
    <row r="8086" spans="7:7" x14ac:dyDescent="0.2">
      <c r="G8086" s="261"/>
    </row>
    <row r="8087" spans="7:7" x14ac:dyDescent="0.2">
      <c r="G8087" s="261"/>
    </row>
    <row r="8088" spans="7:7" x14ac:dyDescent="0.2">
      <c r="G8088" s="261"/>
    </row>
    <row r="8089" spans="7:7" x14ac:dyDescent="0.2">
      <c r="G8089" s="261"/>
    </row>
    <row r="8090" spans="7:7" x14ac:dyDescent="0.2">
      <c r="G8090" s="261"/>
    </row>
    <row r="8091" spans="7:7" x14ac:dyDescent="0.2">
      <c r="G8091" s="261"/>
    </row>
    <row r="8092" spans="7:7" x14ac:dyDescent="0.2">
      <c r="G8092" s="261"/>
    </row>
    <row r="8093" spans="7:7" x14ac:dyDescent="0.2">
      <c r="G8093" s="261"/>
    </row>
    <row r="8094" spans="7:7" x14ac:dyDescent="0.2">
      <c r="G8094" s="261"/>
    </row>
    <row r="8095" spans="7:7" x14ac:dyDescent="0.2">
      <c r="G8095" s="261"/>
    </row>
    <row r="8096" spans="7:7" x14ac:dyDescent="0.2">
      <c r="G8096" s="261"/>
    </row>
    <row r="8097" spans="7:7" x14ac:dyDescent="0.2">
      <c r="G8097" s="261"/>
    </row>
    <row r="8098" spans="7:7" x14ac:dyDescent="0.2">
      <c r="G8098" s="261"/>
    </row>
    <row r="8099" spans="7:7" x14ac:dyDescent="0.2">
      <c r="G8099" s="261"/>
    </row>
    <row r="8100" spans="7:7" x14ac:dyDescent="0.2">
      <c r="G8100" s="261"/>
    </row>
    <row r="8101" spans="7:7" x14ac:dyDescent="0.2">
      <c r="G8101" s="261"/>
    </row>
    <row r="8102" spans="7:7" x14ac:dyDescent="0.2">
      <c r="G8102" s="261"/>
    </row>
    <row r="8103" spans="7:7" x14ac:dyDescent="0.2">
      <c r="G8103" s="261"/>
    </row>
    <row r="8104" spans="7:7" x14ac:dyDescent="0.2">
      <c r="G8104" s="261"/>
    </row>
    <row r="8105" spans="7:7" x14ac:dyDescent="0.2">
      <c r="G8105" s="261"/>
    </row>
    <row r="8106" spans="7:7" x14ac:dyDescent="0.2">
      <c r="G8106" s="261"/>
    </row>
    <row r="8107" spans="7:7" x14ac:dyDescent="0.2">
      <c r="G8107" s="261"/>
    </row>
    <row r="8108" spans="7:7" x14ac:dyDescent="0.2">
      <c r="G8108" s="261"/>
    </row>
    <row r="8109" spans="7:7" x14ac:dyDescent="0.2">
      <c r="G8109" s="261"/>
    </row>
    <row r="8110" spans="7:7" x14ac:dyDescent="0.2">
      <c r="G8110" s="261"/>
    </row>
    <row r="8111" spans="7:7" x14ac:dyDescent="0.2">
      <c r="G8111" s="261"/>
    </row>
    <row r="8112" spans="7:7" x14ac:dyDescent="0.2">
      <c r="G8112" s="261"/>
    </row>
    <row r="8113" spans="7:7" x14ac:dyDescent="0.2">
      <c r="G8113" s="261"/>
    </row>
    <row r="8114" spans="7:7" x14ac:dyDescent="0.2">
      <c r="G8114" s="261"/>
    </row>
    <row r="8115" spans="7:7" x14ac:dyDescent="0.2">
      <c r="G8115" s="261"/>
    </row>
    <row r="8116" spans="7:7" x14ac:dyDescent="0.2">
      <c r="G8116" s="261"/>
    </row>
    <row r="8117" spans="7:7" x14ac:dyDescent="0.2">
      <c r="G8117" s="261"/>
    </row>
    <row r="8118" spans="7:7" x14ac:dyDescent="0.2">
      <c r="G8118" s="261"/>
    </row>
    <row r="8119" spans="7:7" x14ac:dyDescent="0.2">
      <c r="G8119" s="261"/>
    </row>
    <row r="8120" spans="7:7" x14ac:dyDescent="0.2">
      <c r="G8120" s="261"/>
    </row>
    <row r="8121" spans="7:7" x14ac:dyDescent="0.2">
      <c r="G8121" s="261"/>
    </row>
    <row r="8122" spans="7:7" x14ac:dyDescent="0.2">
      <c r="G8122" s="261"/>
    </row>
    <row r="8123" spans="7:7" x14ac:dyDescent="0.2">
      <c r="G8123" s="261"/>
    </row>
    <row r="8124" spans="7:7" x14ac:dyDescent="0.2">
      <c r="G8124" s="261"/>
    </row>
    <row r="8125" spans="7:7" x14ac:dyDescent="0.2">
      <c r="G8125" s="261"/>
    </row>
    <row r="8126" spans="7:7" x14ac:dyDescent="0.2">
      <c r="G8126" s="261"/>
    </row>
    <row r="8127" spans="7:7" x14ac:dyDescent="0.2">
      <c r="G8127" s="261"/>
    </row>
    <row r="8128" spans="7:7" x14ac:dyDescent="0.2">
      <c r="G8128" s="261"/>
    </row>
    <row r="8129" spans="7:7" x14ac:dyDescent="0.2">
      <c r="G8129" s="261"/>
    </row>
    <row r="8130" spans="7:7" x14ac:dyDescent="0.2">
      <c r="G8130" s="261"/>
    </row>
    <row r="8131" spans="7:7" x14ac:dyDescent="0.2">
      <c r="G8131" s="261"/>
    </row>
    <row r="8132" spans="7:7" x14ac:dyDescent="0.2">
      <c r="G8132" s="261"/>
    </row>
    <row r="8133" spans="7:7" x14ac:dyDescent="0.2">
      <c r="G8133" s="261"/>
    </row>
    <row r="8134" spans="7:7" x14ac:dyDescent="0.2">
      <c r="G8134" s="261"/>
    </row>
    <row r="8135" spans="7:7" x14ac:dyDescent="0.2">
      <c r="G8135" s="261"/>
    </row>
    <row r="8136" spans="7:7" x14ac:dyDescent="0.2">
      <c r="G8136" s="261"/>
    </row>
    <row r="8137" spans="7:7" x14ac:dyDescent="0.2">
      <c r="G8137" s="261"/>
    </row>
    <row r="8138" spans="7:7" x14ac:dyDescent="0.2">
      <c r="G8138" s="261"/>
    </row>
    <row r="8139" spans="7:7" x14ac:dyDescent="0.2">
      <c r="G8139" s="261"/>
    </row>
    <row r="8140" spans="7:7" x14ac:dyDescent="0.2">
      <c r="G8140" s="261"/>
    </row>
    <row r="8141" spans="7:7" x14ac:dyDescent="0.2">
      <c r="G8141" s="261"/>
    </row>
    <row r="8142" spans="7:7" x14ac:dyDescent="0.2">
      <c r="G8142" s="261"/>
    </row>
    <row r="8143" spans="7:7" x14ac:dyDescent="0.2">
      <c r="G8143" s="261"/>
    </row>
    <row r="8144" spans="7:7" x14ac:dyDescent="0.2">
      <c r="G8144" s="261"/>
    </row>
    <row r="8145" spans="7:7" x14ac:dyDescent="0.2">
      <c r="G8145" s="261"/>
    </row>
    <row r="8146" spans="7:7" x14ac:dyDescent="0.2">
      <c r="G8146" s="261"/>
    </row>
    <row r="8147" spans="7:7" x14ac:dyDescent="0.2">
      <c r="G8147" s="261"/>
    </row>
    <row r="8148" spans="7:7" x14ac:dyDescent="0.2">
      <c r="G8148" s="261"/>
    </row>
    <row r="8149" spans="7:7" x14ac:dyDescent="0.2">
      <c r="G8149" s="261"/>
    </row>
    <row r="8150" spans="7:7" x14ac:dyDescent="0.2">
      <c r="G8150" s="261"/>
    </row>
    <row r="8151" spans="7:7" x14ac:dyDescent="0.2">
      <c r="G8151" s="261"/>
    </row>
    <row r="8152" spans="7:7" x14ac:dyDescent="0.2">
      <c r="G8152" s="261"/>
    </row>
    <row r="8153" spans="7:7" x14ac:dyDescent="0.2">
      <c r="G8153" s="261"/>
    </row>
    <row r="8154" spans="7:7" x14ac:dyDescent="0.2">
      <c r="G8154" s="261"/>
    </row>
    <row r="8155" spans="7:7" x14ac:dyDescent="0.2">
      <c r="G8155" s="261"/>
    </row>
    <row r="8156" spans="7:7" x14ac:dyDescent="0.2">
      <c r="G8156" s="261"/>
    </row>
    <row r="8157" spans="7:7" x14ac:dyDescent="0.2">
      <c r="G8157" s="261"/>
    </row>
    <row r="8158" spans="7:7" x14ac:dyDescent="0.2">
      <c r="G8158" s="261"/>
    </row>
    <row r="8159" spans="7:7" x14ac:dyDescent="0.2">
      <c r="G8159" s="261"/>
    </row>
    <row r="8160" spans="7:7" x14ac:dyDescent="0.2">
      <c r="G8160" s="261"/>
    </row>
    <row r="8161" spans="7:7" x14ac:dyDescent="0.2">
      <c r="G8161" s="261"/>
    </row>
    <row r="8162" spans="7:7" x14ac:dyDescent="0.2">
      <c r="G8162" s="261"/>
    </row>
    <row r="8163" spans="7:7" x14ac:dyDescent="0.2">
      <c r="G8163" s="261"/>
    </row>
    <row r="8164" spans="7:7" x14ac:dyDescent="0.2">
      <c r="G8164" s="261"/>
    </row>
    <row r="8165" spans="7:7" x14ac:dyDescent="0.2">
      <c r="G8165" s="261"/>
    </row>
    <row r="8166" spans="7:7" x14ac:dyDescent="0.2">
      <c r="G8166" s="261"/>
    </row>
    <row r="8167" spans="7:7" x14ac:dyDescent="0.2">
      <c r="G8167" s="261"/>
    </row>
    <row r="8168" spans="7:7" x14ac:dyDescent="0.2">
      <c r="G8168" s="261"/>
    </row>
    <row r="8169" spans="7:7" x14ac:dyDescent="0.2">
      <c r="G8169" s="261"/>
    </row>
    <row r="8170" spans="7:7" x14ac:dyDescent="0.2">
      <c r="G8170" s="261"/>
    </row>
    <row r="8171" spans="7:7" x14ac:dyDescent="0.2">
      <c r="G8171" s="261"/>
    </row>
    <row r="8172" spans="7:7" x14ac:dyDescent="0.2">
      <c r="G8172" s="261"/>
    </row>
    <row r="8173" spans="7:7" x14ac:dyDescent="0.2">
      <c r="G8173" s="261"/>
    </row>
    <row r="8174" spans="7:7" x14ac:dyDescent="0.2">
      <c r="G8174" s="261"/>
    </row>
    <row r="8175" spans="7:7" x14ac:dyDescent="0.2">
      <c r="G8175" s="261"/>
    </row>
    <row r="8176" spans="7:7" x14ac:dyDescent="0.2">
      <c r="G8176" s="261"/>
    </row>
    <row r="8177" spans="7:7" x14ac:dyDescent="0.2">
      <c r="G8177" s="261"/>
    </row>
    <row r="8178" spans="7:7" x14ac:dyDescent="0.2">
      <c r="G8178" s="261"/>
    </row>
    <row r="8179" spans="7:7" x14ac:dyDescent="0.2">
      <c r="G8179" s="261"/>
    </row>
    <row r="8180" spans="7:7" x14ac:dyDescent="0.2">
      <c r="G8180" s="261"/>
    </row>
    <row r="8181" spans="7:7" x14ac:dyDescent="0.2">
      <c r="G8181" s="261"/>
    </row>
    <row r="8182" spans="7:7" x14ac:dyDescent="0.2">
      <c r="G8182" s="261"/>
    </row>
    <row r="8183" spans="7:7" x14ac:dyDescent="0.2">
      <c r="G8183" s="261"/>
    </row>
    <row r="8184" spans="7:7" x14ac:dyDescent="0.2">
      <c r="G8184" s="261"/>
    </row>
    <row r="8185" spans="7:7" x14ac:dyDescent="0.2">
      <c r="G8185" s="261"/>
    </row>
    <row r="8186" spans="7:7" x14ac:dyDescent="0.2">
      <c r="G8186" s="261"/>
    </row>
    <row r="8187" spans="7:7" x14ac:dyDescent="0.2">
      <c r="G8187" s="261"/>
    </row>
    <row r="8188" spans="7:7" x14ac:dyDescent="0.2">
      <c r="G8188" s="261"/>
    </row>
    <row r="8189" spans="7:7" x14ac:dyDescent="0.2">
      <c r="G8189" s="261"/>
    </row>
    <row r="8190" spans="7:7" x14ac:dyDescent="0.2">
      <c r="G8190" s="261"/>
    </row>
    <row r="8191" spans="7:7" x14ac:dyDescent="0.2">
      <c r="G8191" s="261"/>
    </row>
    <row r="8192" spans="7:7" x14ac:dyDescent="0.2">
      <c r="G8192" s="261"/>
    </row>
    <row r="8193" spans="7:7" x14ac:dyDescent="0.2">
      <c r="G8193" s="261"/>
    </row>
    <row r="8194" spans="7:7" x14ac:dyDescent="0.2">
      <c r="G8194" s="261"/>
    </row>
    <row r="8195" spans="7:7" x14ac:dyDescent="0.2">
      <c r="G8195" s="261"/>
    </row>
    <row r="8196" spans="7:7" x14ac:dyDescent="0.2">
      <c r="G8196" s="261"/>
    </row>
    <row r="8197" spans="7:7" x14ac:dyDescent="0.2">
      <c r="G8197" s="261"/>
    </row>
    <row r="8198" spans="7:7" x14ac:dyDescent="0.2">
      <c r="G8198" s="261"/>
    </row>
    <row r="8199" spans="7:7" x14ac:dyDescent="0.2">
      <c r="G8199" s="261"/>
    </row>
    <row r="8200" spans="7:7" x14ac:dyDescent="0.2">
      <c r="G8200" s="261"/>
    </row>
    <row r="8201" spans="7:7" x14ac:dyDescent="0.2">
      <c r="G8201" s="261"/>
    </row>
    <row r="8202" spans="7:7" x14ac:dyDescent="0.2">
      <c r="G8202" s="261"/>
    </row>
    <row r="8203" spans="7:7" x14ac:dyDescent="0.2">
      <c r="G8203" s="261"/>
    </row>
    <row r="8204" spans="7:7" x14ac:dyDescent="0.2">
      <c r="G8204" s="261"/>
    </row>
    <row r="8205" spans="7:7" x14ac:dyDescent="0.2">
      <c r="G8205" s="261"/>
    </row>
    <row r="8206" spans="7:7" x14ac:dyDescent="0.2">
      <c r="G8206" s="261"/>
    </row>
    <row r="8207" spans="7:7" x14ac:dyDescent="0.2">
      <c r="G8207" s="261"/>
    </row>
    <row r="8208" spans="7:7" x14ac:dyDescent="0.2">
      <c r="G8208" s="261"/>
    </row>
    <row r="8209" spans="7:7" x14ac:dyDescent="0.2">
      <c r="G8209" s="261"/>
    </row>
    <row r="8210" spans="7:7" x14ac:dyDescent="0.2">
      <c r="G8210" s="261"/>
    </row>
    <row r="8211" spans="7:7" x14ac:dyDescent="0.2">
      <c r="G8211" s="261"/>
    </row>
    <row r="8212" spans="7:7" x14ac:dyDescent="0.2">
      <c r="G8212" s="261"/>
    </row>
    <row r="8213" spans="7:7" x14ac:dyDescent="0.2">
      <c r="G8213" s="261"/>
    </row>
    <row r="8214" spans="7:7" x14ac:dyDescent="0.2">
      <c r="G8214" s="261"/>
    </row>
    <row r="8215" spans="7:7" x14ac:dyDescent="0.2">
      <c r="G8215" s="261"/>
    </row>
    <row r="8216" spans="7:7" x14ac:dyDescent="0.2">
      <c r="G8216" s="261"/>
    </row>
    <row r="8217" spans="7:7" x14ac:dyDescent="0.2">
      <c r="G8217" s="261"/>
    </row>
    <row r="8218" spans="7:7" x14ac:dyDescent="0.2">
      <c r="G8218" s="261"/>
    </row>
    <row r="8219" spans="7:7" x14ac:dyDescent="0.2">
      <c r="G8219" s="261"/>
    </row>
    <row r="8220" spans="7:7" x14ac:dyDescent="0.2">
      <c r="G8220" s="261"/>
    </row>
    <row r="8221" spans="7:7" x14ac:dyDescent="0.2">
      <c r="G8221" s="261"/>
    </row>
    <row r="8222" spans="7:7" x14ac:dyDescent="0.2">
      <c r="G8222" s="261"/>
    </row>
    <row r="8223" spans="7:7" x14ac:dyDescent="0.2">
      <c r="G8223" s="261"/>
    </row>
    <row r="8224" spans="7:7" x14ac:dyDescent="0.2">
      <c r="G8224" s="261"/>
    </row>
    <row r="8225" spans="7:7" x14ac:dyDescent="0.2">
      <c r="G8225" s="261"/>
    </row>
    <row r="8226" spans="7:7" x14ac:dyDescent="0.2">
      <c r="G8226" s="261"/>
    </row>
    <row r="8227" spans="7:7" x14ac:dyDescent="0.2">
      <c r="G8227" s="261"/>
    </row>
    <row r="8228" spans="7:7" x14ac:dyDescent="0.2">
      <c r="G8228" s="261"/>
    </row>
    <row r="8229" spans="7:7" x14ac:dyDescent="0.2">
      <c r="G8229" s="261"/>
    </row>
    <row r="8230" spans="7:7" x14ac:dyDescent="0.2">
      <c r="G8230" s="261"/>
    </row>
    <row r="8231" spans="7:7" x14ac:dyDescent="0.2">
      <c r="G8231" s="261"/>
    </row>
    <row r="8232" spans="7:7" x14ac:dyDescent="0.2">
      <c r="G8232" s="261"/>
    </row>
    <row r="8233" spans="7:7" x14ac:dyDescent="0.2">
      <c r="G8233" s="261"/>
    </row>
    <row r="8234" spans="7:7" x14ac:dyDescent="0.2">
      <c r="G8234" s="261"/>
    </row>
    <row r="8235" spans="7:7" x14ac:dyDescent="0.2">
      <c r="G8235" s="261"/>
    </row>
    <row r="8236" spans="7:7" x14ac:dyDescent="0.2">
      <c r="G8236" s="261"/>
    </row>
    <row r="8237" spans="7:7" x14ac:dyDescent="0.2">
      <c r="G8237" s="261"/>
    </row>
    <row r="8238" spans="7:7" x14ac:dyDescent="0.2">
      <c r="G8238" s="261"/>
    </row>
    <row r="8239" spans="7:7" x14ac:dyDescent="0.2">
      <c r="G8239" s="261"/>
    </row>
    <row r="8240" spans="7:7" x14ac:dyDescent="0.2">
      <c r="G8240" s="261"/>
    </row>
    <row r="8241" spans="7:7" x14ac:dyDescent="0.2">
      <c r="G8241" s="261"/>
    </row>
    <row r="8242" spans="7:7" x14ac:dyDescent="0.2">
      <c r="G8242" s="261"/>
    </row>
    <row r="8243" spans="7:7" x14ac:dyDescent="0.2">
      <c r="G8243" s="261"/>
    </row>
    <row r="8244" spans="7:7" x14ac:dyDescent="0.2">
      <c r="G8244" s="261"/>
    </row>
    <row r="8245" spans="7:7" x14ac:dyDescent="0.2">
      <c r="G8245" s="261"/>
    </row>
    <row r="8246" spans="7:7" x14ac:dyDescent="0.2">
      <c r="G8246" s="261"/>
    </row>
    <row r="8247" spans="7:7" x14ac:dyDescent="0.2">
      <c r="G8247" s="261"/>
    </row>
    <row r="8248" spans="7:7" x14ac:dyDescent="0.2">
      <c r="G8248" s="261"/>
    </row>
    <row r="8249" spans="7:7" x14ac:dyDescent="0.2">
      <c r="G8249" s="261"/>
    </row>
    <row r="8250" spans="7:7" x14ac:dyDescent="0.2">
      <c r="G8250" s="261"/>
    </row>
    <row r="8251" spans="7:7" x14ac:dyDescent="0.2">
      <c r="G8251" s="261"/>
    </row>
    <row r="8252" spans="7:7" x14ac:dyDescent="0.2">
      <c r="G8252" s="261"/>
    </row>
    <row r="8253" spans="7:7" x14ac:dyDescent="0.2">
      <c r="G8253" s="261"/>
    </row>
    <row r="8254" spans="7:7" x14ac:dyDescent="0.2">
      <c r="G8254" s="261"/>
    </row>
    <row r="8255" spans="7:7" x14ac:dyDescent="0.2">
      <c r="G8255" s="261"/>
    </row>
    <row r="8256" spans="7:7" x14ac:dyDescent="0.2">
      <c r="G8256" s="261"/>
    </row>
    <row r="8257" spans="7:7" x14ac:dyDescent="0.2">
      <c r="G8257" s="261"/>
    </row>
    <row r="8258" spans="7:7" x14ac:dyDescent="0.2">
      <c r="G8258" s="261"/>
    </row>
    <row r="8259" spans="7:7" x14ac:dyDescent="0.2">
      <c r="G8259" s="261"/>
    </row>
    <row r="8260" spans="7:7" x14ac:dyDescent="0.2">
      <c r="G8260" s="261"/>
    </row>
    <row r="8261" spans="7:7" x14ac:dyDescent="0.2">
      <c r="G8261" s="261"/>
    </row>
    <row r="8262" spans="7:7" x14ac:dyDescent="0.2">
      <c r="G8262" s="261"/>
    </row>
    <row r="8263" spans="7:7" x14ac:dyDescent="0.2">
      <c r="G8263" s="261"/>
    </row>
    <row r="8264" spans="7:7" x14ac:dyDescent="0.2">
      <c r="G8264" s="261"/>
    </row>
    <row r="8265" spans="7:7" x14ac:dyDescent="0.2">
      <c r="G8265" s="261"/>
    </row>
    <row r="8266" spans="7:7" x14ac:dyDescent="0.2">
      <c r="G8266" s="261"/>
    </row>
    <row r="8267" spans="7:7" x14ac:dyDescent="0.2">
      <c r="G8267" s="261"/>
    </row>
    <row r="8268" spans="7:7" x14ac:dyDescent="0.2">
      <c r="G8268" s="261"/>
    </row>
    <row r="8269" spans="7:7" x14ac:dyDescent="0.2">
      <c r="G8269" s="261"/>
    </row>
    <row r="8270" spans="7:7" x14ac:dyDescent="0.2">
      <c r="G8270" s="261"/>
    </row>
    <row r="8271" spans="7:7" x14ac:dyDescent="0.2">
      <c r="G8271" s="261"/>
    </row>
    <row r="8272" spans="7:7" x14ac:dyDescent="0.2">
      <c r="G8272" s="261"/>
    </row>
    <row r="8273" spans="7:7" x14ac:dyDescent="0.2">
      <c r="G8273" s="261"/>
    </row>
    <row r="8274" spans="7:7" x14ac:dyDescent="0.2">
      <c r="G8274" s="261"/>
    </row>
    <row r="8275" spans="7:7" x14ac:dyDescent="0.2">
      <c r="G8275" s="261"/>
    </row>
    <row r="8276" spans="7:7" x14ac:dyDescent="0.2">
      <c r="G8276" s="261"/>
    </row>
    <row r="8277" spans="7:7" x14ac:dyDescent="0.2">
      <c r="G8277" s="261"/>
    </row>
    <row r="8278" spans="7:7" x14ac:dyDescent="0.2">
      <c r="G8278" s="261"/>
    </row>
    <row r="8279" spans="7:7" x14ac:dyDescent="0.2">
      <c r="G8279" s="261"/>
    </row>
    <row r="8280" spans="7:7" x14ac:dyDescent="0.2">
      <c r="G8280" s="261"/>
    </row>
    <row r="8281" spans="7:7" x14ac:dyDescent="0.2">
      <c r="G8281" s="261"/>
    </row>
    <row r="8282" spans="7:7" x14ac:dyDescent="0.2">
      <c r="G8282" s="261"/>
    </row>
    <row r="8283" spans="7:7" x14ac:dyDescent="0.2">
      <c r="G8283" s="261"/>
    </row>
    <row r="8284" spans="7:7" x14ac:dyDescent="0.2">
      <c r="G8284" s="261"/>
    </row>
    <row r="8285" spans="7:7" x14ac:dyDescent="0.2">
      <c r="G8285" s="261"/>
    </row>
    <row r="8286" spans="7:7" x14ac:dyDescent="0.2">
      <c r="G8286" s="261"/>
    </row>
    <row r="8287" spans="7:7" x14ac:dyDescent="0.2">
      <c r="G8287" s="261"/>
    </row>
    <row r="8288" spans="7:7" x14ac:dyDescent="0.2">
      <c r="G8288" s="261"/>
    </row>
    <row r="8289" spans="7:7" x14ac:dyDescent="0.2">
      <c r="G8289" s="261"/>
    </row>
    <row r="8290" spans="7:7" x14ac:dyDescent="0.2">
      <c r="G8290" s="261"/>
    </row>
    <row r="8291" spans="7:7" x14ac:dyDescent="0.2">
      <c r="G8291" s="261"/>
    </row>
    <row r="8292" spans="7:7" x14ac:dyDescent="0.2">
      <c r="G8292" s="261"/>
    </row>
    <row r="8293" spans="7:7" x14ac:dyDescent="0.2">
      <c r="G8293" s="261"/>
    </row>
    <row r="8294" spans="7:7" x14ac:dyDescent="0.2">
      <c r="G8294" s="261"/>
    </row>
    <row r="8295" spans="7:7" x14ac:dyDescent="0.2">
      <c r="G8295" s="261"/>
    </row>
    <row r="8296" spans="7:7" x14ac:dyDescent="0.2">
      <c r="G8296" s="261"/>
    </row>
    <row r="8297" spans="7:7" x14ac:dyDescent="0.2">
      <c r="G8297" s="261"/>
    </row>
    <row r="8298" spans="7:7" x14ac:dyDescent="0.2">
      <c r="G8298" s="261"/>
    </row>
    <row r="8299" spans="7:7" x14ac:dyDescent="0.2">
      <c r="G8299" s="261"/>
    </row>
    <row r="8300" spans="7:7" x14ac:dyDescent="0.2">
      <c r="G8300" s="261"/>
    </row>
    <row r="8301" spans="7:7" x14ac:dyDescent="0.2">
      <c r="G8301" s="261"/>
    </row>
    <row r="8302" spans="7:7" x14ac:dyDescent="0.2">
      <c r="G8302" s="261"/>
    </row>
    <row r="8303" spans="7:7" x14ac:dyDescent="0.2">
      <c r="G8303" s="261"/>
    </row>
    <row r="8304" spans="7:7" x14ac:dyDescent="0.2">
      <c r="G8304" s="261"/>
    </row>
    <row r="8305" spans="7:7" x14ac:dyDescent="0.2">
      <c r="G8305" s="261"/>
    </row>
    <row r="8306" spans="7:7" x14ac:dyDescent="0.2">
      <c r="G8306" s="261"/>
    </row>
    <row r="8307" spans="7:7" x14ac:dyDescent="0.2">
      <c r="G8307" s="261"/>
    </row>
    <row r="8308" spans="7:7" x14ac:dyDescent="0.2">
      <c r="G8308" s="261"/>
    </row>
    <row r="8309" spans="7:7" x14ac:dyDescent="0.2">
      <c r="G8309" s="261"/>
    </row>
    <row r="8310" spans="7:7" x14ac:dyDescent="0.2">
      <c r="G8310" s="261"/>
    </row>
    <row r="8311" spans="7:7" x14ac:dyDescent="0.2">
      <c r="G8311" s="261"/>
    </row>
    <row r="8312" spans="7:7" x14ac:dyDescent="0.2">
      <c r="G8312" s="261"/>
    </row>
    <row r="8313" spans="7:7" x14ac:dyDescent="0.2">
      <c r="G8313" s="261"/>
    </row>
    <row r="8314" spans="7:7" x14ac:dyDescent="0.2">
      <c r="G8314" s="261"/>
    </row>
    <row r="8315" spans="7:7" x14ac:dyDescent="0.2">
      <c r="G8315" s="261"/>
    </row>
    <row r="8316" spans="7:7" x14ac:dyDescent="0.2">
      <c r="G8316" s="261"/>
    </row>
    <row r="8317" spans="7:7" x14ac:dyDescent="0.2">
      <c r="G8317" s="261"/>
    </row>
    <row r="8318" spans="7:7" x14ac:dyDescent="0.2">
      <c r="G8318" s="261"/>
    </row>
    <row r="8319" spans="7:7" x14ac:dyDescent="0.2">
      <c r="G8319" s="261"/>
    </row>
    <row r="8320" spans="7:7" x14ac:dyDescent="0.2">
      <c r="G8320" s="261"/>
    </row>
    <row r="8321" spans="7:7" x14ac:dyDescent="0.2">
      <c r="G8321" s="261"/>
    </row>
    <row r="8322" spans="7:7" x14ac:dyDescent="0.2">
      <c r="G8322" s="261"/>
    </row>
    <row r="8323" spans="7:7" x14ac:dyDescent="0.2">
      <c r="G8323" s="261"/>
    </row>
    <row r="8324" spans="7:7" x14ac:dyDescent="0.2">
      <c r="G8324" s="261"/>
    </row>
    <row r="8325" spans="7:7" x14ac:dyDescent="0.2">
      <c r="G8325" s="261"/>
    </row>
    <row r="8326" spans="7:7" x14ac:dyDescent="0.2">
      <c r="G8326" s="261"/>
    </row>
    <row r="8327" spans="7:7" x14ac:dyDescent="0.2">
      <c r="G8327" s="261"/>
    </row>
    <row r="8328" spans="7:7" x14ac:dyDescent="0.2">
      <c r="G8328" s="261"/>
    </row>
    <row r="8329" spans="7:7" x14ac:dyDescent="0.2">
      <c r="G8329" s="261"/>
    </row>
    <row r="8330" spans="7:7" x14ac:dyDescent="0.2">
      <c r="G8330" s="261"/>
    </row>
    <row r="8331" spans="7:7" x14ac:dyDescent="0.2">
      <c r="G8331" s="261"/>
    </row>
    <row r="8332" spans="7:7" x14ac:dyDescent="0.2">
      <c r="G8332" s="261"/>
    </row>
    <row r="8333" spans="7:7" x14ac:dyDescent="0.2">
      <c r="G8333" s="261"/>
    </row>
    <row r="8334" spans="7:7" x14ac:dyDescent="0.2">
      <c r="G8334" s="261"/>
    </row>
    <row r="8335" spans="7:7" x14ac:dyDescent="0.2">
      <c r="G8335" s="261"/>
    </row>
    <row r="8336" spans="7:7" x14ac:dyDescent="0.2">
      <c r="G8336" s="261"/>
    </row>
    <row r="8337" spans="7:7" x14ac:dyDescent="0.2">
      <c r="G8337" s="261"/>
    </row>
    <row r="8338" spans="7:7" x14ac:dyDescent="0.2">
      <c r="G8338" s="261"/>
    </row>
    <row r="8339" spans="7:7" x14ac:dyDescent="0.2">
      <c r="G8339" s="261"/>
    </row>
    <row r="8340" spans="7:7" x14ac:dyDescent="0.2">
      <c r="G8340" s="261"/>
    </row>
    <row r="8341" spans="7:7" x14ac:dyDescent="0.2">
      <c r="G8341" s="261"/>
    </row>
    <row r="8342" spans="7:7" x14ac:dyDescent="0.2">
      <c r="G8342" s="261"/>
    </row>
    <row r="8343" spans="7:7" x14ac:dyDescent="0.2">
      <c r="G8343" s="261"/>
    </row>
    <row r="8344" spans="7:7" x14ac:dyDescent="0.2">
      <c r="G8344" s="261"/>
    </row>
    <row r="8345" spans="7:7" x14ac:dyDescent="0.2">
      <c r="G8345" s="261"/>
    </row>
    <row r="8346" spans="7:7" x14ac:dyDescent="0.2">
      <c r="G8346" s="261"/>
    </row>
    <row r="8347" spans="7:7" x14ac:dyDescent="0.2">
      <c r="G8347" s="261"/>
    </row>
    <row r="8348" spans="7:7" x14ac:dyDescent="0.2">
      <c r="G8348" s="261"/>
    </row>
    <row r="8349" spans="7:7" x14ac:dyDescent="0.2">
      <c r="G8349" s="261"/>
    </row>
    <row r="8350" spans="7:7" x14ac:dyDescent="0.2">
      <c r="G8350" s="261"/>
    </row>
    <row r="8351" spans="7:7" x14ac:dyDescent="0.2">
      <c r="G8351" s="261"/>
    </row>
    <row r="8352" spans="7:7" x14ac:dyDescent="0.2">
      <c r="G8352" s="261"/>
    </row>
    <row r="8353" spans="7:7" x14ac:dyDescent="0.2">
      <c r="G8353" s="261"/>
    </row>
    <row r="8354" spans="7:7" x14ac:dyDescent="0.2">
      <c r="G8354" s="261"/>
    </row>
    <row r="8355" spans="7:7" x14ac:dyDescent="0.2">
      <c r="G8355" s="261"/>
    </row>
    <row r="8356" spans="7:7" x14ac:dyDescent="0.2">
      <c r="G8356" s="261"/>
    </row>
    <row r="8357" spans="7:7" x14ac:dyDescent="0.2">
      <c r="G8357" s="261"/>
    </row>
    <row r="8358" spans="7:7" x14ac:dyDescent="0.2">
      <c r="G8358" s="261"/>
    </row>
    <row r="8359" spans="7:7" x14ac:dyDescent="0.2">
      <c r="G8359" s="261"/>
    </row>
    <row r="8360" spans="7:7" x14ac:dyDescent="0.2">
      <c r="G8360" s="261"/>
    </row>
    <row r="8361" spans="7:7" x14ac:dyDescent="0.2">
      <c r="G8361" s="261"/>
    </row>
    <row r="8362" spans="7:7" x14ac:dyDescent="0.2">
      <c r="G8362" s="261"/>
    </row>
    <row r="8363" spans="7:7" x14ac:dyDescent="0.2">
      <c r="G8363" s="261"/>
    </row>
    <row r="8364" spans="7:7" x14ac:dyDescent="0.2">
      <c r="G8364" s="261"/>
    </row>
    <row r="8365" spans="7:7" x14ac:dyDescent="0.2">
      <c r="G8365" s="261"/>
    </row>
    <row r="8366" spans="7:7" x14ac:dyDescent="0.2">
      <c r="G8366" s="261"/>
    </row>
    <row r="8367" spans="7:7" x14ac:dyDescent="0.2">
      <c r="G8367" s="261"/>
    </row>
    <row r="8368" spans="7:7" x14ac:dyDescent="0.2">
      <c r="G8368" s="261"/>
    </row>
    <row r="8369" spans="7:7" x14ac:dyDescent="0.2">
      <c r="G8369" s="261"/>
    </row>
    <row r="8370" spans="7:7" x14ac:dyDescent="0.2">
      <c r="G8370" s="261"/>
    </row>
    <row r="8371" spans="7:7" x14ac:dyDescent="0.2">
      <c r="G8371" s="261"/>
    </row>
    <row r="8372" spans="7:7" x14ac:dyDescent="0.2">
      <c r="G8372" s="261"/>
    </row>
    <row r="8373" spans="7:7" x14ac:dyDescent="0.2">
      <c r="G8373" s="261"/>
    </row>
    <row r="8374" spans="7:7" x14ac:dyDescent="0.2">
      <c r="G8374" s="261"/>
    </row>
    <row r="8375" spans="7:7" x14ac:dyDescent="0.2">
      <c r="G8375" s="261"/>
    </row>
    <row r="8376" spans="7:7" x14ac:dyDescent="0.2">
      <c r="G8376" s="261"/>
    </row>
    <row r="8377" spans="7:7" x14ac:dyDescent="0.2">
      <c r="G8377" s="261"/>
    </row>
    <row r="8378" spans="7:7" x14ac:dyDescent="0.2">
      <c r="G8378" s="261"/>
    </row>
    <row r="8379" spans="7:7" x14ac:dyDescent="0.2">
      <c r="G8379" s="261"/>
    </row>
    <row r="8380" spans="7:7" x14ac:dyDescent="0.2">
      <c r="G8380" s="261"/>
    </row>
    <row r="8381" spans="7:7" x14ac:dyDescent="0.2">
      <c r="G8381" s="261"/>
    </row>
    <row r="8382" spans="7:7" x14ac:dyDescent="0.2">
      <c r="G8382" s="261"/>
    </row>
    <row r="8383" spans="7:7" x14ac:dyDescent="0.2">
      <c r="G8383" s="261"/>
    </row>
    <row r="8384" spans="7:7" x14ac:dyDescent="0.2">
      <c r="G8384" s="261"/>
    </row>
    <row r="8385" spans="7:7" x14ac:dyDescent="0.2">
      <c r="G8385" s="261"/>
    </row>
    <row r="8386" spans="7:7" x14ac:dyDescent="0.2">
      <c r="G8386" s="261"/>
    </row>
    <row r="8387" spans="7:7" x14ac:dyDescent="0.2">
      <c r="G8387" s="261"/>
    </row>
    <row r="8388" spans="7:7" x14ac:dyDescent="0.2">
      <c r="G8388" s="261"/>
    </row>
    <row r="8389" spans="7:7" x14ac:dyDescent="0.2">
      <c r="G8389" s="261"/>
    </row>
    <row r="8390" spans="7:7" x14ac:dyDescent="0.2">
      <c r="G8390" s="261"/>
    </row>
    <row r="8391" spans="7:7" x14ac:dyDescent="0.2">
      <c r="G8391" s="261"/>
    </row>
    <row r="8392" spans="7:7" x14ac:dyDescent="0.2">
      <c r="G8392" s="261"/>
    </row>
    <row r="8393" spans="7:7" x14ac:dyDescent="0.2">
      <c r="G8393" s="261"/>
    </row>
    <row r="8394" spans="7:7" x14ac:dyDescent="0.2">
      <c r="G8394" s="261"/>
    </row>
    <row r="8395" spans="7:7" x14ac:dyDescent="0.2">
      <c r="G8395" s="261"/>
    </row>
    <row r="8396" spans="7:7" x14ac:dyDescent="0.2">
      <c r="G8396" s="261"/>
    </row>
    <row r="8397" spans="7:7" x14ac:dyDescent="0.2">
      <c r="G8397" s="261"/>
    </row>
    <row r="8398" spans="7:7" x14ac:dyDescent="0.2">
      <c r="G8398" s="261"/>
    </row>
    <row r="8399" spans="7:7" x14ac:dyDescent="0.2">
      <c r="G8399" s="261"/>
    </row>
    <row r="8400" spans="7:7" x14ac:dyDescent="0.2">
      <c r="G8400" s="261"/>
    </row>
    <row r="8401" spans="7:7" x14ac:dyDescent="0.2">
      <c r="G8401" s="261"/>
    </row>
    <row r="8402" spans="7:7" x14ac:dyDescent="0.2">
      <c r="G8402" s="261"/>
    </row>
    <row r="8403" spans="7:7" x14ac:dyDescent="0.2">
      <c r="G8403" s="261"/>
    </row>
    <row r="8404" spans="7:7" x14ac:dyDescent="0.2">
      <c r="G8404" s="261"/>
    </row>
    <row r="8405" spans="7:7" x14ac:dyDescent="0.2">
      <c r="G8405" s="261"/>
    </row>
    <row r="8406" spans="7:7" x14ac:dyDescent="0.2">
      <c r="G8406" s="261"/>
    </row>
    <row r="8407" spans="7:7" x14ac:dyDescent="0.2">
      <c r="G8407" s="261"/>
    </row>
    <row r="8408" spans="7:7" x14ac:dyDescent="0.2">
      <c r="G8408" s="261"/>
    </row>
    <row r="8409" spans="7:7" x14ac:dyDescent="0.2">
      <c r="G8409" s="261"/>
    </row>
    <row r="8410" spans="7:7" x14ac:dyDescent="0.2">
      <c r="G8410" s="261"/>
    </row>
    <row r="8411" spans="7:7" x14ac:dyDescent="0.2">
      <c r="G8411" s="261"/>
    </row>
    <row r="8412" spans="7:7" x14ac:dyDescent="0.2">
      <c r="G8412" s="261"/>
    </row>
    <row r="8413" spans="7:7" x14ac:dyDescent="0.2">
      <c r="G8413" s="261"/>
    </row>
    <row r="8414" spans="7:7" x14ac:dyDescent="0.2">
      <c r="G8414" s="261"/>
    </row>
    <row r="8415" spans="7:7" x14ac:dyDescent="0.2">
      <c r="G8415" s="261"/>
    </row>
    <row r="8416" spans="7:7" x14ac:dyDescent="0.2">
      <c r="G8416" s="261"/>
    </row>
    <row r="8417" spans="7:7" x14ac:dyDescent="0.2">
      <c r="G8417" s="261"/>
    </row>
    <row r="8418" spans="7:7" x14ac:dyDescent="0.2">
      <c r="G8418" s="261"/>
    </row>
    <row r="8419" spans="7:7" x14ac:dyDescent="0.2">
      <c r="G8419" s="261"/>
    </row>
    <row r="8420" spans="7:7" x14ac:dyDescent="0.2">
      <c r="G8420" s="261"/>
    </row>
    <row r="8421" spans="7:7" x14ac:dyDescent="0.2">
      <c r="G8421" s="261"/>
    </row>
    <row r="8422" spans="7:7" x14ac:dyDescent="0.2">
      <c r="G8422" s="261"/>
    </row>
    <row r="8423" spans="7:7" x14ac:dyDescent="0.2">
      <c r="G8423" s="261"/>
    </row>
    <row r="8424" spans="7:7" x14ac:dyDescent="0.2">
      <c r="G8424" s="261"/>
    </row>
    <row r="8425" spans="7:7" x14ac:dyDescent="0.2">
      <c r="G8425" s="261"/>
    </row>
    <row r="8426" spans="7:7" x14ac:dyDescent="0.2">
      <c r="G8426" s="261"/>
    </row>
    <row r="8427" spans="7:7" x14ac:dyDescent="0.2">
      <c r="G8427" s="261"/>
    </row>
    <row r="8428" spans="7:7" x14ac:dyDescent="0.2">
      <c r="G8428" s="261"/>
    </row>
    <row r="8429" spans="7:7" x14ac:dyDescent="0.2">
      <c r="G8429" s="261"/>
    </row>
    <row r="8430" spans="7:7" x14ac:dyDescent="0.2">
      <c r="G8430" s="261"/>
    </row>
    <row r="8431" spans="7:7" x14ac:dyDescent="0.2">
      <c r="G8431" s="261"/>
    </row>
    <row r="8432" spans="7:7" x14ac:dyDescent="0.2">
      <c r="G8432" s="261"/>
    </row>
    <row r="8433" spans="7:7" x14ac:dyDescent="0.2">
      <c r="G8433" s="261"/>
    </row>
    <row r="8434" spans="7:7" x14ac:dyDescent="0.2">
      <c r="G8434" s="261"/>
    </row>
    <row r="8435" spans="7:7" x14ac:dyDescent="0.2">
      <c r="G8435" s="261"/>
    </row>
    <row r="8436" spans="7:7" x14ac:dyDescent="0.2">
      <c r="G8436" s="261"/>
    </row>
    <row r="8437" spans="7:7" x14ac:dyDescent="0.2">
      <c r="G8437" s="261"/>
    </row>
    <row r="8438" spans="7:7" x14ac:dyDescent="0.2">
      <c r="G8438" s="261"/>
    </row>
    <row r="8439" spans="7:7" x14ac:dyDescent="0.2">
      <c r="G8439" s="261"/>
    </row>
    <row r="8440" spans="7:7" x14ac:dyDescent="0.2">
      <c r="G8440" s="261"/>
    </row>
    <row r="8441" spans="7:7" x14ac:dyDescent="0.2">
      <c r="G8441" s="261"/>
    </row>
    <row r="8442" spans="7:7" x14ac:dyDescent="0.2">
      <c r="G8442" s="261"/>
    </row>
    <row r="8443" spans="7:7" x14ac:dyDescent="0.2">
      <c r="G8443" s="261"/>
    </row>
    <row r="8444" spans="7:7" x14ac:dyDescent="0.2">
      <c r="G8444" s="261"/>
    </row>
    <row r="8445" spans="7:7" x14ac:dyDescent="0.2">
      <c r="G8445" s="261"/>
    </row>
    <row r="8446" spans="7:7" x14ac:dyDescent="0.2">
      <c r="G8446" s="261"/>
    </row>
    <row r="8447" spans="7:7" x14ac:dyDescent="0.2">
      <c r="G8447" s="261"/>
    </row>
    <row r="8448" spans="7:7" x14ac:dyDescent="0.2">
      <c r="G8448" s="261"/>
    </row>
    <row r="8449" spans="7:7" x14ac:dyDescent="0.2">
      <c r="G8449" s="261"/>
    </row>
    <row r="8450" spans="7:7" x14ac:dyDescent="0.2">
      <c r="G8450" s="261"/>
    </row>
    <row r="8451" spans="7:7" x14ac:dyDescent="0.2">
      <c r="G8451" s="261"/>
    </row>
    <row r="8452" spans="7:7" x14ac:dyDescent="0.2">
      <c r="G8452" s="261"/>
    </row>
    <row r="8453" spans="7:7" x14ac:dyDescent="0.2">
      <c r="G8453" s="261"/>
    </row>
    <row r="8454" spans="7:7" x14ac:dyDescent="0.2">
      <c r="G8454" s="261"/>
    </row>
    <row r="8455" spans="7:7" x14ac:dyDescent="0.2">
      <c r="G8455" s="261"/>
    </row>
    <row r="8456" spans="7:7" x14ac:dyDescent="0.2">
      <c r="G8456" s="261"/>
    </row>
    <row r="8457" spans="7:7" x14ac:dyDescent="0.2">
      <c r="G8457" s="261"/>
    </row>
    <row r="8458" spans="7:7" x14ac:dyDescent="0.2">
      <c r="G8458" s="261"/>
    </row>
    <row r="8459" spans="7:7" x14ac:dyDescent="0.2">
      <c r="G8459" s="261"/>
    </row>
    <row r="8460" spans="7:7" x14ac:dyDescent="0.2">
      <c r="G8460" s="261"/>
    </row>
    <row r="8461" spans="7:7" x14ac:dyDescent="0.2">
      <c r="G8461" s="261"/>
    </row>
    <row r="8462" spans="7:7" x14ac:dyDescent="0.2">
      <c r="G8462" s="261"/>
    </row>
    <row r="8463" spans="7:7" x14ac:dyDescent="0.2">
      <c r="G8463" s="261"/>
    </row>
    <row r="8464" spans="7:7" x14ac:dyDescent="0.2">
      <c r="G8464" s="261"/>
    </row>
    <row r="8465" spans="7:7" x14ac:dyDescent="0.2">
      <c r="G8465" s="261"/>
    </row>
    <row r="8466" spans="7:7" x14ac:dyDescent="0.2">
      <c r="G8466" s="261"/>
    </row>
    <row r="8467" spans="7:7" x14ac:dyDescent="0.2">
      <c r="G8467" s="261"/>
    </row>
    <row r="8468" spans="7:7" x14ac:dyDescent="0.2">
      <c r="G8468" s="261"/>
    </row>
    <row r="8469" spans="7:7" x14ac:dyDescent="0.2">
      <c r="G8469" s="261"/>
    </row>
    <row r="8470" spans="7:7" x14ac:dyDescent="0.2">
      <c r="G8470" s="261"/>
    </row>
    <row r="8471" spans="7:7" x14ac:dyDescent="0.2">
      <c r="G8471" s="261"/>
    </row>
    <row r="8472" spans="7:7" x14ac:dyDescent="0.2">
      <c r="G8472" s="261"/>
    </row>
    <row r="8473" spans="7:7" x14ac:dyDescent="0.2">
      <c r="G8473" s="261"/>
    </row>
    <row r="8474" spans="7:7" x14ac:dyDescent="0.2">
      <c r="G8474" s="261"/>
    </row>
    <row r="8475" spans="7:7" x14ac:dyDescent="0.2">
      <c r="G8475" s="261"/>
    </row>
    <row r="8476" spans="7:7" x14ac:dyDescent="0.2">
      <c r="G8476" s="261"/>
    </row>
    <row r="8477" spans="7:7" x14ac:dyDescent="0.2">
      <c r="G8477" s="261"/>
    </row>
    <row r="8478" spans="7:7" x14ac:dyDescent="0.2">
      <c r="G8478" s="261"/>
    </row>
    <row r="8479" spans="7:7" x14ac:dyDescent="0.2">
      <c r="G8479" s="261"/>
    </row>
    <row r="8480" spans="7:7" x14ac:dyDescent="0.2">
      <c r="G8480" s="261"/>
    </row>
    <row r="8481" spans="7:7" x14ac:dyDescent="0.2">
      <c r="G8481" s="261"/>
    </row>
    <row r="8482" spans="7:7" x14ac:dyDescent="0.2">
      <c r="G8482" s="261"/>
    </row>
    <row r="8483" spans="7:7" x14ac:dyDescent="0.2">
      <c r="G8483" s="261"/>
    </row>
    <row r="8484" spans="7:7" x14ac:dyDescent="0.2">
      <c r="G8484" s="261"/>
    </row>
    <row r="8485" spans="7:7" x14ac:dyDescent="0.2">
      <c r="G8485" s="261"/>
    </row>
    <row r="8486" spans="7:7" x14ac:dyDescent="0.2">
      <c r="G8486" s="261"/>
    </row>
    <row r="8487" spans="7:7" x14ac:dyDescent="0.2">
      <c r="G8487" s="261"/>
    </row>
    <row r="8488" spans="7:7" x14ac:dyDescent="0.2">
      <c r="G8488" s="261"/>
    </row>
    <row r="8489" spans="7:7" x14ac:dyDescent="0.2">
      <c r="G8489" s="261"/>
    </row>
    <row r="8490" spans="7:7" x14ac:dyDescent="0.2">
      <c r="G8490" s="261"/>
    </row>
    <row r="8491" spans="7:7" x14ac:dyDescent="0.2">
      <c r="G8491" s="261"/>
    </row>
    <row r="8492" spans="7:7" x14ac:dyDescent="0.2">
      <c r="G8492" s="261"/>
    </row>
    <row r="8493" spans="7:7" x14ac:dyDescent="0.2">
      <c r="G8493" s="261"/>
    </row>
    <row r="8494" spans="7:7" x14ac:dyDescent="0.2">
      <c r="G8494" s="261"/>
    </row>
    <row r="8495" spans="7:7" x14ac:dyDescent="0.2">
      <c r="G8495" s="261"/>
    </row>
    <row r="8496" spans="7:7" x14ac:dyDescent="0.2">
      <c r="G8496" s="261"/>
    </row>
    <row r="8497" spans="7:7" x14ac:dyDescent="0.2">
      <c r="G8497" s="261"/>
    </row>
    <row r="8498" spans="7:7" x14ac:dyDescent="0.2">
      <c r="G8498" s="261"/>
    </row>
    <row r="8499" spans="7:7" x14ac:dyDescent="0.2">
      <c r="G8499" s="261"/>
    </row>
    <row r="8500" spans="7:7" x14ac:dyDescent="0.2">
      <c r="G8500" s="261"/>
    </row>
    <row r="8501" spans="7:7" x14ac:dyDescent="0.2">
      <c r="G8501" s="261"/>
    </row>
    <row r="8502" spans="7:7" x14ac:dyDescent="0.2">
      <c r="G8502" s="261"/>
    </row>
    <row r="8503" spans="7:7" x14ac:dyDescent="0.2">
      <c r="G8503" s="261"/>
    </row>
    <row r="8504" spans="7:7" x14ac:dyDescent="0.2">
      <c r="G8504" s="261"/>
    </row>
    <row r="8505" spans="7:7" x14ac:dyDescent="0.2">
      <c r="G8505" s="261"/>
    </row>
    <row r="8506" spans="7:7" x14ac:dyDescent="0.2">
      <c r="G8506" s="261"/>
    </row>
    <row r="8507" spans="7:7" x14ac:dyDescent="0.2">
      <c r="G8507" s="261"/>
    </row>
    <row r="8508" spans="7:7" x14ac:dyDescent="0.2">
      <c r="G8508" s="261"/>
    </row>
    <row r="8509" spans="7:7" x14ac:dyDescent="0.2">
      <c r="G8509" s="261"/>
    </row>
    <row r="8510" spans="7:7" x14ac:dyDescent="0.2">
      <c r="G8510" s="261"/>
    </row>
    <row r="8511" spans="7:7" x14ac:dyDescent="0.2">
      <c r="G8511" s="261"/>
    </row>
    <row r="8512" spans="7:7" x14ac:dyDescent="0.2">
      <c r="G8512" s="261"/>
    </row>
    <row r="8513" spans="7:7" x14ac:dyDescent="0.2">
      <c r="G8513" s="261"/>
    </row>
    <row r="8514" spans="7:7" x14ac:dyDescent="0.2">
      <c r="G8514" s="261"/>
    </row>
    <row r="8515" spans="7:7" x14ac:dyDescent="0.2">
      <c r="G8515" s="261"/>
    </row>
    <row r="8516" spans="7:7" x14ac:dyDescent="0.2">
      <c r="G8516" s="261"/>
    </row>
    <row r="8517" spans="7:7" x14ac:dyDescent="0.2">
      <c r="G8517" s="261"/>
    </row>
    <row r="8518" spans="7:7" x14ac:dyDescent="0.2">
      <c r="G8518" s="261"/>
    </row>
    <row r="8519" spans="7:7" x14ac:dyDescent="0.2">
      <c r="G8519" s="261"/>
    </row>
    <row r="8520" spans="7:7" x14ac:dyDescent="0.2">
      <c r="G8520" s="261"/>
    </row>
    <row r="8521" spans="7:7" x14ac:dyDescent="0.2">
      <c r="G8521" s="261"/>
    </row>
    <row r="8522" spans="7:7" x14ac:dyDescent="0.2">
      <c r="G8522" s="261"/>
    </row>
    <row r="8523" spans="7:7" x14ac:dyDescent="0.2">
      <c r="G8523" s="261"/>
    </row>
    <row r="8524" spans="7:7" x14ac:dyDescent="0.2">
      <c r="G8524" s="261"/>
    </row>
    <row r="8525" spans="7:7" x14ac:dyDescent="0.2">
      <c r="G8525" s="261"/>
    </row>
    <row r="8526" spans="7:7" x14ac:dyDescent="0.2">
      <c r="G8526" s="261"/>
    </row>
    <row r="8527" spans="7:7" x14ac:dyDescent="0.2">
      <c r="G8527" s="261"/>
    </row>
    <row r="8528" spans="7:7" x14ac:dyDescent="0.2">
      <c r="G8528" s="261"/>
    </row>
    <row r="8529" spans="7:7" x14ac:dyDescent="0.2">
      <c r="G8529" s="261"/>
    </row>
    <row r="8530" spans="7:7" x14ac:dyDescent="0.2">
      <c r="G8530" s="261"/>
    </row>
    <row r="8531" spans="7:7" x14ac:dyDescent="0.2">
      <c r="G8531" s="261"/>
    </row>
    <row r="8532" spans="7:7" x14ac:dyDescent="0.2">
      <c r="G8532" s="261"/>
    </row>
    <row r="8533" spans="7:7" x14ac:dyDescent="0.2">
      <c r="G8533" s="261"/>
    </row>
    <row r="8534" spans="7:7" x14ac:dyDescent="0.2">
      <c r="G8534" s="261"/>
    </row>
    <row r="8535" spans="7:7" x14ac:dyDescent="0.2">
      <c r="G8535" s="261"/>
    </row>
    <row r="8536" spans="7:7" x14ac:dyDescent="0.2">
      <c r="G8536" s="261"/>
    </row>
    <row r="8537" spans="7:7" x14ac:dyDescent="0.2">
      <c r="G8537" s="261"/>
    </row>
    <row r="8538" spans="7:7" x14ac:dyDescent="0.2">
      <c r="G8538" s="261"/>
    </row>
    <row r="8539" spans="7:7" x14ac:dyDescent="0.2">
      <c r="G8539" s="261"/>
    </row>
    <row r="8540" spans="7:7" x14ac:dyDescent="0.2">
      <c r="G8540" s="261"/>
    </row>
    <row r="8541" spans="7:7" x14ac:dyDescent="0.2">
      <c r="G8541" s="261"/>
    </row>
    <row r="8542" spans="7:7" x14ac:dyDescent="0.2">
      <c r="G8542" s="261"/>
    </row>
    <row r="8543" spans="7:7" x14ac:dyDescent="0.2">
      <c r="G8543" s="261"/>
    </row>
    <row r="8544" spans="7:7" x14ac:dyDescent="0.2">
      <c r="G8544" s="261"/>
    </row>
    <row r="8545" spans="7:7" x14ac:dyDescent="0.2">
      <c r="G8545" s="261"/>
    </row>
    <row r="8546" spans="7:7" x14ac:dyDescent="0.2">
      <c r="G8546" s="261"/>
    </row>
    <row r="8547" spans="7:7" x14ac:dyDescent="0.2">
      <c r="G8547" s="261"/>
    </row>
    <row r="8548" spans="7:7" x14ac:dyDescent="0.2">
      <c r="G8548" s="261"/>
    </row>
    <row r="8549" spans="7:7" x14ac:dyDescent="0.2">
      <c r="G8549" s="261"/>
    </row>
    <row r="8550" spans="7:7" x14ac:dyDescent="0.2">
      <c r="G8550" s="261"/>
    </row>
    <row r="8551" spans="7:7" x14ac:dyDescent="0.2">
      <c r="G8551" s="261"/>
    </row>
    <row r="8552" spans="7:7" x14ac:dyDescent="0.2">
      <c r="G8552" s="261"/>
    </row>
    <row r="8553" spans="7:7" x14ac:dyDescent="0.2">
      <c r="G8553" s="261"/>
    </row>
    <row r="8554" spans="7:7" x14ac:dyDescent="0.2">
      <c r="G8554" s="261"/>
    </row>
    <row r="8555" spans="7:7" x14ac:dyDescent="0.2">
      <c r="G8555" s="261"/>
    </row>
    <row r="8556" spans="7:7" x14ac:dyDescent="0.2">
      <c r="G8556" s="261"/>
    </row>
    <row r="8557" spans="7:7" x14ac:dyDescent="0.2">
      <c r="G8557" s="261"/>
    </row>
    <row r="8558" spans="7:7" x14ac:dyDescent="0.2">
      <c r="G8558" s="261"/>
    </row>
    <row r="8559" spans="7:7" x14ac:dyDescent="0.2">
      <c r="G8559" s="261"/>
    </row>
    <row r="8560" spans="7:7" x14ac:dyDescent="0.2">
      <c r="G8560" s="261"/>
    </row>
    <row r="8561" spans="7:7" x14ac:dyDescent="0.2">
      <c r="G8561" s="261"/>
    </row>
    <row r="8562" spans="7:7" x14ac:dyDescent="0.2">
      <c r="G8562" s="261"/>
    </row>
    <row r="8563" spans="7:7" x14ac:dyDescent="0.2">
      <c r="G8563" s="261"/>
    </row>
    <row r="8564" spans="7:7" x14ac:dyDescent="0.2">
      <c r="G8564" s="261"/>
    </row>
    <row r="8565" spans="7:7" x14ac:dyDescent="0.2">
      <c r="G8565" s="261"/>
    </row>
    <row r="8566" spans="7:7" x14ac:dyDescent="0.2">
      <c r="G8566" s="261"/>
    </row>
    <row r="8567" spans="7:7" x14ac:dyDescent="0.2">
      <c r="G8567" s="261"/>
    </row>
    <row r="8568" spans="7:7" x14ac:dyDescent="0.2">
      <c r="G8568" s="261"/>
    </row>
    <row r="8569" spans="7:7" x14ac:dyDescent="0.2">
      <c r="G8569" s="261"/>
    </row>
    <row r="8570" spans="7:7" x14ac:dyDescent="0.2">
      <c r="G8570" s="261"/>
    </row>
    <row r="8571" spans="7:7" x14ac:dyDescent="0.2">
      <c r="G8571" s="261"/>
    </row>
    <row r="8572" spans="7:7" x14ac:dyDescent="0.2">
      <c r="G8572" s="261"/>
    </row>
    <row r="8573" spans="7:7" x14ac:dyDescent="0.2">
      <c r="G8573" s="261"/>
    </row>
    <row r="8574" spans="7:7" x14ac:dyDescent="0.2">
      <c r="G8574" s="261"/>
    </row>
    <row r="8575" spans="7:7" x14ac:dyDescent="0.2">
      <c r="G8575" s="261"/>
    </row>
    <row r="8576" spans="7:7" x14ac:dyDescent="0.2">
      <c r="G8576" s="261"/>
    </row>
    <row r="8577" spans="7:7" x14ac:dyDescent="0.2">
      <c r="G8577" s="261"/>
    </row>
    <row r="8578" spans="7:7" x14ac:dyDescent="0.2">
      <c r="G8578" s="261"/>
    </row>
    <row r="8579" spans="7:7" x14ac:dyDescent="0.2">
      <c r="G8579" s="261"/>
    </row>
    <row r="8580" spans="7:7" x14ac:dyDescent="0.2">
      <c r="G8580" s="261"/>
    </row>
    <row r="8581" spans="7:7" x14ac:dyDescent="0.2">
      <c r="G8581" s="261"/>
    </row>
    <row r="8582" spans="7:7" x14ac:dyDescent="0.2">
      <c r="G8582" s="261"/>
    </row>
    <row r="8583" spans="7:7" x14ac:dyDescent="0.2">
      <c r="G8583" s="261"/>
    </row>
    <row r="8584" spans="7:7" x14ac:dyDescent="0.2">
      <c r="G8584" s="261"/>
    </row>
    <row r="8585" spans="7:7" x14ac:dyDescent="0.2">
      <c r="G8585" s="261"/>
    </row>
    <row r="8586" spans="7:7" x14ac:dyDescent="0.2">
      <c r="G8586" s="261"/>
    </row>
    <row r="8587" spans="7:7" x14ac:dyDescent="0.2">
      <c r="G8587" s="261"/>
    </row>
    <row r="8588" spans="7:7" x14ac:dyDescent="0.2">
      <c r="G8588" s="261"/>
    </row>
    <row r="8589" spans="7:7" x14ac:dyDescent="0.2">
      <c r="G8589" s="261"/>
    </row>
    <row r="8590" spans="7:7" x14ac:dyDescent="0.2">
      <c r="G8590" s="261"/>
    </row>
    <row r="8591" spans="7:7" x14ac:dyDescent="0.2">
      <c r="G8591" s="261"/>
    </row>
    <row r="8592" spans="7:7" x14ac:dyDescent="0.2">
      <c r="G8592" s="261"/>
    </row>
    <row r="8593" spans="7:7" x14ac:dyDescent="0.2">
      <c r="G8593" s="261"/>
    </row>
    <row r="8594" spans="7:7" x14ac:dyDescent="0.2">
      <c r="G8594" s="261"/>
    </row>
    <row r="8595" spans="7:7" x14ac:dyDescent="0.2">
      <c r="G8595" s="261"/>
    </row>
    <row r="8596" spans="7:7" x14ac:dyDescent="0.2">
      <c r="G8596" s="261"/>
    </row>
    <row r="8597" spans="7:7" x14ac:dyDescent="0.2">
      <c r="G8597" s="261"/>
    </row>
    <row r="8598" spans="7:7" x14ac:dyDescent="0.2">
      <c r="G8598" s="261"/>
    </row>
    <row r="8599" spans="7:7" x14ac:dyDescent="0.2">
      <c r="G8599" s="261"/>
    </row>
    <row r="8600" spans="7:7" x14ac:dyDescent="0.2">
      <c r="G8600" s="261"/>
    </row>
    <row r="8601" spans="7:7" x14ac:dyDescent="0.2">
      <c r="G8601" s="261"/>
    </row>
    <row r="8602" spans="7:7" x14ac:dyDescent="0.2">
      <c r="G8602" s="261"/>
    </row>
    <row r="8603" spans="7:7" x14ac:dyDescent="0.2">
      <c r="G8603" s="261"/>
    </row>
    <row r="8604" spans="7:7" x14ac:dyDescent="0.2">
      <c r="G8604" s="261"/>
    </row>
    <row r="8605" spans="7:7" x14ac:dyDescent="0.2">
      <c r="G8605" s="261"/>
    </row>
    <row r="8606" spans="7:7" x14ac:dyDescent="0.2">
      <c r="G8606" s="261"/>
    </row>
    <row r="8607" spans="7:7" x14ac:dyDescent="0.2">
      <c r="G8607" s="261"/>
    </row>
    <row r="8608" spans="7:7" x14ac:dyDescent="0.2">
      <c r="G8608" s="261"/>
    </row>
    <row r="8609" spans="7:7" x14ac:dyDescent="0.2">
      <c r="G8609" s="261"/>
    </row>
    <row r="8610" spans="7:7" x14ac:dyDescent="0.2">
      <c r="G8610" s="261"/>
    </row>
    <row r="8611" spans="7:7" x14ac:dyDescent="0.2">
      <c r="G8611" s="261"/>
    </row>
    <row r="8612" spans="7:7" x14ac:dyDescent="0.2">
      <c r="G8612" s="261"/>
    </row>
    <row r="8613" spans="7:7" x14ac:dyDescent="0.2">
      <c r="G8613" s="261"/>
    </row>
    <row r="8614" spans="7:7" x14ac:dyDescent="0.2">
      <c r="G8614" s="261"/>
    </row>
    <row r="8615" spans="7:7" x14ac:dyDescent="0.2">
      <c r="G8615" s="261"/>
    </row>
    <row r="8616" spans="7:7" x14ac:dyDescent="0.2">
      <c r="G8616" s="261"/>
    </row>
    <row r="8617" spans="7:7" x14ac:dyDescent="0.2">
      <c r="G8617" s="261"/>
    </row>
    <row r="8618" spans="7:7" x14ac:dyDescent="0.2">
      <c r="G8618" s="261"/>
    </row>
    <row r="8619" spans="7:7" x14ac:dyDescent="0.2">
      <c r="G8619" s="261"/>
    </row>
    <row r="8620" spans="7:7" x14ac:dyDescent="0.2">
      <c r="G8620" s="261"/>
    </row>
    <row r="8621" spans="7:7" x14ac:dyDescent="0.2">
      <c r="G8621" s="261"/>
    </row>
    <row r="8622" spans="7:7" x14ac:dyDescent="0.2">
      <c r="G8622" s="261"/>
    </row>
    <row r="8623" spans="7:7" x14ac:dyDescent="0.2">
      <c r="G8623" s="261"/>
    </row>
    <row r="8624" spans="7:7" x14ac:dyDescent="0.2">
      <c r="G8624" s="261"/>
    </row>
    <row r="8625" spans="7:7" x14ac:dyDescent="0.2">
      <c r="G8625" s="261"/>
    </row>
    <row r="8626" spans="7:7" x14ac:dyDescent="0.2">
      <c r="G8626" s="261"/>
    </row>
    <row r="8627" spans="7:7" x14ac:dyDescent="0.2">
      <c r="G8627" s="261"/>
    </row>
    <row r="8628" spans="7:7" x14ac:dyDescent="0.2">
      <c r="G8628" s="261"/>
    </row>
    <row r="8629" spans="7:7" x14ac:dyDescent="0.2">
      <c r="G8629" s="261"/>
    </row>
    <row r="8630" spans="7:7" x14ac:dyDescent="0.2">
      <c r="G8630" s="261"/>
    </row>
    <row r="8631" spans="7:7" x14ac:dyDescent="0.2">
      <c r="G8631" s="261"/>
    </row>
    <row r="8632" spans="7:7" x14ac:dyDescent="0.2">
      <c r="G8632" s="261"/>
    </row>
    <row r="8633" spans="7:7" x14ac:dyDescent="0.2">
      <c r="G8633" s="261"/>
    </row>
    <row r="8634" spans="7:7" x14ac:dyDescent="0.2">
      <c r="G8634" s="261"/>
    </row>
    <row r="8635" spans="7:7" x14ac:dyDescent="0.2">
      <c r="G8635" s="261"/>
    </row>
    <row r="8636" spans="7:7" x14ac:dyDescent="0.2">
      <c r="G8636" s="261"/>
    </row>
    <row r="8637" spans="7:7" x14ac:dyDescent="0.2">
      <c r="G8637" s="261"/>
    </row>
    <row r="8638" spans="7:7" x14ac:dyDescent="0.2">
      <c r="G8638" s="261"/>
    </row>
    <row r="8639" spans="7:7" x14ac:dyDescent="0.2">
      <c r="G8639" s="261"/>
    </row>
    <row r="8640" spans="7:7" x14ac:dyDescent="0.2">
      <c r="G8640" s="261"/>
    </row>
    <row r="8641" spans="7:7" x14ac:dyDescent="0.2">
      <c r="G8641" s="261"/>
    </row>
    <row r="8642" spans="7:7" x14ac:dyDescent="0.2">
      <c r="G8642" s="261"/>
    </row>
    <row r="8643" spans="7:7" x14ac:dyDescent="0.2">
      <c r="G8643" s="261"/>
    </row>
    <row r="8644" spans="7:7" x14ac:dyDescent="0.2">
      <c r="G8644" s="261"/>
    </row>
    <row r="8645" spans="7:7" x14ac:dyDescent="0.2">
      <c r="G8645" s="261"/>
    </row>
    <row r="8646" spans="7:7" x14ac:dyDescent="0.2">
      <c r="G8646" s="261"/>
    </row>
    <row r="8647" spans="7:7" x14ac:dyDescent="0.2">
      <c r="G8647" s="261"/>
    </row>
    <row r="8648" spans="7:7" x14ac:dyDescent="0.2">
      <c r="G8648" s="261"/>
    </row>
    <row r="8649" spans="7:7" x14ac:dyDescent="0.2">
      <c r="G8649" s="261"/>
    </row>
    <row r="8650" spans="7:7" x14ac:dyDescent="0.2">
      <c r="G8650" s="261"/>
    </row>
    <row r="8651" spans="7:7" x14ac:dyDescent="0.2">
      <c r="G8651" s="261"/>
    </row>
    <row r="8652" spans="7:7" x14ac:dyDescent="0.2">
      <c r="G8652" s="261"/>
    </row>
    <row r="8653" spans="7:7" x14ac:dyDescent="0.2">
      <c r="G8653" s="261"/>
    </row>
    <row r="8654" spans="7:7" x14ac:dyDescent="0.2">
      <c r="G8654" s="261"/>
    </row>
    <row r="8655" spans="7:7" x14ac:dyDescent="0.2">
      <c r="G8655" s="261"/>
    </row>
    <row r="8656" spans="7:7" x14ac:dyDescent="0.2">
      <c r="G8656" s="261"/>
    </row>
    <row r="8657" spans="7:7" x14ac:dyDescent="0.2">
      <c r="G8657" s="261"/>
    </row>
    <row r="8658" spans="7:7" x14ac:dyDescent="0.2">
      <c r="G8658" s="261"/>
    </row>
    <row r="8659" spans="7:7" x14ac:dyDescent="0.2">
      <c r="G8659" s="261"/>
    </row>
    <row r="8660" spans="7:7" x14ac:dyDescent="0.2">
      <c r="G8660" s="261"/>
    </row>
    <row r="8661" spans="7:7" x14ac:dyDescent="0.2">
      <c r="G8661" s="261"/>
    </row>
    <row r="8662" spans="7:7" x14ac:dyDescent="0.2">
      <c r="G8662" s="261"/>
    </row>
    <row r="8663" spans="7:7" x14ac:dyDescent="0.2">
      <c r="G8663" s="261"/>
    </row>
    <row r="8664" spans="7:7" x14ac:dyDescent="0.2">
      <c r="G8664" s="261"/>
    </row>
    <row r="8665" spans="7:7" x14ac:dyDescent="0.2">
      <c r="G8665" s="261"/>
    </row>
    <row r="8666" spans="7:7" x14ac:dyDescent="0.2">
      <c r="G8666" s="261"/>
    </row>
    <row r="8667" spans="7:7" x14ac:dyDescent="0.2">
      <c r="G8667" s="261"/>
    </row>
    <row r="8668" spans="7:7" x14ac:dyDescent="0.2">
      <c r="G8668" s="261"/>
    </row>
    <row r="8669" spans="7:7" x14ac:dyDescent="0.2">
      <c r="G8669" s="261"/>
    </row>
    <row r="8670" spans="7:7" x14ac:dyDescent="0.2">
      <c r="G8670" s="261"/>
    </row>
    <row r="8671" spans="7:7" x14ac:dyDescent="0.2">
      <c r="G8671" s="261"/>
    </row>
    <row r="8672" spans="7:7" x14ac:dyDescent="0.2">
      <c r="G8672" s="261"/>
    </row>
    <row r="8673" spans="7:7" x14ac:dyDescent="0.2">
      <c r="G8673" s="261"/>
    </row>
    <row r="8674" spans="7:7" x14ac:dyDescent="0.2">
      <c r="G8674" s="261"/>
    </row>
    <row r="8675" spans="7:7" x14ac:dyDescent="0.2">
      <c r="G8675" s="261"/>
    </row>
    <row r="8676" spans="7:7" x14ac:dyDescent="0.2">
      <c r="G8676" s="261"/>
    </row>
    <row r="8677" spans="7:7" x14ac:dyDescent="0.2">
      <c r="G8677" s="261"/>
    </row>
    <row r="8678" spans="7:7" x14ac:dyDescent="0.2">
      <c r="G8678" s="261"/>
    </row>
    <row r="8679" spans="7:7" x14ac:dyDescent="0.2">
      <c r="G8679" s="261"/>
    </row>
    <row r="8680" spans="7:7" x14ac:dyDescent="0.2">
      <c r="G8680" s="261"/>
    </row>
    <row r="8681" spans="7:7" x14ac:dyDescent="0.2">
      <c r="G8681" s="261"/>
    </row>
    <row r="8682" spans="7:7" x14ac:dyDescent="0.2">
      <c r="G8682" s="261"/>
    </row>
    <row r="8683" spans="7:7" x14ac:dyDescent="0.2">
      <c r="G8683" s="261"/>
    </row>
    <row r="8684" spans="7:7" x14ac:dyDescent="0.2">
      <c r="G8684" s="261"/>
    </row>
    <row r="8685" spans="7:7" x14ac:dyDescent="0.2">
      <c r="G8685" s="261"/>
    </row>
    <row r="8686" spans="7:7" x14ac:dyDescent="0.2">
      <c r="G8686" s="261"/>
    </row>
    <row r="8687" spans="7:7" x14ac:dyDescent="0.2">
      <c r="G8687" s="261"/>
    </row>
    <row r="8688" spans="7:7" x14ac:dyDescent="0.2">
      <c r="G8688" s="261"/>
    </row>
    <row r="8689" spans="7:7" x14ac:dyDescent="0.2">
      <c r="G8689" s="261"/>
    </row>
    <row r="8690" spans="7:7" x14ac:dyDescent="0.2">
      <c r="G8690" s="261"/>
    </row>
    <row r="8691" spans="7:7" x14ac:dyDescent="0.2">
      <c r="G8691" s="261"/>
    </row>
    <row r="8692" spans="7:7" x14ac:dyDescent="0.2">
      <c r="G8692" s="261"/>
    </row>
    <row r="8693" spans="7:7" x14ac:dyDescent="0.2">
      <c r="G8693" s="261"/>
    </row>
    <row r="8694" spans="7:7" x14ac:dyDescent="0.2">
      <c r="G8694" s="261"/>
    </row>
    <row r="8695" spans="7:7" x14ac:dyDescent="0.2">
      <c r="G8695" s="261"/>
    </row>
    <row r="8696" spans="7:7" x14ac:dyDescent="0.2">
      <c r="G8696" s="261"/>
    </row>
    <row r="8697" spans="7:7" x14ac:dyDescent="0.2">
      <c r="G8697" s="261"/>
    </row>
    <row r="8698" spans="7:7" x14ac:dyDescent="0.2">
      <c r="G8698" s="261"/>
    </row>
    <row r="8699" spans="7:7" x14ac:dyDescent="0.2">
      <c r="G8699" s="261"/>
    </row>
    <row r="8700" spans="7:7" x14ac:dyDescent="0.2">
      <c r="G8700" s="261"/>
    </row>
    <row r="8701" spans="7:7" x14ac:dyDescent="0.2">
      <c r="G8701" s="261"/>
    </row>
    <row r="8702" spans="7:7" x14ac:dyDescent="0.2">
      <c r="G8702" s="261"/>
    </row>
    <row r="8703" spans="7:7" x14ac:dyDescent="0.2">
      <c r="G8703" s="261"/>
    </row>
    <row r="8704" spans="7:7" x14ac:dyDescent="0.2">
      <c r="G8704" s="261"/>
    </row>
    <row r="8705" spans="7:7" x14ac:dyDescent="0.2">
      <c r="G8705" s="261"/>
    </row>
    <row r="8706" spans="7:7" x14ac:dyDescent="0.2">
      <c r="G8706" s="261"/>
    </row>
    <row r="8707" spans="7:7" x14ac:dyDescent="0.2">
      <c r="G8707" s="261"/>
    </row>
    <row r="8708" spans="7:7" x14ac:dyDescent="0.2">
      <c r="G8708" s="261"/>
    </row>
    <row r="8709" spans="7:7" x14ac:dyDescent="0.2">
      <c r="G8709" s="261"/>
    </row>
    <row r="8710" spans="7:7" x14ac:dyDescent="0.2">
      <c r="G8710" s="261"/>
    </row>
    <row r="8711" spans="7:7" x14ac:dyDescent="0.2">
      <c r="G8711" s="261"/>
    </row>
    <row r="8712" spans="7:7" x14ac:dyDescent="0.2">
      <c r="G8712" s="261"/>
    </row>
    <row r="8713" spans="7:7" x14ac:dyDescent="0.2">
      <c r="G8713" s="261"/>
    </row>
    <row r="8714" spans="7:7" x14ac:dyDescent="0.2">
      <c r="G8714" s="261"/>
    </row>
    <row r="8715" spans="7:7" x14ac:dyDescent="0.2">
      <c r="G8715" s="261"/>
    </row>
    <row r="8716" spans="7:7" x14ac:dyDescent="0.2">
      <c r="G8716" s="261"/>
    </row>
    <row r="8717" spans="7:7" x14ac:dyDescent="0.2">
      <c r="G8717" s="261"/>
    </row>
    <row r="8718" spans="7:7" x14ac:dyDescent="0.2">
      <c r="G8718" s="261"/>
    </row>
    <row r="8719" spans="7:7" x14ac:dyDescent="0.2">
      <c r="G8719" s="261"/>
    </row>
    <row r="8720" spans="7:7" x14ac:dyDescent="0.2">
      <c r="G8720" s="261"/>
    </row>
    <row r="8721" spans="7:7" x14ac:dyDescent="0.2">
      <c r="G8721" s="261"/>
    </row>
    <row r="8722" spans="7:7" x14ac:dyDescent="0.2">
      <c r="G8722" s="261"/>
    </row>
    <row r="8723" spans="7:7" x14ac:dyDescent="0.2">
      <c r="G8723" s="261"/>
    </row>
    <row r="8724" spans="7:7" x14ac:dyDescent="0.2">
      <c r="G8724" s="261"/>
    </row>
    <row r="8725" spans="7:7" x14ac:dyDescent="0.2">
      <c r="G8725" s="261"/>
    </row>
    <row r="8726" spans="7:7" x14ac:dyDescent="0.2">
      <c r="G8726" s="261"/>
    </row>
    <row r="8727" spans="7:7" x14ac:dyDescent="0.2">
      <c r="G8727" s="261"/>
    </row>
    <row r="8728" spans="7:7" x14ac:dyDescent="0.2">
      <c r="G8728" s="261"/>
    </row>
    <row r="8729" spans="7:7" x14ac:dyDescent="0.2">
      <c r="G8729" s="261"/>
    </row>
    <row r="8730" spans="7:7" x14ac:dyDescent="0.2">
      <c r="G8730" s="261"/>
    </row>
    <row r="8731" spans="7:7" x14ac:dyDescent="0.2">
      <c r="G8731" s="261"/>
    </row>
    <row r="8732" spans="7:7" x14ac:dyDescent="0.2">
      <c r="G8732" s="261"/>
    </row>
    <row r="8733" spans="7:7" x14ac:dyDescent="0.2">
      <c r="G8733" s="261"/>
    </row>
    <row r="8734" spans="7:7" x14ac:dyDescent="0.2">
      <c r="G8734" s="261"/>
    </row>
    <row r="8735" spans="7:7" x14ac:dyDescent="0.2">
      <c r="G8735" s="261"/>
    </row>
    <row r="8736" spans="7:7" x14ac:dyDescent="0.2">
      <c r="G8736" s="261"/>
    </row>
    <row r="8737" spans="7:7" x14ac:dyDescent="0.2">
      <c r="G8737" s="261"/>
    </row>
    <row r="8738" spans="7:7" x14ac:dyDescent="0.2">
      <c r="G8738" s="261"/>
    </row>
    <row r="8739" spans="7:7" x14ac:dyDescent="0.2">
      <c r="G8739" s="261"/>
    </row>
    <row r="8740" spans="7:7" x14ac:dyDescent="0.2">
      <c r="G8740" s="261"/>
    </row>
    <row r="8741" spans="7:7" x14ac:dyDescent="0.2">
      <c r="G8741" s="261"/>
    </row>
    <row r="8742" spans="7:7" x14ac:dyDescent="0.2">
      <c r="G8742" s="261"/>
    </row>
    <row r="8743" spans="7:7" x14ac:dyDescent="0.2">
      <c r="G8743" s="261"/>
    </row>
    <row r="8744" spans="7:7" x14ac:dyDescent="0.2">
      <c r="G8744" s="261"/>
    </row>
    <row r="8745" spans="7:7" x14ac:dyDescent="0.2">
      <c r="G8745" s="261"/>
    </row>
    <row r="8746" spans="7:7" x14ac:dyDescent="0.2">
      <c r="G8746" s="261"/>
    </row>
    <row r="8747" spans="7:7" x14ac:dyDescent="0.2">
      <c r="G8747" s="261"/>
    </row>
    <row r="8748" spans="7:7" x14ac:dyDescent="0.2">
      <c r="G8748" s="261"/>
    </row>
    <row r="8749" spans="7:7" x14ac:dyDescent="0.2">
      <c r="G8749" s="261"/>
    </row>
    <row r="8750" spans="7:7" x14ac:dyDescent="0.2">
      <c r="G8750" s="261"/>
    </row>
    <row r="8751" spans="7:7" x14ac:dyDescent="0.2">
      <c r="G8751" s="261"/>
    </row>
    <row r="8752" spans="7:7" x14ac:dyDescent="0.2">
      <c r="G8752" s="261"/>
    </row>
    <row r="8753" spans="7:7" x14ac:dyDescent="0.2">
      <c r="G8753" s="261"/>
    </row>
    <row r="8754" spans="7:7" x14ac:dyDescent="0.2">
      <c r="G8754" s="261"/>
    </row>
    <row r="8755" spans="7:7" x14ac:dyDescent="0.2">
      <c r="G8755" s="261"/>
    </row>
    <row r="8756" spans="7:7" x14ac:dyDescent="0.2">
      <c r="G8756" s="261"/>
    </row>
    <row r="8757" spans="7:7" x14ac:dyDescent="0.2">
      <c r="G8757" s="261"/>
    </row>
    <row r="8758" spans="7:7" x14ac:dyDescent="0.2">
      <c r="G8758" s="261"/>
    </row>
    <row r="8759" spans="7:7" x14ac:dyDescent="0.2">
      <c r="G8759" s="261"/>
    </row>
    <row r="8760" spans="7:7" x14ac:dyDescent="0.2">
      <c r="G8760" s="261"/>
    </row>
    <row r="8761" spans="7:7" x14ac:dyDescent="0.2">
      <c r="G8761" s="261"/>
    </row>
    <row r="8762" spans="7:7" x14ac:dyDescent="0.2">
      <c r="G8762" s="261"/>
    </row>
    <row r="8763" spans="7:7" x14ac:dyDescent="0.2">
      <c r="G8763" s="261"/>
    </row>
    <row r="8764" spans="7:7" x14ac:dyDescent="0.2">
      <c r="G8764" s="261"/>
    </row>
    <row r="8765" spans="7:7" x14ac:dyDescent="0.2">
      <c r="G8765" s="261"/>
    </row>
    <row r="8766" spans="7:7" x14ac:dyDescent="0.2">
      <c r="G8766" s="261"/>
    </row>
    <row r="8767" spans="7:7" x14ac:dyDescent="0.2">
      <c r="G8767" s="261"/>
    </row>
    <row r="8768" spans="7:7" x14ac:dyDescent="0.2">
      <c r="G8768" s="261"/>
    </row>
    <row r="8769" spans="7:7" x14ac:dyDescent="0.2">
      <c r="G8769" s="261"/>
    </row>
    <row r="8770" spans="7:7" x14ac:dyDescent="0.2">
      <c r="G8770" s="261"/>
    </row>
    <row r="8771" spans="7:7" x14ac:dyDescent="0.2">
      <c r="G8771" s="261"/>
    </row>
    <row r="8772" spans="7:7" x14ac:dyDescent="0.2">
      <c r="G8772" s="261"/>
    </row>
    <row r="8773" spans="7:7" x14ac:dyDescent="0.2">
      <c r="G8773" s="261"/>
    </row>
    <row r="8774" spans="7:7" x14ac:dyDescent="0.2">
      <c r="G8774" s="261"/>
    </row>
    <row r="8775" spans="7:7" x14ac:dyDescent="0.2">
      <c r="G8775" s="261"/>
    </row>
    <row r="8776" spans="7:7" x14ac:dyDescent="0.2">
      <c r="G8776" s="261"/>
    </row>
    <row r="8777" spans="7:7" x14ac:dyDescent="0.2">
      <c r="G8777" s="261"/>
    </row>
    <row r="8778" spans="7:7" x14ac:dyDescent="0.2">
      <c r="G8778" s="261"/>
    </row>
    <row r="8779" spans="7:7" x14ac:dyDescent="0.2">
      <c r="G8779" s="261"/>
    </row>
    <row r="8780" spans="7:7" x14ac:dyDescent="0.2">
      <c r="G8780" s="261"/>
    </row>
    <row r="8781" spans="7:7" x14ac:dyDescent="0.2">
      <c r="G8781" s="261"/>
    </row>
    <row r="8782" spans="7:7" x14ac:dyDescent="0.2">
      <c r="G8782" s="261"/>
    </row>
    <row r="8783" spans="7:7" x14ac:dyDescent="0.2">
      <c r="G8783" s="261"/>
    </row>
    <row r="8784" spans="7:7" x14ac:dyDescent="0.2">
      <c r="G8784" s="261"/>
    </row>
    <row r="8785" spans="7:7" x14ac:dyDescent="0.2">
      <c r="G8785" s="261"/>
    </row>
    <row r="8786" spans="7:7" x14ac:dyDescent="0.2">
      <c r="G8786" s="261"/>
    </row>
    <row r="8787" spans="7:7" x14ac:dyDescent="0.2">
      <c r="G8787" s="261"/>
    </row>
    <row r="8788" spans="7:7" x14ac:dyDescent="0.2">
      <c r="G8788" s="261"/>
    </row>
    <row r="8789" spans="7:7" x14ac:dyDescent="0.2">
      <c r="G8789" s="261"/>
    </row>
    <row r="8790" spans="7:7" x14ac:dyDescent="0.2">
      <c r="G8790" s="261"/>
    </row>
    <row r="8791" spans="7:7" x14ac:dyDescent="0.2">
      <c r="G8791" s="261"/>
    </row>
    <row r="8792" spans="7:7" x14ac:dyDescent="0.2">
      <c r="G8792" s="261"/>
    </row>
    <row r="8793" spans="7:7" x14ac:dyDescent="0.2">
      <c r="G8793" s="261"/>
    </row>
    <row r="8794" spans="7:7" x14ac:dyDescent="0.2">
      <c r="G8794" s="261"/>
    </row>
    <row r="8795" spans="7:7" x14ac:dyDescent="0.2">
      <c r="G8795" s="261"/>
    </row>
    <row r="8796" spans="7:7" x14ac:dyDescent="0.2">
      <c r="G8796" s="261"/>
    </row>
    <row r="8797" spans="7:7" x14ac:dyDescent="0.2">
      <c r="G8797" s="261"/>
    </row>
    <row r="8798" spans="7:7" x14ac:dyDescent="0.2">
      <c r="G8798" s="261"/>
    </row>
    <row r="8799" spans="7:7" x14ac:dyDescent="0.2">
      <c r="G8799" s="261"/>
    </row>
    <row r="8800" spans="7:7" x14ac:dyDescent="0.2">
      <c r="G8800" s="261"/>
    </row>
    <row r="8801" spans="7:7" x14ac:dyDescent="0.2">
      <c r="G8801" s="261"/>
    </row>
    <row r="8802" spans="7:7" x14ac:dyDescent="0.2">
      <c r="G8802" s="261"/>
    </row>
    <row r="8803" spans="7:7" x14ac:dyDescent="0.2">
      <c r="G8803" s="261"/>
    </row>
    <row r="8804" spans="7:7" x14ac:dyDescent="0.2">
      <c r="G8804" s="261"/>
    </row>
    <row r="8805" spans="7:7" x14ac:dyDescent="0.2">
      <c r="G8805" s="261"/>
    </row>
    <row r="8806" spans="7:7" x14ac:dyDescent="0.2">
      <c r="G8806" s="261"/>
    </row>
    <row r="8807" spans="7:7" x14ac:dyDescent="0.2">
      <c r="G8807" s="261"/>
    </row>
    <row r="8808" spans="7:7" x14ac:dyDescent="0.2">
      <c r="G8808" s="261"/>
    </row>
    <row r="8809" spans="7:7" x14ac:dyDescent="0.2">
      <c r="G8809" s="261"/>
    </row>
    <row r="8810" spans="7:7" x14ac:dyDescent="0.2">
      <c r="G8810" s="261"/>
    </row>
    <row r="8811" spans="7:7" x14ac:dyDescent="0.2">
      <c r="G8811" s="261"/>
    </row>
    <row r="8812" spans="7:7" x14ac:dyDescent="0.2">
      <c r="G8812" s="261"/>
    </row>
    <row r="8813" spans="7:7" x14ac:dyDescent="0.2">
      <c r="G8813" s="261"/>
    </row>
    <row r="8814" spans="7:7" x14ac:dyDescent="0.2">
      <c r="G8814" s="261"/>
    </row>
    <row r="8815" spans="7:7" x14ac:dyDescent="0.2">
      <c r="G8815" s="261"/>
    </row>
    <row r="8816" spans="7:7" x14ac:dyDescent="0.2">
      <c r="G8816" s="261"/>
    </row>
    <row r="8817" spans="7:7" x14ac:dyDescent="0.2">
      <c r="G8817" s="261"/>
    </row>
    <row r="8818" spans="7:7" x14ac:dyDescent="0.2">
      <c r="G8818" s="261"/>
    </row>
    <row r="8819" spans="7:7" x14ac:dyDescent="0.2">
      <c r="G8819" s="261"/>
    </row>
    <row r="8820" spans="7:7" x14ac:dyDescent="0.2">
      <c r="G8820" s="261"/>
    </row>
    <row r="8821" spans="7:7" x14ac:dyDescent="0.2">
      <c r="G8821" s="261"/>
    </row>
    <row r="8822" spans="7:7" x14ac:dyDescent="0.2">
      <c r="G8822" s="261"/>
    </row>
    <row r="8823" spans="7:7" x14ac:dyDescent="0.2">
      <c r="G8823" s="261"/>
    </row>
    <row r="8824" spans="7:7" x14ac:dyDescent="0.2">
      <c r="G8824" s="261"/>
    </row>
    <row r="8825" spans="7:7" x14ac:dyDescent="0.2">
      <c r="G8825" s="261"/>
    </row>
    <row r="8826" spans="7:7" x14ac:dyDescent="0.2">
      <c r="G8826" s="261"/>
    </row>
    <row r="8827" spans="7:7" x14ac:dyDescent="0.2">
      <c r="G8827" s="261"/>
    </row>
    <row r="8828" spans="7:7" x14ac:dyDescent="0.2">
      <c r="G8828" s="261"/>
    </row>
    <row r="8829" spans="7:7" x14ac:dyDescent="0.2">
      <c r="G8829" s="261"/>
    </row>
    <row r="8830" spans="7:7" x14ac:dyDescent="0.2">
      <c r="G8830" s="261"/>
    </row>
    <row r="8831" spans="7:7" x14ac:dyDescent="0.2">
      <c r="G8831" s="261"/>
    </row>
    <row r="8832" spans="7:7" x14ac:dyDescent="0.2">
      <c r="G8832" s="261"/>
    </row>
    <row r="8833" spans="7:7" x14ac:dyDescent="0.2">
      <c r="G8833" s="261"/>
    </row>
    <row r="8834" spans="7:7" x14ac:dyDescent="0.2">
      <c r="G8834" s="261"/>
    </row>
    <row r="8835" spans="7:7" x14ac:dyDescent="0.2">
      <c r="G8835" s="261"/>
    </row>
    <row r="8836" spans="7:7" x14ac:dyDescent="0.2">
      <c r="G8836" s="261"/>
    </row>
    <row r="8837" spans="7:7" x14ac:dyDescent="0.2">
      <c r="G8837" s="261"/>
    </row>
    <row r="8838" spans="7:7" x14ac:dyDescent="0.2">
      <c r="G8838" s="261"/>
    </row>
    <row r="8839" spans="7:7" x14ac:dyDescent="0.2">
      <c r="G8839" s="261"/>
    </row>
    <row r="8840" spans="7:7" x14ac:dyDescent="0.2">
      <c r="G8840" s="261"/>
    </row>
    <row r="8841" spans="7:7" x14ac:dyDescent="0.2">
      <c r="G8841" s="261"/>
    </row>
    <row r="8842" spans="7:7" x14ac:dyDescent="0.2">
      <c r="G8842" s="261"/>
    </row>
    <row r="8843" spans="7:7" x14ac:dyDescent="0.2">
      <c r="G8843" s="261"/>
    </row>
    <row r="8844" spans="7:7" x14ac:dyDescent="0.2">
      <c r="G8844" s="261"/>
    </row>
    <row r="8845" spans="7:7" x14ac:dyDescent="0.2">
      <c r="G8845" s="261"/>
    </row>
    <row r="8846" spans="7:7" x14ac:dyDescent="0.2">
      <c r="G8846" s="261"/>
    </row>
    <row r="8847" spans="7:7" x14ac:dyDescent="0.2">
      <c r="G8847" s="261"/>
    </row>
    <row r="8848" spans="7:7" x14ac:dyDescent="0.2">
      <c r="G8848" s="261"/>
    </row>
    <row r="8849" spans="7:7" x14ac:dyDescent="0.2">
      <c r="G8849" s="261"/>
    </row>
    <row r="8850" spans="7:7" x14ac:dyDescent="0.2">
      <c r="G8850" s="261"/>
    </row>
    <row r="8851" spans="7:7" x14ac:dyDescent="0.2">
      <c r="G8851" s="261"/>
    </row>
    <row r="8852" spans="7:7" x14ac:dyDescent="0.2">
      <c r="G8852" s="261"/>
    </row>
    <row r="8853" spans="7:7" x14ac:dyDescent="0.2">
      <c r="G8853" s="261"/>
    </row>
    <row r="8854" spans="7:7" x14ac:dyDescent="0.2">
      <c r="G8854" s="261"/>
    </row>
    <row r="8855" spans="7:7" x14ac:dyDescent="0.2">
      <c r="G8855" s="261"/>
    </row>
    <row r="8856" spans="7:7" x14ac:dyDescent="0.2">
      <c r="G8856" s="261"/>
    </row>
    <row r="8857" spans="7:7" x14ac:dyDescent="0.2">
      <c r="G8857" s="261"/>
    </row>
    <row r="8858" spans="7:7" x14ac:dyDescent="0.2">
      <c r="G8858" s="261"/>
    </row>
    <row r="8859" spans="7:7" x14ac:dyDescent="0.2">
      <c r="G8859" s="261"/>
    </row>
    <row r="8860" spans="7:7" x14ac:dyDescent="0.2">
      <c r="G8860" s="261"/>
    </row>
    <row r="8861" spans="7:7" x14ac:dyDescent="0.2">
      <c r="G8861" s="261"/>
    </row>
    <row r="8862" spans="7:7" x14ac:dyDescent="0.2">
      <c r="G8862" s="261"/>
    </row>
    <row r="8863" spans="7:7" x14ac:dyDescent="0.2">
      <c r="G8863" s="261"/>
    </row>
    <row r="8864" spans="7:7" x14ac:dyDescent="0.2">
      <c r="G8864" s="261"/>
    </row>
    <row r="8865" spans="7:7" x14ac:dyDescent="0.2">
      <c r="G8865" s="261"/>
    </row>
    <row r="8866" spans="7:7" x14ac:dyDescent="0.2">
      <c r="G8866" s="261"/>
    </row>
    <row r="8867" spans="7:7" x14ac:dyDescent="0.2">
      <c r="G8867" s="261"/>
    </row>
    <row r="8868" spans="7:7" x14ac:dyDescent="0.2">
      <c r="G8868" s="261"/>
    </row>
    <row r="8869" spans="7:7" x14ac:dyDescent="0.2">
      <c r="G8869" s="261"/>
    </row>
    <row r="8870" spans="7:7" x14ac:dyDescent="0.2">
      <c r="G8870" s="261"/>
    </row>
    <row r="8871" spans="7:7" x14ac:dyDescent="0.2">
      <c r="G8871" s="261"/>
    </row>
    <row r="8872" spans="7:7" x14ac:dyDescent="0.2">
      <c r="G8872" s="261"/>
    </row>
    <row r="8873" spans="7:7" x14ac:dyDescent="0.2">
      <c r="G8873" s="261"/>
    </row>
    <row r="8874" spans="7:7" x14ac:dyDescent="0.2">
      <c r="G8874" s="261"/>
    </row>
    <row r="8875" spans="7:7" x14ac:dyDescent="0.2">
      <c r="G8875" s="261"/>
    </row>
    <row r="8876" spans="7:7" x14ac:dyDescent="0.2">
      <c r="G8876" s="261"/>
    </row>
    <row r="8877" spans="7:7" x14ac:dyDescent="0.2">
      <c r="G8877" s="261"/>
    </row>
    <row r="8878" spans="7:7" x14ac:dyDescent="0.2">
      <c r="G8878" s="261"/>
    </row>
    <row r="8879" spans="7:7" x14ac:dyDescent="0.2">
      <c r="G8879" s="261"/>
    </row>
    <row r="8880" spans="7:7" x14ac:dyDescent="0.2">
      <c r="G8880" s="261"/>
    </row>
    <row r="8881" spans="7:7" x14ac:dyDescent="0.2">
      <c r="G8881" s="261"/>
    </row>
    <row r="8882" spans="7:7" x14ac:dyDescent="0.2">
      <c r="G8882" s="261"/>
    </row>
    <row r="8883" spans="7:7" x14ac:dyDescent="0.2">
      <c r="G8883" s="261"/>
    </row>
    <row r="8884" spans="7:7" x14ac:dyDescent="0.2">
      <c r="G8884" s="261"/>
    </row>
    <row r="8885" spans="7:7" x14ac:dyDescent="0.2">
      <c r="G8885" s="261"/>
    </row>
    <row r="8886" spans="7:7" x14ac:dyDescent="0.2">
      <c r="G8886" s="261"/>
    </row>
    <row r="8887" spans="7:7" x14ac:dyDescent="0.2">
      <c r="G8887" s="261"/>
    </row>
    <row r="8888" spans="7:7" x14ac:dyDescent="0.2">
      <c r="G8888" s="261"/>
    </row>
    <row r="8889" spans="7:7" x14ac:dyDescent="0.2">
      <c r="G8889" s="261"/>
    </row>
    <row r="8890" spans="7:7" x14ac:dyDescent="0.2">
      <c r="G8890" s="261"/>
    </row>
    <row r="8891" spans="7:7" x14ac:dyDescent="0.2">
      <c r="G8891" s="261"/>
    </row>
    <row r="8892" spans="7:7" x14ac:dyDescent="0.2">
      <c r="G8892" s="261"/>
    </row>
    <row r="8893" spans="7:7" x14ac:dyDescent="0.2">
      <c r="G8893" s="261"/>
    </row>
    <row r="8894" spans="7:7" x14ac:dyDescent="0.2">
      <c r="G8894" s="261"/>
    </row>
    <row r="8895" spans="7:7" x14ac:dyDescent="0.2">
      <c r="G8895" s="261"/>
    </row>
    <row r="8896" spans="7:7" x14ac:dyDescent="0.2">
      <c r="G8896" s="261"/>
    </row>
    <row r="8897" spans="7:7" x14ac:dyDescent="0.2">
      <c r="G8897" s="261"/>
    </row>
    <row r="8898" spans="7:7" x14ac:dyDescent="0.2">
      <c r="G8898" s="261"/>
    </row>
    <row r="8899" spans="7:7" x14ac:dyDescent="0.2">
      <c r="G8899" s="261"/>
    </row>
    <row r="8900" spans="7:7" x14ac:dyDescent="0.2">
      <c r="G8900" s="261"/>
    </row>
    <row r="8901" spans="7:7" x14ac:dyDescent="0.2">
      <c r="G8901" s="261"/>
    </row>
    <row r="8902" spans="7:7" x14ac:dyDescent="0.2">
      <c r="G8902" s="261"/>
    </row>
    <row r="8903" spans="7:7" x14ac:dyDescent="0.2">
      <c r="G8903" s="261"/>
    </row>
    <row r="8904" spans="7:7" x14ac:dyDescent="0.2">
      <c r="G8904" s="261"/>
    </row>
    <row r="8905" spans="7:7" x14ac:dyDescent="0.2">
      <c r="G8905" s="261"/>
    </row>
    <row r="8906" spans="7:7" x14ac:dyDescent="0.2">
      <c r="G8906" s="261"/>
    </row>
    <row r="8907" spans="7:7" x14ac:dyDescent="0.2">
      <c r="G8907" s="261"/>
    </row>
    <row r="8908" spans="7:7" x14ac:dyDescent="0.2">
      <c r="G8908" s="261"/>
    </row>
    <row r="8909" spans="7:7" x14ac:dyDescent="0.2">
      <c r="G8909" s="261"/>
    </row>
    <row r="8910" spans="7:7" x14ac:dyDescent="0.2">
      <c r="G8910" s="261"/>
    </row>
    <row r="8911" spans="7:7" x14ac:dyDescent="0.2">
      <c r="G8911" s="261"/>
    </row>
    <row r="8912" spans="7:7" x14ac:dyDescent="0.2">
      <c r="G8912" s="261"/>
    </row>
    <row r="8913" spans="7:7" x14ac:dyDescent="0.2">
      <c r="G8913" s="261"/>
    </row>
    <row r="8914" spans="7:7" x14ac:dyDescent="0.2">
      <c r="G8914" s="261"/>
    </row>
    <row r="8915" spans="7:7" x14ac:dyDescent="0.2">
      <c r="G8915" s="261"/>
    </row>
    <row r="8916" spans="7:7" x14ac:dyDescent="0.2">
      <c r="G8916" s="261"/>
    </row>
    <row r="8917" spans="7:7" x14ac:dyDescent="0.2">
      <c r="G8917" s="261"/>
    </row>
    <row r="8918" spans="7:7" x14ac:dyDescent="0.2">
      <c r="G8918" s="261"/>
    </row>
    <row r="8919" spans="7:7" x14ac:dyDescent="0.2">
      <c r="G8919" s="261"/>
    </row>
    <row r="8920" spans="7:7" x14ac:dyDescent="0.2">
      <c r="G8920" s="261"/>
    </row>
    <row r="8921" spans="7:7" x14ac:dyDescent="0.2">
      <c r="G8921" s="261"/>
    </row>
    <row r="8922" spans="7:7" x14ac:dyDescent="0.2">
      <c r="G8922" s="261"/>
    </row>
    <row r="8923" spans="7:7" x14ac:dyDescent="0.2">
      <c r="G8923" s="261"/>
    </row>
    <row r="8924" spans="7:7" x14ac:dyDescent="0.2">
      <c r="G8924" s="261"/>
    </row>
    <row r="8925" spans="7:7" x14ac:dyDescent="0.2">
      <c r="G8925" s="261"/>
    </row>
    <row r="8926" spans="7:7" x14ac:dyDescent="0.2">
      <c r="G8926" s="261"/>
    </row>
    <row r="8927" spans="7:7" x14ac:dyDescent="0.2">
      <c r="G8927" s="261"/>
    </row>
    <row r="8928" spans="7:7" x14ac:dyDescent="0.2">
      <c r="G8928" s="261"/>
    </row>
    <row r="8929" spans="7:7" x14ac:dyDescent="0.2">
      <c r="G8929" s="261"/>
    </row>
    <row r="8930" spans="7:7" x14ac:dyDescent="0.2">
      <c r="G8930" s="261"/>
    </row>
    <row r="8931" spans="7:7" x14ac:dyDescent="0.2">
      <c r="G8931" s="261"/>
    </row>
    <row r="8932" spans="7:7" x14ac:dyDescent="0.2">
      <c r="G8932" s="261"/>
    </row>
    <row r="8933" spans="7:7" x14ac:dyDescent="0.2">
      <c r="G8933" s="261"/>
    </row>
    <row r="8934" spans="7:7" x14ac:dyDescent="0.2">
      <c r="G8934" s="261"/>
    </row>
    <row r="8935" spans="7:7" x14ac:dyDescent="0.2">
      <c r="G8935" s="261"/>
    </row>
    <row r="8936" spans="7:7" x14ac:dyDescent="0.2">
      <c r="G8936" s="261"/>
    </row>
    <row r="8937" spans="7:7" x14ac:dyDescent="0.2">
      <c r="G8937" s="261"/>
    </row>
    <row r="8938" spans="7:7" x14ac:dyDescent="0.2">
      <c r="G8938" s="261"/>
    </row>
    <row r="8939" spans="7:7" x14ac:dyDescent="0.2">
      <c r="G8939" s="261"/>
    </row>
    <row r="8940" spans="7:7" x14ac:dyDescent="0.2">
      <c r="G8940" s="261"/>
    </row>
    <row r="8941" spans="7:7" x14ac:dyDescent="0.2">
      <c r="G8941" s="261"/>
    </row>
    <row r="8942" spans="7:7" x14ac:dyDescent="0.2">
      <c r="G8942" s="261"/>
    </row>
    <row r="8943" spans="7:7" x14ac:dyDescent="0.2">
      <c r="G8943" s="261"/>
    </row>
    <row r="8944" spans="7:7" x14ac:dyDescent="0.2">
      <c r="G8944" s="261"/>
    </row>
    <row r="8945" spans="7:7" x14ac:dyDescent="0.2">
      <c r="G8945" s="261"/>
    </row>
    <row r="8946" spans="7:7" x14ac:dyDescent="0.2">
      <c r="G8946" s="261"/>
    </row>
    <row r="8947" spans="7:7" x14ac:dyDescent="0.2">
      <c r="G8947" s="261"/>
    </row>
    <row r="8948" spans="7:7" x14ac:dyDescent="0.2">
      <c r="G8948" s="261"/>
    </row>
    <row r="8949" spans="7:7" x14ac:dyDescent="0.2">
      <c r="G8949" s="261"/>
    </row>
    <row r="8950" spans="7:7" x14ac:dyDescent="0.2">
      <c r="G8950" s="261"/>
    </row>
    <row r="8951" spans="7:7" x14ac:dyDescent="0.2">
      <c r="G8951" s="261"/>
    </row>
    <row r="8952" spans="7:7" x14ac:dyDescent="0.2">
      <c r="G8952" s="261"/>
    </row>
    <row r="8953" spans="7:7" x14ac:dyDescent="0.2">
      <c r="G8953" s="261"/>
    </row>
    <row r="8954" spans="7:7" x14ac:dyDescent="0.2">
      <c r="G8954" s="261"/>
    </row>
    <row r="8955" spans="7:7" x14ac:dyDescent="0.2">
      <c r="G8955" s="261"/>
    </row>
    <row r="8956" spans="7:7" x14ac:dyDescent="0.2">
      <c r="G8956" s="261"/>
    </row>
    <row r="8957" spans="7:7" x14ac:dyDescent="0.2">
      <c r="G8957" s="261"/>
    </row>
    <row r="8958" spans="7:7" x14ac:dyDescent="0.2">
      <c r="G8958" s="261"/>
    </row>
    <row r="8959" spans="7:7" x14ac:dyDescent="0.2">
      <c r="G8959" s="261"/>
    </row>
    <row r="8960" spans="7:7" x14ac:dyDescent="0.2">
      <c r="G8960" s="261"/>
    </row>
    <row r="8961" spans="7:7" x14ac:dyDescent="0.2">
      <c r="G8961" s="261"/>
    </row>
    <row r="8962" spans="7:7" x14ac:dyDescent="0.2">
      <c r="G8962" s="261"/>
    </row>
    <row r="8963" spans="7:7" x14ac:dyDescent="0.2">
      <c r="G8963" s="261"/>
    </row>
    <row r="8964" spans="7:7" x14ac:dyDescent="0.2">
      <c r="G8964" s="261"/>
    </row>
    <row r="8965" spans="7:7" x14ac:dyDescent="0.2">
      <c r="G8965" s="261"/>
    </row>
    <row r="8966" spans="7:7" x14ac:dyDescent="0.2">
      <c r="G8966" s="261"/>
    </row>
    <row r="8967" spans="7:7" x14ac:dyDescent="0.2">
      <c r="G8967" s="261"/>
    </row>
    <row r="8968" spans="7:7" x14ac:dyDescent="0.2">
      <c r="G8968" s="261"/>
    </row>
    <row r="8969" spans="7:7" x14ac:dyDescent="0.2">
      <c r="G8969" s="261"/>
    </row>
    <row r="8970" spans="7:7" x14ac:dyDescent="0.2">
      <c r="G8970" s="261"/>
    </row>
    <row r="8971" spans="7:7" x14ac:dyDescent="0.2">
      <c r="G8971" s="261"/>
    </row>
    <row r="8972" spans="7:7" x14ac:dyDescent="0.2">
      <c r="G8972" s="261"/>
    </row>
    <row r="8973" spans="7:7" x14ac:dyDescent="0.2">
      <c r="G8973" s="261"/>
    </row>
    <row r="8974" spans="7:7" x14ac:dyDescent="0.2">
      <c r="G8974" s="261"/>
    </row>
    <row r="8975" spans="7:7" x14ac:dyDescent="0.2">
      <c r="G8975" s="261"/>
    </row>
    <row r="8976" spans="7:7" x14ac:dyDescent="0.2">
      <c r="G8976" s="261"/>
    </row>
    <row r="8977" spans="7:7" x14ac:dyDescent="0.2">
      <c r="G8977" s="261"/>
    </row>
    <row r="8978" spans="7:7" x14ac:dyDescent="0.2">
      <c r="G8978" s="261"/>
    </row>
    <row r="8979" spans="7:7" x14ac:dyDescent="0.2">
      <c r="G8979" s="261"/>
    </row>
    <row r="8980" spans="7:7" x14ac:dyDescent="0.2">
      <c r="G8980" s="261"/>
    </row>
    <row r="8981" spans="7:7" x14ac:dyDescent="0.2">
      <c r="G8981" s="261"/>
    </row>
    <row r="8982" spans="7:7" x14ac:dyDescent="0.2">
      <c r="G8982" s="261"/>
    </row>
    <row r="8983" spans="7:7" x14ac:dyDescent="0.2">
      <c r="G8983" s="261"/>
    </row>
    <row r="8984" spans="7:7" x14ac:dyDescent="0.2">
      <c r="G8984" s="261"/>
    </row>
    <row r="8985" spans="7:7" x14ac:dyDescent="0.2">
      <c r="G8985" s="261"/>
    </row>
    <row r="8986" spans="7:7" x14ac:dyDescent="0.2">
      <c r="G8986" s="261"/>
    </row>
    <row r="8987" spans="7:7" x14ac:dyDescent="0.2">
      <c r="G8987" s="261"/>
    </row>
    <row r="8988" spans="7:7" x14ac:dyDescent="0.2">
      <c r="G8988" s="261"/>
    </row>
    <row r="8989" spans="7:7" x14ac:dyDescent="0.2">
      <c r="G8989" s="261"/>
    </row>
    <row r="8990" spans="7:7" x14ac:dyDescent="0.2">
      <c r="G8990" s="261"/>
    </row>
    <row r="8991" spans="7:7" x14ac:dyDescent="0.2">
      <c r="G8991" s="261"/>
    </row>
    <row r="8992" spans="7:7" x14ac:dyDescent="0.2">
      <c r="G8992" s="261"/>
    </row>
    <row r="8993" spans="7:7" x14ac:dyDescent="0.2">
      <c r="G8993" s="261"/>
    </row>
    <row r="8994" spans="7:7" x14ac:dyDescent="0.2">
      <c r="G8994" s="261"/>
    </row>
    <row r="8995" spans="7:7" x14ac:dyDescent="0.2">
      <c r="G8995" s="261"/>
    </row>
    <row r="8996" spans="7:7" x14ac:dyDescent="0.2">
      <c r="G8996" s="261"/>
    </row>
    <row r="8997" spans="7:7" x14ac:dyDescent="0.2">
      <c r="G8997" s="261"/>
    </row>
    <row r="8998" spans="7:7" x14ac:dyDescent="0.2">
      <c r="G8998" s="261"/>
    </row>
    <row r="8999" spans="7:7" x14ac:dyDescent="0.2">
      <c r="G8999" s="261"/>
    </row>
    <row r="9000" spans="7:7" x14ac:dyDescent="0.2">
      <c r="G9000" s="261"/>
    </row>
    <row r="9001" spans="7:7" x14ac:dyDescent="0.2">
      <c r="G9001" s="261"/>
    </row>
    <row r="9002" spans="7:7" x14ac:dyDescent="0.2">
      <c r="G9002" s="261"/>
    </row>
    <row r="9003" spans="7:7" x14ac:dyDescent="0.2">
      <c r="G9003" s="261"/>
    </row>
    <row r="9004" spans="7:7" x14ac:dyDescent="0.2">
      <c r="G9004" s="261"/>
    </row>
    <row r="9005" spans="7:7" x14ac:dyDescent="0.2">
      <c r="G9005" s="261"/>
    </row>
    <row r="9006" spans="7:7" x14ac:dyDescent="0.2">
      <c r="G9006" s="261"/>
    </row>
    <row r="9007" spans="7:7" x14ac:dyDescent="0.2">
      <c r="G9007" s="261"/>
    </row>
    <row r="9008" spans="7:7" x14ac:dyDescent="0.2">
      <c r="G9008" s="261"/>
    </row>
    <row r="9009" spans="7:7" x14ac:dyDescent="0.2">
      <c r="G9009" s="261"/>
    </row>
    <row r="9010" spans="7:7" x14ac:dyDescent="0.2">
      <c r="G9010" s="261"/>
    </row>
    <row r="9011" spans="7:7" x14ac:dyDescent="0.2">
      <c r="G9011" s="261"/>
    </row>
    <row r="9012" spans="7:7" x14ac:dyDescent="0.2">
      <c r="G9012" s="261"/>
    </row>
    <row r="9013" spans="7:7" x14ac:dyDescent="0.2">
      <c r="G9013" s="261"/>
    </row>
    <row r="9014" spans="7:7" x14ac:dyDescent="0.2">
      <c r="G9014" s="261"/>
    </row>
    <row r="9015" spans="7:7" x14ac:dyDescent="0.2">
      <c r="G9015" s="261"/>
    </row>
    <row r="9016" spans="7:7" x14ac:dyDescent="0.2">
      <c r="G9016" s="261"/>
    </row>
    <row r="9017" spans="7:7" x14ac:dyDescent="0.2">
      <c r="G9017" s="261"/>
    </row>
    <row r="9018" spans="7:7" x14ac:dyDescent="0.2">
      <c r="G9018" s="261"/>
    </row>
    <row r="9019" spans="7:7" x14ac:dyDescent="0.2">
      <c r="G9019" s="261"/>
    </row>
    <row r="9020" spans="7:7" x14ac:dyDescent="0.2">
      <c r="G9020" s="261"/>
    </row>
    <row r="9021" spans="7:7" x14ac:dyDescent="0.2">
      <c r="G9021" s="261"/>
    </row>
    <row r="9022" spans="7:7" x14ac:dyDescent="0.2">
      <c r="G9022" s="261"/>
    </row>
    <row r="9023" spans="7:7" x14ac:dyDescent="0.2">
      <c r="G9023" s="261"/>
    </row>
    <row r="9024" spans="7:7" x14ac:dyDescent="0.2">
      <c r="G9024" s="261"/>
    </row>
    <row r="9025" spans="7:7" x14ac:dyDescent="0.2">
      <c r="G9025" s="261"/>
    </row>
    <row r="9026" spans="7:7" x14ac:dyDescent="0.2">
      <c r="G9026" s="261"/>
    </row>
    <row r="9027" spans="7:7" x14ac:dyDescent="0.2">
      <c r="G9027" s="261"/>
    </row>
    <row r="9028" spans="7:7" x14ac:dyDescent="0.2">
      <c r="G9028" s="261"/>
    </row>
    <row r="9029" spans="7:7" x14ac:dyDescent="0.2">
      <c r="G9029" s="261"/>
    </row>
    <row r="9030" spans="7:7" x14ac:dyDescent="0.2">
      <c r="G9030" s="261"/>
    </row>
    <row r="9031" spans="7:7" x14ac:dyDescent="0.2">
      <c r="G9031" s="261"/>
    </row>
    <row r="9032" spans="7:7" x14ac:dyDescent="0.2">
      <c r="G9032" s="261"/>
    </row>
    <row r="9033" spans="7:7" x14ac:dyDescent="0.2">
      <c r="G9033" s="261"/>
    </row>
    <row r="9034" spans="7:7" x14ac:dyDescent="0.2">
      <c r="G9034" s="261"/>
    </row>
    <row r="9035" spans="7:7" x14ac:dyDescent="0.2">
      <c r="G9035" s="261"/>
    </row>
    <row r="9036" spans="7:7" x14ac:dyDescent="0.2">
      <c r="G9036" s="261"/>
    </row>
    <row r="9037" spans="7:7" x14ac:dyDescent="0.2">
      <c r="G9037" s="261"/>
    </row>
    <row r="9038" spans="7:7" x14ac:dyDescent="0.2">
      <c r="G9038" s="261"/>
    </row>
    <row r="9039" spans="7:7" x14ac:dyDescent="0.2">
      <c r="G9039" s="261"/>
    </row>
    <row r="9040" spans="7:7" x14ac:dyDescent="0.2">
      <c r="G9040" s="261"/>
    </row>
    <row r="9041" spans="7:7" x14ac:dyDescent="0.2">
      <c r="G9041" s="261"/>
    </row>
    <row r="9042" spans="7:7" x14ac:dyDescent="0.2">
      <c r="G9042" s="261"/>
    </row>
    <row r="9043" spans="7:7" x14ac:dyDescent="0.2">
      <c r="G9043" s="261"/>
    </row>
    <row r="9044" spans="7:7" x14ac:dyDescent="0.2">
      <c r="G9044" s="261"/>
    </row>
    <row r="9045" spans="7:7" x14ac:dyDescent="0.2">
      <c r="G9045" s="261"/>
    </row>
    <row r="9046" spans="7:7" x14ac:dyDescent="0.2">
      <c r="G9046" s="261"/>
    </row>
    <row r="9047" spans="7:7" x14ac:dyDescent="0.2">
      <c r="G9047" s="261"/>
    </row>
    <row r="9048" spans="7:7" x14ac:dyDescent="0.2">
      <c r="G9048" s="261"/>
    </row>
    <row r="9049" spans="7:7" x14ac:dyDescent="0.2">
      <c r="G9049" s="261"/>
    </row>
    <row r="9050" spans="7:7" x14ac:dyDescent="0.2">
      <c r="G9050" s="261"/>
    </row>
    <row r="9051" spans="7:7" x14ac:dyDescent="0.2">
      <c r="G9051" s="261"/>
    </row>
    <row r="9052" spans="7:7" x14ac:dyDescent="0.2">
      <c r="G9052" s="261"/>
    </row>
    <row r="9053" spans="7:7" x14ac:dyDescent="0.2">
      <c r="G9053" s="261"/>
    </row>
    <row r="9054" spans="7:7" x14ac:dyDescent="0.2">
      <c r="G9054" s="261"/>
    </row>
    <row r="9055" spans="7:7" x14ac:dyDescent="0.2">
      <c r="G9055" s="261"/>
    </row>
    <row r="9056" spans="7:7" x14ac:dyDescent="0.2">
      <c r="G9056" s="261"/>
    </row>
    <row r="9057" spans="7:7" x14ac:dyDescent="0.2">
      <c r="G9057" s="261"/>
    </row>
    <row r="9058" spans="7:7" x14ac:dyDescent="0.2">
      <c r="G9058" s="261"/>
    </row>
    <row r="9059" spans="7:7" x14ac:dyDescent="0.2">
      <c r="G9059" s="261"/>
    </row>
    <row r="9060" spans="7:7" x14ac:dyDescent="0.2">
      <c r="G9060" s="261"/>
    </row>
    <row r="9061" spans="7:7" x14ac:dyDescent="0.2">
      <c r="G9061" s="261"/>
    </row>
    <row r="9062" spans="7:7" x14ac:dyDescent="0.2">
      <c r="G9062" s="261"/>
    </row>
    <row r="9063" spans="7:7" x14ac:dyDescent="0.2">
      <c r="G9063" s="261"/>
    </row>
    <row r="9064" spans="7:7" x14ac:dyDescent="0.2">
      <c r="G9064" s="261"/>
    </row>
    <row r="9065" spans="7:7" x14ac:dyDescent="0.2">
      <c r="G9065" s="261"/>
    </row>
    <row r="9066" spans="7:7" x14ac:dyDescent="0.2">
      <c r="G9066" s="261"/>
    </row>
    <row r="9067" spans="7:7" x14ac:dyDescent="0.2">
      <c r="G9067" s="261"/>
    </row>
    <row r="9068" spans="7:7" x14ac:dyDescent="0.2">
      <c r="G9068" s="261"/>
    </row>
    <row r="9069" spans="7:7" x14ac:dyDescent="0.2">
      <c r="G9069" s="261"/>
    </row>
    <row r="9070" spans="7:7" x14ac:dyDescent="0.2">
      <c r="G9070" s="261"/>
    </row>
    <row r="9071" spans="7:7" x14ac:dyDescent="0.2">
      <c r="G9071" s="261"/>
    </row>
    <row r="9072" spans="7:7" x14ac:dyDescent="0.2">
      <c r="G9072" s="261"/>
    </row>
    <row r="9073" spans="7:7" x14ac:dyDescent="0.2">
      <c r="G9073" s="261"/>
    </row>
    <row r="9074" spans="7:7" x14ac:dyDescent="0.2">
      <c r="G9074" s="261"/>
    </row>
    <row r="9075" spans="7:7" x14ac:dyDescent="0.2">
      <c r="G9075" s="261"/>
    </row>
    <row r="9076" spans="7:7" x14ac:dyDescent="0.2">
      <c r="G9076" s="261"/>
    </row>
    <row r="9077" spans="7:7" x14ac:dyDescent="0.2">
      <c r="G9077" s="261"/>
    </row>
    <row r="9078" spans="7:7" x14ac:dyDescent="0.2">
      <c r="G9078" s="261"/>
    </row>
    <row r="9079" spans="7:7" x14ac:dyDescent="0.2">
      <c r="G9079" s="261"/>
    </row>
    <row r="9080" spans="7:7" x14ac:dyDescent="0.2">
      <c r="G9080" s="261"/>
    </row>
    <row r="9081" spans="7:7" x14ac:dyDescent="0.2">
      <c r="G9081" s="261"/>
    </row>
    <row r="9082" spans="7:7" x14ac:dyDescent="0.2">
      <c r="G9082" s="261"/>
    </row>
    <row r="9083" spans="7:7" x14ac:dyDescent="0.2">
      <c r="G9083" s="261"/>
    </row>
    <row r="9084" spans="7:7" x14ac:dyDescent="0.2">
      <c r="G9084" s="261"/>
    </row>
    <row r="9085" spans="7:7" x14ac:dyDescent="0.2">
      <c r="G9085" s="261"/>
    </row>
    <row r="9086" spans="7:7" x14ac:dyDescent="0.2">
      <c r="G9086" s="261"/>
    </row>
    <row r="9087" spans="7:7" x14ac:dyDescent="0.2">
      <c r="G9087" s="261"/>
    </row>
    <row r="9088" spans="7:7" x14ac:dyDescent="0.2">
      <c r="G9088" s="261"/>
    </row>
    <row r="9089" spans="7:7" x14ac:dyDescent="0.2">
      <c r="G9089" s="261"/>
    </row>
    <row r="9090" spans="7:7" x14ac:dyDescent="0.2">
      <c r="G9090" s="261"/>
    </row>
    <row r="9091" spans="7:7" x14ac:dyDescent="0.2">
      <c r="G9091" s="261"/>
    </row>
    <row r="9092" spans="7:7" x14ac:dyDescent="0.2">
      <c r="G9092" s="261"/>
    </row>
    <row r="9093" spans="7:7" x14ac:dyDescent="0.2">
      <c r="G9093" s="261"/>
    </row>
    <row r="9094" spans="7:7" x14ac:dyDescent="0.2">
      <c r="G9094" s="261"/>
    </row>
    <row r="9095" spans="7:7" x14ac:dyDescent="0.2">
      <c r="G9095" s="261"/>
    </row>
    <row r="9096" spans="7:7" x14ac:dyDescent="0.2">
      <c r="G9096" s="261"/>
    </row>
    <row r="9097" spans="7:7" x14ac:dyDescent="0.2">
      <c r="G9097" s="261"/>
    </row>
    <row r="9098" spans="7:7" x14ac:dyDescent="0.2">
      <c r="G9098" s="261"/>
    </row>
    <row r="9099" spans="7:7" x14ac:dyDescent="0.2">
      <c r="G9099" s="261"/>
    </row>
    <row r="9100" spans="7:7" x14ac:dyDescent="0.2">
      <c r="G9100" s="261"/>
    </row>
    <row r="9101" spans="7:7" x14ac:dyDescent="0.2">
      <c r="G9101" s="261"/>
    </row>
    <row r="9102" spans="7:7" x14ac:dyDescent="0.2">
      <c r="G9102" s="261"/>
    </row>
    <row r="9103" spans="7:7" x14ac:dyDescent="0.2">
      <c r="G9103" s="261"/>
    </row>
    <row r="9104" spans="7:7" x14ac:dyDescent="0.2">
      <c r="G9104" s="261"/>
    </row>
    <row r="9105" spans="7:7" x14ac:dyDescent="0.2">
      <c r="G9105" s="261"/>
    </row>
    <row r="9106" spans="7:7" x14ac:dyDescent="0.2">
      <c r="G9106" s="261"/>
    </row>
    <row r="9107" spans="7:7" x14ac:dyDescent="0.2">
      <c r="G9107" s="261"/>
    </row>
    <row r="9108" spans="7:7" x14ac:dyDescent="0.2">
      <c r="G9108" s="261"/>
    </row>
    <row r="9109" spans="7:7" x14ac:dyDescent="0.2">
      <c r="G9109" s="261"/>
    </row>
    <row r="9110" spans="7:7" x14ac:dyDescent="0.2">
      <c r="G9110" s="261"/>
    </row>
    <row r="9111" spans="7:7" x14ac:dyDescent="0.2">
      <c r="G9111" s="261"/>
    </row>
    <row r="9112" spans="7:7" x14ac:dyDescent="0.2">
      <c r="G9112" s="261"/>
    </row>
    <row r="9113" spans="7:7" x14ac:dyDescent="0.2">
      <c r="G9113" s="261"/>
    </row>
    <row r="9114" spans="7:7" x14ac:dyDescent="0.2">
      <c r="G9114" s="261"/>
    </row>
    <row r="9115" spans="7:7" x14ac:dyDescent="0.2">
      <c r="G9115" s="261"/>
    </row>
    <row r="9116" spans="7:7" x14ac:dyDescent="0.2">
      <c r="G9116" s="261"/>
    </row>
    <row r="9117" spans="7:7" x14ac:dyDescent="0.2">
      <c r="G9117" s="261"/>
    </row>
    <row r="9118" spans="7:7" x14ac:dyDescent="0.2">
      <c r="G9118" s="261"/>
    </row>
    <row r="9119" spans="7:7" x14ac:dyDescent="0.2">
      <c r="G9119" s="261"/>
    </row>
    <row r="9120" spans="7:7" x14ac:dyDescent="0.2">
      <c r="G9120" s="261"/>
    </row>
    <row r="9121" spans="7:7" x14ac:dyDescent="0.2">
      <c r="G9121" s="261"/>
    </row>
    <row r="9122" spans="7:7" x14ac:dyDescent="0.2">
      <c r="G9122" s="261"/>
    </row>
    <row r="9123" spans="7:7" x14ac:dyDescent="0.2">
      <c r="G9123" s="261"/>
    </row>
    <row r="9124" spans="7:7" x14ac:dyDescent="0.2">
      <c r="G9124" s="261"/>
    </row>
    <row r="9125" spans="7:7" x14ac:dyDescent="0.2">
      <c r="G9125" s="261"/>
    </row>
    <row r="9126" spans="7:7" x14ac:dyDescent="0.2">
      <c r="G9126" s="261"/>
    </row>
    <row r="9127" spans="7:7" x14ac:dyDescent="0.2">
      <c r="G9127" s="261"/>
    </row>
    <row r="9128" spans="7:7" x14ac:dyDescent="0.2">
      <c r="G9128" s="261"/>
    </row>
    <row r="9129" spans="7:7" x14ac:dyDescent="0.2">
      <c r="G9129" s="261"/>
    </row>
    <row r="9130" spans="7:7" x14ac:dyDescent="0.2">
      <c r="G9130" s="261"/>
    </row>
    <row r="9131" spans="7:7" x14ac:dyDescent="0.2">
      <c r="G9131" s="261"/>
    </row>
    <row r="9132" spans="7:7" x14ac:dyDescent="0.2">
      <c r="G9132" s="261"/>
    </row>
    <row r="9133" spans="7:7" x14ac:dyDescent="0.2">
      <c r="G9133" s="261"/>
    </row>
    <row r="9134" spans="7:7" x14ac:dyDescent="0.2">
      <c r="G9134" s="261"/>
    </row>
    <row r="9135" spans="7:7" x14ac:dyDescent="0.2">
      <c r="G9135" s="261"/>
    </row>
    <row r="9136" spans="7:7" x14ac:dyDescent="0.2">
      <c r="G9136" s="261"/>
    </row>
    <row r="9137" spans="7:7" x14ac:dyDescent="0.2">
      <c r="G9137" s="261"/>
    </row>
    <row r="9138" spans="7:7" x14ac:dyDescent="0.2">
      <c r="G9138" s="261"/>
    </row>
    <row r="9139" spans="7:7" x14ac:dyDescent="0.2">
      <c r="G9139" s="261"/>
    </row>
    <row r="9140" spans="7:7" x14ac:dyDescent="0.2">
      <c r="G9140" s="261"/>
    </row>
    <row r="9141" spans="7:7" x14ac:dyDescent="0.2">
      <c r="G9141" s="261"/>
    </row>
    <row r="9142" spans="7:7" x14ac:dyDescent="0.2">
      <c r="G9142" s="261"/>
    </row>
    <row r="9143" spans="7:7" x14ac:dyDescent="0.2">
      <c r="G9143" s="261"/>
    </row>
    <row r="9144" spans="7:7" x14ac:dyDescent="0.2">
      <c r="G9144" s="261"/>
    </row>
    <row r="9145" spans="7:7" x14ac:dyDescent="0.2">
      <c r="G9145" s="261"/>
    </row>
    <row r="9146" spans="7:7" x14ac:dyDescent="0.2">
      <c r="G9146" s="261"/>
    </row>
    <row r="9147" spans="7:7" x14ac:dyDescent="0.2">
      <c r="G9147" s="261"/>
    </row>
    <row r="9148" spans="7:7" x14ac:dyDescent="0.2">
      <c r="G9148" s="261"/>
    </row>
    <row r="9149" spans="7:7" x14ac:dyDescent="0.2">
      <c r="G9149" s="261"/>
    </row>
    <row r="9150" spans="7:7" x14ac:dyDescent="0.2">
      <c r="G9150" s="261"/>
    </row>
    <row r="9151" spans="7:7" x14ac:dyDescent="0.2">
      <c r="G9151" s="261"/>
    </row>
    <row r="9152" spans="7:7" x14ac:dyDescent="0.2">
      <c r="G9152" s="261"/>
    </row>
    <row r="9153" spans="7:7" x14ac:dyDescent="0.2">
      <c r="G9153" s="261"/>
    </row>
    <row r="9154" spans="7:7" x14ac:dyDescent="0.2">
      <c r="G9154" s="261"/>
    </row>
    <row r="9155" spans="7:7" x14ac:dyDescent="0.2">
      <c r="G9155" s="261"/>
    </row>
    <row r="9156" spans="7:7" x14ac:dyDescent="0.2">
      <c r="G9156" s="261"/>
    </row>
    <row r="9157" spans="7:7" x14ac:dyDescent="0.2">
      <c r="G9157" s="261"/>
    </row>
    <row r="9158" spans="7:7" x14ac:dyDescent="0.2">
      <c r="G9158" s="261"/>
    </row>
    <row r="9159" spans="7:7" x14ac:dyDescent="0.2">
      <c r="G9159" s="261"/>
    </row>
    <row r="9160" spans="7:7" x14ac:dyDescent="0.2">
      <c r="G9160" s="261"/>
    </row>
    <row r="9161" spans="7:7" x14ac:dyDescent="0.2">
      <c r="G9161" s="261"/>
    </row>
    <row r="9162" spans="7:7" x14ac:dyDescent="0.2">
      <c r="G9162" s="261"/>
    </row>
    <row r="9163" spans="7:7" x14ac:dyDescent="0.2">
      <c r="G9163" s="261"/>
    </row>
    <row r="9164" spans="7:7" x14ac:dyDescent="0.2">
      <c r="G9164" s="261"/>
    </row>
    <row r="9165" spans="7:7" x14ac:dyDescent="0.2">
      <c r="G9165" s="261"/>
    </row>
    <row r="9166" spans="7:7" x14ac:dyDescent="0.2">
      <c r="G9166" s="261"/>
    </row>
    <row r="9167" spans="7:7" x14ac:dyDescent="0.2">
      <c r="G9167" s="261"/>
    </row>
    <row r="9168" spans="7:7" x14ac:dyDescent="0.2">
      <c r="G9168" s="261"/>
    </row>
    <row r="9169" spans="7:7" x14ac:dyDescent="0.2">
      <c r="G9169" s="261"/>
    </row>
    <row r="9170" spans="7:7" x14ac:dyDescent="0.2">
      <c r="G9170" s="261"/>
    </row>
    <row r="9171" spans="7:7" x14ac:dyDescent="0.2">
      <c r="G9171" s="261"/>
    </row>
    <row r="9172" spans="7:7" x14ac:dyDescent="0.2">
      <c r="G9172" s="261"/>
    </row>
    <row r="9173" spans="7:7" x14ac:dyDescent="0.2">
      <c r="G9173" s="261"/>
    </row>
    <row r="9174" spans="7:7" x14ac:dyDescent="0.2">
      <c r="G9174" s="261"/>
    </row>
    <row r="9175" spans="7:7" x14ac:dyDescent="0.2">
      <c r="G9175" s="261"/>
    </row>
    <row r="9176" spans="7:7" x14ac:dyDescent="0.2">
      <c r="G9176" s="261"/>
    </row>
    <row r="9177" spans="7:7" x14ac:dyDescent="0.2">
      <c r="G9177" s="261"/>
    </row>
    <row r="9178" spans="7:7" x14ac:dyDescent="0.2">
      <c r="G9178" s="261"/>
    </row>
    <row r="9179" spans="7:7" x14ac:dyDescent="0.2">
      <c r="G9179" s="261"/>
    </row>
    <row r="9180" spans="7:7" x14ac:dyDescent="0.2">
      <c r="G9180" s="261"/>
    </row>
    <row r="9181" spans="7:7" x14ac:dyDescent="0.2">
      <c r="G9181" s="261"/>
    </row>
    <row r="9182" spans="7:7" x14ac:dyDescent="0.2">
      <c r="G9182" s="261"/>
    </row>
    <row r="9183" spans="7:7" x14ac:dyDescent="0.2">
      <c r="G9183" s="261"/>
    </row>
    <row r="9184" spans="7:7" x14ac:dyDescent="0.2">
      <c r="G9184" s="261"/>
    </row>
    <row r="9185" spans="7:7" x14ac:dyDescent="0.2">
      <c r="G9185" s="261"/>
    </row>
    <row r="9186" spans="7:7" x14ac:dyDescent="0.2">
      <c r="G9186" s="261"/>
    </row>
    <row r="9187" spans="7:7" x14ac:dyDescent="0.2">
      <c r="G9187" s="261"/>
    </row>
    <row r="9188" spans="7:7" x14ac:dyDescent="0.2">
      <c r="G9188" s="261"/>
    </row>
    <row r="9189" spans="7:7" x14ac:dyDescent="0.2">
      <c r="G9189" s="261"/>
    </row>
    <row r="9190" spans="7:7" x14ac:dyDescent="0.2">
      <c r="G9190" s="261"/>
    </row>
    <row r="9191" spans="7:7" x14ac:dyDescent="0.2">
      <c r="G9191" s="261"/>
    </row>
    <row r="9192" spans="7:7" x14ac:dyDescent="0.2">
      <c r="G9192" s="261"/>
    </row>
    <row r="9193" spans="7:7" x14ac:dyDescent="0.2">
      <c r="G9193" s="261"/>
    </row>
    <row r="9194" spans="7:7" x14ac:dyDescent="0.2">
      <c r="G9194" s="261"/>
    </row>
    <row r="9195" spans="7:7" x14ac:dyDescent="0.2">
      <c r="G9195" s="261"/>
    </row>
    <row r="9196" spans="7:7" x14ac:dyDescent="0.2">
      <c r="G9196" s="261"/>
    </row>
    <row r="9197" spans="7:7" x14ac:dyDescent="0.2">
      <c r="G9197" s="261"/>
    </row>
    <row r="9198" spans="7:7" x14ac:dyDescent="0.2">
      <c r="G9198" s="261"/>
    </row>
    <row r="9199" spans="7:7" x14ac:dyDescent="0.2">
      <c r="G9199" s="261"/>
    </row>
    <row r="9200" spans="7:7" x14ac:dyDescent="0.2">
      <c r="G9200" s="261"/>
    </row>
    <row r="9201" spans="7:7" x14ac:dyDescent="0.2">
      <c r="G9201" s="261"/>
    </row>
    <row r="9202" spans="7:7" x14ac:dyDescent="0.2">
      <c r="G9202" s="261"/>
    </row>
    <row r="9203" spans="7:7" x14ac:dyDescent="0.2">
      <c r="G9203" s="261"/>
    </row>
    <row r="9204" spans="7:7" x14ac:dyDescent="0.2">
      <c r="G9204" s="261"/>
    </row>
    <row r="9205" spans="7:7" x14ac:dyDescent="0.2">
      <c r="G9205" s="261"/>
    </row>
    <row r="9206" spans="7:7" x14ac:dyDescent="0.2">
      <c r="G9206" s="261"/>
    </row>
    <row r="9207" spans="7:7" x14ac:dyDescent="0.2">
      <c r="G9207" s="261"/>
    </row>
    <row r="9208" spans="7:7" x14ac:dyDescent="0.2">
      <c r="G9208" s="261"/>
    </row>
    <row r="9209" spans="7:7" x14ac:dyDescent="0.2">
      <c r="G9209" s="261"/>
    </row>
    <row r="9210" spans="7:7" x14ac:dyDescent="0.2">
      <c r="G9210" s="261"/>
    </row>
    <row r="9211" spans="7:7" x14ac:dyDescent="0.2">
      <c r="G9211" s="261"/>
    </row>
    <row r="9212" spans="7:7" x14ac:dyDescent="0.2">
      <c r="G9212" s="261"/>
    </row>
    <row r="9213" spans="7:7" x14ac:dyDescent="0.2">
      <c r="G9213" s="261"/>
    </row>
    <row r="9214" spans="7:7" x14ac:dyDescent="0.2">
      <c r="G9214" s="261"/>
    </row>
    <row r="9215" spans="7:7" x14ac:dyDescent="0.2">
      <c r="G9215" s="261"/>
    </row>
    <row r="9216" spans="7:7" x14ac:dyDescent="0.2">
      <c r="G9216" s="261"/>
    </row>
    <row r="9217" spans="7:7" x14ac:dyDescent="0.2">
      <c r="G9217" s="261"/>
    </row>
    <row r="9218" spans="7:7" x14ac:dyDescent="0.2">
      <c r="G9218" s="261"/>
    </row>
    <row r="9219" spans="7:7" x14ac:dyDescent="0.2">
      <c r="G9219" s="261"/>
    </row>
    <row r="9220" spans="7:7" x14ac:dyDescent="0.2">
      <c r="G9220" s="261"/>
    </row>
    <row r="9221" spans="7:7" x14ac:dyDescent="0.2">
      <c r="G9221" s="261"/>
    </row>
    <row r="9222" spans="7:7" x14ac:dyDescent="0.2">
      <c r="G9222" s="261"/>
    </row>
    <row r="9223" spans="7:7" x14ac:dyDescent="0.2">
      <c r="G9223" s="261"/>
    </row>
    <row r="9224" spans="7:7" x14ac:dyDescent="0.2">
      <c r="G9224" s="261"/>
    </row>
    <row r="9225" spans="7:7" x14ac:dyDescent="0.2">
      <c r="G9225" s="261"/>
    </row>
    <row r="9226" spans="7:7" x14ac:dyDescent="0.2">
      <c r="G9226" s="261"/>
    </row>
    <row r="9227" spans="7:7" x14ac:dyDescent="0.2">
      <c r="G9227" s="261"/>
    </row>
    <row r="9228" spans="7:7" x14ac:dyDescent="0.2">
      <c r="G9228" s="261"/>
    </row>
    <row r="9229" spans="7:7" x14ac:dyDescent="0.2">
      <c r="G9229" s="261"/>
    </row>
    <row r="9230" spans="7:7" x14ac:dyDescent="0.2">
      <c r="G9230" s="261"/>
    </row>
    <row r="9231" spans="7:7" x14ac:dyDescent="0.2">
      <c r="G9231" s="261"/>
    </row>
    <row r="9232" spans="7:7" x14ac:dyDescent="0.2">
      <c r="G9232" s="261"/>
    </row>
    <row r="9233" spans="7:7" x14ac:dyDescent="0.2">
      <c r="G9233" s="261"/>
    </row>
    <row r="9234" spans="7:7" x14ac:dyDescent="0.2">
      <c r="G9234" s="261"/>
    </row>
    <row r="9235" spans="7:7" x14ac:dyDescent="0.2">
      <c r="G9235" s="261"/>
    </row>
    <row r="9236" spans="7:7" x14ac:dyDescent="0.2">
      <c r="G9236" s="261"/>
    </row>
    <row r="9237" spans="7:7" x14ac:dyDescent="0.2">
      <c r="G9237" s="261"/>
    </row>
    <row r="9238" spans="7:7" x14ac:dyDescent="0.2">
      <c r="G9238" s="261"/>
    </row>
    <row r="9239" spans="7:7" x14ac:dyDescent="0.2">
      <c r="G9239" s="261"/>
    </row>
    <row r="9240" spans="7:7" x14ac:dyDescent="0.2">
      <c r="G9240" s="261"/>
    </row>
    <row r="9241" spans="7:7" x14ac:dyDescent="0.2">
      <c r="G9241" s="261"/>
    </row>
    <row r="9242" spans="7:7" x14ac:dyDescent="0.2">
      <c r="G9242" s="261"/>
    </row>
    <row r="9243" spans="7:7" x14ac:dyDescent="0.2">
      <c r="G9243" s="261"/>
    </row>
    <row r="9244" spans="7:7" x14ac:dyDescent="0.2">
      <c r="G9244" s="261"/>
    </row>
    <row r="9245" spans="7:7" x14ac:dyDescent="0.2">
      <c r="G9245" s="261"/>
    </row>
    <row r="9246" spans="7:7" x14ac:dyDescent="0.2">
      <c r="G9246" s="261"/>
    </row>
    <row r="9247" spans="7:7" x14ac:dyDescent="0.2">
      <c r="G9247" s="261"/>
    </row>
    <row r="9248" spans="7:7" x14ac:dyDescent="0.2">
      <c r="G9248" s="261"/>
    </row>
    <row r="9249" spans="7:7" x14ac:dyDescent="0.2">
      <c r="G9249" s="261"/>
    </row>
    <row r="9250" spans="7:7" x14ac:dyDescent="0.2">
      <c r="G9250" s="261"/>
    </row>
    <row r="9251" spans="7:7" x14ac:dyDescent="0.2">
      <c r="G9251" s="261"/>
    </row>
    <row r="9252" spans="7:7" x14ac:dyDescent="0.2">
      <c r="G9252" s="261"/>
    </row>
    <row r="9253" spans="7:7" x14ac:dyDescent="0.2">
      <c r="G9253" s="261"/>
    </row>
    <row r="9254" spans="7:7" x14ac:dyDescent="0.2">
      <c r="G9254" s="261"/>
    </row>
    <row r="9255" spans="7:7" x14ac:dyDescent="0.2">
      <c r="G9255" s="261"/>
    </row>
    <row r="9256" spans="7:7" x14ac:dyDescent="0.2">
      <c r="G9256" s="261"/>
    </row>
    <row r="9257" spans="7:7" x14ac:dyDescent="0.2">
      <c r="G9257" s="261"/>
    </row>
    <row r="9258" spans="7:7" x14ac:dyDescent="0.2">
      <c r="G9258" s="261"/>
    </row>
    <row r="9259" spans="7:7" x14ac:dyDescent="0.2">
      <c r="G9259" s="261"/>
    </row>
    <row r="9260" spans="7:7" x14ac:dyDescent="0.2">
      <c r="G9260" s="261"/>
    </row>
    <row r="9261" spans="7:7" x14ac:dyDescent="0.2">
      <c r="G9261" s="261"/>
    </row>
    <row r="9262" spans="7:7" x14ac:dyDescent="0.2">
      <c r="G9262" s="261"/>
    </row>
    <row r="9263" spans="7:7" x14ac:dyDescent="0.2">
      <c r="G9263" s="261"/>
    </row>
    <row r="9264" spans="7:7" x14ac:dyDescent="0.2">
      <c r="G9264" s="261"/>
    </row>
    <row r="9265" spans="7:7" x14ac:dyDescent="0.2">
      <c r="G9265" s="261"/>
    </row>
    <row r="9266" spans="7:7" x14ac:dyDescent="0.2">
      <c r="G9266" s="261"/>
    </row>
    <row r="9267" spans="7:7" x14ac:dyDescent="0.2">
      <c r="G9267" s="261"/>
    </row>
    <row r="9268" spans="7:7" x14ac:dyDescent="0.2">
      <c r="G9268" s="261"/>
    </row>
    <row r="9269" spans="7:7" x14ac:dyDescent="0.2">
      <c r="G9269" s="261"/>
    </row>
    <row r="9270" spans="7:7" x14ac:dyDescent="0.2">
      <c r="G9270" s="261"/>
    </row>
    <row r="9271" spans="7:7" x14ac:dyDescent="0.2">
      <c r="G9271" s="261"/>
    </row>
    <row r="9272" spans="7:7" x14ac:dyDescent="0.2">
      <c r="G9272" s="261"/>
    </row>
    <row r="9273" spans="7:7" x14ac:dyDescent="0.2">
      <c r="G9273" s="261"/>
    </row>
    <row r="9274" spans="7:7" x14ac:dyDescent="0.2">
      <c r="G9274" s="261"/>
    </row>
    <row r="9275" spans="7:7" x14ac:dyDescent="0.2">
      <c r="G9275" s="261"/>
    </row>
    <row r="9276" spans="7:7" x14ac:dyDescent="0.2">
      <c r="G9276" s="261"/>
    </row>
    <row r="9277" spans="7:7" x14ac:dyDescent="0.2">
      <c r="G9277" s="261"/>
    </row>
    <row r="9278" spans="7:7" x14ac:dyDescent="0.2">
      <c r="G9278" s="261"/>
    </row>
    <row r="9279" spans="7:7" x14ac:dyDescent="0.2">
      <c r="G9279" s="261"/>
    </row>
    <row r="9280" spans="7:7" x14ac:dyDescent="0.2">
      <c r="G9280" s="261"/>
    </row>
    <row r="9281" spans="7:7" x14ac:dyDescent="0.2">
      <c r="G9281" s="261"/>
    </row>
    <row r="9282" spans="7:7" x14ac:dyDescent="0.2">
      <c r="G9282" s="261"/>
    </row>
    <row r="9283" spans="7:7" x14ac:dyDescent="0.2">
      <c r="G9283" s="261"/>
    </row>
    <row r="9284" spans="7:7" x14ac:dyDescent="0.2">
      <c r="G9284" s="261"/>
    </row>
    <row r="9285" spans="7:7" x14ac:dyDescent="0.2">
      <c r="G9285" s="261"/>
    </row>
    <row r="9286" spans="7:7" x14ac:dyDescent="0.2">
      <c r="G9286" s="261"/>
    </row>
    <row r="9287" spans="7:7" x14ac:dyDescent="0.2">
      <c r="G9287" s="261"/>
    </row>
    <row r="9288" spans="7:7" x14ac:dyDescent="0.2">
      <c r="G9288" s="261"/>
    </row>
    <row r="9289" spans="7:7" x14ac:dyDescent="0.2">
      <c r="G9289" s="261"/>
    </row>
    <row r="9290" spans="7:7" x14ac:dyDescent="0.2">
      <c r="G9290" s="261"/>
    </row>
    <row r="9291" spans="7:7" x14ac:dyDescent="0.2">
      <c r="G9291" s="261"/>
    </row>
    <row r="9292" spans="7:7" x14ac:dyDescent="0.2">
      <c r="G9292" s="261"/>
    </row>
    <row r="9293" spans="7:7" x14ac:dyDescent="0.2">
      <c r="G9293" s="261"/>
    </row>
    <row r="9294" spans="7:7" x14ac:dyDescent="0.2">
      <c r="G9294" s="261"/>
    </row>
    <row r="9295" spans="7:7" x14ac:dyDescent="0.2">
      <c r="G9295" s="261"/>
    </row>
    <row r="9296" spans="7:7" x14ac:dyDescent="0.2">
      <c r="G9296" s="261"/>
    </row>
    <row r="9297" spans="7:7" x14ac:dyDescent="0.2">
      <c r="G9297" s="261"/>
    </row>
    <row r="9298" spans="7:7" x14ac:dyDescent="0.2">
      <c r="G9298" s="261"/>
    </row>
    <row r="9299" spans="7:7" x14ac:dyDescent="0.2">
      <c r="G9299" s="261"/>
    </row>
    <row r="9300" spans="7:7" x14ac:dyDescent="0.2">
      <c r="G9300" s="261"/>
    </row>
    <row r="9301" spans="7:7" x14ac:dyDescent="0.2">
      <c r="G9301" s="261"/>
    </row>
    <row r="9302" spans="7:7" x14ac:dyDescent="0.2">
      <c r="G9302" s="261"/>
    </row>
    <row r="9303" spans="7:7" x14ac:dyDescent="0.2">
      <c r="G9303" s="261"/>
    </row>
    <row r="9304" spans="7:7" x14ac:dyDescent="0.2">
      <c r="G9304" s="261"/>
    </row>
    <row r="9305" spans="7:7" x14ac:dyDescent="0.2">
      <c r="G9305" s="261"/>
    </row>
    <row r="9306" spans="7:7" x14ac:dyDescent="0.2">
      <c r="G9306" s="261"/>
    </row>
    <row r="9307" spans="7:7" x14ac:dyDescent="0.2">
      <c r="G9307" s="261"/>
    </row>
    <row r="9308" spans="7:7" x14ac:dyDescent="0.2">
      <c r="G9308" s="261"/>
    </row>
    <row r="9309" spans="7:7" x14ac:dyDescent="0.2">
      <c r="G9309" s="261"/>
    </row>
    <row r="9310" spans="7:7" x14ac:dyDescent="0.2">
      <c r="G9310" s="261"/>
    </row>
    <row r="9311" spans="7:7" x14ac:dyDescent="0.2">
      <c r="G9311" s="261"/>
    </row>
    <row r="9312" spans="7:7" x14ac:dyDescent="0.2">
      <c r="G9312" s="261"/>
    </row>
    <row r="9313" spans="7:7" x14ac:dyDescent="0.2">
      <c r="G9313" s="261"/>
    </row>
    <row r="9314" spans="7:7" x14ac:dyDescent="0.2">
      <c r="G9314" s="261"/>
    </row>
    <row r="9315" spans="7:7" x14ac:dyDescent="0.2">
      <c r="G9315" s="261"/>
    </row>
    <row r="9316" spans="7:7" x14ac:dyDescent="0.2">
      <c r="G9316" s="261"/>
    </row>
    <row r="9317" spans="7:7" x14ac:dyDescent="0.2">
      <c r="G9317" s="261"/>
    </row>
    <row r="9318" spans="7:7" x14ac:dyDescent="0.2">
      <c r="G9318" s="261"/>
    </row>
    <row r="9319" spans="7:7" x14ac:dyDescent="0.2">
      <c r="G9319" s="261"/>
    </row>
    <row r="9320" spans="7:7" x14ac:dyDescent="0.2">
      <c r="G9320" s="261"/>
    </row>
    <row r="9321" spans="7:7" x14ac:dyDescent="0.2">
      <c r="G9321" s="261"/>
    </row>
    <row r="9322" spans="7:7" x14ac:dyDescent="0.2">
      <c r="G9322" s="261"/>
    </row>
    <row r="9323" spans="7:7" x14ac:dyDescent="0.2">
      <c r="G9323" s="261"/>
    </row>
    <row r="9324" spans="7:7" x14ac:dyDescent="0.2">
      <c r="G9324" s="261"/>
    </row>
    <row r="9325" spans="7:7" x14ac:dyDescent="0.2">
      <c r="G9325" s="261"/>
    </row>
    <row r="9326" spans="7:7" x14ac:dyDescent="0.2">
      <c r="G9326" s="261"/>
    </row>
    <row r="9327" spans="7:7" x14ac:dyDescent="0.2">
      <c r="G9327" s="261"/>
    </row>
    <row r="9328" spans="7:7" x14ac:dyDescent="0.2">
      <c r="G9328" s="261"/>
    </row>
    <row r="9329" spans="7:7" x14ac:dyDescent="0.2">
      <c r="G9329" s="261"/>
    </row>
    <row r="9330" spans="7:7" x14ac:dyDescent="0.2">
      <c r="G9330" s="261"/>
    </row>
    <row r="9331" spans="7:7" x14ac:dyDescent="0.2">
      <c r="G9331" s="261"/>
    </row>
    <row r="9332" spans="7:7" x14ac:dyDescent="0.2">
      <c r="G9332" s="261"/>
    </row>
    <row r="9333" spans="7:7" x14ac:dyDescent="0.2">
      <c r="G9333" s="261"/>
    </row>
    <row r="9334" spans="7:7" x14ac:dyDescent="0.2">
      <c r="G9334" s="261"/>
    </row>
    <row r="9335" spans="7:7" x14ac:dyDescent="0.2">
      <c r="G9335" s="261"/>
    </row>
    <row r="9336" spans="7:7" x14ac:dyDescent="0.2">
      <c r="G9336" s="261"/>
    </row>
    <row r="9337" spans="7:7" x14ac:dyDescent="0.2">
      <c r="G9337" s="261"/>
    </row>
    <row r="9338" spans="7:7" x14ac:dyDescent="0.2">
      <c r="G9338" s="261"/>
    </row>
    <row r="9339" spans="7:7" x14ac:dyDescent="0.2">
      <c r="G9339" s="261"/>
    </row>
    <row r="9340" spans="7:7" x14ac:dyDescent="0.2">
      <c r="G9340" s="261"/>
    </row>
    <row r="9341" spans="7:7" x14ac:dyDescent="0.2">
      <c r="G9341" s="261"/>
    </row>
    <row r="9342" spans="7:7" x14ac:dyDescent="0.2">
      <c r="G9342" s="261"/>
    </row>
    <row r="9343" spans="7:7" x14ac:dyDescent="0.2">
      <c r="G9343" s="261"/>
    </row>
    <row r="9344" spans="7:7" x14ac:dyDescent="0.2">
      <c r="G9344" s="261"/>
    </row>
    <row r="9345" spans="7:7" x14ac:dyDescent="0.2">
      <c r="G9345" s="261"/>
    </row>
    <row r="9346" spans="7:7" x14ac:dyDescent="0.2">
      <c r="G9346" s="261"/>
    </row>
    <row r="9347" spans="7:7" x14ac:dyDescent="0.2">
      <c r="G9347" s="261"/>
    </row>
    <row r="9348" spans="7:7" x14ac:dyDescent="0.2">
      <c r="G9348" s="261"/>
    </row>
    <row r="9349" spans="7:7" x14ac:dyDescent="0.2">
      <c r="G9349" s="261"/>
    </row>
    <row r="9350" spans="7:7" x14ac:dyDescent="0.2">
      <c r="G9350" s="261"/>
    </row>
    <row r="9351" spans="7:7" x14ac:dyDescent="0.2">
      <c r="G9351" s="261"/>
    </row>
    <row r="9352" spans="7:7" x14ac:dyDescent="0.2">
      <c r="G9352" s="261"/>
    </row>
    <row r="9353" spans="7:7" x14ac:dyDescent="0.2">
      <c r="G9353" s="261"/>
    </row>
    <row r="9354" spans="7:7" x14ac:dyDescent="0.2">
      <c r="G9354" s="261"/>
    </row>
    <row r="9355" spans="7:7" x14ac:dyDescent="0.2">
      <c r="G9355" s="261"/>
    </row>
    <row r="9356" spans="7:7" x14ac:dyDescent="0.2">
      <c r="G9356" s="261"/>
    </row>
    <row r="9357" spans="7:7" x14ac:dyDescent="0.2">
      <c r="G9357" s="261"/>
    </row>
    <row r="9358" spans="7:7" x14ac:dyDescent="0.2">
      <c r="G9358" s="261"/>
    </row>
    <row r="9359" spans="7:7" x14ac:dyDescent="0.2">
      <c r="G9359" s="261"/>
    </row>
    <row r="9360" spans="7:7" x14ac:dyDescent="0.2">
      <c r="G9360" s="261"/>
    </row>
    <row r="9361" spans="7:7" x14ac:dyDescent="0.2">
      <c r="G9361" s="261"/>
    </row>
    <row r="9362" spans="7:7" x14ac:dyDescent="0.2">
      <c r="G9362" s="261"/>
    </row>
    <row r="9363" spans="7:7" x14ac:dyDescent="0.2">
      <c r="G9363" s="261"/>
    </row>
    <row r="9364" spans="7:7" x14ac:dyDescent="0.2">
      <c r="G9364" s="261"/>
    </row>
    <row r="9365" spans="7:7" x14ac:dyDescent="0.2">
      <c r="G9365" s="261"/>
    </row>
    <row r="9366" spans="7:7" x14ac:dyDescent="0.2">
      <c r="G9366" s="261"/>
    </row>
    <row r="9367" spans="7:7" x14ac:dyDescent="0.2">
      <c r="G9367" s="261"/>
    </row>
    <row r="9368" spans="7:7" x14ac:dyDescent="0.2">
      <c r="G9368" s="261"/>
    </row>
    <row r="9369" spans="7:7" x14ac:dyDescent="0.2">
      <c r="G9369" s="261"/>
    </row>
    <row r="9370" spans="7:7" x14ac:dyDescent="0.2">
      <c r="G9370" s="261"/>
    </row>
    <row r="9371" spans="7:7" x14ac:dyDescent="0.2">
      <c r="G9371" s="261"/>
    </row>
    <row r="9372" spans="7:7" x14ac:dyDescent="0.2">
      <c r="G9372" s="261"/>
    </row>
    <row r="9373" spans="7:7" x14ac:dyDescent="0.2">
      <c r="G9373" s="261"/>
    </row>
    <row r="9374" spans="7:7" x14ac:dyDescent="0.2">
      <c r="G9374" s="261"/>
    </row>
    <row r="9375" spans="7:7" x14ac:dyDescent="0.2">
      <c r="G9375" s="261"/>
    </row>
    <row r="9376" spans="7:7" x14ac:dyDescent="0.2">
      <c r="G9376" s="261"/>
    </row>
    <row r="9377" spans="7:7" x14ac:dyDescent="0.2">
      <c r="G9377" s="261"/>
    </row>
    <row r="9378" spans="7:7" x14ac:dyDescent="0.2">
      <c r="G9378" s="261"/>
    </row>
    <row r="9379" spans="7:7" x14ac:dyDescent="0.2">
      <c r="G9379" s="261"/>
    </row>
    <row r="9380" spans="7:7" x14ac:dyDescent="0.2">
      <c r="G9380" s="261"/>
    </row>
    <row r="9381" spans="7:7" x14ac:dyDescent="0.2">
      <c r="G9381" s="261"/>
    </row>
    <row r="9382" spans="7:7" x14ac:dyDescent="0.2">
      <c r="G9382" s="261"/>
    </row>
    <row r="9383" spans="7:7" x14ac:dyDescent="0.2">
      <c r="G9383" s="261"/>
    </row>
    <row r="9384" spans="7:7" x14ac:dyDescent="0.2">
      <c r="G9384" s="261"/>
    </row>
    <row r="9385" spans="7:7" x14ac:dyDescent="0.2">
      <c r="G9385" s="261"/>
    </row>
    <row r="9386" spans="7:7" x14ac:dyDescent="0.2">
      <c r="G9386" s="261"/>
    </row>
    <row r="9387" spans="7:7" x14ac:dyDescent="0.2">
      <c r="G9387" s="261"/>
    </row>
    <row r="9388" spans="7:7" x14ac:dyDescent="0.2">
      <c r="G9388" s="261"/>
    </row>
    <row r="9389" spans="7:7" x14ac:dyDescent="0.2">
      <c r="G9389" s="261"/>
    </row>
    <row r="9390" spans="7:7" x14ac:dyDescent="0.2">
      <c r="G9390" s="261"/>
    </row>
    <row r="9391" spans="7:7" x14ac:dyDescent="0.2">
      <c r="G9391" s="261"/>
    </row>
    <row r="9392" spans="7:7" x14ac:dyDescent="0.2">
      <c r="G9392" s="261"/>
    </row>
    <row r="9393" spans="7:7" x14ac:dyDescent="0.2">
      <c r="G9393" s="261"/>
    </row>
    <row r="9394" spans="7:7" x14ac:dyDescent="0.2">
      <c r="G9394" s="261"/>
    </row>
    <row r="9395" spans="7:7" x14ac:dyDescent="0.2">
      <c r="G9395" s="261"/>
    </row>
    <row r="9396" spans="7:7" x14ac:dyDescent="0.2">
      <c r="G9396" s="261"/>
    </row>
    <row r="9397" spans="7:7" x14ac:dyDescent="0.2">
      <c r="G9397" s="261"/>
    </row>
    <row r="9398" spans="7:7" x14ac:dyDescent="0.2">
      <c r="G9398" s="261"/>
    </row>
    <row r="9399" spans="7:7" x14ac:dyDescent="0.2">
      <c r="G9399" s="261"/>
    </row>
    <row r="9400" spans="7:7" x14ac:dyDescent="0.2">
      <c r="G9400" s="261"/>
    </row>
    <row r="9401" spans="7:7" x14ac:dyDescent="0.2">
      <c r="G9401" s="261"/>
    </row>
    <row r="9402" spans="7:7" x14ac:dyDescent="0.2">
      <c r="G9402" s="261"/>
    </row>
    <row r="9403" spans="7:7" x14ac:dyDescent="0.2">
      <c r="G9403" s="261"/>
    </row>
    <row r="9404" spans="7:7" x14ac:dyDescent="0.2">
      <c r="G9404" s="261"/>
    </row>
    <row r="9405" spans="7:7" x14ac:dyDescent="0.2">
      <c r="G9405" s="261"/>
    </row>
    <row r="9406" spans="7:7" x14ac:dyDescent="0.2">
      <c r="G9406" s="261"/>
    </row>
    <row r="9407" spans="7:7" x14ac:dyDescent="0.2">
      <c r="G9407" s="261"/>
    </row>
    <row r="9408" spans="7:7" x14ac:dyDescent="0.2">
      <c r="G9408" s="261"/>
    </row>
    <row r="9409" spans="7:7" x14ac:dyDescent="0.2">
      <c r="G9409" s="261"/>
    </row>
    <row r="9410" spans="7:7" x14ac:dyDescent="0.2">
      <c r="G9410" s="261"/>
    </row>
    <row r="9411" spans="7:7" x14ac:dyDescent="0.2">
      <c r="G9411" s="261"/>
    </row>
    <row r="9412" spans="7:7" x14ac:dyDescent="0.2">
      <c r="G9412" s="261"/>
    </row>
    <row r="9413" spans="7:7" x14ac:dyDescent="0.2">
      <c r="G9413" s="261"/>
    </row>
    <row r="9414" spans="7:7" x14ac:dyDescent="0.2">
      <c r="G9414" s="261"/>
    </row>
    <row r="9415" spans="7:7" x14ac:dyDescent="0.2">
      <c r="G9415" s="261"/>
    </row>
    <row r="9416" spans="7:7" x14ac:dyDescent="0.2">
      <c r="G9416" s="261"/>
    </row>
    <row r="9417" spans="7:7" x14ac:dyDescent="0.2">
      <c r="G9417" s="261"/>
    </row>
    <row r="9418" spans="7:7" x14ac:dyDescent="0.2">
      <c r="G9418" s="261"/>
    </row>
    <row r="9419" spans="7:7" x14ac:dyDescent="0.2">
      <c r="G9419" s="261"/>
    </row>
    <row r="9420" spans="7:7" x14ac:dyDescent="0.2">
      <c r="G9420" s="261"/>
    </row>
    <row r="9421" spans="7:7" x14ac:dyDescent="0.2">
      <c r="G9421" s="261"/>
    </row>
    <row r="9422" spans="7:7" x14ac:dyDescent="0.2">
      <c r="G9422" s="261"/>
    </row>
    <row r="9423" spans="7:7" x14ac:dyDescent="0.2">
      <c r="G9423" s="261"/>
    </row>
    <row r="9424" spans="7:7" x14ac:dyDescent="0.2">
      <c r="G9424" s="261"/>
    </row>
    <row r="9425" spans="7:7" x14ac:dyDescent="0.2">
      <c r="G9425" s="261"/>
    </row>
    <row r="9426" spans="7:7" x14ac:dyDescent="0.2">
      <c r="G9426" s="261"/>
    </row>
    <row r="9427" spans="7:7" x14ac:dyDescent="0.2">
      <c r="G9427" s="261"/>
    </row>
    <row r="9428" spans="7:7" x14ac:dyDescent="0.2">
      <c r="G9428" s="261"/>
    </row>
    <row r="9429" spans="7:7" x14ac:dyDescent="0.2">
      <c r="G9429" s="261"/>
    </row>
    <row r="9430" spans="7:7" x14ac:dyDescent="0.2">
      <c r="G9430" s="261"/>
    </row>
    <row r="9431" spans="7:7" x14ac:dyDescent="0.2">
      <c r="G9431" s="261"/>
    </row>
    <row r="9432" spans="7:7" x14ac:dyDescent="0.2">
      <c r="G9432" s="261"/>
    </row>
    <row r="9433" spans="7:7" x14ac:dyDescent="0.2">
      <c r="G9433" s="261"/>
    </row>
    <row r="9434" spans="7:7" x14ac:dyDescent="0.2">
      <c r="G9434" s="261"/>
    </row>
    <row r="9435" spans="7:7" x14ac:dyDescent="0.2">
      <c r="G9435" s="261"/>
    </row>
    <row r="9436" spans="7:7" x14ac:dyDescent="0.2">
      <c r="G9436" s="261"/>
    </row>
    <row r="9437" spans="7:7" x14ac:dyDescent="0.2">
      <c r="G9437" s="261"/>
    </row>
    <row r="9438" spans="7:7" x14ac:dyDescent="0.2">
      <c r="G9438" s="261"/>
    </row>
    <row r="9439" spans="7:7" x14ac:dyDescent="0.2">
      <c r="G9439" s="261"/>
    </row>
    <row r="9440" spans="7:7" x14ac:dyDescent="0.2">
      <c r="G9440" s="261"/>
    </row>
    <row r="9441" spans="7:7" x14ac:dyDescent="0.2">
      <c r="G9441" s="261"/>
    </row>
    <row r="9442" spans="7:7" x14ac:dyDescent="0.2">
      <c r="G9442" s="261"/>
    </row>
    <row r="9443" spans="7:7" x14ac:dyDescent="0.2">
      <c r="G9443" s="261"/>
    </row>
    <row r="9444" spans="7:7" x14ac:dyDescent="0.2">
      <c r="G9444" s="261"/>
    </row>
    <row r="9445" spans="7:7" x14ac:dyDescent="0.2">
      <c r="G9445" s="261"/>
    </row>
    <row r="9446" spans="7:7" x14ac:dyDescent="0.2">
      <c r="G9446" s="261"/>
    </row>
    <row r="9447" spans="7:7" x14ac:dyDescent="0.2">
      <c r="G9447" s="261"/>
    </row>
    <row r="9448" spans="7:7" x14ac:dyDescent="0.2">
      <c r="G9448" s="261"/>
    </row>
    <row r="9449" spans="7:7" x14ac:dyDescent="0.2">
      <c r="G9449" s="261"/>
    </row>
    <row r="9450" spans="7:7" x14ac:dyDescent="0.2">
      <c r="G9450" s="261"/>
    </row>
    <row r="9451" spans="7:7" x14ac:dyDescent="0.2">
      <c r="G9451" s="261"/>
    </row>
    <row r="9452" spans="7:7" x14ac:dyDescent="0.2">
      <c r="G9452" s="261"/>
    </row>
    <row r="9453" spans="7:7" x14ac:dyDescent="0.2">
      <c r="G9453" s="261"/>
    </row>
    <row r="9454" spans="7:7" x14ac:dyDescent="0.2">
      <c r="G9454" s="261"/>
    </row>
    <row r="9455" spans="7:7" x14ac:dyDescent="0.2">
      <c r="G9455" s="261"/>
    </row>
    <row r="9456" spans="7:7" x14ac:dyDescent="0.2">
      <c r="G9456" s="261"/>
    </row>
    <row r="9457" spans="7:7" x14ac:dyDescent="0.2">
      <c r="G9457" s="261"/>
    </row>
    <row r="9458" spans="7:7" x14ac:dyDescent="0.2">
      <c r="G9458" s="261"/>
    </row>
    <row r="9459" spans="7:7" x14ac:dyDescent="0.2">
      <c r="G9459" s="261"/>
    </row>
    <row r="9460" spans="7:7" x14ac:dyDescent="0.2">
      <c r="G9460" s="261"/>
    </row>
    <row r="9461" spans="7:7" x14ac:dyDescent="0.2">
      <c r="G9461" s="261"/>
    </row>
    <row r="9462" spans="7:7" x14ac:dyDescent="0.2">
      <c r="G9462" s="261"/>
    </row>
    <row r="9463" spans="7:7" x14ac:dyDescent="0.2">
      <c r="G9463" s="261"/>
    </row>
    <row r="9464" spans="7:7" x14ac:dyDescent="0.2">
      <c r="G9464" s="261"/>
    </row>
    <row r="9465" spans="7:7" x14ac:dyDescent="0.2">
      <c r="G9465" s="261"/>
    </row>
    <row r="9466" spans="7:7" x14ac:dyDescent="0.2">
      <c r="G9466" s="261"/>
    </row>
    <row r="9467" spans="7:7" x14ac:dyDescent="0.2">
      <c r="G9467" s="261"/>
    </row>
    <row r="9468" spans="7:7" x14ac:dyDescent="0.2">
      <c r="G9468" s="261"/>
    </row>
    <row r="9469" spans="7:7" x14ac:dyDescent="0.2">
      <c r="G9469" s="261"/>
    </row>
    <row r="9470" spans="7:7" x14ac:dyDescent="0.2">
      <c r="G9470" s="261"/>
    </row>
    <row r="9471" spans="7:7" x14ac:dyDescent="0.2">
      <c r="G9471" s="261"/>
    </row>
    <row r="9472" spans="7:7" x14ac:dyDescent="0.2">
      <c r="G9472" s="261"/>
    </row>
    <row r="9473" spans="7:7" x14ac:dyDescent="0.2">
      <c r="G9473" s="261"/>
    </row>
    <row r="9474" spans="7:7" x14ac:dyDescent="0.2">
      <c r="G9474" s="261"/>
    </row>
    <row r="9475" spans="7:7" x14ac:dyDescent="0.2">
      <c r="G9475" s="261"/>
    </row>
    <row r="9476" spans="7:7" x14ac:dyDescent="0.2">
      <c r="G9476" s="261"/>
    </row>
    <row r="9477" spans="7:7" x14ac:dyDescent="0.2">
      <c r="G9477" s="261"/>
    </row>
    <row r="9478" spans="7:7" x14ac:dyDescent="0.2">
      <c r="G9478" s="261"/>
    </row>
    <row r="9479" spans="7:7" x14ac:dyDescent="0.2">
      <c r="G9479" s="261"/>
    </row>
    <row r="9480" spans="7:7" x14ac:dyDescent="0.2">
      <c r="G9480" s="261"/>
    </row>
    <row r="9481" spans="7:7" x14ac:dyDescent="0.2">
      <c r="G9481" s="261"/>
    </row>
    <row r="9482" spans="7:7" x14ac:dyDescent="0.2">
      <c r="G9482" s="261"/>
    </row>
    <row r="9483" spans="7:7" x14ac:dyDescent="0.2">
      <c r="G9483" s="261"/>
    </row>
    <row r="9484" spans="7:7" x14ac:dyDescent="0.2">
      <c r="G9484" s="261"/>
    </row>
    <row r="9485" spans="7:7" x14ac:dyDescent="0.2">
      <c r="G9485" s="261"/>
    </row>
    <row r="9486" spans="7:7" x14ac:dyDescent="0.2">
      <c r="G9486" s="261"/>
    </row>
    <row r="9487" spans="7:7" x14ac:dyDescent="0.2">
      <c r="G9487" s="261"/>
    </row>
    <row r="9488" spans="7:7" x14ac:dyDescent="0.2">
      <c r="G9488" s="261"/>
    </row>
    <row r="9489" spans="7:7" x14ac:dyDescent="0.2">
      <c r="G9489" s="261"/>
    </row>
    <row r="9490" spans="7:7" x14ac:dyDescent="0.2">
      <c r="G9490" s="261"/>
    </row>
    <row r="9491" spans="7:7" x14ac:dyDescent="0.2">
      <c r="G9491" s="261"/>
    </row>
    <row r="9492" spans="7:7" x14ac:dyDescent="0.2">
      <c r="G9492" s="261"/>
    </row>
    <row r="9493" spans="7:7" x14ac:dyDescent="0.2">
      <c r="G9493" s="261"/>
    </row>
    <row r="9494" spans="7:7" x14ac:dyDescent="0.2">
      <c r="G9494" s="261"/>
    </row>
    <row r="9495" spans="7:7" x14ac:dyDescent="0.2">
      <c r="G9495" s="261"/>
    </row>
    <row r="9496" spans="7:7" x14ac:dyDescent="0.2">
      <c r="G9496" s="261"/>
    </row>
    <row r="9497" spans="7:7" x14ac:dyDescent="0.2">
      <c r="G9497" s="261"/>
    </row>
    <row r="9498" spans="7:7" x14ac:dyDescent="0.2">
      <c r="G9498" s="261"/>
    </row>
    <row r="9499" spans="7:7" x14ac:dyDescent="0.2">
      <c r="G9499" s="261"/>
    </row>
    <row r="9500" spans="7:7" x14ac:dyDescent="0.2">
      <c r="G9500" s="261"/>
    </row>
    <row r="9501" spans="7:7" x14ac:dyDescent="0.2">
      <c r="G9501" s="261"/>
    </row>
    <row r="9502" spans="7:7" x14ac:dyDescent="0.2">
      <c r="G9502" s="261"/>
    </row>
    <row r="9503" spans="7:7" x14ac:dyDescent="0.2">
      <c r="G9503" s="261"/>
    </row>
    <row r="9504" spans="7:7" x14ac:dyDescent="0.2">
      <c r="G9504" s="261"/>
    </row>
    <row r="9505" spans="7:7" x14ac:dyDescent="0.2">
      <c r="G9505" s="261"/>
    </row>
    <row r="9506" spans="7:7" x14ac:dyDescent="0.2">
      <c r="G9506" s="261"/>
    </row>
    <row r="9507" spans="7:7" x14ac:dyDescent="0.2">
      <c r="G9507" s="261"/>
    </row>
    <row r="9508" spans="7:7" x14ac:dyDescent="0.2">
      <c r="G9508" s="261"/>
    </row>
    <row r="9509" spans="7:7" x14ac:dyDescent="0.2">
      <c r="G9509" s="261"/>
    </row>
    <row r="9510" spans="7:7" x14ac:dyDescent="0.2">
      <c r="G9510" s="261"/>
    </row>
    <row r="9511" spans="7:7" x14ac:dyDescent="0.2">
      <c r="G9511" s="261"/>
    </row>
    <row r="9512" spans="7:7" x14ac:dyDescent="0.2">
      <c r="G9512" s="261"/>
    </row>
    <row r="9513" spans="7:7" x14ac:dyDescent="0.2">
      <c r="G9513" s="261"/>
    </row>
    <row r="9514" spans="7:7" x14ac:dyDescent="0.2">
      <c r="G9514" s="261"/>
    </row>
    <row r="9515" spans="7:7" x14ac:dyDescent="0.2">
      <c r="G9515" s="261"/>
    </row>
    <row r="9516" spans="7:7" x14ac:dyDescent="0.2">
      <c r="G9516" s="261"/>
    </row>
    <row r="9517" spans="7:7" x14ac:dyDescent="0.2">
      <c r="G9517" s="261"/>
    </row>
    <row r="9518" spans="7:7" x14ac:dyDescent="0.2">
      <c r="G9518" s="261"/>
    </row>
    <row r="9519" spans="7:7" x14ac:dyDescent="0.2">
      <c r="G9519" s="261"/>
    </row>
    <row r="9520" spans="7:7" x14ac:dyDescent="0.2">
      <c r="G9520" s="261"/>
    </row>
    <row r="9521" spans="7:7" x14ac:dyDescent="0.2">
      <c r="G9521" s="261"/>
    </row>
    <row r="9522" spans="7:7" x14ac:dyDescent="0.2">
      <c r="G9522" s="261"/>
    </row>
    <row r="9523" spans="7:7" x14ac:dyDescent="0.2">
      <c r="G9523" s="261"/>
    </row>
    <row r="9524" spans="7:7" x14ac:dyDescent="0.2">
      <c r="G9524" s="261"/>
    </row>
    <row r="9525" spans="7:7" x14ac:dyDescent="0.2">
      <c r="G9525" s="261"/>
    </row>
    <row r="9526" spans="7:7" x14ac:dyDescent="0.2">
      <c r="G9526" s="261"/>
    </row>
    <row r="9527" spans="7:7" x14ac:dyDescent="0.2">
      <c r="G9527" s="261"/>
    </row>
    <row r="9528" spans="7:7" x14ac:dyDescent="0.2">
      <c r="G9528" s="261"/>
    </row>
    <row r="9529" spans="7:7" x14ac:dyDescent="0.2">
      <c r="G9529" s="261"/>
    </row>
    <row r="9530" spans="7:7" x14ac:dyDescent="0.2">
      <c r="G9530" s="261"/>
    </row>
    <row r="9531" spans="7:7" x14ac:dyDescent="0.2">
      <c r="G9531" s="261"/>
    </row>
    <row r="9532" spans="7:7" x14ac:dyDescent="0.2">
      <c r="G9532" s="261"/>
    </row>
    <row r="9533" spans="7:7" x14ac:dyDescent="0.2">
      <c r="G9533" s="261"/>
    </row>
    <row r="9534" spans="7:7" x14ac:dyDescent="0.2">
      <c r="G9534" s="261"/>
    </row>
    <row r="9535" spans="7:7" x14ac:dyDescent="0.2">
      <c r="G9535" s="261"/>
    </row>
    <row r="9536" spans="7:7" x14ac:dyDescent="0.2">
      <c r="G9536" s="261"/>
    </row>
    <row r="9537" spans="7:7" x14ac:dyDescent="0.2">
      <c r="G9537" s="261"/>
    </row>
    <row r="9538" spans="7:7" x14ac:dyDescent="0.2">
      <c r="G9538" s="261"/>
    </row>
    <row r="9539" spans="7:7" x14ac:dyDescent="0.2">
      <c r="G9539" s="261"/>
    </row>
    <row r="9540" spans="7:7" x14ac:dyDescent="0.2">
      <c r="G9540" s="261"/>
    </row>
    <row r="9541" spans="7:7" x14ac:dyDescent="0.2">
      <c r="G9541" s="261"/>
    </row>
    <row r="9542" spans="7:7" x14ac:dyDescent="0.2">
      <c r="G9542" s="261"/>
    </row>
    <row r="9543" spans="7:7" x14ac:dyDescent="0.2">
      <c r="G9543" s="261"/>
    </row>
    <row r="9544" spans="7:7" x14ac:dyDescent="0.2">
      <c r="G9544" s="261"/>
    </row>
    <row r="9545" spans="7:7" x14ac:dyDescent="0.2">
      <c r="G9545" s="261"/>
    </row>
    <row r="9546" spans="7:7" x14ac:dyDescent="0.2">
      <c r="G9546" s="261"/>
    </row>
    <row r="9547" spans="7:7" x14ac:dyDescent="0.2">
      <c r="G9547" s="261"/>
    </row>
    <row r="9548" spans="7:7" x14ac:dyDescent="0.2">
      <c r="G9548" s="261"/>
    </row>
    <row r="9549" spans="7:7" x14ac:dyDescent="0.2">
      <c r="G9549" s="261"/>
    </row>
    <row r="9550" spans="7:7" x14ac:dyDescent="0.2">
      <c r="G9550" s="261"/>
    </row>
    <row r="9551" spans="7:7" x14ac:dyDescent="0.2">
      <c r="G9551" s="261"/>
    </row>
    <row r="9552" spans="7:7" x14ac:dyDescent="0.2">
      <c r="G9552" s="261"/>
    </row>
    <row r="9553" spans="7:7" x14ac:dyDescent="0.2">
      <c r="G9553" s="261"/>
    </row>
    <row r="9554" spans="7:7" x14ac:dyDescent="0.2">
      <c r="G9554" s="261"/>
    </row>
    <row r="9555" spans="7:7" x14ac:dyDescent="0.2">
      <c r="G9555" s="261"/>
    </row>
    <row r="9556" spans="7:7" x14ac:dyDescent="0.2">
      <c r="G9556" s="261"/>
    </row>
    <row r="9557" spans="7:7" x14ac:dyDescent="0.2">
      <c r="G9557" s="261"/>
    </row>
    <row r="9558" spans="7:7" x14ac:dyDescent="0.2">
      <c r="G9558" s="261"/>
    </row>
    <row r="9559" spans="7:7" x14ac:dyDescent="0.2">
      <c r="G9559" s="261"/>
    </row>
    <row r="9560" spans="7:7" x14ac:dyDescent="0.2">
      <c r="G9560" s="261"/>
    </row>
    <row r="9561" spans="7:7" x14ac:dyDescent="0.2">
      <c r="G9561" s="261"/>
    </row>
    <row r="9562" spans="7:7" x14ac:dyDescent="0.2">
      <c r="G9562" s="261"/>
    </row>
    <row r="9563" spans="7:7" x14ac:dyDescent="0.2">
      <c r="G9563" s="261"/>
    </row>
    <row r="9564" spans="7:7" x14ac:dyDescent="0.2">
      <c r="G9564" s="261"/>
    </row>
    <row r="9565" spans="7:7" x14ac:dyDescent="0.2">
      <c r="G9565" s="261"/>
    </row>
    <row r="9566" spans="7:7" x14ac:dyDescent="0.2">
      <c r="G9566" s="261"/>
    </row>
    <row r="9567" spans="7:7" x14ac:dyDescent="0.2">
      <c r="G9567" s="261"/>
    </row>
    <row r="9568" spans="7:7" x14ac:dyDescent="0.2">
      <c r="G9568" s="261"/>
    </row>
    <row r="9569" spans="7:7" x14ac:dyDescent="0.2">
      <c r="G9569" s="261"/>
    </row>
    <row r="9570" spans="7:7" x14ac:dyDescent="0.2">
      <c r="G9570" s="261"/>
    </row>
    <row r="9571" spans="7:7" x14ac:dyDescent="0.2">
      <c r="G9571" s="261"/>
    </row>
    <row r="9572" spans="7:7" x14ac:dyDescent="0.2">
      <c r="G9572" s="261"/>
    </row>
    <row r="9573" spans="7:7" x14ac:dyDescent="0.2">
      <c r="G9573" s="261"/>
    </row>
    <row r="9574" spans="7:7" x14ac:dyDescent="0.2">
      <c r="G9574" s="261"/>
    </row>
    <row r="9575" spans="7:7" x14ac:dyDescent="0.2">
      <c r="G9575" s="261"/>
    </row>
    <row r="9576" spans="7:7" x14ac:dyDescent="0.2">
      <c r="G9576" s="261"/>
    </row>
    <row r="9577" spans="7:7" x14ac:dyDescent="0.2">
      <c r="G9577" s="261"/>
    </row>
    <row r="9578" spans="7:7" x14ac:dyDescent="0.2">
      <c r="G9578" s="261"/>
    </row>
    <row r="9579" spans="7:7" x14ac:dyDescent="0.2">
      <c r="G9579" s="261"/>
    </row>
    <row r="9580" spans="7:7" x14ac:dyDescent="0.2">
      <c r="G9580" s="261"/>
    </row>
    <row r="9581" spans="7:7" x14ac:dyDescent="0.2">
      <c r="G9581" s="261"/>
    </row>
    <row r="9582" spans="7:7" x14ac:dyDescent="0.2">
      <c r="G9582" s="261"/>
    </row>
    <row r="9583" spans="7:7" x14ac:dyDescent="0.2">
      <c r="G9583" s="261"/>
    </row>
    <row r="9584" spans="7:7" x14ac:dyDescent="0.2">
      <c r="G9584" s="261"/>
    </row>
    <row r="9585" spans="7:7" x14ac:dyDescent="0.2">
      <c r="G9585" s="261"/>
    </row>
    <row r="9586" spans="7:7" x14ac:dyDescent="0.2">
      <c r="G9586" s="261"/>
    </row>
    <row r="9587" spans="7:7" x14ac:dyDescent="0.2">
      <c r="G9587" s="261"/>
    </row>
    <row r="9588" spans="7:7" x14ac:dyDescent="0.2">
      <c r="G9588" s="261"/>
    </row>
    <row r="9589" spans="7:7" x14ac:dyDescent="0.2">
      <c r="G9589" s="261"/>
    </row>
    <row r="9590" spans="7:7" x14ac:dyDescent="0.2">
      <c r="G9590" s="261"/>
    </row>
    <row r="9591" spans="7:7" x14ac:dyDescent="0.2">
      <c r="G9591" s="261"/>
    </row>
    <row r="9592" spans="7:7" x14ac:dyDescent="0.2">
      <c r="G9592" s="261"/>
    </row>
    <row r="9593" spans="7:7" x14ac:dyDescent="0.2">
      <c r="G9593" s="261"/>
    </row>
    <row r="9594" spans="7:7" x14ac:dyDescent="0.2">
      <c r="G9594" s="261"/>
    </row>
    <row r="9595" spans="7:7" x14ac:dyDescent="0.2">
      <c r="G9595" s="261"/>
    </row>
    <row r="9596" spans="7:7" x14ac:dyDescent="0.2">
      <c r="G9596" s="261"/>
    </row>
    <row r="9597" spans="7:7" x14ac:dyDescent="0.2">
      <c r="G9597" s="261"/>
    </row>
    <row r="9598" spans="7:7" x14ac:dyDescent="0.2">
      <c r="G9598" s="261"/>
    </row>
    <row r="9599" spans="7:7" x14ac:dyDescent="0.2">
      <c r="G9599" s="261"/>
    </row>
    <row r="9600" spans="7:7" x14ac:dyDescent="0.2">
      <c r="G9600" s="261"/>
    </row>
    <row r="9601" spans="7:7" x14ac:dyDescent="0.2">
      <c r="G9601" s="261"/>
    </row>
    <row r="9602" spans="7:7" x14ac:dyDescent="0.2">
      <c r="G9602" s="261"/>
    </row>
    <row r="9603" spans="7:7" x14ac:dyDescent="0.2">
      <c r="G9603" s="261"/>
    </row>
    <row r="9604" spans="7:7" x14ac:dyDescent="0.2">
      <c r="G9604" s="261"/>
    </row>
    <row r="9605" spans="7:7" x14ac:dyDescent="0.2">
      <c r="G9605" s="261"/>
    </row>
    <row r="9606" spans="7:7" x14ac:dyDescent="0.2">
      <c r="G9606" s="261"/>
    </row>
    <row r="9607" spans="7:7" x14ac:dyDescent="0.2">
      <c r="G9607" s="261"/>
    </row>
    <row r="9608" spans="7:7" x14ac:dyDescent="0.2">
      <c r="G9608" s="261"/>
    </row>
    <row r="9609" spans="7:7" x14ac:dyDescent="0.2">
      <c r="G9609" s="261"/>
    </row>
    <row r="9610" spans="7:7" x14ac:dyDescent="0.2">
      <c r="G9610" s="261"/>
    </row>
    <row r="9611" spans="7:7" x14ac:dyDescent="0.2">
      <c r="G9611" s="261"/>
    </row>
    <row r="9612" spans="7:7" x14ac:dyDescent="0.2">
      <c r="G9612" s="261"/>
    </row>
    <row r="9613" spans="7:7" x14ac:dyDescent="0.2">
      <c r="G9613" s="261"/>
    </row>
    <row r="9614" spans="7:7" x14ac:dyDescent="0.2">
      <c r="G9614" s="261"/>
    </row>
    <row r="9615" spans="7:7" x14ac:dyDescent="0.2">
      <c r="G9615" s="261"/>
    </row>
    <row r="9616" spans="7:7" x14ac:dyDescent="0.2">
      <c r="G9616" s="261"/>
    </row>
    <row r="9617" spans="7:7" x14ac:dyDescent="0.2">
      <c r="G9617" s="261"/>
    </row>
    <row r="9618" spans="7:7" x14ac:dyDescent="0.2">
      <c r="G9618" s="261"/>
    </row>
    <row r="9619" spans="7:7" x14ac:dyDescent="0.2">
      <c r="G9619" s="261"/>
    </row>
    <row r="9620" spans="7:7" x14ac:dyDescent="0.2">
      <c r="G9620" s="261"/>
    </row>
    <row r="9621" spans="7:7" x14ac:dyDescent="0.2">
      <c r="G9621" s="261"/>
    </row>
    <row r="9622" spans="7:7" x14ac:dyDescent="0.2">
      <c r="G9622" s="261"/>
    </row>
    <row r="9623" spans="7:7" x14ac:dyDescent="0.2">
      <c r="G9623" s="261"/>
    </row>
    <row r="9624" spans="7:7" x14ac:dyDescent="0.2">
      <c r="G9624" s="261"/>
    </row>
    <row r="9625" spans="7:7" x14ac:dyDescent="0.2">
      <c r="G9625" s="261"/>
    </row>
    <row r="9626" spans="7:7" x14ac:dyDescent="0.2">
      <c r="G9626" s="261"/>
    </row>
    <row r="9627" spans="7:7" x14ac:dyDescent="0.2">
      <c r="G9627" s="261"/>
    </row>
    <row r="9628" spans="7:7" x14ac:dyDescent="0.2">
      <c r="G9628" s="261"/>
    </row>
    <row r="9629" spans="7:7" x14ac:dyDescent="0.2">
      <c r="G9629" s="261"/>
    </row>
    <row r="9630" spans="7:7" x14ac:dyDescent="0.2">
      <c r="G9630" s="261"/>
    </row>
    <row r="9631" spans="7:7" x14ac:dyDescent="0.2">
      <c r="G9631" s="261"/>
    </row>
    <row r="9632" spans="7:7" x14ac:dyDescent="0.2">
      <c r="G9632" s="261"/>
    </row>
    <row r="9633" spans="7:7" x14ac:dyDescent="0.2">
      <c r="G9633" s="261"/>
    </row>
    <row r="9634" spans="7:7" x14ac:dyDescent="0.2">
      <c r="G9634" s="261"/>
    </row>
    <row r="9635" spans="7:7" x14ac:dyDescent="0.2">
      <c r="G9635" s="261"/>
    </row>
    <row r="9636" spans="7:7" x14ac:dyDescent="0.2">
      <c r="G9636" s="261"/>
    </row>
    <row r="9637" spans="7:7" x14ac:dyDescent="0.2">
      <c r="G9637" s="261"/>
    </row>
    <row r="9638" spans="7:7" x14ac:dyDescent="0.2">
      <c r="G9638" s="261"/>
    </row>
    <row r="9639" spans="7:7" x14ac:dyDescent="0.2">
      <c r="G9639" s="261"/>
    </row>
    <row r="9640" spans="7:7" x14ac:dyDescent="0.2">
      <c r="G9640" s="261"/>
    </row>
    <row r="9641" spans="7:7" x14ac:dyDescent="0.2">
      <c r="G9641" s="261"/>
    </row>
    <row r="9642" spans="7:7" x14ac:dyDescent="0.2">
      <c r="G9642" s="261"/>
    </row>
    <row r="9643" spans="7:7" x14ac:dyDescent="0.2">
      <c r="G9643" s="261"/>
    </row>
    <row r="9644" spans="7:7" x14ac:dyDescent="0.2">
      <c r="G9644" s="261"/>
    </row>
    <row r="9645" spans="7:7" x14ac:dyDescent="0.2">
      <c r="G9645" s="261"/>
    </row>
    <row r="9646" spans="7:7" x14ac:dyDescent="0.2">
      <c r="G9646" s="261"/>
    </row>
    <row r="9647" spans="7:7" x14ac:dyDescent="0.2">
      <c r="G9647" s="261"/>
    </row>
    <row r="9648" spans="7:7" x14ac:dyDescent="0.2">
      <c r="G9648" s="261"/>
    </row>
    <row r="9649" spans="7:7" x14ac:dyDescent="0.2">
      <c r="G9649" s="261"/>
    </row>
    <row r="9650" spans="7:7" x14ac:dyDescent="0.2">
      <c r="G9650" s="261"/>
    </row>
    <row r="9651" spans="7:7" x14ac:dyDescent="0.2">
      <c r="G9651" s="261"/>
    </row>
    <row r="9652" spans="7:7" x14ac:dyDescent="0.2">
      <c r="G9652" s="261"/>
    </row>
    <row r="9653" spans="7:7" x14ac:dyDescent="0.2">
      <c r="G9653" s="261"/>
    </row>
    <row r="9654" spans="7:7" x14ac:dyDescent="0.2">
      <c r="G9654" s="261"/>
    </row>
    <row r="9655" spans="7:7" x14ac:dyDescent="0.2">
      <c r="G9655" s="261"/>
    </row>
    <row r="9656" spans="7:7" x14ac:dyDescent="0.2">
      <c r="G9656" s="261"/>
    </row>
    <row r="9657" spans="7:7" x14ac:dyDescent="0.2">
      <c r="G9657" s="261"/>
    </row>
    <row r="9658" spans="7:7" x14ac:dyDescent="0.2">
      <c r="G9658" s="261"/>
    </row>
    <row r="9659" spans="7:7" x14ac:dyDescent="0.2">
      <c r="G9659" s="261"/>
    </row>
    <row r="9660" spans="7:7" x14ac:dyDescent="0.2">
      <c r="G9660" s="261"/>
    </row>
    <row r="9661" spans="7:7" x14ac:dyDescent="0.2">
      <c r="G9661" s="261"/>
    </row>
    <row r="9662" spans="7:7" x14ac:dyDescent="0.2">
      <c r="G9662" s="261"/>
    </row>
    <row r="9663" spans="7:7" x14ac:dyDescent="0.2">
      <c r="G9663" s="261"/>
    </row>
    <row r="9664" spans="7:7" x14ac:dyDescent="0.2">
      <c r="G9664" s="261"/>
    </row>
    <row r="9665" spans="7:7" x14ac:dyDescent="0.2">
      <c r="G9665" s="261"/>
    </row>
    <row r="9666" spans="7:7" x14ac:dyDescent="0.2">
      <c r="G9666" s="261"/>
    </row>
    <row r="9667" spans="7:7" x14ac:dyDescent="0.2">
      <c r="G9667" s="261"/>
    </row>
    <row r="9668" spans="7:7" x14ac:dyDescent="0.2">
      <c r="G9668" s="261"/>
    </row>
    <row r="9669" spans="7:7" x14ac:dyDescent="0.2">
      <c r="G9669" s="261"/>
    </row>
    <row r="9670" spans="7:7" x14ac:dyDescent="0.2">
      <c r="G9670" s="261"/>
    </row>
    <row r="9671" spans="7:7" x14ac:dyDescent="0.2">
      <c r="G9671" s="261"/>
    </row>
    <row r="9672" spans="7:7" x14ac:dyDescent="0.2">
      <c r="G9672" s="261"/>
    </row>
    <row r="9673" spans="7:7" x14ac:dyDescent="0.2">
      <c r="G9673" s="261"/>
    </row>
    <row r="9674" spans="7:7" x14ac:dyDescent="0.2">
      <c r="G9674" s="261"/>
    </row>
    <row r="9675" spans="7:7" x14ac:dyDescent="0.2">
      <c r="G9675" s="261"/>
    </row>
    <row r="9676" spans="7:7" x14ac:dyDescent="0.2">
      <c r="G9676" s="261"/>
    </row>
    <row r="9677" spans="7:7" x14ac:dyDescent="0.2">
      <c r="G9677" s="261"/>
    </row>
    <row r="9678" spans="7:7" x14ac:dyDescent="0.2">
      <c r="G9678" s="261"/>
    </row>
    <row r="9679" spans="7:7" x14ac:dyDescent="0.2">
      <c r="G9679" s="261"/>
    </row>
    <row r="9680" spans="7:7" x14ac:dyDescent="0.2">
      <c r="G9680" s="261"/>
    </row>
    <row r="9681" spans="7:7" x14ac:dyDescent="0.2">
      <c r="G9681" s="261"/>
    </row>
    <row r="9682" spans="7:7" x14ac:dyDescent="0.2">
      <c r="G9682" s="261"/>
    </row>
    <row r="9683" spans="7:7" x14ac:dyDescent="0.2">
      <c r="G9683" s="261"/>
    </row>
    <row r="9684" spans="7:7" x14ac:dyDescent="0.2">
      <c r="G9684" s="261"/>
    </row>
    <row r="9685" spans="7:7" x14ac:dyDescent="0.2">
      <c r="G9685" s="261"/>
    </row>
    <row r="9686" spans="7:7" x14ac:dyDescent="0.2">
      <c r="G9686" s="261"/>
    </row>
    <row r="9687" spans="7:7" x14ac:dyDescent="0.2">
      <c r="G9687" s="261"/>
    </row>
    <row r="9688" spans="7:7" x14ac:dyDescent="0.2">
      <c r="G9688" s="261"/>
    </row>
    <row r="9689" spans="7:7" x14ac:dyDescent="0.2">
      <c r="G9689" s="261"/>
    </row>
    <row r="9690" spans="7:7" x14ac:dyDescent="0.2">
      <c r="G9690" s="261"/>
    </row>
    <row r="9691" spans="7:7" x14ac:dyDescent="0.2">
      <c r="G9691" s="261"/>
    </row>
    <row r="9692" spans="7:7" x14ac:dyDescent="0.2">
      <c r="G9692" s="261"/>
    </row>
    <row r="9693" spans="7:7" x14ac:dyDescent="0.2">
      <c r="G9693" s="261"/>
    </row>
    <row r="9694" spans="7:7" x14ac:dyDescent="0.2">
      <c r="G9694" s="261"/>
    </row>
    <row r="9695" spans="7:7" x14ac:dyDescent="0.2">
      <c r="G9695" s="261"/>
    </row>
    <row r="9696" spans="7:7" x14ac:dyDescent="0.2">
      <c r="G9696" s="261"/>
    </row>
    <row r="9697" spans="7:7" x14ac:dyDescent="0.2">
      <c r="G9697" s="261"/>
    </row>
    <row r="9698" spans="7:7" x14ac:dyDescent="0.2">
      <c r="G9698" s="261"/>
    </row>
    <row r="9699" spans="7:7" x14ac:dyDescent="0.2">
      <c r="G9699" s="261"/>
    </row>
    <row r="9700" spans="7:7" x14ac:dyDescent="0.2">
      <c r="G9700" s="261"/>
    </row>
    <row r="9701" spans="7:7" x14ac:dyDescent="0.2">
      <c r="G9701" s="261"/>
    </row>
    <row r="9702" spans="7:7" x14ac:dyDescent="0.2">
      <c r="G9702" s="261"/>
    </row>
    <row r="9703" spans="7:7" x14ac:dyDescent="0.2">
      <c r="G9703" s="261"/>
    </row>
    <row r="9704" spans="7:7" x14ac:dyDescent="0.2">
      <c r="G9704" s="261"/>
    </row>
    <row r="9705" spans="7:7" x14ac:dyDescent="0.2">
      <c r="G9705" s="261"/>
    </row>
    <row r="9706" spans="7:7" x14ac:dyDescent="0.2">
      <c r="G9706" s="261"/>
    </row>
    <row r="9707" spans="7:7" x14ac:dyDescent="0.2">
      <c r="G9707" s="261"/>
    </row>
    <row r="9708" spans="7:7" x14ac:dyDescent="0.2">
      <c r="G9708" s="261"/>
    </row>
    <row r="9709" spans="7:7" x14ac:dyDescent="0.2">
      <c r="G9709" s="261"/>
    </row>
    <row r="9710" spans="7:7" x14ac:dyDescent="0.2">
      <c r="G9710" s="261"/>
    </row>
    <row r="9711" spans="7:7" x14ac:dyDescent="0.2">
      <c r="G9711" s="261"/>
    </row>
    <row r="9712" spans="7:7" x14ac:dyDescent="0.2">
      <c r="G9712" s="261"/>
    </row>
    <row r="9713" spans="7:7" x14ac:dyDescent="0.2">
      <c r="G9713" s="261"/>
    </row>
    <row r="9714" spans="7:7" x14ac:dyDescent="0.2">
      <c r="G9714" s="261"/>
    </row>
    <row r="9715" spans="7:7" x14ac:dyDescent="0.2">
      <c r="G9715" s="261"/>
    </row>
    <row r="9716" spans="7:7" x14ac:dyDescent="0.2">
      <c r="G9716" s="261"/>
    </row>
    <row r="9717" spans="7:7" x14ac:dyDescent="0.2">
      <c r="G9717" s="261"/>
    </row>
    <row r="9718" spans="7:7" x14ac:dyDescent="0.2">
      <c r="G9718" s="261"/>
    </row>
    <row r="9719" spans="7:7" x14ac:dyDescent="0.2">
      <c r="G9719" s="261"/>
    </row>
    <row r="9720" spans="7:7" x14ac:dyDescent="0.2">
      <c r="G9720" s="261"/>
    </row>
    <row r="9721" spans="7:7" x14ac:dyDescent="0.2">
      <c r="G9721" s="261"/>
    </row>
    <row r="9722" spans="7:7" x14ac:dyDescent="0.2">
      <c r="G9722" s="261"/>
    </row>
    <row r="9723" spans="7:7" x14ac:dyDescent="0.2">
      <c r="G9723" s="261"/>
    </row>
    <row r="9724" spans="7:7" x14ac:dyDescent="0.2">
      <c r="G9724" s="261"/>
    </row>
    <row r="9725" spans="7:7" x14ac:dyDescent="0.2">
      <c r="G9725" s="261"/>
    </row>
    <row r="9726" spans="7:7" x14ac:dyDescent="0.2">
      <c r="G9726" s="261"/>
    </row>
    <row r="9727" spans="7:7" x14ac:dyDescent="0.2">
      <c r="G9727" s="261"/>
    </row>
    <row r="9728" spans="7:7" x14ac:dyDescent="0.2">
      <c r="G9728" s="261"/>
    </row>
    <row r="9729" spans="7:7" x14ac:dyDescent="0.2">
      <c r="G9729" s="261"/>
    </row>
    <row r="9730" spans="7:7" x14ac:dyDescent="0.2">
      <c r="G9730" s="261"/>
    </row>
    <row r="9731" spans="7:7" x14ac:dyDescent="0.2">
      <c r="G9731" s="261"/>
    </row>
    <row r="9732" spans="7:7" x14ac:dyDescent="0.2">
      <c r="G9732" s="261"/>
    </row>
    <row r="9733" spans="7:7" x14ac:dyDescent="0.2">
      <c r="G9733" s="261"/>
    </row>
    <row r="9734" spans="7:7" x14ac:dyDescent="0.2">
      <c r="G9734" s="261"/>
    </row>
    <row r="9735" spans="7:7" x14ac:dyDescent="0.2">
      <c r="G9735" s="261"/>
    </row>
    <row r="9736" spans="7:7" x14ac:dyDescent="0.2">
      <c r="G9736" s="261"/>
    </row>
    <row r="9737" spans="7:7" x14ac:dyDescent="0.2">
      <c r="G9737" s="261"/>
    </row>
    <row r="9738" spans="7:7" x14ac:dyDescent="0.2">
      <c r="G9738" s="261"/>
    </row>
    <row r="9739" spans="7:7" x14ac:dyDescent="0.2">
      <c r="G9739" s="261"/>
    </row>
    <row r="9740" spans="7:7" x14ac:dyDescent="0.2">
      <c r="G9740" s="261"/>
    </row>
    <row r="9741" spans="7:7" x14ac:dyDescent="0.2">
      <c r="G9741" s="261"/>
    </row>
    <row r="9742" spans="7:7" x14ac:dyDescent="0.2">
      <c r="G9742" s="261"/>
    </row>
    <row r="9743" spans="7:7" x14ac:dyDescent="0.2">
      <c r="G9743" s="261"/>
    </row>
    <row r="9744" spans="7:7" x14ac:dyDescent="0.2">
      <c r="G9744" s="261"/>
    </row>
    <row r="9745" spans="7:7" x14ac:dyDescent="0.2">
      <c r="G9745" s="261"/>
    </row>
    <row r="9746" spans="7:7" x14ac:dyDescent="0.2">
      <c r="G9746" s="261"/>
    </row>
    <row r="9747" spans="7:7" x14ac:dyDescent="0.2">
      <c r="G9747" s="261"/>
    </row>
    <row r="9748" spans="7:7" x14ac:dyDescent="0.2">
      <c r="G9748" s="261"/>
    </row>
    <row r="9749" spans="7:7" x14ac:dyDescent="0.2">
      <c r="G9749" s="261"/>
    </row>
    <row r="9750" spans="7:7" x14ac:dyDescent="0.2">
      <c r="G9750" s="261"/>
    </row>
    <row r="9751" spans="7:7" x14ac:dyDescent="0.2">
      <c r="G9751" s="261"/>
    </row>
    <row r="9752" spans="7:7" x14ac:dyDescent="0.2">
      <c r="G9752" s="261"/>
    </row>
    <row r="9753" spans="7:7" x14ac:dyDescent="0.2">
      <c r="G9753" s="261"/>
    </row>
    <row r="9754" spans="7:7" x14ac:dyDescent="0.2">
      <c r="G9754" s="261"/>
    </row>
    <row r="9755" spans="7:7" x14ac:dyDescent="0.2">
      <c r="G9755" s="261"/>
    </row>
    <row r="9756" spans="7:7" x14ac:dyDescent="0.2">
      <c r="G9756" s="261"/>
    </row>
    <row r="9757" spans="7:7" x14ac:dyDescent="0.2">
      <c r="G9757" s="261"/>
    </row>
    <row r="9758" spans="7:7" x14ac:dyDescent="0.2">
      <c r="G9758" s="261"/>
    </row>
    <row r="9759" spans="7:7" x14ac:dyDescent="0.2">
      <c r="G9759" s="261"/>
    </row>
    <row r="9760" spans="7:7" x14ac:dyDescent="0.2">
      <c r="G9760" s="261"/>
    </row>
    <row r="9761" spans="7:7" x14ac:dyDescent="0.2">
      <c r="G9761" s="261"/>
    </row>
    <row r="9762" spans="7:7" x14ac:dyDescent="0.2">
      <c r="G9762" s="261"/>
    </row>
    <row r="9763" spans="7:7" x14ac:dyDescent="0.2">
      <c r="G9763" s="261"/>
    </row>
    <row r="9764" spans="7:7" x14ac:dyDescent="0.2">
      <c r="G9764" s="261"/>
    </row>
    <row r="9765" spans="7:7" x14ac:dyDescent="0.2">
      <c r="G9765" s="261"/>
    </row>
    <row r="9766" spans="7:7" x14ac:dyDescent="0.2">
      <c r="G9766" s="261"/>
    </row>
    <row r="9767" spans="7:7" x14ac:dyDescent="0.2">
      <c r="G9767" s="261"/>
    </row>
    <row r="9768" spans="7:7" x14ac:dyDescent="0.2">
      <c r="G9768" s="261"/>
    </row>
    <row r="9769" spans="7:7" x14ac:dyDescent="0.2">
      <c r="G9769" s="261"/>
    </row>
    <row r="9770" spans="7:7" x14ac:dyDescent="0.2">
      <c r="G9770" s="261"/>
    </row>
    <row r="9771" spans="7:7" x14ac:dyDescent="0.2">
      <c r="G9771" s="261"/>
    </row>
    <row r="9772" spans="7:7" x14ac:dyDescent="0.2">
      <c r="G9772" s="261"/>
    </row>
    <row r="9773" spans="7:7" x14ac:dyDescent="0.2">
      <c r="G9773" s="261"/>
    </row>
    <row r="9774" spans="7:7" x14ac:dyDescent="0.2">
      <c r="G9774" s="261"/>
    </row>
    <row r="9775" spans="7:7" x14ac:dyDescent="0.2">
      <c r="G9775" s="261"/>
    </row>
    <row r="9776" spans="7:7" x14ac:dyDescent="0.2">
      <c r="G9776" s="261"/>
    </row>
    <row r="9777" spans="7:7" x14ac:dyDescent="0.2">
      <c r="G9777" s="261"/>
    </row>
    <row r="9778" spans="7:7" x14ac:dyDescent="0.2">
      <c r="G9778" s="261"/>
    </row>
    <row r="9779" spans="7:7" x14ac:dyDescent="0.2">
      <c r="G9779" s="261"/>
    </row>
    <row r="9780" spans="7:7" x14ac:dyDescent="0.2">
      <c r="G9780" s="261"/>
    </row>
    <row r="9781" spans="7:7" x14ac:dyDescent="0.2">
      <c r="G9781" s="261"/>
    </row>
    <row r="9782" spans="7:7" x14ac:dyDescent="0.2">
      <c r="G9782" s="261"/>
    </row>
    <row r="9783" spans="7:7" x14ac:dyDescent="0.2">
      <c r="G9783" s="261"/>
    </row>
    <row r="9784" spans="7:7" x14ac:dyDescent="0.2">
      <c r="G9784" s="261"/>
    </row>
    <row r="9785" spans="7:7" x14ac:dyDescent="0.2">
      <c r="G9785" s="261"/>
    </row>
    <row r="9786" spans="7:7" x14ac:dyDescent="0.2">
      <c r="G9786" s="261"/>
    </row>
    <row r="9787" spans="7:7" x14ac:dyDescent="0.2">
      <c r="G9787" s="261"/>
    </row>
    <row r="9788" spans="7:7" x14ac:dyDescent="0.2">
      <c r="G9788" s="261"/>
    </row>
    <row r="9789" spans="7:7" x14ac:dyDescent="0.2">
      <c r="G9789" s="261"/>
    </row>
    <row r="9790" spans="7:7" x14ac:dyDescent="0.2">
      <c r="G9790" s="261"/>
    </row>
    <row r="9791" spans="7:7" x14ac:dyDescent="0.2">
      <c r="G9791" s="261"/>
    </row>
    <row r="9792" spans="7:7" x14ac:dyDescent="0.2">
      <c r="G9792" s="261"/>
    </row>
    <row r="9793" spans="7:7" x14ac:dyDescent="0.2">
      <c r="G9793" s="261"/>
    </row>
    <row r="9794" spans="7:7" x14ac:dyDescent="0.2">
      <c r="G9794" s="261"/>
    </row>
    <row r="9795" spans="7:7" x14ac:dyDescent="0.2">
      <c r="G9795" s="261"/>
    </row>
    <row r="9796" spans="7:7" x14ac:dyDescent="0.2">
      <c r="G9796" s="261"/>
    </row>
    <row r="9797" spans="7:7" x14ac:dyDescent="0.2">
      <c r="G9797" s="261"/>
    </row>
    <row r="9798" spans="7:7" x14ac:dyDescent="0.2">
      <c r="G9798" s="261"/>
    </row>
    <row r="9799" spans="7:7" x14ac:dyDescent="0.2">
      <c r="G9799" s="261"/>
    </row>
    <row r="9800" spans="7:7" x14ac:dyDescent="0.2">
      <c r="G9800" s="261"/>
    </row>
    <row r="9801" spans="7:7" x14ac:dyDescent="0.2">
      <c r="G9801" s="261"/>
    </row>
    <row r="9802" spans="7:7" x14ac:dyDescent="0.2">
      <c r="G9802" s="261"/>
    </row>
    <row r="9803" spans="7:7" x14ac:dyDescent="0.2">
      <c r="G9803" s="261"/>
    </row>
    <row r="9804" spans="7:7" x14ac:dyDescent="0.2">
      <c r="G9804" s="261"/>
    </row>
    <row r="9805" spans="7:7" x14ac:dyDescent="0.2">
      <c r="G9805" s="261"/>
    </row>
    <row r="9806" spans="7:7" x14ac:dyDescent="0.2">
      <c r="G9806" s="261"/>
    </row>
    <row r="9807" spans="7:7" x14ac:dyDescent="0.2">
      <c r="G9807" s="261"/>
    </row>
    <row r="9808" spans="7:7" x14ac:dyDescent="0.2">
      <c r="G9808" s="261"/>
    </row>
    <row r="9809" spans="7:7" x14ac:dyDescent="0.2">
      <c r="G9809" s="261"/>
    </row>
    <row r="9810" spans="7:7" x14ac:dyDescent="0.2">
      <c r="G9810" s="261"/>
    </row>
    <row r="9811" spans="7:7" x14ac:dyDescent="0.2">
      <c r="G9811" s="261"/>
    </row>
    <row r="9812" spans="7:7" x14ac:dyDescent="0.2">
      <c r="G9812" s="261"/>
    </row>
    <row r="9813" spans="7:7" x14ac:dyDescent="0.2">
      <c r="G9813" s="261"/>
    </row>
    <row r="9814" spans="7:7" x14ac:dyDescent="0.2">
      <c r="G9814" s="261"/>
    </row>
    <row r="9815" spans="7:7" x14ac:dyDescent="0.2">
      <c r="G9815" s="261"/>
    </row>
    <row r="9816" spans="7:7" x14ac:dyDescent="0.2">
      <c r="G9816" s="261"/>
    </row>
    <row r="9817" spans="7:7" x14ac:dyDescent="0.2">
      <c r="G9817" s="261"/>
    </row>
    <row r="9818" spans="7:7" x14ac:dyDescent="0.2">
      <c r="G9818" s="261"/>
    </row>
    <row r="9819" spans="7:7" x14ac:dyDescent="0.2">
      <c r="G9819" s="261"/>
    </row>
    <row r="9820" spans="7:7" x14ac:dyDescent="0.2">
      <c r="G9820" s="261"/>
    </row>
    <row r="9821" spans="7:7" x14ac:dyDescent="0.2">
      <c r="G9821" s="261"/>
    </row>
    <row r="9822" spans="7:7" x14ac:dyDescent="0.2">
      <c r="G9822" s="261"/>
    </row>
    <row r="9823" spans="7:7" x14ac:dyDescent="0.2">
      <c r="G9823" s="261"/>
    </row>
    <row r="9824" spans="7:7" x14ac:dyDescent="0.2">
      <c r="G9824" s="261"/>
    </row>
    <row r="9825" spans="7:7" x14ac:dyDescent="0.2">
      <c r="G9825" s="261"/>
    </row>
    <row r="9826" spans="7:7" x14ac:dyDescent="0.2">
      <c r="G9826" s="261"/>
    </row>
    <row r="9827" spans="7:7" x14ac:dyDescent="0.2">
      <c r="G9827" s="261"/>
    </row>
    <row r="9828" spans="7:7" x14ac:dyDescent="0.2">
      <c r="G9828" s="261"/>
    </row>
    <row r="9829" spans="7:7" x14ac:dyDescent="0.2">
      <c r="G9829" s="261"/>
    </row>
    <row r="9830" spans="7:7" x14ac:dyDescent="0.2">
      <c r="G9830" s="261"/>
    </row>
    <row r="9831" spans="7:7" x14ac:dyDescent="0.2">
      <c r="G9831" s="261"/>
    </row>
    <row r="9832" spans="7:7" x14ac:dyDescent="0.2">
      <c r="G9832" s="261"/>
    </row>
    <row r="9833" spans="7:7" x14ac:dyDescent="0.2">
      <c r="G9833" s="261"/>
    </row>
    <row r="9834" spans="7:7" x14ac:dyDescent="0.2">
      <c r="G9834" s="261"/>
    </row>
    <row r="9835" spans="7:7" x14ac:dyDescent="0.2">
      <c r="G9835" s="261"/>
    </row>
    <row r="9836" spans="7:7" x14ac:dyDescent="0.2">
      <c r="G9836" s="261"/>
    </row>
    <row r="9837" spans="7:7" x14ac:dyDescent="0.2">
      <c r="G9837" s="261"/>
    </row>
    <row r="9838" spans="7:7" x14ac:dyDescent="0.2">
      <c r="G9838" s="261"/>
    </row>
    <row r="9839" spans="7:7" x14ac:dyDescent="0.2">
      <c r="G9839" s="261"/>
    </row>
    <row r="9840" spans="7:7" x14ac:dyDescent="0.2">
      <c r="G9840" s="261"/>
    </row>
    <row r="9841" spans="7:7" x14ac:dyDescent="0.2">
      <c r="G9841" s="261"/>
    </row>
    <row r="9842" spans="7:7" x14ac:dyDescent="0.2">
      <c r="G9842" s="261"/>
    </row>
    <row r="9843" spans="7:7" x14ac:dyDescent="0.2">
      <c r="G9843" s="261"/>
    </row>
    <row r="9844" spans="7:7" x14ac:dyDescent="0.2">
      <c r="G9844" s="261"/>
    </row>
    <row r="9845" spans="7:7" x14ac:dyDescent="0.2">
      <c r="G9845" s="261"/>
    </row>
    <row r="9846" spans="7:7" x14ac:dyDescent="0.2">
      <c r="G9846" s="261"/>
    </row>
    <row r="9847" spans="7:7" x14ac:dyDescent="0.2">
      <c r="G9847" s="261"/>
    </row>
    <row r="9848" spans="7:7" x14ac:dyDescent="0.2">
      <c r="G9848" s="261"/>
    </row>
    <row r="9849" spans="7:7" x14ac:dyDescent="0.2">
      <c r="G9849" s="261"/>
    </row>
    <row r="9850" spans="7:7" x14ac:dyDescent="0.2">
      <c r="G9850" s="261"/>
    </row>
    <row r="9851" spans="7:7" x14ac:dyDescent="0.2">
      <c r="G9851" s="261"/>
    </row>
    <row r="9852" spans="7:7" x14ac:dyDescent="0.2">
      <c r="G9852" s="261"/>
    </row>
    <row r="9853" spans="7:7" x14ac:dyDescent="0.2">
      <c r="G9853" s="261"/>
    </row>
    <row r="9854" spans="7:7" x14ac:dyDescent="0.2">
      <c r="G9854" s="261"/>
    </row>
    <row r="9855" spans="7:7" x14ac:dyDescent="0.2">
      <c r="G9855" s="261"/>
    </row>
    <row r="9856" spans="7:7" x14ac:dyDescent="0.2">
      <c r="G9856" s="261"/>
    </row>
    <row r="9857" spans="7:7" x14ac:dyDescent="0.2">
      <c r="G9857" s="261"/>
    </row>
    <row r="9858" spans="7:7" x14ac:dyDescent="0.2">
      <c r="G9858" s="261"/>
    </row>
    <row r="9859" spans="7:7" x14ac:dyDescent="0.2">
      <c r="G9859" s="261"/>
    </row>
    <row r="9860" spans="7:7" x14ac:dyDescent="0.2">
      <c r="G9860" s="261"/>
    </row>
    <row r="9861" spans="7:7" x14ac:dyDescent="0.2">
      <c r="G9861" s="261"/>
    </row>
    <row r="9862" spans="7:7" x14ac:dyDescent="0.2">
      <c r="G9862" s="261"/>
    </row>
    <row r="9863" spans="7:7" x14ac:dyDescent="0.2">
      <c r="G9863" s="261"/>
    </row>
    <row r="9864" spans="7:7" x14ac:dyDescent="0.2">
      <c r="G9864" s="261"/>
    </row>
    <row r="9865" spans="7:7" x14ac:dyDescent="0.2">
      <c r="G9865" s="261"/>
    </row>
    <row r="9866" spans="7:7" x14ac:dyDescent="0.2">
      <c r="G9866" s="261"/>
    </row>
    <row r="9867" spans="7:7" x14ac:dyDescent="0.2">
      <c r="G9867" s="261"/>
    </row>
    <row r="9868" spans="7:7" x14ac:dyDescent="0.2">
      <c r="G9868" s="261"/>
    </row>
    <row r="9869" spans="7:7" x14ac:dyDescent="0.2">
      <c r="G9869" s="261"/>
    </row>
    <row r="9870" spans="7:7" x14ac:dyDescent="0.2">
      <c r="G9870" s="261"/>
    </row>
    <row r="9871" spans="7:7" x14ac:dyDescent="0.2">
      <c r="G9871" s="261"/>
    </row>
    <row r="9872" spans="7:7" x14ac:dyDescent="0.2">
      <c r="G9872" s="261"/>
    </row>
    <row r="9873" spans="7:7" x14ac:dyDescent="0.2">
      <c r="G9873" s="261"/>
    </row>
    <row r="9874" spans="7:7" x14ac:dyDescent="0.2">
      <c r="G9874" s="261"/>
    </row>
    <row r="9875" spans="7:7" x14ac:dyDescent="0.2">
      <c r="G9875" s="261"/>
    </row>
    <row r="9876" spans="7:7" x14ac:dyDescent="0.2">
      <c r="G9876" s="261"/>
    </row>
    <row r="9877" spans="7:7" x14ac:dyDescent="0.2">
      <c r="G9877" s="261"/>
    </row>
    <row r="9878" spans="7:7" x14ac:dyDescent="0.2">
      <c r="G9878" s="261"/>
    </row>
    <row r="9879" spans="7:7" x14ac:dyDescent="0.2">
      <c r="G9879" s="261"/>
    </row>
    <row r="9880" spans="7:7" x14ac:dyDescent="0.2">
      <c r="G9880" s="261"/>
    </row>
    <row r="9881" spans="7:7" x14ac:dyDescent="0.2">
      <c r="G9881" s="261"/>
    </row>
    <row r="9882" spans="7:7" x14ac:dyDescent="0.2">
      <c r="G9882" s="261"/>
    </row>
    <row r="9883" spans="7:7" x14ac:dyDescent="0.2">
      <c r="G9883" s="261"/>
    </row>
    <row r="9884" spans="7:7" x14ac:dyDescent="0.2">
      <c r="G9884" s="261"/>
    </row>
    <row r="9885" spans="7:7" x14ac:dyDescent="0.2">
      <c r="G9885" s="261"/>
    </row>
    <row r="9886" spans="7:7" x14ac:dyDescent="0.2">
      <c r="G9886" s="261"/>
    </row>
    <row r="9887" spans="7:7" x14ac:dyDescent="0.2">
      <c r="G9887" s="261"/>
    </row>
    <row r="9888" spans="7:7" x14ac:dyDescent="0.2">
      <c r="G9888" s="261"/>
    </row>
    <row r="9889" spans="7:7" x14ac:dyDescent="0.2">
      <c r="G9889" s="261"/>
    </row>
    <row r="9890" spans="7:7" x14ac:dyDescent="0.2">
      <c r="G9890" s="261"/>
    </row>
    <row r="9891" spans="7:7" x14ac:dyDescent="0.2">
      <c r="G9891" s="261"/>
    </row>
    <row r="9892" spans="7:7" x14ac:dyDescent="0.2">
      <c r="G9892" s="261"/>
    </row>
    <row r="9893" spans="7:7" x14ac:dyDescent="0.2">
      <c r="G9893" s="261"/>
    </row>
    <row r="9894" spans="7:7" x14ac:dyDescent="0.2">
      <c r="G9894" s="261"/>
    </row>
    <row r="9895" spans="7:7" x14ac:dyDescent="0.2">
      <c r="G9895" s="261"/>
    </row>
    <row r="9896" spans="7:7" x14ac:dyDescent="0.2">
      <c r="G9896" s="261"/>
    </row>
    <row r="9897" spans="7:7" x14ac:dyDescent="0.2">
      <c r="G9897" s="261"/>
    </row>
    <row r="9898" spans="7:7" x14ac:dyDescent="0.2">
      <c r="G9898" s="261"/>
    </row>
    <row r="9899" spans="7:7" x14ac:dyDescent="0.2">
      <c r="G9899" s="261"/>
    </row>
    <row r="9900" spans="7:7" x14ac:dyDescent="0.2">
      <c r="G9900" s="261"/>
    </row>
    <row r="9901" spans="7:7" x14ac:dyDescent="0.2">
      <c r="G9901" s="261"/>
    </row>
    <row r="9902" spans="7:7" x14ac:dyDescent="0.2">
      <c r="G9902" s="261"/>
    </row>
    <row r="9903" spans="7:7" x14ac:dyDescent="0.2">
      <c r="G9903" s="261"/>
    </row>
    <row r="9904" spans="7:7" x14ac:dyDescent="0.2">
      <c r="G9904" s="261"/>
    </row>
    <row r="9905" spans="7:7" x14ac:dyDescent="0.2">
      <c r="G9905" s="261"/>
    </row>
    <row r="9906" spans="7:7" x14ac:dyDescent="0.2">
      <c r="G9906" s="261"/>
    </row>
    <row r="9907" spans="7:7" x14ac:dyDescent="0.2">
      <c r="G9907" s="261"/>
    </row>
    <row r="9908" spans="7:7" x14ac:dyDescent="0.2">
      <c r="G9908" s="261"/>
    </row>
    <row r="9909" spans="7:7" x14ac:dyDescent="0.2">
      <c r="G9909" s="261"/>
    </row>
    <row r="9910" spans="7:7" x14ac:dyDescent="0.2">
      <c r="G9910" s="261"/>
    </row>
    <row r="9911" spans="7:7" x14ac:dyDescent="0.2">
      <c r="G9911" s="261"/>
    </row>
    <row r="9912" spans="7:7" x14ac:dyDescent="0.2">
      <c r="G9912" s="261"/>
    </row>
    <row r="9913" spans="7:7" x14ac:dyDescent="0.2">
      <c r="G9913" s="261"/>
    </row>
    <row r="9914" spans="7:7" x14ac:dyDescent="0.2">
      <c r="G9914" s="261"/>
    </row>
    <row r="9915" spans="7:7" x14ac:dyDescent="0.2">
      <c r="G9915" s="261"/>
    </row>
    <row r="9916" spans="7:7" x14ac:dyDescent="0.2">
      <c r="G9916" s="261"/>
    </row>
    <row r="9917" spans="7:7" x14ac:dyDescent="0.2">
      <c r="G9917" s="261"/>
    </row>
    <row r="9918" spans="7:7" x14ac:dyDescent="0.2">
      <c r="G9918" s="261"/>
    </row>
    <row r="9919" spans="7:7" x14ac:dyDescent="0.2">
      <c r="G9919" s="261"/>
    </row>
    <row r="9920" spans="7:7" x14ac:dyDescent="0.2">
      <c r="G9920" s="261"/>
    </row>
    <row r="9921" spans="7:7" x14ac:dyDescent="0.2">
      <c r="G9921" s="261"/>
    </row>
    <row r="9922" spans="7:7" x14ac:dyDescent="0.2">
      <c r="G9922" s="261"/>
    </row>
    <row r="9923" spans="7:7" x14ac:dyDescent="0.2">
      <c r="G9923" s="261"/>
    </row>
    <row r="9924" spans="7:7" x14ac:dyDescent="0.2">
      <c r="G9924" s="261"/>
    </row>
    <row r="9925" spans="7:7" x14ac:dyDescent="0.2">
      <c r="G9925" s="261"/>
    </row>
    <row r="9926" spans="7:7" x14ac:dyDescent="0.2">
      <c r="G9926" s="261"/>
    </row>
    <row r="9927" spans="7:7" x14ac:dyDescent="0.2">
      <c r="G9927" s="261"/>
    </row>
    <row r="9928" spans="7:7" x14ac:dyDescent="0.2">
      <c r="G9928" s="261"/>
    </row>
    <row r="9929" spans="7:7" x14ac:dyDescent="0.2">
      <c r="G9929" s="261"/>
    </row>
    <row r="9930" spans="7:7" x14ac:dyDescent="0.2">
      <c r="G9930" s="261"/>
    </row>
    <row r="9931" spans="7:7" x14ac:dyDescent="0.2">
      <c r="G9931" s="261"/>
    </row>
    <row r="9932" spans="7:7" x14ac:dyDescent="0.2">
      <c r="G9932" s="261"/>
    </row>
    <row r="9933" spans="7:7" x14ac:dyDescent="0.2">
      <c r="G9933" s="261"/>
    </row>
    <row r="9934" spans="7:7" x14ac:dyDescent="0.2">
      <c r="G9934" s="261"/>
    </row>
    <row r="9935" spans="7:7" x14ac:dyDescent="0.2">
      <c r="G9935" s="261"/>
    </row>
    <row r="9936" spans="7:7" x14ac:dyDescent="0.2">
      <c r="G9936" s="261"/>
    </row>
    <row r="9937" spans="7:7" x14ac:dyDescent="0.2">
      <c r="G9937" s="261"/>
    </row>
    <row r="9938" spans="7:7" x14ac:dyDescent="0.2">
      <c r="G9938" s="261"/>
    </row>
    <row r="9939" spans="7:7" x14ac:dyDescent="0.2">
      <c r="G9939" s="261"/>
    </row>
    <row r="9940" spans="7:7" x14ac:dyDescent="0.2">
      <c r="G9940" s="261"/>
    </row>
    <row r="9941" spans="7:7" x14ac:dyDescent="0.2">
      <c r="G9941" s="261"/>
    </row>
    <row r="9942" spans="7:7" x14ac:dyDescent="0.2">
      <c r="G9942" s="261"/>
    </row>
    <row r="9943" spans="7:7" x14ac:dyDescent="0.2">
      <c r="G9943" s="261"/>
    </row>
    <row r="9944" spans="7:7" x14ac:dyDescent="0.2">
      <c r="G9944" s="261"/>
    </row>
    <row r="9945" spans="7:7" x14ac:dyDescent="0.2">
      <c r="G9945" s="261"/>
    </row>
    <row r="9946" spans="7:7" x14ac:dyDescent="0.2">
      <c r="G9946" s="261"/>
    </row>
    <row r="9947" spans="7:7" x14ac:dyDescent="0.2">
      <c r="G9947" s="261"/>
    </row>
    <row r="9948" spans="7:7" x14ac:dyDescent="0.2">
      <c r="G9948" s="261"/>
    </row>
    <row r="9949" spans="7:7" x14ac:dyDescent="0.2">
      <c r="G9949" s="261"/>
    </row>
    <row r="9950" spans="7:7" x14ac:dyDescent="0.2">
      <c r="G9950" s="261"/>
    </row>
    <row r="9951" spans="7:7" x14ac:dyDescent="0.2">
      <c r="G9951" s="261"/>
    </row>
    <row r="9952" spans="7:7" x14ac:dyDescent="0.2">
      <c r="G9952" s="261"/>
    </row>
    <row r="9953" spans="7:7" x14ac:dyDescent="0.2">
      <c r="G9953" s="261"/>
    </row>
    <row r="9954" spans="7:7" x14ac:dyDescent="0.2">
      <c r="G9954" s="261"/>
    </row>
    <row r="9955" spans="7:7" x14ac:dyDescent="0.2">
      <c r="G9955" s="261"/>
    </row>
    <row r="9956" spans="7:7" x14ac:dyDescent="0.2">
      <c r="G9956" s="261"/>
    </row>
    <row r="9957" spans="7:7" x14ac:dyDescent="0.2">
      <c r="G9957" s="261"/>
    </row>
    <row r="9958" spans="7:7" x14ac:dyDescent="0.2">
      <c r="G9958" s="261"/>
    </row>
    <row r="9959" spans="7:7" x14ac:dyDescent="0.2">
      <c r="G9959" s="261"/>
    </row>
    <row r="9960" spans="7:7" x14ac:dyDescent="0.2">
      <c r="G9960" s="261"/>
    </row>
    <row r="9961" spans="7:7" x14ac:dyDescent="0.2">
      <c r="G9961" s="261"/>
    </row>
    <row r="9962" spans="7:7" x14ac:dyDescent="0.2">
      <c r="G9962" s="261"/>
    </row>
    <row r="9963" spans="7:7" x14ac:dyDescent="0.2">
      <c r="G9963" s="261"/>
    </row>
    <row r="9964" spans="7:7" x14ac:dyDescent="0.2">
      <c r="G9964" s="261"/>
    </row>
    <row r="9965" spans="7:7" x14ac:dyDescent="0.2">
      <c r="G9965" s="261"/>
    </row>
    <row r="9966" spans="7:7" x14ac:dyDescent="0.2">
      <c r="G9966" s="261"/>
    </row>
    <row r="9967" spans="7:7" x14ac:dyDescent="0.2">
      <c r="G9967" s="261"/>
    </row>
    <row r="9968" spans="7:7" x14ac:dyDescent="0.2">
      <c r="G9968" s="261"/>
    </row>
    <row r="9969" spans="7:7" x14ac:dyDescent="0.2">
      <c r="G9969" s="261"/>
    </row>
    <row r="9970" spans="7:7" x14ac:dyDescent="0.2">
      <c r="G9970" s="261"/>
    </row>
    <row r="9971" spans="7:7" x14ac:dyDescent="0.2">
      <c r="G9971" s="261"/>
    </row>
    <row r="9972" spans="7:7" x14ac:dyDescent="0.2">
      <c r="G9972" s="261"/>
    </row>
    <row r="9973" spans="7:7" x14ac:dyDescent="0.2">
      <c r="G9973" s="261"/>
    </row>
    <row r="9974" spans="7:7" x14ac:dyDescent="0.2">
      <c r="G9974" s="261"/>
    </row>
    <row r="9975" spans="7:7" x14ac:dyDescent="0.2">
      <c r="G9975" s="261"/>
    </row>
    <row r="9976" spans="7:7" x14ac:dyDescent="0.2">
      <c r="G9976" s="261"/>
    </row>
    <row r="9977" spans="7:7" x14ac:dyDescent="0.2">
      <c r="G9977" s="261"/>
    </row>
    <row r="9978" spans="7:7" x14ac:dyDescent="0.2">
      <c r="G9978" s="261"/>
    </row>
    <row r="9979" spans="7:7" x14ac:dyDescent="0.2">
      <c r="G9979" s="261"/>
    </row>
    <row r="9980" spans="7:7" x14ac:dyDescent="0.2">
      <c r="G9980" s="261"/>
    </row>
    <row r="9981" spans="7:7" x14ac:dyDescent="0.2">
      <c r="G9981" s="261"/>
    </row>
    <row r="9982" spans="7:7" x14ac:dyDescent="0.2">
      <c r="G9982" s="261"/>
    </row>
    <row r="9983" spans="7:7" x14ac:dyDescent="0.2">
      <c r="G9983" s="261"/>
    </row>
    <row r="9984" spans="7:7" x14ac:dyDescent="0.2">
      <c r="G9984" s="261"/>
    </row>
    <row r="9985" spans="7:7" x14ac:dyDescent="0.2">
      <c r="G9985" s="261"/>
    </row>
    <row r="9986" spans="7:7" x14ac:dyDescent="0.2">
      <c r="G9986" s="261"/>
    </row>
    <row r="9987" spans="7:7" x14ac:dyDescent="0.2">
      <c r="G9987" s="261"/>
    </row>
    <row r="9988" spans="7:7" x14ac:dyDescent="0.2">
      <c r="G9988" s="261"/>
    </row>
    <row r="9989" spans="7:7" x14ac:dyDescent="0.2">
      <c r="G9989" s="261"/>
    </row>
    <row r="9990" spans="7:7" x14ac:dyDescent="0.2">
      <c r="G9990" s="261"/>
    </row>
    <row r="9991" spans="7:7" x14ac:dyDescent="0.2">
      <c r="G9991" s="261"/>
    </row>
    <row r="9992" spans="7:7" x14ac:dyDescent="0.2">
      <c r="G9992" s="261"/>
    </row>
    <row r="9993" spans="7:7" x14ac:dyDescent="0.2">
      <c r="G9993" s="261"/>
    </row>
    <row r="9994" spans="7:7" x14ac:dyDescent="0.2">
      <c r="G9994" s="261"/>
    </row>
    <row r="9995" spans="7:7" x14ac:dyDescent="0.2">
      <c r="G9995" s="261"/>
    </row>
    <row r="9996" spans="7:7" x14ac:dyDescent="0.2">
      <c r="G9996" s="261"/>
    </row>
    <row r="9997" spans="7:7" x14ac:dyDescent="0.2">
      <c r="G9997" s="261"/>
    </row>
    <row r="9998" spans="7:7" x14ac:dyDescent="0.2">
      <c r="G9998" s="261"/>
    </row>
    <row r="9999" spans="7:7" x14ac:dyDescent="0.2">
      <c r="G9999" s="261"/>
    </row>
    <row r="10000" spans="7:7" x14ac:dyDescent="0.2">
      <c r="G10000" s="261"/>
    </row>
    <row r="10001" spans="7:7" x14ac:dyDescent="0.2">
      <c r="G10001" s="261"/>
    </row>
    <row r="10002" spans="7:7" x14ac:dyDescent="0.2">
      <c r="G10002" s="261"/>
    </row>
    <row r="10003" spans="7:7" x14ac:dyDescent="0.2">
      <c r="G10003" s="261"/>
    </row>
    <row r="10004" spans="7:7" x14ac:dyDescent="0.2">
      <c r="G10004" s="261"/>
    </row>
    <row r="10005" spans="7:7" x14ac:dyDescent="0.2">
      <c r="G10005" s="261"/>
    </row>
    <row r="10006" spans="7:7" x14ac:dyDescent="0.2">
      <c r="G10006" s="261"/>
    </row>
    <row r="10007" spans="7:7" x14ac:dyDescent="0.2">
      <c r="G10007" s="261"/>
    </row>
    <row r="10008" spans="7:7" x14ac:dyDescent="0.2">
      <c r="G10008" s="261"/>
    </row>
    <row r="10009" spans="7:7" x14ac:dyDescent="0.2">
      <c r="G10009" s="261"/>
    </row>
    <row r="10010" spans="7:7" x14ac:dyDescent="0.2">
      <c r="G10010" s="261"/>
    </row>
    <row r="10011" spans="7:7" x14ac:dyDescent="0.2">
      <c r="G10011" s="261"/>
    </row>
    <row r="10012" spans="7:7" x14ac:dyDescent="0.2">
      <c r="G10012" s="261"/>
    </row>
    <row r="10013" spans="7:7" x14ac:dyDescent="0.2">
      <c r="G10013" s="261"/>
    </row>
    <row r="10014" spans="7:7" x14ac:dyDescent="0.2">
      <c r="G10014" s="261"/>
    </row>
    <row r="10015" spans="7:7" x14ac:dyDescent="0.2">
      <c r="G10015" s="261"/>
    </row>
    <row r="10016" spans="7:7" x14ac:dyDescent="0.2">
      <c r="G10016" s="261"/>
    </row>
    <row r="10017" spans="7:7" x14ac:dyDescent="0.2">
      <c r="G10017" s="261"/>
    </row>
    <row r="10018" spans="7:7" x14ac:dyDescent="0.2">
      <c r="G10018" s="261"/>
    </row>
    <row r="10019" spans="7:7" x14ac:dyDescent="0.2">
      <c r="G10019" s="261"/>
    </row>
    <row r="10020" spans="7:7" x14ac:dyDescent="0.2">
      <c r="G10020" s="261"/>
    </row>
    <row r="10021" spans="7:7" x14ac:dyDescent="0.2">
      <c r="G10021" s="261"/>
    </row>
    <row r="10022" spans="7:7" x14ac:dyDescent="0.2">
      <c r="G10022" s="261"/>
    </row>
    <row r="10023" spans="7:7" x14ac:dyDescent="0.2">
      <c r="G10023" s="261"/>
    </row>
    <row r="10024" spans="7:7" x14ac:dyDescent="0.2">
      <c r="G10024" s="261"/>
    </row>
    <row r="10025" spans="7:7" x14ac:dyDescent="0.2">
      <c r="G10025" s="261"/>
    </row>
    <row r="10026" spans="7:7" x14ac:dyDescent="0.2">
      <c r="G10026" s="261"/>
    </row>
    <row r="10027" spans="7:7" x14ac:dyDescent="0.2">
      <c r="G10027" s="261"/>
    </row>
    <row r="10028" spans="7:7" x14ac:dyDescent="0.2">
      <c r="G10028" s="261"/>
    </row>
    <row r="10029" spans="7:7" x14ac:dyDescent="0.2">
      <c r="G10029" s="261"/>
    </row>
    <row r="10030" spans="7:7" x14ac:dyDescent="0.2">
      <c r="G10030" s="261"/>
    </row>
    <row r="10031" spans="7:7" x14ac:dyDescent="0.2">
      <c r="G10031" s="261"/>
    </row>
    <row r="10032" spans="7:7" x14ac:dyDescent="0.2">
      <c r="G10032" s="261"/>
    </row>
    <row r="10033" spans="7:7" x14ac:dyDescent="0.2">
      <c r="G10033" s="261"/>
    </row>
    <row r="10034" spans="7:7" x14ac:dyDescent="0.2">
      <c r="G10034" s="261"/>
    </row>
    <row r="10035" spans="7:7" x14ac:dyDescent="0.2">
      <c r="G10035" s="261"/>
    </row>
    <row r="10036" spans="7:7" x14ac:dyDescent="0.2">
      <c r="G10036" s="261"/>
    </row>
    <row r="10037" spans="7:7" x14ac:dyDescent="0.2">
      <c r="G10037" s="261"/>
    </row>
    <row r="10038" spans="7:7" x14ac:dyDescent="0.2">
      <c r="G10038" s="261"/>
    </row>
    <row r="10039" spans="7:7" x14ac:dyDescent="0.2">
      <c r="G10039" s="261"/>
    </row>
    <row r="10040" spans="7:7" x14ac:dyDescent="0.2">
      <c r="G10040" s="261"/>
    </row>
    <row r="10041" spans="7:7" x14ac:dyDescent="0.2">
      <c r="G10041" s="261"/>
    </row>
    <row r="10042" spans="7:7" x14ac:dyDescent="0.2">
      <c r="G10042" s="261"/>
    </row>
    <row r="10043" spans="7:7" x14ac:dyDescent="0.2">
      <c r="G10043" s="261"/>
    </row>
    <row r="10044" spans="7:7" x14ac:dyDescent="0.2">
      <c r="G10044" s="261"/>
    </row>
    <row r="10045" spans="7:7" x14ac:dyDescent="0.2">
      <c r="G10045" s="261"/>
    </row>
    <row r="10046" spans="7:7" x14ac:dyDescent="0.2">
      <c r="G10046" s="261"/>
    </row>
    <row r="10047" spans="7:7" x14ac:dyDescent="0.2">
      <c r="G10047" s="261"/>
    </row>
    <row r="10048" spans="7:7" x14ac:dyDescent="0.2">
      <c r="G10048" s="261"/>
    </row>
    <row r="10049" spans="7:7" x14ac:dyDescent="0.2">
      <c r="G10049" s="261"/>
    </row>
    <row r="10050" spans="7:7" x14ac:dyDescent="0.2">
      <c r="G10050" s="261"/>
    </row>
    <row r="10051" spans="7:7" x14ac:dyDescent="0.2">
      <c r="G10051" s="261"/>
    </row>
    <row r="10052" spans="7:7" x14ac:dyDescent="0.2">
      <c r="G10052" s="261"/>
    </row>
    <row r="10053" spans="7:7" x14ac:dyDescent="0.2">
      <c r="G10053" s="261"/>
    </row>
    <row r="10054" spans="7:7" x14ac:dyDescent="0.2">
      <c r="G10054" s="261"/>
    </row>
    <row r="10055" spans="7:7" x14ac:dyDescent="0.2">
      <c r="G10055" s="261"/>
    </row>
    <row r="10056" spans="7:7" x14ac:dyDescent="0.2">
      <c r="G10056" s="261"/>
    </row>
    <row r="10057" spans="7:7" x14ac:dyDescent="0.2">
      <c r="G10057" s="261"/>
    </row>
    <row r="10058" spans="7:7" x14ac:dyDescent="0.2">
      <c r="G10058" s="261"/>
    </row>
    <row r="10059" spans="7:7" x14ac:dyDescent="0.2">
      <c r="G10059" s="261"/>
    </row>
    <row r="10060" spans="7:7" x14ac:dyDescent="0.2">
      <c r="G10060" s="261"/>
    </row>
    <row r="10061" spans="7:7" x14ac:dyDescent="0.2">
      <c r="G10061" s="261"/>
    </row>
    <row r="10062" spans="7:7" x14ac:dyDescent="0.2">
      <c r="G10062" s="261"/>
    </row>
    <row r="10063" spans="7:7" x14ac:dyDescent="0.2">
      <c r="G10063" s="261"/>
    </row>
    <row r="10064" spans="7:7" x14ac:dyDescent="0.2">
      <c r="G10064" s="261"/>
    </row>
    <row r="10065" spans="7:7" x14ac:dyDescent="0.2">
      <c r="G10065" s="261"/>
    </row>
    <row r="10066" spans="7:7" x14ac:dyDescent="0.2">
      <c r="G10066" s="261"/>
    </row>
    <row r="10067" spans="7:7" x14ac:dyDescent="0.2">
      <c r="G10067" s="261"/>
    </row>
    <row r="10068" spans="7:7" x14ac:dyDescent="0.2">
      <c r="G10068" s="261"/>
    </row>
    <row r="10069" spans="7:7" x14ac:dyDescent="0.2">
      <c r="G10069" s="261"/>
    </row>
    <row r="10070" spans="7:7" x14ac:dyDescent="0.2">
      <c r="G10070" s="261"/>
    </row>
    <row r="10071" spans="7:7" x14ac:dyDescent="0.2">
      <c r="G10071" s="261"/>
    </row>
    <row r="10072" spans="7:7" x14ac:dyDescent="0.2">
      <c r="G10072" s="261"/>
    </row>
    <row r="10073" spans="7:7" x14ac:dyDescent="0.2">
      <c r="G10073" s="261"/>
    </row>
    <row r="10074" spans="7:7" x14ac:dyDescent="0.2">
      <c r="G10074" s="261"/>
    </row>
    <row r="10075" spans="7:7" x14ac:dyDescent="0.2">
      <c r="G10075" s="261"/>
    </row>
    <row r="10076" spans="7:7" x14ac:dyDescent="0.2">
      <c r="G10076" s="261"/>
    </row>
    <row r="10077" spans="7:7" x14ac:dyDescent="0.2">
      <c r="G10077" s="261"/>
    </row>
    <row r="10078" spans="7:7" x14ac:dyDescent="0.2">
      <c r="G10078" s="261"/>
    </row>
    <row r="10079" spans="7:7" x14ac:dyDescent="0.2">
      <c r="G10079" s="261"/>
    </row>
    <row r="10080" spans="7:7" x14ac:dyDescent="0.2">
      <c r="G10080" s="261"/>
    </row>
    <row r="10081" spans="7:7" x14ac:dyDescent="0.2">
      <c r="G10081" s="261"/>
    </row>
    <row r="10082" spans="7:7" x14ac:dyDescent="0.2">
      <c r="G10082" s="261"/>
    </row>
    <row r="10083" spans="7:7" x14ac:dyDescent="0.2">
      <c r="G10083" s="261"/>
    </row>
    <row r="10084" spans="7:7" x14ac:dyDescent="0.2">
      <c r="G10084" s="261"/>
    </row>
    <row r="10085" spans="7:7" x14ac:dyDescent="0.2">
      <c r="G10085" s="261"/>
    </row>
    <row r="10086" spans="7:7" x14ac:dyDescent="0.2">
      <c r="G10086" s="261"/>
    </row>
    <row r="10087" spans="7:7" x14ac:dyDescent="0.2">
      <c r="G10087" s="261"/>
    </row>
    <row r="10088" spans="7:7" x14ac:dyDescent="0.2">
      <c r="G10088" s="261"/>
    </row>
    <row r="10089" spans="7:7" x14ac:dyDescent="0.2">
      <c r="G10089" s="261"/>
    </row>
    <row r="10090" spans="7:7" x14ac:dyDescent="0.2">
      <c r="G10090" s="261"/>
    </row>
    <row r="10091" spans="7:7" x14ac:dyDescent="0.2">
      <c r="G10091" s="261"/>
    </row>
    <row r="10092" spans="7:7" x14ac:dyDescent="0.2">
      <c r="G10092" s="261"/>
    </row>
    <row r="10093" spans="7:7" x14ac:dyDescent="0.2">
      <c r="G10093" s="261"/>
    </row>
    <row r="10094" spans="7:7" x14ac:dyDescent="0.2">
      <c r="G10094" s="261"/>
    </row>
    <row r="10095" spans="7:7" x14ac:dyDescent="0.2">
      <c r="G10095" s="261"/>
    </row>
    <row r="10096" spans="7:7" x14ac:dyDescent="0.2">
      <c r="G10096" s="261"/>
    </row>
    <row r="10097" spans="7:7" x14ac:dyDescent="0.2">
      <c r="G10097" s="261"/>
    </row>
    <row r="10098" spans="7:7" x14ac:dyDescent="0.2">
      <c r="G10098" s="261"/>
    </row>
    <row r="10099" spans="7:7" x14ac:dyDescent="0.2">
      <c r="G10099" s="261"/>
    </row>
    <row r="10100" spans="7:7" x14ac:dyDescent="0.2">
      <c r="G10100" s="261"/>
    </row>
    <row r="10101" spans="7:7" x14ac:dyDescent="0.2">
      <c r="G10101" s="261"/>
    </row>
    <row r="10102" spans="7:7" x14ac:dyDescent="0.2">
      <c r="G10102" s="261"/>
    </row>
    <row r="10103" spans="7:7" x14ac:dyDescent="0.2">
      <c r="G10103" s="261"/>
    </row>
    <row r="10104" spans="7:7" x14ac:dyDescent="0.2">
      <c r="G10104" s="261"/>
    </row>
    <row r="10105" spans="7:7" x14ac:dyDescent="0.2">
      <c r="G10105" s="261"/>
    </row>
    <row r="10106" spans="7:7" x14ac:dyDescent="0.2">
      <c r="G10106" s="261"/>
    </row>
    <row r="10107" spans="7:7" x14ac:dyDescent="0.2">
      <c r="G10107" s="261"/>
    </row>
    <row r="10108" spans="7:7" x14ac:dyDescent="0.2">
      <c r="G10108" s="261"/>
    </row>
    <row r="10109" spans="7:7" x14ac:dyDescent="0.2">
      <c r="G10109" s="261"/>
    </row>
    <row r="10110" spans="7:7" x14ac:dyDescent="0.2">
      <c r="G10110" s="261"/>
    </row>
    <row r="10111" spans="7:7" x14ac:dyDescent="0.2">
      <c r="G10111" s="261"/>
    </row>
    <row r="10112" spans="7:7" x14ac:dyDescent="0.2">
      <c r="G10112" s="261"/>
    </row>
    <row r="10113" spans="7:7" x14ac:dyDescent="0.2">
      <c r="G10113" s="261"/>
    </row>
    <row r="10114" spans="7:7" x14ac:dyDescent="0.2">
      <c r="G10114" s="261"/>
    </row>
    <row r="10115" spans="7:7" x14ac:dyDescent="0.2">
      <c r="G10115" s="261"/>
    </row>
    <row r="10116" spans="7:7" x14ac:dyDescent="0.2">
      <c r="G10116" s="261"/>
    </row>
    <row r="10117" spans="7:7" x14ac:dyDescent="0.2">
      <c r="G10117" s="261"/>
    </row>
    <row r="10118" spans="7:7" x14ac:dyDescent="0.2">
      <c r="G10118" s="261"/>
    </row>
    <row r="10119" spans="7:7" x14ac:dyDescent="0.2">
      <c r="G10119" s="261"/>
    </row>
    <row r="10120" spans="7:7" x14ac:dyDescent="0.2">
      <c r="G10120" s="261"/>
    </row>
    <row r="10121" spans="7:7" x14ac:dyDescent="0.2">
      <c r="G10121" s="261"/>
    </row>
    <row r="10122" spans="7:7" x14ac:dyDescent="0.2">
      <c r="G10122" s="261"/>
    </row>
    <row r="10123" spans="7:7" x14ac:dyDescent="0.2">
      <c r="G10123" s="261"/>
    </row>
    <row r="10124" spans="7:7" x14ac:dyDescent="0.2">
      <c r="G10124" s="261"/>
    </row>
    <row r="10125" spans="7:7" x14ac:dyDescent="0.2">
      <c r="G10125" s="261"/>
    </row>
    <row r="10126" spans="7:7" x14ac:dyDescent="0.2">
      <c r="G10126" s="261"/>
    </row>
    <row r="10127" spans="7:7" x14ac:dyDescent="0.2">
      <c r="G10127" s="261"/>
    </row>
    <row r="10128" spans="7:7" x14ac:dyDescent="0.2">
      <c r="G10128" s="261"/>
    </row>
    <row r="10129" spans="7:7" x14ac:dyDescent="0.2">
      <c r="G10129" s="261"/>
    </row>
    <row r="10130" spans="7:7" x14ac:dyDescent="0.2">
      <c r="G10130" s="261"/>
    </row>
    <row r="10131" spans="7:7" x14ac:dyDescent="0.2">
      <c r="G10131" s="261"/>
    </row>
    <row r="10132" spans="7:7" x14ac:dyDescent="0.2">
      <c r="G10132" s="261"/>
    </row>
    <row r="10133" spans="7:7" x14ac:dyDescent="0.2">
      <c r="G10133" s="261"/>
    </row>
    <row r="10134" spans="7:7" x14ac:dyDescent="0.2">
      <c r="G10134" s="261"/>
    </row>
    <row r="10135" spans="7:7" x14ac:dyDescent="0.2">
      <c r="G10135" s="261"/>
    </row>
    <row r="10136" spans="7:7" x14ac:dyDescent="0.2">
      <c r="G10136" s="261"/>
    </row>
    <row r="10137" spans="7:7" x14ac:dyDescent="0.2">
      <c r="G10137" s="261"/>
    </row>
    <row r="10138" spans="7:7" x14ac:dyDescent="0.2">
      <c r="G10138" s="261"/>
    </row>
    <row r="10139" spans="7:7" x14ac:dyDescent="0.2">
      <c r="G10139" s="261"/>
    </row>
    <row r="10140" spans="7:7" x14ac:dyDescent="0.2">
      <c r="G10140" s="261"/>
    </row>
    <row r="10141" spans="7:7" x14ac:dyDescent="0.2">
      <c r="G10141" s="261"/>
    </row>
    <row r="10142" spans="7:7" x14ac:dyDescent="0.2">
      <c r="G10142" s="261"/>
    </row>
    <row r="10143" spans="7:7" x14ac:dyDescent="0.2">
      <c r="G10143" s="261"/>
    </row>
    <row r="10144" spans="7:7" x14ac:dyDescent="0.2">
      <c r="G10144" s="261"/>
    </row>
    <row r="10145" spans="7:7" x14ac:dyDescent="0.2">
      <c r="G10145" s="261"/>
    </row>
    <row r="10146" spans="7:7" x14ac:dyDescent="0.2">
      <c r="G10146" s="261"/>
    </row>
    <row r="10147" spans="7:7" x14ac:dyDescent="0.2">
      <c r="G10147" s="261"/>
    </row>
    <row r="10148" spans="7:7" x14ac:dyDescent="0.2">
      <c r="G10148" s="261"/>
    </row>
    <row r="10149" spans="7:7" x14ac:dyDescent="0.2">
      <c r="G10149" s="261"/>
    </row>
    <row r="10150" spans="7:7" x14ac:dyDescent="0.2">
      <c r="G10150" s="261"/>
    </row>
    <row r="10151" spans="7:7" x14ac:dyDescent="0.2">
      <c r="G10151" s="261"/>
    </row>
    <row r="10152" spans="7:7" x14ac:dyDescent="0.2">
      <c r="G10152" s="261"/>
    </row>
    <row r="10153" spans="7:7" x14ac:dyDescent="0.2">
      <c r="G10153" s="261"/>
    </row>
    <row r="10154" spans="7:7" x14ac:dyDescent="0.2">
      <c r="G10154" s="261"/>
    </row>
    <row r="10155" spans="7:7" x14ac:dyDescent="0.2">
      <c r="G10155" s="261"/>
    </row>
    <row r="10156" spans="7:7" x14ac:dyDescent="0.2">
      <c r="G10156" s="261"/>
    </row>
    <row r="10157" spans="7:7" x14ac:dyDescent="0.2">
      <c r="G10157" s="261"/>
    </row>
    <row r="10158" spans="7:7" x14ac:dyDescent="0.2">
      <c r="G10158" s="261"/>
    </row>
    <row r="10159" spans="7:7" x14ac:dyDescent="0.2">
      <c r="G10159" s="261"/>
    </row>
    <row r="10160" spans="7:7" x14ac:dyDescent="0.2">
      <c r="G10160" s="261"/>
    </row>
    <row r="10161" spans="7:7" x14ac:dyDescent="0.2">
      <c r="G10161" s="261"/>
    </row>
    <row r="10162" spans="7:7" x14ac:dyDescent="0.2">
      <c r="G10162" s="261"/>
    </row>
    <row r="10163" spans="7:7" x14ac:dyDescent="0.2">
      <c r="G10163" s="261"/>
    </row>
    <row r="10164" spans="7:7" x14ac:dyDescent="0.2">
      <c r="G10164" s="261"/>
    </row>
    <row r="10165" spans="7:7" x14ac:dyDescent="0.2">
      <c r="G10165" s="261"/>
    </row>
    <row r="10166" spans="7:7" x14ac:dyDescent="0.2">
      <c r="G10166" s="261"/>
    </row>
    <row r="10167" spans="7:7" x14ac:dyDescent="0.2">
      <c r="G10167" s="261"/>
    </row>
    <row r="10168" spans="7:7" x14ac:dyDescent="0.2">
      <c r="G10168" s="261"/>
    </row>
    <row r="10169" spans="7:7" x14ac:dyDescent="0.2">
      <c r="G10169" s="261"/>
    </row>
    <row r="10170" spans="7:7" x14ac:dyDescent="0.2">
      <c r="G10170" s="261"/>
    </row>
    <row r="10171" spans="7:7" x14ac:dyDescent="0.2">
      <c r="G10171" s="261"/>
    </row>
    <row r="10172" spans="7:7" x14ac:dyDescent="0.2">
      <c r="G10172" s="261"/>
    </row>
    <row r="10173" spans="7:7" x14ac:dyDescent="0.2">
      <c r="G10173" s="261"/>
    </row>
    <row r="10174" spans="7:7" x14ac:dyDescent="0.2">
      <c r="G10174" s="261"/>
    </row>
    <row r="10175" spans="7:7" x14ac:dyDescent="0.2">
      <c r="G10175" s="261"/>
    </row>
    <row r="10176" spans="7:7" x14ac:dyDescent="0.2">
      <c r="G10176" s="261"/>
    </row>
    <row r="10177" spans="7:7" x14ac:dyDescent="0.2">
      <c r="G10177" s="261"/>
    </row>
    <row r="10178" spans="7:7" x14ac:dyDescent="0.2">
      <c r="G10178" s="261"/>
    </row>
    <row r="10179" spans="7:7" x14ac:dyDescent="0.2">
      <c r="G10179" s="261"/>
    </row>
    <row r="10180" spans="7:7" x14ac:dyDescent="0.2">
      <c r="G10180" s="261"/>
    </row>
    <row r="10181" spans="7:7" x14ac:dyDescent="0.2">
      <c r="G10181" s="261"/>
    </row>
    <row r="10182" spans="7:7" x14ac:dyDescent="0.2">
      <c r="G10182" s="261"/>
    </row>
    <row r="10183" spans="7:7" x14ac:dyDescent="0.2">
      <c r="G10183" s="261"/>
    </row>
    <row r="10184" spans="7:7" x14ac:dyDescent="0.2">
      <c r="G10184" s="261"/>
    </row>
    <row r="10185" spans="7:7" x14ac:dyDescent="0.2">
      <c r="G10185" s="261"/>
    </row>
    <row r="10186" spans="7:7" x14ac:dyDescent="0.2">
      <c r="G10186" s="261"/>
    </row>
    <row r="10187" spans="7:7" x14ac:dyDescent="0.2">
      <c r="G10187" s="261"/>
    </row>
    <row r="10188" spans="7:7" x14ac:dyDescent="0.2">
      <c r="G10188" s="261"/>
    </row>
    <row r="10189" spans="7:7" x14ac:dyDescent="0.2">
      <c r="G10189" s="261"/>
    </row>
    <row r="10190" spans="7:7" x14ac:dyDescent="0.2">
      <c r="G10190" s="261"/>
    </row>
    <row r="10191" spans="7:7" x14ac:dyDescent="0.2">
      <c r="G10191" s="261"/>
    </row>
    <row r="10192" spans="7:7" x14ac:dyDescent="0.2">
      <c r="G10192" s="261"/>
    </row>
    <row r="10193" spans="7:7" x14ac:dyDescent="0.2">
      <c r="G10193" s="261"/>
    </row>
    <row r="10194" spans="7:7" x14ac:dyDescent="0.2">
      <c r="G10194" s="261"/>
    </row>
    <row r="10195" spans="7:7" x14ac:dyDescent="0.2">
      <c r="G10195" s="261"/>
    </row>
    <row r="10196" spans="7:7" x14ac:dyDescent="0.2">
      <c r="G10196" s="261"/>
    </row>
    <row r="10197" spans="7:7" x14ac:dyDescent="0.2">
      <c r="G10197" s="261"/>
    </row>
    <row r="10198" spans="7:7" x14ac:dyDescent="0.2">
      <c r="G10198" s="261"/>
    </row>
    <row r="10199" spans="7:7" x14ac:dyDescent="0.2">
      <c r="G10199" s="261"/>
    </row>
    <row r="10200" spans="7:7" x14ac:dyDescent="0.2">
      <c r="G10200" s="261"/>
    </row>
    <row r="10201" spans="7:7" x14ac:dyDescent="0.2">
      <c r="G10201" s="261"/>
    </row>
    <row r="10202" spans="7:7" x14ac:dyDescent="0.2">
      <c r="G10202" s="261"/>
    </row>
    <row r="10203" spans="7:7" x14ac:dyDescent="0.2">
      <c r="G10203" s="261"/>
    </row>
    <row r="10204" spans="7:7" x14ac:dyDescent="0.2">
      <c r="G10204" s="261"/>
    </row>
    <row r="10205" spans="7:7" x14ac:dyDescent="0.2">
      <c r="G10205" s="261"/>
    </row>
    <row r="10206" spans="7:7" x14ac:dyDescent="0.2">
      <c r="G10206" s="261"/>
    </row>
    <row r="10207" spans="7:7" x14ac:dyDescent="0.2">
      <c r="G10207" s="261"/>
    </row>
    <row r="10208" spans="7:7" x14ac:dyDescent="0.2">
      <c r="G10208" s="261"/>
    </row>
    <row r="10209" spans="7:7" x14ac:dyDescent="0.2">
      <c r="G10209" s="261"/>
    </row>
    <row r="10210" spans="7:7" x14ac:dyDescent="0.2">
      <c r="G10210" s="261"/>
    </row>
    <row r="10211" spans="7:7" x14ac:dyDescent="0.2">
      <c r="G10211" s="261"/>
    </row>
    <row r="10212" spans="7:7" x14ac:dyDescent="0.2">
      <c r="G10212" s="261"/>
    </row>
    <row r="10213" spans="7:7" x14ac:dyDescent="0.2">
      <c r="G10213" s="261"/>
    </row>
    <row r="10214" spans="7:7" x14ac:dyDescent="0.2">
      <c r="G10214" s="261"/>
    </row>
    <row r="10215" spans="7:7" x14ac:dyDescent="0.2">
      <c r="G10215" s="261"/>
    </row>
    <row r="10216" spans="7:7" x14ac:dyDescent="0.2">
      <c r="G10216" s="261"/>
    </row>
    <row r="10217" spans="7:7" x14ac:dyDescent="0.2">
      <c r="G10217" s="261"/>
    </row>
    <row r="10218" spans="7:7" x14ac:dyDescent="0.2">
      <c r="G10218" s="261"/>
    </row>
    <row r="10219" spans="7:7" x14ac:dyDescent="0.2">
      <c r="G10219" s="261"/>
    </row>
    <row r="10220" spans="7:7" x14ac:dyDescent="0.2">
      <c r="G10220" s="261"/>
    </row>
    <row r="10221" spans="7:7" x14ac:dyDescent="0.2">
      <c r="G10221" s="261"/>
    </row>
    <row r="10222" spans="7:7" x14ac:dyDescent="0.2">
      <c r="G10222" s="261"/>
    </row>
    <row r="10223" spans="7:7" x14ac:dyDescent="0.2">
      <c r="G10223" s="261"/>
    </row>
    <row r="10224" spans="7:7" x14ac:dyDescent="0.2">
      <c r="G10224" s="261"/>
    </row>
    <row r="10225" spans="7:7" x14ac:dyDescent="0.2">
      <c r="G10225" s="261"/>
    </row>
    <row r="10226" spans="7:7" x14ac:dyDescent="0.2">
      <c r="G10226" s="261"/>
    </row>
    <row r="10227" spans="7:7" x14ac:dyDescent="0.2">
      <c r="G10227" s="261"/>
    </row>
    <row r="10228" spans="7:7" x14ac:dyDescent="0.2">
      <c r="G10228" s="261"/>
    </row>
    <row r="10229" spans="7:7" x14ac:dyDescent="0.2">
      <c r="G10229" s="261"/>
    </row>
    <row r="10230" spans="7:7" x14ac:dyDescent="0.2">
      <c r="G10230" s="261"/>
    </row>
    <row r="10231" spans="7:7" x14ac:dyDescent="0.2">
      <c r="G10231" s="261"/>
    </row>
    <row r="10232" spans="7:7" x14ac:dyDescent="0.2">
      <c r="G10232" s="261"/>
    </row>
    <row r="10233" spans="7:7" x14ac:dyDescent="0.2">
      <c r="G10233" s="261"/>
    </row>
    <row r="10234" spans="7:7" x14ac:dyDescent="0.2">
      <c r="G10234" s="261"/>
    </row>
    <row r="10235" spans="7:7" x14ac:dyDescent="0.2">
      <c r="G10235" s="261"/>
    </row>
    <row r="10236" spans="7:7" x14ac:dyDescent="0.2">
      <c r="G10236" s="261"/>
    </row>
    <row r="10237" spans="7:7" x14ac:dyDescent="0.2">
      <c r="G10237" s="261"/>
    </row>
    <row r="10238" spans="7:7" x14ac:dyDescent="0.2">
      <c r="G10238" s="261"/>
    </row>
    <row r="10239" spans="7:7" x14ac:dyDescent="0.2">
      <c r="G10239" s="261"/>
    </row>
    <row r="10240" spans="7:7" x14ac:dyDescent="0.2">
      <c r="G10240" s="261"/>
    </row>
    <row r="10241" spans="7:7" x14ac:dyDescent="0.2">
      <c r="G10241" s="261"/>
    </row>
    <row r="10242" spans="7:7" x14ac:dyDescent="0.2">
      <c r="G10242" s="261"/>
    </row>
    <row r="10243" spans="7:7" x14ac:dyDescent="0.2">
      <c r="G10243" s="261"/>
    </row>
    <row r="10244" spans="7:7" x14ac:dyDescent="0.2">
      <c r="G10244" s="261"/>
    </row>
    <row r="10245" spans="7:7" x14ac:dyDescent="0.2">
      <c r="G10245" s="261"/>
    </row>
    <row r="10246" spans="7:7" x14ac:dyDescent="0.2">
      <c r="G10246" s="261"/>
    </row>
    <row r="10247" spans="7:7" x14ac:dyDescent="0.2">
      <c r="G10247" s="261"/>
    </row>
    <row r="10248" spans="7:7" x14ac:dyDescent="0.2">
      <c r="G10248" s="261"/>
    </row>
    <row r="10249" spans="7:7" x14ac:dyDescent="0.2">
      <c r="G10249" s="261"/>
    </row>
    <row r="10250" spans="7:7" x14ac:dyDescent="0.2">
      <c r="G10250" s="261"/>
    </row>
    <row r="10251" spans="7:7" x14ac:dyDescent="0.2">
      <c r="G10251" s="261"/>
    </row>
    <row r="10252" spans="7:7" x14ac:dyDescent="0.2">
      <c r="G10252" s="261"/>
    </row>
    <row r="10253" spans="7:7" x14ac:dyDescent="0.2">
      <c r="G10253" s="261"/>
    </row>
    <row r="10254" spans="7:7" x14ac:dyDescent="0.2">
      <c r="G10254" s="261"/>
    </row>
    <row r="10255" spans="7:7" x14ac:dyDescent="0.2">
      <c r="G10255" s="261"/>
    </row>
    <row r="10256" spans="7:7" x14ac:dyDescent="0.2">
      <c r="G10256" s="261"/>
    </row>
    <row r="10257" spans="7:7" x14ac:dyDescent="0.2">
      <c r="G10257" s="261"/>
    </row>
    <row r="10258" spans="7:7" x14ac:dyDescent="0.2">
      <c r="G10258" s="261"/>
    </row>
    <row r="10259" spans="7:7" x14ac:dyDescent="0.2">
      <c r="G10259" s="261"/>
    </row>
    <row r="10260" spans="7:7" x14ac:dyDescent="0.2">
      <c r="G10260" s="261"/>
    </row>
    <row r="10261" spans="7:7" x14ac:dyDescent="0.2">
      <c r="G10261" s="261"/>
    </row>
    <row r="10262" spans="7:7" x14ac:dyDescent="0.2">
      <c r="G10262" s="261"/>
    </row>
    <row r="10263" spans="7:7" x14ac:dyDescent="0.2">
      <c r="G10263" s="261"/>
    </row>
    <row r="10264" spans="7:7" x14ac:dyDescent="0.2">
      <c r="G10264" s="261"/>
    </row>
    <row r="10265" spans="7:7" x14ac:dyDescent="0.2">
      <c r="G10265" s="261"/>
    </row>
    <row r="10266" spans="7:7" x14ac:dyDescent="0.2">
      <c r="G10266" s="261"/>
    </row>
    <row r="10267" spans="7:7" x14ac:dyDescent="0.2">
      <c r="G10267" s="261"/>
    </row>
    <row r="10268" spans="7:7" x14ac:dyDescent="0.2">
      <c r="G10268" s="261"/>
    </row>
    <row r="10269" spans="7:7" x14ac:dyDescent="0.2">
      <c r="G10269" s="261"/>
    </row>
    <row r="10270" spans="7:7" x14ac:dyDescent="0.2">
      <c r="G10270" s="261"/>
    </row>
    <row r="10271" spans="7:7" x14ac:dyDescent="0.2">
      <c r="G10271" s="261"/>
    </row>
    <row r="10272" spans="7:7" x14ac:dyDescent="0.2">
      <c r="G10272" s="261"/>
    </row>
    <row r="10273" spans="7:7" x14ac:dyDescent="0.2">
      <c r="G10273" s="261"/>
    </row>
    <row r="10274" spans="7:7" x14ac:dyDescent="0.2">
      <c r="G10274" s="261"/>
    </row>
    <row r="10275" spans="7:7" x14ac:dyDescent="0.2">
      <c r="G10275" s="261"/>
    </row>
    <row r="10276" spans="7:7" x14ac:dyDescent="0.2">
      <c r="G10276" s="261"/>
    </row>
    <row r="10277" spans="7:7" x14ac:dyDescent="0.2">
      <c r="G10277" s="261"/>
    </row>
    <row r="10278" spans="7:7" x14ac:dyDescent="0.2">
      <c r="G10278" s="261"/>
    </row>
    <row r="10279" spans="7:7" x14ac:dyDescent="0.2">
      <c r="G10279" s="261"/>
    </row>
    <row r="10280" spans="7:7" x14ac:dyDescent="0.2">
      <c r="G10280" s="261"/>
    </row>
    <row r="10281" spans="7:7" x14ac:dyDescent="0.2">
      <c r="G10281" s="261"/>
    </row>
    <row r="10282" spans="7:7" x14ac:dyDescent="0.2">
      <c r="G10282" s="261"/>
    </row>
    <row r="10283" spans="7:7" x14ac:dyDescent="0.2">
      <c r="G10283" s="261"/>
    </row>
    <row r="10284" spans="7:7" x14ac:dyDescent="0.2">
      <c r="G10284" s="261"/>
    </row>
    <row r="10285" spans="7:7" x14ac:dyDescent="0.2">
      <c r="G10285" s="261"/>
    </row>
    <row r="10286" spans="7:7" x14ac:dyDescent="0.2">
      <c r="G10286" s="261"/>
    </row>
    <row r="10287" spans="7:7" x14ac:dyDescent="0.2">
      <c r="G10287" s="261"/>
    </row>
    <row r="10288" spans="7:7" x14ac:dyDescent="0.2">
      <c r="G10288" s="261"/>
    </row>
    <row r="10289" spans="7:7" x14ac:dyDescent="0.2">
      <c r="G10289" s="261"/>
    </row>
    <row r="10290" spans="7:7" x14ac:dyDescent="0.2">
      <c r="G10290" s="261"/>
    </row>
    <row r="10291" spans="7:7" x14ac:dyDescent="0.2">
      <c r="G10291" s="261"/>
    </row>
    <row r="10292" spans="7:7" x14ac:dyDescent="0.2">
      <c r="G10292" s="261"/>
    </row>
    <row r="10293" spans="7:7" x14ac:dyDescent="0.2">
      <c r="G10293" s="261"/>
    </row>
    <row r="10294" spans="7:7" x14ac:dyDescent="0.2">
      <c r="G10294" s="261"/>
    </row>
    <row r="10295" spans="7:7" x14ac:dyDescent="0.2">
      <c r="G10295" s="261"/>
    </row>
    <row r="10296" spans="7:7" x14ac:dyDescent="0.2">
      <c r="G10296" s="261"/>
    </row>
    <row r="10297" spans="7:7" x14ac:dyDescent="0.2">
      <c r="G10297" s="261"/>
    </row>
    <row r="10298" spans="7:7" x14ac:dyDescent="0.2">
      <c r="G10298" s="261"/>
    </row>
    <row r="10299" spans="7:7" x14ac:dyDescent="0.2">
      <c r="G10299" s="261"/>
    </row>
    <row r="10300" spans="7:7" x14ac:dyDescent="0.2">
      <c r="G10300" s="261"/>
    </row>
    <row r="10301" spans="7:7" x14ac:dyDescent="0.2">
      <c r="G10301" s="261"/>
    </row>
    <row r="10302" spans="7:7" x14ac:dyDescent="0.2">
      <c r="G10302" s="261"/>
    </row>
    <row r="10303" spans="7:7" x14ac:dyDescent="0.2">
      <c r="G10303" s="261"/>
    </row>
    <row r="10304" spans="7:7" x14ac:dyDescent="0.2">
      <c r="G10304" s="261"/>
    </row>
    <row r="10305" spans="7:7" x14ac:dyDescent="0.2">
      <c r="G10305" s="261"/>
    </row>
    <row r="10306" spans="7:7" x14ac:dyDescent="0.2">
      <c r="G10306" s="261"/>
    </row>
    <row r="10307" spans="7:7" x14ac:dyDescent="0.2">
      <c r="G10307" s="261"/>
    </row>
    <row r="10308" spans="7:7" x14ac:dyDescent="0.2">
      <c r="G10308" s="261"/>
    </row>
    <row r="10309" spans="7:7" x14ac:dyDescent="0.2">
      <c r="G10309" s="261"/>
    </row>
    <row r="10310" spans="7:7" x14ac:dyDescent="0.2">
      <c r="G10310" s="261"/>
    </row>
    <row r="10311" spans="7:7" x14ac:dyDescent="0.2">
      <c r="G10311" s="261"/>
    </row>
    <row r="10312" spans="7:7" x14ac:dyDescent="0.2">
      <c r="G10312" s="261"/>
    </row>
    <row r="10313" spans="7:7" x14ac:dyDescent="0.2">
      <c r="G10313" s="261"/>
    </row>
    <row r="10314" spans="7:7" x14ac:dyDescent="0.2">
      <c r="G10314" s="261"/>
    </row>
    <row r="10315" spans="7:7" x14ac:dyDescent="0.2">
      <c r="G10315" s="261"/>
    </row>
    <row r="10316" spans="7:7" x14ac:dyDescent="0.2">
      <c r="G10316" s="261"/>
    </row>
    <row r="10317" spans="7:7" x14ac:dyDescent="0.2">
      <c r="G10317" s="261"/>
    </row>
    <row r="10318" spans="7:7" x14ac:dyDescent="0.2">
      <c r="G10318" s="261"/>
    </row>
    <row r="10319" spans="7:7" x14ac:dyDescent="0.2">
      <c r="G10319" s="261"/>
    </row>
    <row r="10320" spans="7:7" x14ac:dyDescent="0.2">
      <c r="G10320" s="261"/>
    </row>
    <row r="10321" spans="7:7" x14ac:dyDescent="0.2">
      <c r="G10321" s="261"/>
    </row>
    <row r="10322" spans="7:7" x14ac:dyDescent="0.2">
      <c r="G10322" s="261"/>
    </row>
    <row r="10323" spans="7:7" x14ac:dyDescent="0.2">
      <c r="G10323" s="261"/>
    </row>
    <row r="10324" spans="7:7" x14ac:dyDescent="0.2">
      <c r="G10324" s="261"/>
    </row>
    <row r="10325" spans="7:7" x14ac:dyDescent="0.2">
      <c r="G10325" s="261"/>
    </row>
    <row r="10326" spans="7:7" x14ac:dyDescent="0.2">
      <c r="G10326" s="261"/>
    </row>
    <row r="10327" spans="7:7" x14ac:dyDescent="0.2">
      <c r="G10327" s="261"/>
    </row>
    <row r="10328" spans="7:7" x14ac:dyDescent="0.2">
      <c r="G10328" s="261"/>
    </row>
    <row r="10329" spans="7:7" x14ac:dyDescent="0.2">
      <c r="G10329" s="261"/>
    </row>
    <row r="10330" spans="7:7" x14ac:dyDescent="0.2">
      <c r="G10330" s="261"/>
    </row>
    <row r="10331" spans="7:7" x14ac:dyDescent="0.2">
      <c r="G10331" s="261"/>
    </row>
    <row r="10332" spans="7:7" x14ac:dyDescent="0.2">
      <c r="G10332" s="261"/>
    </row>
    <row r="10333" spans="7:7" x14ac:dyDescent="0.2">
      <c r="G10333" s="261"/>
    </row>
    <row r="10334" spans="7:7" x14ac:dyDescent="0.2">
      <c r="G10334" s="261"/>
    </row>
    <row r="10335" spans="7:7" x14ac:dyDescent="0.2">
      <c r="G10335" s="261"/>
    </row>
    <row r="10336" spans="7:7" x14ac:dyDescent="0.2">
      <c r="G10336" s="261"/>
    </row>
    <row r="10337" spans="7:7" x14ac:dyDescent="0.2">
      <c r="G10337" s="261"/>
    </row>
    <row r="10338" spans="7:7" x14ac:dyDescent="0.2">
      <c r="G10338" s="261"/>
    </row>
    <row r="10339" spans="7:7" x14ac:dyDescent="0.2">
      <c r="G10339" s="261"/>
    </row>
    <row r="10340" spans="7:7" x14ac:dyDescent="0.2">
      <c r="G10340" s="261"/>
    </row>
    <row r="10341" spans="7:7" x14ac:dyDescent="0.2">
      <c r="G10341" s="261"/>
    </row>
    <row r="10342" spans="7:7" x14ac:dyDescent="0.2">
      <c r="G10342" s="261"/>
    </row>
    <row r="10343" spans="7:7" x14ac:dyDescent="0.2">
      <c r="G10343" s="261"/>
    </row>
    <row r="10344" spans="7:7" x14ac:dyDescent="0.2">
      <c r="G10344" s="261"/>
    </row>
    <row r="10345" spans="7:7" x14ac:dyDescent="0.2">
      <c r="G10345" s="261"/>
    </row>
    <row r="10346" spans="7:7" x14ac:dyDescent="0.2">
      <c r="G10346" s="261"/>
    </row>
    <row r="10347" spans="7:7" x14ac:dyDescent="0.2">
      <c r="G10347" s="261"/>
    </row>
    <row r="10348" spans="7:7" x14ac:dyDescent="0.2">
      <c r="G10348" s="261"/>
    </row>
    <row r="10349" spans="7:7" x14ac:dyDescent="0.2">
      <c r="G10349" s="261"/>
    </row>
    <row r="10350" spans="7:7" x14ac:dyDescent="0.2">
      <c r="G10350" s="261"/>
    </row>
    <row r="10351" spans="7:7" x14ac:dyDescent="0.2">
      <c r="G10351" s="261"/>
    </row>
    <row r="10352" spans="7:7" x14ac:dyDescent="0.2">
      <c r="G10352" s="261"/>
    </row>
    <row r="10353" spans="7:7" x14ac:dyDescent="0.2">
      <c r="G10353" s="261"/>
    </row>
    <row r="10354" spans="7:7" x14ac:dyDescent="0.2">
      <c r="G10354" s="261"/>
    </row>
    <row r="10355" spans="7:7" x14ac:dyDescent="0.2">
      <c r="G10355" s="261"/>
    </row>
    <row r="10356" spans="7:7" x14ac:dyDescent="0.2">
      <c r="G10356" s="261"/>
    </row>
    <row r="10357" spans="7:7" x14ac:dyDescent="0.2">
      <c r="G10357" s="261"/>
    </row>
    <row r="10358" spans="7:7" x14ac:dyDescent="0.2">
      <c r="G10358" s="261"/>
    </row>
    <row r="10359" spans="7:7" x14ac:dyDescent="0.2">
      <c r="G10359" s="261"/>
    </row>
    <row r="10360" spans="7:7" x14ac:dyDescent="0.2">
      <c r="G10360" s="261"/>
    </row>
    <row r="10361" spans="7:7" x14ac:dyDescent="0.2">
      <c r="G10361" s="261"/>
    </row>
    <row r="10362" spans="7:7" x14ac:dyDescent="0.2">
      <c r="G10362" s="261"/>
    </row>
    <row r="10363" spans="7:7" x14ac:dyDescent="0.2">
      <c r="G10363" s="261"/>
    </row>
    <row r="10364" spans="7:7" x14ac:dyDescent="0.2">
      <c r="G10364" s="261"/>
    </row>
    <row r="10365" spans="7:7" x14ac:dyDescent="0.2">
      <c r="G10365" s="261"/>
    </row>
    <row r="10366" spans="7:7" x14ac:dyDescent="0.2">
      <c r="G10366" s="261"/>
    </row>
    <row r="10367" spans="7:7" x14ac:dyDescent="0.2">
      <c r="G10367" s="261"/>
    </row>
    <row r="10368" spans="7:7" x14ac:dyDescent="0.2">
      <c r="G10368" s="261"/>
    </row>
    <row r="10369" spans="7:7" x14ac:dyDescent="0.2">
      <c r="G10369" s="261"/>
    </row>
    <row r="10370" spans="7:7" x14ac:dyDescent="0.2">
      <c r="G10370" s="261"/>
    </row>
    <row r="10371" spans="7:7" x14ac:dyDescent="0.2">
      <c r="G10371" s="261"/>
    </row>
    <row r="10372" spans="7:7" x14ac:dyDescent="0.2">
      <c r="G10372" s="261"/>
    </row>
    <row r="10373" spans="7:7" x14ac:dyDescent="0.2">
      <c r="G10373" s="261"/>
    </row>
    <row r="10374" spans="7:7" x14ac:dyDescent="0.2">
      <c r="G10374" s="261"/>
    </row>
    <row r="10375" spans="7:7" x14ac:dyDescent="0.2">
      <c r="G10375" s="261"/>
    </row>
    <row r="10376" spans="7:7" x14ac:dyDescent="0.2">
      <c r="G10376" s="261"/>
    </row>
    <row r="10377" spans="7:7" x14ac:dyDescent="0.2">
      <c r="G10377" s="261"/>
    </row>
    <row r="10378" spans="7:7" x14ac:dyDescent="0.2">
      <c r="G10378" s="261"/>
    </row>
    <row r="10379" spans="7:7" x14ac:dyDescent="0.2">
      <c r="G10379" s="261"/>
    </row>
    <row r="10380" spans="7:7" x14ac:dyDescent="0.2">
      <c r="G10380" s="261"/>
    </row>
    <row r="10381" spans="7:7" x14ac:dyDescent="0.2">
      <c r="G10381" s="261"/>
    </row>
    <row r="10382" spans="7:7" x14ac:dyDescent="0.2">
      <c r="G10382" s="261"/>
    </row>
    <row r="10383" spans="7:7" x14ac:dyDescent="0.2">
      <c r="G10383" s="261"/>
    </row>
    <row r="10384" spans="7:7" x14ac:dyDescent="0.2">
      <c r="G10384" s="261"/>
    </row>
    <row r="10385" spans="7:7" x14ac:dyDescent="0.2">
      <c r="G10385" s="261"/>
    </row>
    <row r="10386" spans="7:7" x14ac:dyDescent="0.2">
      <c r="G10386" s="261"/>
    </row>
    <row r="10387" spans="7:7" x14ac:dyDescent="0.2">
      <c r="G10387" s="261"/>
    </row>
    <row r="10388" spans="7:7" x14ac:dyDescent="0.2">
      <c r="G10388" s="261"/>
    </row>
    <row r="10389" spans="7:7" x14ac:dyDescent="0.2">
      <c r="G10389" s="261"/>
    </row>
    <row r="10390" spans="7:7" x14ac:dyDescent="0.2">
      <c r="G10390" s="261"/>
    </row>
    <row r="10391" spans="7:7" x14ac:dyDescent="0.2">
      <c r="G10391" s="261"/>
    </row>
    <row r="10392" spans="7:7" x14ac:dyDescent="0.2">
      <c r="G10392" s="261"/>
    </row>
    <row r="10393" spans="7:7" x14ac:dyDescent="0.2">
      <c r="G10393" s="261"/>
    </row>
    <row r="10394" spans="7:7" x14ac:dyDescent="0.2">
      <c r="G10394" s="261"/>
    </row>
    <row r="10395" spans="7:7" x14ac:dyDescent="0.2">
      <c r="G10395" s="261"/>
    </row>
    <row r="10396" spans="7:7" x14ac:dyDescent="0.2">
      <c r="G10396" s="261"/>
    </row>
    <row r="10397" spans="7:7" x14ac:dyDescent="0.2">
      <c r="G10397" s="261"/>
    </row>
    <row r="10398" spans="7:7" x14ac:dyDescent="0.2">
      <c r="G10398" s="261"/>
    </row>
    <row r="10399" spans="7:7" x14ac:dyDescent="0.2">
      <c r="G10399" s="261"/>
    </row>
    <row r="10400" spans="7:7" x14ac:dyDescent="0.2">
      <c r="G10400" s="261"/>
    </row>
    <row r="10401" spans="7:7" x14ac:dyDescent="0.2">
      <c r="G10401" s="261"/>
    </row>
    <row r="10402" spans="7:7" x14ac:dyDescent="0.2">
      <c r="G10402" s="261"/>
    </row>
    <row r="10403" spans="7:7" x14ac:dyDescent="0.2">
      <c r="G10403" s="261"/>
    </row>
    <row r="10404" spans="7:7" x14ac:dyDescent="0.2">
      <c r="G10404" s="261"/>
    </row>
    <row r="10405" spans="7:7" x14ac:dyDescent="0.2">
      <c r="G10405" s="261"/>
    </row>
    <row r="10406" spans="7:7" x14ac:dyDescent="0.2">
      <c r="G10406" s="261"/>
    </row>
    <row r="10407" spans="7:7" x14ac:dyDescent="0.2">
      <c r="G10407" s="261"/>
    </row>
    <row r="10408" spans="7:7" x14ac:dyDescent="0.2">
      <c r="G10408" s="261"/>
    </row>
    <row r="10409" spans="7:7" x14ac:dyDescent="0.2">
      <c r="G10409" s="261"/>
    </row>
    <row r="10410" spans="7:7" x14ac:dyDescent="0.2">
      <c r="G10410" s="261"/>
    </row>
    <row r="10411" spans="7:7" x14ac:dyDescent="0.2">
      <c r="G10411" s="261"/>
    </row>
    <row r="10412" spans="7:7" x14ac:dyDescent="0.2">
      <c r="G10412" s="261"/>
    </row>
    <row r="10413" spans="7:7" x14ac:dyDescent="0.2">
      <c r="G10413" s="261"/>
    </row>
    <row r="10414" spans="7:7" x14ac:dyDescent="0.2">
      <c r="G10414" s="261"/>
    </row>
    <row r="10415" spans="7:7" x14ac:dyDescent="0.2">
      <c r="G10415" s="261"/>
    </row>
    <row r="10416" spans="7:7" x14ac:dyDescent="0.2">
      <c r="G10416" s="261"/>
    </row>
    <row r="10417" spans="7:7" x14ac:dyDescent="0.2">
      <c r="G10417" s="261"/>
    </row>
    <row r="10418" spans="7:7" x14ac:dyDescent="0.2">
      <c r="G10418" s="261"/>
    </row>
    <row r="10419" spans="7:7" x14ac:dyDescent="0.2">
      <c r="G10419" s="261"/>
    </row>
    <row r="10420" spans="7:7" x14ac:dyDescent="0.2">
      <c r="G10420" s="261"/>
    </row>
    <row r="10421" spans="7:7" x14ac:dyDescent="0.2">
      <c r="G10421" s="261"/>
    </row>
    <row r="10422" spans="7:7" x14ac:dyDescent="0.2">
      <c r="G10422" s="261"/>
    </row>
    <row r="10423" spans="7:7" x14ac:dyDescent="0.2">
      <c r="G10423" s="261"/>
    </row>
    <row r="10424" spans="7:7" x14ac:dyDescent="0.2">
      <c r="G10424" s="261"/>
    </row>
    <row r="10425" spans="7:7" x14ac:dyDescent="0.2">
      <c r="G10425" s="261"/>
    </row>
    <row r="10426" spans="7:7" x14ac:dyDescent="0.2">
      <c r="G10426" s="261"/>
    </row>
    <row r="10427" spans="7:7" x14ac:dyDescent="0.2">
      <c r="G10427" s="261"/>
    </row>
    <row r="10428" spans="7:7" x14ac:dyDescent="0.2">
      <c r="G10428" s="261"/>
    </row>
    <row r="10429" spans="7:7" x14ac:dyDescent="0.2">
      <c r="G10429" s="261"/>
    </row>
    <row r="10430" spans="7:7" x14ac:dyDescent="0.2">
      <c r="G10430" s="261"/>
    </row>
    <row r="10431" spans="7:7" x14ac:dyDescent="0.2">
      <c r="G10431" s="261"/>
    </row>
    <row r="10432" spans="7:7" x14ac:dyDescent="0.2">
      <c r="G10432" s="261"/>
    </row>
    <row r="10433" spans="7:7" x14ac:dyDescent="0.2">
      <c r="G10433" s="261"/>
    </row>
    <row r="10434" spans="7:7" x14ac:dyDescent="0.2">
      <c r="G10434" s="261"/>
    </row>
    <row r="10435" spans="7:7" x14ac:dyDescent="0.2">
      <c r="G10435" s="261"/>
    </row>
    <row r="10436" spans="7:7" x14ac:dyDescent="0.2">
      <c r="G10436" s="261"/>
    </row>
    <row r="10437" spans="7:7" x14ac:dyDescent="0.2">
      <c r="G10437" s="261"/>
    </row>
    <row r="10438" spans="7:7" x14ac:dyDescent="0.2">
      <c r="G10438" s="261"/>
    </row>
    <row r="10439" spans="7:7" x14ac:dyDescent="0.2">
      <c r="G10439" s="261"/>
    </row>
    <row r="10440" spans="7:7" x14ac:dyDescent="0.2">
      <c r="G10440" s="261"/>
    </row>
    <row r="10441" spans="7:7" x14ac:dyDescent="0.2">
      <c r="G10441" s="261"/>
    </row>
    <row r="10442" spans="7:7" x14ac:dyDescent="0.2">
      <c r="G10442" s="261"/>
    </row>
    <row r="10443" spans="7:7" x14ac:dyDescent="0.2">
      <c r="G10443" s="261"/>
    </row>
    <row r="10444" spans="7:7" x14ac:dyDescent="0.2">
      <c r="G10444" s="261"/>
    </row>
    <row r="10445" spans="7:7" x14ac:dyDescent="0.2">
      <c r="G10445" s="261"/>
    </row>
    <row r="10446" spans="7:7" x14ac:dyDescent="0.2">
      <c r="G10446" s="261"/>
    </row>
    <row r="10447" spans="7:7" x14ac:dyDescent="0.2">
      <c r="G10447" s="261"/>
    </row>
    <row r="10448" spans="7:7" x14ac:dyDescent="0.2">
      <c r="G10448" s="261"/>
    </row>
    <row r="10449" spans="7:7" x14ac:dyDescent="0.2">
      <c r="G10449" s="261"/>
    </row>
    <row r="10450" spans="7:7" x14ac:dyDescent="0.2">
      <c r="G10450" s="261"/>
    </row>
    <row r="10451" spans="7:7" x14ac:dyDescent="0.2">
      <c r="G10451" s="261"/>
    </row>
    <row r="10452" spans="7:7" x14ac:dyDescent="0.2">
      <c r="G10452" s="261"/>
    </row>
    <row r="10453" spans="7:7" x14ac:dyDescent="0.2">
      <c r="G10453" s="261"/>
    </row>
    <row r="10454" spans="7:7" x14ac:dyDescent="0.2">
      <c r="G10454" s="261"/>
    </row>
    <row r="10455" spans="7:7" x14ac:dyDescent="0.2">
      <c r="G10455" s="261"/>
    </row>
    <row r="10456" spans="7:7" x14ac:dyDescent="0.2">
      <c r="G10456" s="261"/>
    </row>
    <row r="10457" spans="7:7" x14ac:dyDescent="0.2">
      <c r="G10457" s="261"/>
    </row>
    <row r="10458" spans="7:7" x14ac:dyDescent="0.2">
      <c r="G10458" s="261"/>
    </row>
    <row r="10459" spans="7:7" x14ac:dyDescent="0.2">
      <c r="G10459" s="261"/>
    </row>
    <row r="10460" spans="7:7" x14ac:dyDescent="0.2">
      <c r="G10460" s="261"/>
    </row>
    <row r="10461" spans="7:7" x14ac:dyDescent="0.2">
      <c r="G10461" s="261"/>
    </row>
    <row r="10462" spans="7:7" x14ac:dyDescent="0.2">
      <c r="G10462" s="261"/>
    </row>
    <row r="10463" spans="7:7" x14ac:dyDescent="0.2">
      <c r="G10463" s="261"/>
    </row>
    <row r="10464" spans="7:7" x14ac:dyDescent="0.2">
      <c r="G10464" s="261"/>
    </row>
    <row r="10465" spans="7:7" x14ac:dyDescent="0.2">
      <c r="G10465" s="261"/>
    </row>
    <row r="10466" spans="7:7" x14ac:dyDescent="0.2">
      <c r="G10466" s="261"/>
    </row>
    <row r="10467" spans="7:7" x14ac:dyDescent="0.2">
      <c r="G10467" s="261"/>
    </row>
    <row r="10468" spans="7:7" x14ac:dyDescent="0.2">
      <c r="G10468" s="261"/>
    </row>
    <row r="10469" spans="7:7" x14ac:dyDescent="0.2">
      <c r="G10469" s="261"/>
    </row>
    <row r="10470" spans="7:7" x14ac:dyDescent="0.2">
      <c r="G10470" s="261"/>
    </row>
    <row r="10471" spans="7:7" x14ac:dyDescent="0.2">
      <c r="G10471" s="261"/>
    </row>
    <row r="10472" spans="7:7" x14ac:dyDescent="0.2">
      <c r="G10472" s="261"/>
    </row>
    <row r="10473" spans="7:7" x14ac:dyDescent="0.2">
      <c r="G10473" s="261"/>
    </row>
    <row r="10474" spans="7:7" x14ac:dyDescent="0.2">
      <c r="G10474" s="261"/>
    </row>
    <row r="10475" spans="7:7" x14ac:dyDescent="0.2">
      <c r="G10475" s="261"/>
    </row>
    <row r="10476" spans="7:7" x14ac:dyDescent="0.2">
      <c r="G10476" s="261"/>
    </row>
    <row r="10477" spans="7:7" x14ac:dyDescent="0.2">
      <c r="G10477" s="261"/>
    </row>
    <row r="10478" spans="7:7" x14ac:dyDescent="0.2">
      <c r="G10478" s="261"/>
    </row>
    <row r="10479" spans="7:7" x14ac:dyDescent="0.2">
      <c r="G10479" s="261"/>
    </row>
    <row r="10480" spans="7:7" x14ac:dyDescent="0.2">
      <c r="G10480" s="261"/>
    </row>
    <row r="10481" spans="7:7" x14ac:dyDescent="0.2">
      <c r="G10481" s="261"/>
    </row>
    <row r="10482" spans="7:7" x14ac:dyDescent="0.2">
      <c r="G10482" s="261"/>
    </row>
    <row r="10483" spans="7:7" x14ac:dyDescent="0.2">
      <c r="G10483" s="261"/>
    </row>
    <row r="10484" spans="7:7" x14ac:dyDescent="0.2">
      <c r="G10484" s="261"/>
    </row>
    <row r="10485" spans="7:7" x14ac:dyDescent="0.2">
      <c r="G10485" s="261"/>
    </row>
    <row r="10486" spans="7:7" x14ac:dyDescent="0.2">
      <c r="G10486" s="261"/>
    </row>
    <row r="10487" spans="7:7" x14ac:dyDescent="0.2">
      <c r="G10487" s="261"/>
    </row>
    <row r="10488" spans="7:7" x14ac:dyDescent="0.2">
      <c r="G10488" s="261"/>
    </row>
    <row r="10489" spans="7:7" x14ac:dyDescent="0.2">
      <c r="G10489" s="261"/>
    </row>
    <row r="10490" spans="7:7" x14ac:dyDescent="0.2">
      <c r="G10490" s="261"/>
    </row>
    <row r="10491" spans="7:7" x14ac:dyDescent="0.2">
      <c r="G10491" s="261"/>
    </row>
    <row r="10492" spans="7:7" x14ac:dyDescent="0.2">
      <c r="G10492" s="261"/>
    </row>
    <row r="10493" spans="7:7" x14ac:dyDescent="0.2">
      <c r="G10493" s="261"/>
    </row>
    <row r="10494" spans="7:7" x14ac:dyDescent="0.2">
      <c r="G10494" s="261"/>
    </row>
    <row r="10495" spans="7:7" x14ac:dyDescent="0.2">
      <c r="G10495" s="261"/>
    </row>
    <row r="10496" spans="7:7" x14ac:dyDescent="0.2">
      <c r="G10496" s="261"/>
    </row>
    <row r="10497" spans="7:7" x14ac:dyDescent="0.2">
      <c r="G10497" s="261"/>
    </row>
    <row r="10498" spans="7:7" x14ac:dyDescent="0.2">
      <c r="G10498" s="261"/>
    </row>
    <row r="10499" spans="7:7" x14ac:dyDescent="0.2">
      <c r="G10499" s="261"/>
    </row>
    <row r="10500" spans="7:7" x14ac:dyDescent="0.2">
      <c r="G10500" s="261"/>
    </row>
    <row r="10501" spans="7:7" x14ac:dyDescent="0.2">
      <c r="G10501" s="261"/>
    </row>
    <row r="10502" spans="7:7" x14ac:dyDescent="0.2">
      <c r="G10502" s="261"/>
    </row>
    <row r="10503" spans="7:7" x14ac:dyDescent="0.2">
      <c r="G10503" s="261"/>
    </row>
    <row r="10504" spans="7:7" x14ac:dyDescent="0.2">
      <c r="G10504" s="261"/>
    </row>
    <row r="10505" spans="7:7" x14ac:dyDescent="0.2">
      <c r="G10505" s="261"/>
    </row>
    <row r="10506" spans="7:7" x14ac:dyDescent="0.2">
      <c r="G10506" s="261"/>
    </row>
    <row r="10507" spans="7:7" x14ac:dyDescent="0.2">
      <c r="G10507" s="261"/>
    </row>
    <row r="10508" spans="7:7" x14ac:dyDescent="0.2">
      <c r="G10508" s="261"/>
    </row>
    <row r="10509" spans="7:7" x14ac:dyDescent="0.2">
      <c r="G10509" s="261"/>
    </row>
    <row r="10510" spans="7:7" x14ac:dyDescent="0.2">
      <c r="G10510" s="261"/>
    </row>
    <row r="10511" spans="7:7" x14ac:dyDescent="0.2">
      <c r="G10511" s="261"/>
    </row>
    <row r="10512" spans="7:7" x14ac:dyDescent="0.2">
      <c r="G10512" s="261"/>
    </row>
    <row r="10513" spans="7:7" x14ac:dyDescent="0.2">
      <c r="G10513" s="261"/>
    </row>
    <row r="10514" spans="7:7" x14ac:dyDescent="0.2">
      <c r="G10514" s="261"/>
    </row>
    <row r="10515" spans="7:7" x14ac:dyDescent="0.2">
      <c r="G10515" s="261"/>
    </row>
    <row r="10516" spans="7:7" x14ac:dyDescent="0.2">
      <c r="G10516" s="261"/>
    </row>
    <row r="10517" spans="7:7" x14ac:dyDescent="0.2">
      <c r="G10517" s="261"/>
    </row>
    <row r="10518" spans="7:7" x14ac:dyDescent="0.2">
      <c r="G10518" s="261"/>
    </row>
    <row r="10519" spans="7:7" x14ac:dyDescent="0.2">
      <c r="G10519" s="261"/>
    </row>
    <row r="10520" spans="7:7" x14ac:dyDescent="0.2">
      <c r="G10520" s="261"/>
    </row>
    <row r="10521" spans="7:7" x14ac:dyDescent="0.2">
      <c r="G10521" s="261"/>
    </row>
    <row r="10522" spans="7:7" x14ac:dyDescent="0.2">
      <c r="G10522" s="261"/>
    </row>
    <row r="10523" spans="7:7" x14ac:dyDescent="0.2">
      <c r="G10523" s="261"/>
    </row>
    <row r="10524" spans="7:7" x14ac:dyDescent="0.2">
      <c r="G10524" s="261"/>
    </row>
    <row r="10525" spans="7:7" x14ac:dyDescent="0.2">
      <c r="G10525" s="261"/>
    </row>
    <row r="10526" spans="7:7" x14ac:dyDescent="0.2">
      <c r="G10526" s="261"/>
    </row>
    <row r="10527" spans="7:7" x14ac:dyDescent="0.2">
      <c r="G10527" s="261"/>
    </row>
    <row r="10528" spans="7:7" x14ac:dyDescent="0.2">
      <c r="G10528" s="261"/>
    </row>
    <row r="10529" spans="7:7" x14ac:dyDescent="0.2">
      <c r="G10529" s="261"/>
    </row>
    <row r="10530" spans="7:7" x14ac:dyDescent="0.2">
      <c r="G10530" s="261"/>
    </row>
    <row r="10531" spans="7:7" x14ac:dyDescent="0.2">
      <c r="G10531" s="261"/>
    </row>
    <row r="10532" spans="7:7" x14ac:dyDescent="0.2">
      <c r="G10532" s="261"/>
    </row>
    <row r="10533" spans="7:7" x14ac:dyDescent="0.2">
      <c r="G10533" s="261"/>
    </row>
    <row r="10534" spans="7:7" x14ac:dyDescent="0.2">
      <c r="G10534" s="261"/>
    </row>
    <row r="10535" spans="7:7" x14ac:dyDescent="0.2">
      <c r="G10535" s="261"/>
    </row>
    <row r="10536" spans="7:7" x14ac:dyDescent="0.2">
      <c r="G10536" s="261"/>
    </row>
    <row r="10537" spans="7:7" x14ac:dyDescent="0.2">
      <c r="G10537" s="261"/>
    </row>
    <row r="10538" spans="7:7" x14ac:dyDescent="0.2">
      <c r="G10538" s="261"/>
    </row>
    <row r="10539" spans="7:7" x14ac:dyDescent="0.2">
      <c r="G10539" s="261"/>
    </row>
    <row r="10540" spans="7:7" x14ac:dyDescent="0.2">
      <c r="G10540" s="261"/>
    </row>
    <row r="10541" spans="7:7" x14ac:dyDescent="0.2">
      <c r="G10541" s="261"/>
    </row>
    <row r="10542" spans="7:7" x14ac:dyDescent="0.2">
      <c r="G10542" s="261"/>
    </row>
    <row r="10543" spans="7:7" x14ac:dyDescent="0.2">
      <c r="G10543" s="261"/>
    </row>
    <row r="10544" spans="7:7" x14ac:dyDescent="0.2">
      <c r="G10544" s="261"/>
    </row>
    <row r="10545" spans="7:7" x14ac:dyDescent="0.2">
      <c r="G10545" s="261"/>
    </row>
    <row r="10546" spans="7:7" x14ac:dyDescent="0.2">
      <c r="G10546" s="261"/>
    </row>
    <row r="10547" spans="7:7" x14ac:dyDescent="0.2">
      <c r="G10547" s="261"/>
    </row>
    <row r="10548" spans="7:7" x14ac:dyDescent="0.2">
      <c r="G10548" s="261"/>
    </row>
    <row r="10549" spans="7:7" x14ac:dyDescent="0.2">
      <c r="G10549" s="261"/>
    </row>
    <row r="10550" spans="7:7" x14ac:dyDescent="0.2">
      <c r="G10550" s="261"/>
    </row>
    <row r="10551" spans="7:7" x14ac:dyDescent="0.2">
      <c r="G10551" s="261"/>
    </row>
    <row r="10552" spans="7:7" x14ac:dyDescent="0.2">
      <c r="G10552" s="261"/>
    </row>
    <row r="10553" spans="7:7" x14ac:dyDescent="0.2">
      <c r="G10553" s="261"/>
    </row>
    <row r="10554" spans="7:7" x14ac:dyDescent="0.2">
      <c r="G10554" s="261"/>
    </row>
    <row r="10555" spans="7:7" x14ac:dyDescent="0.2">
      <c r="G10555" s="261"/>
    </row>
    <row r="10556" spans="7:7" x14ac:dyDescent="0.2">
      <c r="G10556" s="261"/>
    </row>
    <row r="10557" spans="7:7" x14ac:dyDescent="0.2">
      <c r="G10557" s="261"/>
    </row>
    <row r="10558" spans="7:7" x14ac:dyDescent="0.2">
      <c r="G10558" s="261"/>
    </row>
    <row r="10559" spans="7:7" x14ac:dyDescent="0.2">
      <c r="G10559" s="261"/>
    </row>
    <row r="10560" spans="7:7" x14ac:dyDescent="0.2">
      <c r="G10560" s="261"/>
    </row>
    <row r="10561" spans="7:7" x14ac:dyDescent="0.2">
      <c r="G10561" s="261"/>
    </row>
    <row r="10562" spans="7:7" x14ac:dyDescent="0.2">
      <c r="G10562" s="261"/>
    </row>
    <row r="10563" spans="7:7" x14ac:dyDescent="0.2">
      <c r="G10563" s="261"/>
    </row>
    <row r="10564" spans="7:7" x14ac:dyDescent="0.2">
      <c r="G10564" s="261"/>
    </row>
    <row r="10565" spans="7:7" x14ac:dyDescent="0.2">
      <c r="G10565" s="261"/>
    </row>
    <row r="10566" spans="7:7" x14ac:dyDescent="0.2">
      <c r="G10566" s="261"/>
    </row>
    <row r="10567" spans="7:7" x14ac:dyDescent="0.2">
      <c r="G10567" s="261"/>
    </row>
    <row r="10568" spans="7:7" x14ac:dyDescent="0.2">
      <c r="G10568" s="261"/>
    </row>
    <row r="10569" spans="7:7" x14ac:dyDescent="0.2">
      <c r="G10569" s="261"/>
    </row>
    <row r="10570" spans="7:7" x14ac:dyDescent="0.2">
      <c r="G10570" s="261"/>
    </row>
    <row r="10571" spans="7:7" x14ac:dyDescent="0.2">
      <c r="G10571" s="261"/>
    </row>
    <row r="10572" spans="7:7" x14ac:dyDescent="0.2">
      <c r="G10572" s="261"/>
    </row>
    <row r="10573" spans="7:7" x14ac:dyDescent="0.2">
      <c r="G10573" s="261"/>
    </row>
    <row r="10574" spans="7:7" x14ac:dyDescent="0.2">
      <c r="G10574" s="261"/>
    </row>
    <row r="10575" spans="7:7" x14ac:dyDescent="0.2">
      <c r="G10575" s="261"/>
    </row>
    <row r="10576" spans="7:7" x14ac:dyDescent="0.2">
      <c r="G10576" s="261"/>
    </row>
    <row r="10577" spans="7:7" x14ac:dyDescent="0.2">
      <c r="G10577" s="261"/>
    </row>
    <row r="10578" spans="7:7" x14ac:dyDescent="0.2">
      <c r="G10578" s="261"/>
    </row>
    <row r="10579" spans="7:7" x14ac:dyDescent="0.2">
      <c r="G10579" s="261"/>
    </row>
    <row r="10580" spans="7:7" x14ac:dyDescent="0.2">
      <c r="G10580" s="261"/>
    </row>
    <row r="10581" spans="7:7" x14ac:dyDescent="0.2">
      <c r="G10581" s="261"/>
    </row>
    <row r="10582" spans="7:7" x14ac:dyDescent="0.2">
      <c r="G10582" s="261"/>
    </row>
    <row r="10583" spans="7:7" x14ac:dyDescent="0.2">
      <c r="G10583" s="261"/>
    </row>
    <row r="10584" spans="7:7" x14ac:dyDescent="0.2">
      <c r="G10584" s="261"/>
    </row>
    <row r="10585" spans="7:7" x14ac:dyDescent="0.2">
      <c r="G10585" s="261"/>
    </row>
    <row r="10586" spans="7:7" x14ac:dyDescent="0.2">
      <c r="G10586" s="261"/>
    </row>
    <row r="10587" spans="7:7" x14ac:dyDescent="0.2">
      <c r="G10587" s="261"/>
    </row>
    <row r="10588" spans="7:7" x14ac:dyDescent="0.2">
      <c r="G10588" s="261"/>
    </row>
    <row r="10589" spans="7:7" x14ac:dyDescent="0.2">
      <c r="G10589" s="261"/>
    </row>
    <row r="10590" spans="7:7" x14ac:dyDescent="0.2">
      <c r="G10590" s="261"/>
    </row>
    <row r="10591" spans="7:7" x14ac:dyDescent="0.2">
      <c r="G10591" s="261"/>
    </row>
    <row r="10592" spans="7:7" x14ac:dyDescent="0.2">
      <c r="G10592" s="261"/>
    </row>
    <row r="10593" spans="7:7" x14ac:dyDescent="0.2">
      <c r="G10593" s="261"/>
    </row>
    <row r="10594" spans="7:7" x14ac:dyDescent="0.2">
      <c r="G10594" s="261"/>
    </row>
    <row r="10595" spans="7:7" x14ac:dyDescent="0.2">
      <c r="G10595" s="261"/>
    </row>
    <row r="10596" spans="7:7" x14ac:dyDescent="0.2">
      <c r="G10596" s="261"/>
    </row>
    <row r="10597" spans="7:7" x14ac:dyDescent="0.2">
      <c r="G10597" s="261"/>
    </row>
    <row r="10598" spans="7:7" x14ac:dyDescent="0.2">
      <c r="G10598" s="261"/>
    </row>
    <row r="10599" spans="7:7" x14ac:dyDescent="0.2">
      <c r="G10599" s="261"/>
    </row>
    <row r="10600" spans="7:7" x14ac:dyDescent="0.2">
      <c r="G10600" s="261"/>
    </row>
    <row r="10601" spans="7:7" x14ac:dyDescent="0.2">
      <c r="G10601" s="261"/>
    </row>
    <row r="10602" spans="7:7" x14ac:dyDescent="0.2">
      <c r="G10602" s="261"/>
    </row>
    <row r="10603" spans="7:7" x14ac:dyDescent="0.2">
      <c r="G10603" s="261"/>
    </row>
    <row r="10604" spans="7:7" x14ac:dyDescent="0.2">
      <c r="G10604" s="261"/>
    </row>
    <row r="10605" spans="7:7" x14ac:dyDescent="0.2">
      <c r="G10605" s="261"/>
    </row>
    <row r="10606" spans="7:7" x14ac:dyDescent="0.2">
      <c r="G10606" s="261"/>
    </row>
    <row r="10607" spans="7:7" x14ac:dyDescent="0.2">
      <c r="G10607" s="261"/>
    </row>
    <row r="10608" spans="7:7" x14ac:dyDescent="0.2">
      <c r="G10608" s="261"/>
    </row>
    <row r="10609" spans="7:7" x14ac:dyDescent="0.2">
      <c r="G10609" s="261"/>
    </row>
    <row r="10610" spans="7:7" x14ac:dyDescent="0.2">
      <c r="G10610" s="261"/>
    </row>
    <row r="10611" spans="7:7" x14ac:dyDescent="0.2">
      <c r="G10611" s="261"/>
    </row>
    <row r="10612" spans="7:7" x14ac:dyDescent="0.2">
      <c r="G10612" s="261"/>
    </row>
    <row r="10613" spans="7:7" x14ac:dyDescent="0.2">
      <c r="G10613" s="261"/>
    </row>
    <row r="10614" spans="7:7" x14ac:dyDescent="0.2">
      <c r="G10614" s="261"/>
    </row>
    <row r="10615" spans="7:7" x14ac:dyDescent="0.2">
      <c r="G10615" s="261"/>
    </row>
    <row r="10616" spans="7:7" x14ac:dyDescent="0.2">
      <c r="G10616" s="261"/>
    </row>
    <row r="10617" spans="7:7" x14ac:dyDescent="0.2">
      <c r="G10617" s="261"/>
    </row>
    <row r="10618" spans="7:7" x14ac:dyDescent="0.2">
      <c r="G10618" s="261"/>
    </row>
    <row r="10619" spans="7:7" x14ac:dyDescent="0.2">
      <c r="G10619" s="261"/>
    </row>
    <row r="10620" spans="7:7" x14ac:dyDescent="0.2">
      <c r="G10620" s="261"/>
    </row>
    <row r="10621" spans="7:7" x14ac:dyDescent="0.2">
      <c r="G10621" s="261"/>
    </row>
    <row r="10622" spans="7:7" x14ac:dyDescent="0.2">
      <c r="G10622" s="261"/>
    </row>
    <row r="10623" spans="7:7" x14ac:dyDescent="0.2">
      <c r="G10623" s="261"/>
    </row>
    <row r="10624" spans="7:7" x14ac:dyDescent="0.2">
      <c r="G10624" s="261"/>
    </row>
    <row r="10625" spans="7:7" x14ac:dyDescent="0.2">
      <c r="G10625" s="261"/>
    </row>
    <row r="10626" spans="7:7" x14ac:dyDescent="0.2">
      <c r="G10626" s="261"/>
    </row>
    <row r="10627" spans="7:7" x14ac:dyDescent="0.2">
      <c r="G10627" s="261"/>
    </row>
    <row r="10628" spans="7:7" x14ac:dyDescent="0.2">
      <c r="G10628" s="261"/>
    </row>
    <row r="10629" spans="7:7" x14ac:dyDescent="0.2">
      <c r="G10629" s="261"/>
    </row>
    <row r="10630" spans="7:7" x14ac:dyDescent="0.2">
      <c r="G10630" s="261"/>
    </row>
    <row r="10631" spans="7:7" x14ac:dyDescent="0.2">
      <c r="G10631" s="261"/>
    </row>
    <row r="10632" spans="7:7" x14ac:dyDescent="0.2">
      <c r="G10632" s="261"/>
    </row>
    <row r="10633" spans="7:7" x14ac:dyDescent="0.2">
      <c r="G10633" s="261"/>
    </row>
    <row r="10634" spans="7:7" x14ac:dyDescent="0.2">
      <c r="G10634" s="261"/>
    </row>
    <row r="10635" spans="7:7" x14ac:dyDescent="0.2">
      <c r="G10635" s="261"/>
    </row>
    <row r="10636" spans="7:7" x14ac:dyDescent="0.2">
      <c r="G10636" s="261"/>
    </row>
    <row r="10637" spans="7:7" x14ac:dyDescent="0.2">
      <c r="G10637" s="261"/>
    </row>
    <row r="10638" spans="7:7" x14ac:dyDescent="0.2">
      <c r="G10638" s="261"/>
    </row>
    <row r="10639" spans="7:7" x14ac:dyDescent="0.2">
      <c r="G10639" s="261"/>
    </row>
    <row r="10640" spans="7:7" x14ac:dyDescent="0.2">
      <c r="G10640" s="261"/>
    </row>
    <row r="10641" spans="7:7" x14ac:dyDescent="0.2">
      <c r="G10641" s="261"/>
    </row>
    <row r="10642" spans="7:7" x14ac:dyDescent="0.2">
      <c r="G10642" s="261"/>
    </row>
    <row r="10643" spans="7:7" x14ac:dyDescent="0.2">
      <c r="G10643" s="261"/>
    </row>
    <row r="10644" spans="7:7" x14ac:dyDescent="0.2">
      <c r="G10644" s="261"/>
    </row>
    <row r="10645" spans="7:7" x14ac:dyDescent="0.2">
      <c r="G10645" s="261"/>
    </row>
    <row r="10646" spans="7:7" x14ac:dyDescent="0.2">
      <c r="G10646" s="261"/>
    </row>
    <row r="10647" spans="7:7" x14ac:dyDescent="0.2">
      <c r="G10647" s="261"/>
    </row>
    <row r="10648" spans="7:7" x14ac:dyDescent="0.2">
      <c r="G10648" s="261"/>
    </row>
    <row r="10649" spans="7:7" x14ac:dyDescent="0.2">
      <c r="G10649" s="261"/>
    </row>
    <row r="10650" spans="7:7" x14ac:dyDescent="0.2">
      <c r="G10650" s="261"/>
    </row>
    <row r="10651" spans="7:7" x14ac:dyDescent="0.2">
      <c r="G10651" s="261"/>
    </row>
    <row r="10652" spans="7:7" x14ac:dyDescent="0.2">
      <c r="G10652" s="261"/>
    </row>
    <row r="10653" spans="7:7" x14ac:dyDescent="0.2">
      <c r="G10653" s="261"/>
    </row>
    <row r="10654" spans="7:7" x14ac:dyDescent="0.2">
      <c r="G10654" s="261"/>
    </row>
    <row r="10655" spans="7:7" x14ac:dyDescent="0.2">
      <c r="G10655" s="261"/>
    </row>
    <row r="10656" spans="7:7" x14ac:dyDescent="0.2">
      <c r="G10656" s="261"/>
    </row>
    <row r="10657" spans="7:7" x14ac:dyDescent="0.2">
      <c r="G10657" s="261"/>
    </row>
    <row r="10658" spans="7:7" x14ac:dyDescent="0.2">
      <c r="G10658" s="261"/>
    </row>
    <row r="10659" spans="7:7" x14ac:dyDescent="0.2">
      <c r="G10659" s="261"/>
    </row>
    <row r="10660" spans="7:7" x14ac:dyDescent="0.2">
      <c r="G10660" s="261"/>
    </row>
    <row r="10661" spans="7:7" x14ac:dyDescent="0.2">
      <c r="G10661" s="261"/>
    </row>
    <row r="10662" spans="7:7" x14ac:dyDescent="0.2">
      <c r="G10662" s="261"/>
    </row>
    <row r="10663" spans="7:7" x14ac:dyDescent="0.2">
      <c r="G10663" s="261"/>
    </row>
    <row r="10664" spans="7:7" x14ac:dyDescent="0.2">
      <c r="G10664" s="261"/>
    </row>
    <row r="10665" spans="7:7" x14ac:dyDescent="0.2">
      <c r="G10665" s="261"/>
    </row>
    <row r="10666" spans="7:7" x14ac:dyDescent="0.2">
      <c r="G10666" s="261"/>
    </row>
    <row r="10667" spans="7:7" x14ac:dyDescent="0.2">
      <c r="G10667" s="261"/>
    </row>
    <row r="10668" spans="7:7" x14ac:dyDescent="0.2">
      <c r="G10668" s="261"/>
    </row>
    <row r="10669" spans="7:7" x14ac:dyDescent="0.2">
      <c r="G10669" s="261"/>
    </row>
    <row r="10670" spans="7:7" x14ac:dyDescent="0.2">
      <c r="G10670" s="261"/>
    </row>
    <row r="10671" spans="7:7" x14ac:dyDescent="0.2">
      <c r="G10671" s="261"/>
    </row>
    <row r="10672" spans="7:7" x14ac:dyDescent="0.2">
      <c r="G10672" s="261"/>
    </row>
    <row r="10673" spans="7:7" x14ac:dyDescent="0.2">
      <c r="G10673" s="261"/>
    </row>
    <row r="10674" spans="7:7" x14ac:dyDescent="0.2">
      <c r="G10674" s="261"/>
    </row>
    <row r="10675" spans="7:7" x14ac:dyDescent="0.2">
      <c r="G10675" s="261"/>
    </row>
    <row r="10676" spans="7:7" x14ac:dyDescent="0.2">
      <c r="G10676" s="261"/>
    </row>
    <row r="10677" spans="7:7" x14ac:dyDescent="0.2">
      <c r="G10677" s="261"/>
    </row>
    <row r="10678" spans="7:7" x14ac:dyDescent="0.2">
      <c r="G10678" s="261"/>
    </row>
    <row r="10679" spans="7:7" x14ac:dyDescent="0.2">
      <c r="G10679" s="261"/>
    </row>
    <row r="10680" spans="7:7" x14ac:dyDescent="0.2">
      <c r="G10680" s="261"/>
    </row>
    <row r="10681" spans="7:7" x14ac:dyDescent="0.2">
      <c r="G10681" s="261"/>
    </row>
    <row r="10682" spans="7:7" x14ac:dyDescent="0.2">
      <c r="G10682" s="261"/>
    </row>
    <row r="10683" spans="7:7" x14ac:dyDescent="0.2">
      <c r="G10683" s="261"/>
    </row>
    <row r="10684" spans="7:7" x14ac:dyDescent="0.2">
      <c r="G10684" s="261"/>
    </row>
    <row r="10685" spans="7:7" x14ac:dyDescent="0.2">
      <c r="G10685" s="261"/>
    </row>
    <row r="10686" spans="7:7" x14ac:dyDescent="0.2">
      <c r="G10686" s="261"/>
    </row>
    <row r="10687" spans="7:7" x14ac:dyDescent="0.2">
      <c r="G10687" s="261"/>
    </row>
    <row r="10688" spans="7:7" x14ac:dyDescent="0.2">
      <c r="G10688" s="261"/>
    </row>
    <row r="10689" spans="7:7" x14ac:dyDescent="0.2">
      <c r="G10689" s="261"/>
    </row>
    <row r="10690" spans="7:7" x14ac:dyDescent="0.2">
      <c r="G10690" s="261"/>
    </row>
    <row r="10691" spans="7:7" x14ac:dyDescent="0.2">
      <c r="G10691" s="261"/>
    </row>
    <row r="10692" spans="7:7" x14ac:dyDescent="0.2">
      <c r="G10692" s="261"/>
    </row>
    <row r="10693" spans="7:7" x14ac:dyDescent="0.2">
      <c r="G10693" s="261"/>
    </row>
    <row r="10694" spans="7:7" x14ac:dyDescent="0.2">
      <c r="G10694" s="261"/>
    </row>
    <row r="10695" spans="7:7" x14ac:dyDescent="0.2">
      <c r="G10695" s="261"/>
    </row>
    <row r="10696" spans="7:7" x14ac:dyDescent="0.2">
      <c r="G10696" s="261"/>
    </row>
    <row r="10697" spans="7:7" x14ac:dyDescent="0.2">
      <c r="G10697" s="261"/>
    </row>
    <row r="10698" spans="7:7" x14ac:dyDescent="0.2">
      <c r="G10698" s="261"/>
    </row>
    <row r="10699" spans="7:7" x14ac:dyDescent="0.2">
      <c r="G10699" s="261"/>
    </row>
    <row r="10700" spans="7:7" x14ac:dyDescent="0.2">
      <c r="G10700" s="261"/>
    </row>
    <row r="10701" spans="7:7" x14ac:dyDescent="0.2">
      <c r="G10701" s="261"/>
    </row>
    <row r="10702" spans="7:7" x14ac:dyDescent="0.2">
      <c r="G10702" s="261"/>
    </row>
    <row r="10703" spans="7:7" x14ac:dyDescent="0.2">
      <c r="G10703" s="261"/>
    </row>
    <row r="10704" spans="7:7" x14ac:dyDescent="0.2">
      <c r="G10704" s="261"/>
    </row>
    <row r="10705" spans="7:7" x14ac:dyDescent="0.2">
      <c r="G10705" s="261"/>
    </row>
    <row r="10706" spans="7:7" x14ac:dyDescent="0.2">
      <c r="G10706" s="261"/>
    </row>
    <row r="10707" spans="7:7" x14ac:dyDescent="0.2">
      <c r="G10707" s="261"/>
    </row>
    <row r="10708" spans="7:7" x14ac:dyDescent="0.2">
      <c r="G10708" s="261"/>
    </row>
    <row r="10709" spans="7:7" x14ac:dyDescent="0.2">
      <c r="G10709" s="261"/>
    </row>
    <row r="10710" spans="7:7" x14ac:dyDescent="0.2">
      <c r="G10710" s="261"/>
    </row>
    <row r="10711" spans="7:7" x14ac:dyDescent="0.2">
      <c r="G10711" s="261"/>
    </row>
    <row r="10712" spans="7:7" x14ac:dyDescent="0.2">
      <c r="G10712" s="261"/>
    </row>
    <row r="10713" spans="7:7" x14ac:dyDescent="0.2">
      <c r="G10713" s="261"/>
    </row>
    <row r="10714" spans="7:7" x14ac:dyDescent="0.2">
      <c r="G10714" s="261"/>
    </row>
    <row r="10715" spans="7:7" x14ac:dyDescent="0.2">
      <c r="G10715" s="261"/>
    </row>
    <row r="10716" spans="7:7" x14ac:dyDescent="0.2">
      <c r="G10716" s="261"/>
    </row>
    <row r="10717" spans="7:7" x14ac:dyDescent="0.2">
      <c r="G10717" s="261"/>
    </row>
    <row r="10718" spans="7:7" x14ac:dyDescent="0.2">
      <c r="G10718" s="261"/>
    </row>
    <row r="10719" spans="7:7" x14ac:dyDescent="0.2">
      <c r="G10719" s="261"/>
    </row>
    <row r="10720" spans="7:7" x14ac:dyDescent="0.2">
      <c r="G10720" s="261"/>
    </row>
    <row r="10721" spans="7:7" x14ac:dyDescent="0.2">
      <c r="G10721" s="261"/>
    </row>
    <row r="10722" spans="7:7" x14ac:dyDescent="0.2">
      <c r="G10722" s="261"/>
    </row>
    <row r="10723" spans="7:7" x14ac:dyDescent="0.2">
      <c r="G10723" s="261"/>
    </row>
    <row r="10724" spans="7:7" x14ac:dyDescent="0.2">
      <c r="G10724" s="261"/>
    </row>
    <row r="10725" spans="7:7" x14ac:dyDescent="0.2">
      <c r="G10725" s="261"/>
    </row>
    <row r="10726" spans="7:7" x14ac:dyDescent="0.2">
      <c r="G10726" s="261"/>
    </row>
    <row r="10727" spans="7:7" x14ac:dyDescent="0.2">
      <c r="G10727" s="261"/>
    </row>
    <row r="10728" spans="7:7" x14ac:dyDescent="0.2">
      <c r="G10728" s="261"/>
    </row>
    <row r="10729" spans="7:7" x14ac:dyDescent="0.2">
      <c r="G10729" s="261"/>
    </row>
    <row r="10730" spans="7:7" x14ac:dyDescent="0.2">
      <c r="G10730" s="261"/>
    </row>
    <row r="10731" spans="7:7" x14ac:dyDescent="0.2">
      <c r="G10731" s="261"/>
    </row>
    <row r="10732" spans="7:7" x14ac:dyDescent="0.2">
      <c r="G10732" s="261"/>
    </row>
    <row r="10733" spans="7:7" x14ac:dyDescent="0.2">
      <c r="G10733" s="261"/>
    </row>
    <row r="10734" spans="7:7" x14ac:dyDescent="0.2">
      <c r="G10734" s="261"/>
    </row>
    <row r="10735" spans="7:7" x14ac:dyDescent="0.2">
      <c r="G10735" s="261"/>
    </row>
    <row r="10736" spans="7:7" x14ac:dyDescent="0.2">
      <c r="G10736" s="261"/>
    </row>
    <row r="10737" spans="7:7" x14ac:dyDescent="0.2">
      <c r="G10737" s="261"/>
    </row>
    <row r="10738" spans="7:7" x14ac:dyDescent="0.2">
      <c r="G10738" s="261"/>
    </row>
    <row r="10739" spans="7:7" x14ac:dyDescent="0.2">
      <c r="G10739" s="261"/>
    </row>
    <row r="10740" spans="7:7" x14ac:dyDescent="0.2">
      <c r="G10740" s="261"/>
    </row>
    <row r="10741" spans="7:7" x14ac:dyDescent="0.2">
      <c r="G10741" s="261"/>
    </row>
    <row r="10742" spans="7:7" x14ac:dyDescent="0.2">
      <c r="G10742" s="261"/>
    </row>
    <row r="10743" spans="7:7" x14ac:dyDescent="0.2">
      <c r="G10743" s="261"/>
    </row>
    <row r="10744" spans="7:7" x14ac:dyDescent="0.2">
      <c r="G10744" s="261"/>
    </row>
    <row r="10745" spans="7:7" x14ac:dyDescent="0.2">
      <c r="G10745" s="261"/>
    </row>
    <row r="10746" spans="7:7" x14ac:dyDescent="0.2">
      <c r="G10746" s="261"/>
    </row>
    <row r="10747" spans="7:7" x14ac:dyDescent="0.2">
      <c r="G10747" s="261"/>
    </row>
    <row r="10748" spans="7:7" x14ac:dyDescent="0.2">
      <c r="G10748" s="261"/>
    </row>
    <row r="10749" spans="7:7" x14ac:dyDescent="0.2">
      <c r="G10749" s="261"/>
    </row>
    <row r="10750" spans="7:7" x14ac:dyDescent="0.2">
      <c r="G10750" s="261"/>
    </row>
    <row r="10751" spans="7:7" x14ac:dyDescent="0.2">
      <c r="G10751" s="261"/>
    </row>
    <row r="10752" spans="7:7" x14ac:dyDescent="0.2">
      <c r="G10752" s="261"/>
    </row>
    <row r="10753" spans="7:7" x14ac:dyDescent="0.2">
      <c r="G10753" s="261"/>
    </row>
    <row r="10754" spans="7:7" x14ac:dyDescent="0.2">
      <c r="G10754" s="261"/>
    </row>
    <row r="10755" spans="7:7" x14ac:dyDescent="0.2">
      <c r="G10755" s="261"/>
    </row>
    <row r="10756" spans="7:7" x14ac:dyDescent="0.2">
      <c r="G10756" s="261"/>
    </row>
    <row r="10757" spans="7:7" x14ac:dyDescent="0.2">
      <c r="G10757" s="261"/>
    </row>
    <row r="10758" spans="7:7" x14ac:dyDescent="0.2">
      <c r="G10758" s="261"/>
    </row>
    <row r="10759" spans="7:7" x14ac:dyDescent="0.2">
      <c r="G10759" s="261"/>
    </row>
    <row r="10760" spans="7:7" x14ac:dyDescent="0.2">
      <c r="G10760" s="261"/>
    </row>
    <row r="10761" spans="7:7" x14ac:dyDescent="0.2">
      <c r="G10761" s="261"/>
    </row>
    <row r="10762" spans="7:7" x14ac:dyDescent="0.2">
      <c r="G10762" s="261"/>
    </row>
    <row r="10763" spans="7:7" x14ac:dyDescent="0.2">
      <c r="G10763" s="261"/>
    </row>
    <row r="10764" spans="7:7" x14ac:dyDescent="0.2">
      <c r="G10764" s="261"/>
    </row>
    <row r="10765" spans="7:7" x14ac:dyDescent="0.2">
      <c r="G10765" s="261"/>
    </row>
    <row r="10766" spans="7:7" x14ac:dyDescent="0.2">
      <c r="G10766" s="261"/>
    </row>
    <row r="10767" spans="7:7" x14ac:dyDescent="0.2">
      <c r="G10767" s="261"/>
    </row>
    <row r="10768" spans="7:7" x14ac:dyDescent="0.2">
      <c r="G10768" s="261"/>
    </row>
    <row r="10769" spans="7:7" x14ac:dyDescent="0.2">
      <c r="G10769" s="261"/>
    </row>
    <row r="10770" spans="7:7" x14ac:dyDescent="0.2">
      <c r="G10770" s="261"/>
    </row>
    <row r="10771" spans="7:7" x14ac:dyDescent="0.2">
      <c r="G10771" s="261"/>
    </row>
    <row r="10772" spans="7:7" x14ac:dyDescent="0.2">
      <c r="G10772" s="261"/>
    </row>
    <row r="10773" spans="7:7" x14ac:dyDescent="0.2">
      <c r="G10773" s="261"/>
    </row>
    <row r="10774" spans="7:7" x14ac:dyDescent="0.2">
      <c r="G10774" s="261"/>
    </row>
    <row r="10775" spans="7:7" x14ac:dyDescent="0.2">
      <c r="G10775" s="261"/>
    </row>
    <row r="10776" spans="7:7" x14ac:dyDescent="0.2">
      <c r="G10776" s="261"/>
    </row>
    <row r="10777" spans="7:7" x14ac:dyDescent="0.2">
      <c r="G10777" s="261"/>
    </row>
    <row r="10778" spans="7:7" x14ac:dyDescent="0.2">
      <c r="G10778" s="261"/>
    </row>
    <row r="10779" spans="7:7" x14ac:dyDescent="0.2">
      <c r="G10779" s="261"/>
    </row>
    <row r="10780" spans="7:7" x14ac:dyDescent="0.2">
      <c r="G10780" s="261"/>
    </row>
    <row r="10781" spans="7:7" x14ac:dyDescent="0.2">
      <c r="G10781" s="261"/>
    </row>
    <row r="10782" spans="7:7" x14ac:dyDescent="0.2">
      <c r="G10782" s="261"/>
    </row>
    <row r="10783" spans="7:7" x14ac:dyDescent="0.2">
      <c r="G10783" s="261"/>
    </row>
    <row r="10784" spans="7:7" x14ac:dyDescent="0.2">
      <c r="G10784" s="261"/>
    </row>
    <row r="10785" spans="7:7" x14ac:dyDescent="0.2">
      <c r="G10785" s="261"/>
    </row>
    <row r="10786" spans="7:7" x14ac:dyDescent="0.2">
      <c r="G10786" s="261"/>
    </row>
    <row r="10787" spans="7:7" x14ac:dyDescent="0.2">
      <c r="G10787" s="261"/>
    </row>
    <row r="10788" spans="7:7" x14ac:dyDescent="0.2">
      <c r="G10788" s="261"/>
    </row>
    <row r="10789" spans="7:7" x14ac:dyDescent="0.2">
      <c r="G10789" s="261"/>
    </row>
    <row r="10790" spans="7:7" x14ac:dyDescent="0.2">
      <c r="G10790" s="261"/>
    </row>
    <row r="10791" spans="7:7" x14ac:dyDescent="0.2">
      <c r="G10791" s="261"/>
    </row>
    <row r="10792" spans="7:7" x14ac:dyDescent="0.2">
      <c r="G10792" s="261"/>
    </row>
    <row r="10793" spans="7:7" x14ac:dyDescent="0.2">
      <c r="G10793" s="261"/>
    </row>
    <row r="10794" spans="7:7" x14ac:dyDescent="0.2">
      <c r="G10794" s="261"/>
    </row>
    <row r="10795" spans="7:7" x14ac:dyDescent="0.2">
      <c r="G10795" s="261"/>
    </row>
    <row r="10796" spans="7:7" x14ac:dyDescent="0.2">
      <c r="G10796" s="261"/>
    </row>
    <row r="10797" spans="7:7" x14ac:dyDescent="0.2">
      <c r="G10797" s="261"/>
    </row>
    <row r="10798" spans="7:7" x14ac:dyDescent="0.2">
      <c r="G10798" s="261"/>
    </row>
    <row r="10799" spans="7:7" x14ac:dyDescent="0.2">
      <c r="G10799" s="261"/>
    </row>
    <row r="10800" spans="7:7" x14ac:dyDescent="0.2">
      <c r="G10800" s="261"/>
    </row>
    <row r="10801" spans="7:7" x14ac:dyDescent="0.2">
      <c r="G10801" s="261"/>
    </row>
    <row r="10802" spans="7:7" x14ac:dyDescent="0.2">
      <c r="G10802" s="261"/>
    </row>
    <row r="10803" spans="7:7" x14ac:dyDescent="0.2">
      <c r="G10803" s="261"/>
    </row>
    <row r="10804" spans="7:7" x14ac:dyDescent="0.2">
      <c r="G10804" s="261"/>
    </row>
    <row r="10805" spans="7:7" x14ac:dyDescent="0.2">
      <c r="G10805" s="261"/>
    </row>
    <row r="10806" spans="7:7" x14ac:dyDescent="0.2">
      <c r="G10806" s="261"/>
    </row>
    <row r="10807" spans="7:7" x14ac:dyDescent="0.2">
      <c r="G10807" s="261"/>
    </row>
    <row r="10808" spans="7:7" x14ac:dyDescent="0.2">
      <c r="G10808" s="261"/>
    </row>
    <row r="10809" spans="7:7" x14ac:dyDescent="0.2">
      <c r="G10809" s="261"/>
    </row>
    <row r="10810" spans="7:7" x14ac:dyDescent="0.2">
      <c r="G10810" s="261"/>
    </row>
    <row r="10811" spans="7:7" x14ac:dyDescent="0.2">
      <c r="G10811" s="261"/>
    </row>
    <row r="10812" spans="7:7" x14ac:dyDescent="0.2">
      <c r="G10812" s="261"/>
    </row>
    <row r="10813" spans="7:7" x14ac:dyDescent="0.2">
      <c r="G10813" s="261"/>
    </row>
    <row r="10814" spans="7:7" x14ac:dyDescent="0.2">
      <c r="G10814" s="261"/>
    </row>
    <row r="10815" spans="7:7" x14ac:dyDescent="0.2">
      <c r="G10815" s="261"/>
    </row>
    <row r="10816" spans="7:7" x14ac:dyDescent="0.2">
      <c r="G10816" s="261"/>
    </row>
    <row r="10817" spans="7:7" x14ac:dyDescent="0.2">
      <c r="G10817" s="261"/>
    </row>
    <row r="10818" spans="7:7" x14ac:dyDescent="0.2">
      <c r="G10818" s="261"/>
    </row>
    <row r="10819" spans="7:7" x14ac:dyDescent="0.2">
      <c r="G10819" s="261"/>
    </row>
    <row r="10820" spans="7:7" x14ac:dyDescent="0.2">
      <c r="G10820" s="261"/>
    </row>
    <row r="10821" spans="7:7" x14ac:dyDescent="0.2">
      <c r="G10821" s="261"/>
    </row>
    <row r="10822" spans="7:7" x14ac:dyDescent="0.2">
      <c r="G10822" s="261"/>
    </row>
    <row r="10823" spans="7:7" x14ac:dyDescent="0.2">
      <c r="G10823" s="261"/>
    </row>
    <row r="10824" spans="7:7" x14ac:dyDescent="0.2">
      <c r="G10824" s="261"/>
    </row>
    <row r="10825" spans="7:7" x14ac:dyDescent="0.2">
      <c r="G10825" s="261"/>
    </row>
    <row r="10826" spans="7:7" x14ac:dyDescent="0.2">
      <c r="G10826" s="261"/>
    </row>
    <row r="10827" spans="7:7" x14ac:dyDescent="0.2">
      <c r="G10827" s="261"/>
    </row>
    <row r="10828" spans="7:7" x14ac:dyDescent="0.2">
      <c r="G10828" s="261"/>
    </row>
    <row r="10829" spans="7:7" x14ac:dyDescent="0.2">
      <c r="G10829" s="261"/>
    </row>
    <row r="10830" spans="7:7" x14ac:dyDescent="0.2">
      <c r="G10830" s="261"/>
    </row>
    <row r="10831" spans="7:7" x14ac:dyDescent="0.2">
      <c r="G10831" s="261"/>
    </row>
    <row r="10832" spans="7:7" x14ac:dyDescent="0.2">
      <c r="G10832" s="261"/>
    </row>
    <row r="10833" spans="7:7" x14ac:dyDescent="0.2">
      <c r="G10833" s="261"/>
    </row>
    <row r="10834" spans="7:7" x14ac:dyDescent="0.2">
      <c r="G10834" s="261"/>
    </row>
    <row r="10835" spans="7:7" x14ac:dyDescent="0.2">
      <c r="G10835" s="261"/>
    </row>
    <row r="10836" spans="7:7" x14ac:dyDescent="0.2">
      <c r="G10836" s="261"/>
    </row>
    <row r="10837" spans="7:7" x14ac:dyDescent="0.2">
      <c r="G10837" s="261"/>
    </row>
    <row r="10838" spans="7:7" x14ac:dyDescent="0.2">
      <c r="G10838" s="261"/>
    </row>
    <row r="10839" spans="7:7" x14ac:dyDescent="0.2">
      <c r="G10839" s="261"/>
    </row>
    <row r="10840" spans="7:7" x14ac:dyDescent="0.2">
      <c r="G10840" s="261"/>
    </row>
    <row r="10841" spans="7:7" x14ac:dyDescent="0.2">
      <c r="G10841" s="261"/>
    </row>
    <row r="10842" spans="7:7" x14ac:dyDescent="0.2">
      <c r="G10842" s="261"/>
    </row>
    <row r="10843" spans="7:7" x14ac:dyDescent="0.2">
      <c r="G10843" s="261"/>
    </row>
    <row r="10844" spans="7:7" x14ac:dyDescent="0.2">
      <c r="G10844" s="261"/>
    </row>
    <row r="10845" spans="7:7" x14ac:dyDescent="0.2">
      <c r="G10845" s="261"/>
    </row>
    <row r="10846" spans="7:7" x14ac:dyDescent="0.2">
      <c r="G10846" s="261"/>
    </row>
    <row r="10847" spans="7:7" x14ac:dyDescent="0.2">
      <c r="G10847" s="261"/>
    </row>
    <row r="10848" spans="7:7" x14ac:dyDescent="0.2">
      <c r="G10848" s="261"/>
    </row>
    <row r="10849" spans="7:7" x14ac:dyDescent="0.2">
      <c r="G10849" s="261"/>
    </row>
    <row r="10850" spans="7:7" x14ac:dyDescent="0.2">
      <c r="G10850" s="261"/>
    </row>
    <row r="10851" spans="7:7" x14ac:dyDescent="0.2">
      <c r="G10851" s="261"/>
    </row>
    <row r="10852" spans="7:7" x14ac:dyDescent="0.2">
      <c r="G10852" s="261"/>
    </row>
    <row r="10853" spans="7:7" x14ac:dyDescent="0.2">
      <c r="G10853" s="261"/>
    </row>
    <row r="10854" spans="7:7" x14ac:dyDescent="0.2">
      <c r="G10854" s="261"/>
    </row>
    <row r="10855" spans="7:7" x14ac:dyDescent="0.2">
      <c r="G10855" s="261"/>
    </row>
    <row r="10856" spans="7:7" x14ac:dyDescent="0.2">
      <c r="G10856" s="261"/>
    </row>
    <row r="10857" spans="7:7" x14ac:dyDescent="0.2">
      <c r="G10857" s="261"/>
    </row>
    <row r="10858" spans="7:7" x14ac:dyDescent="0.2">
      <c r="G10858" s="261"/>
    </row>
    <row r="10859" spans="7:7" x14ac:dyDescent="0.2">
      <c r="G10859" s="261"/>
    </row>
    <row r="10860" spans="7:7" x14ac:dyDescent="0.2">
      <c r="G10860" s="261"/>
    </row>
    <row r="10861" spans="7:7" x14ac:dyDescent="0.2">
      <c r="G10861" s="261"/>
    </row>
    <row r="10862" spans="7:7" x14ac:dyDescent="0.2">
      <c r="G10862" s="261"/>
    </row>
    <row r="10863" spans="7:7" x14ac:dyDescent="0.2">
      <c r="G10863" s="261"/>
    </row>
    <row r="10864" spans="7:7" x14ac:dyDescent="0.2">
      <c r="G10864" s="261"/>
    </row>
    <row r="10865" spans="7:7" x14ac:dyDescent="0.2">
      <c r="G10865" s="261"/>
    </row>
    <row r="10866" spans="7:7" x14ac:dyDescent="0.2">
      <c r="G10866" s="261"/>
    </row>
    <row r="10867" spans="7:7" x14ac:dyDescent="0.2">
      <c r="G10867" s="261"/>
    </row>
    <row r="10868" spans="7:7" x14ac:dyDescent="0.2">
      <c r="G10868" s="261"/>
    </row>
    <row r="10869" spans="7:7" x14ac:dyDescent="0.2">
      <c r="G10869" s="261"/>
    </row>
    <row r="10870" spans="7:7" x14ac:dyDescent="0.2">
      <c r="G10870" s="261"/>
    </row>
    <row r="10871" spans="7:7" x14ac:dyDescent="0.2">
      <c r="G10871" s="261"/>
    </row>
    <row r="10872" spans="7:7" x14ac:dyDescent="0.2">
      <c r="G10872" s="261"/>
    </row>
    <row r="10873" spans="7:7" x14ac:dyDescent="0.2">
      <c r="G10873" s="261"/>
    </row>
    <row r="10874" spans="7:7" x14ac:dyDescent="0.2">
      <c r="G10874" s="261"/>
    </row>
    <row r="10875" spans="7:7" x14ac:dyDescent="0.2">
      <c r="G10875" s="261"/>
    </row>
    <row r="10876" spans="7:7" x14ac:dyDescent="0.2">
      <c r="G10876" s="261"/>
    </row>
    <row r="10877" spans="7:7" x14ac:dyDescent="0.2">
      <c r="G10877" s="261"/>
    </row>
    <row r="10878" spans="7:7" x14ac:dyDescent="0.2">
      <c r="G10878" s="261"/>
    </row>
    <row r="10879" spans="7:7" x14ac:dyDescent="0.2">
      <c r="G10879" s="261"/>
    </row>
    <row r="10880" spans="7:7" x14ac:dyDescent="0.2">
      <c r="G10880" s="261"/>
    </row>
    <row r="10881" spans="7:7" x14ac:dyDescent="0.2">
      <c r="G10881" s="261"/>
    </row>
    <row r="10882" spans="7:7" x14ac:dyDescent="0.2">
      <c r="G10882" s="261"/>
    </row>
    <row r="10883" spans="7:7" x14ac:dyDescent="0.2">
      <c r="G10883" s="261"/>
    </row>
    <row r="10884" spans="7:7" x14ac:dyDescent="0.2">
      <c r="G10884" s="261"/>
    </row>
    <row r="10885" spans="7:7" x14ac:dyDescent="0.2">
      <c r="G10885" s="261"/>
    </row>
    <row r="10886" spans="7:7" x14ac:dyDescent="0.2">
      <c r="G10886" s="261"/>
    </row>
    <row r="10887" spans="7:7" x14ac:dyDescent="0.2">
      <c r="G10887" s="261"/>
    </row>
    <row r="10888" spans="7:7" x14ac:dyDescent="0.2">
      <c r="G10888" s="261"/>
    </row>
    <row r="10889" spans="7:7" x14ac:dyDescent="0.2">
      <c r="G10889" s="261"/>
    </row>
    <row r="10890" spans="7:7" x14ac:dyDescent="0.2">
      <c r="G10890" s="261"/>
    </row>
    <row r="10891" spans="7:7" x14ac:dyDescent="0.2">
      <c r="G10891" s="261"/>
    </row>
    <row r="10892" spans="7:7" x14ac:dyDescent="0.2">
      <c r="G10892" s="261"/>
    </row>
    <row r="10893" spans="7:7" x14ac:dyDescent="0.2">
      <c r="G10893" s="261"/>
    </row>
    <row r="10894" spans="7:7" x14ac:dyDescent="0.2">
      <c r="G10894" s="261"/>
    </row>
    <row r="10895" spans="7:7" x14ac:dyDescent="0.2">
      <c r="G10895" s="261"/>
    </row>
    <row r="10896" spans="7:7" x14ac:dyDescent="0.2">
      <c r="G10896" s="261"/>
    </row>
    <row r="10897" spans="7:7" x14ac:dyDescent="0.2">
      <c r="G10897" s="261"/>
    </row>
    <row r="10898" spans="7:7" x14ac:dyDescent="0.2">
      <c r="G10898" s="261"/>
    </row>
    <row r="10899" spans="7:7" x14ac:dyDescent="0.2">
      <c r="G10899" s="261"/>
    </row>
    <row r="10900" spans="7:7" x14ac:dyDescent="0.2">
      <c r="G10900" s="261"/>
    </row>
    <row r="10901" spans="7:7" x14ac:dyDescent="0.2">
      <c r="G10901" s="261"/>
    </row>
    <row r="10902" spans="7:7" x14ac:dyDescent="0.2">
      <c r="G10902" s="261"/>
    </row>
    <row r="10903" spans="7:7" x14ac:dyDescent="0.2">
      <c r="G10903" s="261"/>
    </row>
    <row r="10904" spans="7:7" x14ac:dyDescent="0.2">
      <c r="G10904" s="261"/>
    </row>
    <row r="10905" spans="7:7" x14ac:dyDescent="0.2">
      <c r="G10905" s="261"/>
    </row>
    <row r="10906" spans="7:7" x14ac:dyDescent="0.2">
      <c r="G10906" s="261"/>
    </row>
    <row r="10907" spans="7:7" x14ac:dyDescent="0.2">
      <c r="G10907" s="261"/>
    </row>
    <row r="10908" spans="7:7" x14ac:dyDescent="0.2">
      <c r="G10908" s="261"/>
    </row>
    <row r="10909" spans="7:7" x14ac:dyDescent="0.2">
      <c r="G10909" s="261"/>
    </row>
    <row r="10910" spans="7:7" x14ac:dyDescent="0.2">
      <c r="G10910" s="261"/>
    </row>
    <row r="10911" spans="7:7" x14ac:dyDescent="0.2">
      <c r="G10911" s="261"/>
    </row>
    <row r="10912" spans="7:7" x14ac:dyDescent="0.2">
      <c r="G10912" s="261"/>
    </row>
    <row r="10913" spans="7:7" x14ac:dyDescent="0.2">
      <c r="G10913" s="261"/>
    </row>
    <row r="10914" spans="7:7" x14ac:dyDescent="0.2">
      <c r="G10914" s="261"/>
    </row>
    <row r="10915" spans="7:7" x14ac:dyDescent="0.2">
      <c r="G10915" s="261"/>
    </row>
    <row r="10916" spans="7:7" x14ac:dyDescent="0.2">
      <c r="G10916" s="261"/>
    </row>
    <row r="10917" spans="7:7" x14ac:dyDescent="0.2">
      <c r="G10917" s="261"/>
    </row>
    <row r="10918" spans="7:7" x14ac:dyDescent="0.2">
      <c r="G10918" s="261"/>
    </row>
    <row r="10919" spans="7:7" x14ac:dyDescent="0.2">
      <c r="G10919" s="261"/>
    </row>
    <row r="10920" spans="7:7" x14ac:dyDescent="0.2">
      <c r="G10920" s="261"/>
    </row>
    <row r="10921" spans="7:7" x14ac:dyDescent="0.2">
      <c r="G10921" s="261"/>
    </row>
    <row r="10922" spans="7:7" x14ac:dyDescent="0.2">
      <c r="G10922" s="261"/>
    </row>
    <row r="10923" spans="7:7" x14ac:dyDescent="0.2">
      <c r="G10923" s="261"/>
    </row>
    <row r="10924" spans="7:7" x14ac:dyDescent="0.2">
      <c r="G10924" s="261"/>
    </row>
    <row r="10925" spans="7:7" x14ac:dyDescent="0.2">
      <c r="G10925" s="261"/>
    </row>
    <row r="10926" spans="7:7" x14ac:dyDescent="0.2">
      <c r="G10926" s="261"/>
    </row>
    <row r="10927" spans="7:7" x14ac:dyDescent="0.2">
      <c r="G10927" s="261"/>
    </row>
    <row r="10928" spans="7:7" x14ac:dyDescent="0.2">
      <c r="G10928" s="261"/>
    </row>
    <row r="10929" spans="7:7" x14ac:dyDescent="0.2">
      <c r="G10929" s="261"/>
    </row>
    <row r="10930" spans="7:7" x14ac:dyDescent="0.2">
      <c r="G10930" s="261"/>
    </row>
    <row r="10931" spans="7:7" x14ac:dyDescent="0.2">
      <c r="G10931" s="261"/>
    </row>
    <row r="10932" spans="7:7" x14ac:dyDescent="0.2">
      <c r="G10932" s="261"/>
    </row>
    <row r="10933" spans="7:7" x14ac:dyDescent="0.2">
      <c r="G10933" s="261"/>
    </row>
    <row r="10934" spans="7:7" x14ac:dyDescent="0.2">
      <c r="G10934" s="261"/>
    </row>
    <row r="10935" spans="7:7" x14ac:dyDescent="0.2">
      <c r="G10935" s="261"/>
    </row>
    <row r="10936" spans="7:7" x14ac:dyDescent="0.2">
      <c r="G10936" s="261"/>
    </row>
    <row r="10937" spans="7:7" x14ac:dyDescent="0.2">
      <c r="G10937" s="261"/>
    </row>
    <row r="10938" spans="7:7" x14ac:dyDescent="0.2">
      <c r="G10938" s="261"/>
    </row>
    <row r="10939" spans="7:7" x14ac:dyDescent="0.2">
      <c r="G10939" s="261"/>
    </row>
    <row r="10940" spans="7:7" x14ac:dyDescent="0.2">
      <c r="G10940" s="261"/>
    </row>
    <row r="10941" spans="7:7" x14ac:dyDescent="0.2">
      <c r="G10941" s="261"/>
    </row>
    <row r="10942" spans="7:7" x14ac:dyDescent="0.2">
      <c r="G10942" s="261"/>
    </row>
    <row r="10943" spans="7:7" x14ac:dyDescent="0.2">
      <c r="G10943" s="261"/>
    </row>
    <row r="10944" spans="7:7" x14ac:dyDescent="0.2">
      <c r="G10944" s="261"/>
    </row>
    <row r="10945" spans="7:7" x14ac:dyDescent="0.2">
      <c r="G10945" s="261"/>
    </row>
    <row r="10946" spans="7:7" x14ac:dyDescent="0.2">
      <c r="G10946" s="261"/>
    </row>
    <row r="10947" spans="7:7" x14ac:dyDescent="0.2">
      <c r="G10947" s="261"/>
    </row>
    <row r="10948" spans="7:7" x14ac:dyDescent="0.2">
      <c r="G10948" s="261"/>
    </row>
    <row r="10949" spans="7:7" x14ac:dyDescent="0.2">
      <c r="G10949" s="261"/>
    </row>
    <row r="10950" spans="7:7" x14ac:dyDescent="0.2">
      <c r="G10950" s="261"/>
    </row>
    <row r="10951" spans="7:7" x14ac:dyDescent="0.2">
      <c r="G10951" s="261"/>
    </row>
    <row r="10952" spans="7:7" x14ac:dyDescent="0.2">
      <c r="G10952" s="261"/>
    </row>
    <row r="10953" spans="7:7" x14ac:dyDescent="0.2">
      <c r="G10953" s="261"/>
    </row>
    <row r="10954" spans="7:7" x14ac:dyDescent="0.2">
      <c r="G10954" s="261"/>
    </row>
    <row r="10955" spans="7:7" x14ac:dyDescent="0.2">
      <c r="G10955" s="261"/>
    </row>
    <row r="10956" spans="7:7" x14ac:dyDescent="0.2">
      <c r="G10956" s="261"/>
    </row>
    <row r="10957" spans="7:7" x14ac:dyDescent="0.2">
      <c r="G10957" s="261"/>
    </row>
    <row r="10958" spans="7:7" x14ac:dyDescent="0.2">
      <c r="G10958" s="261"/>
    </row>
    <row r="10959" spans="7:7" x14ac:dyDescent="0.2">
      <c r="G10959" s="261"/>
    </row>
    <row r="10960" spans="7:7" x14ac:dyDescent="0.2">
      <c r="G10960" s="261"/>
    </row>
    <row r="10961" spans="7:7" x14ac:dyDescent="0.2">
      <c r="G10961" s="261"/>
    </row>
    <row r="10962" spans="7:7" x14ac:dyDescent="0.2">
      <c r="G10962" s="261"/>
    </row>
    <row r="10963" spans="7:7" x14ac:dyDescent="0.2">
      <c r="G10963" s="261"/>
    </row>
    <row r="10964" spans="7:7" x14ac:dyDescent="0.2">
      <c r="G10964" s="261"/>
    </row>
    <row r="10965" spans="7:7" x14ac:dyDescent="0.2">
      <c r="G10965" s="261"/>
    </row>
    <row r="10966" spans="7:7" x14ac:dyDescent="0.2">
      <c r="G10966" s="261"/>
    </row>
    <row r="10967" spans="7:7" x14ac:dyDescent="0.2">
      <c r="G10967" s="261"/>
    </row>
    <row r="10968" spans="7:7" x14ac:dyDescent="0.2">
      <c r="G10968" s="261"/>
    </row>
    <row r="10969" spans="7:7" x14ac:dyDescent="0.2">
      <c r="G10969" s="261"/>
    </row>
    <row r="10970" spans="7:7" x14ac:dyDescent="0.2">
      <c r="G10970" s="261"/>
    </row>
    <row r="10971" spans="7:7" x14ac:dyDescent="0.2">
      <c r="G10971" s="261"/>
    </row>
    <row r="10972" spans="7:7" x14ac:dyDescent="0.2">
      <c r="G10972" s="261"/>
    </row>
    <row r="10973" spans="7:7" x14ac:dyDescent="0.2">
      <c r="G10973" s="261"/>
    </row>
    <row r="10974" spans="7:7" x14ac:dyDescent="0.2">
      <c r="G10974" s="261"/>
    </row>
    <row r="10975" spans="7:7" x14ac:dyDescent="0.2">
      <c r="G10975" s="261"/>
    </row>
    <row r="10976" spans="7:7" x14ac:dyDescent="0.2">
      <c r="G10976" s="261"/>
    </row>
    <row r="10977" spans="7:7" x14ac:dyDescent="0.2">
      <c r="G10977" s="261"/>
    </row>
    <row r="10978" spans="7:7" x14ac:dyDescent="0.2">
      <c r="G10978" s="261"/>
    </row>
    <row r="10979" spans="7:7" x14ac:dyDescent="0.2">
      <c r="G10979" s="261"/>
    </row>
    <row r="10980" spans="7:7" x14ac:dyDescent="0.2">
      <c r="G10980" s="261"/>
    </row>
    <row r="10981" spans="7:7" x14ac:dyDescent="0.2">
      <c r="G10981" s="261"/>
    </row>
    <row r="10982" spans="7:7" x14ac:dyDescent="0.2">
      <c r="G10982" s="261"/>
    </row>
    <row r="10983" spans="7:7" x14ac:dyDescent="0.2">
      <c r="G10983" s="261"/>
    </row>
    <row r="10984" spans="7:7" x14ac:dyDescent="0.2">
      <c r="G10984" s="261"/>
    </row>
    <row r="10985" spans="7:7" x14ac:dyDescent="0.2">
      <c r="G10985" s="261"/>
    </row>
    <row r="10986" spans="7:7" x14ac:dyDescent="0.2">
      <c r="G10986" s="261"/>
    </row>
    <row r="10987" spans="7:7" x14ac:dyDescent="0.2">
      <c r="G10987" s="261"/>
    </row>
    <row r="10988" spans="7:7" x14ac:dyDescent="0.2">
      <c r="G10988" s="261"/>
    </row>
    <row r="10989" spans="7:7" x14ac:dyDescent="0.2">
      <c r="G10989" s="261"/>
    </row>
    <row r="10990" spans="7:7" x14ac:dyDescent="0.2">
      <c r="G10990" s="261"/>
    </row>
    <row r="10991" spans="7:7" x14ac:dyDescent="0.2">
      <c r="G10991" s="261"/>
    </row>
    <row r="10992" spans="7:7" x14ac:dyDescent="0.2">
      <c r="G10992" s="261"/>
    </row>
    <row r="10993" spans="7:7" x14ac:dyDescent="0.2">
      <c r="G10993" s="261"/>
    </row>
    <row r="10994" spans="7:7" x14ac:dyDescent="0.2">
      <c r="G10994" s="261"/>
    </row>
    <row r="10995" spans="7:7" x14ac:dyDescent="0.2">
      <c r="G10995" s="261"/>
    </row>
    <row r="10996" spans="7:7" x14ac:dyDescent="0.2">
      <c r="G10996" s="261"/>
    </row>
    <row r="10997" spans="7:7" x14ac:dyDescent="0.2">
      <c r="G10997" s="261"/>
    </row>
    <row r="10998" spans="7:7" x14ac:dyDescent="0.2">
      <c r="G10998" s="261"/>
    </row>
    <row r="10999" spans="7:7" x14ac:dyDescent="0.2">
      <c r="G10999" s="261"/>
    </row>
    <row r="11000" spans="7:7" x14ac:dyDescent="0.2">
      <c r="G11000" s="261"/>
    </row>
    <row r="11001" spans="7:7" x14ac:dyDescent="0.2">
      <c r="G11001" s="261"/>
    </row>
    <row r="11002" spans="7:7" x14ac:dyDescent="0.2">
      <c r="G11002" s="261"/>
    </row>
    <row r="11003" spans="7:7" x14ac:dyDescent="0.2">
      <c r="G11003" s="261"/>
    </row>
    <row r="11004" spans="7:7" x14ac:dyDescent="0.2">
      <c r="G11004" s="261"/>
    </row>
    <row r="11005" spans="7:7" x14ac:dyDescent="0.2">
      <c r="G11005" s="261"/>
    </row>
    <row r="11006" spans="7:7" x14ac:dyDescent="0.2">
      <c r="G11006" s="261"/>
    </row>
    <row r="11007" spans="7:7" x14ac:dyDescent="0.2">
      <c r="G11007" s="261"/>
    </row>
    <row r="11008" spans="7:7" x14ac:dyDescent="0.2">
      <c r="G11008" s="261"/>
    </row>
    <row r="11009" spans="7:7" x14ac:dyDescent="0.2">
      <c r="G11009" s="261"/>
    </row>
    <row r="11010" spans="7:7" x14ac:dyDescent="0.2">
      <c r="G11010" s="261"/>
    </row>
    <row r="11011" spans="7:7" x14ac:dyDescent="0.2">
      <c r="G11011" s="261"/>
    </row>
    <row r="11012" spans="7:7" x14ac:dyDescent="0.2">
      <c r="G11012" s="261"/>
    </row>
    <row r="11013" spans="7:7" x14ac:dyDescent="0.2">
      <c r="G11013" s="261"/>
    </row>
    <row r="11014" spans="7:7" x14ac:dyDescent="0.2">
      <c r="G11014" s="261"/>
    </row>
    <row r="11015" spans="7:7" x14ac:dyDescent="0.2">
      <c r="G11015" s="261"/>
    </row>
    <row r="11016" spans="7:7" x14ac:dyDescent="0.2">
      <c r="G11016" s="261"/>
    </row>
    <row r="11017" spans="7:7" x14ac:dyDescent="0.2">
      <c r="G11017" s="261"/>
    </row>
    <row r="11018" spans="7:7" x14ac:dyDescent="0.2">
      <c r="G11018" s="261"/>
    </row>
    <row r="11019" spans="7:7" x14ac:dyDescent="0.2">
      <c r="G11019" s="261"/>
    </row>
    <row r="11020" spans="7:7" x14ac:dyDescent="0.2">
      <c r="G11020" s="261"/>
    </row>
    <row r="11021" spans="7:7" x14ac:dyDescent="0.2">
      <c r="G11021" s="261"/>
    </row>
    <row r="11022" spans="7:7" x14ac:dyDescent="0.2">
      <c r="G11022" s="261"/>
    </row>
    <row r="11023" spans="7:7" x14ac:dyDescent="0.2">
      <c r="G11023" s="261"/>
    </row>
    <row r="11024" spans="7:7" x14ac:dyDescent="0.2">
      <c r="G11024" s="261"/>
    </row>
    <row r="11025" spans="7:7" x14ac:dyDescent="0.2">
      <c r="G11025" s="261"/>
    </row>
    <row r="11026" spans="7:7" x14ac:dyDescent="0.2">
      <c r="G11026" s="261"/>
    </row>
    <row r="11027" spans="7:7" x14ac:dyDescent="0.2">
      <c r="G11027" s="261"/>
    </row>
    <row r="11028" spans="7:7" x14ac:dyDescent="0.2">
      <c r="G11028" s="261"/>
    </row>
    <row r="11029" spans="7:7" x14ac:dyDescent="0.2">
      <c r="G11029" s="261"/>
    </row>
    <row r="11030" spans="7:7" x14ac:dyDescent="0.2">
      <c r="G11030" s="261"/>
    </row>
    <row r="11031" spans="7:7" x14ac:dyDescent="0.2">
      <c r="G11031" s="261"/>
    </row>
    <row r="11032" spans="7:7" x14ac:dyDescent="0.2">
      <c r="G11032" s="261"/>
    </row>
    <row r="11033" spans="7:7" x14ac:dyDescent="0.2">
      <c r="G11033" s="261"/>
    </row>
    <row r="11034" spans="7:7" x14ac:dyDescent="0.2">
      <c r="G11034" s="261"/>
    </row>
    <row r="11035" spans="7:7" x14ac:dyDescent="0.2">
      <c r="G11035" s="261"/>
    </row>
    <row r="11036" spans="7:7" x14ac:dyDescent="0.2">
      <c r="G11036" s="261"/>
    </row>
    <row r="11037" spans="7:7" x14ac:dyDescent="0.2">
      <c r="G11037" s="261"/>
    </row>
    <row r="11038" spans="7:7" x14ac:dyDescent="0.2">
      <c r="G11038" s="261"/>
    </row>
    <row r="11039" spans="7:7" x14ac:dyDescent="0.2">
      <c r="G11039" s="261"/>
    </row>
    <row r="11040" spans="7:7" x14ac:dyDescent="0.2">
      <c r="G11040" s="261"/>
    </row>
    <row r="11041" spans="7:7" x14ac:dyDescent="0.2">
      <c r="G11041" s="261"/>
    </row>
    <row r="11042" spans="7:7" x14ac:dyDescent="0.2">
      <c r="G11042" s="261"/>
    </row>
    <row r="11043" spans="7:7" x14ac:dyDescent="0.2">
      <c r="G11043" s="261"/>
    </row>
    <row r="11044" spans="7:7" x14ac:dyDescent="0.2">
      <c r="G11044" s="261"/>
    </row>
    <row r="11045" spans="7:7" x14ac:dyDescent="0.2">
      <c r="G11045" s="261"/>
    </row>
    <row r="11046" spans="7:7" x14ac:dyDescent="0.2">
      <c r="G11046" s="261"/>
    </row>
    <row r="11047" spans="7:7" x14ac:dyDescent="0.2">
      <c r="G11047" s="261"/>
    </row>
    <row r="11048" spans="7:7" x14ac:dyDescent="0.2">
      <c r="G11048" s="261"/>
    </row>
    <row r="11049" spans="7:7" x14ac:dyDescent="0.2">
      <c r="G11049" s="261"/>
    </row>
    <row r="11050" spans="7:7" x14ac:dyDescent="0.2">
      <c r="G11050" s="261"/>
    </row>
    <row r="11051" spans="7:7" x14ac:dyDescent="0.2">
      <c r="G11051" s="261"/>
    </row>
    <row r="11052" spans="7:7" x14ac:dyDescent="0.2">
      <c r="G11052" s="261"/>
    </row>
    <row r="11053" spans="7:7" x14ac:dyDescent="0.2">
      <c r="G11053" s="261"/>
    </row>
    <row r="11054" spans="7:7" x14ac:dyDescent="0.2">
      <c r="G11054" s="261"/>
    </row>
    <row r="11055" spans="7:7" x14ac:dyDescent="0.2">
      <c r="G11055" s="261"/>
    </row>
    <row r="11056" spans="7:7" x14ac:dyDescent="0.2">
      <c r="G11056" s="261"/>
    </row>
    <row r="11057" spans="7:7" x14ac:dyDescent="0.2">
      <c r="G11057" s="261"/>
    </row>
    <row r="11058" spans="7:7" x14ac:dyDescent="0.2">
      <c r="G11058" s="261"/>
    </row>
    <row r="11059" spans="7:7" x14ac:dyDescent="0.2">
      <c r="G11059" s="261"/>
    </row>
    <row r="11060" spans="7:7" x14ac:dyDescent="0.2">
      <c r="G11060" s="261"/>
    </row>
    <row r="11061" spans="7:7" x14ac:dyDescent="0.2">
      <c r="G11061" s="261"/>
    </row>
    <row r="11062" spans="7:7" x14ac:dyDescent="0.2">
      <c r="G11062" s="261"/>
    </row>
    <row r="11063" spans="7:7" x14ac:dyDescent="0.2">
      <c r="G11063" s="261"/>
    </row>
    <row r="11064" spans="7:7" x14ac:dyDescent="0.2">
      <c r="G11064" s="261"/>
    </row>
    <row r="11065" spans="7:7" x14ac:dyDescent="0.2">
      <c r="G11065" s="261"/>
    </row>
    <row r="11066" spans="7:7" x14ac:dyDescent="0.2">
      <c r="G11066" s="261"/>
    </row>
    <row r="11067" spans="7:7" x14ac:dyDescent="0.2">
      <c r="G11067" s="261"/>
    </row>
    <row r="11068" spans="7:7" x14ac:dyDescent="0.2">
      <c r="G11068" s="261"/>
    </row>
    <row r="11069" spans="7:7" x14ac:dyDescent="0.2">
      <c r="G11069" s="261"/>
    </row>
    <row r="11070" spans="7:7" x14ac:dyDescent="0.2">
      <c r="G11070" s="261"/>
    </row>
    <row r="11071" spans="7:7" x14ac:dyDescent="0.2">
      <c r="G11071" s="261"/>
    </row>
    <row r="11072" spans="7:7" x14ac:dyDescent="0.2">
      <c r="G11072" s="261"/>
    </row>
    <row r="11073" spans="7:7" x14ac:dyDescent="0.2">
      <c r="G11073" s="261"/>
    </row>
    <row r="11074" spans="7:7" x14ac:dyDescent="0.2">
      <c r="G11074" s="261"/>
    </row>
    <row r="11075" spans="7:7" x14ac:dyDescent="0.2">
      <c r="G11075" s="261"/>
    </row>
    <row r="11076" spans="7:7" x14ac:dyDescent="0.2">
      <c r="G11076" s="261"/>
    </row>
    <row r="11077" spans="7:7" x14ac:dyDescent="0.2">
      <c r="G11077" s="261"/>
    </row>
    <row r="11078" spans="7:7" x14ac:dyDescent="0.2">
      <c r="G11078" s="261"/>
    </row>
    <row r="11079" spans="7:7" x14ac:dyDescent="0.2">
      <c r="G11079" s="261"/>
    </row>
    <row r="11080" spans="7:7" x14ac:dyDescent="0.2">
      <c r="G11080" s="261"/>
    </row>
    <row r="11081" spans="7:7" x14ac:dyDescent="0.2">
      <c r="G11081" s="261"/>
    </row>
    <row r="11082" spans="7:7" x14ac:dyDescent="0.2">
      <c r="G11082" s="261"/>
    </row>
    <row r="11083" spans="7:7" x14ac:dyDescent="0.2">
      <c r="G11083" s="261"/>
    </row>
    <row r="11084" spans="7:7" x14ac:dyDescent="0.2">
      <c r="G11084" s="261"/>
    </row>
    <row r="11085" spans="7:7" x14ac:dyDescent="0.2">
      <c r="G11085" s="261"/>
    </row>
    <row r="11086" spans="7:7" x14ac:dyDescent="0.2">
      <c r="G11086" s="261"/>
    </row>
    <row r="11087" spans="7:7" x14ac:dyDescent="0.2">
      <c r="G11087" s="261"/>
    </row>
    <row r="11088" spans="7:7" x14ac:dyDescent="0.2">
      <c r="G11088" s="261"/>
    </row>
    <row r="11089" spans="7:7" x14ac:dyDescent="0.2">
      <c r="G11089" s="261"/>
    </row>
    <row r="11090" spans="7:7" x14ac:dyDescent="0.2">
      <c r="G11090" s="261"/>
    </row>
    <row r="11091" spans="7:7" x14ac:dyDescent="0.2">
      <c r="G11091" s="261"/>
    </row>
    <row r="11092" spans="7:7" x14ac:dyDescent="0.2">
      <c r="G11092" s="261"/>
    </row>
    <row r="11093" spans="7:7" x14ac:dyDescent="0.2">
      <c r="G11093" s="261"/>
    </row>
    <row r="11094" spans="7:7" x14ac:dyDescent="0.2">
      <c r="G11094" s="261"/>
    </row>
    <row r="11095" spans="7:7" x14ac:dyDescent="0.2">
      <c r="G11095" s="261"/>
    </row>
    <row r="11096" spans="7:7" x14ac:dyDescent="0.2">
      <c r="G11096" s="261"/>
    </row>
    <row r="11097" spans="7:7" x14ac:dyDescent="0.2">
      <c r="G11097" s="261"/>
    </row>
    <row r="11098" spans="7:7" x14ac:dyDescent="0.2">
      <c r="G11098" s="261"/>
    </row>
    <row r="11099" spans="7:7" x14ac:dyDescent="0.2">
      <c r="G11099" s="261"/>
    </row>
    <row r="11100" spans="7:7" x14ac:dyDescent="0.2">
      <c r="G11100" s="261"/>
    </row>
    <row r="11101" spans="7:7" x14ac:dyDescent="0.2">
      <c r="G11101" s="261"/>
    </row>
    <row r="11102" spans="7:7" x14ac:dyDescent="0.2">
      <c r="G11102" s="261"/>
    </row>
    <row r="11103" spans="7:7" x14ac:dyDescent="0.2">
      <c r="G11103" s="261"/>
    </row>
    <row r="11104" spans="7:7" x14ac:dyDescent="0.2">
      <c r="G11104" s="261"/>
    </row>
    <row r="11105" spans="7:7" x14ac:dyDescent="0.2">
      <c r="G11105" s="261"/>
    </row>
    <row r="11106" spans="7:7" x14ac:dyDescent="0.2">
      <c r="G11106" s="261"/>
    </row>
    <row r="11107" spans="7:7" x14ac:dyDescent="0.2">
      <c r="G11107" s="261"/>
    </row>
    <row r="11108" spans="7:7" x14ac:dyDescent="0.2">
      <c r="G11108" s="261"/>
    </row>
    <row r="11109" spans="7:7" x14ac:dyDescent="0.2">
      <c r="G11109" s="261"/>
    </row>
    <row r="11110" spans="7:7" x14ac:dyDescent="0.2">
      <c r="G11110" s="261"/>
    </row>
    <row r="11111" spans="7:7" x14ac:dyDescent="0.2">
      <c r="G11111" s="261"/>
    </row>
    <row r="11112" spans="7:7" x14ac:dyDescent="0.2">
      <c r="G11112" s="261"/>
    </row>
    <row r="11113" spans="7:7" x14ac:dyDescent="0.2">
      <c r="G11113" s="261"/>
    </row>
    <row r="11114" spans="7:7" x14ac:dyDescent="0.2">
      <c r="G11114" s="261"/>
    </row>
    <row r="11115" spans="7:7" x14ac:dyDescent="0.2">
      <c r="G11115" s="261"/>
    </row>
    <row r="11116" spans="7:7" x14ac:dyDescent="0.2">
      <c r="G11116" s="261"/>
    </row>
    <row r="11117" spans="7:7" x14ac:dyDescent="0.2">
      <c r="G11117" s="261"/>
    </row>
    <row r="11118" spans="7:7" x14ac:dyDescent="0.2">
      <c r="G11118" s="261"/>
    </row>
    <row r="11119" spans="7:7" x14ac:dyDescent="0.2">
      <c r="G11119" s="261"/>
    </row>
    <row r="11120" spans="7:7" x14ac:dyDescent="0.2">
      <c r="G11120" s="261"/>
    </row>
    <row r="11121" spans="7:7" x14ac:dyDescent="0.2">
      <c r="G11121" s="261"/>
    </row>
    <row r="11122" spans="7:7" x14ac:dyDescent="0.2">
      <c r="G11122" s="261"/>
    </row>
    <row r="11123" spans="7:7" x14ac:dyDescent="0.2">
      <c r="G11123" s="261"/>
    </row>
    <row r="11124" spans="7:7" x14ac:dyDescent="0.2">
      <c r="G11124" s="261"/>
    </row>
    <row r="11125" spans="7:7" x14ac:dyDescent="0.2">
      <c r="G11125" s="261"/>
    </row>
    <row r="11126" spans="7:7" x14ac:dyDescent="0.2">
      <c r="G11126" s="261"/>
    </row>
    <row r="11127" spans="7:7" x14ac:dyDescent="0.2">
      <c r="G11127" s="261"/>
    </row>
    <row r="11128" spans="7:7" x14ac:dyDescent="0.2">
      <c r="G11128" s="261"/>
    </row>
    <row r="11129" spans="7:7" x14ac:dyDescent="0.2">
      <c r="G11129" s="261"/>
    </row>
    <row r="11130" spans="7:7" x14ac:dyDescent="0.2">
      <c r="G11130" s="261"/>
    </row>
    <row r="11131" spans="7:7" x14ac:dyDescent="0.2">
      <c r="G11131" s="261"/>
    </row>
    <row r="11132" spans="7:7" x14ac:dyDescent="0.2">
      <c r="G11132" s="261"/>
    </row>
    <row r="11133" spans="7:7" x14ac:dyDescent="0.2">
      <c r="G11133" s="261"/>
    </row>
    <row r="11134" spans="7:7" x14ac:dyDescent="0.2">
      <c r="G11134" s="261"/>
    </row>
    <row r="11135" spans="7:7" x14ac:dyDescent="0.2">
      <c r="G11135" s="261"/>
    </row>
    <row r="11136" spans="7:7" x14ac:dyDescent="0.2">
      <c r="G11136" s="261"/>
    </row>
    <row r="11137" spans="7:7" x14ac:dyDescent="0.2">
      <c r="G11137" s="261"/>
    </row>
    <row r="11138" spans="7:7" x14ac:dyDescent="0.2">
      <c r="G11138" s="261"/>
    </row>
    <row r="11139" spans="7:7" x14ac:dyDescent="0.2">
      <c r="G11139" s="261"/>
    </row>
    <row r="11140" spans="7:7" x14ac:dyDescent="0.2">
      <c r="G11140" s="261"/>
    </row>
    <row r="11141" spans="7:7" x14ac:dyDescent="0.2">
      <c r="G11141" s="261"/>
    </row>
    <row r="11142" spans="7:7" x14ac:dyDescent="0.2">
      <c r="G11142" s="261"/>
    </row>
    <row r="11143" spans="7:7" x14ac:dyDescent="0.2">
      <c r="G11143" s="261"/>
    </row>
    <row r="11144" spans="7:7" x14ac:dyDescent="0.2">
      <c r="G11144" s="261"/>
    </row>
    <row r="11145" spans="7:7" x14ac:dyDescent="0.2">
      <c r="G11145" s="261"/>
    </row>
    <row r="11146" spans="7:7" x14ac:dyDescent="0.2">
      <c r="G11146" s="261"/>
    </row>
    <row r="11147" spans="7:7" x14ac:dyDescent="0.2">
      <c r="G11147" s="261"/>
    </row>
    <row r="11148" spans="7:7" x14ac:dyDescent="0.2">
      <c r="G11148" s="261"/>
    </row>
    <row r="11149" spans="7:7" x14ac:dyDescent="0.2">
      <c r="G11149" s="261"/>
    </row>
    <row r="11150" spans="7:7" x14ac:dyDescent="0.2">
      <c r="G11150" s="261"/>
    </row>
    <row r="11151" spans="7:7" x14ac:dyDescent="0.2">
      <c r="G11151" s="261"/>
    </row>
    <row r="11152" spans="7:7" x14ac:dyDescent="0.2">
      <c r="G11152" s="261"/>
    </row>
    <row r="11153" spans="7:7" x14ac:dyDescent="0.2">
      <c r="G11153" s="261"/>
    </row>
    <row r="11154" spans="7:7" x14ac:dyDescent="0.2">
      <c r="G11154" s="261"/>
    </row>
    <row r="11155" spans="7:7" x14ac:dyDescent="0.2">
      <c r="G11155" s="261"/>
    </row>
    <row r="11156" spans="7:7" x14ac:dyDescent="0.2">
      <c r="G11156" s="261"/>
    </row>
    <row r="11157" spans="7:7" x14ac:dyDescent="0.2">
      <c r="G11157" s="261"/>
    </row>
    <row r="11158" spans="7:7" x14ac:dyDescent="0.2">
      <c r="G11158" s="261"/>
    </row>
    <row r="11159" spans="7:7" x14ac:dyDescent="0.2">
      <c r="G11159" s="261"/>
    </row>
    <row r="11160" spans="7:7" x14ac:dyDescent="0.2">
      <c r="G11160" s="261"/>
    </row>
    <row r="11161" spans="7:7" x14ac:dyDescent="0.2">
      <c r="G11161" s="261"/>
    </row>
    <row r="11162" spans="7:7" x14ac:dyDescent="0.2">
      <c r="G11162" s="261"/>
    </row>
    <row r="11163" spans="7:7" x14ac:dyDescent="0.2">
      <c r="G11163" s="261"/>
    </row>
    <row r="11164" spans="7:7" x14ac:dyDescent="0.2">
      <c r="G11164" s="261"/>
    </row>
    <row r="11165" spans="7:7" x14ac:dyDescent="0.2">
      <c r="G11165" s="261"/>
    </row>
    <row r="11166" spans="7:7" x14ac:dyDescent="0.2">
      <c r="G11166" s="261"/>
    </row>
    <row r="11167" spans="7:7" x14ac:dyDescent="0.2">
      <c r="G11167" s="261"/>
    </row>
    <row r="11168" spans="7:7" x14ac:dyDescent="0.2">
      <c r="G11168" s="261"/>
    </row>
    <row r="11169" spans="7:7" x14ac:dyDescent="0.2">
      <c r="G11169" s="261"/>
    </row>
    <row r="11170" spans="7:7" x14ac:dyDescent="0.2">
      <c r="G11170" s="261"/>
    </row>
    <row r="11171" spans="7:7" x14ac:dyDescent="0.2">
      <c r="G11171" s="261"/>
    </row>
    <row r="11172" spans="7:7" x14ac:dyDescent="0.2">
      <c r="G11172" s="261"/>
    </row>
    <row r="11173" spans="7:7" x14ac:dyDescent="0.2">
      <c r="G11173" s="261"/>
    </row>
    <row r="11174" spans="7:7" x14ac:dyDescent="0.2">
      <c r="G11174" s="261"/>
    </row>
    <row r="11175" spans="7:7" x14ac:dyDescent="0.2">
      <c r="G11175" s="261"/>
    </row>
    <row r="11176" spans="7:7" x14ac:dyDescent="0.2">
      <c r="G11176" s="261"/>
    </row>
    <row r="11177" spans="7:7" x14ac:dyDescent="0.2">
      <c r="G11177" s="261"/>
    </row>
    <row r="11178" spans="7:7" x14ac:dyDescent="0.2">
      <c r="G11178" s="261"/>
    </row>
    <row r="11179" spans="7:7" x14ac:dyDescent="0.2">
      <c r="G11179" s="261"/>
    </row>
    <row r="11180" spans="7:7" x14ac:dyDescent="0.2">
      <c r="G11180" s="261"/>
    </row>
    <row r="11181" spans="7:7" x14ac:dyDescent="0.2">
      <c r="G11181" s="261"/>
    </row>
    <row r="11182" spans="7:7" x14ac:dyDescent="0.2">
      <c r="G11182" s="261"/>
    </row>
    <row r="11183" spans="7:7" x14ac:dyDescent="0.2">
      <c r="G11183" s="261"/>
    </row>
    <row r="11184" spans="7:7" x14ac:dyDescent="0.2">
      <c r="G11184" s="261"/>
    </row>
    <row r="11185" spans="7:7" x14ac:dyDescent="0.2">
      <c r="G11185" s="261"/>
    </row>
    <row r="11186" spans="7:7" x14ac:dyDescent="0.2">
      <c r="G11186" s="261"/>
    </row>
    <row r="11187" spans="7:7" x14ac:dyDescent="0.2">
      <c r="G11187" s="261"/>
    </row>
    <row r="11188" spans="7:7" x14ac:dyDescent="0.2">
      <c r="G11188" s="261"/>
    </row>
    <row r="11189" spans="7:7" x14ac:dyDescent="0.2">
      <c r="G11189" s="261"/>
    </row>
    <row r="11190" spans="7:7" x14ac:dyDescent="0.2">
      <c r="G11190" s="261"/>
    </row>
    <row r="11191" spans="7:7" x14ac:dyDescent="0.2">
      <c r="G11191" s="261"/>
    </row>
    <row r="11192" spans="7:7" x14ac:dyDescent="0.2">
      <c r="G11192" s="261"/>
    </row>
    <row r="11193" spans="7:7" x14ac:dyDescent="0.2">
      <c r="G11193" s="261"/>
    </row>
    <row r="11194" spans="7:7" x14ac:dyDescent="0.2">
      <c r="G11194" s="261"/>
    </row>
    <row r="11195" spans="7:7" x14ac:dyDescent="0.2">
      <c r="G11195" s="261"/>
    </row>
    <row r="11196" spans="7:7" x14ac:dyDescent="0.2">
      <c r="G11196" s="261"/>
    </row>
    <row r="11197" spans="7:7" x14ac:dyDescent="0.2">
      <c r="G11197" s="261"/>
    </row>
    <row r="11198" spans="7:7" x14ac:dyDescent="0.2">
      <c r="G11198" s="261"/>
    </row>
    <row r="11199" spans="7:7" x14ac:dyDescent="0.2">
      <c r="G11199" s="261"/>
    </row>
    <row r="11200" spans="7:7" x14ac:dyDescent="0.2">
      <c r="G11200" s="261"/>
    </row>
    <row r="11201" spans="7:7" x14ac:dyDescent="0.2">
      <c r="G11201" s="261"/>
    </row>
    <row r="11202" spans="7:7" x14ac:dyDescent="0.2">
      <c r="G11202" s="261"/>
    </row>
    <row r="11203" spans="7:7" x14ac:dyDescent="0.2">
      <c r="G11203" s="261"/>
    </row>
    <row r="11204" spans="7:7" x14ac:dyDescent="0.2">
      <c r="G11204" s="261"/>
    </row>
    <row r="11205" spans="7:7" x14ac:dyDescent="0.2">
      <c r="G11205" s="261"/>
    </row>
    <row r="11206" spans="7:7" x14ac:dyDescent="0.2">
      <c r="G11206" s="261"/>
    </row>
    <row r="11207" spans="7:7" x14ac:dyDescent="0.2">
      <c r="G11207" s="261"/>
    </row>
    <row r="11208" spans="7:7" x14ac:dyDescent="0.2">
      <c r="G11208" s="261"/>
    </row>
    <row r="11209" spans="7:7" x14ac:dyDescent="0.2">
      <c r="G11209" s="261"/>
    </row>
    <row r="11210" spans="7:7" x14ac:dyDescent="0.2">
      <c r="G11210" s="261"/>
    </row>
    <row r="11211" spans="7:7" x14ac:dyDescent="0.2">
      <c r="G11211" s="261"/>
    </row>
    <row r="11212" spans="7:7" x14ac:dyDescent="0.2">
      <c r="G11212" s="261"/>
    </row>
    <row r="11213" spans="7:7" x14ac:dyDescent="0.2">
      <c r="G11213" s="261"/>
    </row>
    <row r="11214" spans="7:7" x14ac:dyDescent="0.2">
      <c r="G11214" s="261"/>
    </row>
    <row r="11215" spans="7:7" x14ac:dyDescent="0.2">
      <c r="G11215" s="261"/>
    </row>
    <row r="11216" spans="7:7" x14ac:dyDescent="0.2">
      <c r="G11216" s="261"/>
    </row>
    <row r="11217" spans="7:7" x14ac:dyDescent="0.2">
      <c r="G11217" s="261"/>
    </row>
    <row r="11218" spans="7:7" x14ac:dyDescent="0.2">
      <c r="G11218" s="261"/>
    </row>
    <row r="11219" spans="7:7" x14ac:dyDescent="0.2">
      <c r="G11219" s="261"/>
    </row>
    <row r="11220" spans="7:7" x14ac:dyDescent="0.2">
      <c r="G11220" s="261"/>
    </row>
    <row r="11221" spans="7:7" x14ac:dyDescent="0.2">
      <c r="G11221" s="261"/>
    </row>
    <row r="11222" spans="7:7" x14ac:dyDescent="0.2">
      <c r="G11222" s="261"/>
    </row>
    <row r="11223" spans="7:7" x14ac:dyDescent="0.2">
      <c r="G11223" s="261"/>
    </row>
    <row r="11224" spans="7:7" x14ac:dyDescent="0.2">
      <c r="G11224" s="261"/>
    </row>
    <row r="11225" spans="7:7" x14ac:dyDescent="0.2">
      <c r="G11225" s="261"/>
    </row>
    <row r="11226" spans="7:7" x14ac:dyDescent="0.2">
      <c r="G11226" s="261"/>
    </row>
    <row r="11227" spans="7:7" x14ac:dyDescent="0.2">
      <c r="G11227" s="261"/>
    </row>
    <row r="11228" spans="7:7" x14ac:dyDescent="0.2">
      <c r="G11228" s="261"/>
    </row>
    <row r="11229" spans="7:7" x14ac:dyDescent="0.2">
      <c r="G11229" s="261"/>
    </row>
    <row r="11230" spans="7:7" x14ac:dyDescent="0.2">
      <c r="G11230" s="261"/>
    </row>
    <row r="11231" spans="7:7" x14ac:dyDescent="0.2">
      <c r="G11231" s="261"/>
    </row>
    <row r="11232" spans="7:7" x14ac:dyDescent="0.2">
      <c r="G11232" s="261"/>
    </row>
    <row r="11233" spans="7:7" x14ac:dyDescent="0.2">
      <c r="G11233" s="261"/>
    </row>
    <row r="11234" spans="7:7" x14ac:dyDescent="0.2">
      <c r="G11234" s="261"/>
    </row>
    <row r="11235" spans="7:7" x14ac:dyDescent="0.2">
      <c r="G11235" s="261"/>
    </row>
    <row r="11236" spans="7:7" x14ac:dyDescent="0.2">
      <c r="G11236" s="261"/>
    </row>
    <row r="11237" spans="7:7" x14ac:dyDescent="0.2">
      <c r="G11237" s="261"/>
    </row>
    <row r="11238" spans="7:7" x14ac:dyDescent="0.2">
      <c r="G11238" s="261"/>
    </row>
    <row r="11239" spans="7:7" x14ac:dyDescent="0.2">
      <c r="G11239" s="261"/>
    </row>
    <row r="11240" spans="7:7" x14ac:dyDescent="0.2">
      <c r="G11240" s="261"/>
    </row>
    <row r="11241" spans="7:7" x14ac:dyDescent="0.2">
      <c r="G11241" s="261"/>
    </row>
    <row r="11242" spans="7:7" x14ac:dyDescent="0.2">
      <c r="G11242" s="261"/>
    </row>
    <row r="11243" spans="7:7" x14ac:dyDescent="0.2">
      <c r="G11243" s="261"/>
    </row>
    <row r="11244" spans="7:7" x14ac:dyDescent="0.2">
      <c r="G11244" s="261"/>
    </row>
    <row r="11245" spans="7:7" x14ac:dyDescent="0.2">
      <c r="G11245" s="261"/>
    </row>
    <row r="11246" spans="7:7" x14ac:dyDescent="0.2">
      <c r="G11246" s="261"/>
    </row>
    <row r="11247" spans="7:7" x14ac:dyDescent="0.2">
      <c r="G11247" s="261"/>
    </row>
    <row r="11248" spans="7:7" x14ac:dyDescent="0.2">
      <c r="G11248" s="261"/>
    </row>
    <row r="11249" spans="7:7" x14ac:dyDescent="0.2">
      <c r="G11249" s="261"/>
    </row>
    <row r="11250" spans="7:7" x14ac:dyDescent="0.2">
      <c r="G11250" s="261"/>
    </row>
    <row r="11251" spans="7:7" x14ac:dyDescent="0.2">
      <c r="G11251" s="261"/>
    </row>
    <row r="11252" spans="7:7" x14ac:dyDescent="0.2">
      <c r="G11252" s="261"/>
    </row>
    <row r="11253" spans="7:7" x14ac:dyDescent="0.2">
      <c r="G11253" s="261"/>
    </row>
    <row r="11254" spans="7:7" x14ac:dyDescent="0.2">
      <c r="G11254" s="261"/>
    </row>
    <row r="11255" spans="7:7" x14ac:dyDescent="0.2">
      <c r="G11255" s="261"/>
    </row>
    <row r="11256" spans="7:7" x14ac:dyDescent="0.2">
      <c r="G11256" s="261"/>
    </row>
    <row r="11257" spans="7:7" x14ac:dyDescent="0.2">
      <c r="G11257" s="261"/>
    </row>
    <row r="11258" spans="7:7" x14ac:dyDescent="0.2">
      <c r="G11258" s="261"/>
    </row>
    <row r="11259" spans="7:7" x14ac:dyDescent="0.2">
      <c r="G11259" s="261"/>
    </row>
    <row r="11260" spans="7:7" x14ac:dyDescent="0.2">
      <c r="G11260" s="261"/>
    </row>
    <row r="11261" spans="7:7" x14ac:dyDescent="0.2">
      <c r="G11261" s="261"/>
    </row>
    <row r="11262" spans="7:7" x14ac:dyDescent="0.2">
      <c r="G11262" s="261"/>
    </row>
    <row r="11263" spans="7:7" x14ac:dyDescent="0.2">
      <c r="G11263" s="261"/>
    </row>
    <row r="11264" spans="7:7" x14ac:dyDescent="0.2">
      <c r="G11264" s="261"/>
    </row>
    <row r="11265" spans="7:7" x14ac:dyDescent="0.2">
      <c r="G11265" s="261"/>
    </row>
    <row r="11266" spans="7:7" x14ac:dyDescent="0.2">
      <c r="G11266" s="261"/>
    </row>
    <row r="11267" spans="7:7" x14ac:dyDescent="0.2">
      <c r="G11267" s="261"/>
    </row>
    <row r="11268" spans="7:7" x14ac:dyDescent="0.2">
      <c r="G11268" s="261"/>
    </row>
    <row r="11269" spans="7:7" x14ac:dyDescent="0.2">
      <c r="G11269" s="261"/>
    </row>
    <row r="11270" spans="7:7" x14ac:dyDescent="0.2">
      <c r="G11270" s="261"/>
    </row>
    <row r="11271" spans="7:7" x14ac:dyDescent="0.2">
      <c r="G11271" s="261"/>
    </row>
    <row r="11272" spans="7:7" x14ac:dyDescent="0.2">
      <c r="G11272" s="261"/>
    </row>
    <row r="11273" spans="7:7" x14ac:dyDescent="0.2">
      <c r="G11273" s="261"/>
    </row>
    <row r="11274" spans="7:7" x14ac:dyDescent="0.2">
      <c r="G11274" s="261"/>
    </row>
    <row r="11275" spans="7:7" x14ac:dyDescent="0.2">
      <c r="G11275" s="261"/>
    </row>
    <row r="11276" spans="7:7" x14ac:dyDescent="0.2">
      <c r="G11276" s="261"/>
    </row>
    <row r="11277" spans="7:7" x14ac:dyDescent="0.2">
      <c r="G11277" s="261"/>
    </row>
    <row r="11278" spans="7:7" x14ac:dyDescent="0.2">
      <c r="G11278" s="261"/>
    </row>
    <row r="11279" spans="7:7" x14ac:dyDescent="0.2">
      <c r="G11279" s="261"/>
    </row>
    <row r="11280" spans="7:7" x14ac:dyDescent="0.2">
      <c r="G11280" s="261"/>
    </row>
    <row r="11281" spans="7:7" x14ac:dyDescent="0.2">
      <c r="G11281" s="261"/>
    </row>
    <row r="11282" spans="7:7" x14ac:dyDescent="0.2">
      <c r="G11282" s="261"/>
    </row>
    <row r="11283" spans="7:7" x14ac:dyDescent="0.2">
      <c r="G11283" s="261"/>
    </row>
    <row r="11284" spans="7:7" x14ac:dyDescent="0.2">
      <c r="G11284" s="261"/>
    </row>
    <row r="11285" spans="7:7" x14ac:dyDescent="0.2">
      <c r="G11285" s="261"/>
    </row>
    <row r="11286" spans="7:7" x14ac:dyDescent="0.2">
      <c r="G11286" s="261"/>
    </row>
    <row r="11287" spans="7:7" x14ac:dyDescent="0.2">
      <c r="G11287" s="261"/>
    </row>
    <row r="11288" spans="7:7" x14ac:dyDescent="0.2">
      <c r="G11288" s="261"/>
    </row>
    <row r="11289" spans="7:7" x14ac:dyDescent="0.2">
      <c r="G11289" s="261"/>
    </row>
    <row r="11290" spans="7:7" x14ac:dyDescent="0.2">
      <c r="G11290" s="261"/>
    </row>
    <row r="11291" spans="7:7" x14ac:dyDescent="0.2">
      <c r="G11291" s="261"/>
    </row>
    <row r="11292" spans="7:7" x14ac:dyDescent="0.2">
      <c r="G11292" s="261"/>
    </row>
    <row r="11293" spans="7:7" x14ac:dyDescent="0.2">
      <c r="G11293" s="261"/>
    </row>
    <row r="11294" spans="7:7" x14ac:dyDescent="0.2">
      <c r="G11294" s="261"/>
    </row>
    <row r="11295" spans="7:7" x14ac:dyDescent="0.2">
      <c r="G11295" s="261"/>
    </row>
    <row r="11296" spans="7:7" x14ac:dyDescent="0.2">
      <c r="G11296" s="261"/>
    </row>
    <row r="11297" spans="7:7" x14ac:dyDescent="0.2">
      <c r="G11297" s="261"/>
    </row>
    <row r="11298" spans="7:7" x14ac:dyDescent="0.2">
      <c r="G11298" s="261"/>
    </row>
    <row r="11299" spans="7:7" x14ac:dyDescent="0.2">
      <c r="G11299" s="261"/>
    </row>
    <row r="11300" spans="7:7" x14ac:dyDescent="0.2">
      <c r="G11300" s="261"/>
    </row>
    <row r="11301" spans="7:7" x14ac:dyDescent="0.2">
      <c r="G11301" s="261"/>
    </row>
    <row r="11302" spans="7:7" x14ac:dyDescent="0.2">
      <c r="G11302" s="261"/>
    </row>
    <row r="11303" spans="7:7" x14ac:dyDescent="0.2">
      <c r="G11303" s="261"/>
    </row>
    <row r="11304" spans="7:7" x14ac:dyDescent="0.2">
      <c r="G11304" s="261"/>
    </row>
    <row r="11305" spans="7:7" x14ac:dyDescent="0.2">
      <c r="G11305" s="261"/>
    </row>
    <row r="11306" spans="7:7" x14ac:dyDescent="0.2">
      <c r="G11306" s="261"/>
    </row>
    <row r="11307" spans="7:7" x14ac:dyDescent="0.2">
      <c r="G11307" s="261"/>
    </row>
    <row r="11308" spans="7:7" x14ac:dyDescent="0.2">
      <c r="G11308" s="261"/>
    </row>
    <row r="11309" spans="7:7" x14ac:dyDescent="0.2">
      <c r="G11309" s="261"/>
    </row>
    <row r="11310" spans="7:7" x14ac:dyDescent="0.2">
      <c r="G11310" s="261"/>
    </row>
    <row r="11311" spans="7:7" x14ac:dyDescent="0.2">
      <c r="G11311" s="261"/>
    </row>
    <row r="11312" spans="7:7" x14ac:dyDescent="0.2">
      <c r="G11312" s="261"/>
    </row>
    <row r="11313" spans="7:7" x14ac:dyDescent="0.2">
      <c r="G11313" s="261"/>
    </row>
    <row r="11314" spans="7:7" x14ac:dyDescent="0.2">
      <c r="G11314" s="261"/>
    </row>
    <row r="11315" spans="7:7" x14ac:dyDescent="0.2">
      <c r="G11315" s="261"/>
    </row>
    <row r="11316" spans="7:7" x14ac:dyDescent="0.2">
      <c r="G11316" s="261"/>
    </row>
    <row r="11317" spans="7:7" x14ac:dyDescent="0.2">
      <c r="G11317" s="261"/>
    </row>
    <row r="11318" spans="7:7" x14ac:dyDescent="0.2">
      <c r="G11318" s="261"/>
    </row>
    <row r="11319" spans="7:7" x14ac:dyDescent="0.2">
      <c r="G11319" s="261"/>
    </row>
    <row r="11320" spans="7:7" x14ac:dyDescent="0.2">
      <c r="G11320" s="261"/>
    </row>
    <row r="11321" spans="7:7" x14ac:dyDescent="0.2">
      <c r="G11321" s="261"/>
    </row>
    <row r="11322" spans="7:7" x14ac:dyDescent="0.2">
      <c r="G11322" s="261"/>
    </row>
    <row r="11323" spans="7:7" x14ac:dyDescent="0.2">
      <c r="G11323" s="261"/>
    </row>
    <row r="11324" spans="7:7" x14ac:dyDescent="0.2">
      <c r="G11324" s="261"/>
    </row>
    <row r="11325" spans="7:7" x14ac:dyDescent="0.2">
      <c r="G11325" s="261"/>
    </row>
    <row r="11326" spans="7:7" x14ac:dyDescent="0.2">
      <c r="G11326" s="261"/>
    </row>
    <row r="11327" spans="7:7" x14ac:dyDescent="0.2">
      <c r="G11327" s="261"/>
    </row>
    <row r="11328" spans="7:7" x14ac:dyDescent="0.2">
      <c r="G11328" s="261"/>
    </row>
    <row r="11329" spans="7:7" x14ac:dyDescent="0.2">
      <c r="G11329" s="261"/>
    </row>
    <row r="11330" spans="7:7" x14ac:dyDescent="0.2">
      <c r="G11330" s="261"/>
    </row>
    <row r="11331" spans="7:7" x14ac:dyDescent="0.2">
      <c r="G11331" s="261"/>
    </row>
    <row r="11332" spans="7:7" x14ac:dyDescent="0.2">
      <c r="G11332" s="261"/>
    </row>
    <row r="11333" spans="7:7" x14ac:dyDescent="0.2">
      <c r="G11333" s="261"/>
    </row>
    <row r="11334" spans="7:7" x14ac:dyDescent="0.2">
      <c r="G11334" s="261"/>
    </row>
    <row r="11335" spans="7:7" x14ac:dyDescent="0.2">
      <c r="G11335" s="261"/>
    </row>
    <row r="11336" spans="7:7" x14ac:dyDescent="0.2">
      <c r="G11336" s="261"/>
    </row>
    <row r="11337" spans="7:7" x14ac:dyDescent="0.2">
      <c r="G11337" s="261"/>
    </row>
    <row r="11338" spans="7:7" x14ac:dyDescent="0.2">
      <c r="G11338" s="261"/>
    </row>
    <row r="11339" spans="7:7" x14ac:dyDescent="0.2">
      <c r="G11339" s="261"/>
    </row>
    <row r="11340" spans="7:7" x14ac:dyDescent="0.2">
      <c r="G11340" s="261"/>
    </row>
    <row r="11341" spans="7:7" x14ac:dyDescent="0.2">
      <c r="G11341" s="261"/>
    </row>
    <row r="11342" spans="7:7" x14ac:dyDescent="0.2">
      <c r="G11342" s="261"/>
    </row>
    <row r="11343" spans="7:7" x14ac:dyDescent="0.2">
      <c r="G11343" s="261"/>
    </row>
    <row r="11344" spans="7:7" x14ac:dyDescent="0.2">
      <c r="G11344" s="261"/>
    </row>
    <row r="11345" spans="7:7" x14ac:dyDescent="0.2">
      <c r="G11345" s="261"/>
    </row>
    <row r="11346" spans="7:7" x14ac:dyDescent="0.2">
      <c r="G11346" s="261"/>
    </row>
    <row r="11347" spans="7:7" x14ac:dyDescent="0.2">
      <c r="G11347" s="261"/>
    </row>
    <row r="11348" spans="7:7" x14ac:dyDescent="0.2">
      <c r="G11348" s="261"/>
    </row>
    <row r="11349" spans="7:7" x14ac:dyDescent="0.2">
      <c r="G11349" s="261"/>
    </row>
    <row r="11350" spans="7:7" x14ac:dyDescent="0.2">
      <c r="G11350" s="261"/>
    </row>
    <row r="11351" spans="7:7" x14ac:dyDescent="0.2">
      <c r="G11351" s="261"/>
    </row>
    <row r="11352" spans="7:7" x14ac:dyDescent="0.2">
      <c r="G11352" s="261"/>
    </row>
    <row r="11353" spans="7:7" x14ac:dyDescent="0.2">
      <c r="G11353" s="261"/>
    </row>
    <row r="11354" spans="7:7" x14ac:dyDescent="0.2">
      <c r="G11354" s="261"/>
    </row>
    <row r="11355" spans="7:7" x14ac:dyDescent="0.2">
      <c r="G11355" s="261"/>
    </row>
    <row r="11356" spans="7:7" x14ac:dyDescent="0.2">
      <c r="G11356" s="261"/>
    </row>
    <row r="11357" spans="7:7" x14ac:dyDescent="0.2">
      <c r="G11357" s="261"/>
    </row>
    <row r="11358" spans="7:7" x14ac:dyDescent="0.2">
      <c r="G11358" s="261"/>
    </row>
    <row r="11359" spans="7:7" x14ac:dyDescent="0.2">
      <c r="G11359" s="261"/>
    </row>
    <row r="11360" spans="7:7" x14ac:dyDescent="0.2">
      <c r="G11360" s="261"/>
    </row>
    <row r="11361" spans="7:7" x14ac:dyDescent="0.2">
      <c r="G11361" s="261"/>
    </row>
    <row r="11362" spans="7:7" x14ac:dyDescent="0.2">
      <c r="G11362" s="261"/>
    </row>
    <row r="11363" spans="7:7" x14ac:dyDescent="0.2">
      <c r="G11363" s="261"/>
    </row>
    <row r="11364" spans="7:7" x14ac:dyDescent="0.2">
      <c r="G11364" s="261"/>
    </row>
    <row r="11365" spans="7:7" x14ac:dyDescent="0.2">
      <c r="G11365" s="261"/>
    </row>
    <row r="11366" spans="7:7" x14ac:dyDescent="0.2">
      <c r="G11366" s="261"/>
    </row>
    <row r="11367" spans="7:7" x14ac:dyDescent="0.2">
      <c r="G11367" s="261"/>
    </row>
    <row r="11368" spans="7:7" x14ac:dyDescent="0.2">
      <c r="G11368" s="261"/>
    </row>
    <row r="11369" spans="7:7" x14ac:dyDescent="0.2">
      <c r="G11369" s="261"/>
    </row>
    <row r="11370" spans="7:7" x14ac:dyDescent="0.2">
      <c r="G11370" s="261"/>
    </row>
    <row r="11371" spans="7:7" x14ac:dyDescent="0.2">
      <c r="G11371" s="261"/>
    </row>
    <row r="11372" spans="7:7" x14ac:dyDescent="0.2">
      <c r="G11372" s="261"/>
    </row>
    <row r="11373" spans="7:7" x14ac:dyDescent="0.2">
      <c r="G11373" s="261"/>
    </row>
    <row r="11374" spans="7:7" x14ac:dyDescent="0.2">
      <c r="G11374" s="261"/>
    </row>
    <row r="11375" spans="7:7" x14ac:dyDescent="0.2">
      <c r="G11375" s="261"/>
    </row>
    <row r="11376" spans="7:7" x14ac:dyDescent="0.2">
      <c r="G11376" s="261"/>
    </row>
    <row r="11377" spans="7:7" x14ac:dyDescent="0.2">
      <c r="G11377" s="261"/>
    </row>
    <row r="11378" spans="7:7" x14ac:dyDescent="0.2">
      <c r="G11378" s="261"/>
    </row>
    <row r="11379" spans="7:7" x14ac:dyDescent="0.2">
      <c r="G11379" s="261"/>
    </row>
    <row r="11380" spans="7:7" x14ac:dyDescent="0.2">
      <c r="G11380" s="261"/>
    </row>
    <row r="11381" spans="7:7" x14ac:dyDescent="0.2">
      <c r="G11381" s="261"/>
    </row>
    <row r="11382" spans="7:7" x14ac:dyDescent="0.2">
      <c r="G11382" s="261"/>
    </row>
    <row r="11383" spans="7:7" x14ac:dyDescent="0.2">
      <c r="G11383" s="261"/>
    </row>
    <row r="11384" spans="7:7" x14ac:dyDescent="0.2">
      <c r="G11384" s="261"/>
    </row>
    <row r="11385" spans="7:7" x14ac:dyDescent="0.2">
      <c r="G11385" s="261"/>
    </row>
    <row r="11386" spans="7:7" x14ac:dyDescent="0.2">
      <c r="G11386" s="261"/>
    </row>
    <row r="11387" spans="7:7" x14ac:dyDescent="0.2">
      <c r="G11387" s="261"/>
    </row>
    <row r="11388" spans="7:7" x14ac:dyDescent="0.2">
      <c r="G11388" s="261"/>
    </row>
    <row r="11389" spans="7:7" x14ac:dyDescent="0.2">
      <c r="G11389" s="261"/>
    </row>
    <row r="11390" spans="7:7" x14ac:dyDescent="0.2">
      <c r="G11390" s="261"/>
    </row>
    <row r="11391" spans="7:7" x14ac:dyDescent="0.2">
      <c r="G11391" s="261"/>
    </row>
    <row r="11392" spans="7:7" x14ac:dyDescent="0.2">
      <c r="G11392" s="261"/>
    </row>
    <row r="11393" spans="7:7" x14ac:dyDescent="0.2">
      <c r="G11393" s="261"/>
    </row>
    <row r="11394" spans="7:7" x14ac:dyDescent="0.2">
      <c r="G11394" s="261"/>
    </row>
    <row r="11395" spans="7:7" x14ac:dyDescent="0.2">
      <c r="G11395" s="261"/>
    </row>
    <row r="11396" spans="7:7" x14ac:dyDescent="0.2">
      <c r="G11396" s="261"/>
    </row>
    <row r="11397" spans="7:7" x14ac:dyDescent="0.2">
      <c r="G11397" s="261"/>
    </row>
    <row r="11398" spans="7:7" x14ac:dyDescent="0.2">
      <c r="G11398" s="261"/>
    </row>
    <row r="11399" spans="7:7" x14ac:dyDescent="0.2">
      <c r="G11399" s="261"/>
    </row>
    <row r="11400" spans="7:7" x14ac:dyDescent="0.2">
      <c r="G11400" s="261"/>
    </row>
    <row r="11401" spans="7:7" x14ac:dyDescent="0.2">
      <c r="G11401" s="261"/>
    </row>
    <row r="11402" spans="7:7" x14ac:dyDescent="0.2">
      <c r="G11402" s="261"/>
    </row>
    <row r="11403" spans="7:7" x14ac:dyDescent="0.2">
      <c r="G11403" s="261"/>
    </row>
    <row r="11404" spans="7:7" x14ac:dyDescent="0.2">
      <c r="G11404" s="261"/>
    </row>
    <row r="11405" spans="7:7" x14ac:dyDescent="0.2">
      <c r="G11405" s="261"/>
    </row>
    <row r="11406" spans="7:7" x14ac:dyDescent="0.2">
      <c r="G11406" s="261"/>
    </row>
    <row r="11407" spans="7:7" x14ac:dyDescent="0.2">
      <c r="G11407" s="261"/>
    </row>
    <row r="11408" spans="7:7" x14ac:dyDescent="0.2">
      <c r="G11408" s="261"/>
    </row>
    <row r="11409" spans="7:7" x14ac:dyDescent="0.2">
      <c r="G11409" s="261"/>
    </row>
    <row r="11410" spans="7:7" x14ac:dyDescent="0.2">
      <c r="G11410" s="261"/>
    </row>
    <row r="11411" spans="7:7" x14ac:dyDescent="0.2">
      <c r="G11411" s="261"/>
    </row>
    <row r="11412" spans="7:7" x14ac:dyDescent="0.2">
      <c r="G11412" s="261"/>
    </row>
    <row r="11413" spans="7:7" x14ac:dyDescent="0.2">
      <c r="G11413" s="261"/>
    </row>
    <row r="11414" spans="7:7" x14ac:dyDescent="0.2">
      <c r="G11414" s="261"/>
    </row>
    <row r="11415" spans="7:7" x14ac:dyDescent="0.2">
      <c r="G11415" s="261"/>
    </row>
    <row r="11416" spans="7:7" x14ac:dyDescent="0.2">
      <c r="G11416" s="261"/>
    </row>
    <row r="11417" spans="7:7" x14ac:dyDescent="0.2">
      <c r="G11417" s="261"/>
    </row>
    <row r="11418" spans="7:7" x14ac:dyDescent="0.2">
      <c r="G11418" s="261"/>
    </row>
    <row r="11419" spans="7:7" x14ac:dyDescent="0.2">
      <c r="G11419" s="261"/>
    </row>
    <row r="11420" spans="7:7" x14ac:dyDescent="0.2">
      <c r="G11420" s="261"/>
    </row>
    <row r="11421" spans="7:7" x14ac:dyDescent="0.2">
      <c r="G11421" s="261"/>
    </row>
    <row r="11422" spans="7:7" x14ac:dyDescent="0.2">
      <c r="G11422" s="261"/>
    </row>
    <row r="11423" spans="7:7" x14ac:dyDescent="0.2">
      <c r="G11423" s="261"/>
    </row>
    <row r="11424" spans="7:7" x14ac:dyDescent="0.2">
      <c r="G11424" s="261"/>
    </row>
    <row r="11425" spans="7:7" x14ac:dyDescent="0.2">
      <c r="G11425" s="261"/>
    </row>
    <row r="11426" spans="7:7" x14ac:dyDescent="0.2">
      <c r="G11426" s="261"/>
    </row>
    <row r="11427" spans="7:7" x14ac:dyDescent="0.2">
      <c r="G11427" s="261"/>
    </row>
    <row r="11428" spans="7:7" x14ac:dyDescent="0.2">
      <c r="G11428" s="261"/>
    </row>
    <row r="11429" spans="7:7" x14ac:dyDescent="0.2">
      <c r="G11429" s="261"/>
    </row>
    <row r="11430" spans="7:7" x14ac:dyDescent="0.2">
      <c r="G11430" s="261"/>
    </row>
    <row r="11431" spans="7:7" x14ac:dyDescent="0.2">
      <c r="G11431" s="261"/>
    </row>
    <row r="11432" spans="7:7" x14ac:dyDescent="0.2">
      <c r="G11432" s="261"/>
    </row>
    <row r="11433" spans="7:7" x14ac:dyDescent="0.2">
      <c r="G11433" s="261"/>
    </row>
    <row r="11434" spans="7:7" x14ac:dyDescent="0.2">
      <c r="G11434" s="261"/>
    </row>
    <row r="11435" spans="7:7" x14ac:dyDescent="0.2">
      <c r="G11435" s="261"/>
    </row>
    <row r="11436" spans="7:7" x14ac:dyDescent="0.2">
      <c r="G11436" s="261"/>
    </row>
    <row r="11437" spans="7:7" x14ac:dyDescent="0.2">
      <c r="G11437" s="261"/>
    </row>
    <row r="11438" spans="7:7" x14ac:dyDescent="0.2">
      <c r="G11438" s="261"/>
    </row>
    <row r="11439" spans="7:7" x14ac:dyDescent="0.2">
      <c r="G11439" s="261"/>
    </row>
    <row r="11440" spans="7:7" x14ac:dyDescent="0.2">
      <c r="G11440" s="261"/>
    </row>
    <row r="11441" spans="7:7" x14ac:dyDescent="0.2">
      <c r="G11441" s="261"/>
    </row>
    <row r="11442" spans="7:7" x14ac:dyDescent="0.2">
      <c r="G11442" s="261"/>
    </row>
    <row r="11443" spans="7:7" x14ac:dyDescent="0.2">
      <c r="G11443" s="261"/>
    </row>
    <row r="11444" spans="7:7" x14ac:dyDescent="0.2">
      <c r="G11444" s="261"/>
    </row>
    <row r="11445" spans="7:7" x14ac:dyDescent="0.2">
      <c r="G11445" s="261"/>
    </row>
    <row r="11446" spans="7:7" x14ac:dyDescent="0.2">
      <c r="G11446" s="261"/>
    </row>
    <row r="11447" spans="7:7" x14ac:dyDescent="0.2">
      <c r="G11447" s="261"/>
    </row>
    <row r="11448" spans="7:7" x14ac:dyDescent="0.2">
      <c r="G11448" s="261"/>
    </row>
    <row r="11449" spans="7:7" x14ac:dyDescent="0.2">
      <c r="G11449" s="261"/>
    </row>
    <row r="11450" spans="7:7" x14ac:dyDescent="0.2">
      <c r="G11450" s="261"/>
    </row>
    <row r="11451" spans="7:7" x14ac:dyDescent="0.2">
      <c r="G11451" s="261"/>
    </row>
    <row r="11452" spans="7:7" x14ac:dyDescent="0.2">
      <c r="G11452" s="261"/>
    </row>
    <row r="11453" spans="7:7" x14ac:dyDescent="0.2">
      <c r="G11453" s="261"/>
    </row>
    <row r="11454" spans="7:7" x14ac:dyDescent="0.2">
      <c r="G11454" s="261"/>
    </row>
    <row r="11455" spans="7:7" x14ac:dyDescent="0.2">
      <c r="G11455" s="261"/>
    </row>
    <row r="11456" spans="7:7" x14ac:dyDescent="0.2">
      <c r="G11456" s="261"/>
    </row>
    <row r="11457" spans="7:7" x14ac:dyDescent="0.2">
      <c r="G11457" s="261"/>
    </row>
    <row r="11458" spans="7:7" x14ac:dyDescent="0.2">
      <c r="G11458" s="261"/>
    </row>
    <row r="11459" spans="7:7" x14ac:dyDescent="0.2">
      <c r="G11459" s="261"/>
    </row>
    <row r="11460" spans="7:7" x14ac:dyDescent="0.2">
      <c r="G11460" s="261"/>
    </row>
    <row r="11461" spans="7:7" x14ac:dyDescent="0.2">
      <c r="G11461" s="261"/>
    </row>
    <row r="11462" spans="7:7" x14ac:dyDescent="0.2">
      <c r="G11462" s="261"/>
    </row>
    <row r="11463" spans="7:7" x14ac:dyDescent="0.2">
      <c r="G11463" s="261"/>
    </row>
    <row r="11464" spans="7:7" x14ac:dyDescent="0.2">
      <c r="G11464" s="261"/>
    </row>
    <row r="11465" spans="7:7" x14ac:dyDescent="0.2">
      <c r="G11465" s="261"/>
    </row>
    <row r="11466" spans="7:7" x14ac:dyDescent="0.2">
      <c r="G11466" s="261"/>
    </row>
    <row r="11467" spans="7:7" x14ac:dyDescent="0.2">
      <c r="G11467" s="261"/>
    </row>
    <row r="11468" spans="7:7" x14ac:dyDescent="0.2">
      <c r="G11468" s="261"/>
    </row>
    <row r="11469" spans="7:7" x14ac:dyDescent="0.2">
      <c r="G11469" s="261"/>
    </row>
    <row r="11470" spans="7:7" x14ac:dyDescent="0.2">
      <c r="G11470" s="261"/>
    </row>
    <row r="11471" spans="7:7" x14ac:dyDescent="0.2">
      <c r="G11471" s="261"/>
    </row>
    <row r="11472" spans="7:7" x14ac:dyDescent="0.2">
      <c r="G11472" s="261"/>
    </row>
    <row r="11473" spans="7:7" x14ac:dyDescent="0.2">
      <c r="G11473" s="261"/>
    </row>
    <row r="11474" spans="7:7" x14ac:dyDescent="0.2">
      <c r="G11474" s="261"/>
    </row>
    <row r="11475" spans="7:7" x14ac:dyDescent="0.2">
      <c r="G11475" s="261"/>
    </row>
    <row r="11476" spans="7:7" x14ac:dyDescent="0.2">
      <c r="G11476" s="261"/>
    </row>
    <row r="11477" spans="7:7" x14ac:dyDescent="0.2">
      <c r="G11477" s="261"/>
    </row>
    <row r="11478" spans="7:7" x14ac:dyDescent="0.2">
      <c r="G11478" s="261"/>
    </row>
    <row r="11479" spans="7:7" x14ac:dyDescent="0.2">
      <c r="G11479" s="261"/>
    </row>
    <row r="11480" spans="7:7" x14ac:dyDescent="0.2">
      <c r="G11480" s="261"/>
    </row>
    <row r="11481" spans="7:7" x14ac:dyDescent="0.2">
      <c r="G11481" s="261"/>
    </row>
    <row r="11482" spans="7:7" x14ac:dyDescent="0.2">
      <c r="G11482" s="261"/>
    </row>
    <row r="11483" spans="7:7" x14ac:dyDescent="0.2">
      <c r="G11483" s="261"/>
    </row>
    <row r="11484" spans="7:7" x14ac:dyDescent="0.2">
      <c r="G11484" s="261"/>
    </row>
    <row r="11485" spans="7:7" x14ac:dyDescent="0.2">
      <c r="G11485" s="261"/>
    </row>
    <row r="11486" spans="7:7" x14ac:dyDescent="0.2">
      <c r="G11486" s="261"/>
    </row>
    <row r="11487" spans="7:7" x14ac:dyDescent="0.2">
      <c r="G11487" s="261"/>
    </row>
    <row r="11488" spans="7:7" x14ac:dyDescent="0.2">
      <c r="G11488" s="261"/>
    </row>
    <row r="11489" spans="7:7" x14ac:dyDescent="0.2">
      <c r="G11489" s="261"/>
    </row>
    <row r="11490" spans="7:7" x14ac:dyDescent="0.2">
      <c r="G11490" s="261"/>
    </row>
    <row r="11491" spans="7:7" x14ac:dyDescent="0.2">
      <c r="G11491" s="261"/>
    </row>
    <row r="11492" spans="7:7" x14ac:dyDescent="0.2">
      <c r="G11492" s="261"/>
    </row>
    <row r="11493" spans="7:7" x14ac:dyDescent="0.2">
      <c r="G11493" s="261"/>
    </row>
    <row r="11494" spans="7:7" x14ac:dyDescent="0.2">
      <c r="G11494" s="261"/>
    </row>
    <row r="11495" spans="7:7" x14ac:dyDescent="0.2">
      <c r="G11495" s="261"/>
    </row>
    <row r="11496" spans="7:7" x14ac:dyDescent="0.2">
      <c r="G11496" s="261"/>
    </row>
    <row r="11497" spans="7:7" x14ac:dyDescent="0.2">
      <c r="G11497" s="261"/>
    </row>
    <row r="11498" spans="7:7" x14ac:dyDescent="0.2">
      <c r="G11498" s="261"/>
    </row>
    <row r="11499" spans="7:7" x14ac:dyDescent="0.2">
      <c r="G11499" s="261"/>
    </row>
    <row r="11500" spans="7:7" x14ac:dyDescent="0.2">
      <c r="G11500" s="261"/>
    </row>
    <row r="11501" spans="7:7" x14ac:dyDescent="0.2">
      <c r="G11501" s="261"/>
    </row>
    <row r="11502" spans="7:7" x14ac:dyDescent="0.2">
      <c r="G11502" s="261"/>
    </row>
    <row r="11503" spans="7:7" x14ac:dyDescent="0.2">
      <c r="G11503" s="261"/>
    </row>
    <row r="11504" spans="7:7" x14ac:dyDescent="0.2">
      <c r="G11504" s="261"/>
    </row>
    <row r="11505" spans="7:7" x14ac:dyDescent="0.2">
      <c r="G11505" s="261"/>
    </row>
    <row r="11506" spans="7:7" x14ac:dyDescent="0.2">
      <c r="G11506" s="261"/>
    </row>
    <row r="11507" spans="7:7" x14ac:dyDescent="0.2">
      <c r="G11507" s="261"/>
    </row>
    <row r="11508" spans="7:7" x14ac:dyDescent="0.2">
      <c r="G11508" s="261"/>
    </row>
    <row r="11509" spans="7:7" x14ac:dyDescent="0.2">
      <c r="G11509" s="261"/>
    </row>
    <row r="11510" spans="7:7" x14ac:dyDescent="0.2">
      <c r="G11510" s="261"/>
    </row>
    <row r="11511" spans="7:7" x14ac:dyDescent="0.2">
      <c r="G11511" s="261"/>
    </row>
    <row r="11512" spans="7:7" x14ac:dyDescent="0.2">
      <c r="G11512" s="261"/>
    </row>
    <row r="11513" spans="7:7" x14ac:dyDescent="0.2">
      <c r="G11513" s="261"/>
    </row>
    <row r="11514" spans="7:7" x14ac:dyDescent="0.2">
      <c r="G11514" s="261"/>
    </row>
    <row r="11515" spans="7:7" x14ac:dyDescent="0.2">
      <c r="G11515" s="261"/>
    </row>
    <row r="11516" spans="7:7" x14ac:dyDescent="0.2">
      <c r="G11516" s="261"/>
    </row>
    <row r="11517" spans="7:7" x14ac:dyDescent="0.2">
      <c r="G11517" s="261"/>
    </row>
    <row r="11518" spans="7:7" x14ac:dyDescent="0.2">
      <c r="G11518" s="261"/>
    </row>
    <row r="11519" spans="7:7" x14ac:dyDescent="0.2">
      <c r="G11519" s="261"/>
    </row>
    <row r="11520" spans="7:7" x14ac:dyDescent="0.2">
      <c r="G11520" s="261"/>
    </row>
    <row r="11521" spans="7:7" x14ac:dyDescent="0.2">
      <c r="G11521" s="261"/>
    </row>
    <row r="11522" spans="7:7" x14ac:dyDescent="0.2">
      <c r="G11522" s="261"/>
    </row>
    <row r="11523" spans="7:7" x14ac:dyDescent="0.2">
      <c r="G11523" s="261"/>
    </row>
    <row r="11524" spans="7:7" x14ac:dyDescent="0.2">
      <c r="G11524" s="261"/>
    </row>
    <row r="11525" spans="7:7" x14ac:dyDescent="0.2">
      <c r="G11525" s="261"/>
    </row>
    <row r="11526" spans="7:7" x14ac:dyDescent="0.2">
      <c r="G11526" s="261"/>
    </row>
    <row r="11527" spans="7:7" x14ac:dyDescent="0.2">
      <c r="G11527" s="261"/>
    </row>
    <row r="11528" spans="7:7" x14ac:dyDescent="0.2">
      <c r="G11528" s="261"/>
    </row>
    <row r="11529" spans="7:7" x14ac:dyDescent="0.2">
      <c r="G11529" s="261"/>
    </row>
    <row r="11530" spans="7:7" x14ac:dyDescent="0.2">
      <c r="G11530" s="261"/>
    </row>
    <row r="11531" spans="7:7" x14ac:dyDescent="0.2">
      <c r="G11531" s="261"/>
    </row>
    <row r="11532" spans="7:7" x14ac:dyDescent="0.2">
      <c r="G11532" s="261"/>
    </row>
    <row r="11533" spans="7:7" x14ac:dyDescent="0.2">
      <c r="G11533" s="261"/>
    </row>
    <row r="11534" spans="7:7" x14ac:dyDescent="0.2">
      <c r="G11534" s="261"/>
    </row>
    <row r="11535" spans="7:7" x14ac:dyDescent="0.2">
      <c r="G11535" s="261"/>
    </row>
    <row r="11536" spans="7:7" x14ac:dyDescent="0.2">
      <c r="G11536" s="261"/>
    </row>
    <row r="11537" spans="7:7" x14ac:dyDescent="0.2">
      <c r="G11537" s="261"/>
    </row>
    <row r="11538" spans="7:7" x14ac:dyDescent="0.2">
      <c r="G11538" s="261"/>
    </row>
    <row r="11539" spans="7:7" x14ac:dyDescent="0.2">
      <c r="G11539" s="261"/>
    </row>
    <row r="11540" spans="7:7" x14ac:dyDescent="0.2">
      <c r="G11540" s="261"/>
    </row>
    <row r="11541" spans="7:7" x14ac:dyDescent="0.2">
      <c r="G11541" s="261"/>
    </row>
    <row r="11542" spans="7:7" x14ac:dyDescent="0.2">
      <c r="G11542" s="261"/>
    </row>
    <row r="11543" spans="7:7" x14ac:dyDescent="0.2">
      <c r="G11543" s="261"/>
    </row>
    <row r="11544" spans="7:7" x14ac:dyDescent="0.2">
      <c r="G11544" s="261"/>
    </row>
    <row r="11545" spans="7:7" x14ac:dyDescent="0.2">
      <c r="G11545" s="261"/>
    </row>
    <row r="11546" spans="7:7" x14ac:dyDescent="0.2">
      <c r="G11546" s="261"/>
    </row>
    <row r="11547" spans="7:7" x14ac:dyDescent="0.2">
      <c r="G11547" s="261"/>
    </row>
    <row r="11548" spans="7:7" x14ac:dyDescent="0.2">
      <c r="G11548" s="261"/>
    </row>
    <row r="11549" spans="7:7" x14ac:dyDescent="0.2">
      <c r="G11549" s="261"/>
    </row>
    <row r="11550" spans="7:7" x14ac:dyDescent="0.2">
      <c r="G11550" s="261"/>
    </row>
    <row r="11551" spans="7:7" x14ac:dyDescent="0.2">
      <c r="G11551" s="261"/>
    </row>
    <row r="11552" spans="7:7" x14ac:dyDescent="0.2">
      <c r="G11552" s="261"/>
    </row>
    <row r="11553" spans="7:7" x14ac:dyDescent="0.2">
      <c r="G11553" s="261"/>
    </row>
    <row r="11554" spans="7:7" x14ac:dyDescent="0.2">
      <c r="G11554" s="261"/>
    </row>
    <row r="11555" spans="7:7" x14ac:dyDescent="0.2">
      <c r="G11555" s="261"/>
    </row>
    <row r="11556" spans="7:7" x14ac:dyDescent="0.2">
      <c r="G11556" s="261"/>
    </row>
    <row r="11557" spans="7:7" x14ac:dyDescent="0.2">
      <c r="G11557" s="261"/>
    </row>
    <row r="11558" spans="7:7" x14ac:dyDescent="0.2">
      <c r="G11558" s="261"/>
    </row>
    <row r="11559" spans="7:7" x14ac:dyDescent="0.2">
      <c r="G11559" s="261"/>
    </row>
    <row r="11560" spans="7:7" x14ac:dyDescent="0.2">
      <c r="G11560" s="261"/>
    </row>
    <row r="11561" spans="7:7" x14ac:dyDescent="0.2">
      <c r="G11561" s="261"/>
    </row>
    <row r="11562" spans="7:7" x14ac:dyDescent="0.2">
      <c r="G11562" s="261"/>
    </row>
    <row r="11563" spans="7:7" x14ac:dyDescent="0.2">
      <c r="G11563" s="261"/>
    </row>
    <row r="11564" spans="7:7" x14ac:dyDescent="0.2">
      <c r="G11564" s="261"/>
    </row>
    <row r="11565" spans="7:7" x14ac:dyDescent="0.2">
      <c r="G11565" s="261"/>
    </row>
    <row r="11566" spans="7:7" x14ac:dyDescent="0.2">
      <c r="G11566" s="261"/>
    </row>
    <row r="11567" spans="7:7" x14ac:dyDescent="0.2">
      <c r="G11567" s="261"/>
    </row>
    <row r="11568" spans="7:7" x14ac:dyDescent="0.2">
      <c r="G11568" s="261"/>
    </row>
    <row r="11569" spans="7:7" x14ac:dyDescent="0.2">
      <c r="G11569" s="261"/>
    </row>
    <row r="11570" spans="7:7" x14ac:dyDescent="0.2">
      <c r="G11570" s="261"/>
    </row>
    <row r="11571" spans="7:7" x14ac:dyDescent="0.2">
      <c r="G11571" s="261"/>
    </row>
    <row r="11572" spans="7:7" x14ac:dyDescent="0.2">
      <c r="G11572" s="261"/>
    </row>
    <row r="11573" spans="7:7" x14ac:dyDescent="0.2">
      <c r="G11573" s="261"/>
    </row>
    <row r="11574" spans="7:7" x14ac:dyDescent="0.2">
      <c r="G11574" s="261"/>
    </row>
    <row r="11575" spans="7:7" x14ac:dyDescent="0.2">
      <c r="G11575" s="261"/>
    </row>
    <row r="11576" spans="7:7" x14ac:dyDescent="0.2">
      <c r="G11576" s="261"/>
    </row>
    <row r="11577" spans="7:7" x14ac:dyDescent="0.2">
      <c r="G11577" s="261"/>
    </row>
    <row r="11578" spans="7:7" x14ac:dyDescent="0.2">
      <c r="G11578" s="261"/>
    </row>
    <row r="11579" spans="7:7" x14ac:dyDescent="0.2">
      <c r="G11579" s="261"/>
    </row>
    <row r="11580" spans="7:7" x14ac:dyDescent="0.2">
      <c r="G11580" s="261"/>
    </row>
    <row r="11581" spans="7:7" x14ac:dyDescent="0.2">
      <c r="G11581" s="261"/>
    </row>
    <row r="11582" spans="7:7" x14ac:dyDescent="0.2">
      <c r="G11582" s="261"/>
    </row>
    <row r="11583" spans="7:7" x14ac:dyDescent="0.2">
      <c r="G11583" s="261"/>
    </row>
    <row r="11584" spans="7:7" x14ac:dyDescent="0.2">
      <c r="G11584" s="261"/>
    </row>
    <row r="11585" spans="7:7" x14ac:dyDescent="0.2">
      <c r="G11585" s="261"/>
    </row>
    <row r="11586" spans="7:7" x14ac:dyDescent="0.2">
      <c r="G11586" s="261"/>
    </row>
    <row r="11587" spans="7:7" x14ac:dyDescent="0.2">
      <c r="G11587" s="261"/>
    </row>
    <row r="11588" spans="7:7" x14ac:dyDescent="0.2">
      <c r="G11588" s="261"/>
    </row>
    <row r="11589" spans="7:7" x14ac:dyDescent="0.2">
      <c r="G11589" s="261"/>
    </row>
    <row r="11590" spans="7:7" x14ac:dyDescent="0.2">
      <c r="G11590" s="261"/>
    </row>
    <row r="11591" spans="7:7" x14ac:dyDescent="0.2">
      <c r="G11591" s="261"/>
    </row>
    <row r="11592" spans="7:7" x14ac:dyDescent="0.2">
      <c r="G11592" s="261"/>
    </row>
    <row r="11593" spans="7:7" x14ac:dyDescent="0.2">
      <c r="G11593" s="261"/>
    </row>
    <row r="11594" spans="7:7" x14ac:dyDescent="0.2">
      <c r="G11594" s="261"/>
    </row>
    <row r="11595" spans="7:7" x14ac:dyDescent="0.2">
      <c r="G11595" s="261"/>
    </row>
    <row r="11596" spans="7:7" x14ac:dyDescent="0.2">
      <c r="G11596" s="261"/>
    </row>
    <row r="11597" spans="7:7" x14ac:dyDescent="0.2">
      <c r="G11597" s="261"/>
    </row>
    <row r="11598" spans="7:7" x14ac:dyDescent="0.2">
      <c r="G11598" s="261"/>
    </row>
    <row r="11599" spans="7:7" x14ac:dyDescent="0.2">
      <c r="G11599" s="261"/>
    </row>
    <row r="11600" spans="7:7" x14ac:dyDescent="0.2">
      <c r="G11600" s="261"/>
    </row>
    <row r="11601" spans="7:7" x14ac:dyDescent="0.2">
      <c r="G11601" s="261"/>
    </row>
    <row r="11602" spans="7:7" x14ac:dyDescent="0.2">
      <c r="G11602" s="261"/>
    </row>
    <row r="11603" spans="7:7" x14ac:dyDescent="0.2">
      <c r="G11603" s="261"/>
    </row>
    <row r="11604" spans="7:7" x14ac:dyDescent="0.2">
      <c r="G11604" s="261"/>
    </row>
    <row r="11605" spans="7:7" x14ac:dyDescent="0.2">
      <c r="G11605" s="261"/>
    </row>
    <row r="11606" spans="7:7" x14ac:dyDescent="0.2">
      <c r="G11606" s="261"/>
    </row>
    <row r="11607" spans="7:7" x14ac:dyDescent="0.2">
      <c r="G11607" s="261"/>
    </row>
    <row r="11608" spans="7:7" x14ac:dyDescent="0.2">
      <c r="G11608" s="261"/>
    </row>
    <row r="11609" spans="7:7" x14ac:dyDescent="0.2">
      <c r="G11609" s="261"/>
    </row>
    <row r="11610" spans="7:7" x14ac:dyDescent="0.2">
      <c r="G11610" s="261"/>
    </row>
    <row r="11611" spans="7:7" x14ac:dyDescent="0.2">
      <c r="G11611" s="261"/>
    </row>
    <row r="11612" spans="7:7" x14ac:dyDescent="0.2">
      <c r="G11612" s="261"/>
    </row>
    <row r="11613" spans="7:7" x14ac:dyDescent="0.2">
      <c r="G11613" s="261"/>
    </row>
    <row r="11614" spans="7:7" x14ac:dyDescent="0.2">
      <c r="G11614" s="261"/>
    </row>
    <row r="11615" spans="7:7" x14ac:dyDescent="0.2">
      <c r="G11615" s="261"/>
    </row>
    <row r="11616" spans="7:7" x14ac:dyDescent="0.2">
      <c r="G11616" s="261"/>
    </row>
    <row r="11617" spans="7:7" x14ac:dyDescent="0.2">
      <c r="G11617" s="261"/>
    </row>
    <row r="11618" spans="7:7" x14ac:dyDescent="0.2">
      <c r="G11618" s="261"/>
    </row>
    <row r="11619" spans="7:7" x14ac:dyDescent="0.2">
      <c r="G11619" s="261"/>
    </row>
    <row r="11620" spans="7:7" x14ac:dyDescent="0.2">
      <c r="G11620" s="261"/>
    </row>
    <row r="11621" spans="7:7" x14ac:dyDescent="0.2">
      <c r="G11621" s="261"/>
    </row>
    <row r="11622" spans="7:7" x14ac:dyDescent="0.2">
      <c r="G11622" s="261"/>
    </row>
    <row r="11623" spans="7:7" x14ac:dyDescent="0.2">
      <c r="G11623" s="261"/>
    </row>
    <row r="11624" spans="7:7" x14ac:dyDescent="0.2">
      <c r="G11624" s="261"/>
    </row>
    <row r="11625" spans="7:7" x14ac:dyDescent="0.2">
      <c r="G11625" s="261"/>
    </row>
    <row r="11626" spans="7:7" x14ac:dyDescent="0.2">
      <c r="G11626" s="261"/>
    </row>
    <row r="11627" spans="7:7" x14ac:dyDescent="0.2">
      <c r="G11627" s="261"/>
    </row>
    <row r="11628" spans="7:7" x14ac:dyDescent="0.2">
      <c r="G11628" s="261"/>
    </row>
    <row r="11629" spans="7:7" x14ac:dyDescent="0.2">
      <c r="G11629" s="261"/>
    </row>
    <row r="11630" spans="7:7" x14ac:dyDescent="0.2">
      <c r="G11630" s="261"/>
    </row>
    <row r="11631" spans="7:7" x14ac:dyDescent="0.2">
      <c r="G11631" s="261"/>
    </row>
    <row r="11632" spans="7:7" x14ac:dyDescent="0.2">
      <c r="G11632" s="261"/>
    </row>
    <row r="11633" spans="7:7" x14ac:dyDescent="0.2">
      <c r="G11633" s="261"/>
    </row>
    <row r="11634" spans="7:7" x14ac:dyDescent="0.2">
      <c r="G11634" s="261"/>
    </row>
    <row r="11635" spans="7:7" x14ac:dyDescent="0.2">
      <c r="G11635" s="261"/>
    </row>
    <row r="11636" spans="7:7" x14ac:dyDescent="0.2">
      <c r="G11636" s="261"/>
    </row>
    <row r="11637" spans="7:7" x14ac:dyDescent="0.2">
      <c r="G11637" s="261"/>
    </row>
    <row r="11638" spans="7:7" x14ac:dyDescent="0.2">
      <c r="G11638" s="261"/>
    </row>
    <row r="11639" spans="7:7" x14ac:dyDescent="0.2">
      <c r="G11639" s="261"/>
    </row>
    <row r="11640" spans="7:7" x14ac:dyDescent="0.2">
      <c r="G11640" s="261"/>
    </row>
    <row r="11641" spans="7:7" x14ac:dyDescent="0.2">
      <c r="G11641" s="261"/>
    </row>
    <row r="11642" spans="7:7" x14ac:dyDescent="0.2">
      <c r="G11642" s="261"/>
    </row>
    <row r="11643" spans="7:7" x14ac:dyDescent="0.2">
      <c r="G11643" s="261"/>
    </row>
    <row r="11644" spans="7:7" x14ac:dyDescent="0.2">
      <c r="G11644" s="261"/>
    </row>
    <row r="11645" spans="7:7" x14ac:dyDescent="0.2">
      <c r="G11645" s="261"/>
    </row>
    <row r="11646" spans="7:7" x14ac:dyDescent="0.2">
      <c r="G11646" s="261"/>
    </row>
    <row r="11647" spans="7:7" x14ac:dyDescent="0.2">
      <c r="G11647" s="261"/>
    </row>
    <row r="11648" spans="7:7" x14ac:dyDescent="0.2">
      <c r="G11648" s="261"/>
    </row>
    <row r="11649" spans="7:7" x14ac:dyDescent="0.2">
      <c r="G11649" s="261"/>
    </row>
    <row r="11650" spans="7:7" x14ac:dyDescent="0.2">
      <c r="G11650" s="261"/>
    </row>
    <row r="11651" spans="7:7" x14ac:dyDescent="0.2">
      <c r="G11651" s="261"/>
    </row>
    <row r="11652" spans="7:7" x14ac:dyDescent="0.2">
      <c r="G11652" s="261"/>
    </row>
    <row r="11653" spans="7:7" x14ac:dyDescent="0.2">
      <c r="G11653" s="261"/>
    </row>
    <row r="11654" spans="7:7" x14ac:dyDescent="0.2">
      <c r="G11654" s="261"/>
    </row>
    <row r="11655" spans="7:7" x14ac:dyDescent="0.2">
      <c r="G11655" s="261"/>
    </row>
    <row r="11656" spans="7:7" x14ac:dyDescent="0.2">
      <c r="G11656" s="261"/>
    </row>
    <row r="11657" spans="7:7" x14ac:dyDescent="0.2">
      <c r="G11657" s="261"/>
    </row>
    <row r="11658" spans="7:7" x14ac:dyDescent="0.2">
      <c r="G11658" s="261"/>
    </row>
    <row r="11659" spans="7:7" x14ac:dyDescent="0.2">
      <c r="G11659" s="261"/>
    </row>
    <row r="11660" spans="7:7" x14ac:dyDescent="0.2">
      <c r="G11660" s="261"/>
    </row>
    <row r="11661" spans="7:7" x14ac:dyDescent="0.2">
      <c r="G11661" s="261"/>
    </row>
    <row r="11662" spans="7:7" x14ac:dyDescent="0.2">
      <c r="G11662" s="261"/>
    </row>
    <row r="11663" spans="7:7" x14ac:dyDescent="0.2">
      <c r="G11663" s="261"/>
    </row>
    <row r="11664" spans="7:7" x14ac:dyDescent="0.2">
      <c r="G11664" s="261"/>
    </row>
    <row r="11665" spans="7:7" x14ac:dyDescent="0.2">
      <c r="G11665" s="261"/>
    </row>
    <row r="11666" spans="7:7" x14ac:dyDescent="0.2">
      <c r="G11666" s="261"/>
    </row>
    <row r="11667" spans="7:7" x14ac:dyDescent="0.2">
      <c r="G11667" s="261"/>
    </row>
    <row r="11668" spans="7:7" x14ac:dyDescent="0.2">
      <c r="G11668" s="261"/>
    </row>
    <row r="11669" spans="7:7" x14ac:dyDescent="0.2">
      <c r="G11669" s="261"/>
    </row>
    <row r="11670" spans="7:7" x14ac:dyDescent="0.2">
      <c r="G11670" s="261"/>
    </row>
    <row r="11671" spans="7:7" x14ac:dyDescent="0.2">
      <c r="G11671" s="261"/>
    </row>
    <row r="11672" spans="7:7" x14ac:dyDescent="0.2">
      <c r="G11672" s="261"/>
    </row>
    <row r="11673" spans="7:7" x14ac:dyDescent="0.2">
      <c r="G11673" s="261"/>
    </row>
    <row r="11674" spans="7:7" x14ac:dyDescent="0.2">
      <c r="G11674" s="261"/>
    </row>
    <row r="11675" spans="7:7" x14ac:dyDescent="0.2">
      <c r="G11675" s="261"/>
    </row>
    <row r="11676" spans="7:7" x14ac:dyDescent="0.2">
      <c r="G11676" s="261"/>
    </row>
    <row r="11677" spans="7:7" x14ac:dyDescent="0.2">
      <c r="G11677" s="261"/>
    </row>
    <row r="11678" spans="7:7" x14ac:dyDescent="0.2">
      <c r="G11678" s="261"/>
    </row>
    <row r="11679" spans="7:7" x14ac:dyDescent="0.2">
      <c r="G11679" s="261"/>
    </row>
    <row r="11680" spans="7:7" x14ac:dyDescent="0.2">
      <c r="G11680" s="261"/>
    </row>
    <row r="11681" spans="7:7" x14ac:dyDescent="0.2">
      <c r="G11681" s="261"/>
    </row>
    <row r="11682" spans="7:7" x14ac:dyDescent="0.2">
      <c r="G11682" s="261"/>
    </row>
    <row r="11683" spans="7:7" x14ac:dyDescent="0.2">
      <c r="G11683" s="261"/>
    </row>
    <row r="11684" spans="7:7" x14ac:dyDescent="0.2">
      <c r="G11684" s="261"/>
    </row>
    <row r="11685" spans="7:7" x14ac:dyDescent="0.2">
      <c r="G11685" s="261"/>
    </row>
    <row r="11686" spans="7:7" x14ac:dyDescent="0.2">
      <c r="G11686" s="261"/>
    </row>
    <row r="11687" spans="7:7" x14ac:dyDescent="0.2">
      <c r="G11687" s="261"/>
    </row>
    <row r="11688" spans="7:7" x14ac:dyDescent="0.2">
      <c r="G11688" s="261"/>
    </row>
    <row r="11689" spans="7:7" x14ac:dyDescent="0.2">
      <c r="G11689" s="261"/>
    </row>
    <row r="11690" spans="7:7" x14ac:dyDescent="0.2">
      <c r="G11690" s="261"/>
    </row>
    <row r="11691" spans="7:7" x14ac:dyDescent="0.2">
      <c r="G11691" s="261"/>
    </row>
    <row r="11692" spans="7:7" x14ac:dyDescent="0.2">
      <c r="G11692" s="261"/>
    </row>
    <row r="11693" spans="7:7" x14ac:dyDescent="0.2">
      <c r="G11693" s="261"/>
    </row>
    <row r="11694" spans="7:7" x14ac:dyDescent="0.2">
      <c r="G11694" s="261"/>
    </row>
    <row r="11695" spans="7:7" x14ac:dyDescent="0.2">
      <c r="G11695" s="261"/>
    </row>
    <row r="11696" spans="7:7" x14ac:dyDescent="0.2">
      <c r="G11696" s="261"/>
    </row>
    <row r="11697" spans="7:7" x14ac:dyDescent="0.2">
      <c r="G11697" s="261"/>
    </row>
    <row r="11698" spans="7:7" x14ac:dyDescent="0.2">
      <c r="G11698" s="261"/>
    </row>
    <row r="11699" spans="7:7" x14ac:dyDescent="0.2">
      <c r="G11699" s="261"/>
    </row>
    <row r="11700" spans="7:7" x14ac:dyDescent="0.2">
      <c r="G11700" s="261"/>
    </row>
    <row r="11701" spans="7:7" x14ac:dyDescent="0.2">
      <c r="G11701" s="261"/>
    </row>
    <row r="11702" spans="7:7" x14ac:dyDescent="0.2">
      <c r="G11702" s="261"/>
    </row>
    <row r="11703" spans="7:7" x14ac:dyDescent="0.2">
      <c r="G11703" s="261"/>
    </row>
    <row r="11704" spans="7:7" x14ac:dyDescent="0.2">
      <c r="G11704" s="261"/>
    </row>
    <row r="11705" spans="7:7" x14ac:dyDescent="0.2">
      <c r="G11705" s="261"/>
    </row>
    <row r="11706" spans="7:7" x14ac:dyDescent="0.2">
      <c r="G11706" s="261"/>
    </row>
    <row r="11707" spans="7:7" x14ac:dyDescent="0.2">
      <c r="G11707" s="261"/>
    </row>
    <row r="11708" spans="7:7" x14ac:dyDescent="0.2">
      <c r="G11708" s="261"/>
    </row>
    <row r="11709" spans="7:7" x14ac:dyDescent="0.2">
      <c r="G11709" s="261"/>
    </row>
    <row r="11710" spans="7:7" x14ac:dyDescent="0.2">
      <c r="G11710" s="261"/>
    </row>
    <row r="11711" spans="7:7" x14ac:dyDescent="0.2">
      <c r="G11711" s="261"/>
    </row>
    <row r="11712" spans="7:7" x14ac:dyDescent="0.2">
      <c r="G11712" s="261"/>
    </row>
    <row r="11713" spans="7:7" x14ac:dyDescent="0.2">
      <c r="G11713" s="261"/>
    </row>
    <row r="11714" spans="7:7" x14ac:dyDescent="0.2">
      <c r="G11714" s="261"/>
    </row>
    <row r="11715" spans="7:7" x14ac:dyDescent="0.2">
      <c r="G11715" s="261"/>
    </row>
    <row r="11716" spans="7:7" x14ac:dyDescent="0.2">
      <c r="G11716" s="261"/>
    </row>
    <row r="11717" spans="7:7" x14ac:dyDescent="0.2">
      <c r="G11717" s="261"/>
    </row>
    <row r="11718" spans="7:7" x14ac:dyDescent="0.2">
      <c r="G11718" s="261"/>
    </row>
    <row r="11719" spans="7:7" x14ac:dyDescent="0.2">
      <c r="G11719" s="261"/>
    </row>
    <row r="11720" spans="7:7" x14ac:dyDescent="0.2">
      <c r="G11720" s="261"/>
    </row>
    <row r="11721" spans="7:7" x14ac:dyDescent="0.2">
      <c r="G11721" s="261"/>
    </row>
    <row r="11722" spans="7:7" x14ac:dyDescent="0.2">
      <c r="G11722" s="261"/>
    </row>
    <row r="11723" spans="7:7" x14ac:dyDescent="0.2">
      <c r="G11723" s="261"/>
    </row>
    <row r="11724" spans="7:7" x14ac:dyDescent="0.2">
      <c r="G11724" s="261"/>
    </row>
    <row r="11725" spans="7:7" x14ac:dyDescent="0.2">
      <c r="G11725" s="261"/>
    </row>
    <row r="11726" spans="7:7" x14ac:dyDescent="0.2">
      <c r="G11726" s="261"/>
    </row>
    <row r="11727" spans="7:7" x14ac:dyDescent="0.2">
      <c r="G11727" s="261"/>
    </row>
    <row r="11728" spans="7:7" x14ac:dyDescent="0.2">
      <c r="G11728" s="261"/>
    </row>
    <row r="11729" spans="7:7" x14ac:dyDescent="0.2">
      <c r="G11729" s="261"/>
    </row>
    <row r="11730" spans="7:7" x14ac:dyDescent="0.2">
      <c r="G11730" s="261"/>
    </row>
    <row r="11731" spans="7:7" x14ac:dyDescent="0.2">
      <c r="G11731" s="261"/>
    </row>
    <row r="11732" spans="7:7" x14ac:dyDescent="0.2">
      <c r="G11732" s="261"/>
    </row>
    <row r="11733" spans="7:7" x14ac:dyDescent="0.2">
      <c r="G11733" s="261"/>
    </row>
    <row r="11734" spans="7:7" x14ac:dyDescent="0.2">
      <c r="G11734" s="261"/>
    </row>
    <row r="11735" spans="7:7" x14ac:dyDescent="0.2">
      <c r="G11735" s="261"/>
    </row>
    <row r="11736" spans="7:7" x14ac:dyDescent="0.2">
      <c r="G11736" s="261"/>
    </row>
    <row r="11737" spans="7:7" x14ac:dyDescent="0.2">
      <c r="G11737" s="261"/>
    </row>
    <row r="11738" spans="7:7" x14ac:dyDescent="0.2">
      <c r="G11738" s="261"/>
    </row>
    <row r="11739" spans="7:7" x14ac:dyDescent="0.2">
      <c r="G11739" s="261"/>
    </row>
    <row r="11740" spans="7:7" x14ac:dyDescent="0.2">
      <c r="G11740" s="261"/>
    </row>
    <row r="11741" spans="7:7" x14ac:dyDescent="0.2">
      <c r="G11741" s="261"/>
    </row>
    <row r="11742" spans="7:7" x14ac:dyDescent="0.2">
      <c r="G11742" s="261"/>
    </row>
    <row r="11743" spans="7:7" x14ac:dyDescent="0.2">
      <c r="G11743" s="261"/>
    </row>
    <row r="11744" spans="7:7" x14ac:dyDescent="0.2">
      <c r="G11744" s="261"/>
    </row>
    <row r="11745" spans="7:7" x14ac:dyDescent="0.2">
      <c r="G11745" s="261"/>
    </row>
    <row r="11746" spans="7:7" x14ac:dyDescent="0.2">
      <c r="G11746" s="261"/>
    </row>
    <row r="11747" spans="7:7" x14ac:dyDescent="0.2">
      <c r="G11747" s="261"/>
    </row>
    <row r="11748" spans="7:7" x14ac:dyDescent="0.2">
      <c r="G11748" s="261"/>
    </row>
    <row r="11749" spans="7:7" x14ac:dyDescent="0.2">
      <c r="G11749" s="261"/>
    </row>
    <row r="11750" spans="7:7" x14ac:dyDescent="0.2">
      <c r="G11750" s="261"/>
    </row>
    <row r="11751" spans="7:7" x14ac:dyDescent="0.2">
      <c r="G11751" s="261"/>
    </row>
    <row r="11752" spans="7:7" x14ac:dyDescent="0.2">
      <c r="G11752" s="261"/>
    </row>
    <row r="11753" spans="7:7" x14ac:dyDescent="0.2">
      <c r="G11753" s="261"/>
    </row>
    <row r="11754" spans="7:7" x14ac:dyDescent="0.2">
      <c r="G11754" s="261"/>
    </row>
    <row r="11755" spans="7:7" x14ac:dyDescent="0.2">
      <c r="G11755" s="261"/>
    </row>
    <row r="11756" spans="7:7" x14ac:dyDescent="0.2">
      <c r="G11756" s="261"/>
    </row>
    <row r="11757" spans="7:7" x14ac:dyDescent="0.2">
      <c r="G11757" s="261"/>
    </row>
    <row r="11758" spans="7:7" x14ac:dyDescent="0.2">
      <c r="G11758" s="261"/>
    </row>
    <row r="11759" spans="7:7" x14ac:dyDescent="0.2">
      <c r="G11759" s="261"/>
    </row>
    <row r="11760" spans="7:7" x14ac:dyDescent="0.2">
      <c r="G11760" s="261"/>
    </row>
    <row r="11761" spans="7:7" x14ac:dyDescent="0.2">
      <c r="G11761" s="261"/>
    </row>
    <row r="11762" spans="7:7" x14ac:dyDescent="0.2">
      <c r="G11762" s="261"/>
    </row>
    <row r="11763" spans="7:7" x14ac:dyDescent="0.2">
      <c r="G11763" s="261"/>
    </row>
    <row r="11764" spans="7:7" x14ac:dyDescent="0.2">
      <c r="G11764" s="261"/>
    </row>
    <row r="11765" spans="7:7" x14ac:dyDescent="0.2">
      <c r="G11765" s="261"/>
    </row>
    <row r="11766" spans="7:7" x14ac:dyDescent="0.2">
      <c r="G11766" s="261"/>
    </row>
    <row r="11767" spans="7:7" x14ac:dyDescent="0.2">
      <c r="G11767" s="261"/>
    </row>
    <row r="11768" spans="7:7" x14ac:dyDescent="0.2">
      <c r="G11768" s="261"/>
    </row>
    <row r="11769" spans="7:7" x14ac:dyDescent="0.2">
      <c r="G11769" s="261"/>
    </row>
    <row r="11770" spans="7:7" x14ac:dyDescent="0.2">
      <c r="G11770" s="261"/>
    </row>
    <row r="11771" spans="7:7" x14ac:dyDescent="0.2">
      <c r="G11771" s="261"/>
    </row>
    <row r="11772" spans="7:7" x14ac:dyDescent="0.2">
      <c r="G11772" s="261"/>
    </row>
    <row r="11773" spans="7:7" x14ac:dyDescent="0.2">
      <c r="G11773" s="261"/>
    </row>
    <row r="11774" spans="7:7" x14ac:dyDescent="0.2">
      <c r="G11774" s="261"/>
    </row>
    <row r="11775" spans="7:7" x14ac:dyDescent="0.2">
      <c r="G11775" s="261"/>
    </row>
    <row r="11776" spans="7:7" x14ac:dyDescent="0.2">
      <c r="G11776" s="261"/>
    </row>
    <row r="11777" spans="7:7" x14ac:dyDescent="0.2">
      <c r="G11777" s="261"/>
    </row>
    <row r="11778" spans="7:7" x14ac:dyDescent="0.2">
      <c r="G11778" s="261"/>
    </row>
    <row r="11779" spans="7:7" x14ac:dyDescent="0.2">
      <c r="G11779" s="261"/>
    </row>
    <row r="11780" spans="7:7" x14ac:dyDescent="0.2">
      <c r="G11780" s="261"/>
    </row>
    <row r="11781" spans="7:7" x14ac:dyDescent="0.2">
      <c r="G11781" s="261"/>
    </row>
    <row r="11782" spans="7:7" x14ac:dyDescent="0.2">
      <c r="G11782" s="261"/>
    </row>
    <row r="11783" spans="7:7" x14ac:dyDescent="0.2">
      <c r="G11783" s="261"/>
    </row>
    <row r="11784" spans="7:7" x14ac:dyDescent="0.2">
      <c r="G11784" s="261"/>
    </row>
    <row r="11785" spans="7:7" x14ac:dyDescent="0.2">
      <c r="G11785" s="261"/>
    </row>
    <row r="11786" spans="7:7" x14ac:dyDescent="0.2">
      <c r="G11786" s="261"/>
    </row>
    <row r="11787" spans="7:7" x14ac:dyDescent="0.2">
      <c r="G11787" s="261"/>
    </row>
    <row r="11788" spans="7:7" x14ac:dyDescent="0.2">
      <c r="G11788" s="261"/>
    </row>
    <row r="11789" spans="7:7" x14ac:dyDescent="0.2">
      <c r="G11789" s="261"/>
    </row>
    <row r="11790" spans="7:7" x14ac:dyDescent="0.2">
      <c r="G11790" s="261"/>
    </row>
    <row r="11791" spans="7:7" x14ac:dyDescent="0.2">
      <c r="G11791" s="261"/>
    </row>
    <row r="11792" spans="7:7" x14ac:dyDescent="0.2">
      <c r="G11792" s="261"/>
    </row>
    <row r="11793" spans="7:7" x14ac:dyDescent="0.2">
      <c r="G11793" s="261"/>
    </row>
    <row r="11794" spans="7:7" x14ac:dyDescent="0.2">
      <c r="G11794" s="261"/>
    </row>
    <row r="11795" spans="7:7" x14ac:dyDescent="0.2">
      <c r="G11795" s="261"/>
    </row>
    <row r="11796" spans="7:7" x14ac:dyDescent="0.2">
      <c r="G11796" s="261"/>
    </row>
    <row r="11797" spans="7:7" x14ac:dyDescent="0.2">
      <c r="G11797" s="261"/>
    </row>
    <row r="11798" spans="7:7" x14ac:dyDescent="0.2">
      <c r="G11798" s="261"/>
    </row>
    <row r="11799" spans="7:7" x14ac:dyDescent="0.2">
      <c r="G11799" s="261"/>
    </row>
    <row r="11800" spans="7:7" x14ac:dyDescent="0.2">
      <c r="G11800" s="261"/>
    </row>
    <row r="11801" spans="7:7" x14ac:dyDescent="0.2">
      <c r="G11801" s="261"/>
    </row>
    <row r="11802" spans="7:7" x14ac:dyDescent="0.2">
      <c r="G11802" s="261"/>
    </row>
    <row r="11803" spans="7:7" x14ac:dyDescent="0.2">
      <c r="G11803" s="261"/>
    </row>
    <row r="11804" spans="7:7" x14ac:dyDescent="0.2">
      <c r="G11804" s="261"/>
    </row>
    <row r="11805" spans="7:7" x14ac:dyDescent="0.2">
      <c r="G11805" s="261"/>
    </row>
    <row r="11806" spans="7:7" x14ac:dyDescent="0.2">
      <c r="G11806" s="261"/>
    </row>
    <row r="11807" spans="7:7" x14ac:dyDescent="0.2">
      <c r="G11807" s="261"/>
    </row>
    <row r="11808" spans="7:7" x14ac:dyDescent="0.2">
      <c r="G11808" s="261"/>
    </row>
    <row r="11809" spans="7:7" x14ac:dyDescent="0.2">
      <c r="G11809" s="261"/>
    </row>
    <row r="11810" spans="7:7" x14ac:dyDescent="0.2">
      <c r="G11810" s="261"/>
    </row>
    <row r="11811" spans="7:7" x14ac:dyDescent="0.2">
      <c r="G11811" s="261"/>
    </row>
    <row r="11812" spans="7:7" x14ac:dyDescent="0.2">
      <c r="G11812" s="261"/>
    </row>
    <row r="11813" spans="7:7" x14ac:dyDescent="0.2">
      <c r="G11813" s="261"/>
    </row>
    <row r="11814" spans="7:7" x14ac:dyDescent="0.2">
      <c r="G11814" s="261"/>
    </row>
    <row r="11815" spans="7:7" x14ac:dyDescent="0.2">
      <c r="G11815" s="261"/>
    </row>
    <row r="11816" spans="7:7" x14ac:dyDescent="0.2">
      <c r="G11816" s="261"/>
    </row>
    <row r="11817" spans="7:7" x14ac:dyDescent="0.2">
      <c r="G11817" s="261"/>
    </row>
    <row r="11818" spans="7:7" x14ac:dyDescent="0.2">
      <c r="G11818" s="261"/>
    </row>
    <row r="11819" spans="7:7" x14ac:dyDescent="0.2">
      <c r="G11819" s="261"/>
    </row>
    <row r="11820" spans="7:7" x14ac:dyDescent="0.2">
      <c r="G11820" s="261"/>
    </row>
    <row r="11821" spans="7:7" x14ac:dyDescent="0.2">
      <c r="G11821" s="261"/>
    </row>
    <row r="11822" spans="7:7" x14ac:dyDescent="0.2">
      <c r="G11822" s="261"/>
    </row>
    <row r="11823" spans="7:7" x14ac:dyDescent="0.2">
      <c r="G11823" s="261"/>
    </row>
    <row r="11824" spans="7:7" x14ac:dyDescent="0.2">
      <c r="G11824" s="261"/>
    </row>
    <row r="11825" spans="7:7" x14ac:dyDescent="0.2">
      <c r="G11825" s="261"/>
    </row>
    <row r="11826" spans="7:7" x14ac:dyDescent="0.2">
      <c r="G11826" s="261"/>
    </row>
    <row r="11827" spans="7:7" x14ac:dyDescent="0.2">
      <c r="G11827" s="261"/>
    </row>
    <row r="11828" spans="7:7" x14ac:dyDescent="0.2">
      <c r="G11828" s="261"/>
    </row>
    <row r="11829" spans="7:7" x14ac:dyDescent="0.2">
      <c r="G11829" s="261"/>
    </row>
    <row r="11830" spans="7:7" x14ac:dyDescent="0.2">
      <c r="G11830" s="261"/>
    </row>
    <row r="11831" spans="7:7" x14ac:dyDescent="0.2">
      <c r="G11831" s="261"/>
    </row>
    <row r="11832" spans="7:7" x14ac:dyDescent="0.2">
      <c r="G11832" s="261"/>
    </row>
    <row r="11833" spans="7:7" x14ac:dyDescent="0.2">
      <c r="G11833" s="261"/>
    </row>
    <row r="11834" spans="7:7" x14ac:dyDescent="0.2">
      <c r="G11834" s="261"/>
    </row>
    <row r="11835" spans="7:7" x14ac:dyDescent="0.2">
      <c r="G11835" s="261"/>
    </row>
    <row r="11836" spans="7:7" x14ac:dyDescent="0.2">
      <c r="G11836" s="261"/>
    </row>
    <row r="11837" spans="7:7" x14ac:dyDescent="0.2">
      <c r="G11837" s="261"/>
    </row>
    <row r="11838" spans="7:7" x14ac:dyDescent="0.2">
      <c r="G11838" s="261"/>
    </row>
    <row r="11839" spans="7:7" x14ac:dyDescent="0.2">
      <c r="G11839" s="261"/>
    </row>
    <row r="11840" spans="7:7" x14ac:dyDescent="0.2">
      <c r="G11840" s="261"/>
    </row>
    <row r="11841" spans="7:7" x14ac:dyDescent="0.2">
      <c r="G11841" s="261"/>
    </row>
    <row r="11842" spans="7:7" x14ac:dyDescent="0.2">
      <c r="G11842" s="261"/>
    </row>
    <row r="11843" spans="7:7" x14ac:dyDescent="0.2">
      <c r="G11843" s="261"/>
    </row>
    <row r="11844" spans="7:7" x14ac:dyDescent="0.2">
      <c r="G11844" s="261"/>
    </row>
    <row r="11845" spans="7:7" x14ac:dyDescent="0.2">
      <c r="G11845" s="261"/>
    </row>
    <row r="11846" spans="7:7" x14ac:dyDescent="0.2">
      <c r="G11846" s="261"/>
    </row>
    <row r="11847" spans="7:7" x14ac:dyDescent="0.2">
      <c r="G11847" s="261"/>
    </row>
    <row r="11848" spans="7:7" x14ac:dyDescent="0.2">
      <c r="G11848" s="261"/>
    </row>
    <row r="11849" spans="7:7" x14ac:dyDescent="0.2">
      <c r="G11849" s="261"/>
    </row>
    <row r="11850" spans="7:7" x14ac:dyDescent="0.2">
      <c r="G11850" s="261"/>
    </row>
    <row r="11851" spans="7:7" x14ac:dyDescent="0.2">
      <c r="G11851" s="261"/>
    </row>
    <row r="11852" spans="7:7" x14ac:dyDescent="0.2">
      <c r="G11852" s="261"/>
    </row>
    <row r="11853" spans="7:7" x14ac:dyDescent="0.2">
      <c r="G11853" s="261"/>
    </row>
    <row r="11854" spans="7:7" x14ac:dyDescent="0.2">
      <c r="G11854" s="261"/>
    </row>
    <row r="11855" spans="7:7" x14ac:dyDescent="0.2">
      <c r="G11855" s="261"/>
    </row>
    <row r="11856" spans="7:7" x14ac:dyDescent="0.2">
      <c r="G11856" s="261"/>
    </row>
    <row r="11857" spans="7:7" x14ac:dyDescent="0.2">
      <c r="G11857" s="261"/>
    </row>
    <row r="11858" spans="7:7" x14ac:dyDescent="0.2">
      <c r="G11858" s="261"/>
    </row>
    <row r="11859" spans="7:7" x14ac:dyDescent="0.2">
      <c r="G11859" s="261"/>
    </row>
    <row r="11860" spans="7:7" x14ac:dyDescent="0.2">
      <c r="G11860" s="261"/>
    </row>
    <row r="11861" spans="7:7" x14ac:dyDescent="0.2">
      <c r="G11861" s="261"/>
    </row>
    <row r="11862" spans="7:7" x14ac:dyDescent="0.2">
      <c r="G11862" s="261"/>
    </row>
    <row r="11863" spans="7:7" x14ac:dyDescent="0.2">
      <c r="G11863" s="261"/>
    </row>
    <row r="11864" spans="7:7" x14ac:dyDescent="0.2">
      <c r="G11864" s="261"/>
    </row>
    <row r="11865" spans="7:7" x14ac:dyDescent="0.2">
      <c r="G11865" s="261"/>
    </row>
    <row r="11866" spans="7:7" x14ac:dyDescent="0.2">
      <c r="G11866" s="261"/>
    </row>
    <row r="11867" spans="7:7" x14ac:dyDescent="0.2">
      <c r="G11867" s="261"/>
    </row>
    <row r="11868" spans="7:7" x14ac:dyDescent="0.2">
      <c r="G11868" s="261"/>
    </row>
    <row r="11869" spans="7:7" x14ac:dyDescent="0.2">
      <c r="G11869" s="261"/>
    </row>
    <row r="11870" spans="7:7" x14ac:dyDescent="0.2">
      <c r="G11870" s="261"/>
    </row>
    <row r="11871" spans="7:7" x14ac:dyDescent="0.2">
      <c r="G11871" s="261"/>
    </row>
    <row r="11872" spans="7:7" x14ac:dyDescent="0.2">
      <c r="G11872" s="261"/>
    </row>
    <row r="11873" spans="7:7" x14ac:dyDescent="0.2">
      <c r="G11873" s="261"/>
    </row>
    <row r="11874" spans="7:7" x14ac:dyDescent="0.2">
      <c r="G11874" s="261"/>
    </row>
    <row r="11875" spans="7:7" x14ac:dyDescent="0.2">
      <c r="G11875" s="261"/>
    </row>
    <row r="11876" spans="7:7" x14ac:dyDescent="0.2">
      <c r="G11876" s="261"/>
    </row>
    <row r="11877" spans="7:7" x14ac:dyDescent="0.2">
      <c r="G11877" s="261"/>
    </row>
    <row r="11878" spans="7:7" x14ac:dyDescent="0.2">
      <c r="G11878" s="261"/>
    </row>
    <row r="11879" spans="7:7" x14ac:dyDescent="0.2">
      <c r="G11879" s="261"/>
    </row>
    <row r="11880" spans="7:7" x14ac:dyDescent="0.2">
      <c r="G11880" s="261"/>
    </row>
    <row r="11881" spans="7:7" x14ac:dyDescent="0.2">
      <c r="G11881" s="261"/>
    </row>
    <row r="11882" spans="7:7" x14ac:dyDescent="0.2">
      <c r="G11882" s="261"/>
    </row>
    <row r="11883" spans="7:7" x14ac:dyDescent="0.2">
      <c r="G11883" s="261"/>
    </row>
    <row r="11884" spans="7:7" x14ac:dyDescent="0.2">
      <c r="G11884" s="261"/>
    </row>
    <row r="11885" spans="7:7" x14ac:dyDescent="0.2">
      <c r="G11885" s="261"/>
    </row>
    <row r="11886" spans="7:7" x14ac:dyDescent="0.2">
      <c r="G11886" s="261"/>
    </row>
    <row r="11887" spans="7:7" x14ac:dyDescent="0.2">
      <c r="G11887" s="261"/>
    </row>
    <row r="11888" spans="7:7" x14ac:dyDescent="0.2">
      <c r="G11888" s="261"/>
    </row>
    <row r="11889" spans="7:7" x14ac:dyDescent="0.2">
      <c r="G11889" s="261"/>
    </row>
    <row r="11890" spans="7:7" x14ac:dyDescent="0.2">
      <c r="G11890" s="261"/>
    </row>
    <row r="11891" spans="7:7" x14ac:dyDescent="0.2">
      <c r="G11891" s="261"/>
    </row>
    <row r="11892" spans="7:7" x14ac:dyDescent="0.2">
      <c r="G11892" s="261"/>
    </row>
    <row r="11893" spans="7:7" x14ac:dyDescent="0.2">
      <c r="G11893" s="261"/>
    </row>
    <row r="11894" spans="7:7" x14ac:dyDescent="0.2">
      <c r="G11894" s="261"/>
    </row>
    <row r="11895" spans="7:7" x14ac:dyDescent="0.2">
      <c r="G11895" s="261"/>
    </row>
    <row r="11896" spans="7:7" x14ac:dyDescent="0.2">
      <c r="G11896" s="261"/>
    </row>
    <row r="11897" spans="7:7" x14ac:dyDescent="0.2">
      <c r="G11897" s="261"/>
    </row>
    <row r="11898" spans="7:7" x14ac:dyDescent="0.2">
      <c r="G11898" s="261"/>
    </row>
    <row r="11899" spans="7:7" x14ac:dyDescent="0.2">
      <c r="G11899" s="261"/>
    </row>
    <row r="11900" spans="7:7" x14ac:dyDescent="0.2">
      <c r="G11900" s="261"/>
    </row>
    <row r="11901" spans="7:7" x14ac:dyDescent="0.2">
      <c r="G11901" s="261"/>
    </row>
    <row r="11902" spans="7:7" x14ac:dyDescent="0.2">
      <c r="G11902" s="261"/>
    </row>
    <row r="11903" spans="7:7" x14ac:dyDescent="0.2">
      <c r="G11903" s="261"/>
    </row>
    <row r="11904" spans="7:7" x14ac:dyDescent="0.2">
      <c r="G11904" s="261"/>
    </row>
    <row r="11905" spans="7:7" x14ac:dyDescent="0.2">
      <c r="G11905" s="261"/>
    </row>
    <row r="11906" spans="7:7" x14ac:dyDescent="0.2">
      <c r="G11906" s="261"/>
    </row>
    <row r="11907" spans="7:7" x14ac:dyDescent="0.2">
      <c r="G11907" s="261"/>
    </row>
    <row r="11908" spans="7:7" x14ac:dyDescent="0.2">
      <c r="G11908" s="261"/>
    </row>
    <row r="11909" spans="7:7" x14ac:dyDescent="0.2">
      <c r="G11909" s="261"/>
    </row>
    <row r="11910" spans="7:7" x14ac:dyDescent="0.2">
      <c r="G11910" s="261"/>
    </row>
    <row r="11911" spans="7:7" x14ac:dyDescent="0.2">
      <c r="G11911" s="261"/>
    </row>
    <row r="11912" spans="7:7" x14ac:dyDescent="0.2">
      <c r="G11912" s="261"/>
    </row>
    <row r="11913" spans="7:7" x14ac:dyDescent="0.2">
      <c r="G11913" s="261"/>
    </row>
    <row r="11914" spans="7:7" x14ac:dyDescent="0.2">
      <c r="G11914" s="261"/>
    </row>
    <row r="11915" spans="7:7" x14ac:dyDescent="0.2">
      <c r="G11915" s="261"/>
    </row>
    <row r="11916" spans="7:7" x14ac:dyDescent="0.2">
      <c r="G11916" s="261"/>
    </row>
    <row r="11917" spans="7:7" x14ac:dyDescent="0.2">
      <c r="G11917" s="261"/>
    </row>
    <row r="11918" spans="7:7" x14ac:dyDescent="0.2">
      <c r="G11918" s="261"/>
    </row>
    <row r="11919" spans="7:7" x14ac:dyDescent="0.2">
      <c r="G11919" s="261"/>
    </row>
    <row r="11920" spans="7:7" x14ac:dyDescent="0.2">
      <c r="G11920" s="261"/>
    </row>
    <row r="11921" spans="7:7" x14ac:dyDescent="0.2">
      <c r="G11921" s="261"/>
    </row>
    <row r="11922" spans="7:7" x14ac:dyDescent="0.2">
      <c r="G11922" s="261"/>
    </row>
    <row r="11923" spans="7:7" x14ac:dyDescent="0.2">
      <c r="G11923" s="261"/>
    </row>
    <row r="11924" spans="7:7" x14ac:dyDescent="0.2">
      <c r="G11924" s="261"/>
    </row>
    <row r="11925" spans="7:7" x14ac:dyDescent="0.2">
      <c r="G11925" s="261"/>
    </row>
    <row r="11926" spans="7:7" x14ac:dyDescent="0.2">
      <c r="G11926" s="261"/>
    </row>
    <row r="11927" spans="7:7" x14ac:dyDescent="0.2">
      <c r="G11927" s="261"/>
    </row>
    <row r="11928" spans="7:7" x14ac:dyDescent="0.2">
      <c r="G11928" s="261"/>
    </row>
    <row r="11929" spans="7:7" x14ac:dyDescent="0.2">
      <c r="G11929" s="261"/>
    </row>
    <row r="11930" spans="7:7" x14ac:dyDescent="0.2">
      <c r="G11930" s="261"/>
    </row>
    <row r="11931" spans="7:7" x14ac:dyDescent="0.2">
      <c r="G11931" s="261"/>
    </row>
    <row r="11932" spans="7:7" x14ac:dyDescent="0.2">
      <c r="G11932" s="261"/>
    </row>
    <row r="11933" spans="7:7" x14ac:dyDescent="0.2">
      <c r="G11933" s="261"/>
    </row>
    <row r="11934" spans="7:7" x14ac:dyDescent="0.2">
      <c r="G11934" s="261"/>
    </row>
    <row r="11935" spans="7:7" x14ac:dyDescent="0.2">
      <c r="G11935" s="261"/>
    </row>
    <row r="11936" spans="7:7" x14ac:dyDescent="0.2">
      <c r="G11936" s="261"/>
    </row>
    <row r="11937" spans="7:7" x14ac:dyDescent="0.2">
      <c r="G11937" s="261"/>
    </row>
    <row r="11938" spans="7:7" x14ac:dyDescent="0.2">
      <c r="G11938" s="261"/>
    </row>
    <row r="11939" spans="7:7" x14ac:dyDescent="0.2">
      <c r="G11939" s="261"/>
    </row>
    <row r="11940" spans="7:7" x14ac:dyDescent="0.2">
      <c r="G11940" s="261"/>
    </row>
    <row r="11941" spans="7:7" x14ac:dyDescent="0.2">
      <c r="G11941" s="261"/>
    </row>
    <row r="11942" spans="7:7" x14ac:dyDescent="0.2">
      <c r="G11942" s="261"/>
    </row>
    <row r="11943" spans="7:7" x14ac:dyDescent="0.2">
      <c r="G11943" s="261"/>
    </row>
    <row r="11944" spans="7:7" x14ac:dyDescent="0.2">
      <c r="G11944" s="261"/>
    </row>
    <row r="11945" spans="7:7" x14ac:dyDescent="0.2">
      <c r="G11945" s="261"/>
    </row>
    <row r="11946" spans="7:7" x14ac:dyDescent="0.2">
      <c r="G11946" s="261"/>
    </row>
    <row r="11947" spans="7:7" x14ac:dyDescent="0.2">
      <c r="G11947" s="261"/>
    </row>
    <row r="11948" spans="7:7" x14ac:dyDescent="0.2">
      <c r="G11948" s="261"/>
    </row>
    <row r="11949" spans="7:7" x14ac:dyDescent="0.2">
      <c r="G11949" s="261"/>
    </row>
    <row r="11950" spans="7:7" x14ac:dyDescent="0.2">
      <c r="G11950" s="261"/>
    </row>
    <row r="11951" spans="7:7" x14ac:dyDescent="0.2">
      <c r="G11951" s="261"/>
    </row>
    <row r="11952" spans="7:7" x14ac:dyDescent="0.2">
      <c r="G11952" s="261"/>
    </row>
    <row r="11953" spans="7:7" x14ac:dyDescent="0.2">
      <c r="G11953" s="261"/>
    </row>
    <row r="11954" spans="7:7" x14ac:dyDescent="0.2">
      <c r="G11954" s="261"/>
    </row>
    <row r="11955" spans="7:7" x14ac:dyDescent="0.2">
      <c r="G11955" s="261"/>
    </row>
    <row r="11956" spans="7:7" x14ac:dyDescent="0.2">
      <c r="G11956" s="261"/>
    </row>
    <row r="11957" spans="7:7" x14ac:dyDescent="0.2">
      <c r="G11957" s="261"/>
    </row>
    <row r="11958" spans="7:7" x14ac:dyDescent="0.2">
      <c r="G11958" s="261"/>
    </row>
    <row r="11959" spans="7:7" x14ac:dyDescent="0.2">
      <c r="G11959" s="261"/>
    </row>
    <row r="11960" spans="7:7" x14ac:dyDescent="0.2">
      <c r="G11960" s="261"/>
    </row>
    <row r="11961" spans="7:7" x14ac:dyDescent="0.2">
      <c r="G11961" s="261"/>
    </row>
    <row r="11962" spans="7:7" x14ac:dyDescent="0.2">
      <c r="G11962" s="261"/>
    </row>
    <row r="11963" spans="7:7" x14ac:dyDescent="0.2">
      <c r="G11963" s="261"/>
    </row>
    <row r="11964" spans="7:7" x14ac:dyDescent="0.2">
      <c r="G11964" s="261"/>
    </row>
    <row r="11965" spans="7:7" x14ac:dyDescent="0.2">
      <c r="G11965" s="261"/>
    </row>
    <row r="11966" spans="7:7" x14ac:dyDescent="0.2">
      <c r="G11966" s="261"/>
    </row>
    <row r="11967" spans="7:7" x14ac:dyDescent="0.2">
      <c r="G11967" s="261"/>
    </row>
    <row r="11968" spans="7:7" x14ac:dyDescent="0.2">
      <c r="G11968" s="261"/>
    </row>
    <row r="11969" spans="7:7" x14ac:dyDescent="0.2">
      <c r="G11969" s="261"/>
    </row>
    <row r="11970" spans="7:7" x14ac:dyDescent="0.2">
      <c r="G11970" s="261"/>
    </row>
    <row r="11971" spans="7:7" x14ac:dyDescent="0.2">
      <c r="G11971" s="261"/>
    </row>
    <row r="11972" spans="7:7" x14ac:dyDescent="0.2">
      <c r="G11972" s="261"/>
    </row>
    <row r="11973" spans="7:7" x14ac:dyDescent="0.2">
      <c r="G11973" s="261"/>
    </row>
    <row r="11974" spans="7:7" x14ac:dyDescent="0.2">
      <c r="G11974" s="261"/>
    </row>
    <row r="11975" spans="7:7" x14ac:dyDescent="0.2">
      <c r="G11975" s="261"/>
    </row>
    <row r="11976" spans="7:7" x14ac:dyDescent="0.2">
      <c r="G11976" s="261"/>
    </row>
    <row r="11977" spans="7:7" x14ac:dyDescent="0.2">
      <c r="G11977" s="261"/>
    </row>
    <row r="11978" spans="7:7" x14ac:dyDescent="0.2">
      <c r="G11978" s="261"/>
    </row>
    <row r="11979" spans="7:7" x14ac:dyDescent="0.2">
      <c r="G11979" s="261"/>
    </row>
    <row r="11980" spans="7:7" x14ac:dyDescent="0.2">
      <c r="G11980" s="261"/>
    </row>
    <row r="11981" spans="7:7" x14ac:dyDescent="0.2">
      <c r="G11981" s="261"/>
    </row>
    <row r="11982" spans="7:7" x14ac:dyDescent="0.2">
      <c r="G11982" s="261"/>
    </row>
    <row r="11983" spans="7:7" x14ac:dyDescent="0.2">
      <c r="G11983" s="261"/>
    </row>
    <row r="11984" spans="7:7" x14ac:dyDescent="0.2">
      <c r="G11984" s="261"/>
    </row>
    <row r="11985" spans="7:7" x14ac:dyDescent="0.2">
      <c r="G11985" s="261"/>
    </row>
    <row r="11986" spans="7:7" x14ac:dyDescent="0.2">
      <c r="G11986" s="261"/>
    </row>
    <row r="11987" spans="7:7" x14ac:dyDescent="0.2">
      <c r="G11987" s="261"/>
    </row>
    <row r="11988" spans="7:7" x14ac:dyDescent="0.2">
      <c r="G11988" s="261"/>
    </row>
    <row r="11989" spans="7:7" x14ac:dyDescent="0.2">
      <c r="G11989" s="261"/>
    </row>
    <row r="11990" spans="7:7" x14ac:dyDescent="0.2">
      <c r="G11990" s="261"/>
    </row>
    <row r="11991" spans="7:7" x14ac:dyDescent="0.2">
      <c r="G11991" s="261"/>
    </row>
    <row r="11992" spans="7:7" x14ac:dyDescent="0.2">
      <c r="G11992" s="261"/>
    </row>
    <row r="11993" spans="7:7" x14ac:dyDescent="0.2">
      <c r="G11993" s="261"/>
    </row>
    <row r="11994" spans="7:7" x14ac:dyDescent="0.2">
      <c r="G11994" s="261"/>
    </row>
    <row r="11995" spans="7:7" x14ac:dyDescent="0.2">
      <c r="G11995" s="261"/>
    </row>
    <row r="11996" spans="7:7" x14ac:dyDescent="0.2">
      <c r="G11996" s="261"/>
    </row>
    <row r="11997" spans="7:7" x14ac:dyDescent="0.2">
      <c r="G11997" s="261"/>
    </row>
    <row r="11998" spans="7:7" x14ac:dyDescent="0.2">
      <c r="G11998" s="261"/>
    </row>
    <row r="11999" spans="7:7" x14ac:dyDescent="0.2">
      <c r="G11999" s="261"/>
    </row>
    <row r="12000" spans="7:7" x14ac:dyDescent="0.2">
      <c r="G12000" s="261"/>
    </row>
    <row r="12001" spans="7:7" x14ac:dyDescent="0.2">
      <c r="G12001" s="261"/>
    </row>
    <row r="12002" spans="7:7" x14ac:dyDescent="0.2">
      <c r="G12002" s="261"/>
    </row>
    <row r="12003" spans="7:7" x14ac:dyDescent="0.2">
      <c r="G12003" s="261"/>
    </row>
    <row r="12004" spans="7:7" x14ac:dyDescent="0.2">
      <c r="G12004" s="261"/>
    </row>
    <row r="12005" spans="7:7" x14ac:dyDescent="0.2">
      <c r="G12005" s="261"/>
    </row>
    <row r="12006" spans="7:7" x14ac:dyDescent="0.2">
      <c r="G12006" s="261"/>
    </row>
    <row r="12007" spans="7:7" x14ac:dyDescent="0.2">
      <c r="G12007" s="261"/>
    </row>
    <row r="12008" spans="7:7" x14ac:dyDescent="0.2">
      <c r="G12008" s="261"/>
    </row>
    <row r="12009" spans="7:7" x14ac:dyDescent="0.2">
      <c r="G12009" s="261"/>
    </row>
    <row r="12010" spans="7:7" x14ac:dyDescent="0.2">
      <c r="G12010" s="261"/>
    </row>
    <row r="12011" spans="7:7" x14ac:dyDescent="0.2">
      <c r="G12011" s="261"/>
    </row>
    <row r="12012" spans="7:7" x14ac:dyDescent="0.2">
      <c r="G12012" s="261"/>
    </row>
    <row r="12013" spans="7:7" x14ac:dyDescent="0.2">
      <c r="G12013" s="261"/>
    </row>
    <row r="12014" spans="7:7" x14ac:dyDescent="0.2">
      <c r="G12014" s="261"/>
    </row>
    <row r="12015" spans="7:7" x14ac:dyDescent="0.2">
      <c r="G12015" s="261"/>
    </row>
    <row r="12016" spans="7:7" x14ac:dyDescent="0.2">
      <c r="G12016" s="261"/>
    </row>
    <row r="12017" spans="7:7" x14ac:dyDescent="0.2">
      <c r="G12017" s="261"/>
    </row>
    <row r="12018" spans="7:7" x14ac:dyDescent="0.2">
      <c r="G12018" s="261"/>
    </row>
    <row r="12019" spans="7:7" x14ac:dyDescent="0.2">
      <c r="G12019" s="261"/>
    </row>
    <row r="12020" spans="7:7" x14ac:dyDescent="0.2">
      <c r="G12020" s="261"/>
    </row>
    <row r="12021" spans="7:7" x14ac:dyDescent="0.2">
      <c r="G12021" s="261"/>
    </row>
    <row r="12022" spans="7:7" x14ac:dyDescent="0.2">
      <c r="G12022" s="261"/>
    </row>
    <row r="12023" spans="7:7" x14ac:dyDescent="0.2">
      <c r="G12023" s="261"/>
    </row>
    <row r="12024" spans="7:7" x14ac:dyDescent="0.2">
      <c r="G12024" s="261"/>
    </row>
    <row r="12025" spans="7:7" x14ac:dyDescent="0.2">
      <c r="G12025" s="261"/>
    </row>
    <row r="12026" spans="7:7" x14ac:dyDescent="0.2">
      <c r="G12026" s="261"/>
    </row>
    <row r="12027" spans="7:7" x14ac:dyDescent="0.2">
      <c r="G12027" s="261"/>
    </row>
    <row r="12028" spans="7:7" x14ac:dyDescent="0.2">
      <c r="G12028" s="261"/>
    </row>
    <row r="12029" spans="7:7" x14ac:dyDescent="0.2">
      <c r="G12029" s="261"/>
    </row>
    <row r="12030" spans="7:7" x14ac:dyDescent="0.2">
      <c r="G12030" s="261"/>
    </row>
    <row r="12031" spans="7:7" x14ac:dyDescent="0.2">
      <c r="G12031" s="261"/>
    </row>
    <row r="12032" spans="7:7" x14ac:dyDescent="0.2">
      <c r="G12032" s="261"/>
    </row>
    <row r="12033" spans="7:7" x14ac:dyDescent="0.2">
      <c r="G12033" s="261"/>
    </row>
    <row r="12034" spans="7:7" x14ac:dyDescent="0.2">
      <c r="G12034" s="261"/>
    </row>
    <row r="12035" spans="7:7" x14ac:dyDescent="0.2">
      <c r="G12035" s="261"/>
    </row>
    <row r="12036" spans="7:7" x14ac:dyDescent="0.2">
      <c r="G12036" s="261"/>
    </row>
    <row r="12037" spans="7:7" x14ac:dyDescent="0.2">
      <c r="G12037" s="261"/>
    </row>
    <row r="12038" spans="7:7" x14ac:dyDescent="0.2">
      <c r="G12038" s="261"/>
    </row>
    <row r="12039" spans="7:7" x14ac:dyDescent="0.2">
      <c r="G12039" s="261"/>
    </row>
    <row r="12040" spans="7:7" x14ac:dyDescent="0.2">
      <c r="G12040" s="261"/>
    </row>
    <row r="12041" spans="7:7" x14ac:dyDescent="0.2">
      <c r="G12041" s="261"/>
    </row>
    <row r="12042" spans="7:7" x14ac:dyDescent="0.2">
      <c r="G12042" s="261"/>
    </row>
    <row r="12043" spans="7:7" x14ac:dyDescent="0.2">
      <c r="G12043" s="261"/>
    </row>
    <row r="12044" spans="7:7" x14ac:dyDescent="0.2">
      <c r="G12044" s="261"/>
    </row>
    <row r="12045" spans="7:7" x14ac:dyDescent="0.2">
      <c r="G12045" s="261"/>
    </row>
    <row r="12046" spans="7:7" x14ac:dyDescent="0.2">
      <c r="G12046" s="261"/>
    </row>
    <row r="12047" spans="7:7" x14ac:dyDescent="0.2">
      <c r="G12047" s="261"/>
    </row>
    <row r="12048" spans="7:7" x14ac:dyDescent="0.2">
      <c r="G12048" s="261"/>
    </row>
    <row r="12049" spans="7:7" x14ac:dyDescent="0.2">
      <c r="G12049" s="261"/>
    </row>
    <row r="12050" spans="7:7" x14ac:dyDescent="0.2">
      <c r="G12050" s="261"/>
    </row>
    <row r="12051" spans="7:7" x14ac:dyDescent="0.2">
      <c r="G12051" s="261"/>
    </row>
    <row r="12052" spans="7:7" x14ac:dyDescent="0.2">
      <c r="G12052" s="261"/>
    </row>
    <row r="12053" spans="7:7" x14ac:dyDescent="0.2">
      <c r="G12053" s="261"/>
    </row>
    <row r="12054" spans="7:7" x14ac:dyDescent="0.2">
      <c r="G12054" s="261"/>
    </row>
    <row r="12055" spans="7:7" x14ac:dyDescent="0.2">
      <c r="G12055" s="261"/>
    </row>
    <row r="12056" spans="7:7" x14ac:dyDescent="0.2">
      <c r="G12056" s="261"/>
    </row>
    <row r="12057" spans="7:7" x14ac:dyDescent="0.2">
      <c r="G12057" s="261"/>
    </row>
    <row r="12058" spans="7:7" x14ac:dyDescent="0.2">
      <c r="G12058" s="261"/>
    </row>
    <row r="12059" spans="7:7" x14ac:dyDescent="0.2">
      <c r="G12059" s="261"/>
    </row>
    <row r="12060" spans="7:7" x14ac:dyDescent="0.2">
      <c r="G12060" s="261"/>
    </row>
    <row r="12061" spans="7:7" x14ac:dyDescent="0.2">
      <c r="G12061" s="261"/>
    </row>
    <row r="12062" spans="7:7" x14ac:dyDescent="0.2">
      <c r="G12062" s="261"/>
    </row>
    <row r="12063" spans="7:7" x14ac:dyDescent="0.2">
      <c r="G12063" s="261"/>
    </row>
    <row r="12064" spans="7:7" x14ac:dyDescent="0.2">
      <c r="G12064" s="261"/>
    </row>
    <row r="12065" spans="7:7" x14ac:dyDescent="0.2">
      <c r="G12065" s="261"/>
    </row>
    <row r="12066" spans="7:7" x14ac:dyDescent="0.2">
      <c r="G12066" s="261"/>
    </row>
    <row r="12067" spans="7:7" x14ac:dyDescent="0.2">
      <c r="G12067" s="261"/>
    </row>
    <row r="12068" spans="7:7" x14ac:dyDescent="0.2">
      <c r="G12068" s="261"/>
    </row>
    <row r="12069" spans="7:7" x14ac:dyDescent="0.2">
      <c r="G12069" s="261"/>
    </row>
    <row r="12070" spans="7:7" x14ac:dyDescent="0.2">
      <c r="G12070" s="261"/>
    </row>
    <row r="12071" spans="7:7" x14ac:dyDescent="0.2">
      <c r="G12071" s="261"/>
    </row>
    <row r="12072" spans="7:7" x14ac:dyDescent="0.2">
      <c r="G12072" s="261"/>
    </row>
    <row r="12073" spans="7:7" x14ac:dyDescent="0.2">
      <c r="G12073" s="261"/>
    </row>
    <row r="12074" spans="7:7" x14ac:dyDescent="0.2">
      <c r="G12074" s="261"/>
    </row>
    <row r="12075" spans="7:7" x14ac:dyDescent="0.2">
      <c r="G12075" s="261"/>
    </row>
    <row r="12076" spans="7:7" x14ac:dyDescent="0.2">
      <c r="G12076" s="261"/>
    </row>
    <row r="12077" spans="7:7" x14ac:dyDescent="0.2">
      <c r="G12077" s="261"/>
    </row>
    <row r="12078" spans="7:7" x14ac:dyDescent="0.2">
      <c r="G12078" s="261"/>
    </row>
    <row r="12079" spans="7:7" x14ac:dyDescent="0.2">
      <c r="G12079" s="261"/>
    </row>
    <row r="12080" spans="7:7" x14ac:dyDescent="0.2">
      <c r="G12080" s="261"/>
    </row>
    <row r="12081" spans="7:7" x14ac:dyDescent="0.2">
      <c r="G12081" s="261"/>
    </row>
    <row r="12082" spans="7:7" x14ac:dyDescent="0.2">
      <c r="G12082" s="261"/>
    </row>
    <row r="12083" spans="7:7" x14ac:dyDescent="0.2">
      <c r="G12083" s="261"/>
    </row>
    <row r="12084" spans="7:7" x14ac:dyDescent="0.2">
      <c r="G12084" s="261"/>
    </row>
    <row r="12085" spans="7:7" x14ac:dyDescent="0.2">
      <c r="G12085" s="261"/>
    </row>
    <row r="12086" spans="7:7" x14ac:dyDescent="0.2">
      <c r="G12086" s="261"/>
    </row>
    <row r="12087" spans="7:7" x14ac:dyDescent="0.2">
      <c r="G12087" s="261"/>
    </row>
    <row r="12088" spans="7:7" x14ac:dyDescent="0.2">
      <c r="G12088" s="261"/>
    </row>
    <row r="12089" spans="7:7" x14ac:dyDescent="0.2">
      <c r="G12089" s="261"/>
    </row>
    <row r="12090" spans="7:7" x14ac:dyDescent="0.2">
      <c r="G12090" s="261"/>
    </row>
    <row r="12091" spans="7:7" x14ac:dyDescent="0.2">
      <c r="G12091" s="261"/>
    </row>
    <row r="12092" spans="7:7" x14ac:dyDescent="0.2">
      <c r="G12092" s="261"/>
    </row>
    <row r="12093" spans="7:7" x14ac:dyDescent="0.2">
      <c r="G12093" s="261"/>
    </row>
    <row r="12094" spans="7:7" x14ac:dyDescent="0.2">
      <c r="G12094" s="261"/>
    </row>
    <row r="12095" spans="7:7" x14ac:dyDescent="0.2">
      <c r="G12095" s="261"/>
    </row>
    <row r="12096" spans="7:7" x14ac:dyDescent="0.2">
      <c r="G12096" s="261"/>
    </row>
    <row r="12097" spans="7:7" x14ac:dyDescent="0.2">
      <c r="G12097" s="261"/>
    </row>
    <row r="12098" spans="7:7" x14ac:dyDescent="0.2">
      <c r="G12098" s="261"/>
    </row>
    <row r="12099" spans="7:7" x14ac:dyDescent="0.2">
      <c r="G12099" s="261"/>
    </row>
    <row r="12100" spans="7:7" x14ac:dyDescent="0.2">
      <c r="G12100" s="261"/>
    </row>
    <row r="12101" spans="7:7" x14ac:dyDescent="0.2">
      <c r="G12101" s="261"/>
    </row>
    <row r="12102" spans="7:7" x14ac:dyDescent="0.2">
      <c r="G12102" s="261"/>
    </row>
    <row r="12103" spans="7:7" x14ac:dyDescent="0.2">
      <c r="G12103" s="261"/>
    </row>
    <row r="12104" spans="7:7" x14ac:dyDescent="0.2">
      <c r="G12104" s="261"/>
    </row>
    <row r="12105" spans="7:7" x14ac:dyDescent="0.2">
      <c r="G12105" s="261"/>
    </row>
    <row r="12106" spans="7:7" x14ac:dyDescent="0.2">
      <c r="G12106" s="261"/>
    </row>
    <row r="12107" spans="7:7" x14ac:dyDescent="0.2">
      <c r="G12107" s="261"/>
    </row>
    <row r="12108" spans="7:7" x14ac:dyDescent="0.2">
      <c r="G12108" s="261"/>
    </row>
    <row r="12109" spans="7:7" x14ac:dyDescent="0.2">
      <c r="G12109" s="261"/>
    </row>
    <row r="12110" spans="7:7" x14ac:dyDescent="0.2">
      <c r="G12110" s="261"/>
    </row>
    <row r="12111" spans="7:7" x14ac:dyDescent="0.2">
      <c r="G12111" s="261"/>
    </row>
    <row r="12112" spans="7:7" x14ac:dyDescent="0.2">
      <c r="G12112" s="261"/>
    </row>
    <row r="12113" spans="7:7" x14ac:dyDescent="0.2">
      <c r="G12113" s="261"/>
    </row>
    <row r="12114" spans="7:7" x14ac:dyDescent="0.2">
      <c r="G12114" s="261"/>
    </row>
    <row r="12115" spans="7:7" x14ac:dyDescent="0.2">
      <c r="G12115" s="261"/>
    </row>
    <row r="12116" spans="7:7" x14ac:dyDescent="0.2">
      <c r="G12116" s="261"/>
    </row>
    <row r="12117" spans="7:7" x14ac:dyDescent="0.2">
      <c r="G12117" s="261"/>
    </row>
    <row r="12118" spans="7:7" x14ac:dyDescent="0.2">
      <c r="G12118" s="261"/>
    </row>
    <row r="12119" spans="7:7" x14ac:dyDescent="0.2">
      <c r="G12119" s="261"/>
    </row>
    <row r="12120" spans="7:7" x14ac:dyDescent="0.2">
      <c r="G12120" s="261"/>
    </row>
    <row r="12121" spans="7:7" x14ac:dyDescent="0.2">
      <c r="G12121" s="261"/>
    </row>
    <row r="12122" spans="7:7" x14ac:dyDescent="0.2">
      <c r="G12122" s="261"/>
    </row>
    <row r="12123" spans="7:7" x14ac:dyDescent="0.2">
      <c r="G12123" s="261"/>
    </row>
    <row r="12124" spans="7:7" x14ac:dyDescent="0.2">
      <c r="G12124" s="261"/>
    </row>
    <row r="12125" spans="7:7" x14ac:dyDescent="0.2">
      <c r="G12125" s="261"/>
    </row>
    <row r="12126" spans="7:7" x14ac:dyDescent="0.2">
      <c r="G12126" s="261"/>
    </row>
    <row r="12127" spans="7:7" x14ac:dyDescent="0.2">
      <c r="G12127" s="261"/>
    </row>
    <row r="12128" spans="7:7" x14ac:dyDescent="0.2">
      <c r="G12128" s="261"/>
    </row>
    <row r="12129" spans="7:7" x14ac:dyDescent="0.2">
      <c r="G12129" s="261"/>
    </row>
    <row r="12130" spans="7:7" x14ac:dyDescent="0.2">
      <c r="G12130" s="261"/>
    </row>
    <row r="12131" spans="7:7" x14ac:dyDescent="0.2">
      <c r="G12131" s="261"/>
    </row>
    <row r="12132" spans="7:7" x14ac:dyDescent="0.2">
      <c r="G12132" s="261"/>
    </row>
    <row r="12133" spans="7:7" x14ac:dyDescent="0.2">
      <c r="G12133" s="261"/>
    </row>
    <row r="12134" spans="7:7" x14ac:dyDescent="0.2">
      <c r="G12134" s="261"/>
    </row>
    <row r="12135" spans="7:7" x14ac:dyDescent="0.2">
      <c r="G12135" s="261"/>
    </row>
    <row r="12136" spans="7:7" x14ac:dyDescent="0.2">
      <c r="G12136" s="261"/>
    </row>
    <row r="12137" spans="7:7" x14ac:dyDescent="0.2">
      <c r="G12137" s="261"/>
    </row>
    <row r="12138" spans="7:7" x14ac:dyDescent="0.2">
      <c r="G12138" s="261"/>
    </row>
    <row r="12139" spans="7:7" x14ac:dyDescent="0.2">
      <c r="G12139" s="261"/>
    </row>
    <row r="12140" spans="7:7" x14ac:dyDescent="0.2">
      <c r="G12140" s="261"/>
    </row>
    <row r="12141" spans="7:7" x14ac:dyDescent="0.2">
      <c r="G12141" s="261"/>
    </row>
    <row r="12142" spans="7:7" x14ac:dyDescent="0.2">
      <c r="G12142" s="261"/>
    </row>
    <row r="12143" spans="7:7" x14ac:dyDescent="0.2">
      <c r="G12143" s="261"/>
    </row>
    <row r="12144" spans="7:7" x14ac:dyDescent="0.2">
      <c r="G12144" s="261"/>
    </row>
    <row r="12145" spans="7:7" x14ac:dyDescent="0.2">
      <c r="G12145" s="261"/>
    </row>
    <row r="12146" spans="7:7" x14ac:dyDescent="0.2">
      <c r="G12146" s="261"/>
    </row>
    <row r="12147" spans="7:7" x14ac:dyDescent="0.2">
      <c r="G12147" s="261"/>
    </row>
    <row r="12148" spans="7:7" x14ac:dyDescent="0.2">
      <c r="G12148" s="261"/>
    </row>
    <row r="12149" spans="7:7" x14ac:dyDescent="0.2">
      <c r="G12149" s="261"/>
    </row>
    <row r="12150" spans="7:7" x14ac:dyDescent="0.2">
      <c r="G12150" s="261"/>
    </row>
    <row r="12151" spans="7:7" x14ac:dyDescent="0.2">
      <c r="G12151" s="261"/>
    </row>
    <row r="12152" spans="7:7" x14ac:dyDescent="0.2">
      <c r="G12152" s="261"/>
    </row>
    <row r="12153" spans="7:7" x14ac:dyDescent="0.2">
      <c r="G12153" s="261"/>
    </row>
    <row r="12154" spans="7:7" x14ac:dyDescent="0.2">
      <c r="G12154" s="261"/>
    </row>
    <row r="12155" spans="7:7" x14ac:dyDescent="0.2">
      <c r="G12155" s="261"/>
    </row>
    <row r="12156" spans="7:7" x14ac:dyDescent="0.2">
      <c r="G12156" s="261"/>
    </row>
    <row r="12157" spans="7:7" x14ac:dyDescent="0.2">
      <c r="G12157" s="261"/>
    </row>
    <row r="12158" spans="7:7" x14ac:dyDescent="0.2">
      <c r="G12158" s="261"/>
    </row>
    <row r="12159" spans="7:7" x14ac:dyDescent="0.2">
      <c r="G12159" s="261"/>
    </row>
    <row r="12160" spans="7:7" x14ac:dyDescent="0.2">
      <c r="G12160" s="261"/>
    </row>
    <row r="12161" spans="7:7" x14ac:dyDescent="0.2">
      <c r="G12161" s="261"/>
    </row>
    <row r="12162" spans="7:7" x14ac:dyDescent="0.2">
      <c r="G12162" s="261"/>
    </row>
    <row r="12163" spans="7:7" x14ac:dyDescent="0.2">
      <c r="G12163" s="261"/>
    </row>
    <row r="12164" spans="7:7" x14ac:dyDescent="0.2">
      <c r="G12164" s="261"/>
    </row>
    <row r="12165" spans="7:7" x14ac:dyDescent="0.2">
      <c r="G12165" s="261"/>
    </row>
    <row r="12166" spans="7:7" x14ac:dyDescent="0.2">
      <c r="G12166" s="261"/>
    </row>
    <row r="12167" spans="7:7" x14ac:dyDescent="0.2">
      <c r="G12167" s="261"/>
    </row>
    <row r="12168" spans="7:7" x14ac:dyDescent="0.2">
      <c r="G12168" s="261"/>
    </row>
    <row r="12169" spans="7:7" x14ac:dyDescent="0.2">
      <c r="G12169" s="261"/>
    </row>
    <row r="12170" spans="7:7" x14ac:dyDescent="0.2">
      <c r="G12170" s="261"/>
    </row>
    <row r="12171" spans="7:7" x14ac:dyDescent="0.2">
      <c r="G12171" s="261"/>
    </row>
    <row r="12172" spans="7:7" x14ac:dyDescent="0.2">
      <c r="G12172" s="261"/>
    </row>
    <row r="12173" spans="7:7" x14ac:dyDescent="0.2">
      <c r="G12173" s="261"/>
    </row>
    <row r="12174" spans="7:7" x14ac:dyDescent="0.2">
      <c r="G12174" s="261"/>
    </row>
    <row r="12175" spans="7:7" x14ac:dyDescent="0.2">
      <c r="G12175" s="261"/>
    </row>
    <row r="12176" spans="7:7" x14ac:dyDescent="0.2">
      <c r="G12176" s="261"/>
    </row>
    <row r="12177" spans="7:7" x14ac:dyDescent="0.2">
      <c r="G12177" s="261"/>
    </row>
    <row r="12178" spans="7:7" x14ac:dyDescent="0.2">
      <c r="G12178" s="261"/>
    </row>
    <row r="12179" spans="7:7" x14ac:dyDescent="0.2">
      <c r="G12179" s="261"/>
    </row>
    <row r="12180" spans="7:7" x14ac:dyDescent="0.2">
      <c r="G12180" s="261"/>
    </row>
    <row r="12181" spans="7:7" x14ac:dyDescent="0.2">
      <c r="G12181" s="261"/>
    </row>
    <row r="12182" spans="7:7" x14ac:dyDescent="0.2">
      <c r="G12182" s="261"/>
    </row>
    <row r="12183" spans="7:7" x14ac:dyDescent="0.2">
      <c r="G12183" s="261"/>
    </row>
    <row r="12184" spans="7:7" x14ac:dyDescent="0.2">
      <c r="G12184" s="261"/>
    </row>
    <row r="12185" spans="7:7" x14ac:dyDescent="0.2">
      <c r="G12185" s="261"/>
    </row>
    <row r="12186" spans="7:7" x14ac:dyDescent="0.2">
      <c r="G12186" s="261"/>
    </row>
    <row r="12187" spans="7:7" x14ac:dyDescent="0.2">
      <c r="G12187" s="261"/>
    </row>
    <row r="12188" spans="7:7" x14ac:dyDescent="0.2">
      <c r="G12188" s="261"/>
    </row>
    <row r="12189" spans="7:7" x14ac:dyDescent="0.2">
      <c r="G12189" s="261"/>
    </row>
    <row r="12190" spans="7:7" x14ac:dyDescent="0.2">
      <c r="G12190" s="261"/>
    </row>
    <row r="12191" spans="7:7" x14ac:dyDescent="0.2">
      <c r="G12191" s="261"/>
    </row>
    <row r="12192" spans="7:7" x14ac:dyDescent="0.2">
      <c r="G12192" s="261"/>
    </row>
    <row r="12193" spans="7:7" x14ac:dyDescent="0.2">
      <c r="G12193" s="261"/>
    </row>
    <row r="12194" spans="7:7" x14ac:dyDescent="0.2">
      <c r="G12194" s="261"/>
    </row>
    <row r="12195" spans="7:7" x14ac:dyDescent="0.2">
      <c r="G12195" s="261"/>
    </row>
    <row r="12196" spans="7:7" x14ac:dyDescent="0.2">
      <c r="G12196" s="261"/>
    </row>
    <row r="12197" spans="7:7" x14ac:dyDescent="0.2">
      <c r="G12197" s="261"/>
    </row>
    <row r="12198" spans="7:7" x14ac:dyDescent="0.2">
      <c r="G12198" s="261"/>
    </row>
    <row r="12199" spans="7:7" x14ac:dyDescent="0.2">
      <c r="G12199" s="261"/>
    </row>
    <row r="12200" spans="7:7" x14ac:dyDescent="0.2">
      <c r="G12200" s="261"/>
    </row>
    <row r="12201" spans="7:7" x14ac:dyDescent="0.2">
      <c r="G12201" s="261"/>
    </row>
    <row r="12202" spans="7:7" x14ac:dyDescent="0.2">
      <c r="G12202" s="261"/>
    </row>
    <row r="12203" spans="7:7" x14ac:dyDescent="0.2">
      <c r="G12203" s="261"/>
    </row>
    <row r="12204" spans="7:7" x14ac:dyDescent="0.2">
      <c r="G12204" s="261"/>
    </row>
    <row r="12205" spans="7:7" x14ac:dyDescent="0.2">
      <c r="G12205" s="261"/>
    </row>
    <row r="12206" spans="7:7" x14ac:dyDescent="0.2">
      <c r="G12206" s="261"/>
    </row>
    <row r="12207" spans="7:7" x14ac:dyDescent="0.2">
      <c r="G12207" s="261"/>
    </row>
    <row r="12208" spans="7:7" x14ac:dyDescent="0.2">
      <c r="G12208" s="261"/>
    </row>
    <row r="12209" spans="7:7" x14ac:dyDescent="0.2">
      <c r="G12209" s="261"/>
    </row>
    <row r="12210" spans="7:7" x14ac:dyDescent="0.2">
      <c r="G12210" s="261"/>
    </row>
    <row r="12211" spans="7:7" x14ac:dyDescent="0.2">
      <c r="G12211" s="261"/>
    </row>
    <row r="12212" spans="7:7" x14ac:dyDescent="0.2">
      <c r="G12212" s="261"/>
    </row>
    <row r="12213" spans="7:7" x14ac:dyDescent="0.2">
      <c r="G12213" s="261"/>
    </row>
    <row r="12214" spans="7:7" x14ac:dyDescent="0.2">
      <c r="G12214" s="261"/>
    </row>
    <row r="12215" spans="7:7" x14ac:dyDescent="0.2">
      <c r="G12215" s="261"/>
    </row>
    <row r="12216" spans="7:7" x14ac:dyDescent="0.2">
      <c r="G12216" s="261"/>
    </row>
    <row r="12217" spans="7:7" x14ac:dyDescent="0.2">
      <c r="G12217" s="261"/>
    </row>
    <row r="12218" spans="7:7" x14ac:dyDescent="0.2">
      <c r="G12218" s="261"/>
    </row>
    <row r="12219" spans="7:7" x14ac:dyDescent="0.2">
      <c r="G12219" s="261"/>
    </row>
    <row r="12220" spans="7:7" x14ac:dyDescent="0.2">
      <c r="G12220" s="261"/>
    </row>
    <row r="12221" spans="7:7" x14ac:dyDescent="0.2">
      <c r="G12221" s="261"/>
    </row>
    <row r="12222" spans="7:7" x14ac:dyDescent="0.2">
      <c r="G12222" s="261"/>
    </row>
    <row r="12223" spans="7:7" x14ac:dyDescent="0.2">
      <c r="G12223" s="261"/>
    </row>
    <row r="12224" spans="7:7" x14ac:dyDescent="0.2">
      <c r="G12224" s="261"/>
    </row>
    <row r="12225" spans="7:7" x14ac:dyDescent="0.2">
      <c r="G12225" s="261"/>
    </row>
    <row r="12226" spans="7:7" x14ac:dyDescent="0.2">
      <c r="G12226" s="261"/>
    </row>
    <row r="12227" spans="7:7" x14ac:dyDescent="0.2">
      <c r="G12227" s="261"/>
    </row>
    <row r="12228" spans="7:7" x14ac:dyDescent="0.2">
      <c r="G12228" s="261"/>
    </row>
    <row r="12229" spans="7:7" x14ac:dyDescent="0.2">
      <c r="G12229" s="261"/>
    </row>
    <row r="12230" spans="7:7" x14ac:dyDescent="0.2">
      <c r="G12230" s="261"/>
    </row>
    <row r="12231" spans="7:7" x14ac:dyDescent="0.2">
      <c r="G12231" s="261"/>
    </row>
    <row r="12232" spans="7:7" x14ac:dyDescent="0.2">
      <c r="G12232" s="261"/>
    </row>
    <row r="12233" spans="7:7" x14ac:dyDescent="0.2">
      <c r="G12233" s="261"/>
    </row>
    <row r="12234" spans="7:7" x14ac:dyDescent="0.2">
      <c r="G12234" s="261"/>
    </row>
    <row r="12235" spans="7:7" x14ac:dyDescent="0.2">
      <c r="G12235" s="261"/>
    </row>
    <row r="12236" spans="7:7" x14ac:dyDescent="0.2">
      <c r="G12236" s="261"/>
    </row>
    <row r="12237" spans="7:7" x14ac:dyDescent="0.2">
      <c r="G12237" s="261"/>
    </row>
    <row r="12238" spans="7:7" x14ac:dyDescent="0.2">
      <c r="G12238" s="261"/>
    </row>
    <row r="12239" spans="7:7" x14ac:dyDescent="0.2">
      <c r="G12239" s="261"/>
    </row>
    <row r="12240" spans="7:7" x14ac:dyDescent="0.2">
      <c r="G12240" s="261"/>
    </row>
    <row r="12241" spans="7:7" x14ac:dyDescent="0.2">
      <c r="G12241" s="261"/>
    </row>
    <row r="12242" spans="7:7" x14ac:dyDescent="0.2">
      <c r="G12242" s="261"/>
    </row>
    <row r="12243" spans="7:7" x14ac:dyDescent="0.2">
      <c r="G12243" s="261"/>
    </row>
    <row r="12244" spans="7:7" x14ac:dyDescent="0.2">
      <c r="G12244" s="261"/>
    </row>
    <row r="12245" spans="7:7" x14ac:dyDescent="0.2">
      <c r="G12245" s="261"/>
    </row>
    <row r="12246" spans="7:7" x14ac:dyDescent="0.2">
      <c r="G12246" s="261"/>
    </row>
    <row r="12247" spans="7:7" x14ac:dyDescent="0.2">
      <c r="G12247" s="261"/>
    </row>
    <row r="12248" spans="7:7" x14ac:dyDescent="0.2">
      <c r="G12248" s="261"/>
    </row>
    <row r="12249" spans="7:7" x14ac:dyDescent="0.2">
      <c r="G12249" s="261"/>
    </row>
    <row r="12250" spans="7:7" x14ac:dyDescent="0.2">
      <c r="G12250" s="261"/>
    </row>
    <row r="12251" spans="7:7" x14ac:dyDescent="0.2">
      <c r="G12251" s="261"/>
    </row>
    <row r="12252" spans="7:7" x14ac:dyDescent="0.2">
      <c r="G12252" s="261"/>
    </row>
    <row r="12253" spans="7:7" x14ac:dyDescent="0.2">
      <c r="G12253" s="261"/>
    </row>
    <row r="12254" spans="7:7" x14ac:dyDescent="0.2">
      <c r="G12254" s="261"/>
    </row>
    <row r="12255" spans="7:7" x14ac:dyDescent="0.2">
      <c r="G12255" s="261"/>
    </row>
    <row r="12256" spans="7:7" x14ac:dyDescent="0.2">
      <c r="G12256" s="261"/>
    </row>
    <row r="12257" spans="7:7" x14ac:dyDescent="0.2">
      <c r="G12257" s="261"/>
    </row>
    <row r="12258" spans="7:7" x14ac:dyDescent="0.2">
      <c r="G12258" s="261"/>
    </row>
    <row r="12259" spans="7:7" x14ac:dyDescent="0.2">
      <c r="G12259" s="261"/>
    </row>
    <row r="12260" spans="7:7" x14ac:dyDescent="0.2">
      <c r="G12260" s="261"/>
    </row>
    <row r="12261" spans="7:7" x14ac:dyDescent="0.2">
      <c r="G12261" s="261"/>
    </row>
    <row r="12262" spans="7:7" x14ac:dyDescent="0.2">
      <c r="G12262" s="261"/>
    </row>
    <row r="12263" spans="7:7" x14ac:dyDescent="0.2">
      <c r="G12263" s="261"/>
    </row>
    <row r="12264" spans="7:7" x14ac:dyDescent="0.2">
      <c r="G12264" s="261"/>
    </row>
    <row r="12265" spans="7:7" x14ac:dyDescent="0.2">
      <c r="G12265" s="261"/>
    </row>
    <row r="12266" spans="7:7" x14ac:dyDescent="0.2">
      <c r="G12266" s="261"/>
    </row>
    <row r="12267" spans="7:7" x14ac:dyDescent="0.2">
      <c r="G12267" s="261"/>
    </row>
    <row r="12268" spans="7:7" x14ac:dyDescent="0.2">
      <c r="G12268" s="261"/>
    </row>
    <row r="12269" spans="7:7" x14ac:dyDescent="0.2">
      <c r="G12269" s="261"/>
    </row>
    <row r="12270" spans="7:7" x14ac:dyDescent="0.2">
      <c r="G12270" s="261"/>
    </row>
    <row r="12271" spans="7:7" x14ac:dyDescent="0.2">
      <c r="G12271" s="261"/>
    </row>
    <row r="12272" spans="7:7" x14ac:dyDescent="0.2">
      <c r="G12272" s="261"/>
    </row>
    <row r="12273" spans="7:7" x14ac:dyDescent="0.2">
      <c r="G12273" s="261"/>
    </row>
    <row r="12274" spans="7:7" x14ac:dyDescent="0.2">
      <c r="G12274" s="261"/>
    </row>
    <row r="12275" spans="7:7" x14ac:dyDescent="0.2">
      <c r="G12275" s="261"/>
    </row>
    <row r="12276" spans="7:7" x14ac:dyDescent="0.2">
      <c r="G12276" s="261"/>
    </row>
    <row r="12277" spans="7:7" x14ac:dyDescent="0.2">
      <c r="G12277" s="261"/>
    </row>
    <row r="12278" spans="7:7" x14ac:dyDescent="0.2">
      <c r="G12278" s="261"/>
    </row>
    <row r="12279" spans="7:7" x14ac:dyDescent="0.2">
      <c r="G12279" s="261"/>
    </row>
    <row r="12280" spans="7:7" x14ac:dyDescent="0.2">
      <c r="G12280" s="261"/>
    </row>
    <row r="12281" spans="7:7" x14ac:dyDescent="0.2">
      <c r="G12281" s="261"/>
    </row>
    <row r="12282" spans="7:7" x14ac:dyDescent="0.2">
      <c r="G12282" s="261"/>
    </row>
    <row r="12283" spans="7:7" x14ac:dyDescent="0.2">
      <c r="G12283" s="261"/>
    </row>
    <row r="12284" spans="7:7" x14ac:dyDescent="0.2">
      <c r="G12284" s="261"/>
    </row>
    <row r="12285" spans="7:7" x14ac:dyDescent="0.2">
      <c r="G12285" s="261"/>
    </row>
    <row r="12286" spans="7:7" x14ac:dyDescent="0.2">
      <c r="G12286" s="261"/>
    </row>
    <row r="12287" spans="7:7" x14ac:dyDescent="0.2">
      <c r="G12287" s="261"/>
    </row>
    <row r="12288" spans="7:7" x14ac:dyDescent="0.2">
      <c r="G12288" s="261"/>
    </row>
    <row r="12289" spans="7:7" x14ac:dyDescent="0.2">
      <c r="G12289" s="261"/>
    </row>
    <row r="12290" spans="7:7" x14ac:dyDescent="0.2">
      <c r="G12290" s="261"/>
    </row>
    <row r="12291" spans="7:7" x14ac:dyDescent="0.2">
      <c r="G12291" s="261"/>
    </row>
    <row r="12292" spans="7:7" x14ac:dyDescent="0.2">
      <c r="G12292" s="261"/>
    </row>
    <row r="12293" spans="7:7" x14ac:dyDescent="0.2">
      <c r="G12293" s="261"/>
    </row>
    <row r="12294" spans="7:7" x14ac:dyDescent="0.2">
      <c r="G12294" s="261"/>
    </row>
    <row r="12295" spans="7:7" x14ac:dyDescent="0.2">
      <c r="G12295" s="261"/>
    </row>
    <row r="12296" spans="7:7" x14ac:dyDescent="0.2">
      <c r="G12296" s="261"/>
    </row>
    <row r="12297" spans="7:7" x14ac:dyDescent="0.2">
      <c r="G12297" s="261"/>
    </row>
    <row r="12298" spans="7:7" x14ac:dyDescent="0.2">
      <c r="G12298" s="261"/>
    </row>
    <row r="12299" spans="7:7" x14ac:dyDescent="0.2">
      <c r="G12299" s="261"/>
    </row>
    <row r="12300" spans="7:7" x14ac:dyDescent="0.2">
      <c r="G12300" s="261"/>
    </row>
    <row r="12301" spans="7:7" x14ac:dyDescent="0.2">
      <c r="G12301" s="261"/>
    </row>
    <row r="12302" spans="7:7" x14ac:dyDescent="0.2">
      <c r="G12302" s="261"/>
    </row>
    <row r="12303" spans="7:7" x14ac:dyDescent="0.2">
      <c r="G12303" s="261"/>
    </row>
    <row r="12304" spans="7:7" x14ac:dyDescent="0.2">
      <c r="G12304" s="261"/>
    </row>
    <row r="12305" spans="7:7" x14ac:dyDescent="0.2">
      <c r="G12305" s="261"/>
    </row>
    <row r="12306" spans="7:7" x14ac:dyDescent="0.2">
      <c r="G12306" s="261"/>
    </row>
    <row r="12307" spans="7:7" x14ac:dyDescent="0.2">
      <c r="G12307" s="261"/>
    </row>
    <row r="12308" spans="7:7" x14ac:dyDescent="0.2">
      <c r="G12308" s="261"/>
    </row>
    <row r="12309" spans="7:7" x14ac:dyDescent="0.2">
      <c r="G12309" s="261"/>
    </row>
    <row r="12310" spans="7:7" x14ac:dyDescent="0.2">
      <c r="G12310" s="261"/>
    </row>
    <row r="12311" spans="7:7" x14ac:dyDescent="0.2">
      <c r="G12311" s="261"/>
    </row>
    <row r="12312" spans="7:7" x14ac:dyDescent="0.2">
      <c r="G12312" s="261"/>
    </row>
    <row r="12313" spans="7:7" x14ac:dyDescent="0.2">
      <c r="G12313" s="261"/>
    </row>
    <row r="12314" spans="7:7" x14ac:dyDescent="0.2">
      <c r="G12314" s="261"/>
    </row>
    <row r="12315" spans="7:7" x14ac:dyDescent="0.2">
      <c r="G12315" s="261"/>
    </row>
    <row r="12316" spans="7:7" x14ac:dyDescent="0.2">
      <c r="G12316" s="261"/>
    </row>
    <row r="12317" spans="7:7" x14ac:dyDescent="0.2">
      <c r="G12317" s="261"/>
    </row>
    <row r="12318" spans="7:7" x14ac:dyDescent="0.2">
      <c r="G12318" s="261"/>
    </row>
    <row r="12319" spans="7:7" x14ac:dyDescent="0.2">
      <c r="G12319" s="261"/>
    </row>
    <row r="12320" spans="7:7" x14ac:dyDescent="0.2">
      <c r="G12320" s="261"/>
    </row>
    <row r="12321" spans="7:7" x14ac:dyDescent="0.2">
      <c r="G12321" s="261"/>
    </row>
    <row r="12322" spans="7:7" x14ac:dyDescent="0.2">
      <c r="G12322" s="261"/>
    </row>
    <row r="12323" spans="7:7" x14ac:dyDescent="0.2">
      <c r="G12323" s="261"/>
    </row>
    <row r="12324" spans="7:7" x14ac:dyDescent="0.2">
      <c r="G12324" s="261"/>
    </row>
    <row r="12325" spans="7:7" x14ac:dyDescent="0.2">
      <c r="G12325" s="261"/>
    </row>
    <row r="12326" spans="7:7" x14ac:dyDescent="0.2">
      <c r="G12326" s="261"/>
    </row>
    <row r="12327" spans="7:7" x14ac:dyDescent="0.2">
      <c r="G12327" s="261"/>
    </row>
    <row r="12328" spans="7:7" x14ac:dyDescent="0.2">
      <c r="G12328" s="261"/>
    </row>
    <row r="12329" spans="7:7" x14ac:dyDescent="0.2">
      <c r="G12329" s="261"/>
    </row>
    <row r="12330" spans="7:7" x14ac:dyDescent="0.2">
      <c r="G12330" s="261"/>
    </row>
    <row r="12331" spans="7:7" x14ac:dyDescent="0.2">
      <c r="G12331" s="261"/>
    </row>
    <row r="12332" spans="7:7" x14ac:dyDescent="0.2">
      <c r="G12332" s="261"/>
    </row>
    <row r="12333" spans="7:7" x14ac:dyDescent="0.2">
      <c r="G12333" s="261"/>
    </row>
    <row r="12334" spans="7:7" x14ac:dyDescent="0.2">
      <c r="G12334" s="261"/>
    </row>
    <row r="12335" spans="7:7" x14ac:dyDescent="0.2">
      <c r="G12335" s="261"/>
    </row>
    <row r="12336" spans="7:7" x14ac:dyDescent="0.2">
      <c r="G12336" s="261"/>
    </row>
    <row r="12337" spans="7:7" x14ac:dyDescent="0.2">
      <c r="G12337" s="261"/>
    </row>
    <row r="12338" spans="7:7" x14ac:dyDescent="0.2">
      <c r="G12338" s="261"/>
    </row>
    <row r="12339" spans="7:7" x14ac:dyDescent="0.2">
      <c r="G12339" s="261"/>
    </row>
    <row r="12340" spans="7:7" x14ac:dyDescent="0.2">
      <c r="G12340" s="261"/>
    </row>
    <row r="12341" spans="7:7" x14ac:dyDescent="0.2">
      <c r="G12341" s="261"/>
    </row>
    <row r="12342" spans="7:7" x14ac:dyDescent="0.2">
      <c r="G12342" s="261"/>
    </row>
    <row r="12343" spans="7:7" x14ac:dyDescent="0.2">
      <c r="G12343" s="261"/>
    </row>
    <row r="12344" spans="7:7" x14ac:dyDescent="0.2">
      <c r="G12344" s="261"/>
    </row>
    <row r="12345" spans="7:7" x14ac:dyDescent="0.2">
      <c r="G12345" s="261"/>
    </row>
    <row r="12346" spans="7:7" x14ac:dyDescent="0.2">
      <c r="G12346" s="261"/>
    </row>
    <row r="12347" spans="7:7" x14ac:dyDescent="0.2">
      <c r="G12347" s="261"/>
    </row>
    <row r="12348" spans="7:7" x14ac:dyDescent="0.2">
      <c r="G12348" s="261"/>
    </row>
    <row r="12349" spans="7:7" x14ac:dyDescent="0.2">
      <c r="G12349" s="261"/>
    </row>
    <row r="12350" spans="7:7" x14ac:dyDescent="0.2">
      <c r="G12350" s="261"/>
    </row>
    <row r="12351" spans="7:7" x14ac:dyDescent="0.2">
      <c r="G12351" s="261"/>
    </row>
    <row r="12352" spans="7:7" x14ac:dyDescent="0.2">
      <c r="G12352" s="261"/>
    </row>
    <row r="12353" spans="7:7" x14ac:dyDescent="0.2">
      <c r="G12353" s="261"/>
    </row>
    <row r="12354" spans="7:7" x14ac:dyDescent="0.2">
      <c r="G12354" s="261"/>
    </row>
    <row r="12355" spans="7:7" x14ac:dyDescent="0.2">
      <c r="G12355" s="261"/>
    </row>
    <row r="12356" spans="7:7" x14ac:dyDescent="0.2">
      <c r="G12356" s="261"/>
    </row>
    <row r="12357" spans="7:7" x14ac:dyDescent="0.2">
      <c r="G12357" s="261"/>
    </row>
    <row r="12358" spans="7:7" x14ac:dyDescent="0.2">
      <c r="G12358" s="261"/>
    </row>
    <row r="12359" spans="7:7" x14ac:dyDescent="0.2">
      <c r="G12359" s="261"/>
    </row>
    <row r="12360" spans="7:7" x14ac:dyDescent="0.2">
      <c r="G12360" s="261"/>
    </row>
    <row r="12361" spans="7:7" x14ac:dyDescent="0.2">
      <c r="G12361" s="261"/>
    </row>
    <row r="12362" spans="7:7" x14ac:dyDescent="0.2">
      <c r="G12362" s="261"/>
    </row>
    <row r="12363" spans="7:7" x14ac:dyDescent="0.2">
      <c r="G12363" s="261"/>
    </row>
    <row r="12364" spans="7:7" x14ac:dyDescent="0.2">
      <c r="G12364" s="261"/>
    </row>
    <row r="12365" spans="7:7" x14ac:dyDescent="0.2">
      <c r="G12365" s="261"/>
    </row>
    <row r="12366" spans="7:7" x14ac:dyDescent="0.2">
      <c r="G12366" s="261"/>
    </row>
    <row r="12367" spans="7:7" x14ac:dyDescent="0.2">
      <c r="G12367" s="261"/>
    </row>
    <row r="12368" spans="7:7" x14ac:dyDescent="0.2">
      <c r="G12368" s="261"/>
    </row>
    <row r="12369" spans="7:7" x14ac:dyDescent="0.2">
      <c r="G12369" s="261"/>
    </row>
    <row r="12370" spans="7:7" x14ac:dyDescent="0.2">
      <c r="G12370" s="261"/>
    </row>
    <row r="12371" spans="7:7" x14ac:dyDescent="0.2">
      <c r="G12371" s="261"/>
    </row>
    <row r="12372" spans="7:7" x14ac:dyDescent="0.2">
      <c r="G12372" s="261"/>
    </row>
    <row r="12373" spans="7:7" x14ac:dyDescent="0.2">
      <c r="G12373" s="261"/>
    </row>
    <row r="12374" spans="7:7" x14ac:dyDescent="0.2">
      <c r="G12374" s="261"/>
    </row>
    <row r="12375" spans="7:7" x14ac:dyDescent="0.2">
      <c r="G12375" s="261"/>
    </row>
    <row r="12376" spans="7:7" x14ac:dyDescent="0.2">
      <c r="G12376" s="261"/>
    </row>
    <row r="12377" spans="7:7" x14ac:dyDescent="0.2">
      <c r="G12377" s="261"/>
    </row>
    <row r="12378" spans="7:7" x14ac:dyDescent="0.2">
      <c r="G12378" s="261"/>
    </row>
    <row r="12379" spans="7:7" x14ac:dyDescent="0.2">
      <c r="G12379" s="261"/>
    </row>
    <row r="12380" spans="7:7" x14ac:dyDescent="0.2">
      <c r="G12380" s="261"/>
    </row>
    <row r="12381" spans="7:7" x14ac:dyDescent="0.2">
      <c r="G12381" s="261"/>
    </row>
    <row r="12382" spans="7:7" x14ac:dyDescent="0.2">
      <c r="G12382" s="261"/>
    </row>
    <row r="12383" spans="7:7" x14ac:dyDescent="0.2">
      <c r="G12383" s="261"/>
    </row>
    <row r="12384" spans="7:7" x14ac:dyDescent="0.2">
      <c r="G12384" s="261"/>
    </row>
    <row r="12385" spans="7:7" x14ac:dyDescent="0.2">
      <c r="G12385" s="261"/>
    </row>
    <row r="12386" spans="7:7" x14ac:dyDescent="0.2">
      <c r="G12386" s="261"/>
    </row>
    <row r="12387" spans="7:7" x14ac:dyDescent="0.2">
      <c r="G12387" s="261"/>
    </row>
    <row r="12388" spans="7:7" x14ac:dyDescent="0.2">
      <c r="G12388" s="261"/>
    </row>
    <row r="12389" spans="7:7" x14ac:dyDescent="0.2">
      <c r="G12389" s="261"/>
    </row>
    <row r="12390" spans="7:7" x14ac:dyDescent="0.2">
      <c r="G12390" s="261"/>
    </row>
    <row r="12391" spans="7:7" x14ac:dyDescent="0.2">
      <c r="G12391" s="261"/>
    </row>
    <row r="12392" spans="7:7" x14ac:dyDescent="0.2">
      <c r="G12392" s="261"/>
    </row>
    <row r="12393" spans="7:7" x14ac:dyDescent="0.2">
      <c r="G12393" s="261"/>
    </row>
    <row r="12394" spans="7:7" x14ac:dyDescent="0.2">
      <c r="G12394" s="261"/>
    </row>
    <row r="12395" spans="7:7" x14ac:dyDescent="0.2">
      <c r="G12395" s="261"/>
    </row>
    <row r="12396" spans="7:7" x14ac:dyDescent="0.2">
      <c r="G12396" s="261"/>
    </row>
    <row r="12397" spans="7:7" x14ac:dyDescent="0.2">
      <c r="G12397" s="261"/>
    </row>
    <row r="12398" spans="7:7" x14ac:dyDescent="0.2">
      <c r="G12398" s="261"/>
    </row>
    <row r="12399" spans="7:7" x14ac:dyDescent="0.2">
      <c r="G12399" s="261"/>
    </row>
    <row r="12400" spans="7:7" x14ac:dyDescent="0.2">
      <c r="G12400" s="261"/>
    </row>
    <row r="12401" spans="7:7" x14ac:dyDescent="0.2">
      <c r="G12401" s="261"/>
    </row>
    <row r="12402" spans="7:7" x14ac:dyDescent="0.2">
      <c r="G12402" s="261"/>
    </row>
    <row r="12403" spans="7:7" x14ac:dyDescent="0.2">
      <c r="G12403" s="261"/>
    </row>
    <row r="12404" spans="7:7" x14ac:dyDescent="0.2">
      <c r="G12404" s="261"/>
    </row>
    <row r="12405" spans="7:7" x14ac:dyDescent="0.2">
      <c r="G12405" s="261"/>
    </row>
    <row r="12406" spans="7:7" x14ac:dyDescent="0.2">
      <c r="G12406" s="261"/>
    </row>
    <row r="12407" spans="7:7" x14ac:dyDescent="0.2">
      <c r="G12407" s="261"/>
    </row>
    <row r="12408" spans="7:7" x14ac:dyDescent="0.2">
      <c r="G12408" s="261"/>
    </row>
    <row r="12409" spans="7:7" x14ac:dyDescent="0.2">
      <c r="G12409" s="261"/>
    </row>
    <row r="12410" spans="7:7" x14ac:dyDescent="0.2">
      <c r="G12410" s="261"/>
    </row>
    <row r="12411" spans="7:7" x14ac:dyDescent="0.2">
      <c r="G12411" s="261"/>
    </row>
    <row r="12412" spans="7:7" x14ac:dyDescent="0.2">
      <c r="G12412" s="261"/>
    </row>
    <row r="12413" spans="7:7" x14ac:dyDescent="0.2">
      <c r="G12413" s="261"/>
    </row>
    <row r="12414" spans="7:7" x14ac:dyDescent="0.2">
      <c r="G12414" s="261"/>
    </row>
    <row r="12415" spans="7:7" x14ac:dyDescent="0.2">
      <c r="G12415" s="261"/>
    </row>
    <row r="12416" spans="7:7" x14ac:dyDescent="0.2">
      <c r="G12416" s="261"/>
    </row>
    <row r="12417" spans="7:7" x14ac:dyDescent="0.2">
      <c r="G12417" s="261"/>
    </row>
    <row r="12418" spans="7:7" x14ac:dyDescent="0.2">
      <c r="G12418" s="261"/>
    </row>
    <row r="12419" spans="7:7" x14ac:dyDescent="0.2">
      <c r="G12419" s="261"/>
    </row>
    <row r="12420" spans="7:7" x14ac:dyDescent="0.2">
      <c r="G12420" s="261"/>
    </row>
    <row r="12421" spans="7:7" x14ac:dyDescent="0.2">
      <c r="G12421" s="261"/>
    </row>
    <row r="12422" spans="7:7" x14ac:dyDescent="0.2">
      <c r="G12422" s="261"/>
    </row>
    <row r="12423" spans="7:7" x14ac:dyDescent="0.2">
      <c r="G12423" s="261"/>
    </row>
    <row r="12424" spans="7:7" x14ac:dyDescent="0.2">
      <c r="G12424" s="261"/>
    </row>
    <row r="12425" spans="7:7" x14ac:dyDescent="0.2">
      <c r="G12425" s="261"/>
    </row>
    <row r="12426" spans="7:7" x14ac:dyDescent="0.2">
      <c r="G12426" s="261"/>
    </row>
    <row r="12427" spans="7:7" x14ac:dyDescent="0.2">
      <c r="G12427" s="261"/>
    </row>
    <row r="12428" spans="7:7" x14ac:dyDescent="0.2">
      <c r="G12428" s="261"/>
    </row>
    <row r="12429" spans="7:7" x14ac:dyDescent="0.2">
      <c r="G12429" s="261"/>
    </row>
    <row r="12430" spans="7:7" x14ac:dyDescent="0.2">
      <c r="G12430" s="261"/>
    </row>
    <row r="12431" spans="7:7" x14ac:dyDescent="0.2">
      <c r="G12431" s="261"/>
    </row>
    <row r="12432" spans="7:7" x14ac:dyDescent="0.2">
      <c r="G12432" s="261"/>
    </row>
    <row r="12433" spans="7:7" x14ac:dyDescent="0.2">
      <c r="G12433" s="261"/>
    </row>
    <row r="12434" spans="7:7" x14ac:dyDescent="0.2">
      <c r="G12434" s="261"/>
    </row>
    <row r="12435" spans="7:7" x14ac:dyDescent="0.2">
      <c r="G12435" s="261"/>
    </row>
    <row r="12436" spans="7:7" x14ac:dyDescent="0.2">
      <c r="G12436" s="261"/>
    </row>
    <row r="12437" spans="7:7" x14ac:dyDescent="0.2">
      <c r="G12437" s="261"/>
    </row>
    <row r="12438" spans="7:7" x14ac:dyDescent="0.2">
      <c r="G12438" s="261"/>
    </row>
    <row r="12439" spans="7:7" x14ac:dyDescent="0.2">
      <c r="G12439" s="261"/>
    </row>
    <row r="12440" spans="7:7" x14ac:dyDescent="0.2">
      <c r="G12440" s="261"/>
    </row>
    <row r="12441" spans="7:7" x14ac:dyDescent="0.2">
      <c r="G12441" s="261"/>
    </row>
    <row r="12442" spans="7:7" x14ac:dyDescent="0.2">
      <c r="G12442" s="261"/>
    </row>
    <row r="12443" spans="7:7" x14ac:dyDescent="0.2">
      <c r="G12443" s="261"/>
    </row>
    <row r="12444" spans="7:7" x14ac:dyDescent="0.2">
      <c r="G12444" s="261"/>
    </row>
    <row r="12445" spans="7:7" x14ac:dyDescent="0.2">
      <c r="G12445" s="261"/>
    </row>
    <row r="12446" spans="7:7" x14ac:dyDescent="0.2">
      <c r="G12446" s="261"/>
    </row>
    <row r="12447" spans="7:7" x14ac:dyDescent="0.2">
      <c r="G12447" s="261"/>
    </row>
    <row r="12448" spans="7:7" x14ac:dyDescent="0.2">
      <c r="G12448" s="261"/>
    </row>
    <row r="12449" spans="7:7" x14ac:dyDescent="0.2">
      <c r="G12449" s="261"/>
    </row>
    <row r="12450" spans="7:7" x14ac:dyDescent="0.2">
      <c r="G12450" s="261"/>
    </row>
    <row r="12451" spans="7:7" x14ac:dyDescent="0.2">
      <c r="G12451" s="261"/>
    </row>
    <row r="12452" spans="7:7" x14ac:dyDescent="0.2">
      <c r="G12452" s="261"/>
    </row>
    <row r="12453" spans="7:7" x14ac:dyDescent="0.2">
      <c r="G12453" s="261"/>
    </row>
    <row r="12454" spans="7:7" x14ac:dyDescent="0.2">
      <c r="G12454" s="261"/>
    </row>
    <row r="12455" spans="7:7" x14ac:dyDescent="0.2">
      <c r="G12455" s="261"/>
    </row>
    <row r="12456" spans="7:7" x14ac:dyDescent="0.2">
      <c r="G12456" s="261"/>
    </row>
    <row r="12457" spans="7:7" x14ac:dyDescent="0.2">
      <c r="G12457" s="261"/>
    </row>
    <row r="12458" spans="7:7" x14ac:dyDescent="0.2">
      <c r="G12458" s="261"/>
    </row>
    <row r="12459" spans="7:7" x14ac:dyDescent="0.2">
      <c r="G12459" s="261"/>
    </row>
    <row r="12460" spans="7:7" x14ac:dyDescent="0.2">
      <c r="G12460" s="261"/>
    </row>
    <row r="12461" spans="7:7" x14ac:dyDescent="0.2">
      <c r="G12461" s="261"/>
    </row>
    <row r="12462" spans="7:7" x14ac:dyDescent="0.2">
      <c r="G12462" s="261"/>
    </row>
    <row r="12463" spans="7:7" x14ac:dyDescent="0.2">
      <c r="G12463" s="261"/>
    </row>
    <row r="12464" spans="7:7" x14ac:dyDescent="0.2">
      <c r="G12464" s="261"/>
    </row>
    <row r="12465" spans="7:7" x14ac:dyDescent="0.2">
      <c r="G12465" s="261"/>
    </row>
    <row r="12466" spans="7:7" x14ac:dyDescent="0.2">
      <c r="G12466" s="261"/>
    </row>
    <row r="12467" spans="7:7" x14ac:dyDescent="0.2">
      <c r="G12467" s="261"/>
    </row>
    <row r="12468" spans="7:7" x14ac:dyDescent="0.2">
      <c r="G12468" s="261"/>
    </row>
    <row r="12469" spans="7:7" x14ac:dyDescent="0.2">
      <c r="G12469" s="261"/>
    </row>
    <row r="12470" spans="7:7" x14ac:dyDescent="0.2">
      <c r="G12470" s="261"/>
    </row>
    <row r="12471" spans="7:7" x14ac:dyDescent="0.2">
      <c r="G12471" s="261"/>
    </row>
    <row r="12472" spans="7:7" x14ac:dyDescent="0.2">
      <c r="G12472" s="261"/>
    </row>
    <row r="12473" spans="7:7" x14ac:dyDescent="0.2">
      <c r="G12473" s="261"/>
    </row>
    <row r="12474" spans="7:7" x14ac:dyDescent="0.2">
      <c r="G12474" s="261"/>
    </row>
    <row r="12475" spans="7:7" x14ac:dyDescent="0.2">
      <c r="G12475" s="261"/>
    </row>
    <row r="12476" spans="7:7" x14ac:dyDescent="0.2">
      <c r="G12476" s="261"/>
    </row>
    <row r="12477" spans="7:7" x14ac:dyDescent="0.2">
      <c r="G12477" s="261"/>
    </row>
    <row r="12478" spans="7:7" x14ac:dyDescent="0.2">
      <c r="G12478" s="261"/>
    </row>
    <row r="12479" spans="7:7" x14ac:dyDescent="0.2">
      <c r="G12479" s="261"/>
    </row>
    <row r="12480" spans="7:7" x14ac:dyDescent="0.2">
      <c r="G12480" s="261"/>
    </row>
    <row r="12481" spans="7:7" x14ac:dyDescent="0.2">
      <c r="G12481" s="261"/>
    </row>
    <row r="12482" spans="7:7" x14ac:dyDescent="0.2">
      <c r="G12482" s="261"/>
    </row>
    <row r="12483" spans="7:7" x14ac:dyDescent="0.2">
      <c r="G12483" s="261"/>
    </row>
    <row r="12484" spans="7:7" x14ac:dyDescent="0.2">
      <c r="G12484" s="261"/>
    </row>
    <row r="12485" spans="7:7" x14ac:dyDescent="0.2">
      <c r="G12485" s="261"/>
    </row>
    <row r="12486" spans="7:7" x14ac:dyDescent="0.2">
      <c r="G12486" s="261"/>
    </row>
    <row r="12487" spans="7:7" x14ac:dyDescent="0.2">
      <c r="G12487" s="261"/>
    </row>
    <row r="12488" spans="7:7" x14ac:dyDescent="0.2">
      <c r="G12488" s="261"/>
    </row>
    <row r="12489" spans="7:7" x14ac:dyDescent="0.2">
      <c r="G12489" s="261"/>
    </row>
    <row r="12490" spans="7:7" x14ac:dyDescent="0.2">
      <c r="G12490" s="261"/>
    </row>
    <row r="12491" spans="7:7" x14ac:dyDescent="0.2">
      <c r="G12491" s="261"/>
    </row>
    <row r="12492" spans="7:7" x14ac:dyDescent="0.2">
      <c r="G12492" s="261"/>
    </row>
    <row r="12493" spans="7:7" x14ac:dyDescent="0.2">
      <c r="G12493" s="261"/>
    </row>
    <row r="12494" spans="7:7" x14ac:dyDescent="0.2">
      <c r="G12494" s="261"/>
    </row>
    <row r="12495" spans="7:7" x14ac:dyDescent="0.2">
      <c r="G12495" s="261"/>
    </row>
    <row r="12496" spans="7:7" x14ac:dyDescent="0.2">
      <c r="G12496" s="261"/>
    </row>
    <row r="12497" spans="7:7" x14ac:dyDescent="0.2">
      <c r="G12497" s="261"/>
    </row>
    <row r="12498" spans="7:7" x14ac:dyDescent="0.2">
      <c r="G12498" s="261"/>
    </row>
    <row r="12499" spans="7:7" x14ac:dyDescent="0.2">
      <c r="G12499" s="261"/>
    </row>
    <row r="12500" spans="7:7" x14ac:dyDescent="0.2">
      <c r="G12500" s="261"/>
    </row>
    <row r="12501" spans="7:7" x14ac:dyDescent="0.2">
      <c r="G12501" s="261"/>
    </row>
    <row r="12502" spans="7:7" x14ac:dyDescent="0.2">
      <c r="G12502" s="261"/>
    </row>
    <row r="12503" spans="7:7" x14ac:dyDescent="0.2">
      <c r="G12503" s="261"/>
    </row>
    <row r="12504" spans="7:7" x14ac:dyDescent="0.2">
      <c r="G12504" s="261"/>
    </row>
    <row r="12505" spans="7:7" x14ac:dyDescent="0.2">
      <c r="G12505" s="261"/>
    </row>
    <row r="12506" spans="7:7" x14ac:dyDescent="0.2">
      <c r="G12506" s="261"/>
    </row>
    <row r="12507" spans="7:7" x14ac:dyDescent="0.2">
      <c r="G12507" s="261"/>
    </row>
    <row r="12508" spans="7:7" x14ac:dyDescent="0.2">
      <c r="G12508" s="261"/>
    </row>
    <row r="12509" spans="7:7" x14ac:dyDescent="0.2">
      <c r="G12509" s="261"/>
    </row>
    <row r="12510" spans="7:7" x14ac:dyDescent="0.2">
      <c r="G12510" s="261"/>
    </row>
    <row r="12511" spans="7:7" x14ac:dyDescent="0.2">
      <c r="G12511" s="261"/>
    </row>
    <row r="12512" spans="7:7" x14ac:dyDescent="0.2">
      <c r="G12512" s="261"/>
    </row>
    <row r="12513" spans="7:7" x14ac:dyDescent="0.2">
      <c r="G12513" s="261"/>
    </row>
    <row r="12514" spans="7:7" x14ac:dyDescent="0.2">
      <c r="G12514" s="261"/>
    </row>
    <row r="12515" spans="7:7" x14ac:dyDescent="0.2">
      <c r="G12515" s="261"/>
    </row>
    <row r="12516" spans="7:7" x14ac:dyDescent="0.2">
      <c r="G12516" s="261"/>
    </row>
    <row r="12517" spans="7:7" x14ac:dyDescent="0.2">
      <c r="G12517" s="261"/>
    </row>
    <row r="12518" spans="7:7" x14ac:dyDescent="0.2">
      <c r="G12518" s="261"/>
    </row>
    <row r="12519" spans="7:7" x14ac:dyDescent="0.2">
      <c r="G12519" s="261"/>
    </row>
    <row r="12520" spans="7:7" x14ac:dyDescent="0.2">
      <c r="G12520" s="261"/>
    </row>
    <row r="12521" spans="7:7" x14ac:dyDescent="0.2">
      <c r="G12521" s="261"/>
    </row>
    <row r="12522" spans="7:7" x14ac:dyDescent="0.2">
      <c r="G12522" s="261"/>
    </row>
    <row r="12523" spans="7:7" x14ac:dyDescent="0.2">
      <c r="G12523" s="261"/>
    </row>
    <row r="12524" spans="7:7" x14ac:dyDescent="0.2">
      <c r="G12524" s="261"/>
    </row>
    <row r="12525" spans="7:7" x14ac:dyDescent="0.2">
      <c r="G12525" s="261"/>
    </row>
    <row r="12526" spans="7:7" x14ac:dyDescent="0.2">
      <c r="G12526" s="261"/>
    </row>
    <row r="12527" spans="7:7" x14ac:dyDescent="0.2">
      <c r="G12527" s="261"/>
    </row>
    <row r="12528" spans="7:7" x14ac:dyDescent="0.2">
      <c r="G12528" s="261"/>
    </row>
    <row r="12529" spans="7:7" x14ac:dyDescent="0.2">
      <c r="G12529" s="261"/>
    </row>
    <row r="12530" spans="7:7" x14ac:dyDescent="0.2">
      <c r="G12530" s="261"/>
    </row>
    <row r="12531" spans="7:7" x14ac:dyDescent="0.2">
      <c r="G12531" s="261"/>
    </row>
    <row r="12532" spans="7:7" x14ac:dyDescent="0.2">
      <c r="G12532" s="261"/>
    </row>
    <row r="12533" spans="7:7" x14ac:dyDescent="0.2">
      <c r="G12533" s="261"/>
    </row>
    <row r="12534" spans="7:7" x14ac:dyDescent="0.2">
      <c r="G12534" s="261"/>
    </row>
    <row r="12535" spans="7:7" x14ac:dyDescent="0.2">
      <c r="G12535" s="261"/>
    </row>
    <row r="12536" spans="7:7" x14ac:dyDescent="0.2">
      <c r="G12536" s="261"/>
    </row>
    <row r="12537" spans="7:7" x14ac:dyDescent="0.2">
      <c r="G12537" s="261"/>
    </row>
    <row r="12538" spans="7:7" x14ac:dyDescent="0.2">
      <c r="G12538" s="261"/>
    </row>
    <row r="12539" spans="7:7" x14ac:dyDescent="0.2">
      <c r="G12539" s="261"/>
    </row>
    <row r="12540" spans="7:7" x14ac:dyDescent="0.2">
      <c r="G12540" s="261"/>
    </row>
    <row r="12541" spans="7:7" x14ac:dyDescent="0.2">
      <c r="G12541" s="261"/>
    </row>
    <row r="12542" spans="7:7" x14ac:dyDescent="0.2">
      <c r="G12542" s="261"/>
    </row>
    <row r="12543" spans="7:7" x14ac:dyDescent="0.2">
      <c r="G12543" s="261"/>
    </row>
    <row r="12544" spans="7:7" x14ac:dyDescent="0.2">
      <c r="G12544" s="261"/>
    </row>
    <row r="12545" spans="7:7" x14ac:dyDescent="0.2">
      <c r="G12545" s="261"/>
    </row>
    <row r="12546" spans="7:7" x14ac:dyDescent="0.2">
      <c r="G12546" s="261"/>
    </row>
    <row r="12547" spans="7:7" x14ac:dyDescent="0.2">
      <c r="G12547" s="261"/>
    </row>
    <row r="12548" spans="7:7" x14ac:dyDescent="0.2">
      <c r="G12548" s="261"/>
    </row>
    <row r="12549" spans="7:7" x14ac:dyDescent="0.2">
      <c r="G12549" s="261"/>
    </row>
    <row r="12550" spans="7:7" x14ac:dyDescent="0.2">
      <c r="G12550" s="261"/>
    </row>
    <row r="12551" spans="7:7" x14ac:dyDescent="0.2">
      <c r="G12551" s="261"/>
    </row>
    <row r="12552" spans="7:7" x14ac:dyDescent="0.2">
      <c r="G12552" s="261"/>
    </row>
    <row r="12553" spans="7:7" x14ac:dyDescent="0.2">
      <c r="G12553" s="261"/>
    </row>
    <row r="12554" spans="7:7" x14ac:dyDescent="0.2">
      <c r="G12554" s="261"/>
    </row>
    <row r="12555" spans="7:7" x14ac:dyDescent="0.2">
      <c r="G12555" s="261"/>
    </row>
    <row r="12556" spans="7:7" x14ac:dyDescent="0.2">
      <c r="G12556" s="261"/>
    </row>
    <row r="12557" spans="7:7" x14ac:dyDescent="0.2">
      <c r="G12557" s="261"/>
    </row>
    <row r="12558" spans="7:7" x14ac:dyDescent="0.2">
      <c r="G12558" s="261"/>
    </row>
    <row r="12559" spans="7:7" x14ac:dyDescent="0.2">
      <c r="G12559" s="261"/>
    </row>
    <row r="12560" spans="7:7" x14ac:dyDescent="0.2">
      <c r="G12560" s="261"/>
    </row>
    <row r="12561" spans="7:7" x14ac:dyDescent="0.2">
      <c r="G12561" s="261"/>
    </row>
    <row r="12562" spans="7:7" x14ac:dyDescent="0.2">
      <c r="G12562" s="261"/>
    </row>
    <row r="12563" spans="7:7" x14ac:dyDescent="0.2">
      <c r="G12563" s="261"/>
    </row>
    <row r="12564" spans="7:7" x14ac:dyDescent="0.2">
      <c r="G12564" s="261"/>
    </row>
    <row r="12565" spans="7:7" x14ac:dyDescent="0.2">
      <c r="G12565" s="261"/>
    </row>
    <row r="12566" spans="7:7" x14ac:dyDescent="0.2">
      <c r="G12566" s="261"/>
    </row>
    <row r="12567" spans="7:7" x14ac:dyDescent="0.2">
      <c r="G12567" s="261"/>
    </row>
    <row r="12568" spans="7:7" x14ac:dyDescent="0.2">
      <c r="G12568" s="261"/>
    </row>
    <row r="12569" spans="7:7" x14ac:dyDescent="0.2">
      <c r="G12569" s="261"/>
    </row>
    <row r="12570" spans="7:7" x14ac:dyDescent="0.2">
      <c r="G12570" s="261"/>
    </row>
    <row r="12571" spans="7:7" x14ac:dyDescent="0.2">
      <c r="G12571" s="261"/>
    </row>
    <row r="12572" spans="7:7" x14ac:dyDescent="0.2">
      <c r="G12572" s="261"/>
    </row>
    <row r="12573" spans="7:7" x14ac:dyDescent="0.2">
      <c r="G12573" s="261"/>
    </row>
    <row r="12574" spans="7:7" x14ac:dyDescent="0.2">
      <c r="G12574" s="261"/>
    </row>
    <row r="12575" spans="7:7" x14ac:dyDescent="0.2">
      <c r="G12575" s="261"/>
    </row>
    <row r="12576" spans="7:7" x14ac:dyDescent="0.2">
      <c r="G12576" s="261"/>
    </row>
    <row r="12577" spans="7:7" x14ac:dyDescent="0.2">
      <c r="G12577" s="261"/>
    </row>
    <row r="12578" spans="7:7" x14ac:dyDescent="0.2">
      <c r="G12578" s="261"/>
    </row>
    <row r="12579" spans="7:7" x14ac:dyDescent="0.2">
      <c r="G12579" s="261"/>
    </row>
    <row r="12580" spans="7:7" x14ac:dyDescent="0.2">
      <c r="G12580" s="261"/>
    </row>
    <row r="12581" spans="7:7" x14ac:dyDescent="0.2">
      <c r="G12581" s="261"/>
    </row>
    <row r="12582" spans="7:7" x14ac:dyDescent="0.2">
      <c r="G12582" s="261"/>
    </row>
    <row r="12583" spans="7:7" x14ac:dyDescent="0.2">
      <c r="G12583" s="261"/>
    </row>
    <row r="12584" spans="7:7" x14ac:dyDescent="0.2">
      <c r="G12584" s="261"/>
    </row>
    <row r="12585" spans="7:7" x14ac:dyDescent="0.2">
      <c r="G12585" s="261"/>
    </row>
    <row r="12586" spans="7:7" x14ac:dyDescent="0.2">
      <c r="G12586" s="261"/>
    </row>
    <row r="12587" spans="7:7" x14ac:dyDescent="0.2">
      <c r="G12587" s="261"/>
    </row>
    <row r="12588" spans="7:7" x14ac:dyDescent="0.2">
      <c r="G12588" s="261"/>
    </row>
    <row r="12589" spans="7:7" x14ac:dyDescent="0.2">
      <c r="G12589" s="261"/>
    </row>
    <row r="12590" spans="7:7" x14ac:dyDescent="0.2">
      <c r="G12590" s="261"/>
    </row>
    <row r="12591" spans="7:7" x14ac:dyDescent="0.2">
      <c r="G12591" s="261"/>
    </row>
    <row r="12592" spans="7:7" x14ac:dyDescent="0.2">
      <c r="G12592" s="261"/>
    </row>
    <row r="12593" spans="7:7" x14ac:dyDescent="0.2">
      <c r="G12593" s="261"/>
    </row>
    <row r="12594" spans="7:7" x14ac:dyDescent="0.2">
      <c r="G12594" s="261"/>
    </row>
    <row r="12595" spans="7:7" x14ac:dyDescent="0.2">
      <c r="G12595" s="261"/>
    </row>
    <row r="12596" spans="7:7" x14ac:dyDescent="0.2">
      <c r="G12596" s="261"/>
    </row>
    <row r="12597" spans="7:7" x14ac:dyDescent="0.2">
      <c r="G12597" s="261"/>
    </row>
    <row r="12598" spans="7:7" x14ac:dyDescent="0.2">
      <c r="G12598" s="261"/>
    </row>
    <row r="12599" spans="7:7" x14ac:dyDescent="0.2">
      <c r="G12599" s="261"/>
    </row>
    <row r="12600" spans="7:7" x14ac:dyDescent="0.2">
      <c r="G12600" s="261"/>
    </row>
    <row r="12601" spans="7:7" x14ac:dyDescent="0.2">
      <c r="G12601" s="261"/>
    </row>
    <row r="12602" spans="7:7" x14ac:dyDescent="0.2">
      <c r="G12602" s="261"/>
    </row>
    <row r="12603" spans="7:7" x14ac:dyDescent="0.2">
      <c r="G12603" s="261"/>
    </row>
    <row r="12604" spans="7:7" x14ac:dyDescent="0.2">
      <c r="G12604" s="261"/>
    </row>
    <row r="12605" spans="7:7" x14ac:dyDescent="0.2">
      <c r="G12605" s="261"/>
    </row>
    <row r="12606" spans="7:7" x14ac:dyDescent="0.2">
      <c r="G12606" s="261"/>
    </row>
    <row r="12607" spans="7:7" x14ac:dyDescent="0.2">
      <c r="G12607" s="261"/>
    </row>
    <row r="12608" spans="7:7" x14ac:dyDescent="0.2">
      <c r="G12608" s="261"/>
    </row>
    <row r="12609" spans="7:7" x14ac:dyDescent="0.2">
      <c r="G12609" s="261"/>
    </row>
    <row r="12610" spans="7:7" x14ac:dyDescent="0.2">
      <c r="G12610" s="261"/>
    </row>
    <row r="12611" spans="7:7" x14ac:dyDescent="0.2">
      <c r="G12611" s="261"/>
    </row>
    <row r="12612" spans="7:7" x14ac:dyDescent="0.2">
      <c r="G12612" s="261"/>
    </row>
    <row r="12613" spans="7:7" x14ac:dyDescent="0.2">
      <c r="G12613" s="261"/>
    </row>
    <row r="12614" spans="7:7" x14ac:dyDescent="0.2">
      <c r="G12614" s="261"/>
    </row>
    <row r="12615" spans="7:7" x14ac:dyDescent="0.2">
      <c r="G12615" s="261"/>
    </row>
    <row r="12616" spans="7:7" x14ac:dyDescent="0.2">
      <c r="G12616" s="261"/>
    </row>
    <row r="12617" spans="7:7" x14ac:dyDescent="0.2">
      <c r="G12617" s="261"/>
    </row>
    <row r="12618" spans="7:7" x14ac:dyDescent="0.2">
      <c r="G12618" s="261"/>
    </row>
    <row r="12619" spans="7:7" x14ac:dyDescent="0.2">
      <c r="G12619" s="261"/>
    </row>
    <row r="12620" spans="7:7" x14ac:dyDescent="0.2">
      <c r="G12620" s="261"/>
    </row>
    <row r="12621" spans="7:7" x14ac:dyDescent="0.2">
      <c r="G12621" s="261"/>
    </row>
    <row r="12622" spans="7:7" x14ac:dyDescent="0.2">
      <c r="G12622" s="261"/>
    </row>
    <row r="12623" spans="7:7" x14ac:dyDescent="0.2">
      <c r="G12623" s="261"/>
    </row>
    <row r="12624" spans="7:7" x14ac:dyDescent="0.2">
      <c r="G12624" s="261"/>
    </row>
    <row r="12625" spans="7:7" x14ac:dyDescent="0.2">
      <c r="G12625" s="261"/>
    </row>
    <row r="12626" spans="7:7" x14ac:dyDescent="0.2">
      <c r="G12626" s="261"/>
    </row>
    <row r="12627" spans="7:7" x14ac:dyDescent="0.2">
      <c r="G12627" s="261"/>
    </row>
    <row r="12628" spans="7:7" x14ac:dyDescent="0.2">
      <c r="G12628" s="261"/>
    </row>
    <row r="12629" spans="7:7" x14ac:dyDescent="0.2">
      <c r="G12629" s="261"/>
    </row>
    <row r="12630" spans="7:7" x14ac:dyDescent="0.2">
      <c r="G12630" s="261"/>
    </row>
    <row r="12631" spans="7:7" x14ac:dyDescent="0.2">
      <c r="G12631" s="261"/>
    </row>
    <row r="12632" spans="7:7" x14ac:dyDescent="0.2">
      <c r="G12632" s="261"/>
    </row>
    <row r="12633" spans="7:7" x14ac:dyDescent="0.2">
      <c r="G12633" s="261"/>
    </row>
    <row r="12634" spans="7:7" x14ac:dyDescent="0.2">
      <c r="G12634" s="261"/>
    </row>
    <row r="12635" spans="7:7" x14ac:dyDescent="0.2">
      <c r="G12635" s="261"/>
    </row>
    <row r="12636" spans="7:7" x14ac:dyDescent="0.2">
      <c r="G12636" s="261"/>
    </row>
    <row r="12637" spans="7:7" x14ac:dyDescent="0.2">
      <c r="G12637" s="261"/>
    </row>
    <row r="12638" spans="7:7" x14ac:dyDescent="0.2">
      <c r="G12638" s="261"/>
    </row>
    <row r="12639" spans="7:7" x14ac:dyDescent="0.2">
      <c r="G12639" s="261"/>
    </row>
    <row r="12640" spans="7:7" x14ac:dyDescent="0.2">
      <c r="G12640" s="261"/>
    </row>
    <row r="12641" spans="7:7" x14ac:dyDescent="0.2">
      <c r="G12641" s="261"/>
    </row>
    <row r="12642" spans="7:7" x14ac:dyDescent="0.2">
      <c r="G12642" s="261"/>
    </row>
    <row r="12643" spans="7:7" x14ac:dyDescent="0.2">
      <c r="G12643" s="261"/>
    </row>
    <row r="12644" spans="7:7" x14ac:dyDescent="0.2">
      <c r="G12644" s="261"/>
    </row>
    <row r="12645" spans="7:7" x14ac:dyDescent="0.2">
      <c r="G12645" s="261"/>
    </row>
    <row r="12646" spans="7:7" x14ac:dyDescent="0.2">
      <c r="G12646" s="261"/>
    </row>
    <row r="12647" spans="7:7" x14ac:dyDescent="0.2">
      <c r="G12647" s="261"/>
    </row>
    <row r="12648" spans="7:7" x14ac:dyDescent="0.2">
      <c r="G12648" s="261"/>
    </row>
    <row r="12649" spans="7:7" x14ac:dyDescent="0.2">
      <c r="G12649" s="261"/>
    </row>
    <row r="12650" spans="7:7" x14ac:dyDescent="0.2">
      <c r="G12650" s="261"/>
    </row>
    <row r="12651" spans="7:7" x14ac:dyDescent="0.2">
      <c r="G12651" s="261"/>
    </row>
    <row r="12652" spans="7:7" x14ac:dyDescent="0.2">
      <c r="G12652" s="261"/>
    </row>
    <row r="12653" spans="7:7" x14ac:dyDescent="0.2">
      <c r="G12653" s="261"/>
    </row>
    <row r="12654" spans="7:7" x14ac:dyDescent="0.2">
      <c r="G12654" s="261"/>
    </row>
    <row r="12655" spans="7:7" x14ac:dyDescent="0.2">
      <c r="G12655" s="261"/>
    </row>
    <row r="12656" spans="7:7" x14ac:dyDescent="0.2">
      <c r="G12656" s="261"/>
    </row>
    <row r="12657" spans="7:7" x14ac:dyDescent="0.2">
      <c r="G12657" s="261"/>
    </row>
    <row r="12658" spans="7:7" x14ac:dyDescent="0.2">
      <c r="G12658" s="261"/>
    </row>
    <row r="12659" spans="7:7" x14ac:dyDescent="0.2">
      <c r="G12659" s="261"/>
    </row>
    <row r="12660" spans="7:7" x14ac:dyDescent="0.2">
      <c r="G12660" s="261"/>
    </row>
    <row r="12661" spans="7:7" x14ac:dyDescent="0.2">
      <c r="G12661" s="261"/>
    </row>
    <row r="12662" spans="7:7" x14ac:dyDescent="0.2">
      <c r="G12662" s="261"/>
    </row>
    <row r="12663" spans="7:7" x14ac:dyDescent="0.2">
      <c r="G12663" s="261"/>
    </row>
    <row r="12664" spans="7:7" x14ac:dyDescent="0.2">
      <c r="G12664" s="261"/>
    </row>
    <row r="12665" spans="7:7" x14ac:dyDescent="0.2">
      <c r="G12665" s="261"/>
    </row>
    <row r="12666" spans="7:7" x14ac:dyDescent="0.2">
      <c r="G12666" s="261"/>
    </row>
    <row r="12667" spans="7:7" x14ac:dyDescent="0.2">
      <c r="G12667" s="261"/>
    </row>
    <row r="12668" spans="7:7" x14ac:dyDescent="0.2">
      <c r="G12668" s="261"/>
    </row>
    <row r="12669" spans="7:7" x14ac:dyDescent="0.2">
      <c r="G12669" s="261"/>
    </row>
    <row r="12670" spans="7:7" x14ac:dyDescent="0.2">
      <c r="G12670" s="261"/>
    </row>
    <row r="12671" spans="7:7" x14ac:dyDescent="0.2">
      <c r="G12671" s="261"/>
    </row>
    <row r="12672" spans="7:7" x14ac:dyDescent="0.2">
      <c r="G12672" s="261"/>
    </row>
    <row r="12673" spans="7:7" x14ac:dyDescent="0.2">
      <c r="G12673" s="261"/>
    </row>
    <row r="12674" spans="7:7" x14ac:dyDescent="0.2">
      <c r="G12674" s="261"/>
    </row>
    <row r="12675" spans="7:7" x14ac:dyDescent="0.2">
      <c r="G12675" s="261"/>
    </row>
    <row r="12676" spans="7:7" x14ac:dyDescent="0.2">
      <c r="G12676" s="261"/>
    </row>
    <row r="12677" spans="7:7" x14ac:dyDescent="0.2">
      <c r="G12677" s="261"/>
    </row>
    <row r="12678" spans="7:7" x14ac:dyDescent="0.2">
      <c r="G12678" s="261"/>
    </row>
    <row r="12679" spans="7:7" x14ac:dyDescent="0.2">
      <c r="G12679" s="261"/>
    </row>
    <row r="12680" spans="7:7" x14ac:dyDescent="0.2">
      <c r="G12680" s="261"/>
    </row>
    <row r="12681" spans="7:7" x14ac:dyDescent="0.2">
      <c r="G12681" s="261"/>
    </row>
    <row r="12682" spans="7:7" x14ac:dyDescent="0.2">
      <c r="G12682" s="261"/>
    </row>
    <row r="12683" spans="7:7" x14ac:dyDescent="0.2">
      <c r="G12683" s="261"/>
    </row>
    <row r="12684" spans="7:7" x14ac:dyDescent="0.2">
      <c r="G12684" s="261"/>
    </row>
    <row r="12685" spans="7:7" x14ac:dyDescent="0.2">
      <c r="G12685" s="261"/>
    </row>
    <row r="12686" spans="7:7" x14ac:dyDescent="0.2">
      <c r="G12686" s="261"/>
    </row>
    <row r="12687" spans="7:7" x14ac:dyDescent="0.2">
      <c r="G12687" s="261"/>
    </row>
    <row r="12688" spans="7:7" x14ac:dyDescent="0.2">
      <c r="G12688" s="261"/>
    </row>
    <row r="12689" spans="7:7" x14ac:dyDescent="0.2">
      <c r="G12689" s="261"/>
    </row>
    <row r="12690" spans="7:7" x14ac:dyDescent="0.2">
      <c r="G12690" s="261"/>
    </row>
    <row r="12691" spans="7:7" x14ac:dyDescent="0.2">
      <c r="G12691" s="261"/>
    </row>
    <row r="12692" spans="7:7" x14ac:dyDescent="0.2">
      <c r="G12692" s="261"/>
    </row>
    <row r="12693" spans="7:7" x14ac:dyDescent="0.2">
      <c r="G12693" s="261"/>
    </row>
    <row r="12694" spans="7:7" x14ac:dyDescent="0.2">
      <c r="G12694" s="261"/>
    </row>
    <row r="12695" spans="7:7" x14ac:dyDescent="0.2">
      <c r="G12695" s="261"/>
    </row>
    <row r="12696" spans="7:7" x14ac:dyDescent="0.2">
      <c r="G12696" s="261"/>
    </row>
    <row r="12697" spans="7:7" x14ac:dyDescent="0.2">
      <c r="G12697" s="261"/>
    </row>
    <row r="12698" spans="7:7" x14ac:dyDescent="0.2">
      <c r="G12698" s="261"/>
    </row>
    <row r="12699" spans="7:7" x14ac:dyDescent="0.2">
      <c r="G12699" s="261"/>
    </row>
    <row r="12700" spans="7:7" x14ac:dyDescent="0.2">
      <c r="G12700" s="261"/>
    </row>
    <row r="12701" spans="7:7" x14ac:dyDescent="0.2">
      <c r="G12701" s="261"/>
    </row>
    <row r="12702" spans="7:7" x14ac:dyDescent="0.2">
      <c r="G12702" s="261"/>
    </row>
    <row r="12703" spans="7:7" x14ac:dyDescent="0.2">
      <c r="G12703" s="261"/>
    </row>
    <row r="12704" spans="7:7" x14ac:dyDescent="0.2">
      <c r="G12704" s="261"/>
    </row>
    <row r="12705" spans="7:7" x14ac:dyDescent="0.2">
      <c r="G12705" s="261"/>
    </row>
    <row r="12706" spans="7:7" x14ac:dyDescent="0.2">
      <c r="G12706" s="261"/>
    </row>
    <row r="12707" spans="7:7" x14ac:dyDescent="0.2">
      <c r="G12707" s="261"/>
    </row>
    <row r="12708" spans="7:7" x14ac:dyDescent="0.2">
      <c r="G12708" s="261"/>
    </row>
    <row r="12709" spans="7:7" x14ac:dyDescent="0.2">
      <c r="G12709" s="261"/>
    </row>
    <row r="12710" spans="7:7" x14ac:dyDescent="0.2">
      <c r="G12710" s="261"/>
    </row>
    <row r="12711" spans="7:7" x14ac:dyDescent="0.2">
      <c r="G12711" s="261"/>
    </row>
    <row r="12712" spans="7:7" x14ac:dyDescent="0.2">
      <c r="G12712" s="261"/>
    </row>
    <row r="12713" spans="7:7" x14ac:dyDescent="0.2">
      <c r="G12713" s="261"/>
    </row>
    <row r="12714" spans="7:7" x14ac:dyDescent="0.2">
      <c r="G12714" s="261"/>
    </row>
    <row r="12715" spans="7:7" x14ac:dyDescent="0.2">
      <c r="G12715" s="261"/>
    </row>
    <row r="12716" spans="7:7" x14ac:dyDescent="0.2">
      <c r="G12716" s="261"/>
    </row>
    <row r="12717" spans="7:7" x14ac:dyDescent="0.2">
      <c r="G12717" s="261"/>
    </row>
    <row r="12718" spans="7:7" x14ac:dyDescent="0.2">
      <c r="G12718" s="261"/>
    </row>
    <row r="12719" spans="7:7" x14ac:dyDescent="0.2">
      <c r="G12719" s="261"/>
    </row>
    <row r="12720" spans="7:7" x14ac:dyDescent="0.2">
      <c r="G12720" s="261"/>
    </row>
    <row r="12721" spans="7:7" x14ac:dyDescent="0.2">
      <c r="G12721" s="261"/>
    </row>
    <row r="12722" spans="7:7" x14ac:dyDescent="0.2">
      <c r="G12722" s="261"/>
    </row>
    <row r="12723" spans="7:7" x14ac:dyDescent="0.2">
      <c r="G12723" s="261"/>
    </row>
    <row r="12724" spans="7:7" x14ac:dyDescent="0.2">
      <c r="G12724" s="261"/>
    </row>
    <row r="12725" spans="7:7" x14ac:dyDescent="0.2">
      <c r="G12725" s="261"/>
    </row>
    <row r="12726" spans="7:7" x14ac:dyDescent="0.2">
      <c r="G12726" s="261"/>
    </row>
    <row r="12727" spans="7:7" x14ac:dyDescent="0.2">
      <c r="G12727" s="261"/>
    </row>
    <row r="12728" spans="7:7" x14ac:dyDescent="0.2">
      <c r="G12728" s="261"/>
    </row>
    <row r="12729" spans="7:7" x14ac:dyDescent="0.2">
      <c r="G12729" s="261"/>
    </row>
    <row r="12730" spans="7:7" x14ac:dyDescent="0.2">
      <c r="G12730" s="261"/>
    </row>
    <row r="12731" spans="7:7" x14ac:dyDescent="0.2">
      <c r="G12731" s="261"/>
    </row>
    <row r="12732" spans="7:7" x14ac:dyDescent="0.2">
      <c r="G12732" s="261"/>
    </row>
    <row r="12733" spans="7:7" x14ac:dyDescent="0.2">
      <c r="G12733" s="261"/>
    </row>
    <row r="12734" spans="7:7" x14ac:dyDescent="0.2">
      <c r="G12734" s="261"/>
    </row>
    <row r="12735" spans="7:7" x14ac:dyDescent="0.2">
      <c r="G12735" s="261"/>
    </row>
    <row r="12736" spans="7:7" x14ac:dyDescent="0.2">
      <c r="G12736" s="261"/>
    </row>
    <row r="12737" spans="7:7" x14ac:dyDescent="0.2">
      <c r="G12737" s="261"/>
    </row>
    <row r="12738" spans="7:7" x14ac:dyDescent="0.2">
      <c r="G12738" s="261"/>
    </row>
    <row r="12739" spans="7:7" x14ac:dyDescent="0.2">
      <c r="G12739" s="261"/>
    </row>
    <row r="12740" spans="7:7" x14ac:dyDescent="0.2">
      <c r="G12740" s="261"/>
    </row>
    <row r="12741" spans="7:7" x14ac:dyDescent="0.2">
      <c r="G12741" s="261"/>
    </row>
    <row r="12742" spans="7:7" x14ac:dyDescent="0.2">
      <c r="G12742" s="261"/>
    </row>
    <row r="12743" spans="7:7" x14ac:dyDescent="0.2">
      <c r="G12743" s="261"/>
    </row>
    <row r="12744" spans="7:7" x14ac:dyDescent="0.2">
      <c r="G12744" s="261"/>
    </row>
    <row r="12745" spans="7:7" x14ac:dyDescent="0.2">
      <c r="G12745" s="261"/>
    </row>
    <row r="12746" spans="7:7" x14ac:dyDescent="0.2">
      <c r="G12746" s="261"/>
    </row>
    <row r="12747" spans="7:7" x14ac:dyDescent="0.2">
      <c r="G12747" s="261"/>
    </row>
    <row r="12748" spans="7:7" x14ac:dyDescent="0.2">
      <c r="G12748" s="261"/>
    </row>
    <row r="12749" spans="7:7" x14ac:dyDescent="0.2">
      <c r="G12749" s="261"/>
    </row>
    <row r="12750" spans="7:7" x14ac:dyDescent="0.2">
      <c r="G12750" s="261"/>
    </row>
    <row r="12751" spans="7:7" x14ac:dyDescent="0.2">
      <c r="G12751" s="261"/>
    </row>
    <row r="12752" spans="7:7" x14ac:dyDescent="0.2">
      <c r="G12752" s="261"/>
    </row>
    <row r="12753" spans="7:7" x14ac:dyDescent="0.2">
      <c r="G12753" s="261"/>
    </row>
    <row r="12754" spans="7:7" x14ac:dyDescent="0.2">
      <c r="G12754" s="261"/>
    </row>
    <row r="12755" spans="7:7" x14ac:dyDescent="0.2">
      <c r="G12755" s="261"/>
    </row>
    <row r="12756" spans="7:7" x14ac:dyDescent="0.2">
      <c r="G12756" s="261"/>
    </row>
    <row r="12757" spans="7:7" x14ac:dyDescent="0.2">
      <c r="G12757" s="261"/>
    </row>
    <row r="12758" spans="7:7" x14ac:dyDescent="0.2">
      <c r="G12758" s="261"/>
    </row>
    <row r="12759" spans="7:7" x14ac:dyDescent="0.2">
      <c r="G12759" s="261"/>
    </row>
    <row r="12760" spans="7:7" x14ac:dyDescent="0.2">
      <c r="G12760" s="261"/>
    </row>
    <row r="12761" spans="7:7" x14ac:dyDescent="0.2">
      <c r="G12761" s="261"/>
    </row>
    <row r="12762" spans="7:7" x14ac:dyDescent="0.2">
      <c r="G12762" s="261"/>
    </row>
    <row r="12763" spans="7:7" x14ac:dyDescent="0.2">
      <c r="G12763" s="261"/>
    </row>
    <row r="12764" spans="7:7" x14ac:dyDescent="0.2">
      <c r="G12764" s="261"/>
    </row>
    <row r="12765" spans="7:7" x14ac:dyDescent="0.2">
      <c r="G12765" s="261"/>
    </row>
    <row r="12766" spans="7:7" x14ac:dyDescent="0.2">
      <c r="G12766" s="261"/>
    </row>
    <row r="12767" spans="7:7" x14ac:dyDescent="0.2">
      <c r="G12767" s="261"/>
    </row>
    <row r="12768" spans="7:7" x14ac:dyDescent="0.2">
      <c r="G12768" s="261"/>
    </row>
    <row r="12769" spans="7:7" x14ac:dyDescent="0.2">
      <c r="G12769" s="261"/>
    </row>
    <row r="12770" spans="7:7" x14ac:dyDescent="0.2">
      <c r="G12770" s="261"/>
    </row>
    <row r="12771" spans="7:7" x14ac:dyDescent="0.2">
      <c r="G12771" s="261"/>
    </row>
    <row r="12772" spans="7:7" x14ac:dyDescent="0.2">
      <c r="G12772" s="261"/>
    </row>
    <row r="12773" spans="7:7" x14ac:dyDescent="0.2">
      <c r="G12773" s="261"/>
    </row>
    <row r="12774" spans="7:7" x14ac:dyDescent="0.2">
      <c r="G12774" s="261"/>
    </row>
    <row r="12775" spans="7:7" x14ac:dyDescent="0.2">
      <c r="G12775" s="261"/>
    </row>
    <row r="12776" spans="7:7" x14ac:dyDescent="0.2">
      <c r="G12776" s="261"/>
    </row>
    <row r="12777" spans="7:7" x14ac:dyDescent="0.2">
      <c r="G12777" s="261"/>
    </row>
    <row r="12778" spans="7:7" x14ac:dyDescent="0.2">
      <c r="G12778" s="261"/>
    </row>
    <row r="12779" spans="7:7" x14ac:dyDescent="0.2">
      <c r="G12779" s="261"/>
    </row>
    <row r="12780" spans="7:7" x14ac:dyDescent="0.2">
      <c r="G12780" s="261"/>
    </row>
    <row r="12781" spans="7:7" x14ac:dyDescent="0.2">
      <c r="G12781" s="261"/>
    </row>
    <row r="12782" spans="7:7" x14ac:dyDescent="0.2">
      <c r="G12782" s="261"/>
    </row>
    <row r="12783" spans="7:7" x14ac:dyDescent="0.2">
      <c r="G12783" s="261"/>
    </row>
    <row r="12784" spans="7:7" x14ac:dyDescent="0.2">
      <c r="G12784" s="261"/>
    </row>
    <row r="12785" spans="7:7" x14ac:dyDescent="0.2">
      <c r="G12785" s="261"/>
    </row>
    <row r="12786" spans="7:7" x14ac:dyDescent="0.2">
      <c r="G12786" s="261"/>
    </row>
    <row r="12787" spans="7:7" x14ac:dyDescent="0.2">
      <c r="G12787" s="261"/>
    </row>
    <row r="12788" spans="7:7" x14ac:dyDescent="0.2">
      <c r="G12788" s="261"/>
    </row>
    <row r="12789" spans="7:7" x14ac:dyDescent="0.2">
      <c r="G12789" s="261"/>
    </row>
    <row r="12790" spans="7:7" x14ac:dyDescent="0.2">
      <c r="G12790" s="261"/>
    </row>
    <row r="12791" spans="7:7" x14ac:dyDescent="0.2">
      <c r="G12791" s="261"/>
    </row>
    <row r="12792" spans="7:7" x14ac:dyDescent="0.2">
      <c r="G12792" s="261"/>
    </row>
    <row r="12793" spans="7:7" x14ac:dyDescent="0.2">
      <c r="G12793" s="261"/>
    </row>
    <row r="12794" spans="7:7" x14ac:dyDescent="0.2">
      <c r="G12794" s="261"/>
    </row>
    <row r="12795" spans="7:7" x14ac:dyDescent="0.2">
      <c r="G12795" s="261"/>
    </row>
    <row r="12796" spans="7:7" x14ac:dyDescent="0.2">
      <c r="G12796" s="261"/>
    </row>
    <row r="12797" spans="7:7" x14ac:dyDescent="0.2">
      <c r="G12797" s="261"/>
    </row>
    <row r="12798" spans="7:7" x14ac:dyDescent="0.2">
      <c r="G12798" s="261"/>
    </row>
    <row r="12799" spans="7:7" x14ac:dyDescent="0.2">
      <c r="G12799" s="261"/>
    </row>
    <row r="12800" spans="7:7" x14ac:dyDescent="0.2">
      <c r="G12800" s="261"/>
    </row>
    <row r="12801" spans="7:7" x14ac:dyDescent="0.2">
      <c r="G12801" s="261"/>
    </row>
    <row r="12802" spans="7:7" x14ac:dyDescent="0.2">
      <c r="G12802" s="261"/>
    </row>
    <row r="12803" spans="7:7" x14ac:dyDescent="0.2">
      <c r="G12803" s="261"/>
    </row>
    <row r="12804" spans="7:7" x14ac:dyDescent="0.2">
      <c r="G12804" s="261"/>
    </row>
    <row r="12805" spans="7:7" x14ac:dyDescent="0.2">
      <c r="G12805" s="261"/>
    </row>
    <row r="12806" spans="7:7" x14ac:dyDescent="0.2">
      <c r="G12806" s="261"/>
    </row>
    <row r="12807" spans="7:7" x14ac:dyDescent="0.2">
      <c r="G12807" s="261"/>
    </row>
    <row r="12808" spans="7:7" x14ac:dyDescent="0.2">
      <c r="G12808" s="261"/>
    </row>
    <row r="12809" spans="7:7" x14ac:dyDescent="0.2">
      <c r="G12809" s="261"/>
    </row>
    <row r="12810" spans="7:7" x14ac:dyDescent="0.2">
      <c r="G12810" s="261"/>
    </row>
    <row r="12811" spans="7:7" x14ac:dyDescent="0.2">
      <c r="G12811" s="261"/>
    </row>
    <row r="12812" spans="7:7" x14ac:dyDescent="0.2">
      <c r="G12812" s="261"/>
    </row>
    <row r="12813" spans="7:7" x14ac:dyDescent="0.2">
      <c r="G12813" s="261"/>
    </row>
    <row r="12814" spans="7:7" x14ac:dyDescent="0.2">
      <c r="G12814" s="261"/>
    </row>
    <row r="12815" spans="7:7" x14ac:dyDescent="0.2">
      <c r="G12815" s="261"/>
    </row>
    <row r="12816" spans="7:7" x14ac:dyDescent="0.2">
      <c r="G12816" s="261"/>
    </row>
    <row r="12817" spans="7:7" x14ac:dyDescent="0.2">
      <c r="G12817" s="261"/>
    </row>
    <row r="12818" spans="7:7" x14ac:dyDescent="0.2">
      <c r="G12818" s="261"/>
    </row>
    <row r="12819" spans="7:7" x14ac:dyDescent="0.2">
      <c r="G12819" s="261"/>
    </row>
    <row r="12820" spans="7:7" x14ac:dyDescent="0.2">
      <c r="G12820" s="261"/>
    </row>
    <row r="12821" spans="7:7" x14ac:dyDescent="0.2">
      <c r="G12821" s="261"/>
    </row>
    <row r="12822" spans="7:7" x14ac:dyDescent="0.2">
      <c r="G12822" s="261"/>
    </row>
    <row r="12823" spans="7:7" x14ac:dyDescent="0.2">
      <c r="G12823" s="261"/>
    </row>
    <row r="12824" spans="7:7" x14ac:dyDescent="0.2">
      <c r="G12824" s="261"/>
    </row>
    <row r="12825" spans="7:7" x14ac:dyDescent="0.2">
      <c r="G12825" s="261"/>
    </row>
    <row r="12826" spans="7:7" x14ac:dyDescent="0.2">
      <c r="G12826" s="261"/>
    </row>
    <row r="12827" spans="7:7" x14ac:dyDescent="0.2">
      <c r="G12827" s="261"/>
    </row>
    <row r="12828" spans="7:7" x14ac:dyDescent="0.2">
      <c r="G12828" s="261"/>
    </row>
    <row r="12829" spans="7:7" x14ac:dyDescent="0.2">
      <c r="G12829" s="261"/>
    </row>
    <row r="12830" spans="7:7" x14ac:dyDescent="0.2">
      <c r="G12830" s="261"/>
    </row>
    <row r="12831" spans="7:7" x14ac:dyDescent="0.2">
      <c r="G12831" s="261"/>
    </row>
    <row r="12832" spans="7:7" x14ac:dyDescent="0.2">
      <c r="G12832" s="261"/>
    </row>
    <row r="12833" spans="7:7" x14ac:dyDescent="0.2">
      <c r="G12833" s="261"/>
    </row>
    <row r="12834" spans="7:7" x14ac:dyDescent="0.2">
      <c r="G12834" s="261"/>
    </row>
    <row r="12835" spans="7:7" x14ac:dyDescent="0.2">
      <c r="G12835" s="261"/>
    </row>
    <row r="12836" spans="7:7" x14ac:dyDescent="0.2">
      <c r="G12836" s="261"/>
    </row>
    <row r="12837" spans="7:7" x14ac:dyDescent="0.2">
      <c r="G12837" s="261"/>
    </row>
    <row r="12838" spans="7:7" x14ac:dyDescent="0.2">
      <c r="G12838" s="261"/>
    </row>
    <row r="12839" spans="7:7" x14ac:dyDescent="0.2">
      <c r="G12839" s="261"/>
    </row>
    <row r="12840" spans="7:7" x14ac:dyDescent="0.2">
      <c r="G12840" s="261"/>
    </row>
    <row r="12841" spans="7:7" x14ac:dyDescent="0.2">
      <c r="G12841" s="261"/>
    </row>
    <row r="12842" spans="7:7" x14ac:dyDescent="0.2">
      <c r="G12842" s="261"/>
    </row>
    <row r="12843" spans="7:7" x14ac:dyDescent="0.2">
      <c r="G12843" s="261"/>
    </row>
    <row r="12844" spans="7:7" x14ac:dyDescent="0.2">
      <c r="G12844" s="261"/>
    </row>
    <row r="12845" spans="7:7" x14ac:dyDescent="0.2">
      <c r="G12845" s="261"/>
    </row>
    <row r="12846" spans="7:7" x14ac:dyDescent="0.2">
      <c r="G12846" s="261"/>
    </row>
    <row r="12847" spans="7:7" x14ac:dyDescent="0.2">
      <c r="G12847" s="261"/>
    </row>
    <row r="12848" spans="7:7" x14ac:dyDescent="0.2">
      <c r="G12848" s="261"/>
    </row>
    <row r="12849" spans="7:7" x14ac:dyDescent="0.2">
      <c r="G12849" s="261"/>
    </row>
    <row r="12850" spans="7:7" x14ac:dyDescent="0.2">
      <c r="G12850" s="261"/>
    </row>
    <row r="12851" spans="7:7" x14ac:dyDescent="0.2">
      <c r="G12851" s="261"/>
    </row>
    <row r="12852" spans="7:7" x14ac:dyDescent="0.2">
      <c r="G12852" s="261"/>
    </row>
    <row r="12853" spans="7:7" x14ac:dyDescent="0.2">
      <c r="G12853" s="261"/>
    </row>
    <row r="12854" spans="7:7" x14ac:dyDescent="0.2">
      <c r="G12854" s="261"/>
    </row>
    <row r="12855" spans="7:7" x14ac:dyDescent="0.2">
      <c r="G12855" s="261"/>
    </row>
    <row r="12856" spans="7:7" x14ac:dyDescent="0.2">
      <c r="G12856" s="261"/>
    </row>
    <row r="12857" spans="7:7" x14ac:dyDescent="0.2">
      <c r="G12857" s="261"/>
    </row>
    <row r="12858" spans="7:7" x14ac:dyDescent="0.2">
      <c r="G12858" s="261"/>
    </row>
    <row r="12859" spans="7:7" x14ac:dyDescent="0.2">
      <c r="G12859" s="261"/>
    </row>
    <row r="12860" spans="7:7" x14ac:dyDescent="0.2">
      <c r="G12860" s="261"/>
    </row>
    <row r="12861" spans="7:7" x14ac:dyDescent="0.2">
      <c r="G12861" s="261"/>
    </row>
    <row r="12862" spans="7:7" x14ac:dyDescent="0.2">
      <c r="G12862" s="261"/>
    </row>
    <row r="12863" spans="7:7" x14ac:dyDescent="0.2">
      <c r="G12863" s="261"/>
    </row>
    <row r="12864" spans="7:7" x14ac:dyDescent="0.2">
      <c r="G12864" s="261"/>
    </row>
    <row r="12865" spans="7:7" x14ac:dyDescent="0.2">
      <c r="G12865" s="261"/>
    </row>
    <row r="12866" spans="7:7" x14ac:dyDescent="0.2">
      <c r="G12866" s="261"/>
    </row>
    <row r="12867" spans="7:7" x14ac:dyDescent="0.2">
      <c r="G12867" s="261"/>
    </row>
    <row r="12868" spans="7:7" x14ac:dyDescent="0.2">
      <c r="G12868" s="261"/>
    </row>
    <row r="12869" spans="7:7" x14ac:dyDescent="0.2">
      <c r="G12869" s="261"/>
    </row>
    <row r="12870" spans="7:7" x14ac:dyDescent="0.2">
      <c r="G12870" s="261"/>
    </row>
    <row r="12871" spans="7:7" x14ac:dyDescent="0.2">
      <c r="G12871" s="261"/>
    </row>
    <row r="12872" spans="7:7" x14ac:dyDescent="0.2">
      <c r="G12872" s="261"/>
    </row>
    <row r="12873" spans="7:7" x14ac:dyDescent="0.2">
      <c r="G12873" s="261"/>
    </row>
    <row r="12874" spans="7:7" x14ac:dyDescent="0.2">
      <c r="G12874" s="261"/>
    </row>
    <row r="12875" spans="7:7" x14ac:dyDescent="0.2">
      <c r="G12875" s="261"/>
    </row>
    <row r="12876" spans="7:7" x14ac:dyDescent="0.2">
      <c r="G12876" s="261"/>
    </row>
    <row r="12877" spans="7:7" x14ac:dyDescent="0.2">
      <c r="G12877" s="261"/>
    </row>
    <row r="12878" spans="7:7" x14ac:dyDescent="0.2">
      <c r="G12878" s="261"/>
    </row>
    <row r="12879" spans="7:7" x14ac:dyDescent="0.2">
      <c r="G12879" s="261"/>
    </row>
    <row r="12880" spans="7:7" x14ac:dyDescent="0.2">
      <c r="G12880" s="261"/>
    </row>
    <row r="12881" spans="7:7" x14ac:dyDescent="0.2">
      <c r="G12881" s="261"/>
    </row>
    <row r="12882" spans="7:7" x14ac:dyDescent="0.2">
      <c r="G12882" s="261"/>
    </row>
    <row r="12883" spans="7:7" x14ac:dyDescent="0.2">
      <c r="G12883" s="261"/>
    </row>
    <row r="12884" spans="7:7" x14ac:dyDescent="0.2">
      <c r="G12884" s="261"/>
    </row>
    <row r="12885" spans="7:7" x14ac:dyDescent="0.2">
      <c r="G12885" s="261"/>
    </row>
    <row r="12886" spans="7:7" x14ac:dyDescent="0.2">
      <c r="G12886" s="261"/>
    </row>
    <row r="12887" spans="7:7" x14ac:dyDescent="0.2">
      <c r="G12887" s="261"/>
    </row>
    <row r="12888" spans="7:7" x14ac:dyDescent="0.2">
      <c r="G12888" s="261"/>
    </row>
    <row r="12889" spans="7:7" x14ac:dyDescent="0.2">
      <c r="G12889" s="261"/>
    </row>
    <row r="12890" spans="7:7" x14ac:dyDescent="0.2">
      <c r="G12890" s="261"/>
    </row>
    <row r="12891" spans="7:7" x14ac:dyDescent="0.2">
      <c r="G12891" s="261"/>
    </row>
    <row r="12892" spans="7:7" x14ac:dyDescent="0.2">
      <c r="G12892" s="261"/>
    </row>
    <row r="12893" spans="7:7" x14ac:dyDescent="0.2">
      <c r="G12893" s="261"/>
    </row>
    <row r="12894" spans="7:7" x14ac:dyDescent="0.2">
      <c r="G12894" s="261"/>
    </row>
    <row r="12895" spans="7:7" x14ac:dyDescent="0.2">
      <c r="G12895" s="261"/>
    </row>
    <row r="12896" spans="7:7" x14ac:dyDescent="0.2">
      <c r="G12896" s="261"/>
    </row>
    <row r="12897" spans="7:7" x14ac:dyDescent="0.2">
      <c r="G12897" s="261"/>
    </row>
    <row r="12898" spans="7:7" x14ac:dyDescent="0.2">
      <c r="G12898" s="261"/>
    </row>
    <row r="12899" spans="7:7" x14ac:dyDescent="0.2">
      <c r="G12899" s="261"/>
    </row>
    <row r="12900" spans="7:7" x14ac:dyDescent="0.2">
      <c r="G12900" s="261"/>
    </row>
    <row r="12901" spans="7:7" x14ac:dyDescent="0.2">
      <c r="G12901" s="261"/>
    </row>
    <row r="12902" spans="7:7" x14ac:dyDescent="0.2">
      <c r="G12902" s="261"/>
    </row>
    <row r="12903" spans="7:7" x14ac:dyDescent="0.2">
      <c r="G12903" s="261"/>
    </row>
    <row r="12904" spans="7:7" x14ac:dyDescent="0.2">
      <c r="G12904" s="261"/>
    </row>
    <row r="12905" spans="7:7" x14ac:dyDescent="0.2">
      <c r="G12905" s="261"/>
    </row>
    <row r="12906" spans="7:7" x14ac:dyDescent="0.2">
      <c r="G12906" s="261"/>
    </row>
    <row r="12907" spans="7:7" x14ac:dyDescent="0.2">
      <c r="G12907" s="261"/>
    </row>
    <row r="12908" spans="7:7" x14ac:dyDescent="0.2">
      <c r="G12908" s="261"/>
    </row>
    <row r="12909" spans="7:7" x14ac:dyDescent="0.2">
      <c r="G12909" s="261"/>
    </row>
    <row r="12910" spans="7:7" x14ac:dyDescent="0.2">
      <c r="G12910" s="261"/>
    </row>
    <row r="12911" spans="7:7" x14ac:dyDescent="0.2">
      <c r="G12911" s="261"/>
    </row>
    <row r="12912" spans="7:7" x14ac:dyDescent="0.2">
      <c r="G12912" s="261"/>
    </row>
    <row r="12913" spans="7:7" x14ac:dyDescent="0.2">
      <c r="G12913" s="261"/>
    </row>
    <row r="12914" spans="7:7" x14ac:dyDescent="0.2">
      <c r="G12914" s="261"/>
    </row>
    <row r="12915" spans="7:7" x14ac:dyDescent="0.2">
      <c r="G12915" s="261"/>
    </row>
    <row r="12916" spans="7:7" x14ac:dyDescent="0.2">
      <c r="G12916" s="261"/>
    </row>
    <row r="12917" spans="7:7" x14ac:dyDescent="0.2">
      <c r="G12917" s="261"/>
    </row>
    <row r="12918" spans="7:7" x14ac:dyDescent="0.2">
      <c r="G12918" s="261"/>
    </row>
    <row r="12919" spans="7:7" x14ac:dyDescent="0.2">
      <c r="G12919" s="261"/>
    </row>
    <row r="12920" spans="7:7" x14ac:dyDescent="0.2">
      <c r="G12920" s="261"/>
    </row>
    <row r="12921" spans="7:7" x14ac:dyDescent="0.2">
      <c r="G12921" s="261"/>
    </row>
    <row r="12922" spans="7:7" x14ac:dyDescent="0.2">
      <c r="G12922" s="261"/>
    </row>
    <row r="12923" spans="7:7" x14ac:dyDescent="0.2">
      <c r="G12923" s="261"/>
    </row>
    <row r="12924" spans="7:7" x14ac:dyDescent="0.2">
      <c r="G12924" s="261"/>
    </row>
    <row r="12925" spans="7:7" x14ac:dyDescent="0.2">
      <c r="G12925" s="261"/>
    </row>
    <row r="12926" spans="7:7" x14ac:dyDescent="0.2">
      <c r="G12926" s="261"/>
    </row>
    <row r="12927" spans="7:7" x14ac:dyDescent="0.2">
      <c r="G12927" s="261"/>
    </row>
    <row r="12928" spans="7:7" x14ac:dyDescent="0.2">
      <c r="G12928" s="261"/>
    </row>
    <row r="12929" spans="7:7" x14ac:dyDescent="0.2">
      <c r="G12929" s="261"/>
    </row>
    <row r="12930" spans="7:7" x14ac:dyDescent="0.2">
      <c r="G12930" s="261"/>
    </row>
    <row r="12931" spans="7:7" x14ac:dyDescent="0.2">
      <c r="G12931" s="261"/>
    </row>
    <row r="12932" spans="7:7" x14ac:dyDescent="0.2">
      <c r="G12932" s="261"/>
    </row>
    <row r="12933" spans="7:7" x14ac:dyDescent="0.2">
      <c r="G12933" s="261"/>
    </row>
    <row r="12934" spans="7:7" x14ac:dyDescent="0.2">
      <c r="G12934" s="261"/>
    </row>
    <row r="12935" spans="7:7" x14ac:dyDescent="0.2">
      <c r="G12935" s="261"/>
    </row>
    <row r="12936" spans="7:7" x14ac:dyDescent="0.2">
      <c r="G12936" s="261"/>
    </row>
    <row r="12937" spans="7:7" x14ac:dyDescent="0.2">
      <c r="G12937" s="261"/>
    </row>
    <row r="12938" spans="7:7" x14ac:dyDescent="0.2">
      <c r="G12938" s="261"/>
    </row>
    <row r="12939" spans="7:7" x14ac:dyDescent="0.2">
      <c r="G12939" s="261"/>
    </row>
    <row r="12940" spans="7:7" x14ac:dyDescent="0.2">
      <c r="G12940" s="261"/>
    </row>
    <row r="12941" spans="7:7" x14ac:dyDescent="0.2">
      <c r="G12941" s="261"/>
    </row>
    <row r="12942" spans="7:7" x14ac:dyDescent="0.2">
      <c r="G12942" s="261"/>
    </row>
    <row r="12943" spans="7:7" x14ac:dyDescent="0.2">
      <c r="G12943" s="261"/>
    </row>
    <row r="12944" spans="7:7" x14ac:dyDescent="0.2">
      <c r="G12944" s="261"/>
    </row>
    <row r="12945" spans="7:7" x14ac:dyDescent="0.2">
      <c r="G12945" s="261"/>
    </row>
    <row r="12946" spans="7:7" x14ac:dyDescent="0.2">
      <c r="G12946" s="261"/>
    </row>
    <row r="12947" spans="7:7" x14ac:dyDescent="0.2">
      <c r="G12947" s="261"/>
    </row>
    <row r="12948" spans="7:7" x14ac:dyDescent="0.2">
      <c r="G12948" s="261"/>
    </row>
    <row r="12949" spans="7:7" x14ac:dyDescent="0.2">
      <c r="G12949" s="261"/>
    </row>
    <row r="12950" spans="7:7" x14ac:dyDescent="0.2">
      <c r="G12950" s="261"/>
    </row>
    <row r="12951" spans="7:7" x14ac:dyDescent="0.2">
      <c r="G12951" s="261"/>
    </row>
    <row r="12952" spans="7:7" x14ac:dyDescent="0.2">
      <c r="G12952" s="261"/>
    </row>
    <row r="12953" spans="7:7" x14ac:dyDescent="0.2">
      <c r="G12953" s="261"/>
    </row>
    <row r="12954" spans="7:7" x14ac:dyDescent="0.2">
      <c r="G12954" s="261"/>
    </row>
    <row r="12955" spans="7:7" x14ac:dyDescent="0.2">
      <c r="G12955" s="261"/>
    </row>
    <row r="12956" spans="7:7" x14ac:dyDescent="0.2">
      <c r="G12956" s="261"/>
    </row>
    <row r="12957" spans="7:7" x14ac:dyDescent="0.2">
      <c r="G12957" s="261"/>
    </row>
    <row r="12958" spans="7:7" x14ac:dyDescent="0.2">
      <c r="G12958" s="261"/>
    </row>
    <row r="12959" spans="7:7" x14ac:dyDescent="0.2">
      <c r="G12959" s="261"/>
    </row>
    <row r="12960" spans="7:7" x14ac:dyDescent="0.2">
      <c r="G12960" s="261"/>
    </row>
    <row r="12961" spans="7:7" x14ac:dyDescent="0.2">
      <c r="G12961" s="261"/>
    </row>
    <row r="12962" spans="7:7" x14ac:dyDescent="0.2">
      <c r="G12962" s="261"/>
    </row>
    <row r="12963" spans="7:7" x14ac:dyDescent="0.2">
      <c r="G12963" s="261"/>
    </row>
    <row r="12964" spans="7:7" x14ac:dyDescent="0.2">
      <c r="G12964" s="261"/>
    </row>
    <row r="12965" spans="7:7" x14ac:dyDescent="0.2">
      <c r="G12965" s="261"/>
    </row>
    <row r="12966" spans="7:7" x14ac:dyDescent="0.2">
      <c r="G12966" s="261"/>
    </row>
    <row r="12967" spans="7:7" x14ac:dyDescent="0.2">
      <c r="G12967" s="261"/>
    </row>
    <row r="12968" spans="7:7" x14ac:dyDescent="0.2">
      <c r="G12968" s="261"/>
    </row>
    <row r="12969" spans="7:7" x14ac:dyDescent="0.2">
      <c r="G12969" s="261"/>
    </row>
    <row r="12970" spans="7:7" x14ac:dyDescent="0.2">
      <c r="G12970" s="261"/>
    </row>
    <row r="12971" spans="7:7" x14ac:dyDescent="0.2">
      <c r="G12971" s="261"/>
    </row>
    <row r="12972" spans="7:7" x14ac:dyDescent="0.2">
      <c r="G12972" s="261"/>
    </row>
    <row r="12973" spans="7:7" x14ac:dyDescent="0.2">
      <c r="G12973" s="261"/>
    </row>
    <row r="12974" spans="7:7" x14ac:dyDescent="0.2">
      <c r="G12974" s="261"/>
    </row>
    <row r="12975" spans="7:7" x14ac:dyDescent="0.2">
      <c r="G12975" s="261"/>
    </row>
    <row r="12976" spans="7:7" x14ac:dyDescent="0.2">
      <c r="G12976" s="261"/>
    </row>
    <row r="12977" spans="7:7" x14ac:dyDescent="0.2">
      <c r="G12977" s="261"/>
    </row>
    <row r="12978" spans="7:7" x14ac:dyDescent="0.2">
      <c r="G12978" s="261"/>
    </row>
    <row r="12979" spans="7:7" x14ac:dyDescent="0.2">
      <c r="G12979" s="261"/>
    </row>
    <row r="12980" spans="7:7" x14ac:dyDescent="0.2">
      <c r="G12980" s="261"/>
    </row>
    <row r="12981" spans="7:7" x14ac:dyDescent="0.2">
      <c r="G12981" s="261"/>
    </row>
    <row r="12982" spans="7:7" x14ac:dyDescent="0.2">
      <c r="G12982" s="261"/>
    </row>
    <row r="12983" spans="7:7" x14ac:dyDescent="0.2">
      <c r="G12983" s="261"/>
    </row>
    <row r="12984" spans="7:7" x14ac:dyDescent="0.2">
      <c r="G12984" s="261"/>
    </row>
    <row r="12985" spans="7:7" x14ac:dyDescent="0.2">
      <c r="G12985" s="261"/>
    </row>
    <row r="12986" spans="7:7" x14ac:dyDescent="0.2">
      <c r="G12986" s="261"/>
    </row>
    <row r="12987" spans="7:7" x14ac:dyDescent="0.2">
      <c r="G12987" s="261"/>
    </row>
    <row r="12988" spans="7:7" x14ac:dyDescent="0.2">
      <c r="G12988" s="261"/>
    </row>
    <row r="12989" spans="7:7" x14ac:dyDescent="0.2">
      <c r="G12989" s="261"/>
    </row>
    <row r="12990" spans="7:7" x14ac:dyDescent="0.2">
      <c r="G12990" s="261"/>
    </row>
    <row r="12991" spans="7:7" x14ac:dyDescent="0.2">
      <c r="G12991" s="261"/>
    </row>
    <row r="12992" spans="7:7" x14ac:dyDescent="0.2">
      <c r="G12992" s="261"/>
    </row>
    <row r="12993" spans="7:7" x14ac:dyDescent="0.2">
      <c r="G12993" s="261"/>
    </row>
    <row r="12994" spans="7:7" x14ac:dyDescent="0.2">
      <c r="G12994" s="261"/>
    </row>
    <row r="12995" spans="7:7" x14ac:dyDescent="0.2">
      <c r="G12995" s="261"/>
    </row>
    <row r="12996" spans="7:7" x14ac:dyDescent="0.2">
      <c r="G12996" s="261"/>
    </row>
    <row r="12997" spans="7:7" x14ac:dyDescent="0.2">
      <c r="G12997" s="261"/>
    </row>
    <row r="12998" spans="7:7" x14ac:dyDescent="0.2">
      <c r="G12998" s="261"/>
    </row>
    <row r="12999" spans="7:7" x14ac:dyDescent="0.2">
      <c r="G12999" s="261"/>
    </row>
    <row r="13000" spans="7:7" x14ac:dyDescent="0.2">
      <c r="G13000" s="261"/>
    </row>
    <row r="13001" spans="7:7" x14ac:dyDescent="0.2">
      <c r="G13001" s="261"/>
    </row>
    <row r="13002" spans="7:7" x14ac:dyDescent="0.2">
      <c r="G13002" s="261"/>
    </row>
    <row r="13003" spans="7:7" x14ac:dyDescent="0.2">
      <c r="G13003" s="261"/>
    </row>
    <row r="13004" spans="7:7" x14ac:dyDescent="0.2">
      <c r="G13004" s="261"/>
    </row>
    <row r="13005" spans="7:7" x14ac:dyDescent="0.2">
      <c r="G13005" s="261"/>
    </row>
    <row r="13006" spans="7:7" x14ac:dyDescent="0.2">
      <c r="G13006" s="261"/>
    </row>
    <row r="13007" spans="7:7" x14ac:dyDescent="0.2">
      <c r="G13007" s="261"/>
    </row>
    <row r="13008" spans="7:7" x14ac:dyDescent="0.2">
      <c r="G13008" s="261"/>
    </row>
    <row r="13009" spans="7:7" x14ac:dyDescent="0.2">
      <c r="G13009" s="261"/>
    </row>
    <row r="13010" spans="7:7" x14ac:dyDescent="0.2">
      <c r="G13010" s="261"/>
    </row>
    <row r="13011" spans="7:7" x14ac:dyDescent="0.2">
      <c r="G13011" s="261"/>
    </row>
    <row r="13012" spans="7:7" x14ac:dyDescent="0.2">
      <c r="G13012" s="261"/>
    </row>
    <row r="13013" spans="7:7" x14ac:dyDescent="0.2">
      <c r="G13013" s="261"/>
    </row>
    <row r="13014" spans="7:7" x14ac:dyDescent="0.2">
      <c r="G13014" s="261"/>
    </row>
    <row r="13015" spans="7:7" x14ac:dyDescent="0.2">
      <c r="G13015" s="261"/>
    </row>
    <row r="13016" spans="7:7" x14ac:dyDescent="0.2">
      <c r="G13016" s="261"/>
    </row>
    <row r="13017" spans="7:7" x14ac:dyDescent="0.2">
      <c r="G13017" s="261"/>
    </row>
    <row r="13018" spans="7:7" x14ac:dyDescent="0.2">
      <c r="G13018" s="261"/>
    </row>
    <row r="13019" spans="7:7" x14ac:dyDescent="0.2">
      <c r="G13019" s="261"/>
    </row>
    <row r="13020" spans="7:7" x14ac:dyDescent="0.2">
      <c r="G13020" s="261"/>
    </row>
    <row r="13021" spans="7:7" x14ac:dyDescent="0.2">
      <c r="G13021" s="261"/>
    </row>
    <row r="13022" spans="7:7" x14ac:dyDescent="0.2">
      <c r="G13022" s="261"/>
    </row>
    <row r="13023" spans="7:7" x14ac:dyDescent="0.2">
      <c r="G13023" s="261"/>
    </row>
    <row r="13024" spans="7:7" x14ac:dyDescent="0.2">
      <c r="G13024" s="261"/>
    </row>
    <row r="13025" spans="7:7" x14ac:dyDescent="0.2">
      <c r="G13025" s="261"/>
    </row>
    <row r="13026" spans="7:7" x14ac:dyDescent="0.2">
      <c r="G13026" s="261"/>
    </row>
    <row r="13027" spans="7:7" x14ac:dyDescent="0.2">
      <c r="G13027" s="261"/>
    </row>
    <row r="13028" spans="7:7" x14ac:dyDescent="0.2">
      <c r="G13028" s="261"/>
    </row>
    <row r="13029" spans="7:7" x14ac:dyDescent="0.2">
      <c r="G13029" s="261"/>
    </row>
    <row r="13030" spans="7:7" x14ac:dyDescent="0.2">
      <c r="G13030" s="261"/>
    </row>
    <row r="13031" spans="7:7" x14ac:dyDescent="0.2">
      <c r="G13031" s="261"/>
    </row>
    <row r="13032" spans="7:7" x14ac:dyDescent="0.2">
      <c r="G13032" s="261"/>
    </row>
    <row r="13033" spans="7:7" x14ac:dyDescent="0.2">
      <c r="G13033" s="261"/>
    </row>
    <row r="13034" spans="7:7" x14ac:dyDescent="0.2">
      <c r="G13034" s="261"/>
    </row>
    <row r="13035" spans="7:7" x14ac:dyDescent="0.2">
      <c r="G13035" s="261"/>
    </row>
    <row r="13036" spans="7:7" x14ac:dyDescent="0.2">
      <c r="G13036" s="261"/>
    </row>
    <row r="13037" spans="7:7" x14ac:dyDescent="0.2">
      <c r="G13037" s="261"/>
    </row>
    <row r="13038" spans="7:7" x14ac:dyDescent="0.2">
      <c r="G13038" s="261"/>
    </row>
    <row r="13039" spans="7:7" x14ac:dyDescent="0.2">
      <c r="G13039" s="261"/>
    </row>
    <row r="13040" spans="7:7" x14ac:dyDescent="0.2">
      <c r="G13040" s="261"/>
    </row>
    <row r="13041" spans="7:7" x14ac:dyDescent="0.2">
      <c r="G13041" s="261"/>
    </row>
    <row r="13042" spans="7:7" x14ac:dyDescent="0.2">
      <c r="G13042" s="261"/>
    </row>
    <row r="13043" spans="7:7" x14ac:dyDescent="0.2">
      <c r="G13043" s="261"/>
    </row>
    <row r="13044" spans="7:7" x14ac:dyDescent="0.2">
      <c r="G13044" s="261"/>
    </row>
    <row r="13045" spans="7:7" x14ac:dyDescent="0.2">
      <c r="G13045" s="261"/>
    </row>
    <row r="13046" spans="7:7" x14ac:dyDescent="0.2">
      <c r="G13046" s="261"/>
    </row>
    <row r="13047" spans="7:7" x14ac:dyDescent="0.2">
      <c r="G13047" s="261"/>
    </row>
    <row r="13048" spans="7:7" x14ac:dyDescent="0.2">
      <c r="G13048" s="261"/>
    </row>
    <row r="13049" spans="7:7" x14ac:dyDescent="0.2">
      <c r="G13049" s="261"/>
    </row>
    <row r="13050" spans="7:7" x14ac:dyDescent="0.2">
      <c r="G13050" s="261"/>
    </row>
    <row r="13051" spans="7:7" x14ac:dyDescent="0.2">
      <c r="G13051" s="261"/>
    </row>
    <row r="13052" spans="7:7" x14ac:dyDescent="0.2">
      <c r="G13052" s="261"/>
    </row>
    <row r="13053" spans="7:7" x14ac:dyDescent="0.2">
      <c r="G13053" s="261"/>
    </row>
    <row r="13054" spans="7:7" x14ac:dyDescent="0.2">
      <c r="G13054" s="261"/>
    </row>
    <row r="13055" spans="7:7" x14ac:dyDescent="0.2">
      <c r="G13055" s="261"/>
    </row>
    <row r="13056" spans="7:7" x14ac:dyDescent="0.2">
      <c r="G13056" s="261"/>
    </row>
    <row r="13057" spans="7:7" x14ac:dyDescent="0.2">
      <c r="G13057" s="261"/>
    </row>
    <row r="13058" spans="7:7" x14ac:dyDescent="0.2">
      <c r="G13058" s="261"/>
    </row>
    <row r="13059" spans="7:7" x14ac:dyDescent="0.2">
      <c r="G13059" s="261"/>
    </row>
    <row r="13060" spans="7:7" x14ac:dyDescent="0.2">
      <c r="G13060" s="261"/>
    </row>
    <row r="13061" spans="7:7" x14ac:dyDescent="0.2">
      <c r="G13061" s="261"/>
    </row>
    <row r="13062" spans="7:7" x14ac:dyDescent="0.2">
      <c r="G13062" s="261"/>
    </row>
    <row r="13063" spans="7:7" x14ac:dyDescent="0.2">
      <c r="G13063" s="261"/>
    </row>
    <row r="13064" spans="7:7" x14ac:dyDescent="0.2">
      <c r="G13064" s="261"/>
    </row>
    <row r="13065" spans="7:7" x14ac:dyDescent="0.2">
      <c r="G13065" s="261"/>
    </row>
    <row r="13066" spans="7:7" x14ac:dyDescent="0.2">
      <c r="G13066" s="261"/>
    </row>
    <row r="13067" spans="7:7" x14ac:dyDescent="0.2">
      <c r="G13067" s="261"/>
    </row>
    <row r="13068" spans="7:7" x14ac:dyDescent="0.2">
      <c r="G13068" s="261"/>
    </row>
    <row r="13069" spans="7:7" x14ac:dyDescent="0.2">
      <c r="G13069" s="261"/>
    </row>
    <row r="13070" spans="7:7" x14ac:dyDescent="0.2">
      <c r="G13070" s="261"/>
    </row>
    <row r="13071" spans="7:7" x14ac:dyDescent="0.2">
      <c r="G13071" s="261"/>
    </row>
    <row r="13072" spans="7:7" x14ac:dyDescent="0.2">
      <c r="G13072" s="261"/>
    </row>
    <row r="13073" spans="7:7" x14ac:dyDescent="0.2">
      <c r="G13073" s="261"/>
    </row>
    <row r="13074" spans="7:7" x14ac:dyDescent="0.2">
      <c r="G13074" s="261"/>
    </row>
    <row r="13075" spans="7:7" x14ac:dyDescent="0.2">
      <c r="G13075" s="261"/>
    </row>
    <row r="13076" spans="7:7" x14ac:dyDescent="0.2">
      <c r="G13076" s="261"/>
    </row>
    <row r="13077" spans="7:7" x14ac:dyDescent="0.2">
      <c r="G13077" s="261"/>
    </row>
    <row r="13078" spans="7:7" x14ac:dyDescent="0.2">
      <c r="G13078" s="261"/>
    </row>
    <row r="13079" spans="7:7" x14ac:dyDescent="0.2">
      <c r="G13079" s="261"/>
    </row>
    <row r="13080" spans="7:7" x14ac:dyDescent="0.2">
      <c r="G13080" s="261"/>
    </row>
    <row r="13081" spans="7:7" x14ac:dyDescent="0.2">
      <c r="G13081" s="261"/>
    </row>
    <row r="13082" spans="7:7" x14ac:dyDescent="0.2">
      <c r="G13082" s="261"/>
    </row>
    <row r="13083" spans="7:7" x14ac:dyDescent="0.2">
      <c r="G13083" s="261"/>
    </row>
    <row r="13084" spans="7:7" x14ac:dyDescent="0.2">
      <c r="G13084" s="261"/>
    </row>
    <row r="13085" spans="7:7" x14ac:dyDescent="0.2">
      <c r="G13085" s="261"/>
    </row>
    <row r="13086" spans="7:7" x14ac:dyDescent="0.2">
      <c r="G13086" s="261"/>
    </row>
    <row r="13087" spans="7:7" x14ac:dyDescent="0.2">
      <c r="G13087" s="261"/>
    </row>
    <row r="13088" spans="7:7" x14ac:dyDescent="0.2">
      <c r="G13088" s="261"/>
    </row>
    <row r="13089" spans="7:7" x14ac:dyDescent="0.2">
      <c r="G13089" s="261"/>
    </row>
    <row r="13090" spans="7:7" x14ac:dyDescent="0.2">
      <c r="G13090" s="261"/>
    </row>
    <row r="13091" spans="7:7" x14ac:dyDescent="0.2">
      <c r="G13091" s="261"/>
    </row>
    <row r="13092" spans="7:7" x14ac:dyDescent="0.2">
      <c r="G13092" s="261"/>
    </row>
    <row r="13093" spans="7:7" x14ac:dyDescent="0.2">
      <c r="G13093" s="261"/>
    </row>
    <row r="13094" spans="7:7" x14ac:dyDescent="0.2">
      <c r="G13094" s="261"/>
    </row>
    <row r="13095" spans="7:7" x14ac:dyDescent="0.2">
      <c r="G13095" s="261"/>
    </row>
    <row r="13096" spans="7:7" x14ac:dyDescent="0.2">
      <c r="G13096" s="261"/>
    </row>
    <row r="13097" spans="7:7" x14ac:dyDescent="0.2">
      <c r="G13097" s="261"/>
    </row>
    <row r="13098" spans="7:7" x14ac:dyDescent="0.2">
      <c r="G13098" s="261"/>
    </row>
    <row r="13099" spans="7:7" x14ac:dyDescent="0.2">
      <c r="G13099" s="261"/>
    </row>
    <row r="13100" spans="7:7" x14ac:dyDescent="0.2">
      <c r="G13100" s="261"/>
    </row>
    <row r="13101" spans="7:7" x14ac:dyDescent="0.2">
      <c r="G13101" s="261"/>
    </row>
    <row r="13102" spans="7:7" x14ac:dyDescent="0.2">
      <c r="G13102" s="261"/>
    </row>
    <row r="13103" spans="7:7" x14ac:dyDescent="0.2">
      <c r="G13103" s="261"/>
    </row>
    <row r="13104" spans="7:7" x14ac:dyDescent="0.2">
      <c r="G13104" s="261"/>
    </row>
    <row r="13105" spans="7:7" x14ac:dyDescent="0.2">
      <c r="G13105" s="261"/>
    </row>
    <row r="13106" spans="7:7" x14ac:dyDescent="0.2">
      <c r="G13106" s="261"/>
    </row>
    <row r="13107" spans="7:7" x14ac:dyDescent="0.2">
      <c r="G13107" s="261"/>
    </row>
    <row r="13108" spans="7:7" x14ac:dyDescent="0.2">
      <c r="G13108" s="261"/>
    </row>
    <row r="13109" spans="7:7" x14ac:dyDescent="0.2">
      <c r="G13109" s="261"/>
    </row>
    <row r="13110" spans="7:7" x14ac:dyDescent="0.2">
      <c r="G13110" s="261"/>
    </row>
    <row r="13111" spans="7:7" x14ac:dyDescent="0.2">
      <c r="G13111" s="261"/>
    </row>
    <row r="13112" spans="7:7" x14ac:dyDescent="0.2">
      <c r="G13112" s="261"/>
    </row>
    <row r="13113" spans="7:7" x14ac:dyDescent="0.2">
      <c r="G13113" s="261"/>
    </row>
    <row r="13114" spans="7:7" x14ac:dyDescent="0.2">
      <c r="G13114" s="261"/>
    </row>
    <row r="13115" spans="7:7" x14ac:dyDescent="0.2">
      <c r="G13115" s="261"/>
    </row>
    <row r="13116" spans="7:7" x14ac:dyDescent="0.2">
      <c r="G13116" s="261"/>
    </row>
    <row r="13117" spans="7:7" x14ac:dyDescent="0.2">
      <c r="G13117" s="261"/>
    </row>
    <row r="13118" spans="7:7" x14ac:dyDescent="0.2">
      <c r="G13118" s="261"/>
    </row>
    <row r="13119" spans="7:7" x14ac:dyDescent="0.2">
      <c r="G13119" s="261"/>
    </row>
    <row r="13120" spans="7:7" x14ac:dyDescent="0.2">
      <c r="G13120" s="261"/>
    </row>
    <row r="13121" spans="7:7" x14ac:dyDescent="0.2">
      <c r="G13121" s="261"/>
    </row>
    <row r="13122" spans="7:7" x14ac:dyDescent="0.2">
      <c r="G13122" s="261"/>
    </row>
    <row r="13123" spans="7:7" x14ac:dyDescent="0.2">
      <c r="G13123" s="261"/>
    </row>
    <row r="13124" spans="7:7" x14ac:dyDescent="0.2">
      <c r="G13124" s="261"/>
    </row>
    <row r="13125" spans="7:7" x14ac:dyDescent="0.2">
      <c r="G13125" s="261"/>
    </row>
    <row r="13126" spans="7:7" x14ac:dyDescent="0.2">
      <c r="G13126" s="261"/>
    </row>
    <row r="13127" spans="7:7" x14ac:dyDescent="0.2">
      <c r="G13127" s="261"/>
    </row>
    <row r="13128" spans="7:7" x14ac:dyDescent="0.2">
      <c r="G13128" s="261"/>
    </row>
    <row r="13129" spans="7:7" x14ac:dyDescent="0.2">
      <c r="G13129" s="261"/>
    </row>
    <row r="13130" spans="7:7" x14ac:dyDescent="0.2">
      <c r="G13130" s="261"/>
    </row>
    <row r="13131" spans="7:7" x14ac:dyDescent="0.2">
      <c r="G13131" s="261"/>
    </row>
    <row r="13132" spans="7:7" x14ac:dyDescent="0.2">
      <c r="G13132" s="261"/>
    </row>
    <row r="13133" spans="7:7" x14ac:dyDescent="0.2">
      <c r="G13133" s="261"/>
    </row>
    <row r="13134" spans="7:7" x14ac:dyDescent="0.2">
      <c r="G13134" s="261"/>
    </row>
    <row r="13135" spans="7:7" x14ac:dyDescent="0.2">
      <c r="G13135" s="261"/>
    </row>
    <row r="13136" spans="7:7" x14ac:dyDescent="0.2">
      <c r="G13136" s="261"/>
    </row>
    <row r="13137" spans="7:7" x14ac:dyDescent="0.2">
      <c r="G13137" s="261"/>
    </row>
    <row r="13138" spans="7:7" x14ac:dyDescent="0.2">
      <c r="G13138" s="261"/>
    </row>
    <row r="13139" spans="7:7" x14ac:dyDescent="0.2">
      <c r="G13139" s="261"/>
    </row>
    <row r="13140" spans="7:7" x14ac:dyDescent="0.2">
      <c r="G13140" s="261"/>
    </row>
    <row r="13141" spans="7:7" x14ac:dyDescent="0.2">
      <c r="G13141" s="261"/>
    </row>
    <row r="13142" spans="7:7" x14ac:dyDescent="0.2">
      <c r="G13142" s="261"/>
    </row>
    <row r="13143" spans="7:7" x14ac:dyDescent="0.2">
      <c r="G13143" s="261"/>
    </row>
    <row r="13144" spans="7:7" x14ac:dyDescent="0.2">
      <c r="G13144" s="261"/>
    </row>
    <row r="13145" spans="7:7" x14ac:dyDescent="0.2">
      <c r="G13145" s="261"/>
    </row>
    <row r="13146" spans="7:7" x14ac:dyDescent="0.2">
      <c r="G13146" s="261"/>
    </row>
    <row r="13147" spans="7:7" x14ac:dyDescent="0.2">
      <c r="G13147" s="261"/>
    </row>
    <row r="13148" spans="7:7" x14ac:dyDescent="0.2">
      <c r="G13148" s="261"/>
    </row>
    <row r="13149" spans="7:7" x14ac:dyDescent="0.2">
      <c r="G13149" s="261"/>
    </row>
    <row r="13150" spans="7:7" x14ac:dyDescent="0.2">
      <c r="G13150" s="261"/>
    </row>
    <row r="13151" spans="7:7" x14ac:dyDescent="0.2">
      <c r="G13151" s="261"/>
    </row>
    <row r="13152" spans="7:7" x14ac:dyDescent="0.2">
      <c r="G13152" s="261"/>
    </row>
    <row r="13153" spans="7:7" x14ac:dyDescent="0.2">
      <c r="G13153" s="261"/>
    </row>
    <row r="13154" spans="7:7" x14ac:dyDescent="0.2">
      <c r="G13154" s="261"/>
    </row>
    <row r="13155" spans="7:7" x14ac:dyDescent="0.2">
      <c r="G13155" s="261"/>
    </row>
    <row r="13156" spans="7:7" x14ac:dyDescent="0.2">
      <c r="G13156" s="261"/>
    </row>
    <row r="13157" spans="7:7" x14ac:dyDescent="0.2">
      <c r="G13157" s="261"/>
    </row>
    <row r="13158" spans="7:7" x14ac:dyDescent="0.2">
      <c r="G13158" s="261"/>
    </row>
    <row r="13159" spans="7:7" x14ac:dyDescent="0.2">
      <c r="G13159" s="261"/>
    </row>
    <row r="13160" spans="7:7" x14ac:dyDescent="0.2">
      <c r="G13160" s="261"/>
    </row>
    <row r="13161" spans="7:7" x14ac:dyDescent="0.2">
      <c r="G13161" s="261"/>
    </row>
    <row r="13162" spans="7:7" x14ac:dyDescent="0.2">
      <c r="G13162" s="261"/>
    </row>
    <row r="13163" spans="7:7" x14ac:dyDescent="0.2">
      <c r="G13163" s="261"/>
    </row>
    <row r="13164" spans="7:7" x14ac:dyDescent="0.2">
      <c r="G13164" s="261"/>
    </row>
    <row r="13165" spans="7:7" x14ac:dyDescent="0.2">
      <c r="G13165" s="261"/>
    </row>
    <row r="13166" spans="7:7" x14ac:dyDescent="0.2">
      <c r="G13166" s="261"/>
    </row>
    <row r="13167" spans="7:7" x14ac:dyDescent="0.2">
      <c r="G13167" s="261"/>
    </row>
    <row r="13168" spans="7:7" x14ac:dyDescent="0.2">
      <c r="G13168" s="261"/>
    </row>
    <row r="13169" spans="7:7" x14ac:dyDescent="0.2">
      <c r="G13169" s="261"/>
    </row>
    <row r="13170" spans="7:7" x14ac:dyDescent="0.2">
      <c r="G13170" s="261"/>
    </row>
    <row r="13171" spans="7:7" x14ac:dyDescent="0.2">
      <c r="G13171" s="261"/>
    </row>
    <row r="13172" spans="7:7" x14ac:dyDescent="0.2">
      <c r="G13172" s="261"/>
    </row>
    <row r="13173" spans="7:7" x14ac:dyDescent="0.2">
      <c r="G13173" s="261"/>
    </row>
    <row r="13174" spans="7:7" x14ac:dyDescent="0.2">
      <c r="G13174" s="261"/>
    </row>
    <row r="13175" spans="7:7" x14ac:dyDescent="0.2">
      <c r="G13175" s="261"/>
    </row>
    <row r="13176" spans="7:7" x14ac:dyDescent="0.2">
      <c r="G13176" s="261"/>
    </row>
    <row r="13177" spans="7:7" x14ac:dyDescent="0.2">
      <c r="G13177" s="261"/>
    </row>
    <row r="13178" spans="7:7" x14ac:dyDescent="0.2">
      <c r="G13178" s="261"/>
    </row>
    <row r="13179" spans="7:7" x14ac:dyDescent="0.2">
      <c r="G13179" s="261"/>
    </row>
    <row r="13180" spans="7:7" x14ac:dyDescent="0.2">
      <c r="G13180" s="261"/>
    </row>
    <row r="13181" spans="7:7" x14ac:dyDescent="0.2">
      <c r="G13181" s="261"/>
    </row>
    <row r="13182" spans="7:7" x14ac:dyDescent="0.2">
      <c r="G13182" s="261"/>
    </row>
    <row r="13183" spans="7:7" x14ac:dyDescent="0.2">
      <c r="G13183" s="261"/>
    </row>
    <row r="13184" spans="7:7" x14ac:dyDescent="0.2">
      <c r="G13184" s="261"/>
    </row>
    <row r="13185" spans="7:7" x14ac:dyDescent="0.2">
      <c r="G13185" s="261"/>
    </row>
    <row r="13186" spans="7:7" x14ac:dyDescent="0.2">
      <c r="G13186" s="261"/>
    </row>
    <row r="13187" spans="7:7" x14ac:dyDescent="0.2">
      <c r="G13187" s="261"/>
    </row>
    <row r="13188" spans="7:7" x14ac:dyDescent="0.2">
      <c r="G13188" s="261"/>
    </row>
    <row r="13189" spans="7:7" x14ac:dyDescent="0.2">
      <c r="G13189" s="261"/>
    </row>
    <row r="13190" spans="7:7" x14ac:dyDescent="0.2">
      <c r="G13190" s="261"/>
    </row>
    <row r="13191" spans="7:7" x14ac:dyDescent="0.2">
      <c r="G13191" s="261"/>
    </row>
    <row r="13192" spans="7:7" x14ac:dyDescent="0.2">
      <c r="G13192" s="261"/>
    </row>
    <row r="13193" spans="7:7" x14ac:dyDescent="0.2">
      <c r="G13193" s="261"/>
    </row>
    <row r="13194" spans="7:7" x14ac:dyDescent="0.2">
      <c r="G13194" s="261"/>
    </row>
    <row r="13195" spans="7:7" x14ac:dyDescent="0.2">
      <c r="G13195" s="261"/>
    </row>
    <row r="13196" spans="7:7" x14ac:dyDescent="0.2">
      <c r="G13196" s="261"/>
    </row>
    <row r="13197" spans="7:7" x14ac:dyDescent="0.2">
      <c r="G13197" s="261"/>
    </row>
    <row r="13198" spans="7:7" x14ac:dyDescent="0.2">
      <c r="G13198" s="261"/>
    </row>
    <row r="13199" spans="7:7" x14ac:dyDescent="0.2">
      <c r="G13199" s="261"/>
    </row>
    <row r="13200" spans="7:7" x14ac:dyDescent="0.2">
      <c r="G13200" s="261"/>
    </row>
    <row r="13201" spans="7:7" x14ac:dyDescent="0.2">
      <c r="G13201" s="261"/>
    </row>
    <row r="13202" spans="7:7" x14ac:dyDescent="0.2">
      <c r="G13202" s="261"/>
    </row>
    <row r="13203" spans="7:7" x14ac:dyDescent="0.2">
      <c r="G13203" s="261"/>
    </row>
    <row r="13204" spans="7:7" x14ac:dyDescent="0.2">
      <c r="G13204" s="261"/>
    </row>
    <row r="13205" spans="7:7" x14ac:dyDescent="0.2">
      <c r="G13205" s="261"/>
    </row>
    <row r="13206" spans="7:7" x14ac:dyDescent="0.2">
      <c r="G13206" s="261"/>
    </row>
    <row r="13207" spans="7:7" x14ac:dyDescent="0.2">
      <c r="G13207" s="261"/>
    </row>
    <row r="13208" spans="7:7" x14ac:dyDescent="0.2">
      <c r="G13208" s="261"/>
    </row>
    <row r="13209" spans="7:7" x14ac:dyDescent="0.2">
      <c r="G13209" s="261"/>
    </row>
    <row r="13210" spans="7:7" x14ac:dyDescent="0.2">
      <c r="G13210" s="261"/>
    </row>
    <row r="13211" spans="7:7" x14ac:dyDescent="0.2">
      <c r="G13211" s="261"/>
    </row>
    <row r="13212" spans="7:7" x14ac:dyDescent="0.2">
      <c r="G13212" s="261"/>
    </row>
    <row r="13213" spans="7:7" x14ac:dyDescent="0.2">
      <c r="G13213" s="261"/>
    </row>
    <row r="13214" spans="7:7" x14ac:dyDescent="0.2">
      <c r="G13214" s="261"/>
    </row>
    <row r="13215" spans="7:7" x14ac:dyDescent="0.2">
      <c r="G13215" s="261"/>
    </row>
    <row r="13216" spans="7:7" x14ac:dyDescent="0.2">
      <c r="G13216" s="261"/>
    </row>
    <row r="13217" spans="7:7" x14ac:dyDescent="0.2">
      <c r="G13217" s="261"/>
    </row>
    <row r="13218" spans="7:7" x14ac:dyDescent="0.2">
      <c r="G13218" s="261"/>
    </row>
    <row r="13219" spans="7:7" x14ac:dyDescent="0.2">
      <c r="G13219" s="261"/>
    </row>
    <row r="13220" spans="7:7" x14ac:dyDescent="0.2">
      <c r="G13220" s="261"/>
    </row>
    <row r="13221" spans="7:7" x14ac:dyDescent="0.2">
      <c r="G13221" s="261"/>
    </row>
    <row r="13222" spans="7:7" x14ac:dyDescent="0.2">
      <c r="G13222" s="261"/>
    </row>
    <row r="13223" spans="7:7" x14ac:dyDescent="0.2">
      <c r="G13223" s="261"/>
    </row>
    <row r="13224" spans="7:7" x14ac:dyDescent="0.2">
      <c r="G13224" s="261"/>
    </row>
    <row r="13225" spans="7:7" x14ac:dyDescent="0.2">
      <c r="G13225" s="261"/>
    </row>
    <row r="13226" spans="7:7" x14ac:dyDescent="0.2">
      <c r="G13226" s="261"/>
    </row>
    <row r="13227" spans="7:7" x14ac:dyDescent="0.2">
      <c r="G13227" s="261"/>
    </row>
    <row r="13228" spans="7:7" x14ac:dyDescent="0.2">
      <c r="G13228" s="261"/>
    </row>
    <row r="13229" spans="7:7" x14ac:dyDescent="0.2">
      <c r="G13229" s="261"/>
    </row>
    <row r="13230" spans="7:7" x14ac:dyDescent="0.2">
      <c r="G13230" s="261"/>
    </row>
    <row r="13231" spans="7:7" x14ac:dyDescent="0.2">
      <c r="G13231" s="261"/>
    </row>
    <row r="13232" spans="7:7" x14ac:dyDescent="0.2">
      <c r="G13232" s="261"/>
    </row>
    <row r="13233" spans="7:7" x14ac:dyDescent="0.2">
      <c r="G13233" s="261"/>
    </row>
    <row r="13234" spans="7:7" x14ac:dyDescent="0.2">
      <c r="G13234" s="261"/>
    </row>
    <row r="13235" spans="7:7" x14ac:dyDescent="0.2">
      <c r="G13235" s="261"/>
    </row>
    <row r="13236" spans="7:7" x14ac:dyDescent="0.2">
      <c r="G13236" s="261"/>
    </row>
    <row r="13237" spans="7:7" x14ac:dyDescent="0.2">
      <c r="G13237" s="261"/>
    </row>
    <row r="13238" spans="7:7" x14ac:dyDescent="0.2">
      <c r="G13238" s="261"/>
    </row>
    <row r="13239" spans="7:7" x14ac:dyDescent="0.2">
      <c r="G13239" s="261"/>
    </row>
    <row r="13240" spans="7:7" x14ac:dyDescent="0.2">
      <c r="G13240" s="261"/>
    </row>
    <row r="13241" spans="7:7" x14ac:dyDescent="0.2">
      <c r="G13241" s="261"/>
    </row>
    <row r="13242" spans="7:7" x14ac:dyDescent="0.2">
      <c r="G13242" s="261"/>
    </row>
    <row r="13243" spans="7:7" x14ac:dyDescent="0.2">
      <c r="G13243" s="261"/>
    </row>
    <row r="13244" spans="7:7" x14ac:dyDescent="0.2">
      <c r="G13244" s="261"/>
    </row>
    <row r="13245" spans="7:7" x14ac:dyDescent="0.2">
      <c r="G13245" s="261"/>
    </row>
    <row r="13246" spans="7:7" x14ac:dyDescent="0.2">
      <c r="G13246" s="261"/>
    </row>
    <row r="13247" spans="7:7" x14ac:dyDescent="0.2">
      <c r="G13247" s="261"/>
    </row>
    <row r="13248" spans="7:7" x14ac:dyDescent="0.2">
      <c r="G13248" s="261"/>
    </row>
    <row r="13249" spans="7:7" x14ac:dyDescent="0.2">
      <c r="G13249" s="261"/>
    </row>
    <row r="13250" spans="7:7" x14ac:dyDescent="0.2">
      <c r="G13250" s="261"/>
    </row>
    <row r="13251" spans="7:7" x14ac:dyDescent="0.2">
      <c r="G13251" s="261"/>
    </row>
    <row r="13252" spans="7:7" x14ac:dyDescent="0.2">
      <c r="G13252" s="261"/>
    </row>
    <row r="13253" spans="7:7" x14ac:dyDescent="0.2">
      <c r="G13253" s="261"/>
    </row>
    <row r="13254" spans="7:7" x14ac:dyDescent="0.2">
      <c r="G13254" s="261"/>
    </row>
    <row r="13255" spans="7:7" x14ac:dyDescent="0.2">
      <c r="G13255" s="261"/>
    </row>
    <row r="13256" spans="7:7" x14ac:dyDescent="0.2">
      <c r="G13256" s="261"/>
    </row>
    <row r="13257" spans="7:7" x14ac:dyDescent="0.2">
      <c r="G13257" s="261"/>
    </row>
    <row r="13258" spans="7:7" x14ac:dyDescent="0.2">
      <c r="G13258" s="261"/>
    </row>
    <row r="13259" spans="7:7" x14ac:dyDescent="0.2">
      <c r="G13259" s="261"/>
    </row>
    <row r="13260" spans="7:7" x14ac:dyDescent="0.2">
      <c r="G13260" s="261"/>
    </row>
    <row r="13261" spans="7:7" x14ac:dyDescent="0.2">
      <c r="G13261" s="261"/>
    </row>
    <row r="13262" spans="7:7" x14ac:dyDescent="0.2">
      <c r="G13262" s="261"/>
    </row>
    <row r="13263" spans="7:7" x14ac:dyDescent="0.2">
      <c r="G13263" s="261"/>
    </row>
    <row r="13264" spans="7:7" x14ac:dyDescent="0.2">
      <c r="G13264" s="261"/>
    </row>
    <row r="13265" spans="7:7" x14ac:dyDescent="0.2">
      <c r="G13265" s="261"/>
    </row>
    <row r="13266" spans="7:7" x14ac:dyDescent="0.2">
      <c r="G13266" s="261"/>
    </row>
    <row r="13267" spans="7:7" x14ac:dyDescent="0.2">
      <c r="G13267" s="261"/>
    </row>
    <row r="13268" spans="7:7" x14ac:dyDescent="0.2">
      <c r="G13268" s="261"/>
    </row>
    <row r="13269" spans="7:7" x14ac:dyDescent="0.2">
      <c r="G13269" s="261"/>
    </row>
    <row r="13270" spans="7:7" x14ac:dyDescent="0.2">
      <c r="G13270" s="261"/>
    </row>
    <row r="13271" spans="7:7" x14ac:dyDescent="0.2">
      <c r="G13271" s="261"/>
    </row>
    <row r="13272" spans="7:7" x14ac:dyDescent="0.2">
      <c r="G13272" s="261"/>
    </row>
    <row r="13273" spans="7:7" x14ac:dyDescent="0.2">
      <c r="G13273" s="261"/>
    </row>
    <row r="13274" spans="7:7" x14ac:dyDescent="0.2">
      <c r="G13274" s="261"/>
    </row>
    <row r="13275" spans="7:7" x14ac:dyDescent="0.2">
      <c r="G13275" s="261"/>
    </row>
    <row r="13276" spans="7:7" x14ac:dyDescent="0.2">
      <c r="G13276" s="261"/>
    </row>
    <row r="13277" spans="7:7" x14ac:dyDescent="0.2">
      <c r="G13277" s="261"/>
    </row>
    <row r="13278" spans="7:7" x14ac:dyDescent="0.2">
      <c r="G13278" s="261"/>
    </row>
    <row r="13279" spans="7:7" x14ac:dyDescent="0.2">
      <c r="G13279" s="261"/>
    </row>
    <row r="13280" spans="7:7" x14ac:dyDescent="0.2">
      <c r="G13280" s="261"/>
    </row>
    <row r="13281" spans="7:7" x14ac:dyDescent="0.2">
      <c r="G13281" s="261"/>
    </row>
    <row r="13282" spans="7:7" x14ac:dyDescent="0.2">
      <c r="G13282" s="261"/>
    </row>
    <row r="13283" spans="7:7" x14ac:dyDescent="0.2">
      <c r="G13283" s="261"/>
    </row>
    <row r="13284" spans="7:7" x14ac:dyDescent="0.2">
      <c r="G13284" s="261"/>
    </row>
    <row r="13285" spans="7:7" x14ac:dyDescent="0.2">
      <c r="G13285" s="261"/>
    </row>
    <row r="13286" spans="7:7" x14ac:dyDescent="0.2">
      <c r="G13286" s="261"/>
    </row>
    <row r="13287" spans="7:7" x14ac:dyDescent="0.2">
      <c r="G13287" s="261"/>
    </row>
    <row r="13288" spans="7:7" x14ac:dyDescent="0.2">
      <c r="G13288" s="261"/>
    </row>
    <row r="13289" spans="7:7" x14ac:dyDescent="0.2">
      <c r="G13289" s="261"/>
    </row>
    <row r="13290" spans="7:7" x14ac:dyDescent="0.2">
      <c r="G13290" s="261"/>
    </row>
    <row r="13291" spans="7:7" x14ac:dyDescent="0.2">
      <c r="G13291" s="261"/>
    </row>
    <row r="13292" spans="7:7" x14ac:dyDescent="0.2">
      <c r="G13292" s="261"/>
    </row>
    <row r="13293" spans="7:7" x14ac:dyDescent="0.2">
      <c r="G13293" s="261"/>
    </row>
    <row r="13294" spans="7:7" x14ac:dyDescent="0.2">
      <c r="G13294" s="261"/>
    </row>
    <row r="13295" spans="7:7" x14ac:dyDescent="0.2">
      <c r="G13295" s="261"/>
    </row>
    <row r="13296" spans="7:7" x14ac:dyDescent="0.2">
      <c r="G13296" s="261"/>
    </row>
    <row r="13297" spans="7:7" x14ac:dyDescent="0.2">
      <c r="G13297" s="261"/>
    </row>
    <row r="13298" spans="7:7" x14ac:dyDescent="0.2">
      <c r="G13298" s="261"/>
    </row>
    <row r="13299" spans="7:7" x14ac:dyDescent="0.2">
      <c r="G13299" s="261"/>
    </row>
    <row r="13300" spans="7:7" x14ac:dyDescent="0.2">
      <c r="G13300" s="261"/>
    </row>
    <row r="13301" spans="7:7" x14ac:dyDescent="0.2">
      <c r="G13301" s="261"/>
    </row>
    <row r="13302" spans="7:7" x14ac:dyDescent="0.2">
      <c r="G13302" s="261"/>
    </row>
    <row r="13303" spans="7:7" x14ac:dyDescent="0.2">
      <c r="G13303" s="261"/>
    </row>
    <row r="13304" spans="7:7" x14ac:dyDescent="0.2">
      <c r="G13304" s="261"/>
    </row>
    <row r="13305" spans="7:7" x14ac:dyDescent="0.2">
      <c r="G13305" s="261"/>
    </row>
    <row r="13306" spans="7:7" x14ac:dyDescent="0.2">
      <c r="G13306" s="261"/>
    </row>
    <row r="13307" spans="7:7" x14ac:dyDescent="0.2">
      <c r="G13307" s="261"/>
    </row>
    <row r="13308" spans="7:7" x14ac:dyDescent="0.2">
      <c r="G13308" s="261"/>
    </row>
    <row r="13309" spans="7:7" x14ac:dyDescent="0.2">
      <c r="G13309" s="261"/>
    </row>
    <row r="13310" spans="7:7" x14ac:dyDescent="0.2">
      <c r="G13310" s="261"/>
    </row>
    <row r="13311" spans="7:7" x14ac:dyDescent="0.2">
      <c r="G13311" s="261"/>
    </row>
    <row r="13312" spans="7:7" x14ac:dyDescent="0.2">
      <c r="G13312" s="261"/>
    </row>
    <row r="13313" spans="7:7" x14ac:dyDescent="0.2">
      <c r="G13313" s="261"/>
    </row>
    <row r="13314" spans="7:7" x14ac:dyDescent="0.2">
      <c r="G13314" s="261"/>
    </row>
    <row r="13315" spans="7:7" x14ac:dyDescent="0.2">
      <c r="G13315" s="261"/>
    </row>
    <row r="13316" spans="7:7" x14ac:dyDescent="0.2">
      <c r="G13316" s="261"/>
    </row>
    <row r="13317" spans="7:7" x14ac:dyDescent="0.2">
      <c r="G13317" s="261"/>
    </row>
    <row r="13318" spans="7:7" x14ac:dyDescent="0.2">
      <c r="G13318" s="261"/>
    </row>
    <row r="13319" spans="7:7" x14ac:dyDescent="0.2">
      <c r="G13319" s="261"/>
    </row>
    <row r="13320" spans="7:7" x14ac:dyDescent="0.2">
      <c r="G13320" s="261"/>
    </row>
    <row r="13321" spans="7:7" x14ac:dyDescent="0.2">
      <c r="G13321" s="261"/>
    </row>
    <row r="13322" spans="7:7" x14ac:dyDescent="0.2">
      <c r="G13322" s="261"/>
    </row>
    <row r="13323" spans="7:7" x14ac:dyDescent="0.2">
      <c r="G13323" s="261"/>
    </row>
    <row r="13324" spans="7:7" x14ac:dyDescent="0.2">
      <c r="G13324" s="261"/>
    </row>
    <row r="13325" spans="7:7" x14ac:dyDescent="0.2">
      <c r="G13325" s="261"/>
    </row>
    <row r="13326" spans="7:7" x14ac:dyDescent="0.2">
      <c r="G13326" s="261"/>
    </row>
    <row r="13327" spans="7:7" x14ac:dyDescent="0.2">
      <c r="G13327" s="261"/>
    </row>
    <row r="13328" spans="7:7" x14ac:dyDescent="0.2">
      <c r="G13328" s="261"/>
    </row>
    <row r="13329" spans="7:7" x14ac:dyDescent="0.2">
      <c r="G13329" s="261"/>
    </row>
    <row r="13330" spans="7:7" x14ac:dyDescent="0.2">
      <c r="G13330" s="261"/>
    </row>
    <row r="13331" spans="7:7" x14ac:dyDescent="0.2">
      <c r="G13331" s="261"/>
    </row>
    <row r="13332" spans="7:7" x14ac:dyDescent="0.2">
      <c r="G13332" s="261"/>
    </row>
    <row r="13333" spans="7:7" x14ac:dyDescent="0.2">
      <c r="G13333" s="261"/>
    </row>
    <row r="13334" spans="7:7" x14ac:dyDescent="0.2">
      <c r="G13334" s="261"/>
    </row>
    <row r="13335" spans="7:7" x14ac:dyDescent="0.2">
      <c r="G13335" s="261"/>
    </row>
    <row r="13336" spans="7:7" x14ac:dyDescent="0.2">
      <c r="G13336" s="261"/>
    </row>
    <row r="13337" spans="7:7" x14ac:dyDescent="0.2">
      <c r="G13337" s="261"/>
    </row>
    <row r="13338" spans="7:7" x14ac:dyDescent="0.2">
      <c r="G13338" s="261"/>
    </row>
    <row r="13339" spans="7:7" x14ac:dyDescent="0.2">
      <c r="G13339" s="261"/>
    </row>
    <row r="13340" spans="7:7" x14ac:dyDescent="0.2">
      <c r="G13340" s="261"/>
    </row>
    <row r="13341" spans="7:7" x14ac:dyDescent="0.2">
      <c r="G13341" s="261"/>
    </row>
    <row r="13342" spans="7:7" x14ac:dyDescent="0.2">
      <c r="G13342" s="261"/>
    </row>
    <row r="13343" spans="7:7" x14ac:dyDescent="0.2">
      <c r="G13343" s="261"/>
    </row>
    <row r="13344" spans="7:7" x14ac:dyDescent="0.2">
      <c r="G13344" s="261"/>
    </row>
    <row r="13345" spans="7:7" x14ac:dyDescent="0.2">
      <c r="G13345" s="261"/>
    </row>
    <row r="13346" spans="7:7" x14ac:dyDescent="0.2">
      <c r="G13346" s="261"/>
    </row>
    <row r="13347" spans="7:7" x14ac:dyDescent="0.2">
      <c r="G13347" s="261"/>
    </row>
    <row r="13348" spans="7:7" x14ac:dyDescent="0.2">
      <c r="G13348" s="261"/>
    </row>
    <row r="13349" spans="7:7" x14ac:dyDescent="0.2">
      <c r="G13349" s="261"/>
    </row>
    <row r="13350" spans="7:7" x14ac:dyDescent="0.2">
      <c r="G13350" s="261"/>
    </row>
    <row r="13351" spans="7:7" x14ac:dyDescent="0.2">
      <c r="G13351" s="261"/>
    </row>
    <row r="13352" spans="7:7" x14ac:dyDescent="0.2">
      <c r="G13352" s="261"/>
    </row>
    <row r="13353" spans="7:7" x14ac:dyDescent="0.2">
      <c r="G13353" s="261"/>
    </row>
    <row r="13354" spans="7:7" x14ac:dyDescent="0.2">
      <c r="G13354" s="261"/>
    </row>
    <row r="13355" spans="7:7" x14ac:dyDescent="0.2">
      <c r="G13355" s="261"/>
    </row>
    <row r="13356" spans="7:7" x14ac:dyDescent="0.2">
      <c r="G13356" s="261"/>
    </row>
    <row r="13357" spans="7:7" x14ac:dyDescent="0.2">
      <c r="G13357" s="261"/>
    </row>
    <row r="13358" spans="7:7" x14ac:dyDescent="0.2">
      <c r="G13358" s="261"/>
    </row>
    <row r="13359" spans="7:7" x14ac:dyDescent="0.2">
      <c r="G13359" s="261"/>
    </row>
    <row r="13360" spans="7:7" x14ac:dyDescent="0.2">
      <c r="G13360" s="261"/>
    </row>
    <row r="13361" spans="7:7" x14ac:dyDescent="0.2">
      <c r="G13361" s="261"/>
    </row>
    <row r="13362" spans="7:7" x14ac:dyDescent="0.2">
      <c r="G13362" s="261"/>
    </row>
    <row r="13363" spans="7:7" x14ac:dyDescent="0.2">
      <c r="G13363" s="261"/>
    </row>
    <row r="13364" spans="7:7" x14ac:dyDescent="0.2">
      <c r="G13364" s="261"/>
    </row>
    <row r="13365" spans="7:7" x14ac:dyDescent="0.2">
      <c r="G13365" s="261"/>
    </row>
    <row r="13366" spans="7:7" x14ac:dyDescent="0.2">
      <c r="G13366" s="261"/>
    </row>
    <row r="13367" spans="7:7" x14ac:dyDescent="0.2">
      <c r="G13367" s="261"/>
    </row>
    <row r="13368" spans="7:7" x14ac:dyDescent="0.2">
      <c r="G13368" s="261"/>
    </row>
    <row r="13369" spans="7:7" x14ac:dyDescent="0.2">
      <c r="G13369" s="261"/>
    </row>
    <row r="13370" spans="7:7" x14ac:dyDescent="0.2">
      <c r="G13370" s="261"/>
    </row>
    <row r="13371" spans="7:7" x14ac:dyDescent="0.2">
      <c r="G13371" s="261"/>
    </row>
    <row r="13372" spans="7:7" x14ac:dyDescent="0.2">
      <c r="G13372" s="261"/>
    </row>
    <row r="13373" spans="7:7" x14ac:dyDescent="0.2">
      <c r="G13373" s="261"/>
    </row>
    <row r="13374" spans="7:7" x14ac:dyDescent="0.2">
      <c r="G13374" s="261"/>
    </row>
    <row r="13375" spans="7:7" x14ac:dyDescent="0.2">
      <c r="G13375" s="261"/>
    </row>
    <row r="13376" spans="7:7" x14ac:dyDescent="0.2">
      <c r="G13376" s="261"/>
    </row>
    <row r="13377" spans="7:7" x14ac:dyDescent="0.2">
      <c r="G13377" s="261"/>
    </row>
    <row r="13378" spans="7:7" x14ac:dyDescent="0.2">
      <c r="G13378" s="261"/>
    </row>
    <row r="13379" spans="7:7" x14ac:dyDescent="0.2">
      <c r="G13379" s="261"/>
    </row>
    <row r="13380" spans="7:7" x14ac:dyDescent="0.2">
      <c r="G13380" s="261"/>
    </row>
    <row r="13381" spans="7:7" x14ac:dyDescent="0.2">
      <c r="G13381" s="261"/>
    </row>
    <row r="13382" spans="7:7" x14ac:dyDescent="0.2">
      <c r="G13382" s="261"/>
    </row>
    <row r="13383" spans="7:7" x14ac:dyDescent="0.2">
      <c r="G13383" s="261"/>
    </row>
    <row r="13384" spans="7:7" x14ac:dyDescent="0.2">
      <c r="G13384" s="261"/>
    </row>
    <row r="13385" spans="7:7" x14ac:dyDescent="0.2">
      <c r="G13385" s="261"/>
    </row>
    <row r="13386" spans="7:7" x14ac:dyDescent="0.2">
      <c r="G13386" s="261"/>
    </row>
    <row r="13387" spans="7:7" x14ac:dyDescent="0.2">
      <c r="G13387" s="261"/>
    </row>
    <row r="13388" spans="7:7" x14ac:dyDescent="0.2">
      <c r="G13388" s="261"/>
    </row>
    <row r="13389" spans="7:7" x14ac:dyDescent="0.2">
      <c r="G13389" s="261"/>
    </row>
    <row r="13390" spans="7:7" x14ac:dyDescent="0.2">
      <c r="G13390" s="261"/>
    </row>
    <row r="13391" spans="7:7" x14ac:dyDescent="0.2">
      <c r="G13391" s="261"/>
    </row>
    <row r="13392" spans="7:7" x14ac:dyDescent="0.2">
      <c r="G13392" s="261"/>
    </row>
    <row r="13393" spans="7:7" x14ac:dyDescent="0.2">
      <c r="G13393" s="261"/>
    </row>
    <row r="13394" spans="7:7" x14ac:dyDescent="0.2">
      <c r="G13394" s="261"/>
    </row>
    <row r="13395" spans="7:7" x14ac:dyDescent="0.2">
      <c r="G13395" s="261"/>
    </row>
    <row r="13396" spans="7:7" x14ac:dyDescent="0.2">
      <c r="G13396" s="261"/>
    </row>
    <row r="13397" spans="7:7" x14ac:dyDescent="0.2">
      <c r="G13397" s="261"/>
    </row>
    <row r="13398" spans="7:7" x14ac:dyDescent="0.2">
      <c r="G13398" s="261"/>
    </row>
    <row r="13399" spans="7:7" x14ac:dyDescent="0.2">
      <c r="G13399" s="261"/>
    </row>
    <row r="13400" spans="7:7" x14ac:dyDescent="0.2">
      <c r="G13400" s="261"/>
    </row>
    <row r="13401" spans="7:7" x14ac:dyDescent="0.2">
      <c r="G13401" s="261"/>
    </row>
    <row r="13402" spans="7:7" x14ac:dyDescent="0.2">
      <c r="G13402" s="261"/>
    </row>
    <row r="13403" spans="7:7" x14ac:dyDescent="0.2">
      <c r="G13403" s="261"/>
    </row>
    <row r="13404" spans="7:7" x14ac:dyDescent="0.2">
      <c r="G13404" s="261"/>
    </row>
    <row r="13405" spans="7:7" x14ac:dyDescent="0.2">
      <c r="G13405" s="261"/>
    </row>
    <row r="13406" spans="7:7" x14ac:dyDescent="0.2">
      <c r="G13406" s="261"/>
    </row>
    <row r="13407" spans="7:7" x14ac:dyDescent="0.2">
      <c r="G13407" s="261"/>
    </row>
    <row r="13408" spans="7:7" x14ac:dyDescent="0.2">
      <c r="G13408" s="261"/>
    </row>
    <row r="13409" spans="7:7" x14ac:dyDescent="0.2">
      <c r="G13409" s="261"/>
    </row>
    <row r="13410" spans="7:7" x14ac:dyDescent="0.2">
      <c r="G13410" s="261"/>
    </row>
    <row r="13411" spans="7:7" x14ac:dyDescent="0.2">
      <c r="G13411" s="261"/>
    </row>
    <row r="13412" spans="7:7" x14ac:dyDescent="0.2">
      <c r="G13412" s="261"/>
    </row>
    <row r="13413" spans="7:7" x14ac:dyDescent="0.2">
      <c r="G13413" s="261"/>
    </row>
    <row r="13414" spans="7:7" x14ac:dyDescent="0.2">
      <c r="G13414" s="261"/>
    </row>
    <row r="13415" spans="7:7" x14ac:dyDescent="0.2">
      <c r="G13415" s="261"/>
    </row>
    <row r="13416" spans="7:7" x14ac:dyDescent="0.2">
      <c r="G13416" s="261"/>
    </row>
    <row r="13417" spans="7:7" x14ac:dyDescent="0.2">
      <c r="G13417" s="261"/>
    </row>
    <row r="13418" spans="7:7" x14ac:dyDescent="0.2">
      <c r="G13418" s="261"/>
    </row>
    <row r="13419" spans="7:7" x14ac:dyDescent="0.2">
      <c r="G13419" s="261"/>
    </row>
    <row r="13420" spans="7:7" x14ac:dyDescent="0.2">
      <c r="G13420" s="261"/>
    </row>
    <row r="13421" spans="7:7" x14ac:dyDescent="0.2">
      <c r="G13421" s="261"/>
    </row>
    <row r="13422" spans="7:7" x14ac:dyDescent="0.2">
      <c r="G13422" s="261"/>
    </row>
    <row r="13423" spans="7:7" x14ac:dyDescent="0.2">
      <c r="G13423" s="261"/>
    </row>
    <row r="13424" spans="7:7" x14ac:dyDescent="0.2">
      <c r="G13424" s="261"/>
    </row>
    <row r="13425" spans="7:7" x14ac:dyDescent="0.2">
      <c r="G13425" s="261"/>
    </row>
    <row r="13426" spans="7:7" x14ac:dyDescent="0.2">
      <c r="G13426" s="261"/>
    </row>
    <row r="13427" spans="7:7" x14ac:dyDescent="0.2">
      <c r="G13427" s="261"/>
    </row>
    <row r="13428" spans="7:7" x14ac:dyDescent="0.2">
      <c r="G13428" s="261"/>
    </row>
    <row r="13429" spans="7:7" x14ac:dyDescent="0.2">
      <c r="G13429" s="261"/>
    </row>
    <row r="13430" spans="7:7" x14ac:dyDescent="0.2">
      <c r="G13430" s="261"/>
    </row>
    <row r="13431" spans="7:7" x14ac:dyDescent="0.2">
      <c r="G13431" s="261"/>
    </row>
    <row r="13432" spans="7:7" x14ac:dyDescent="0.2">
      <c r="G13432" s="261"/>
    </row>
    <row r="13433" spans="7:7" x14ac:dyDescent="0.2">
      <c r="G13433" s="261"/>
    </row>
    <row r="13434" spans="7:7" x14ac:dyDescent="0.2">
      <c r="G13434" s="261"/>
    </row>
    <row r="13435" spans="7:7" x14ac:dyDescent="0.2">
      <c r="G13435" s="261"/>
    </row>
    <row r="13436" spans="7:7" x14ac:dyDescent="0.2">
      <c r="G13436" s="261"/>
    </row>
    <row r="13437" spans="7:7" x14ac:dyDescent="0.2">
      <c r="G13437" s="261"/>
    </row>
    <row r="13438" spans="7:7" x14ac:dyDescent="0.2">
      <c r="G13438" s="261"/>
    </row>
    <row r="13439" spans="7:7" x14ac:dyDescent="0.2">
      <c r="G13439" s="261"/>
    </row>
    <row r="13440" spans="7:7" x14ac:dyDescent="0.2">
      <c r="G13440" s="261"/>
    </row>
    <row r="13441" spans="7:7" x14ac:dyDescent="0.2">
      <c r="G13441" s="261"/>
    </row>
    <row r="13442" spans="7:7" x14ac:dyDescent="0.2">
      <c r="G13442" s="261"/>
    </row>
    <row r="13443" spans="7:7" x14ac:dyDescent="0.2">
      <c r="G13443" s="261"/>
    </row>
    <row r="13444" spans="7:7" x14ac:dyDescent="0.2">
      <c r="G13444" s="261"/>
    </row>
    <row r="13445" spans="7:7" x14ac:dyDescent="0.2">
      <c r="G13445" s="261"/>
    </row>
    <row r="13446" spans="7:7" x14ac:dyDescent="0.2">
      <c r="G13446" s="261"/>
    </row>
    <row r="13447" spans="7:7" x14ac:dyDescent="0.2">
      <c r="G13447" s="261"/>
    </row>
    <row r="13448" spans="7:7" x14ac:dyDescent="0.2">
      <c r="G13448" s="261"/>
    </row>
    <row r="13449" spans="7:7" x14ac:dyDescent="0.2">
      <c r="G13449" s="261"/>
    </row>
    <row r="13450" spans="7:7" x14ac:dyDescent="0.2">
      <c r="G13450" s="261"/>
    </row>
    <row r="13451" spans="7:7" x14ac:dyDescent="0.2">
      <c r="G13451" s="261"/>
    </row>
    <row r="13452" spans="7:7" x14ac:dyDescent="0.2">
      <c r="G13452" s="261"/>
    </row>
    <row r="13453" spans="7:7" x14ac:dyDescent="0.2">
      <c r="G13453" s="261"/>
    </row>
    <row r="13454" spans="7:7" x14ac:dyDescent="0.2">
      <c r="G13454" s="261"/>
    </row>
    <row r="13455" spans="7:7" x14ac:dyDescent="0.2">
      <c r="G13455" s="261"/>
    </row>
    <row r="13456" spans="7:7" x14ac:dyDescent="0.2">
      <c r="G13456" s="261"/>
    </row>
    <row r="13457" spans="7:7" x14ac:dyDescent="0.2">
      <c r="G13457" s="261"/>
    </row>
    <row r="13458" spans="7:7" x14ac:dyDescent="0.2">
      <c r="G13458" s="261"/>
    </row>
    <row r="13459" spans="7:7" x14ac:dyDescent="0.2">
      <c r="G13459" s="261"/>
    </row>
    <row r="13460" spans="7:7" x14ac:dyDescent="0.2">
      <c r="G13460" s="261"/>
    </row>
    <row r="13461" spans="7:7" x14ac:dyDescent="0.2">
      <c r="G13461" s="261"/>
    </row>
    <row r="13462" spans="7:7" x14ac:dyDescent="0.2">
      <c r="G13462" s="261"/>
    </row>
    <row r="13463" spans="7:7" x14ac:dyDescent="0.2">
      <c r="G13463" s="261"/>
    </row>
    <row r="13464" spans="7:7" x14ac:dyDescent="0.2">
      <c r="G13464" s="261"/>
    </row>
    <row r="13465" spans="7:7" x14ac:dyDescent="0.2">
      <c r="G13465" s="261"/>
    </row>
    <row r="13466" spans="7:7" x14ac:dyDescent="0.2">
      <c r="G13466" s="261"/>
    </row>
    <row r="13467" spans="7:7" x14ac:dyDescent="0.2">
      <c r="G13467" s="261"/>
    </row>
    <row r="13468" spans="7:7" x14ac:dyDescent="0.2">
      <c r="G13468" s="261"/>
    </row>
    <row r="13469" spans="7:7" x14ac:dyDescent="0.2">
      <c r="G13469" s="261"/>
    </row>
    <row r="13470" spans="7:7" x14ac:dyDescent="0.2">
      <c r="G13470" s="261"/>
    </row>
    <row r="13471" spans="7:7" x14ac:dyDescent="0.2">
      <c r="G13471" s="261"/>
    </row>
    <row r="13472" spans="7:7" x14ac:dyDescent="0.2">
      <c r="G13472" s="261"/>
    </row>
    <row r="13473" spans="7:7" x14ac:dyDescent="0.2">
      <c r="G13473" s="261"/>
    </row>
    <row r="13474" spans="7:7" x14ac:dyDescent="0.2">
      <c r="G13474" s="261"/>
    </row>
    <row r="13475" spans="7:7" x14ac:dyDescent="0.2">
      <c r="G13475" s="261"/>
    </row>
    <row r="13476" spans="7:7" x14ac:dyDescent="0.2">
      <c r="G13476" s="261"/>
    </row>
    <row r="13477" spans="7:7" x14ac:dyDescent="0.2">
      <c r="G13477" s="261"/>
    </row>
    <row r="13478" spans="7:7" x14ac:dyDescent="0.2">
      <c r="G13478" s="261"/>
    </row>
    <row r="13479" spans="7:7" x14ac:dyDescent="0.2">
      <c r="G13479" s="261"/>
    </row>
    <row r="13480" spans="7:7" x14ac:dyDescent="0.2">
      <c r="G13480" s="261"/>
    </row>
    <row r="13481" spans="7:7" x14ac:dyDescent="0.2">
      <c r="G13481" s="261"/>
    </row>
    <row r="13482" spans="7:7" x14ac:dyDescent="0.2">
      <c r="G13482" s="261"/>
    </row>
    <row r="13483" spans="7:7" x14ac:dyDescent="0.2">
      <c r="G13483" s="261"/>
    </row>
    <row r="13484" spans="7:7" x14ac:dyDescent="0.2">
      <c r="G13484" s="261"/>
    </row>
    <row r="13485" spans="7:7" x14ac:dyDescent="0.2">
      <c r="G13485" s="261"/>
    </row>
    <row r="13486" spans="7:7" x14ac:dyDescent="0.2">
      <c r="G13486" s="261"/>
    </row>
    <row r="13487" spans="7:7" x14ac:dyDescent="0.2">
      <c r="G13487" s="261"/>
    </row>
    <row r="13488" spans="7:7" x14ac:dyDescent="0.2">
      <c r="G13488" s="261"/>
    </row>
    <row r="13489" spans="7:7" x14ac:dyDescent="0.2">
      <c r="G13489" s="261"/>
    </row>
    <row r="13490" spans="7:7" x14ac:dyDescent="0.2">
      <c r="G13490" s="261"/>
    </row>
    <row r="13491" spans="7:7" x14ac:dyDescent="0.2">
      <c r="G13491" s="261"/>
    </row>
    <row r="13492" spans="7:7" x14ac:dyDescent="0.2">
      <c r="G13492" s="261"/>
    </row>
    <row r="13493" spans="7:7" x14ac:dyDescent="0.2">
      <c r="G13493" s="261"/>
    </row>
    <row r="13494" spans="7:7" x14ac:dyDescent="0.2">
      <c r="G13494" s="261"/>
    </row>
    <row r="13495" spans="7:7" x14ac:dyDescent="0.2">
      <c r="G13495" s="261"/>
    </row>
    <row r="13496" spans="7:7" x14ac:dyDescent="0.2">
      <c r="G13496" s="261"/>
    </row>
    <row r="13497" spans="7:7" x14ac:dyDescent="0.2">
      <c r="G13497" s="261"/>
    </row>
    <row r="13498" spans="7:7" x14ac:dyDescent="0.2">
      <c r="G13498" s="261"/>
    </row>
    <row r="13499" spans="7:7" x14ac:dyDescent="0.2">
      <c r="G13499" s="261"/>
    </row>
    <row r="13500" spans="7:7" x14ac:dyDescent="0.2">
      <c r="G13500" s="261"/>
    </row>
    <row r="13501" spans="7:7" x14ac:dyDescent="0.2">
      <c r="G13501" s="261"/>
    </row>
    <row r="13502" spans="7:7" x14ac:dyDescent="0.2">
      <c r="G13502" s="261"/>
    </row>
    <row r="13503" spans="7:7" x14ac:dyDescent="0.2">
      <c r="G13503" s="261"/>
    </row>
    <row r="13504" spans="7:7" x14ac:dyDescent="0.2">
      <c r="G13504" s="261"/>
    </row>
    <row r="13505" spans="7:7" x14ac:dyDescent="0.2">
      <c r="G13505" s="261"/>
    </row>
    <row r="13506" spans="7:7" x14ac:dyDescent="0.2">
      <c r="G13506" s="261"/>
    </row>
    <row r="13507" spans="7:7" x14ac:dyDescent="0.2">
      <c r="G13507" s="261"/>
    </row>
    <row r="13508" spans="7:7" x14ac:dyDescent="0.2">
      <c r="G13508" s="261"/>
    </row>
    <row r="13509" spans="7:7" x14ac:dyDescent="0.2">
      <c r="G13509" s="261"/>
    </row>
    <row r="13510" spans="7:7" x14ac:dyDescent="0.2">
      <c r="G13510" s="261"/>
    </row>
    <row r="13511" spans="7:7" x14ac:dyDescent="0.2">
      <c r="G13511" s="261"/>
    </row>
    <row r="13512" spans="7:7" x14ac:dyDescent="0.2">
      <c r="G13512" s="261"/>
    </row>
    <row r="13513" spans="7:7" x14ac:dyDescent="0.2">
      <c r="G13513" s="261"/>
    </row>
    <row r="13514" spans="7:7" x14ac:dyDescent="0.2">
      <c r="G13514" s="261"/>
    </row>
    <row r="13515" spans="7:7" x14ac:dyDescent="0.2">
      <c r="G13515" s="261"/>
    </row>
    <row r="13516" spans="7:7" x14ac:dyDescent="0.2">
      <c r="G13516" s="261"/>
    </row>
    <row r="13517" spans="7:7" x14ac:dyDescent="0.2">
      <c r="G13517" s="261"/>
    </row>
    <row r="13518" spans="7:7" x14ac:dyDescent="0.2">
      <c r="G13518" s="261"/>
    </row>
    <row r="13519" spans="7:7" x14ac:dyDescent="0.2">
      <c r="G13519" s="261"/>
    </row>
    <row r="13520" spans="7:7" x14ac:dyDescent="0.2">
      <c r="G13520" s="261"/>
    </row>
    <row r="13521" spans="7:7" x14ac:dyDescent="0.2">
      <c r="G13521" s="261"/>
    </row>
    <row r="13522" spans="7:7" x14ac:dyDescent="0.2">
      <c r="G13522" s="261"/>
    </row>
    <row r="13523" spans="7:7" x14ac:dyDescent="0.2">
      <c r="G13523" s="261"/>
    </row>
    <row r="13524" spans="7:7" x14ac:dyDescent="0.2">
      <c r="G13524" s="261"/>
    </row>
    <row r="13525" spans="7:7" x14ac:dyDescent="0.2">
      <c r="G13525" s="261"/>
    </row>
    <row r="13526" spans="7:7" x14ac:dyDescent="0.2">
      <c r="G13526" s="261"/>
    </row>
    <row r="13527" spans="7:7" x14ac:dyDescent="0.2">
      <c r="G13527" s="261"/>
    </row>
    <row r="13528" spans="7:7" x14ac:dyDescent="0.2">
      <c r="G13528" s="261"/>
    </row>
    <row r="13529" spans="7:7" x14ac:dyDescent="0.2">
      <c r="G13529" s="261"/>
    </row>
    <row r="13530" spans="7:7" x14ac:dyDescent="0.2">
      <c r="G13530" s="261"/>
    </row>
    <row r="13531" spans="7:7" x14ac:dyDescent="0.2">
      <c r="G13531" s="261"/>
    </row>
    <row r="13532" spans="7:7" x14ac:dyDescent="0.2">
      <c r="G13532" s="261"/>
    </row>
    <row r="13533" spans="7:7" x14ac:dyDescent="0.2">
      <c r="G13533" s="261"/>
    </row>
    <row r="13534" spans="7:7" x14ac:dyDescent="0.2">
      <c r="G13534" s="261"/>
    </row>
    <row r="13535" spans="7:7" x14ac:dyDescent="0.2">
      <c r="G13535" s="261"/>
    </row>
    <row r="13536" spans="7:7" x14ac:dyDescent="0.2">
      <c r="G13536" s="261"/>
    </row>
    <row r="13537" spans="7:7" x14ac:dyDescent="0.2">
      <c r="G13537" s="261"/>
    </row>
    <row r="13538" spans="7:7" x14ac:dyDescent="0.2">
      <c r="G13538" s="261"/>
    </row>
    <row r="13539" spans="7:7" x14ac:dyDescent="0.2">
      <c r="G13539" s="261"/>
    </row>
    <row r="13540" spans="7:7" x14ac:dyDescent="0.2">
      <c r="G13540" s="261"/>
    </row>
    <row r="13541" spans="7:7" x14ac:dyDescent="0.2">
      <c r="G13541" s="261"/>
    </row>
    <row r="13542" spans="7:7" x14ac:dyDescent="0.2">
      <c r="G13542" s="261"/>
    </row>
    <row r="13543" spans="7:7" x14ac:dyDescent="0.2">
      <c r="G13543" s="261"/>
    </row>
    <row r="13544" spans="7:7" x14ac:dyDescent="0.2">
      <c r="G13544" s="261"/>
    </row>
    <row r="13545" spans="7:7" x14ac:dyDescent="0.2">
      <c r="G13545" s="261"/>
    </row>
    <row r="13546" spans="7:7" x14ac:dyDescent="0.2">
      <c r="G13546" s="261"/>
    </row>
    <row r="13547" spans="7:7" x14ac:dyDescent="0.2">
      <c r="G13547" s="261"/>
    </row>
    <row r="13548" spans="7:7" x14ac:dyDescent="0.2">
      <c r="G13548" s="261"/>
    </row>
    <row r="13549" spans="7:7" x14ac:dyDescent="0.2">
      <c r="G13549" s="261"/>
    </row>
    <row r="13550" spans="7:7" x14ac:dyDescent="0.2">
      <c r="G13550" s="261"/>
    </row>
    <row r="13551" spans="7:7" x14ac:dyDescent="0.2">
      <c r="G13551" s="261"/>
    </row>
    <row r="13552" spans="7:7" x14ac:dyDescent="0.2">
      <c r="G13552" s="261"/>
    </row>
    <row r="13553" spans="7:7" x14ac:dyDescent="0.2">
      <c r="G13553" s="261"/>
    </row>
    <row r="13554" spans="7:7" x14ac:dyDescent="0.2">
      <c r="G13554" s="261"/>
    </row>
    <row r="13555" spans="7:7" x14ac:dyDescent="0.2">
      <c r="G13555" s="261"/>
    </row>
    <row r="13556" spans="7:7" x14ac:dyDescent="0.2">
      <c r="G13556" s="261"/>
    </row>
    <row r="13557" spans="7:7" x14ac:dyDescent="0.2">
      <c r="G13557" s="261"/>
    </row>
    <row r="13558" spans="7:7" x14ac:dyDescent="0.2">
      <c r="G13558" s="261"/>
    </row>
    <row r="13559" spans="7:7" x14ac:dyDescent="0.2">
      <c r="G13559" s="261"/>
    </row>
    <row r="13560" spans="7:7" x14ac:dyDescent="0.2">
      <c r="G13560" s="261"/>
    </row>
    <row r="13561" spans="7:7" x14ac:dyDescent="0.2">
      <c r="G13561" s="261"/>
    </row>
    <row r="13562" spans="7:7" x14ac:dyDescent="0.2">
      <c r="G13562" s="261"/>
    </row>
    <row r="13563" spans="7:7" x14ac:dyDescent="0.2">
      <c r="G13563" s="261"/>
    </row>
    <row r="13564" spans="7:7" x14ac:dyDescent="0.2">
      <c r="G13564" s="261"/>
    </row>
    <row r="13565" spans="7:7" x14ac:dyDescent="0.2">
      <c r="G13565" s="261"/>
    </row>
    <row r="13566" spans="7:7" x14ac:dyDescent="0.2">
      <c r="G13566" s="261"/>
    </row>
    <row r="13567" spans="7:7" x14ac:dyDescent="0.2">
      <c r="G13567" s="261"/>
    </row>
    <row r="13568" spans="7:7" x14ac:dyDescent="0.2">
      <c r="G13568" s="261"/>
    </row>
    <row r="13569" spans="7:7" x14ac:dyDescent="0.2">
      <c r="G13569" s="261"/>
    </row>
    <row r="13570" spans="7:7" x14ac:dyDescent="0.2">
      <c r="G13570" s="261"/>
    </row>
    <row r="13571" spans="7:7" x14ac:dyDescent="0.2">
      <c r="G13571" s="261"/>
    </row>
    <row r="13572" spans="7:7" x14ac:dyDescent="0.2">
      <c r="G13572" s="261"/>
    </row>
    <row r="13573" spans="7:7" x14ac:dyDescent="0.2">
      <c r="G13573" s="261"/>
    </row>
    <row r="13574" spans="7:7" x14ac:dyDescent="0.2">
      <c r="G13574" s="261"/>
    </row>
    <row r="13575" spans="7:7" x14ac:dyDescent="0.2">
      <c r="G13575" s="261"/>
    </row>
    <row r="13576" spans="7:7" x14ac:dyDescent="0.2">
      <c r="G13576" s="261"/>
    </row>
    <row r="13577" spans="7:7" x14ac:dyDescent="0.2">
      <c r="G13577" s="261"/>
    </row>
    <row r="13578" spans="7:7" x14ac:dyDescent="0.2">
      <c r="G13578" s="261"/>
    </row>
    <row r="13579" spans="7:7" x14ac:dyDescent="0.2">
      <c r="G13579" s="261"/>
    </row>
    <row r="13580" spans="7:7" x14ac:dyDescent="0.2">
      <c r="G13580" s="261"/>
    </row>
    <row r="13581" spans="7:7" x14ac:dyDescent="0.2">
      <c r="G13581" s="261"/>
    </row>
    <row r="13582" spans="7:7" x14ac:dyDescent="0.2">
      <c r="G13582" s="261"/>
    </row>
    <row r="13583" spans="7:7" x14ac:dyDescent="0.2">
      <c r="G13583" s="261"/>
    </row>
    <row r="13584" spans="7:7" x14ac:dyDescent="0.2">
      <c r="G13584" s="261"/>
    </row>
    <row r="13585" spans="7:7" x14ac:dyDescent="0.2">
      <c r="G13585" s="261"/>
    </row>
    <row r="13586" spans="7:7" x14ac:dyDescent="0.2">
      <c r="G13586" s="261"/>
    </row>
    <row r="13587" spans="7:7" x14ac:dyDescent="0.2">
      <c r="G13587" s="261"/>
    </row>
    <row r="13588" spans="7:7" x14ac:dyDescent="0.2">
      <c r="G13588" s="261"/>
    </row>
    <row r="13589" spans="7:7" x14ac:dyDescent="0.2">
      <c r="G13589" s="261"/>
    </row>
    <row r="13590" spans="7:7" x14ac:dyDescent="0.2">
      <c r="G13590" s="261"/>
    </row>
    <row r="13591" spans="7:7" x14ac:dyDescent="0.2">
      <c r="G13591" s="261"/>
    </row>
    <row r="13592" spans="7:7" x14ac:dyDescent="0.2">
      <c r="G13592" s="261"/>
    </row>
    <row r="13593" spans="7:7" x14ac:dyDescent="0.2">
      <c r="G13593" s="261"/>
    </row>
    <row r="13594" spans="7:7" x14ac:dyDescent="0.2">
      <c r="G13594" s="261"/>
    </row>
    <row r="13595" spans="7:7" x14ac:dyDescent="0.2">
      <c r="G13595" s="261"/>
    </row>
    <row r="13596" spans="7:7" x14ac:dyDescent="0.2">
      <c r="G13596" s="261"/>
    </row>
    <row r="13597" spans="7:7" x14ac:dyDescent="0.2">
      <c r="G13597" s="261"/>
    </row>
    <row r="13598" spans="7:7" x14ac:dyDescent="0.2">
      <c r="G13598" s="261"/>
    </row>
    <row r="13599" spans="7:7" x14ac:dyDescent="0.2">
      <c r="G13599" s="261"/>
    </row>
    <row r="13600" spans="7:7" x14ac:dyDescent="0.2">
      <c r="G13600" s="261"/>
    </row>
    <row r="13601" spans="7:7" x14ac:dyDescent="0.2">
      <c r="G13601" s="261"/>
    </row>
    <row r="13602" spans="7:7" x14ac:dyDescent="0.2">
      <c r="G13602" s="261"/>
    </row>
    <row r="13603" spans="7:7" x14ac:dyDescent="0.2">
      <c r="G13603" s="261"/>
    </row>
    <row r="13604" spans="7:7" x14ac:dyDescent="0.2">
      <c r="G13604" s="261"/>
    </row>
    <row r="13605" spans="7:7" x14ac:dyDescent="0.2">
      <c r="G13605" s="261"/>
    </row>
    <row r="13606" spans="7:7" x14ac:dyDescent="0.2">
      <c r="G13606" s="261"/>
    </row>
    <row r="13607" spans="7:7" x14ac:dyDescent="0.2">
      <c r="G13607" s="261"/>
    </row>
    <row r="13608" spans="7:7" x14ac:dyDescent="0.2">
      <c r="G13608" s="261"/>
    </row>
    <row r="13609" spans="7:7" x14ac:dyDescent="0.2">
      <c r="G13609" s="261"/>
    </row>
    <row r="13610" spans="7:7" x14ac:dyDescent="0.2">
      <c r="G13610" s="261"/>
    </row>
    <row r="13611" spans="7:7" x14ac:dyDescent="0.2">
      <c r="G13611" s="261"/>
    </row>
    <row r="13612" spans="7:7" x14ac:dyDescent="0.2">
      <c r="G13612" s="261"/>
    </row>
    <row r="13613" spans="7:7" x14ac:dyDescent="0.2">
      <c r="G13613" s="261"/>
    </row>
    <row r="13614" spans="7:7" x14ac:dyDescent="0.2">
      <c r="G13614" s="261"/>
    </row>
    <row r="13615" spans="7:7" x14ac:dyDescent="0.2">
      <c r="G13615" s="261"/>
    </row>
    <row r="13616" spans="7:7" x14ac:dyDescent="0.2">
      <c r="G13616" s="261"/>
    </row>
    <row r="13617" spans="7:7" x14ac:dyDescent="0.2">
      <c r="G13617" s="261"/>
    </row>
    <row r="13618" spans="7:7" x14ac:dyDescent="0.2">
      <c r="G13618" s="261"/>
    </row>
    <row r="13619" spans="7:7" x14ac:dyDescent="0.2">
      <c r="G13619" s="261"/>
    </row>
    <row r="13620" spans="7:7" x14ac:dyDescent="0.2">
      <c r="G13620" s="261"/>
    </row>
    <row r="13621" spans="7:7" x14ac:dyDescent="0.2">
      <c r="G13621" s="261"/>
    </row>
    <row r="13622" spans="7:7" x14ac:dyDescent="0.2">
      <c r="G13622" s="261"/>
    </row>
    <row r="13623" spans="7:7" x14ac:dyDescent="0.2">
      <c r="G13623" s="261"/>
    </row>
    <row r="13624" spans="7:7" x14ac:dyDescent="0.2">
      <c r="G13624" s="261"/>
    </row>
    <row r="13625" spans="7:7" x14ac:dyDescent="0.2">
      <c r="G13625" s="261"/>
    </row>
    <row r="13626" spans="7:7" x14ac:dyDescent="0.2">
      <c r="G13626" s="261"/>
    </row>
    <row r="13627" spans="7:7" x14ac:dyDescent="0.2">
      <c r="G13627" s="261"/>
    </row>
    <row r="13628" spans="7:7" x14ac:dyDescent="0.2">
      <c r="G13628" s="261"/>
    </row>
    <row r="13629" spans="7:7" x14ac:dyDescent="0.2">
      <c r="G13629" s="261"/>
    </row>
    <row r="13630" spans="7:7" x14ac:dyDescent="0.2">
      <c r="G13630" s="261"/>
    </row>
    <row r="13631" spans="7:7" x14ac:dyDescent="0.2">
      <c r="G13631" s="261"/>
    </row>
    <row r="13632" spans="7:7" x14ac:dyDescent="0.2">
      <c r="G13632" s="261"/>
    </row>
    <row r="13633" spans="7:7" x14ac:dyDescent="0.2">
      <c r="G13633" s="261"/>
    </row>
    <row r="13634" spans="7:7" x14ac:dyDescent="0.2">
      <c r="G13634" s="261"/>
    </row>
    <row r="13635" spans="7:7" x14ac:dyDescent="0.2">
      <c r="G13635" s="261"/>
    </row>
    <row r="13636" spans="7:7" x14ac:dyDescent="0.2">
      <c r="G13636" s="261"/>
    </row>
    <row r="13637" spans="7:7" x14ac:dyDescent="0.2">
      <c r="G13637" s="261"/>
    </row>
    <row r="13638" spans="7:7" x14ac:dyDescent="0.2">
      <c r="G13638" s="261"/>
    </row>
    <row r="13639" spans="7:7" x14ac:dyDescent="0.2">
      <c r="G13639" s="261"/>
    </row>
    <row r="13640" spans="7:7" x14ac:dyDescent="0.2">
      <c r="G13640" s="261"/>
    </row>
    <row r="13641" spans="7:7" x14ac:dyDescent="0.2">
      <c r="G13641" s="261"/>
    </row>
    <row r="13642" spans="7:7" x14ac:dyDescent="0.2">
      <c r="G13642" s="261"/>
    </row>
    <row r="13643" spans="7:7" x14ac:dyDescent="0.2">
      <c r="G13643" s="261"/>
    </row>
    <row r="13644" spans="7:7" x14ac:dyDescent="0.2">
      <c r="G13644" s="261"/>
    </row>
    <row r="13645" spans="7:7" x14ac:dyDescent="0.2">
      <c r="G13645" s="261"/>
    </row>
    <row r="13646" spans="7:7" x14ac:dyDescent="0.2">
      <c r="G13646" s="261"/>
    </row>
    <row r="13647" spans="7:7" x14ac:dyDescent="0.2">
      <c r="G13647" s="261"/>
    </row>
    <row r="13648" spans="7:7" x14ac:dyDescent="0.2">
      <c r="G13648" s="261"/>
    </row>
    <row r="13649" spans="7:7" x14ac:dyDescent="0.2">
      <c r="G13649" s="261"/>
    </row>
    <row r="13650" spans="7:7" x14ac:dyDescent="0.2">
      <c r="G13650" s="261"/>
    </row>
    <row r="13651" spans="7:7" x14ac:dyDescent="0.2">
      <c r="G13651" s="261"/>
    </row>
    <row r="13652" spans="7:7" x14ac:dyDescent="0.2">
      <c r="G13652" s="261"/>
    </row>
    <row r="13653" spans="7:7" x14ac:dyDescent="0.2">
      <c r="G13653" s="261"/>
    </row>
    <row r="13654" spans="7:7" x14ac:dyDescent="0.2">
      <c r="G13654" s="261"/>
    </row>
    <row r="13655" spans="7:7" x14ac:dyDescent="0.2">
      <c r="G13655" s="261"/>
    </row>
    <row r="13656" spans="7:7" x14ac:dyDescent="0.2">
      <c r="G13656" s="261"/>
    </row>
    <row r="13657" spans="7:7" x14ac:dyDescent="0.2">
      <c r="G13657" s="261"/>
    </row>
    <row r="13658" spans="7:7" x14ac:dyDescent="0.2">
      <c r="G13658" s="261"/>
    </row>
    <row r="13659" spans="7:7" x14ac:dyDescent="0.2">
      <c r="G13659" s="261"/>
    </row>
    <row r="13660" spans="7:7" x14ac:dyDescent="0.2">
      <c r="G13660" s="261"/>
    </row>
    <row r="13661" spans="7:7" x14ac:dyDescent="0.2">
      <c r="G13661" s="261"/>
    </row>
    <row r="13662" spans="7:7" x14ac:dyDescent="0.2">
      <c r="G13662" s="261"/>
    </row>
    <row r="13663" spans="7:7" x14ac:dyDescent="0.2">
      <c r="G13663" s="261"/>
    </row>
    <row r="13664" spans="7:7" x14ac:dyDescent="0.2">
      <c r="G13664" s="261"/>
    </row>
    <row r="13665" spans="7:7" x14ac:dyDescent="0.2">
      <c r="G13665" s="261"/>
    </row>
    <row r="13666" spans="7:7" x14ac:dyDescent="0.2">
      <c r="G13666" s="261"/>
    </row>
    <row r="13667" spans="7:7" x14ac:dyDescent="0.2">
      <c r="G13667" s="261"/>
    </row>
    <row r="13668" spans="7:7" x14ac:dyDescent="0.2">
      <c r="G13668" s="261"/>
    </row>
    <row r="13669" spans="7:7" x14ac:dyDescent="0.2">
      <c r="G13669" s="261"/>
    </row>
    <row r="13670" spans="7:7" x14ac:dyDescent="0.2">
      <c r="G13670" s="261"/>
    </row>
    <row r="13671" spans="7:7" x14ac:dyDescent="0.2">
      <c r="G13671" s="261"/>
    </row>
    <row r="13672" spans="7:7" x14ac:dyDescent="0.2">
      <c r="G13672" s="261"/>
    </row>
    <row r="13673" spans="7:7" x14ac:dyDescent="0.2">
      <c r="G13673" s="261"/>
    </row>
    <row r="13674" spans="7:7" x14ac:dyDescent="0.2">
      <c r="G13674" s="261"/>
    </row>
    <row r="13675" spans="7:7" x14ac:dyDescent="0.2">
      <c r="G13675" s="261"/>
    </row>
    <row r="13676" spans="7:7" x14ac:dyDescent="0.2">
      <c r="G13676" s="261"/>
    </row>
    <row r="13677" spans="7:7" x14ac:dyDescent="0.2">
      <c r="G13677" s="261"/>
    </row>
    <row r="13678" spans="7:7" x14ac:dyDescent="0.2">
      <c r="G13678" s="261"/>
    </row>
    <row r="13679" spans="7:7" x14ac:dyDescent="0.2">
      <c r="G13679" s="261"/>
    </row>
    <row r="13680" spans="7:7" x14ac:dyDescent="0.2">
      <c r="G13680" s="261"/>
    </row>
    <row r="13681" spans="7:7" x14ac:dyDescent="0.2">
      <c r="G13681" s="261"/>
    </row>
    <row r="13682" spans="7:7" x14ac:dyDescent="0.2">
      <c r="G13682" s="261"/>
    </row>
    <row r="13683" spans="7:7" x14ac:dyDescent="0.2">
      <c r="G13683" s="261"/>
    </row>
    <row r="13684" spans="7:7" x14ac:dyDescent="0.2">
      <c r="G13684" s="261"/>
    </row>
    <row r="13685" spans="7:7" x14ac:dyDescent="0.2">
      <c r="G13685" s="261"/>
    </row>
    <row r="13686" spans="7:7" x14ac:dyDescent="0.2">
      <c r="G13686" s="261"/>
    </row>
    <row r="13687" spans="7:7" x14ac:dyDescent="0.2">
      <c r="G13687" s="261"/>
    </row>
    <row r="13688" spans="7:7" x14ac:dyDescent="0.2">
      <c r="G13688" s="261"/>
    </row>
    <row r="13689" spans="7:7" x14ac:dyDescent="0.2">
      <c r="G13689" s="261"/>
    </row>
    <row r="13690" spans="7:7" x14ac:dyDescent="0.2">
      <c r="G13690" s="261"/>
    </row>
    <row r="13691" spans="7:7" x14ac:dyDescent="0.2">
      <c r="G13691" s="261"/>
    </row>
    <row r="13692" spans="7:7" x14ac:dyDescent="0.2">
      <c r="G13692" s="261"/>
    </row>
    <row r="13693" spans="7:7" x14ac:dyDescent="0.2">
      <c r="G13693" s="261"/>
    </row>
    <row r="13694" spans="7:7" x14ac:dyDescent="0.2">
      <c r="G13694" s="261"/>
    </row>
    <row r="13695" spans="7:7" x14ac:dyDescent="0.2">
      <c r="G13695" s="261"/>
    </row>
    <row r="13696" spans="7:7" x14ac:dyDescent="0.2">
      <c r="G13696" s="261"/>
    </row>
    <row r="13697" spans="7:7" x14ac:dyDescent="0.2">
      <c r="G13697" s="261"/>
    </row>
    <row r="13698" spans="7:7" x14ac:dyDescent="0.2">
      <c r="G13698" s="261"/>
    </row>
    <row r="13699" spans="7:7" x14ac:dyDescent="0.2">
      <c r="G13699" s="261"/>
    </row>
    <row r="13700" spans="7:7" x14ac:dyDescent="0.2">
      <c r="G13700" s="261"/>
    </row>
    <row r="13701" spans="7:7" x14ac:dyDescent="0.2">
      <c r="G13701" s="261"/>
    </row>
    <row r="13702" spans="7:7" x14ac:dyDescent="0.2">
      <c r="G13702" s="261"/>
    </row>
    <row r="13703" spans="7:7" x14ac:dyDescent="0.2">
      <c r="G13703" s="261"/>
    </row>
    <row r="13704" spans="7:7" x14ac:dyDescent="0.2">
      <c r="G13704" s="261"/>
    </row>
    <row r="13705" spans="7:7" x14ac:dyDescent="0.2">
      <c r="G13705" s="261"/>
    </row>
    <row r="13706" spans="7:7" x14ac:dyDescent="0.2">
      <c r="G13706" s="261"/>
    </row>
    <row r="13707" spans="7:7" x14ac:dyDescent="0.2">
      <c r="G13707" s="261"/>
    </row>
    <row r="13708" spans="7:7" x14ac:dyDescent="0.2">
      <c r="G13708" s="261"/>
    </row>
    <row r="13709" spans="7:7" x14ac:dyDescent="0.2">
      <c r="G13709" s="261"/>
    </row>
    <row r="13710" spans="7:7" x14ac:dyDescent="0.2">
      <c r="G13710" s="261"/>
    </row>
    <row r="13711" spans="7:7" x14ac:dyDescent="0.2">
      <c r="G13711" s="261"/>
    </row>
    <row r="13712" spans="7:7" x14ac:dyDescent="0.2">
      <c r="G13712" s="261"/>
    </row>
    <row r="13713" spans="7:7" x14ac:dyDescent="0.2">
      <c r="G13713" s="261"/>
    </row>
    <row r="13714" spans="7:7" x14ac:dyDescent="0.2">
      <c r="G13714" s="261"/>
    </row>
    <row r="13715" spans="7:7" x14ac:dyDescent="0.2">
      <c r="G13715" s="261"/>
    </row>
    <row r="13716" spans="7:7" x14ac:dyDescent="0.2">
      <c r="G13716" s="261"/>
    </row>
    <row r="13717" spans="7:7" x14ac:dyDescent="0.2">
      <c r="G13717" s="261"/>
    </row>
    <row r="13718" spans="7:7" x14ac:dyDescent="0.2">
      <c r="G13718" s="261"/>
    </row>
    <row r="13719" spans="7:7" x14ac:dyDescent="0.2">
      <c r="G13719" s="261"/>
    </row>
    <row r="13720" spans="7:7" x14ac:dyDescent="0.2">
      <c r="G13720" s="261"/>
    </row>
    <row r="13721" spans="7:7" x14ac:dyDescent="0.2">
      <c r="G13721" s="261"/>
    </row>
    <row r="13722" spans="7:7" x14ac:dyDescent="0.2">
      <c r="G13722" s="261"/>
    </row>
    <row r="13723" spans="7:7" x14ac:dyDescent="0.2">
      <c r="G13723" s="261"/>
    </row>
    <row r="13724" spans="7:7" x14ac:dyDescent="0.2">
      <c r="G13724" s="261"/>
    </row>
    <row r="13725" spans="7:7" x14ac:dyDescent="0.2">
      <c r="G13725" s="261"/>
    </row>
    <row r="13726" spans="7:7" x14ac:dyDescent="0.2">
      <c r="G13726" s="261"/>
    </row>
    <row r="13727" spans="7:7" x14ac:dyDescent="0.2">
      <c r="G13727" s="261"/>
    </row>
    <row r="13728" spans="7:7" x14ac:dyDescent="0.2">
      <c r="G13728" s="261"/>
    </row>
    <row r="13729" spans="7:7" x14ac:dyDescent="0.2">
      <c r="G13729" s="261"/>
    </row>
    <row r="13730" spans="7:7" x14ac:dyDescent="0.2">
      <c r="G13730" s="261"/>
    </row>
    <row r="13731" spans="7:7" x14ac:dyDescent="0.2">
      <c r="G13731" s="261"/>
    </row>
    <row r="13732" spans="7:7" x14ac:dyDescent="0.2">
      <c r="G13732" s="261"/>
    </row>
    <row r="13733" spans="7:7" x14ac:dyDescent="0.2">
      <c r="G13733" s="261"/>
    </row>
    <row r="13734" spans="7:7" x14ac:dyDescent="0.2">
      <c r="G13734" s="261"/>
    </row>
    <row r="13735" spans="7:7" x14ac:dyDescent="0.2">
      <c r="G13735" s="261"/>
    </row>
    <row r="13736" spans="7:7" x14ac:dyDescent="0.2">
      <c r="G13736" s="261"/>
    </row>
    <row r="13737" spans="7:7" x14ac:dyDescent="0.2">
      <c r="G13737" s="261"/>
    </row>
    <row r="13738" spans="7:7" x14ac:dyDescent="0.2">
      <c r="G13738" s="261"/>
    </row>
    <row r="13739" spans="7:7" x14ac:dyDescent="0.2">
      <c r="G13739" s="261"/>
    </row>
    <row r="13740" spans="7:7" x14ac:dyDescent="0.2">
      <c r="G13740" s="261"/>
    </row>
    <row r="13741" spans="7:7" x14ac:dyDescent="0.2">
      <c r="G13741" s="261"/>
    </row>
    <row r="13742" spans="7:7" x14ac:dyDescent="0.2">
      <c r="G13742" s="261"/>
    </row>
    <row r="13743" spans="7:7" x14ac:dyDescent="0.2">
      <c r="G13743" s="261"/>
    </row>
    <row r="13744" spans="7:7" x14ac:dyDescent="0.2">
      <c r="G13744" s="261"/>
    </row>
    <row r="13745" spans="7:7" x14ac:dyDescent="0.2">
      <c r="G13745" s="261"/>
    </row>
    <row r="13746" spans="7:7" x14ac:dyDescent="0.2">
      <c r="G13746" s="261"/>
    </row>
    <row r="13747" spans="7:7" x14ac:dyDescent="0.2">
      <c r="G13747" s="261"/>
    </row>
    <row r="13748" spans="7:7" x14ac:dyDescent="0.2">
      <c r="G13748" s="261"/>
    </row>
    <row r="13749" spans="7:7" x14ac:dyDescent="0.2">
      <c r="G13749" s="261"/>
    </row>
    <row r="13750" spans="7:7" x14ac:dyDescent="0.2">
      <c r="G13750" s="261"/>
    </row>
    <row r="13751" spans="7:7" x14ac:dyDescent="0.2">
      <c r="G13751" s="261"/>
    </row>
    <row r="13752" spans="7:7" x14ac:dyDescent="0.2">
      <c r="G13752" s="261"/>
    </row>
    <row r="13753" spans="7:7" x14ac:dyDescent="0.2">
      <c r="G13753" s="261"/>
    </row>
    <row r="13754" spans="7:7" x14ac:dyDescent="0.2">
      <c r="G13754" s="261"/>
    </row>
    <row r="13755" spans="7:7" x14ac:dyDescent="0.2">
      <c r="G13755" s="261"/>
    </row>
    <row r="13756" spans="7:7" x14ac:dyDescent="0.2">
      <c r="G13756" s="261"/>
    </row>
    <row r="13757" spans="7:7" x14ac:dyDescent="0.2">
      <c r="G13757" s="261"/>
    </row>
    <row r="13758" spans="7:7" x14ac:dyDescent="0.2">
      <c r="G13758" s="261"/>
    </row>
    <row r="13759" spans="7:7" x14ac:dyDescent="0.2">
      <c r="G13759" s="261"/>
    </row>
    <row r="13760" spans="7:7" x14ac:dyDescent="0.2">
      <c r="G13760" s="261"/>
    </row>
    <row r="13761" spans="7:7" x14ac:dyDescent="0.2">
      <c r="G13761" s="261"/>
    </row>
    <row r="13762" spans="7:7" x14ac:dyDescent="0.2">
      <c r="G13762" s="261"/>
    </row>
    <row r="13763" spans="7:7" x14ac:dyDescent="0.2">
      <c r="G13763" s="261"/>
    </row>
    <row r="13764" spans="7:7" x14ac:dyDescent="0.2">
      <c r="G13764" s="261"/>
    </row>
    <row r="13765" spans="7:7" x14ac:dyDescent="0.2">
      <c r="G13765" s="261"/>
    </row>
    <row r="13766" spans="7:7" x14ac:dyDescent="0.2">
      <c r="G13766" s="261"/>
    </row>
    <row r="13767" spans="7:7" x14ac:dyDescent="0.2">
      <c r="G13767" s="261"/>
    </row>
    <row r="13768" spans="7:7" x14ac:dyDescent="0.2">
      <c r="G13768" s="261"/>
    </row>
    <row r="13769" spans="7:7" x14ac:dyDescent="0.2">
      <c r="G13769" s="261"/>
    </row>
    <row r="13770" spans="7:7" x14ac:dyDescent="0.2">
      <c r="G13770" s="261"/>
    </row>
    <row r="13771" spans="7:7" x14ac:dyDescent="0.2">
      <c r="G13771" s="261"/>
    </row>
    <row r="13772" spans="7:7" x14ac:dyDescent="0.2">
      <c r="G13772" s="261"/>
    </row>
    <row r="13773" spans="7:7" x14ac:dyDescent="0.2">
      <c r="G13773" s="261"/>
    </row>
    <row r="13774" spans="7:7" x14ac:dyDescent="0.2">
      <c r="G13774" s="261"/>
    </row>
    <row r="13775" spans="7:7" x14ac:dyDescent="0.2">
      <c r="G13775" s="261"/>
    </row>
    <row r="13776" spans="7:7" x14ac:dyDescent="0.2">
      <c r="G13776" s="261"/>
    </row>
    <row r="13777" spans="7:7" x14ac:dyDescent="0.2">
      <c r="G13777" s="261"/>
    </row>
    <row r="13778" spans="7:7" x14ac:dyDescent="0.2">
      <c r="G13778" s="261"/>
    </row>
    <row r="13779" spans="7:7" x14ac:dyDescent="0.2">
      <c r="G13779" s="261"/>
    </row>
    <row r="13780" spans="7:7" x14ac:dyDescent="0.2">
      <c r="G13780" s="261"/>
    </row>
    <row r="13781" spans="7:7" x14ac:dyDescent="0.2">
      <c r="G13781" s="261"/>
    </row>
    <row r="13782" spans="7:7" x14ac:dyDescent="0.2">
      <c r="G13782" s="261"/>
    </row>
    <row r="13783" spans="7:7" x14ac:dyDescent="0.2">
      <c r="G13783" s="261"/>
    </row>
    <row r="13784" spans="7:7" x14ac:dyDescent="0.2">
      <c r="G13784" s="261"/>
    </row>
    <row r="13785" spans="7:7" x14ac:dyDescent="0.2">
      <c r="G13785" s="261"/>
    </row>
    <row r="13786" spans="7:7" x14ac:dyDescent="0.2">
      <c r="G13786" s="261"/>
    </row>
    <row r="13787" spans="7:7" x14ac:dyDescent="0.2">
      <c r="G13787" s="261"/>
    </row>
    <row r="13788" spans="7:7" x14ac:dyDescent="0.2">
      <c r="G13788" s="261"/>
    </row>
    <row r="13789" spans="7:7" x14ac:dyDescent="0.2">
      <c r="G13789" s="261"/>
    </row>
    <row r="13790" spans="7:7" x14ac:dyDescent="0.2">
      <c r="G13790" s="261"/>
    </row>
    <row r="13791" spans="7:7" x14ac:dyDescent="0.2">
      <c r="G13791" s="261"/>
    </row>
    <row r="13792" spans="7:7" x14ac:dyDescent="0.2">
      <c r="G13792" s="261"/>
    </row>
    <row r="13793" spans="7:7" x14ac:dyDescent="0.2">
      <c r="G13793" s="261"/>
    </row>
    <row r="13794" spans="7:7" x14ac:dyDescent="0.2">
      <c r="G13794" s="261"/>
    </row>
    <row r="13795" spans="7:7" x14ac:dyDescent="0.2">
      <c r="G13795" s="261"/>
    </row>
    <row r="13796" spans="7:7" x14ac:dyDescent="0.2">
      <c r="G13796" s="261"/>
    </row>
    <row r="13797" spans="7:7" x14ac:dyDescent="0.2">
      <c r="G13797" s="261"/>
    </row>
    <row r="13798" spans="7:7" x14ac:dyDescent="0.2">
      <c r="G13798" s="261"/>
    </row>
    <row r="13799" spans="7:7" x14ac:dyDescent="0.2">
      <c r="G13799" s="261"/>
    </row>
    <row r="13800" spans="7:7" x14ac:dyDescent="0.2">
      <c r="G13800" s="261"/>
    </row>
    <row r="13801" spans="7:7" x14ac:dyDescent="0.2">
      <c r="G13801" s="261"/>
    </row>
    <row r="13802" spans="7:7" x14ac:dyDescent="0.2">
      <c r="G13802" s="261"/>
    </row>
    <row r="13803" spans="7:7" x14ac:dyDescent="0.2">
      <c r="G13803" s="261"/>
    </row>
    <row r="13804" spans="7:7" x14ac:dyDescent="0.2">
      <c r="G13804" s="261"/>
    </row>
    <row r="13805" spans="7:7" x14ac:dyDescent="0.2">
      <c r="G13805" s="261"/>
    </row>
    <row r="13806" spans="7:7" x14ac:dyDescent="0.2">
      <c r="G13806" s="261"/>
    </row>
    <row r="13807" spans="7:7" x14ac:dyDescent="0.2">
      <c r="G13807" s="261"/>
    </row>
    <row r="13808" spans="7:7" x14ac:dyDescent="0.2">
      <c r="G13808" s="261"/>
    </row>
    <row r="13809" spans="7:7" x14ac:dyDescent="0.2">
      <c r="G13809" s="261"/>
    </row>
    <row r="13810" spans="7:7" x14ac:dyDescent="0.2">
      <c r="G13810" s="261"/>
    </row>
    <row r="13811" spans="7:7" x14ac:dyDescent="0.2">
      <c r="G13811" s="261"/>
    </row>
    <row r="13812" spans="7:7" x14ac:dyDescent="0.2">
      <c r="G13812" s="261"/>
    </row>
    <row r="13813" spans="7:7" x14ac:dyDescent="0.2">
      <c r="G13813" s="261"/>
    </row>
    <row r="13814" spans="7:7" x14ac:dyDescent="0.2">
      <c r="G13814" s="261"/>
    </row>
    <row r="13815" spans="7:7" x14ac:dyDescent="0.2">
      <c r="G13815" s="261"/>
    </row>
    <row r="13816" spans="7:7" x14ac:dyDescent="0.2">
      <c r="G13816" s="261"/>
    </row>
    <row r="13817" spans="7:7" x14ac:dyDescent="0.2">
      <c r="G13817" s="261"/>
    </row>
    <row r="13818" spans="7:7" x14ac:dyDescent="0.2">
      <c r="G13818" s="261"/>
    </row>
    <row r="13819" spans="7:7" x14ac:dyDescent="0.2">
      <c r="G13819" s="261"/>
    </row>
    <row r="13820" spans="7:7" x14ac:dyDescent="0.2">
      <c r="G13820" s="261"/>
    </row>
    <row r="13821" spans="7:7" x14ac:dyDescent="0.2">
      <c r="G13821" s="261"/>
    </row>
    <row r="13822" spans="7:7" x14ac:dyDescent="0.2">
      <c r="G13822" s="261"/>
    </row>
    <row r="13823" spans="7:7" x14ac:dyDescent="0.2">
      <c r="G13823" s="261"/>
    </row>
    <row r="13824" spans="7:7" x14ac:dyDescent="0.2">
      <c r="G13824" s="261"/>
    </row>
    <row r="13825" spans="7:7" x14ac:dyDescent="0.2">
      <c r="G13825" s="261"/>
    </row>
    <row r="13826" spans="7:7" x14ac:dyDescent="0.2">
      <c r="G13826" s="261"/>
    </row>
    <row r="13827" spans="7:7" x14ac:dyDescent="0.2">
      <c r="G13827" s="261"/>
    </row>
    <row r="13828" spans="7:7" x14ac:dyDescent="0.2">
      <c r="G13828" s="261"/>
    </row>
    <row r="13829" spans="7:7" x14ac:dyDescent="0.2">
      <c r="G13829" s="261"/>
    </row>
    <row r="13830" spans="7:7" x14ac:dyDescent="0.2">
      <c r="G13830" s="261"/>
    </row>
    <row r="13831" spans="7:7" x14ac:dyDescent="0.2">
      <c r="G13831" s="261"/>
    </row>
    <row r="13832" spans="7:7" x14ac:dyDescent="0.2">
      <c r="G13832" s="261"/>
    </row>
    <row r="13833" spans="7:7" x14ac:dyDescent="0.2">
      <c r="G13833" s="261"/>
    </row>
    <row r="13834" spans="7:7" x14ac:dyDescent="0.2">
      <c r="G13834" s="261"/>
    </row>
    <row r="13835" spans="7:7" x14ac:dyDescent="0.2">
      <c r="G13835" s="261"/>
    </row>
    <row r="13836" spans="7:7" x14ac:dyDescent="0.2">
      <c r="G13836" s="261"/>
    </row>
    <row r="13837" spans="7:7" x14ac:dyDescent="0.2">
      <c r="G13837" s="261"/>
    </row>
    <row r="13838" spans="7:7" x14ac:dyDescent="0.2">
      <c r="G13838" s="261"/>
    </row>
    <row r="13839" spans="7:7" x14ac:dyDescent="0.2">
      <c r="G13839" s="261"/>
    </row>
    <row r="13840" spans="7:7" x14ac:dyDescent="0.2">
      <c r="G13840" s="261"/>
    </row>
    <row r="13841" spans="7:7" x14ac:dyDescent="0.2">
      <c r="G13841" s="261"/>
    </row>
    <row r="13842" spans="7:7" x14ac:dyDescent="0.2">
      <c r="G13842" s="261"/>
    </row>
    <row r="13843" spans="7:7" x14ac:dyDescent="0.2">
      <c r="G13843" s="261"/>
    </row>
    <row r="13844" spans="7:7" x14ac:dyDescent="0.2">
      <c r="G13844" s="261"/>
    </row>
    <row r="13845" spans="7:7" x14ac:dyDescent="0.2">
      <c r="G13845" s="261"/>
    </row>
    <row r="13846" spans="7:7" x14ac:dyDescent="0.2">
      <c r="G13846" s="261"/>
    </row>
    <row r="13847" spans="7:7" x14ac:dyDescent="0.2">
      <c r="G13847" s="261"/>
    </row>
    <row r="13848" spans="7:7" x14ac:dyDescent="0.2">
      <c r="G13848" s="261"/>
    </row>
    <row r="13849" spans="7:7" x14ac:dyDescent="0.2">
      <c r="G13849" s="261"/>
    </row>
    <row r="13850" spans="7:7" x14ac:dyDescent="0.2">
      <c r="G13850" s="261"/>
    </row>
    <row r="13851" spans="7:7" x14ac:dyDescent="0.2">
      <c r="G13851" s="261"/>
    </row>
    <row r="13852" spans="7:7" x14ac:dyDescent="0.2">
      <c r="G13852" s="261"/>
    </row>
    <row r="13853" spans="7:7" x14ac:dyDescent="0.2">
      <c r="G13853" s="261"/>
    </row>
    <row r="13854" spans="7:7" x14ac:dyDescent="0.2">
      <c r="G13854" s="261"/>
    </row>
    <row r="13855" spans="7:7" x14ac:dyDescent="0.2">
      <c r="G13855" s="261"/>
    </row>
    <row r="13856" spans="7:7" x14ac:dyDescent="0.2">
      <c r="G13856" s="261"/>
    </row>
    <row r="13857" spans="7:7" x14ac:dyDescent="0.2">
      <c r="G13857" s="261"/>
    </row>
    <row r="13858" spans="7:7" x14ac:dyDescent="0.2">
      <c r="G13858" s="261"/>
    </row>
    <row r="13859" spans="7:7" x14ac:dyDescent="0.2">
      <c r="G13859" s="261"/>
    </row>
    <row r="13860" spans="7:7" x14ac:dyDescent="0.2">
      <c r="G13860" s="261"/>
    </row>
    <row r="13861" spans="7:7" x14ac:dyDescent="0.2">
      <c r="G13861" s="261"/>
    </row>
    <row r="13862" spans="7:7" x14ac:dyDescent="0.2">
      <c r="G13862" s="261"/>
    </row>
    <row r="13863" spans="7:7" x14ac:dyDescent="0.2">
      <c r="G13863" s="261"/>
    </row>
    <row r="13864" spans="7:7" x14ac:dyDescent="0.2">
      <c r="G13864" s="261"/>
    </row>
    <row r="13865" spans="7:7" x14ac:dyDescent="0.2">
      <c r="G13865" s="261"/>
    </row>
    <row r="13866" spans="7:7" x14ac:dyDescent="0.2">
      <c r="G13866" s="261"/>
    </row>
    <row r="13867" spans="7:7" x14ac:dyDescent="0.2">
      <c r="G13867" s="261"/>
    </row>
    <row r="13868" spans="7:7" x14ac:dyDescent="0.2">
      <c r="G13868" s="261"/>
    </row>
    <row r="13869" spans="7:7" x14ac:dyDescent="0.2">
      <c r="G13869" s="261"/>
    </row>
    <row r="13870" spans="7:7" x14ac:dyDescent="0.2">
      <c r="G13870" s="261"/>
    </row>
    <row r="13871" spans="7:7" x14ac:dyDescent="0.2">
      <c r="G13871" s="261"/>
    </row>
    <row r="13872" spans="7:7" x14ac:dyDescent="0.2">
      <c r="G13872" s="261"/>
    </row>
    <row r="13873" spans="7:7" x14ac:dyDescent="0.2">
      <c r="G13873" s="261"/>
    </row>
    <row r="13874" spans="7:7" x14ac:dyDescent="0.2">
      <c r="G13874" s="261"/>
    </row>
    <row r="13875" spans="7:7" x14ac:dyDescent="0.2">
      <c r="G13875" s="261"/>
    </row>
    <row r="13876" spans="7:7" x14ac:dyDescent="0.2">
      <c r="G13876" s="261"/>
    </row>
    <row r="13877" spans="7:7" x14ac:dyDescent="0.2">
      <c r="G13877" s="261"/>
    </row>
    <row r="13878" spans="7:7" x14ac:dyDescent="0.2">
      <c r="G13878" s="261"/>
    </row>
    <row r="13879" spans="7:7" x14ac:dyDescent="0.2">
      <c r="G13879" s="261"/>
    </row>
    <row r="13880" spans="7:7" x14ac:dyDescent="0.2">
      <c r="G13880" s="261"/>
    </row>
    <row r="13881" spans="7:7" x14ac:dyDescent="0.2">
      <c r="G13881" s="261"/>
    </row>
    <row r="13882" spans="7:7" x14ac:dyDescent="0.2">
      <c r="G13882" s="261"/>
    </row>
    <row r="13883" spans="7:7" x14ac:dyDescent="0.2">
      <c r="G13883" s="261"/>
    </row>
    <row r="13884" spans="7:7" x14ac:dyDescent="0.2">
      <c r="G13884" s="261"/>
    </row>
    <row r="13885" spans="7:7" x14ac:dyDescent="0.2">
      <c r="G13885" s="261"/>
    </row>
    <row r="13886" spans="7:7" x14ac:dyDescent="0.2">
      <c r="G13886" s="261"/>
    </row>
    <row r="13887" spans="7:7" x14ac:dyDescent="0.2">
      <c r="G13887" s="261"/>
    </row>
    <row r="13888" spans="7:7" x14ac:dyDescent="0.2">
      <c r="G13888" s="261"/>
    </row>
    <row r="13889" spans="7:7" x14ac:dyDescent="0.2">
      <c r="G13889" s="261"/>
    </row>
    <row r="13890" spans="7:7" x14ac:dyDescent="0.2">
      <c r="G13890" s="261"/>
    </row>
    <row r="13891" spans="7:7" x14ac:dyDescent="0.2">
      <c r="G13891" s="261"/>
    </row>
    <row r="13892" spans="7:7" x14ac:dyDescent="0.2">
      <c r="G13892" s="261"/>
    </row>
    <row r="13893" spans="7:7" x14ac:dyDescent="0.2">
      <c r="G13893" s="261"/>
    </row>
    <row r="13894" spans="7:7" x14ac:dyDescent="0.2">
      <c r="G13894" s="261"/>
    </row>
    <row r="13895" spans="7:7" x14ac:dyDescent="0.2">
      <c r="G13895" s="261"/>
    </row>
    <row r="13896" spans="7:7" x14ac:dyDescent="0.2">
      <c r="G13896" s="261"/>
    </row>
    <row r="13897" spans="7:7" x14ac:dyDescent="0.2">
      <c r="G13897" s="261"/>
    </row>
    <row r="13898" spans="7:7" x14ac:dyDescent="0.2">
      <c r="G13898" s="261"/>
    </row>
    <row r="13899" spans="7:7" x14ac:dyDescent="0.2">
      <c r="G13899" s="261"/>
    </row>
    <row r="13900" spans="7:7" x14ac:dyDescent="0.2">
      <c r="G13900" s="261"/>
    </row>
    <row r="13901" spans="7:7" x14ac:dyDescent="0.2">
      <c r="G13901" s="261"/>
    </row>
    <row r="13902" spans="7:7" x14ac:dyDescent="0.2">
      <c r="G13902" s="261"/>
    </row>
    <row r="13903" spans="7:7" x14ac:dyDescent="0.2">
      <c r="G13903" s="261"/>
    </row>
    <row r="13904" spans="7:7" x14ac:dyDescent="0.2">
      <c r="G13904" s="261"/>
    </row>
    <row r="13905" spans="7:7" x14ac:dyDescent="0.2">
      <c r="G13905" s="261"/>
    </row>
    <row r="13906" spans="7:7" x14ac:dyDescent="0.2">
      <c r="G13906" s="261"/>
    </row>
    <row r="13907" spans="7:7" x14ac:dyDescent="0.2">
      <c r="G13907" s="261"/>
    </row>
    <row r="13908" spans="7:7" x14ac:dyDescent="0.2">
      <c r="G13908" s="261"/>
    </row>
    <row r="13909" spans="7:7" x14ac:dyDescent="0.2">
      <c r="G13909" s="261"/>
    </row>
    <row r="13910" spans="7:7" x14ac:dyDescent="0.2">
      <c r="G13910" s="261"/>
    </row>
    <row r="13911" spans="7:7" x14ac:dyDescent="0.2">
      <c r="G13911" s="261"/>
    </row>
    <row r="13912" spans="7:7" x14ac:dyDescent="0.2">
      <c r="G13912" s="261"/>
    </row>
    <row r="13913" spans="7:7" x14ac:dyDescent="0.2">
      <c r="G13913" s="261"/>
    </row>
    <row r="13914" spans="7:7" x14ac:dyDescent="0.2">
      <c r="G13914" s="261"/>
    </row>
    <row r="13915" spans="7:7" x14ac:dyDescent="0.2">
      <c r="G13915" s="261"/>
    </row>
    <row r="13916" spans="7:7" x14ac:dyDescent="0.2">
      <c r="G13916" s="261"/>
    </row>
    <row r="13917" spans="7:7" x14ac:dyDescent="0.2">
      <c r="G13917" s="261"/>
    </row>
    <row r="13918" spans="7:7" x14ac:dyDescent="0.2">
      <c r="G13918" s="261"/>
    </row>
    <row r="13919" spans="7:7" x14ac:dyDescent="0.2">
      <c r="G13919" s="261"/>
    </row>
    <row r="13920" spans="7:7" x14ac:dyDescent="0.2">
      <c r="G13920" s="261"/>
    </row>
    <row r="13921" spans="7:7" x14ac:dyDescent="0.2">
      <c r="G13921" s="261"/>
    </row>
    <row r="13922" spans="7:7" x14ac:dyDescent="0.2">
      <c r="G13922" s="261"/>
    </row>
    <row r="13923" spans="7:7" x14ac:dyDescent="0.2">
      <c r="G13923" s="261"/>
    </row>
    <row r="13924" spans="7:7" x14ac:dyDescent="0.2">
      <c r="G13924" s="261"/>
    </row>
    <row r="13925" spans="7:7" x14ac:dyDescent="0.2">
      <c r="G13925" s="261"/>
    </row>
    <row r="13926" spans="7:7" x14ac:dyDescent="0.2">
      <c r="G13926" s="261"/>
    </row>
    <row r="13927" spans="7:7" x14ac:dyDescent="0.2">
      <c r="G13927" s="261"/>
    </row>
    <row r="13928" spans="7:7" x14ac:dyDescent="0.2">
      <c r="G13928" s="261"/>
    </row>
    <row r="13929" spans="7:7" x14ac:dyDescent="0.2">
      <c r="G13929" s="261"/>
    </row>
    <row r="13930" spans="7:7" x14ac:dyDescent="0.2">
      <c r="G13930" s="261"/>
    </row>
    <row r="13931" spans="7:7" x14ac:dyDescent="0.2">
      <c r="G13931" s="261"/>
    </row>
    <row r="13932" spans="7:7" x14ac:dyDescent="0.2">
      <c r="G13932" s="261"/>
    </row>
    <row r="13933" spans="7:7" x14ac:dyDescent="0.2">
      <c r="G13933" s="261"/>
    </row>
    <row r="13934" spans="7:7" x14ac:dyDescent="0.2">
      <c r="G13934" s="261"/>
    </row>
    <row r="13935" spans="7:7" x14ac:dyDescent="0.2">
      <c r="G13935" s="261"/>
    </row>
    <row r="13936" spans="7:7" x14ac:dyDescent="0.2">
      <c r="G13936" s="261"/>
    </row>
    <row r="13937" spans="7:7" x14ac:dyDescent="0.2">
      <c r="G13937" s="261"/>
    </row>
    <row r="13938" spans="7:7" x14ac:dyDescent="0.2">
      <c r="G13938" s="261"/>
    </row>
    <row r="13939" spans="7:7" x14ac:dyDescent="0.2">
      <c r="G13939" s="261"/>
    </row>
    <row r="13940" spans="7:7" x14ac:dyDescent="0.2">
      <c r="G13940" s="261"/>
    </row>
    <row r="13941" spans="7:7" x14ac:dyDescent="0.2">
      <c r="G13941" s="261"/>
    </row>
    <row r="13942" spans="7:7" x14ac:dyDescent="0.2">
      <c r="G13942" s="261"/>
    </row>
    <row r="13943" spans="7:7" x14ac:dyDescent="0.2">
      <c r="G13943" s="261"/>
    </row>
    <row r="13944" spans="7:7" x14ac:dyDescent="0.2">
      <c r="G13944" s="261"/>
    </row>
    <row r="13945" spans="7:7" x14ac:dyDescent="0.2">
      <c r="G13945" s="261"/>
    </row>
    <row r="13946" spans="7:7" x14ac:dyDescent="0.2">
      <c r="G13946" s="261"/>
    </row>
    <row r="13947" spans="7:7" x14ac:dyDescent="0.2">
      <c r="G13947" s="261"/>
    </row>
    <row r="13948" spans="7:7" x14ac:dyDescent="0.2">
      <c r="G13948" s="261"/>
    </row>
    <row r="13949" spans="7:7" x14ac:dyDescent="0.2">
      <c r="G13949" s="261"/>
    </row>
    <row r="13950" spans="7:7" x14ac:dyDescent="0.2">
      <c r="G13950" s="261"/>
    </row>
    <row r="13951" spans="7:7" x14ac:dyDescent="0.2">
      <c r="G13951" s="261"/>
    </row>
    <row r="13952" spans="7:7" x14ac:dyDescent="0.2">
      <c r="G13952" s="261"/>
    </row>
    <row r="13953" spans="7:7" x14ac:dyDescent="0.2">
      <c r="G13953" s="261"/>
    </row>
    <row r="13954" spans="7:7" x14ac:dyDescent="0.2">
      <c r="G13954" s="261"/>
    </row>
    <row r="13955" spans="7:7" x14ac:dyDescent="0.2">
      <c r="G13955" s="261"/>
    </row>
    <row r="13956" spans="7:7" x14ac:dyDescent="0.2">
      <c r="G13956" s="261"/>
    </row>
    <row r="13957" spans="7:7" x14ac:dyDescent="0.2">
      <c r="G13957" s="261"/>
    </row>
    <row r="13958" spans="7:7" x14ac:dyDescent="0.2">
      <c r="G13958" s="261"/>
    </row>
    <row r="13959" spans="7:7" x14ac:dyDescent="0.2">
      <c r="G13959" s="261"/>
    </row>
    <row r="13960" spans="7:7" x14ac:dyDescent="0.2">
      <c r="G13960" s="261"/>
    </row>
    <row r="13961" spans="7:7" x14ac:dyDescent="0.2">
      <c r="G13961" s="261"/>
    </row>
    <row r="13962" spans="7:7" x14ac:dyDescent="0.2">
      <c r="G13962" s="261"/>
    </row>
    <row r="13963" spans="7:7" x14ac:dyDescent="0.2">
      <c r="G13963" s="261"/>
    </row>
    <row r="13964" spans="7:7" x14ac:dyDescent="0.2">
      <c r="G13964" s="261"/>
    </row>
    <row r="13965" spans="7:7" x14ac:dyDescent="0.2">
      <c r="G13965" s="261"/>
    </row>
    <row r="13966" spans="7:7" x14ac:dyDescent="0.2">
      <c r="G13966" s="261"/>
    </row>
    <row r="13967" spans="7:7" x14ac:dyDescent="0.2">
      <c r="G13967" s="261"/>
    </row>
    <row r="13968" spans="7:7" x14ac:dyDescent="0.2">
      <c r="G13968" s="261"/>
    </row>
    <row r="13969" spans="7:7" x14ac:dyDescent="0.2">
      <c r="G13969" s="261"/>
    </row>
    <row r="13970" spans="7:7" x14ac:dyDescent="0.2">
      <c r="G13970" s="261"/>
    </row>
    <row r="13971" spans="7:7" x14ac:dyDescent="0.2">
      <c r="G13971" s="261"/>
    </row>
    <row r="13972" spans="7:7" x14ac:dyDescent="0.2">
      <c r="G13972" s="261"/>
    </row>
    <row r="13973" spans="7:7" x14ac:dyDescent="0.2">
      <c r="G13973" s="261"/>
    </row>
    <row r="13974" spans="7:7" x14ac:dyDescent="0.2">
      <c r="G13974" s="261"/>
    </row>
    <row r="13975" spans="7:7" x14ac:dyDescent="0.2">
      <c r="G13975" s="261"/>
    </row>
    <row r="13976" spans="7:7" x14ac:dyDescent="0.2">
      <c r="G13976" s="261"/>
    </row>
    <row r="13977" spans="7:7" x14ac:dyDescent="0.2">
      <c r="G13977" s="261"/>
    </row>
    <row r="13978" spans="7:7" x14ac:dyDescent="0.2">
      <c r="G13978" s="261"/>
    </row>
    <row r="13979" spans="7:7" x14ac:dyDescent="0.2">
      <c r="G13979" s="261"/>
    </row>
    <row r="13980" spans="7:7" x14ac:dyDescent="0.2">
      <c r="G13980" s="261"/>
    </row>
    <row r="13981" spans="7:7" x14ac:dyDescent="0.2">
      <c r="G13981" s="261"/>
    </row>
    <row r="13982" spans="7:7" x14ac:dyDescent="0.2">
      <c r="G13982" s="261"/>
    </row>
    <row r="13983" spans="7:7" x14ac:dyDescent="0.2">
      <c r="G13983" s="261"/>
    </row>
    <row r="13984" spans="7:7" x14ac:dyDescent="0.2">
      <c r="G13984" s="261"/>
    </row>
    <row r="13985" spans="7:7" x14ac:dyDescent="0.2">
      <c r="G13985" s="261"/>
    </row>
    <row r="13986" spans="7:7" x14ac:dyDescent="0.2">
      <c r="G13986" s="261"/>
    </row>
    <row r="13987" spans="7:7" x14ac:dyDescent="0.2">
      <c r="G13987" s="261"/>
    </row>
    <row r="13988" spans="7:7" x14ac:dyDescent="0.2">
      <c r="G13988" s="261"/>
    </row>
    <row r="13989" spans="7:7" x14ac:dyDescent="0.2">
      <c r="G13989" s="261"/>
    </row>
    <row r="13990" spans="7:7" x14ac:dyDescent="0.2">
      <c r="G13990" s="261"/>
    </row>
    <row r="13991" spans="7:7" x14ac:dyDescent="0.2">
      <c r="G13991" s="261"/>
    </row>
    <row r="13992" spans="7:7" x14ac:dyDescent="0.2">
      <c r="G13992" s="261"/>
    </row>
    <row r="13993" spans="7:7" x14ac:dyDescent="0.2">
      <c r="G13993" s="261"/>
    </row>
    <row r="13994" spans="7:7" x14ac:dyDescent="0.2">
      <c r="G13994" s="261"/>
    </row>
    <row r="13995" spans="7:7" x14ac:dyDescent="0.2">
      <c r="G13995" s="261"/>
    </row>
    <row r="13996" spans="7:7" x14ac:dyDescent="0.2">
      <c r="G13996" s="261"/>
    </row>
    <row r="13997" spans="7:7" x14ac:dyDescent="0.2">
      <c r="G13997" s="261"/>
    </row>
    <row r="13998" spans="7:7" x14ac:dyDescent="0.2">
      <c r="G13998" s="261"/>
    </row>
    <row r="13999" spans="7:7" x14ac:dyDescent="0.2">
      <c r="G13999" s="261"/>
    </row>
    <row r="14000" spans="7:7" x14ac:dyDescent="0.2">
      <c r="G14000" s="261"/>
    </row>
    <row r="14001" spans="7:7" x14ac:dyDescent="0.2">
      <c r="G14001" s="261"/>
    </row>
    <row r="14002" spans="7:7" x14ac:dyDescent="0.2">
      <c r="G14002" s="261"/>
    </row>
    <row r="14003" spans="7:7" x14ac:dyDescent="0.2">
      <c r="G14003" s="261"/>
    </row>
    <row r="14004" spans="7:7" x14ac:dyDescent="0.2">
      <c r="G14004" s="261"/>
    </row>
    <row r="14005" spans="7:7" x14ac:dyDescent="0.2">
      <c r="G14005" s="261"/>
    </row>
    <row r="14006" spans="7:7" x14ac:dyDescent="0.2">
      <c r="G14006" s="261"/>
    </row>
    <row r="14007" spans="7:7" x14ac:dyDescent="0.2">
      <c r="G14007" s="261"/>
    </row>
    <row r="14008" spans="7:7" x14ac:dyDescent="0.2">
      <c r="G14008" s="261"/>
    </row>
    <row r="14009" spans="7:7" x14ac:dyDescent="0.2">
      <c r="G14009" s="261"/>
    </row>
    <row r="14010" spans="7:7" x14ac:dyDescent="0.2">
      <c r="G14010" s="261"/>
    </row>
    <row r="14011" spans="7:7" x14ac:dyDescent="0.2">
      <c r="G14011" s="261"/>
    </row>
    <row r="14012" spans="7:7" x14ac:dyDescent="0.2">
      <c r="G14012" s="261"/>
    </row>
    <row r="14013" spans="7:7" x14ac:dyDescent="0.2">
      <c r="G14013" s="261"/>
    </row>
    <row r="14014" spans="7:7" x14ac:dyDescent="0.2">
      <c r="G14014" s="261"/>
    </row>
    <row r="14015" spans="7:7" x14ac:dyDescent="0.2">
      <c r="G14015" s="261"/>
    </row>
    <row r="14016" spans="7:7" x14ac:dyDescent="0.2">
      <c r="G14016" s="261"/>
    </row>
    <row r="14017" spans="7:7" x14ac:dyDescent="0.2">
      <c r="G14017" s="261"/>
    </row>
    <row r="14018" spans="7:7" x14ac:dyDescent="0.2">
      <c r="G14018" s="261"/>
    </row>
    <row r="14019" spans="7:7" x14ac:dyDescent="0.2">
      <c r="G14019" s="261"/>
    </row>
    <row r="14020" spans="7:7" x14ac:dyDescent="0.2">
      <c r="G14020" s="261"/>
    </row>
    <row r="14021" spans="7:7" x14ac:dyDescent="0.2">
      <c r="G14021" s="261"/>
    </row>
    <row r="14022" spans="7:7" x14ac:dyDescent="0.2">
      <c r="G14022" s="261"/>
    </row>
    <row r="14023" spans="7:7" x14ac:dyDescent="0.2">
      <c r="G14023" s="261"/>
    </row>
    <row r="14024" spans="7:7" x14ac:dyDescent="0.2">
      <c r="G14024" s="261"/>
    </row>
    <row r="14025" spans="7:7" x14ac:dyDescent="0.2">
      <c r="G14025" s="261"/>
    </row>
    <row r="14026" spans="7:7" x14ac:dyDescent="0.2">
      <c r="G14026" s="261"/>
    </row>
    <row r="14027" spans="7:7" x14ac:dyDescent="0.2">
      <c r="G14027" s="261"/>
    </row>
    <row r="14028" spans="7:7" x14ac:dyDescent="0.2">
      <c r="G14028" s="261"/>
    </row>
    <row r="14029" spans="7:7" x14ac:dyDescent="0.2">
      <c r="G14029" s="261"/>
    </row>
    <row r="14030" spans="7:7" x14ac:dyDescent="0.2">
      <c r="G14030" s="261"/>
    </row>
    <row r="14031" spans="7:7" x14ac:dyDescent="0.2">
      <c r="G14031" s="261"/>
    </row>
    <row r="14032" spans="7:7" x14ac:dyDescent="0.2">
      <c r="G14032" s="261"/>
    </row>
    <row r="14033" spans="7:7" x14ac:dyDescent="0.2">
      <c r="G14033" s="261"/>
    </row>
    <row r="14034" spans="7:7" x14ac:dyDescent="0.2">
      <c r="G14034" s="261"/>
    </row>
    <row r="14035" spans="7:7" x14ac:dyDescent="0.2">
      <c r="G14035" s="261"/>
    </row>
    <row r="14036" spans="7:7" x14ac:dyDescent="0.2">
      <c r="G14036" s="261"/>
    </row>
    <row r="14037" spans="7:7" x14ac:dyDescent="0.2">
      <c r="G14037" s="261"/>
    </row>
    <row r="14038" spans="7:7" x14ac:dyDescent="0.2">
      <c r="G14038" s="261"/>
    </row>
    <row r="14039" spans="7:7" x14ac:dyDescent="0.2">
      <c r="G14039" s="261"/>
    </row>
    <row r="14040" spans="7:7" x14ac:dyDescent="0.2">
      <c r="G14040" s="261"/>
    </row>
    <row r="14041" spans="7:7" x14ac:dyDescent="0.2">
      <c r="G14041" s="261"/>
    </row>
    <row r="14042" spans="7:7" x14ac:dyDescent="0.2">
      <c r="G14042" s="261"/>
    </row>
    <row r="14043" spans="7:7" x14ac:dyDescent="0.2">
      <c r="G14043" s="261"/>
    </row>
    <row r="14044" spans="7:7" x14ac:dyDescent="0.2">
      <c r="G14044" s="261"/>
    </row>
    <row r="14045" spans="7:7" x14ac:dyDescent="0.2">
      <c r="G14045" s="261"/>
    </row>
    <row r="14046" spans="7:7" x14ac:dyDescent="0.2">
      <c r="G14046" s="261"/>
    </row>
    <row r="14047" spans="7:7" x14ac:dyDescent="0.2">
      <c r="G14047" s="261"/>
    </row>
    <row r="14048" spans="7:7" x14ac:dyDescent="0.2">
      <c r="G14048" s="261"/>
    </row>
    <row r="14049" spans="7:7" x14ac:dyDescent="0.2">
      <c r="G14049" s="261"/>
    </row>
    <row r="14050" spans="7:7" x14ac:dyDescent="0.2">
      <c r="G14050" s="261"/>
    </row>
    <row r="14051" spans="7:7" x14ac:dyDescent="0.2">
      <c r="G14051" s="261"/>
    </row>
    <row r="14052" spans="7:7" x14ac:dyDescent="0.2">
      <c r="G14052" s="261"/>
    </row>
    <row r="14053" spans="7:7" x14ac:dyDescent="0.2">
      <c r="G14053" s="261"/>
    </row>
    <row r="14054" spans="7:7" x14ac:dyDescent="0.2">
      <c r="G14054" s="261"/>
    </row>
    <row r="14055" spans="7:7" x14ac:dyDescent="0.2">
      <c r="G14055" s="261"/>
    </row>
    <row r="14056" spans="7:7" x14ac:dyDescent="0.2">
      <c r="G14056" s="261"/>
    </row>
    <row r="14057" spans="7:7" x14ac:dyDescent="0.2">
      <c r="G14057" s="261"/>
    </row>
    <row r="14058" spans="7:7" x14ac:dyDescent="0.2">
      <c r="G14058" s="261"/>
    </row>
    <row r="14059" spans="7:7" x14ac:dyDescent="0.2">
      <c r="G14059" s="261"/>
    </row>
    <row r="14060" spans="7:7" x14ac:dyDescent="0.2">
      <c r="G14060" s="261"/>
    </row>
    <row r="14061" spans="7:7" x14ac:dyDescent="0.2">
      <c r="G14061" s="261"/>
    </row>
    <row r="14062" spans="7:7" x14ac:dyDescent="0.2">
      <c r="G14062" s="261"/>
    </row>
    <row r="14063" spans="7:7" x14ac:dyDescent="0.2">
      <c r="G14063" s="261"/>
    </row>
    <row r="14064" spans="7:7" x14ac:dyDescent="0.2">
      <c r="G14064" s="261"/>
    </row>
    <row r="14065" spans="7:7" x14ac:dyDescent="0.2">
      <c r="G14065" s="261"/>
    </row>
    <row r="14066" spans="7:7" x14ac:dyDescent="0.2">
      <c r="G14066" s="261"/>
    </row>
    <row r="14067" spans="7:7" x14ac:dyDescent="0.2">
      <c r="G14067" s="261"/>
    </row>
    <row r="14068" spans="7:7" x14ac:dyDescent="0.2">
      <c r="G14068" s="261"/>
    </row>
    <row r="14069" spans="7:7" x14ac:dyDescent="0.2">
      <c r="G14069" s="261"/>
    </row>
    <row r="14070" spans="7:7" x14ac:dyDescent="0.2">
      <c r="G14070" s="261"/>
    </row>
    <row r="14071" spans="7:7" x14ac:dyDescent="0.2">
      <c r="G14071" s="261"/>
    </row>
    <row r="14072" spans="7:7" x14ac:dyDescent="0.2">
      <c r="G14072" s="261"/>
    </row>
    <row r="14073" spans="7:7" x14ac:dyDescent="0.2">
      <c r="G14073" s="261"/>
    </row>
    <row r="14074" spans="7:7" x14ac:dyDescent="0.2">
      <c r="G14074" s="261"/>
    </row>
    <row r="14075" spans="7:7" x14ac:dyDescent="0.2">
      <c r="G14075" s="261"/>
    </row>
    <row r="14076" spans="7:7" x14ac:dyDescent="0.2">
      <c r="G14076" s="261"/>
    </row>
    <row r="14077" spans="7:7" x14ac:dyDescent="0.2">
      <c r="G14077" s="261"/>
    </row>
    <row r="14078" spans="7:7" x14ac:dyDescent="0.2">
      <c r="G14078" s="261"/>
    </row>
    <row r="14079" spans="7:7" x14ac:dyDescent="0.2">
      <c r="G14079" s="261"/>
    </row>
    <row r="14080" spans="7:7" x14ac:dyDescent="0.2">
      <c r="G14080" s="261"/>
    </row>
    <row r="14081" spans="7:7" x14ac:dyDescent="0.2">
      <c r="G14081" s="261"/>
    </row>
    <row r="14082" spans="7:7" x14ac:dyDescent="0.2">
      <c r="G14082" s="261"/>
    </row>
    <row r="14083" spans="7:7" x14ac:dyDescent="0.2">
      <c r="G14083" s="261"/>
    </row>
    <row r="14084" spans="7:7" x14ac:dyDescent="0.2">
      <c r="G14084" s="261"/>
    </row>
    <row r="14085" spans="7:7" x14ac:dyDescent="0.2">
      <c r="G14085" s="261"/>
    </row>
    <row r="14086" spans="7:7" x14ac:dyDescent="0.2">
      <c r="G14086" s="261"/>
    </row>
    <row r="14087" spans="7:7" x14ac:dyDescent="0.2">
      <c r="G14087" s="261"/>
    </row>
    <row r="14088" spans="7:7" x14ac:dyDescent="0.2">
      <c r="G14088" s="261"/>
    </row>
    <row r="14089" spans="7:7" x14ac:dyDescent="0.2">
      <c r="G14089" s="261"/>
    </row>
    <row r="14090" spans="7:7" x14ac:dyDescent="0.2">
      <c r="G14090" s="261"/>
    </row>
    <row r="14091" spans="7:7" x14ac:dyDescent="0.2">
      <c r="G14091" s="261"/>
    </row>
    <row r="14092" spans="7:7" x14ac:dyDescent="0.2">
      <c r="G14092" s="261"/>
    </row>
    <row r="14093" spans="7:7" x14ac:dyDescent="0.2">
      <c r="G14093" s="261"/>
    </row>
    <row r="14094" spans="7:7" x14ac:dyDescent="0.2">
      <c r="G14094" s="261"/>
    </row>
    <row r="14095" spans="7:7" x14ac:dyDescent="0.2">
      <c r="G14095" s="261"/>
    </row>
    <row r="14096" spans="7:7" x14ac:dyDescent="0.2">
      <c r="G14096" s="261"/>
    </row>
    <row r="14097" spans="7:7" x14ac:dyDescent="0.2">
      <c r="G14097" s="261"/>
    </row>
    <row r="14098" spans="7:7" x14ac:dyDescent="0.2">
      <c r="G14098" s="261"/>
    </row>
    <row r="14099" spans="7:7" x14ac:dyDescent="0.2">
      <c r="G14099" s="261"/>
    </row>
    <row r="14100" spans="7:7" x14ac:dyDescent="0.2">
      <c r="G14100" s="261"/>
    </row>
    <row r="14101" spans="7:7" x14ac:dyDescent="0.2">
      <c r="G14101" s="261"/>
    </row>
    <row r="14102" spans="7:7" x14ac:dyDescent="0.2">
      <c r="G14102" s="261"/>
    </row>
    <row r="14103" spans="7:7" x14ac:dyDescent="0.2">
      <c r="G14103" s="261"/>
    </row>
    <row r="14104" spans="7:7" x14ac:dyDescent="0.2">
      <c r="G14104" s="261"/>
    </row>
    <row r="14105" spans="7:7" x14ac:dyDescent="0.2">
      <c r="G14105" s="261"/>
    </row>
    <row r="14106" spans="7:7" x14ac:dyDescent="0.2">
      <c r="G14106" s="261"/>
    </row>
    <row r="14107" spans="7:7" x14ac:dyDescent="0.2">
      <c r="G14107" s="261"/>
    </row>
    <row r="14108" spans="7:7" x14ac:dyDescent="0.2">
      <c r="G14108" s="261"/>
    </row>
    <row r="14109" spans="7:7" x14ac:dyDescent="0.2">
      <c r="G14109" s="261"/>
    </row>
    <row r="14110" spans="7:7" x14ac:dyDescent="0.2">
      <c r="G14110" s="261"/>
    </row>
    <row r="14111" spans="7:7" x14ac:dyDescent="0.2">
      <c r="G14111" s="261"/>
    </row>
    <row r="14112" spans="7:7" x14ac:dyDescent="0.2">
      <c r="G14112" s="261"/>
    </row>
    <row r="14113" spans="7:7" x14ac:dyDescent="0.2">
      <c r="G14113" s="261"/>
    </row>
    <row r="14114" spans="7:7" x14ac:dyDescent="0.2">
      <c r="G14114" s="261"/>
    </row>
    <row r="14115" spans="7:7" x14ac:dyDescent="0.2">
      <c r="G14115" s="261"/>
    </row>
    <row r="14116" spans="7:7" x14ac:dyDescent="0.2">
      <c r="G14116" s="261"/>
    </row>
    <row r="14117" spans="7:7" x14ac:dyDescent="0.2">
      <c r="G14117" s="261"/>
    </row>
    <row r="14118" spans="7:7" x14ac:dyDescent="0.2">
      <c r="G14118" s="261"/>
    </row>
    <row r="14119" spans="7:7" x14ac:dyDescent="0.2">
      <c r="G14119" s="261"/>
    </row>
    <row r="14120" spans="7:7" x14ac:dyDescent="0.2">
      <c r="G14120" s="261"/>
    </row>
    <row r="14121" spans="7:7" x14ac:dyDescent="0.2">
      <c r="G14121" s="261"/>
    </row>
    <row r="14122" spans="7:7" x14ac:dyDescent="0.2">
      <c r="G14122" s="261"/>
    </row>
    <row r="14123" spans="7:7" x14ac:dyDescent="0.2">
      <c r="G14123" s="261"/>
    </row>
    <row r="14124" spans="7:7" x14ac:dyDescent="0.2">
      <c r="G14124" s="261"/>
    </row>
    <row r="14125" spans="7:7" x14ac:dyDescent="0.2">
      <c r="G14125" s="261"/>
    </row>
    <row r="14126" spans="7:7" x14ac:dyDescent="0.2">
      <c r="G14126" s="261"/>
    </row>
    <row r="14127" spans="7:7" x14ac:dyDescent="0.2">
      <c r="G14127" s="261"/>
    </row>
    <row r="14128" spans="7:7" x14ac:dyDescent="0.2">
      <c r="G14128" s="261"/>
    </row>
    <row r="14129" spans="7:7" x14ac:dyDescent="0.2">
      <c r="G14129" s="261"/>
    </row>
    <row r="14130" spans="7:7" x14ac:dyDescent="0.2">
      <c r="G14130" s="261"/>
    </row>
    <row r="14131" spans="7:7" x14ac:dyDescent="0.2">
      <c r="G14131" s="261"/>
    </row>
    <row r="14132" spans="7:7" x14ac:dyDescent="0.2">
      <c r="G14132" s="261"/>
    </row>
    <row r="14133" spans="7:7" x14ac:dyDescent="0.2">
      <c r="G14133" s="261"/>
    </row>
    <row r="14134" spans="7:7" x14ac:dyDescent="0.2">
      <c r="G14134" s="261"/>
    </row>
    <row r="14135" spans="7:7" x14ac:dyDescent="0.2">
      <c r="G14135" s="261"/>
    </row>
    <row r="14136" spans="7:7" x14ac:dyDescent="0.2">
      <c r="G14136" s="261"/>
    </row>
    <row r="14137" spans="7:7" x14ac:dyDescent="0.2">
      <c r="G14137" s="261"/>
    </row>
    <row r="14138" spans="7:7" x14ac:dyDescent="0.2">
      <c r="G14138" s="261"/>
    </row>
    <row r="14139" spans="7:7" x14ac:dyDescent="0.2">
      <c r="G14139" s="261"/>
    </row>
    <row r="14140" spans="7:7" x14ac:dyDescent="0.2">
      <c r="G14140" s="261"/>
    </row>
    <row r="14141" spans="7:7" x14ac:dyDescent="0.2">
      <c r="G14141" s="261"/>
    </row>
    <row r="14142" spans="7:7" x14ac:dyDescent="0.2">
      <c r="G14142" s="261"/>
    </row>
    <row r="14143" spans="7:7" x14ac:dyDescent="0.2">
      <c r="G14143" s="261"/>
    </row>
    <row r="14144" spans="7:7" x14ac:dyDescent="0.2">
      <c r="G14144" s="261"/>
    </row>
    <row r="14145" spans="7:7" x14ac:dyDescent="0.2">
      <c r="G14145" s="261"/>
    </row>
    <row r="14146" spans="7:7" x14ac:dyDescent="0.2">
      <c r="G14146" s="261"/>
    </row>
    <row r="14147" spans="7:7" x14ac:dyDescent="0.2">
      <c r="G14147" s="261"/>
    </row>
    <row r="14148" spans="7:7" x14ac:dyDescent="0.2">
      <c r="G14148" s="261"/>
    </row>
    <row r="14149" spans="7:7" x14ac:dyDescent="0.2">
      <c r="G14149" s="261"/>
    </row>
    <row r="14150" spans="7:7" x14ac:dyDescent="0.2">
      <c r="G14150" s="261"/>
    </row>
    <row r="14151" spans="7:7" x14ac:dyDescent="0.2">
      <c r="G14151" s="261"/>
    </row>
    <row r="14152" spans="7:7" x14ac:dyDescent="0.2">
      <c r="G14152" s="261"/>
    </row>
    <row r="14153" spans="7:7" x14ac:dyDescent="0.2">
      <c r="G14153" s="261"/>
    </row>
    <row r="14154" spans="7:7" x14ac:dyDescent="0.2">
      <c r="G14154" s="261"/>
    </row>
    <row r="14155" spans="7:7" x14ac:dyDescent="0.2">
      <c r="G14155" s="261"/>
    </row>
    <row r="14156" spans="7:7" x14ac:dyDescent="0.2">
      <c r="G14156" s="261"/>
    </row>
    <row r="14157" spans="7:7" x14ac:dyDescent="0.2">
      <c r="G14157" s="261"/>
    </row>
    <row r="14158" spans="7:7" x14ac:dyDescent="0.2">
      <c r="G14158" s="261"/>
    </row>
    <row r="14159" spans="7:7" x14ac:dyDescent="0.2">
      <c r="G14159" s="261"/>
    </row>
    <row r="14160" spans="7:7" x14ac:dyDescent="0.2">
      <c r="G14160" s="261"/>
    </row>
    <row r="14161" spans="7:7" x14ac:dyDescent="0.2">
      <c r="G14161" s="261"/>
    </row>
    <row r="14162" spans="7:7" x14ac:dyDescent="0.2">
      <c r="G14162" s="261"/>
    </row>
    <row r="14163" spans="7:7" x14ac:dyDescent="0.2">
      <c r="G14163" s="261"/>
    </row>
    <row r="14164" spans="7:7" x14ac:dyDescent="0.2">
      <c r="G14164" s="261"/>
    </row>
    <row r="14165" spans="7:7" x14ac:dyDescent="0.2">
      <c r="G14165" s="261"/>
    </row>
    <row r="14166" spans="7:7" x14ac:dyDescent="0.2">
      <c r="G14166" s="261"/>
    </row>
    <row r="14167" spans="7:7" x14ac:dyDescent="0.2">
      <c r="G14167" s="261"/>
    </row>
    <row r="14168" spans="7:7" x14ac:dyDescent="0.2">
      <c r="G14168" s="261"/>
    </row>
    <row r="14169" spans="7:7" x14ac:dyDescent="0.2">
      <c r="G14169" s="261"/>
    </row>
    <row r="14170" spans="7:7" x14ac:dyDescent="0.2">
      <c r="G14170" s="261"/>
    </row>
    <row r="14171" spans="7:7" x14ac:dyDescent="0.2">
      <c r="G14171" s="261"/>
    </row>
    <row r="14172" spans="7:7" x14ac:dyDescent="0.2">
      <c r="G14172" s="261"/>
    </row>
    <row r="14173" spans="7:7" x14ac:dyDescent="0.2">
      <c r="G14173" s="261"/>
    </row>
    <row r="14174" spans="7:7" x14ac:dyDescent="0.2">
      <c r="G14174" s="261"/>
    </row>
    <row r="14175" spans="7:7" x14ac:dyDescent="0.2">
      <c r="G14175" s="261"/>
    </row>
    <row r="14176" spans="7:7" x14ac:dyDescent="0.2">
      <c r="G14176" s="261"/>
    </row>
    <row r="14177" spans="7:7" x14ac:dyDescent="0.2">
      <c r="G14177" s="261"/>
    </row>
    <row r="14178" spans="7:7" x14ac:dyDescent="0.2">
      <c r="G14178" s="261"/>
    </row>
    <row r="14179" spans="7:7" x14ac:dyDescent="0.2">
      <c r="G14179" s="261"/>
    </row>
    <row r="14180" spans="7:7" x14ac:dyDescent="0.2">
      <c r="G14180" s="261"/>
    </row>
    <row r="14181" spans="7:7" x14ac:dyDescent="0.2">
      <c r="G14181" s="261"/>
    </row>
    <row r="14182" spans="7:7" x14ac:dyDescent="0.2">
      <c r="G14182" s="261"/>
    </row>
    <row r="14183" spans="7:7" x14ac:dyDescent="0.2">
      <c r="G14183" s="261"/>
    </row>
    <row r="14184" spans="7:7" x14ac:dyDescent="0.2">
      <c r="G14184" s="261"/>
    </row>
    <row r="14185" spans="7:7" x14ac:dyDescent="0.2">
      <c r="G14185" s="261"/>
    </row>
    <row r="14186" spans="7:7" x14ac:dyDescent="0.2">
      <c r="G14186" s="261"/>
    </row>
    <row r="14187" spans="7:7" x14ac:dyDescent="0.2">
      <c r="G14187" s="261"/>
    </row>
    <row r="14188" spans="7:7" x14ac:dyDescent="0.2">
      <c r="G14188" s="261"/>
    </row>
    <row r="14189" spans="7:7" x14ac:dyDescent="0.2">
      <c r="G14189" s="261"/>
    </row>
    <row r="14190" spans="7:7" x14ac:dyDescent="0.2">
      <c r="G14190" s="261"/>
    </row>
    <row r="14191" spans="7:7" x14ac:dyDescent="0.2">
      <c r="G14191" s="261"/>
    </row>
    <row r="14192" spans="7:7" x14ac:dyDescent="0.2">
      <c r="G14192" s="261"/>
    </row>
    <row r="14193" spans="7:7" x14ac:dyDescent="0.2">
      <c r="G14193" s="261"/>
    </row>
    <row r="14194" spans="7:7" x14ac:dyDescent="0.2">
      <c r="G14194" s="261"/>
    </row>
    <row r="14195" spans="7:7" x14ac:dyDescent="0.2">
      <c r="G14195" s="261"/>
    </row>
    <row r="14196" spans="7:7" x14ac:dyDescent="0.2">
      <c r="G14196" s="261"/>
    </row>
    <row r="14197" spans="7:7" x14ac:dyDescent="0.2">
      <c r="G14197" s="261"/>
    </row>
    <row r="14198" spans="7:7" x14ac:dyDescent="0.2">
      <c r="G14198" s="261"/>
    </row>
    <row r="14199" spans="7:7" x14ac:dyDescent="0.2">
      <c r="G14199" s="261"/>
    </row>
    <row r="14200" spans="7:7" x14ac:dyDescent="0.2">
      <c r="G14200" s="261"/>
    </row>
    <row r="14201" spans="7:7" x14ac:dyDescent="0.2">
      <c r="G14201" s="261"/>
    </row>
    <row r="14202" spans="7:7" x14ac:dyDescent="0.2">
      <c r="G14202" s="261"/>
    </row>
    <row r="14203" spans="7:7" x14ac:dyDescent="0.2">
      <c r="G14203" s="261"/>
    </row>
    <row r="14204" spans="7:7" x14ac:dyDescent="0.2">
      <c r="G14204" s="261"/>
    </row>
    <row r="14205" spans="7:7" x14ac:dyDescent="0.2">
      <c r="G14205" s="261"/>
    </row>
    <row r="14206" spans="7:7" x14ac:dyDescent="0.2">
      <c r="G14206" s="261"/>
    </row>
    <row r="14207" spans="7:7" x14ac:dyDescent="0.2">
      <c r="G14207" s="261"/>
    </row>
    <row r="14208" spans="7:7" x14ac:dyDescent="0.2">
      <c r="G14208" s="261"/>
    </row>
    <row r="14209" spans="7:7" x14ac:dyDescent="0.2">
      <c r="G14209" s="261"/>
    </row>
    <row r="14210" spans="7:7" x14ac:dyDescent="0.2">
      <c r="G14210" s="261"/>
    </row>
    <row r="14211" spans="7:7" x14ac:dyDescent="0.2">
      <c r="G14211" s="261"/>
    </row>
    <row r="14212" spans="7:7" x14ac:dyDescent="0.2">
      <c r="G14212" s="261"/>
    </row>
    <row r="14213" spans="7:7" x14ac:dyDescent="0.2">
      <c r="G14213" s="261"/>
    </row>
    <row r="14214" spans="7:7" x14ac:dyDescent="0.2">
      <c r="G14214" s="261"/>
    </row>
    <row r="14215" spans="7:7" x14ac:dyDescent="0.2">
      <c r="G14215" s="261"/>
    </row>
    <row r="14216" spans="7:7" x14ac:dyDescent="0.2">
      <c r="G14216" s="261"/>
    </row>
    <row r="14217" spans="7:7" x14ac:dyDescent="0.2">
      <c r="G14217" s="261"/>
    </row>
    <row r="14218" spans="7:7" x14ac:dyDescent="0.2">
      <c r="G14218" s="261"/>
    </row>
    <row r="14219" spans="7:7" x14ac:dyDescent="0.2">
      <c r="G14219" s="261"/>
    </row>
    <row r="14220" spans="7:7" x14ac:dyDescent="0.2">
      <c r="G14220" s="261"/>
    </row>
    <row r="14221" spans="7:7" x14ac:dyDescent="0.2">
      <c r="G14221" s="261"/>
    </row>
    <row r="14222" spans="7:7" x14ac:dyDescent="0.2">
      <c r="G14222" s="261"/>
    </row>
    <row r="14223" spans="7:7" x14ac:dyDescent="0.2">
      <c r="G14223" s="261"/>
    </row>
    <row r="14224" spans="7:7" x14ac:dyDescent="0.2">
      <c r="G14224" s="261"/>
    </row>
    <row r="14225" spans="7:7" x14ac:dyDescent="0.2">
      <c r="G14225" s="261"/>
    </row>
    <row r="14226" spans="7:7" x14ac:dyDescent="0.2">
      <c r="G14226" s="261"/>
    </row>
    <row r="14227" spans="7:7" x14ac:dyDescent="0.2">
      <c r="G14227" s="261"/>
    </row>
    <row r="14228" spans="7:7" x14ac:dyDescent="0.2">
      <c r="G14228" s="261"/>
    </row>
    <row r="14229" spans="7:7" x14ac:dyDescent="0.2">
      <c r="G14229" s="261"/>
    </row>
    <row r="14230" spans="7:7" x14ac:dyDescent="0.2">
      <c r="G14230" s="261"/>
    </row>
    <row r="14231" spans="7:7" x14ac:dyDescent="0.2">
      <c r="G14231" s="261"/>
    </row>
    <row r="14232" spans="7:7" x14ac:dyDescent="0.2">
      <c r="G14232" s="261"/>
    </row>
    <row r="14233" spans="7:7" x14ac:dyDescent="0.2">
      <c r="G14233" s="261"/>
    </row>
    <row r="14234" spans="7:7" x14ac:dyDescent="0.2">
      <c r="G14234" s="261"/>
    </row>
    <row r="14235" spans="7:7" x14ac:dyDescent="0.2">
      <c r="G14235" s="261"/>
    </row>
    <row r="14236" spans="7:7" x14ac:dyDescent="0.2">
      <c r="G14236" s="261"/>
    </row>
    <row r="14237" spans="7:7" x14ac:dyDescent="0.2">
      <c r="G14237" s="261"/>
    </row>
    <row r="14238" spans="7:7" x14ac:dyDescent="0.2">
      <c r="G14238" s="261"/>
    </row>
    <row r="14239" spans="7:7" x14ac:dyDescent="0.2">
      <c r="G14239" s="261"/>
    </row>
    <row r="14240" spans="7:7" x14ac:dyDescent="0.2">
      <c r="G14240" s="261"/>
    </row>
    <row r="14241" spans="7:7" x14ac:dyDescent="0.2">
      <c r="G14241" s="261"/>
    </row>
    <row r="14242" spans="7:7" x14ac:dyDescent="0.2">
      <c r="G14242" s="261"/>
    </row>
    <row r="14243" spans="7:7" x14ac:dyDescent="0.2">
      <c r="G14243" s="261"/>
    </row>
    <row r="14244" spans="7:7" x14ac:dyDescent="0.2">
      <c r="G14244" s="261"/>
    </row>
    <row r="14245" spans="7:7" x14ac:dyDescent="0.2">
      <c r="G14245" s="261"/>
    </row>
    <row r="14246" spans="7:7" x14ac:dyDescent="0.2">
      <c r="G14246" s="261"/>
    </row>
    <row r="14247" spans="7:7" x14ac:dyDescent="0.2">
      <c r="G14247" s="261"/>
    </row>
    <row r="14248" spans="7:7" x14ac:dyDescent="0.2">
      <c r="G14248" s="261"/>
    </row>
    <row r="14249" spans="7:7" x14ac:dyDescent="0.2">
      <c r="G14249" s="261"/>
    </row>
    <row r="14250" spans="7:7" x14ac:dyDescent="0.2">
      <c r="G14250" s="261"/>
    </row>
    <row r="14251" spans="7:7" x14ac:dyDescent="0.2">
      <c r="G14251" s="261"/>
    </row>
    <row r="14252" spans="7:7" x14ac:dyDescent="0.2">
      <c r="G14252" s="261"/>
    </row>
    <row r="14253" spans="7:7" x14ac:dyDescent="0.2">
      <c r="G14253" s="261"/>
    </row>
    <row r="14254" spans="7:7" x14ac:dyDescent="0.2">
      <c r="G14254" s="261"/>
    </row>
    <row r="14255" spans="7:7" x14ac:dyDescent="0.2">
      <c r="G14255" s="261"/>
    </row>
    <row r="14256" spans="7:7" x14ac:dyDescent="0.2">
      <c r="G14256" s="261"/>
    </row>
    <row r="14257" spans="7:7" x14ac:dyDescent="0.2">
      <c r="G14257" s="261"/>
    </row>
    <row r="14258" spans="7:7" x14ac:dyDescent="0.2">
      <c r="G14258" s="261"/>
    </row>
    <row r="14259" spans="7:7" x14ac:dyDescent="0.2">
      <c r="G14259" s="261"/>
    </row>
    <row r="14260" spans="7:7" x14ac:dyDescent="0.2">
      <c r="G14260" s="261"/>
    </row>
    <row r="14261" spans="7:7" x14ac:dyDescent="0.2">
      <c r="G14261" s="261"/>
    </row>
    <row r="14262" spans="7:7" x14ac:dyDescent="0.2">
      <c r="G14262" s="261"/>
    </row>
    <row r="14263" spans="7:7" x14ac:dyDescent="0.2">
      <c r="G14263" s="261"/>
    </row>
    <row r="14264" spans="7:7" x14ac:dyDescent="0.2">
      <c r="G14264" s="261"/>
    </row>
    <row r="14265" spans="7:7" x14ac:dyDescent="0.2">
      <c r="G14265" s="261"/>
    </row>
    <row r="14266" spans="7:7" x14ac:dyDescent="0.2">
      <c r="G14266" s="261"/>
    </row>
    <row r="14267" spans="7:7" x14ac:dyDescent="0.2">
      <c r="G14267" s="261"/>
    </row>
    <row r="14268" spans="7:7" x14ac:dyDescent="0.2">
      <c r="G14268" s="261"/>
    </row>
    <row r="14269" spans="7:7" x14ac:dyDescent="0.2">
      <c r="G14269" s="261"/>
    </row>
    <row r="14270" spans="7:7" x14ac:dyDescent="0.2">
      <c r="G14270" s="261"/>
    </row>
    <row r="14271" spans="7:7" x14ac:dyDescent="0.2">
      <c r="G14271" s="261"/>
    </row>
    <row r="14272" spans="7:7" x14ac:dyDescent="0.2">
      <c r="G14272" s="261"/>
    </row>
    <row r="14273" spans="7:7" x14ac:dyDescent="0.2">
      <c r="G14273" s="261"/>
    </row>
    <row r="14274" spans="7:7" x14ac:dyDescent="0.2">
      <c r="G14274" s="261"/>
    </row>
    <row r="14275" spans="7:7" x14ac:dyDescent="0.2">
      <c r="G14275" s="261"/>
    </row>
    <row r="14276" spans="7:7" x14ac:dyDescent="0.2">
      <c r="G14276" s="261"/>
    </row>
    <row r="14277" spans="7:7" x14ac:dyDescent="0.2">
      <c r="G14277" s="261"/>
    </row>
    <row r="14278" spans="7:7" x14ac:dyDescent="0.2">
      <c r="G14278" s="261"/>
    </row>
    <row r="14279" spans="7:7" x14ac:dyDescent="0.2">
      <c r="G14279" s="261"/>
    </row>
    <row r="14280" spans="7:7" x14ac:dyDescent="0.2">
      <c r="G14280" s="261"/>
    </row>
    <row r="14281" spans="7:7" x14ac:dyDescent="0.2">
      <c r="G14281" s="261"/>
    </row>
    <row r="14282" spans="7:7" x14ac:dyDescent="0.2">
      <c r="G14282" s="261"/>
    </row>
    <row r="14283" spans="7:7" x14ac:dyDescent="0.2">
      <c r="G14283" s="261"/>
    </row>
    <row r="14284" spans="7:7" x14ac:dyDescent="0.2">
      <c r="G14284" s="261"/>
    </row>
    <row r="14285" spans="7:7" x14ac:dyDescent="0.2">
      <c r="G14285" s="261"/>
    </row>
    <row r="14286" spans="7:7" x14ac:dyDescent="0.2">
      <c r="G14286" s="261"/>
    </row>
    <row r="14287" spans="7:7" x14ac:dyDescent="0.2">
      <c r="G14287" s="261"/>
    </row>
    <row r="14288" spans="7:7" x14ac:dyDescent="0.2">
      <c r="G14288" s="261"/>
    </row>
    <row r="14289" spans="7:7" x14ac:dyDescent="0.2">
      <c r="G14289" s="261"/>
    </row>
    <row r="14290" spans="7:7" x14ac:dyDescent="0.2">
      <c r="G14290" s="261"/>
    </row>
    <row r="14291" spans="7:7" x14ac:dyDescent="0.2">
      <c r="G14291" s="261"/>
    </row>
    <row r="14292" spans="7:7" x14ac:dyDescent="0.2">
      <c r="G14292" s="261"/>
    </row>
    <row r="14293" spans="7:7" x14ac:dyDescent="0.2">
      <c r="G14293" s="261"/>
    </row>
    <row r="14294" spans="7:7" x14ac:dyDescent="0.2">
      <c r="G14294" s="261"/>
    </row>
    <row r="14295" spans="7:7" x14ac:dyDescent="0.2">
      <c r="G14295" s="261"/>
    </row>
    <row r="14296" spans="7:7" x14ac:dyDescent="0.2">
      <c r="G14296" s="261"/>
    </row>
    <row r="14297" spans="7:7" x14ac:dyDescent="0.2">
      <c r="G14297" s="261"/>
    </row>
    <row r="14298" spans="7:7" x14ac:dyDescent="0.2">
      <c r="G14298" s="261"/>
    </row>
    <row r="14299" spans="7:7" x14ac:dyDescent="0.2">
      <c r="G14299" s="261"/>
    </row>
    <row r="14300" spans="7:7" x14ac:dyDescent="0.2">
      <c r="G14300" s="261"/>
    </row>
    <row r="14301" spans="7:7" x14ac:dyDescent="0.2">
      <c r="G14301" s="261"/>
    </row>
    <row r="14302" spans="7:7" x14ac:dyDescent="0.2">
      <c r="G14302" s="261"/>
    </row>
    <row r="14303" spans="7:7" x14ac:dyDescent="0.2">
      <c r="G14303" s="261"/>
    </row>
    <row r="14304" spans="7:7" x14ac:dyDescent="0.2">
      <c r="G14304" s="261"/>
    </row>
    <row r="14305" spans="7:7" x14ac:dyDescent="0.2">
      <c r="G14305" s="261"/>
    </row>
    <row r="14306" spans="7:7" x14ac:dyDescent="0.2">
      <c r="G14306" s="261"/>
    </row>
    <row r="14307" spans="7:7" x14ac:dyDescent="0.2">
      <c r="G14307" s="261"/>
    </row>
    <row r="14308" spans="7:7" x14ac:dyDescent="0.2">
      <c r="G14308" s="261"/>
    </row>
    <row r="14309" spans="7:7" x14ac:dyDescent="0.2">
      <c r="G14309" s="261"/>
    </row>
    <row r="14310" spans="7:7" x14ac:dyDescent="0.2">
      <c r="G14310" s="261"/>
    </row>
    <row r="14311" spans="7:7" x14ac:dyDescent="0.2">
      <c r="G14311" s="261"/>
    </row>
    <row r="14312" spans="7:7" x14ac:dyDescent="0.2">
      <c r="G14312" s="261"/>
    </row>
    <row r="14313" spans="7:7" x14ac:dyDescent="0.2">
      <c r="G14313" s="261"/>
    </row>
    <row r="14314" spans="7:7" x14ac:dyDescent="0.2">
      <c r="G14314" s="261"/>
    </row>
    <row r="14315" spans="7:7" x14ac:dyDescent="0.2">
      <c r="G14315" s="261"/>
    </row>
    <row r="14316" spans="7:7" x14ac:dyDescent="0.2">
      <c r="G14316" s="261"/>
    </row>
    <row r="14317" spans="7:7" x14ac:dyDescent="0.2">
      <c r="G14317" s="261"/>
    </row>
    <row r="14318" spans="7:7" x14ac:dyDescent="0.2">
      <c r="G14318" s="261"/>
    </row>
    <row r="14319" spans="7:7" x14ac:dyDescent="0.2">
      <c r="G14319" s="261"/>
    </row>
    <row r="14320" spans="7:7" x14ac:dyDescent="0.2">
      <c r="G14320" s="261"/>
    </row>
    <row r="14321" spans="7:7" x14ac:dyDescent="0.2">
      <c r="G14321" s="261"/>
    </row>
    <row r="14322" spans="7:7" x14ac:dyDescent="0.2">
      <c r="G14322" s="261"/>
    </row>
    <row r="14323" spans="7:7" x14ac:dyDescent="0.2">
      <c r="G14323" s="261"/>
    </row>
    <row r="14324" spans="7:7" x14ac:dyDescent="0.2">
      <c r="G14324" s="261"/>
    </row>
    <row r="14325" spans="7:7" x14ac:dyDescent="0.2">
      <c r="G14325" s="261"/>
    </row>
    <row r="14326" spans="7:7" x14ac:dyDescent="0.2">
      <c r="G14326" s="261"/>
    </row>
    <row r="14327" spans="7:7" x14ac:dyDescent="0.2">
      <c r="G14327" s="261"/>
    </row>
    <row r="14328" spans="7:7" x14ac:dyDescent="0.2">
      <c r="G14328" s="261"/>
    </row>
    <row r="14329" spans="7:7" x14ac:dyDescent="0.2">
      <c r="G14329" s="261"/>
    </row>
    <row r="14330" spans="7:7" x14ac:dyDescent="0.2">
      <c r="G14330" s="261"/>
    </row>
    <row r="14331" spans="7:7" x14ac:dyDescent="0.2">
      <c r="G14331" s="261"/>
    </row>
    <row r="14332" spans="7:7" x14ac:dyDescent="0.2">
      <c r="G14332" s="261"/>
    </row>
    <row r="14333" spans="7:7" x14ac:dyDescent="0.2">
      <c r="G14333" s="261"/>
    </row>
    <row r="14334" spans="7:7" x14ac:dyDescent="0.2">
      <c r="G14334" s="261"/>
    </row>
    <row r="14335" spans="7:7" x14ac:dyDescent="0.2">
      <c r="G14335" s="261"/>
    </row>
    <row r="14336" spans="7:7" x14ac:dyDescent="0.2">
      <c r="G14336" s="261"/>
    </row>
    <row r="14337" spans="7:7" x14ac:dyDescent="0.2">
      <c r="G14337" s="261"/>
    </row>
    <row r="14338" spans="7:7" x14ac:dyDescent="0.2">
      <c r="G14338" s="261"/>
    </row>
    <row r="14339" spans="7:7" x14ac:dyDescent="0.2">
      <c r="G14339" s="261"/>
    </row>
    <row r="14340" spans="7:7" x14ac:dyDescent="0.2">
      <c r="G14340" s="261"/>
    </row>
    <row r="14341" spans="7:7" x14ac:dyDescent="0.2">
      <c r="G14341" s="261"/>
    </row>
    <row r="14342" spans="7:7" x14ac:dyDescent="0.2">
      <c r="G14342" s="261"/>
    </row>
    <row r="14343" spans="7:7" x14ac:dyDescent="0.2">
      <c r="G14343" s="261"/>
    </row>
    <row r="14344" spans="7:7" x14ac:dyDescent="0.2">
      <c r="G14344" s="261"/>
    </row>
    <row r="14345" spans="7:7" x14ac:dyDescent="0.2">
      <c r="G14345" s="261"/>
    </row>
    <row r="14346" spans="7:7" x14ac:dyDescent="0.2">
      <c r="G14346" s="261"/>
    </row>
    <row r="14347" spans="7:7" x14ac:dyDescent="0.2">
      <c r="G14347" s="261"/>
    </row>
    <row r="14348" spans="7:7" x14ac:dyDescent="0.2">
      <c r="G14348" s="261"/>
    </row>
    <row r="14349" spans="7:7" x14ac:dyDescent="0.2">
      <c r="G14349" s="261"/>
    </row>
    <row r="14350" spans="7:7" x14ac:dyDescent="0.2">
      <c r="G14350" s="261"/>
    </row>
    <row r="14351" spans="7:7" x14ac:dyDescent="0.2">
      <c r="G14351" s="261"/>
    </row>
    <row r="14352" spans="7:7" x14ac:dyDescent="0.2">
      <c r="G14352" s="261"/>
    </row>
    <row r="14353" spans="7:7" x14ac:dyDescent="0.2">
      <c r="G14353" s="261"/>
    </row>
    <row r="14354" spans="7:7" x14ac:dyDescent="0.2">
      <c r="G14354" s="261"/>
    </row>
    <row r="14355" spans="7:7" x14ac:dyDescent="0.2">
      <c r="G14355" s="261"/>
    </row>
    <row r="14356" spans="7:7" x14ac:dyDescent="0.2">
      <c r="G14356" s="261"/>
    </row>
    <row r="14357" spans="7:7" x14ac:dyDescent="0.2">
      <c r="G14357" s="261"/>
    </row>
    <row r="14358" spans="7:7" x14ac:dyDescent="0.2">
      <c r="G14358" s="261"/>
    </row>
    <row r="14359" spans="7:7" x14ac:dyDescent="0.2">
      <c r="G14359" s="261"/>
    </row>
    <row r="14360" spans="7:7" x14ac:dyDescent="0.2">
      <c r="G14360" s="261"/>
    </row>
    <row r="14361" spans="7:7" x14ac:dyDescent="0.2">
      <c r="G14361" s="261"/>
    </row>
    <row r="14362" spans="7:7" x14ac:dyDescent="0.2">
      <c r="G14362" s="261"/>
    </row>
    <row r="14363" spans="7:7" x14ac:dyDescent="0.2">
      <c r="G14363" s="261"/>
    </row>
    <row r="14364" spans="7:7" x14ac:dyDescent="0.2">
      <c r="G14364" s="261"/>
    </row>
    <row r="14365" spans="7:7" x14ac:dyDescent="0.2">
      <c r="G14365" s="261"/>
    </row>
    <row r="14366" spans="7:7" x14ac:dyDescent="0.2">
      <c r="G14366" s="261"/>
    </row>
    <row r="14367" spans="7:7" x14ac:dyDescent="0.2">
      <c r="G14367" s="261"/>
    </row>
    <row r="14368" spans="7:7" x14ac:dyDescent="0.2">
      <c r="G14368" s="261"/>
    </row>
    <row r="14369" spans="7:7" x14ac:dyDescent="0.2">
      <c r="G14369" s="261"/>
    </row>
    <row r="14370" spans="7:7" x14ac:dyDescent="0.2">
      <c r="G14370" s="261"/>
    </row>
    <row r="14371" spans="7:7" x14ac:dyDescent="0.2">
      <c r="G14371" s="261"/>
    </row>
    <row r="14372" spans="7:7" x14ac:dyDescent="0.2">
      <c r="G14372" s="261"/>
    </row>
    <row r="14373" spans="7:7" x14ac:dyDescent="0.2">
      <c r="G14373" s="261"/>
    </row>
    <row r="14374" spans="7:7" x14ac:dyDescent="0.2">
      <c r="G14374" s="261"/>
    </row>
    <row r="14375" spans="7:7" x14ac:dyDescent="0.2">
      <c r="G14375" s="261"/>
    </row>
    <row r="14376" spans="7:7" x14ac:dyDescent="0.2">
      <c r="G14376" s="261"/>
    </row>
    <row r="14377" spans="7:7" x14ac:dyDescent="0.2">
      <c r="G14377" s="261"/>
    </row>
    <row r="14378" spans="7:7" x14ac:dyDescent="0.2">
      <c r="G14378" s="261"/>
    </row>
    <row r="14379" spans="7:7" x14ac:dyDescent="0.2">
      <c r="G14379" s="261"/>
    </row>
    <row r="14380" spans="7:7" x14ac:dyDescent="0.2">
      <c r="G14380" s="261"/>
    </row>
    <row r="14381" spans="7:7" x14ac:dyDescent="0.2">
      <c r="G14381" s="261"/>
    </row>
    <row r="14382" spans="7:7" x14ac:dyDescent="0.2">
      <c r="G14382" s="261"/>
    </row>
    <row r="14383" spans="7:7" x14ac:dyDescent="0.2">
      <c r="G14383" s="261"/>
    </row>
    <row r="14384" spans="7:7" x14ac:dyDescent="0.2">
      <c r="G14384" s="261"/>
    </row>
    <row r="14385" spans="7:7" x14ac:dyDescent="0.2">
      <c r="G14385" s="261"/>
    </row>
    <row r="14386" spans="7:7" x14ac:dyDescent="0.2">
      <c r="G14386" s="261"/>
    </row>
    <row r="14387" spans="7:7" x14ac:dyDescent="0.2">
      <c r="G14387" s="261"/>
    </row>
    <row r="14388" spans="7:7" x14ac:dyDescent="0.2">
      <c r="G14388" s="261"/>
    </row>
    <row r="14389" spans="7:7" x14ac:dyDescent="0.2">
      <c r="G14389" s="261"/>
    </row>
    <row r="14390" spans="7:7" x14ac:dyDescent="0.2">
      <c r="G14390" s="261"/>
    </row>
    <row r="14391" spans="7:7" x14ac:dyDescent="0.2">
      <c r="G14391" s="261"/>
    </row>
    <row r="14392" spans="7:7" x14ac:dyDescent="0.2">
      <c r="G14392" s="261"/>
    </row>
    <row r="14393" spans="7:7" x14ac:dyDescent="0.2">
      <c r="G14393" s="261"/>
    </row>
    <row r="14394" spans="7:7" x14ac:dyDescent="0.2">
      <c r="G14394" s="261"/>
    </row>
    <row r="14395" spans="7:7" x14ac:dyDescent="0.2">
      <c r="G14395" s="261"/>
    </row>
    <row r="14396" spans="7:7" x14ac:dyDescent="0.2">
      <c r="G14396" s="261"/>
    </row>
    <row r="14397" spans="7:7" x14ac:dyDescent="0.2">
      <c r="G14397" s="261"/>
    </row>
    <row r="14398" spans="7:7" x14ac:dyDescent="0.2">
      <c r="G14398" s="261"/>
    </row>
    <row r="14399" spans="7:7" x14ac:dyDescent="0.2">
      <c r="G14399" s="261"/>
    </row>
    <row r="14400" spans="7:7" x14ac:dyDescent="0.2">
      <c r="G14400" s="261"/>
    </row>
    <row r="14401" spans="7:7" x14ac:dyDescent="0.2">
      <c r="G14401" s="261"/>
    </row>
    <row r="14402" spans="7:7" x14ac:dyDescent="0.2">
      <c r="G14402" s="261"/>
    </row>
    <row r="14403" spans="7:7" x14ac:dyDescent="0.2">
      <c r="G14403" s="261"/>
    </row>
    <row r="14404" spans="7:7" x14ac:dyDescent="0.2">
      <c r="G14404" s="261"/>
    </row>
    <row r="14405" spans="7:7" x14ac:dyDescent="0.2">
      <c r="G14405" s="261"/>
    </row>
    <row r="14406" spans="7:7" x14ac:dyDescent="0.2">
      <c r="G14406" s="261"/>
    </row>
    <row r="14407" spans="7:7" x14ac:dyDescent="0.2">
      <c r="G14407" s="261"/>
    </row>
    <row r="14408" spans="7:7" x14ac:dyDescent="0.2">
      <c r="G14408" s="261"/>
    </row>
    <row r="14409" spans="7:7" x14ac:dyDescent="0.2">
      <c r="G14409" s="261"/>
    </row>
    <row r="14410" spans="7:7" x14ac:dyDescent="0.2">
      <c r="G14410" s="261"/>
    </row>
    <row r="14411" spans="7:7" x14ac:dyDescent="0.2">
      <c r="G14411" s="261"/>
    </row>
    <row r="14412" spans="7:7" x14ac:dyDescent="0.2">
      <c r="G14412" s="261"/>
    </row>
    <row r="14413" spans="7:7" x14ac:dyDescent="0.2">
      <c r="G14413" s="261"/>
    </row>
    <row r="14414" spans="7:7" x14ac:dyDescent="0.2">
      <c r="G14414" s="261"/>
    </row>
    <row r="14415" spans="7:7" x14ac:dyDescent="0.2">
      <c r="G14415" s="261"/>
    </row>
    <row r="14416" spans="7:7" x14ac:dyDescent="0.2">
      <c r="G14416" s="261"/>
    </row>
    <row r="14417" spans="7:7" x14ac:dyDescent="0.2">
      <c r="G14417" s="261"/>
    </row>
    <row r="14418" spans="7:7" x14ac:dyDescent="0.2">
      <c r="G14418" s="261"/>
    </row>
    <row r="14419" spans="7:7" x14ac:dyDescent="0.2">
      <c r="G14419" s="261"/>
    </row>
    <row r="14420" spans="7:7" x14ac:dyDescent="0.2">
      <c r="G14420" s="261"/>
    </row>
    <row r="14421" spans="7:7" x14ac:dyDescent="0.2">
      <c r="G14421" s="261"/>
    </row>
    <row r="14422" spans="7:7" x14ac:dyDescent="0.2">
      <c r="G14422" s="261"/>
    </row>
    <row r="14423" spans="7:7" x14ac:dyDescent="0.2">
      <c r="G14423" s="261"/>
    </row>
    <row r="14424" spans="7:7" x14ac:dyDescent="0.2">
      <c r="G14424" s="261"/>
    </row>
    <row r="14425" spans="7:7" x14ac:dyDescent="0.2">
      <c r="G14425" s="261"/>
    </row>
    <row r="14426" spans="7:7" x14ac:dyDescent="0.2">
      <c r="G14426" s="261"/>
    </row>
    <row r="14427" spans="7:7" x14ac:dyDescent="0.2">
      <c r="G14427" s="261"/>
    </row>
    <row r="14428" spans="7:7" x14ac:dyDescent="0.2">
      <c r="G14428" s="261"/>
    </row>
    <row r="14429" spans="7:7" x14ac:dyDescent="0.2">
      <c r="G14429" s="261"/>
    </row>
    <row r="14430" spans="7:7" x14ac:dyDescent="0.2">
      <c r="G14430" s="261"/>
    </row>
    <row r="14431" spans="7:7" x14ac:dyDescent="0.2">
      <c r="G14431" s="261"/>
    </row>
    <row r="14432" spans="7:7" x14ac:dyDescent="0.2">
      <c r="G14432" s="261"/>
    </row>
    <row r="14433" spans="7:7" x14ac:dyDescent="0.2">
      <c r="G14433" s="261"/>
    </row>
    <row r="14434" spans="7:7" x14ac:dyDescent="0.2">
      <c r="G14434" s="261"/>
    </row>
    <row r="14435" spans="7:7" x14ac:dyDescent="0.2">
      <c r="G14435" s="261"/>
    </row>
    <row r="14436" spans="7:7" x14ac:dyDescent="0.2">
      <c r="G14436" s="261"/>
    </row>
    <row r="14437" spans="7:7" x14ac:dyDescent="0.2">
      <c r="G14437" s="261"/>
    </row>
    <row r="14438" spans="7:7" x14ac:dyDescent="0.2">
      <c r="G14438" s="261"/>
    </row>
    <row r="14439" spans="7:7" x14ac:dyDescent="0.2">
      <c r="G14439" s="261"/>
    </row>
    <row r="14440" spans="7:7" x14ac:dyDescent="0.2">
      <c r="G14440" s="261"/>
    </row>
    <row r="14441" spans="7:7" x14ac:dyDescent="0.2">
      <c r="G14441" s="261"/>
    </row>
    <row r="14442" spans="7:7" x14ac:dyDescent="0.2">
      <c r="G14442" s="261"/>
    </row>
    <row r="14443" spans="7:7" x14ac:dyDescent="0.2">
      <c r="G14443" s="261"/>
    </row>
    <row r="14444" spans="7:7" x14ac:dyDescent="0.2">
      <c r="G14444" s="261"/>
    </row>
    <row r="14445" spans="7:7" x14ac:dyDescent="0.2">
      <c r="G14445" s="261"/>
    </row>
    <row r="14446" spans="7:7" x14ac:dyDescent="0.2">
      <c r="G14446" s="261"/>
    </row>
    <row r="14447" spans="7:7" x14ac:dyDescent="0.2">
      <c r="G14447" s="261"/>
    </row>
    <row r="14448" spans="7:7" x14ac:dyDescent="0.2">
      <c r="G14448" s="261"/>
    </row>
    <row r="14449" spans="7:7" x14ac:dyDescent="0.2">
      <c r="G14449" s="261"/>
    </row>
    <row r="14450" spans="7:7" x14ac:dyDescent="0.2">
      <c r="G14450" s="261"/>
    </row>
    <row r="14451" spans="7:7" x14ac:dyDescent="0.2">
      <c r="G14451" s="261"/>
    </row>
    <row r="14452" spans="7:7" x14ac:dyDescent="0.2">
      <c r="G14452" s="261"/>
    </row>
    <row r="14453" spans="7:7" x14ac:dyDescent="0.2">
      <c r="G14453" s="261"/>
    </row>
    <row r="14454" spans="7:7" x14ac:dyDescent="0.2">
      <c r="G14454" s="261"/>
    </row>
    <row r="14455" spans="7:7" x14ac:dyDescent="0.2">
      <c r="G14455" s="261"/>
    </row>
    <row r="14456" spans="7:7" x14ac:dyDescent="0.2">
      <c r="G14456" s="261"/>
    </row>
    <row r="14457" spans="7:7" x14ac:dyDescent="0.2">
      <c r="G14457" s="261"/>
    </row>
    <row r="14458" spans="7:7" x14ac:dyDescent="0.2">
      <c r="G14458" s="261"/>
    </row>
    <row r="14459" spans="7:7" x14ac:dyDescent="0.2">
      <c r="G14459" s="261"/>
    </row>
    <row r="14460" spans="7:7" x14ac:dyDescent="0.2">
      <c r="G14460" s="261"/>
    </row>
    <row r="14461" spans="7:7" x14ac:dyDescent="0.2">
      <c r="G14461" s="261"/>
    </row>
    <row r="14462" spans="7:7" x14ac:dyDescent="0.2">
      <c r="G14462" s="261"/>
    </row>
    <row r="14463" spans="7:7" x14ac:dyDescent="0.2">
      <c r="G14463" s="261"/>
    </row>
    <row r="14464" spans="7:7" x14ac:dyDescent="0.2">
      <c r="G14464" s="261"/>
    </row>
    <row r="14465" spans="7:7" x14ac:dyDescent="0.2">
      <c r="G14465" s="261"/>
    </row>
    <row r="14466" spans="7:7" x14ac:dyDescent="0.2">
      <c r="G14466" s="261"/>
    </row>
    <row r="14467" spans="7:7" x14ac:dyDescent="0.2">
      <c r="G14467" s="261"/>
    </row>
    <row r="14468" spans="7:7" x14ac:dyDescent="0.2">
      <c r="G14468" s="261"/>
    </row>
    <row r="14469" spans="7:7" x14ac:dyDescent="0.2">
      <c r="G14469" s="261"/>
    </row>
    <row r="14470" spans="7:7" x14ac:dyDescent="0.2">
      <c r="G14470" s="261"/>
    </row>
    <row r="14471" spans="7:7" x14ac:dyDescent="0.2">
      <c r="G14471" s="261"/>
    </row>
    <row r="14472" spans="7:7" x14ac:dyDescent="0.2">
      <c r="G14472" s="261"/>
    </row>
    <row r="14473" spans="7:7" x14ac:dyDescent="0.2">
      <c r="G14473" s="261"/>
    </row>
    <row r="14474" spans="7:7" x14ac:dyDescent="0.2">
      <c r="G14474" s="261"/>
    </row>
    <row r="14475" spans="7:7" x14ac:dyDescent="0.2">
      <c r="G14475" s="261"/>
    </row>
    <row r="14476" spans="7:7" x14ac:dyDescent="0.2">
      <c r="G14476" s="261"/>
    </row>
    <row r="14477" spans="7:7" x14ac:dyDescent="0.2">
      <c r="G14477" s="261"/>
    </row>
    <row r="14478" spans="7:7" x14ac:dyDescent="0.2">
      <c r="G14478" s="261"/>
    </row>
    <row r="14479" spans="7:7" x14ac:dyDescent="0.2">
      <c r="G14479" s="261"/>
    </row>
    <row r="14480" spans="7:7" x14ac:dyDescent="0.2">
      <c r="G14480" s="261"/>
    </row>
    <row r="14481" spans="7:7" x14ac:dyDescent="0.2">
      <c r="G14481" s="261"/>
    </row>
    <row r="14482" spans="7:7" x14ac:dyDescent="0.2">
      <c r="G14482" s="261"/>
    </row>
    <row r="14483" spans="7:7" x14ac:dyDescent="0.2">
      <c r="G14483" s="261"/>
    </row>
    <row r="14484" spans="7:7" x14ac:dyDescent="0.2">
      <c r="G14484" s="261"/>
    </row>
    <row r="14485" spans="7:7" x14ac:dyDescent="0.2">
      <c r="G14485" s="261"/>
    </row>
    <row r="14486" spans="7:7" x14ac:dyDescent="0.2">
      <c r="G14486" s="261"/>
    </row>
    <row r="14487" spans="7:7" x14ac:dyDescent="0.2">
      <c r="G14487" s="261"/>
    </row>
    <row r="14488" spans="7:7" x14ac:dyDescent="0.2">
      <c r="G14488" s="261"/>
    </row>
    <row r="14489" spans="7:7" x14ac:dyDescent="0.2">
      <c r="G14489" s="261"/>
    </row>
    <row r="14490" spans="7:7" x14ac:dyDescent="0.2">
      <c r="G14490" s="261"/>
    </row>
    <row r="14491" spans="7:7" x14ac:dyDescent="0.2">
      <c r="G14491" s="261"/>
    </row>
    <row r="14492" spans="7:7" x14ac:dyDescent="0.2">
      <c r="G14492" s="261"/>
    </row>
    <row r="14493" spans="7:7" x14ac:dyDescent="0.2">
      <c r="G14493" s="261"/>
    </row>
    <row r="14494" spans="7:7" x14ac:dyDescent="0.2">
      <c r="G14494" s="261"/>
    </row>
    <row r="14495" spans="7:7" x14ac:dyDescent="0.2">
      <c r="G14495" s="261"/>
    </row>
    <row r="14496" spans="7:7" x14ac:dyDescent="0.2">
      <c r="G14496" s="261"/>
    </row>
    <row r="14497" spans="7:7" x14ac:dyDescent="0.2">
      <c r="G14497" s="261"/>
    </row>
    <row r="14498" spans="7:7" x14ac:dyDescent="0.2">
      <c r="G14498" s="261"/>
    </row>
    <row r="14499" spans="7:7" x14ac:dyDescent="0.2">
      <c r="G14499" s="261"/>
    </row>
    <row r="14500" spans="7:7" x14ac:dyDescent="0.2">
      <c r="G14500" s="261"/>
    </row>
    <row r="14501" spans="7:7" x14ac:dyDescent="0.2">
      <c r="G14501" s="261"/>
    </row>
    <row r="14502" spans="7:7" x14ac:dyDescent="0.2">
      <c r="G14502" s="261"/>
    </row>
    <row r="14503" spans="7:7" x14ac:dyDescent="0.2">
      <c r="G14503" s="261"/>
    </row>
    <row r="14504" spans="7:7" x14ac:dyDescent="0.2">
      <c r="G14504" s="261"/>
    </row>
    <row r="14505" spans="7:7" x14ac:dyDescent="0.2">
      <c r="G14505" s="261"/>
    </row>
    <row r="14506" spans="7:7" x14ac:dyDescent="0.2">
      <c r="G14506" s="261"/>
    </row>
    <row r="14507" spans="7:7" x14ac:dyDescent="0.2">
      <c r="G14507" s="261"/>
    </row>
    <row r="14508" spans="7:7" x14ac:dyDescent="0.2">
      <c r="G14508" s="261"/>
    </row>
    <row r="14509" spans="7:7" x14ac:dyDescent="0.2">
      <c r="G14509" s="261"/>
    </row>
    <row r="14510" spans="7:7" x14ac:dyDescent="0.2">
      <c r="G14510" s="261"/>
    </row>
    <row r="14511" spans="7:7" x14ac:dyDescent="0.2">
      <c r="G14511" s="261"/>
    </row>
    <row r="14512" spans="7:7" x14ac:dyDescent="0.2">
      <c r="G14512" s="261"/>
    </row>
    <row r="14513" spans="7:7" x14ac:dyDescent="0.2">
      <c r="G14513" s="261"/>
    </row>
    <row r="14514" spans="7:7" x14ac:dyDescent="0.2">
      <c r="G14514" s="261"/>
    </row>
    <row r="14515" spans="7:7" x14ac:dyDescent="0.2">
      <c r="G14515" s="261"/>
    </row>
    <row r="14516" spans="7:7" x14ac:dyDescent="0.2">
      <c r="G14516" s="261"/>
    </row>
    <row r="14517" spans="7:7" x14ac:dyDescent="0.2">
      <c r="G14517" s="261"/>
    </row>
    <row r="14518" spans="7:7" x14ac:dyDescent="0.2">
      <c r="G14518" s="261"/>
    </row>
    <row r="14519" spans="7:7" x14ac:dyDescent="0.2">
      <c r="G14519" s="261"/>
    </row>
    <row r="14520" spans="7:7" x14ac:dyDescent="0.2">
      <c r="G14520" s="261"/>
    </row>
    <row r="14521" spans="7:7" x14ac:dyDescent="0.2">
      <c r="G14521" s="261"/>
    </row>
    <row r="14522" spans="7:7" x14ac:dyDescent="0.2">
      <c r="G14522" s="261"/>
    </row>
    <row r="14523" spans="7:7" x14ac:dyDescent="0.2">
      <c r="G14523" s="261"/>
    </row>
    <row r="14524" spans="7:7" x14ac:dyDescent="0.2">
      <c r="G14524" s="261"/>
    </row>
    <row r="14525" spans="7:7" x14ac:dyDescent="0.2">
      <c r="G14525" s="261"/>
    </row>
    <row r="14526" spans="7:7" x14ac:dyDescent="0.2">
      <c r="G14526" s="261"/>
    </row>
    <row r="14527" spans="7:7" x14ac:dyDescent="0.2">
      <c r="G14527" s="261"/>
    </row>
    <row r="14528" spans="7:7" x14ac:dyDescent="0.2">
      <c r="G14528" s="261"/>
    </row>
    <row r="14529" spans="7:7" x14ac:dyDescent="0.2">
      <c r="G14529" s="261"/>
    </row>
    <row r="14530" spans="7:7" x14ac:dyDescent="0.2">
      <c r="G14530" s="261"/>
    </row>
    <row r="14531" spans="7:7" x14ac:dyDescent="0.2">
      <c r="G14531" s="261"/>
    </row>
    <row r="14532" spans="7:7" x14ac:dyDescent="0.2">
      <c r="G14532" s="261"/>
    </row>
    <row r="14533" spans="7:7" x14ac:dyDescent="0.2">
      <c r="G14533" s="261"/>
    </row>
    <row r="14534" spans="7:7" x14ac:dyDescent="0.2">
      <c r="G14534" s="261"/>
    </row>
    <row r="14535" spans="7:7" x14ac:dyDescent="0.2">
      <c r="G14535" s="261"/>
    </row>
    <row r="14536" spans="7:7" x14ac:dyDescent="0.2">
      <c r="G14536" s="261"/>
    </row>
    <row r="14537" spans="7:7" x14ac:dyDescent="0.2">
      <c r="G14537" s="261"/>
    </row>
    <row r="14538" spans="7:7" x14ac:dyDescent="0.2">
      <c r="G14538" s="261"/>
    </row>
    <row r="14539" spans="7:7" x14ac:dyDescent="0.2">
      <c r="G14539" s="261"/>
    </row>
    <row r="14540" spans="7:7" x14ac:dyDescent="0.2">
      <c r="G14540" s="261"/>
    </row>
    <row r="14541" spans="7:7" x14ac:dyDescent="0.2">
      <c r="G14541" s="261"/>
    </row>
    <row r="14542" spans="7:7" x14ac:dyDescent="0.2">
      <c r="G14542" s="261"/>
    </row>
    <row r="14543" spans="7:7" x14ac:dyDescent="0.2">
      <c r="G14543" s="261"/>
    </row>
    <row r="14544" spans="7:7" x14ac:dyDescent="0.2">
      <c r="G14544" s="261"/>
    </row>
    <row r="14545" spans="7:7" x14ac:dyDescent="0.2">
      <c r="G14545" s="261"/>
    </row>
    <row r="14546" spans="7:7" x14ac:dyDescent="0.2">
      <c r="G14546" s="261"/>
    </row>
    <row r="14547" spans="7:7" x14ac:dyDescent="0.2">
      <c r="G14547" s="261"/>
    </row>
    <row r="14548" spans="7:7" x14ac:dyDescent="0.2">
      <c r="G14548" s="261"/>
    </row>
    <row r="14549" spans="7:7" x14ac:dyDescent="0.2">
      <c r="G14549" s="261"/>
    </row>
    <row r="14550" spans="7:7" x14ac:dyDescent="0.2">
      <c r="G14550" s="261"/>
    </row>
    <row r="14551" spans="7:7" x14ac:dyDescent="0.2">
      <c r="G14551" s="261"/>
    </row>
    <row r="14552" spans="7:7" x14ac:dyDescent="0.2">
      <c r="G14552" s="261"/>
    </row>
    <row r="14553" spans="7:7" x14ac:dyDescent="0.2">
      <c r="G14553" s="261"/>
    </row>
    <row r="14554" spans="7:7" x14ac:dyDescent="0.2">
      <c r="G14554" s="261"/>
    </row>
    <row r="14555" spans="7:7" x14ac:dyDescent="0.2">
      <c r="G14555" s="261"/>
    </row>
    <row r="14556" spans="7:7" x14ac:dyDescent="0.2">
      <c r="G14556" s="261"/>
    </row>
    <row r="14557" spans="7:7" x14ac:dyDescent="0.2">
      <c r="G14557" s="261"/>
    </row>
    <row r="14558" spans="7:7" x14ac:dyDescent="0.2">
      <c r="G14558" s="261"/>
    </row>
    <row r="14559" spans="7:7" x14ac:dyDescent="0.2">
      <c r="G14559" s="261"/>
    </row>
    <row r="14560" spans="7:7" x14ac:dyDescent="0.2">
      <c r="G14560" s="261"/>
    </row>
    <row r="14561" spans="7:7" x14ac:dyDescent="0.2">
      <c r="G14561" s="261"/>
    </row>
    <row r="14562" spans="7:7" x14ac:dyDescent="0.2">
      <c r="G14562" s="261"/>
    </row>
    <row r="14563" spans="7:7" x14ac:dyDescent="0.2">
      <c r="G14563" s="261"/>
    </row>
    <row r="14564" spans="7:7" x14ac:dyDescent="0.2">
      <c r="G14564" s="261"/>
    </row>
    <row r="14565" spans="7:7" x14ac:dyDescent="0.2">
      <c r="G14565" s="261"/>
    </row>
    <row r="14566" spans="7:7" x14ac:dyDescent="0.2">
      <c r="G14566" s="261"/>
    </row>
    <row r="14567" spans="7:7" x14ac:dyDescent="0.2">
      <c r="G14567" s="261"/>
    </row>
    <row r="14568" spans="7:7" x14ac:dyDescent="0.2">
      <c r="G14568" s="261"/>
    </row>
    <row r="14569" spans="7:7" x14ac:dyDescent="0.2">
      <c r="G14569" s="261"/>
    </row>
    <row r="14570" spans="7:7" x14ac:dyDescent="0.2">
      <c r="G14570" s="261"/>
    </row>
    <row r="14571" spans="7:7" x14ac:dyDescent="0.2">
      <c r="G14571" s="261"/>
    </row>
    <row r="14572" spans="7:7" x14ac:dyDescent="0.2">
      <c r="G14572" s="261"/>
    </row>
    <row r="14573" spans="7:7" x14ac:dyDescent="0.2">
      <c r="G14573" s="261"/>
    </row>
    <row r="14574" spans="7:7" x14ac:dyDescent="0.2">
      <c r="G14574" s="261"/>
    </row>
    <row r="14575" spans="7:7" x14ac:dyDescent="0.2">
      <c r="G14575" s="261"/>
    </row>
    <row r="14576" spans="7:7" x14ac:dyDescent="0.2">
      <c r="G14576" s="261"/>
    </row>
    <row r="14577" spans="7:7" x14ac:dyDescent="0.2">
      <c r="G14577" s="261"/>
    </row>
    <row r="14578" spans="7:7" x14ac:dyDescent="0.2">
      <c r="G14578" s="261"/>
    </row>
    <row r="14579" spans="7:7" x14ac:dyDescent="0.2">
      <c r="G14579" s="261"/>
    </row>
    <row r="14580" spans="7:7" x14ac:dyDescent="0.2">
      <c r="G14580" s="261"/>
    </row>
    <row r="14581" spans="7:7" x14ac:dyDescent="0.2">
      <c r="G14581" s="261"/>
    </row>
    <row r="14582" spans="7:7" x14ac:dyDescent="0.2">
      <c r="G14582" s="261"/>
    </row>
    <row r="14583" spans="7:7" x14ac:dyDescent="0.2">
      <c r="G14583" s="261"/>
    </row>
    <row r="14584" spans="7:7" x14ac:dyDescent="0.2">
      <c r="G14584" s="261"/>
    </row>
    <row r="14585" spans="7:7" x14ac:dyDescent="0.2">
      <c r="G14585" s="261"/>
    </row>
    <row r="14586" spans="7:7" x14ac:dyDescent="0.2">
      <c r="G14586" s="261"/>
    </row>
    <row r="14587" spans="7:7" x14ac:dyDescent="0.2">
      <c r="G14587" s="261"/>
    </row>
    <row r="14588" spans="7:7" x14ac:dyDescent="0.2">
      <c r="G14588" s="261"/>
    </row>
    <row r="14589" spans="7:7" x14ac:dyDescent="0.2">
      <c r="G14589" s="261"/>
    </row>
    <row r="14590" spans="7:7" x14ac:dyDescent="0.2">
      <c r="G14590" s="261"/>
    </row>
    <row r="14591" spans="7:7" x14ac:dyDescent="0.2">
      <c r="G14591" s="261"/>
    </row>
    <row r="14592" spans="7:7" x14ac:dyDescent="0.2">
      <c r="G14592" s="261"/>
    </row>
    <row r="14593" spans="7:7" x14ac:dyDescent="0.2">
      <c r="G14593" s="261"/>
    </row>
    <row r="14594" spans="7:7" x14ac:dyDescent="0.2">
      <c r="G14594" s="261"/>
    </row>
    <row r="14595" spans="7:7" x14ac:dyDescent="0.2">
      <c r="G14595" s="261"/>
    </row>
    <row r="14596" spans="7:7" x14ac:dyDescent="0.2">
      <c r="G14596" s="261"/>
    </row>
    <row r="14597" spans="7:7" x14ac:dyDescent="0.2">
      <c r="G14597" s="261"/>
    </row>
    <row r="14598" spans="7:7" x14ac:dyDescent="0.2">
      <c r="G14598" s="261"/>
    </row>
    <row r="14599" spans="7:7" x14ac:dyDescent="0.2">
      <c r="G14599" s="261"/>
    </row>
    <row r="14600" spans="7:7" x14ac:dyDescent="0.2">
      <c r="G14600" s="261"/>
    </row>
    <row r="14601" spans="7:7" x14ac:dyDescent="0.2">
      <c r="G14601" s="261"/>
    </row>
    <row r="14602" spans="7:7" x14ac:dyDescent="0.2">
      <c r="G14602" s="261"/>
    </row>
    <row r="14603" spans="7:7" x14ac:dyDescent="0.2">
      <c r="G14603" s="261"/>
    </row>
    <row r="14604" spans="7:7" x14ac:dyDescent="0.2">
      <c r="G14604" s="261"/>
    </row>
    <row r="14605" spans="7:7" x14ac:dyDescent="0.2">
      <c r="G14605" s="261"/>
    </row>
    <row r="14606" spans="7:7" x14ac:dyDescent="0.2">
      <c r="G14606" s="261"/>
    </row>
    <row r="14607" spans="7:7" x14ac:dyDescent="0.2">
      <c r="G14607" s="261"/>
    </row>
    <row r="14608" spans="7:7" x14ac:dyDescent="0.2">
      <c r="G14608" s="261"/>
    </row>
    <row r="14609" spans="7:7" x14ac:dyDescent="0.2">
      <c r="G14609" s="261"/>
    </row>
    <row r="14610" spans="7:7" x14ac:dyDescent="0.2">
      <c r="G14610" s="261"/>
    </row>
    <row r="14611" spans="7:7" x14ac:dyDescent="0.2">
      <c r="G14611" s="261"/>
    </row>
    <row r="14612" spans="7:7" x14ac:dyDescent="0.2">
      <c r="G14612" s="261"/>
    </row>
    <row r="14613" spans="7:7" x14ac:dyDescent="0.2">
      <c r="G14613" s="261"/>
    </row>
    <row r="14614" spans="7:7" x14ac:dyDescent="0.2">
      <c r="G14614" s="261"/>
    </row>
    <row r="14615" spans="7:7" x14ac:dyDescent="0.2">
      <c r="G14615" s="261"/>
    </row>
    <row r="14616" spans="7:7" x14ac:dyDescent="0.2">
      <c r="G14616" s="261"/>
    </row>
    <row r="14617" spans="7:7" x14ac:dyDescent="0.2">
      <c r="G14617" s="261"/>
    </row>
    <row r="14618" spans="7:7" x14ac:dyDescent="0.2">
      <c r="G14618" s="261"/>
    </row>
    <row r="14619" spans="7:7" x14ac:dyDescent="0.2">
      <c r="G14619" s="261"/>
    </row>
    <row r="14620" spans="7:7" x14ac:dyDescent="0.2">
      <c r="G14620" s="261"/>
    </row>
    <row r="14621" spans="7:7" x14ac:dyDescent="0.2">
      <c r="G14621" s="261"/>
    </row>
    <row r="14622" spans="7:7" x14ac:dyDescent="0.2">
      <c r="G14622" s="261"/>
    </row>
    <row r="14623" spans="7:7" x14ac:dyDescent="0.2">
      <c r="G14623" s="261"/>
    </row>
    <row r="14624" spans="7:7" x14ac:dyDescent="0.2">
      <c r="G14624" s="261"/>
    </row>
    <row r="14625" spans="7:7" x14ac:dyDescent="0.2">
      <c r="G14625" s="261"/>
    </row>
    <row r="14626" spans="7:7" x14ac:dyDescent="0.2">
      <c r="G14626" s="261"/>
    </row>
    <row r="14627" spans="7:7" x14ac:dyDescent="0.2">
      <c r="G14627" s="261"/>
    </row>
    <row r="14628" spans="7:7" x14ac:dyDescent="0.2">
      <c r="G14628" s="261"/>
    </row>
    <row r="14629" spans="7:7" x14ac:dyDescent="0.2">
      <c r="G14629" s="261"/>
    </row>
    <row r="14630" spans="7:7" x14ac:dyDescent="0.2">
      <c r="G14630" s="261"/>
    </row>
    <row r="14631" spans="7:7" x14ac:dyDescent="0.2">
      <c r="G14631" s="261"/>
    </row>
    <row r="14632" spans="7:7" x14ac:dyDescent="0.2">
      <c r="G14632" s="261"/>
    </row>
    <row r="14633" spans="7:7" x14ac:dyDescent="0.2">
      <c r="G14633" s="261"/>
    </row>
    <row r="14634" spans="7:7" x14ac:dyDescent="0.2">
      <c r="G14634" s="261"/>
    </row>
    <row r="14635" spans="7:7" x14ac:dyDescent="0.2">
      <c r="G14635" s="261"/>
    </row>
    <row r="14636" spans="7:7" x14ac:dyDescent="0.2">
      <c r="G14636" s="261"/>
    </row>
    <row r="14637" spans="7:7" x14ac:dyDescent="0.2">
      <c r="G14637" s="261"/>
    </row>
    <row r="14638" spans="7:7" x14ac:dyDescent="0.2">
      <c r="G14638" s="261"/>
    </row>
    <row r="14639" spans="7:7" x14ac:dyDescent="0.2">
      <c r="G14639" s="261"/>
    </row>
    <row r="14640" spans="7:7" x14ac:dyDescent="0.2">
      <c r="G14640" s="261"/>
    </row>
    <row r="14641" spans="7:7" x14ac:dyDescent="0.2">
      <c r="G14641" s="261"/>
    </row>
    <row r="14642" spans="7:7" x14ac:dyDescent="0.2">
      <c r="G14642" s="261"/>
    </row>
    <row r="14643" spans="7:7" x14ac:dyDescent="0.2">
      <c r="G14643" s="261"/>
    </row>
    <row r="14644" spans="7:7" x14ac:dyDescent="0.2">
      <c r="G14644" s="261"/>
    </row>
    <row r="14645" spans="7:7" x14ac:dyDescent="0.2">
      <c r="G14645" s="261"/>
    </row>
    <row r="14646" spans="7:7" x14ac:dyDescent="0.2">
      <c r="G14646" s="261"/>
    </row>
    <row r="14647" spans="7:7" x14ac:dyDescent="0.2">
      <c r="G14647" s="261"/>
    </row>
    <row r="14648" spans="7:7" x14ac:dyDescent="0.2">
      <c r="G14648" s="261"/>
    </row>
    <row r="14649" spans="7:7" x14ac:dyDescent="0.2">
      <c r="G14649" s="261"/>
    </row>
    <row r="14650" spans="7:7" x14ac:dyDescent="0.2">
      <c r="G14650" s="261"/>
    </row>
    <row r="14651" spans="7:7" x14ac:dyDescent="0.2">
      <c r="G14651" s="261"/>
    </row>
    <row r="14652" spans="7:7" x14ac:dyDescent="0.2">
      <c r="G14652" s="261"/>
    </row>
    <row r="14653" spans="7:7" x14ac:dyDescent="0.2">
      <c r="G14653" s="261"/>
    </row>
    <row r="14654" spans="7:7" x14ac:dyDescent="0.2">
      <c r="G14654" s="261"/>
    </row>
    <row r="14655" spans="7:7" x14ac:dyDescent="0.2">
      <c r="G14655" s="261"/>
    </row>
    <row r="14656" spans="7:7" x14ac:dyDescent="0.2">
      <c r="G14656" s="261"/>
    </row>
    <row r="14657" spans="7:7" x14ac:dyDescent="0.2">
      <c r="G14657" s="261"/>
    </row>
    <row r="14658" spans="7:7" x14ac:dyDescent="0.2">
      <c r="G14658" s="261"/>
    </row>
    <row r="14659" spans="7:7" x14ac:dyDescent="0.2">
      <c r="G14659" s="261"/>
    </row>
    <row r="14660" spans="7:7" x14ac:dyDescent="0.2">
      <c r="G14660" s="261"/>
    </row>
    <row r="14661" spans="7:7" x14ac:dyDescent="0.2">
      <c r="G14661" s="261"/>
    </row>
    <row r="14662" spans="7:7" x14ac:dyDescent="0.2">
      <c r="G14662" s="261"/>
    </row>
    <row r="14663" spans="7:7" x14ac:dyDescent="0.2">
      <c r="G14663" s="261"/>
    </row>
    <row r="14664" spans="7:7" x14ac:dyDescent="0.2">
      <c r="G14664" s="261"/>
    </row>
    <row r="14665" spans="7:7" x14ac:dyDescent="0.2">
      <c r="G14665" s="261"/>
    </row>
    <row r="14666" spans="7:7" x14ac:dyDescent="0.2">
      <c r="G14666" s="261"/>
    </row>
    <row r="14667" spans="7:7" x14ac:dyDescent="0.2">
      <c r="G14667" s="261"/>
    </row>
    <row r="14668" spans="7:7" x14ac:dyDescent="0.2">
      <c r="G14668" s="261"/>
    </row>
    <row r="14669" spans="7:7" x14ac:dyDescent="0.2">
      <c r="G14669" s="261"/>
    </row>
    <row r="14670" spans="7:7" x14ac:dyDescent="0.2">
      <c r="G14670" s="261"/>
    </row>
    <row r="14671" spans="7:7" x14ac:dyDescent="0.2">
      <c r="G14671" s="261"/>
    </row>
    <row r="14672" spans="7:7" x14ac:dyDescent="0.2">
      <c r="G14672" s="261"/>
    </row>
    <row r="14673" spans="7:7" x14ac:dyDescent="0.2">
      <c r="G14673" s="261"/>
    </row>
    <row r="14674" spans="7:7" x14ac:dyDescent="0.2">
      <c r="G14674" s="261"/>
    </row>
    <row r="14675" spans="7:7" x14ac:dyDescent="0.2">
      <c r="G14675" s="261"/>
    </row>
    <row r="14676" spans="7:7" x14ac:dyDescent="0.2">
      <c r="G14676" s="261"/>
    </row>
    <row r="14677" spans="7:7" x14ac:dyDescent="0.2">
      <c r="G14677" s="261"/>
    </row>
    <row r="14678" spans="7:7" x14ac:dyDescent="0.2">
      <c r="G14678" s="261"/>
    </row>
    <row r="14679" spans="7:7" x14ac:dyDescent="0.2">
      <c r="G14679" s="261"/>
    </row>
    <row r="14680" spans="7:7" x14ac:dyDescent="0.2">
      <c r="G14680" s="261"/>
    </row>
    <row r="14681" spans="7:7" x14ac:dyDescent="0.2">
      <c r="G14681" s="261"/>
    </row>
    <row r="14682" spans="7:7" x14ac:dyDescent="0.2">
      <c r="G14682" s="261"/>
    </row>
    <row r="14683" spans="7:7" x14ac:dyDescent="0.2">
      <c r="G14683" s="261"/>
    </row>
    <row r="14684" spans="7:7" x14ac:dyDescent="0.2">
      <c r="G14684" s="261"/>
    </row>
    <row r="14685" spans="7:7" x14ac:dyDescent="0.2">
      <c r="G14685" s="261"/>
    </row>
    <row r="14686" spans="7:7" x14ac:dyDescent="0.2">
      <c r="G14686" s="261"/>
    </row>
    <row r="14687" spans="7:7" x14ac:dyDescent="0.2">
      <c r="G14687" s="261"/>
    </row>
    <row r="14688" spans="7:7" x14ac:dyDescent="0.2">
      <c r="G14688" s="261"/>
    </row>
    <row r="14689" spans="7:7" x14ac:dyDescent="0.2">
      <c r="G14689" s="261"/>
    </row>
    <row r="14690" spans="7:7" x14ac:dyDescent="0.2">
      <c r="G14690" s="261"/>
    </row>
    <row r="14691" spans="7:7" x14ac:dyDescent="0.2">
      <c r="G14691" s="261"/>
    </row>
    <row r="14692" spans="7:7" x14ac:dyDescent="0.2">
      <c r="G14692" s="261"/>
    </row>
    <row r="14693" spans="7:7" x14ac:dyDescent="0.2">
      <c r="G14693" s="261"/>
    </row>
    <row r="14694" spans="7:7" x14ac:dyDescent="0.2">
      <c r="G14694" s="261"/>
    </row>
    <row r="14695" spans="7:7" x14ac:dyDescent="0.2">
      <c r="G14695" s="261"/>
    </row>
    <row r="14696" spans="7:7" x14ac:dyDescent="0.2">
      <c r="G14696" s="261"/>
    </row>
    <row r="14697" spans="7:7" x14ac:dyDescent="0.2">
      <c r="G14697" s="261"/>
    </row>
    <row r="14698" spans="7:7" x14ac:dyDescent="0.2">
      <c r="G14698" s="261"/>
    </row>
    <row r="14699" spans="7:7" x14ac:dyDescent="0.2">
      <c r="G14699" s="261"/>
    </row>
    <row r="14700" spans="7:7" x14ac:dyDescent="0.2">
      <c r="G14700" s="261"/>
    </row>
    <row r="14701" spans="7:7" x14ac:dyDescent="0.2">
      <c r="G14701" s="261"/>
    </row>
    <row r="14702" spans="7:7" x14ac:dyDescent="0.2">
      <c r="G14702" s="261"/>
    </row>
    <row r="14703" spans="7:7" x14ac:dyDescent="0.2">
      <c r="G14703" s="261"/>
    </row>
    <row r="14704" spans="7:7" x14ac:dyDescent="0.2">
      <c r="G14704" s="261"/>
    </row>
    <row r="14705" spans="7:7" x14ac:dyDescent="0.2">
      <c r="G14705" s="261"/>
    </row>
    <row r="14706" spans="7:7" x14ac:dyDescent="0.2">
      <c r="G14706" s="261"/>
    </row>
    <row r="14707" spans="7:7" x14ac:dyDescent="0.2">
      <c r="G14707" s="261"/>
    </row>
    <row r="14708" spans="7:7" x14ac:dyDescent="0.2">
      <c r="G14708" s="261"/>
    </row>
    <row r="14709" spans="7:7" x14ac:dyDescent="0.2">
      <c r="G14709" s="261"/>
    </row>
    <row r="14710" spans="7:7" x14ac:dyDescent="0.2">
      <c r="G14710" s="261"/>
    </row>
    <row r="14711" spans="7:7" x14ac:dyDescent="0.2">
      <c r="G14711" s="261"/>
    </row>
    <row r="14712" spans="7:7" x14ac:dyDescent="0.2">
      <c r="G14712" s="261"/>
    </row>
    <row r="14713" spans="7:7" x14ac:dyDescent="0.2">
      <c r="G14713" s="261"/>
    </row>
    <row r="14714" spans="7:7" x14ac:dyDescent="0.2">
      <c r="G14714" s="261"/>
    </row>
    <row r="14715" spans="7:7" x14ac:dyDescent="0.2">
      <c r="G14715" s="261"/>
    </row>
    <row r="14716" spans="7:7" x14ac:dyDescent="0.2">
      <c r="G14716" s="261"/>
    </row>
    <row r="14717" spans="7:7" x14ac:dyDescent="0.2">
      <c r="G14717" s="261"/>
    </row>
    <row r="14718" spans="7:7" x14ac:dyDescent="0.2">
      <c r="G14718" s="261"/>
    </row>
    <row r="14719" spans="7:7" x14ac:dyDescent="0.2">
      <c r="G14719" s="261"/>
    </row>
    <row r="14720" spans="7:7" x14ac:dyDescent="0.2">
      <c r="G14720" s="261"/>
    </row>
    <row r="14721" spans="7:7" x14ac:dyDescent="0.2">
      <c r="G14721" s="261"/>
    </row>
    <row r="14722" spans="7:7" x14ac:dyDescent="0.2">
      <c r="G14722" s="261"/>
    </row>
    <row r="14723" spans="7:7" x14ac:dyDescent="0.2">
      <c r="G14723" s="261"/>
    </row>
    <row r="14724" spans="7:7" x14ac:dyDescent="0.2">
      <c r="G14724" s="261"/>
    </row>
    <row r="14725" spans="7:7" x14ac:dyDescent="0.2">
      <c r="G14725" s="261"/>
    </row>
    <row r="14726" spans="7:7" x14ac:dyDescent="0.2">
      <c r="G14726" s="261"/>
    </row>
    <row r="14727" spans="7:7" x14ac:dyDescent="0.2">
      <c r="G14727" s="261"/>
    </row>
    <row r="14728" spans="7:7" x14ac:dyDescent="0.2">
      <c r="G14728" s="261"/>
    </row>
    <row r="14729" spans="7:7" x14ac:dyDescent="0.2">
      <c r="G14729" s="261"/>
    </row>
    <row r="14730" spans="7:7" x14ac:dyDescent="0.2">
      <c r="G14730" s="261"/>
    </row>
    <row r="14731" spans="7:7" x14ac:dyDescent="0.2">
      <c r="G14731" s="261"/>
    </row>
    <row r="14732" spans="7:7" x14ac:dyDescent="0.2">
      <c r="G14732" s="261"/>
    </row>
    <row r="14733" spans="7:7" x14ac:dyDescent="0.2">
      <c r="G14733" s="261"/>
    </row>
    <row r="14734" spans="7:7" x14ac:dyDescent="0.2">
      <c r="G14734" s="261"/>
    </row>
    <row r="14735" spans="7:7" x14ac:dyDescent="0.2">
      <c r="G14735" s="261"/>
    </row>
    <row r="14736" spans="7:7" x14ac:dyDescent="0.2">
      <c r="G14736" s="261"/>
    </row>
    <row r="14737" spans="7:7" x14ac:dyDescent="0.2">
      <c r="G14737" s="261"/>
    </row>
    <row r="14738" spans="7:7" x14ac:dyDescent="0.2">
      <c r="G14738" s="261"/>
    </row>
    <row r="14739" spans="7:7" x14ac:dyDescent="0.2">
      <c r="G14739" s="261"/>
    </row>
    <row r="14740" spans="7:7" x14ac:dyDescent="0.2">
      <c r="G14740" s="261"/>
    </row>
    <row r="14741" spans="7:7" x14ac:dyDescent="0.2">
      <c r="G14741" s="261"/>
    </row>
    <row r="14742" spans="7:7" x14ac:dyDescent="0.2">
      <c r="G14742" s="261"/>
    </row>
    <row r="14743" spans="7:7" x14ac:dyDescent="0.2">
      <c r="G14743" s="261"/>
    </row>
    <row r="14744" spans="7:7" x14ac:dyDescent="0.2">
      <c r="G14744" s="261"/>
    </row>
    <row r="14745" spans="7:7" x14ac:dyDescent="0.2">
      <c r="G14745" s="261"/>
    </row>
    <row r="14746" spans="7:7" x14ac:dyDescent="0.2">
      <c r="G14746" s="261"/>
    </row>
    <row r="14747" spans="7:7" x14ac:dyDescent="0.2">
      <c r="G14747" s="261"/>
    </row>
    <row r="14748" spans="7:7" x14ac:dyDescent="0.2">
      <c r="G14748" s="261"/>
    </row>
    <row r="14749" spans="7:7" x14ac:dyDescent="0.2">
      <c r="G14749" s="261"/>
    </row>
    <row r="14750" spans="7:7" x14ac:dyDescent="0.2">
      <c r="G14750" s="261"/>
    </row>
    <row r="14751" spans="7:7" x14ac:dyDescent="0.2">
      <c r="G14751" s="261"/>
    </row>
    <row r="14752" spans="7:7" x14ac:dyDescent="0.2">
      <c r="G14752" s="261"/>
    </row>
    <row r="14753" spans="7:7" x14ac:dyDescent="0.2">
      <c r="G14753" s="261"/>
    </row>
    <row r="14754" spans="7:7" x14ac:dyDescent="0.2">
      <c r="G14754" s="261"/>
    </row>
    <row r="14755" spans="7:7" x14ac:dyDescent="0.2">
      <c r="G14755" s="261"/>
    </row>
    <row r="14756" spans="7:7" x14ac:dyDescent="0.2">
      <c r="G14756" s="261"/>
    </row>
    <row r="14757" spans="7:7" x14ac:dyDescent="0.2">
      <c r="G14757" s="261"/>
    </row>
    <row r="14758" spans="7:7" x14ac:dyDescent="0.2">
      <c r="G14758" s="261"/>
    </row>
    <row r="14759" spans="7:7" x14ac:dyDescent="0.2">
      <c r="G14759" s="261"/>
    </row>
    <row r="14760" spans="7:7" x14ac:dyDescent="0.2">
      <c r="G14760" s="261"/>
    </row>
    <row r="14761" spans="7:7" x14ac:dyDescent="0.2">
      <c r="G14761" s="261"/>
    </row>
    <row r="14762" spans="7:7" x14ac:dyDescent="0.2">
      <c r="G14762" s="261"/>
    </row>
    <row r="14763" spans="7:7" x14ac:dyDescent="0.2">
      <c r="G14763" s="261"/>
    </row>
    <row r="14764" spans="7:7" x14ac:dyDescent="0.2">
      <c r="G14764" s="261"/>
    </row>
    <row r="14765" spans="7:7" x14ac:dyDescent="0.2">
      <c r="G14765" s="261"/>
    </row>
    <row r="14766" spans="7:7" x14ac:dyDescent="0.2">
      <c r="G14766" s="261"/>
    </row>
    <row r="14767" spans="7:7" x14ac:dyDescent="0.2">
      <c r="G14767" s="261"/>
    </row>
    <row r="14768" spans="7:7" x14ac:dyDescent="0.2">
      <c r="G14768" s="261"/>
    </row>
    <row r="14769" spans="7:7" x14ac:dyDescent="0.2">
      <c r="G14769" s="261"/>
    </row>
    <row r="14770" spans="7:7" x14ac:dyDescent="0.2">
      <c r="G14770" s="261"/>
    </row>
    <row r="14771" spans="7:7" x14ac:dyDescent="0.2">
      <c r="G14771" s="261"/>
    </row>
    <row r="14772" spans="7:7" x14ac:dyDescent="0.2">
      <c r="G14772" s="261"/>
    </row>
    <row r="14773" spans="7:7" x14ac:dyDescent="0.2">
      <c r="G14773" s="261"/>
    </row>
    <row r="14774" spans="7:7" x14ac:dyDescent="0.2">
      <c r="G14774" s="261"/>
    </row>
    <row r="14775" spans="7:7" x14ac:dyDescent="0.2">
      <c r="G14775" s="261"/>
    </row>
    <row r="14776" spans="7:7" x14ac:dyDescent="0.2">
      <c r="G14776" s="261"/>
    </row>
    <row r="14777" spans="7:7" x14ac:dyDescent="0.2">
      <c r="G14777" s="261"/>
    </row>
    <row r="14778" spans="7:7" x14ac:dyDescent="0.2">
      <c r="G14778" s="261"/>
    </row>
    <row r="14779" spans="7:7" x14ac:dyDescent="0.2">
      <c r="G14779" s="261"/>
    </row>
    <row r="14780" spans="7:7" x14ac:dyDescent="0.2">
      <c r="G14780" s="261"/>
    </row>
    <row r="14781" spans="7:7" x14ac:dyDescent="0.2">
      <c r="G14781" s="261"/>
    </row>
    <row r="14782" spans="7:7" x14ac:dyDescent="0.2">
      <c r="G14782" s="261"/>
    </row>
    <row r="14783" spans="7:7" x14ac:dyDescent="0.2">
      <c r="G14783" s="261"/>
    </row>
    <row r="14784" spans="7:7" x14ac:dyDescent="0.2">
      <c r="G14784" s="261"/>
    </row>
    <row r="14785" spans="7:7" x14ac:dyDescent="0.2">
      <c r="G14785" s="261"/>
    </row>
    <row r="14786" spans="7:7" x14ac:dyDescent="0.2">
      <c r="G14786" s="261"/>
    </row>
    <row r="14787" spans="7:7" x14ac:dyDescent="0.2">
      <c r="G14787" s="261"/>
    </row>
    <row r="14788" spans="7:7" x14ac:dyDescent="0.2">
      <c r="G14788" s="261"/>
    </row>
    <row r="14789" spans="7:7" x14ac:dyDescent="0.2">
      <c r="G14789" s="261"/>
    </row>
    <row r="14790" spans="7:7" x14ac:dyDescent="0.2">
      <c r="G14790" s="261"/>
    </row>
    <row r="14791" spans="7:7" x14ac:dyDescent="0.2">
      <c r="G14791" s="261"/>
    </row>
    <row r="14792" spans="7:7" x14ac:dyDescent="0.2">
      <c r="G14792" s="261"/>
    </row>
    <row r="14793" spans="7:7" x14ac:dyDescent="0.2">
      <c r="G14793" s="261"/>
    </row>
    <row r="14794" spans="7:7" x14ac:dyDescent="0.2">
      <c r="G14794" s="261"/>
    </row>
    <row r="14795" spans="7:7" x14ac:dyDescent="0.2">
      <c r="G14795" s="261"/>
    </row>
    <row r="14796" spans="7:7" x14ac:dyDescent="0.2">
      <c r="G14796" s="261"/>
    </row>
    <row r="14797" spans="7:7" x14ac:dyDescent="0.2">
      <c r="G14797" s="261"/>
    </row>
    <row r="14798" spans="7:7" x14ac:dyDescent="0.2">
      <c r="G14798" s="261"/>
    </row>
    <row r="14799" spans="7:7" x14ac:dyDescent="0.2">
      <c r="G14799" s="261"/>
    </row>
    <row r="14800" spans="7:7" x14ac:dyDescent="0.2">
      <c r="G14800" s="261"/>
    </row>
    <row r="14801" spans="7:7" x14ac:dyDescent="0.2">
      <c r="G14801" s="261"/>
    </row>
    <row r="14802" spans="7:7" x14ac:dyDescent="0.2">
      <c r="G14802" s="261"/>
    </row>
    <row r="14803" spans="7:7" x14ac:dyDescent="0.2">
      <c r="G14803" s="261"/>
    </row>
    <row r="14804" spans="7:7" x14ac:dyDescent="0.2">
      <c r="G14804" s="261"/>
    </row>
    <row r="14805" spans="7:7" x14ac:dyDescent="0.2">
      <c r="G14805" s="261"/>
    </row>
    <row r="14806" spans="7:7" x14ac:dyDescent="0.2">
      <c r="G14806" s="261"/>
    </row>
    <row r="14807" spans="7:7" x14ac:dyDescent="0.2">
      <c r="G14807" s="261"/>
    </row>
    <row r="14808" spans="7:7" x14ac:dyDescent="0.2">
      <c r="G14808" s="261"/>
    </row>
    <row r="14809" spans="7:7" x14ac:dyDescent="0.2">
      <c r="G14809" s="261"/>
    </row>
    <row r="14810" spans="7:7" x14ac:dyDescent="0.2">
      <c r="G14810" s="261"/>
    </row>
    <row r="14811" spans="7:7" x14ac:dyDescent="0.2">
      <c r="G14811" s="261"/>
    </row>
    <row r="14812" spans="7:7" x14ac:dyDescent="0.2">
      <c r="G14812" s="261"/>
    </row>
    <row r="14813" spans="7:7" x14ac:dyDescent="0.2">
      <c r="G14813" s="261"/>
    </row>
    <row r="14814" spans="7:7" x14ac:dyDescent="0.2">
      <c r="G14814" s="261"/>
    </row>
    <row r="14815" spans="7:7" x14ac:dyDescent="0.2">
      <c r="G14815" s="261"/>
    </row>
    <row r="14816" spans="7:7" x14ac:dyDescent="0.2">
      <c r="G14816" s="261"/>
    </row>
    <row r="14817" spans="7:7" x14ac:dyDescent="0.2">
      <c r="G14817" s="261"/>
    </row>
    <row r="14818" spans="7:7" x14ac:dyDescent="0.2">
      <c r="G14818" s="261"/>
    </row>
    <row r="14819" spans="7:7" x14ac:dyDescent="0.2">
      <c r="G14819" s="261"/>
    </row>
    <row r="14820" spans="7:7" x14ac:dyDescent="0.2">
      <c r="G14820" s="261"/>
    </row>
    <row r="14821" spans="7:7" x14ac:dyDescent="0.2">
      <c r="G14821" s="261"/>
    </row>
    <row r="14822" spans="7:7" x14ac:dyDescent="0.2">
      <c r="G14822" s="261"/>
    </row>
    <row r="14823" spans="7:7" x14ac:dyDescent="0.2">
      <c r="G14823" s="261"/>
    </row>
    <row r="14824" spans="7:7" x14ac:dyDescent="0.2">
      <c r="G14824" s="261"/>
    </row>
    <row r="14825" spans="7:7" x14ac:dyDescent="0.2">
      <c r="G14825" s="261"/>
    </row>
    <row r="14826" spans="7:7" x14ac:dyDescent="0.2">
      <c r="G14826" s="261"/>
    </row>
    <row r="14827" spans="7:7" x14ac:dyDescent="0.2">
      <c r="G14827" s="261"/>
    </row>
    <row r="14828" spans="7:7" x14ac:dyDescent="0.2">
      <c r="G14828" s="261"/>
    </row>
    <row r="14829" spans="7:7" x14ac:dyDescent="0.2">
      <c r="G14829" s="261"/>
    </row>
    <row r="14830" spans="7:7" x14ac:dyDescent="0.2">
      <c r="G14830" s="261"/>
    </row>
    <row r="14831" spans="7:7" x14ac:dyDescent="0.2">
      <c r="G14831" s="261"/>
    </row>
    <row r="14832" spans="7:7" x14ac:dyDescent="0.2">
      <c r="G14832" s="261"/>
    </row>
    <row r="14833" spans="7:7" x14ac:dyDescent="0.2">
      <c r="G14833" s="261"/>
    </row>
    <row r="14834" spans="7:7" x14ac:dyDescent="0.2">
      <c r="G14834" s="261"/>
    </row>
    <row r="14835" spans="7:7" x14ac:dyDescent="0.2">
      <c r="G14835" s="261"/>
    </row>
    <row r="14836" spans="7:7" x14ac:dyDescent="0.2">
      <c r="G14836" s="261"/>
    </row>
    <row r="14837" spans="7:7" x14ac:dyDescent="0.2">
      <c r="G14837" s="261"/>
    </row>
    <row r="14838" spans="7:7" x14ac:dyDescent="0.2">
      <c r="G14838" s="261"/>
    </row>
    <row r="14839" spans="7:7" x14ac:dyDescent="0.2">
      <c r="G14839" s="261"/>
    </row>
    <row r="14840" spans="7:7" x14ac:dyDescent="0.2">
      <c r="G14840" s="261"/>
    </row>
    <row r="14841" spans="7:7" x14ac:dyDescent="0.2">
      <c r="G14841" s="261"/>
    </row>
    <row r="14842" spans="7:7" x14ac:dyDescent="0.2">
      <c r="G14842" s="261"/>
    </row>
    <row r="14843" spans="7:7" x14ac:dyDescent="0.2">
      <c r="G14843" s="261"/>
    </row>
    <row r="14844" spans="7:7" x14ac:dyDescent="0.2">
      <c r="G14844" s="261"/>
    </row>
    <row r="14845" spans="7:7" x14ac:dyDescent="0.2">
      <c r="G14845" s="261"/>
    </row>
    <row r="14846" spans="7:7" x14ac:dyDescent="0.2">
      <c r="G14846" s="261"/>
    </row>
    <row r="14847" spans="7:7" x14ac:dyDescent="0.2">
      <c r="G14847" s="261"/>
    </row>
    <row r="14848" spans="7:7" x14ac:dyDescent="0.2">
      <c r="G14848" s="261"/>
    </row>
    <row r="14849" spans="7:7" x14ac:dyDescent="0.2">
      <c r="G14849" s="261"/>
    </row>
    <row r="14850" spans="7:7" x14ac:dyDescent="0.2">
      <c r="G14850" s="261"/>
    </row>
    <row r="14851" spans="7:7" x14ac:dyDescent="0.2">
      <c r="G14851" s="261"/>
    </row>
    <row r="14852" spans="7:7" x14ac:dyDescent="0.2">
      <c r="G14852" s="261"/>
    </row>
    <row r="14853" spans="7:7" x14ac:dyDescent="0.2">
      <c r="G14853" s="261"/>
    </row>
    <row r="14854" spans="7:7" x14ac:dyDescent="0.2">
      <c r="G14854" s="261"/>
    </row>
    <row r="14855" spans="7:7" x14ac:dyDescent="0.2">
      <c r="G14855" s="261"/>
    </row>
    <row r="14856" spans="7:7" x14ac:dyDescent="0.2">
      <c r="G14856" s="261"/>
    </row>
    <row r="14857" spans="7:7" x14ac:dyDescent="0.2">
      <c r="G14857" s="261"/>
    </row>
    <row r="14858" spans="7:7" x14ac:dyDescent="0.2">
      <c r="G14858" s="261"/>
    </row>
    <row r="14859" spans="7:7" x14ac:dyDescent="0.2">
      <c r="G14859" s="261"/>
    </row>
    <row r="14860" spans="7:7" x14ac:dyDescent="0.2">
      <c r="G14860" s="261"/>
    </row>
    <row r="14861" spans="7:7" x14ac:dyDescent="0.2">
      <c r="G14861" s="261"/>
    </row>
    <row r="14862" spans="7:7" x14ac:dyDescent="0.2">
      <c r="G14862" s="261"/>
    </row>
    <row r="14863" spans="7:7" x14ac:dyDescent="0.2">
      <c r="G14863" s="261"/>
    </row>
    <row r="14864" spans="7:7" x14ac:dyDescent="0.2">
      <c r="G14864" s="261"/>
    </row>
    <row r="14865" spans="7:7" x14ac:dyDescent="0.2">
      <c r="G14865" s="261"/>
    </row>
    <row r="14866" spans="7:7" x14ac:dyDescent="0.2">
      <c r="G14866" s="261"/>
    </row>
    <row r="14867" spans="7:7" x14ac:dyDescent="0.2">
      <c r="G14867" s="261"/>
    </row>
    <row r="14868" spans="7:7" x14ac:dyDescent="0.2">
      <c r="G14868" s="261"/>
    </row>
    <row r="14869" spans="7:7" x14ac:dyDescent="0.2">
      <c r="G14869" s="261"/>
    </row>
    <row r="14870" spans="7:7" x14ac:dyDescent="0.2">
      <c r="G14870" s="261"/>
    </row>
    <row r="14871" spans="7:7" x14ac:dyDescent="0.2">
      <c r="G14871" s="261"/>
    </row>
    <row r="14872" spans="7:7" x14ac:dyDescent="0.2">
      <c r="G14872" s="261"/>
    </row>
    <row r="14873" spans="7:7" x14ac:dyDescent="0.2">
      <c r="G14873" s="261"/>
    </row>
    <row r="14874" spans="7:7" x14ac:dyDescent="0.2">
      <c r="G14874" s="261"/>
    </row>
    <row r="14875" spans="7:7" x14ac:dyDescent="0.2">
      <c r="G14875" s="261"/>
    </row>
    <row r="14876" spans="7:7" x14ac:dyDescent="0.2">
      <c r="G14876" s="261"/>
    </row>
    <row r="14877" spans="7:7" x14ac:dyDescent="0.2">
      <c r="G14877" s="261"/>
    </row>
    <row r="14878" spans="7:7" x14ac:dyDescent="0.2">
      <c r="G14878" s="261"/>
    </row>
    <row r="14879" spans="7:7" x14ac:dyDescent="0.2">
      <c r="G14879" s="261"/>
    </row>
    <row r="14880" spans="7:7" x14ac:dyDescent="0.2">
      <c r="G14880" s="261"/>
    </row>
    <row r="14881" spans="7:7" x14ac:dyDescent="0.2">
      <c r="G14881" s="261"/>
    </row>
    <row r="14882" spans="7:7" x14ac:dyDescent="0.2">
      <c r="G14882" s="261"/>
    </row>
    <row r="14883" spans="7:7" x14ac:dyDescent="0.2">
      <c r="G14883" s="261"/>
    </row>
    <row r="14884" spans="7:7" x14ac:dyDescent="0.2">
      <c r="G14884" s="261"/>
    </row>
    <row r="14885" spans="7:7" x14ac:dyDescent="0.2">
      <c r="G14885" s="261"/>
    </row>
    <row r="14886" spans="7:7" x14ac:dyDescent="0.2">
      <c r="G14886" s="261"/>
    </row>
    <row r="14887" spans="7:7" x14ac:dyDescent="0.2">
      <c r="G14887" s="261"/>
    </row>
    <row r="14888" spans="7:7" x14ac:dyDescent="0.2">
      <c r="G14888" s="261"/>
    </row>
    <row r="14889" spans="7:7" x14ac:dyDescent="0.2">
      <c r="G14889" s="261"/>
    </row>
    <row r="14890" spans="7:7" x14ac:dyDescent="0.2">
      <c r="G14890" s="261"/>
    </row>
    <row r="14891" spans="7:7" x14ac:dyDescent="0.2">
      <c r="G14891" s="261"/>
    </row>
    <row r="14892" spans="7:7" x14ac:dyDescent="0.2">
      <c r="G14892" s="261"/>
    </row>
    <row r="14893" spans="7:7" x14ac:dyDescent="0.2">
      <c r="G14893" s="261"/>
    </row>
    <row r="14894" spans="7:7" x14ac:dyDescent="0.2">
      <c r="G14894" s="261"/>
    </row>
    <row r="14895" spans="7:7" x14ac:dyDescent="0.2">
      <c r="G14895" s="261"/>
    </row>
    <row r="14896" spans="7:7" x14ac:dyDescent="0.2">
      <c r="G14896" s="261"/>
    </row>
    <row r="14897" spans="7:7" x14ac:dyDescent="0.2">
      <c r="G14897" s="261"/>
    </row>
    <row r="14898" spans="7:7" x14ac:dyDescent="0.2">
      <c r="G14898" s="261"/>
    </row>
    <row r="14899" spans="7:7" x14ac:dyDescent="0.2">
      <c r="G14899" s="261"/>
    </row>
    <row r="14900" spans="7:7" x14ac:dyDescent="0.2">
      <c r="G14900" s="261"/>
    </row>
    <row r="14901" spans="7:7" x14ac:dyDescent="0.2">
      <c r="G14901" s="261"/>
    </row>
    <row r="14902" spans="7:7" x14ac:dyDescent="0.2">
      <c r="G14902" s="261"/>
    </row>
    <row r="14903" spans="7:7" x14ac:dyDescent="0.2">
      <c r="G14903" s="261"/>
    </row>
    <row r="14904" spans="7:7" x14ac:dyDescent="0.2">
      <c r="G14904" s="261"/>
    </row>
    <row r="14905" spans="7:7" x14ac:dyDescent="0.2">
      <c r="G14905" s="261"/>
    </row>
    <row r="14906" spans="7:7" x14ac:dyDescent="0.2">
      <c r="G14906" s="261"/>
    </row>
    <row r="14907" spans="7:7" x14ac:dyDescent="0.2">
      <c r="G14907" s="261"/>
    </row>
    <row r="14908" spans="7:7" x14ac:dyDescent="0.2">
      <c r="G14908" s="261"/>
    </row>
    <row r="14909" spans="7:7" x14ac:dyDescent="0.2">
      <c r="G14909" s="261"/>
    </row>
    <row r="14910" spans="7:7" x14ac:dyDescent="0.2">
      <c r="G14910" s="261"/>
    </row>
    <row r="14911" spans="7:7" x14ac:dyDescent="0.2">
      <c r="G14911" s="261"/>
    </row>
    <row r="14912" spans="7:7" x14ac:dyDescent="0.2">
      <c r="G14912" s="261"/>
    </row>
    <row r="14913" spans="7:7" x14ac:dyDescent="0.2">
      <c r="G14913" s="261"/>
    </row>
    <row r="14914" spans="7:7" x14ac:dyDescent="0.2">
      <c r="G14914" s="261"/>
    </row>
    <row r="14915" spans="7:7" x14ac:dyDescent="0.2">
      <c r="G14915" s="261"/>
    </row>
    <row r="14916" spans="7:7" x14ac:dyDescent="0.2">
      <c r="G14916" s="261"/>
    </row>
    <row r="14917" spans="7:7" x14ac:dyDescent="0.2">
      <c r="G14917" s="261"/>
    </row>
    <row r="14918" spans="7:7" x14ac:dyDescent="0.2">
      <c r="G14918" s="261"/>
    </row>
    <row r="14919" spans="7:7" x14ac:dyDescent="0.2">
      <c r="G14919" s="261"/>
    </row>
    <row r="14920" spans="7:7" x14ac:dyDescent="0.2">
      <c r="G14920" s="261"/>
    </row>
    <row r="14921" spans="7:7" x14ac:dyDescent="0.2">
      <c r="G14921" s="261"/>
    </row>
    <row r="14922" spans="7:7" x14ac:dyDescent="0.2">
      <c r="G14922" s="261"/>
    </row>
    <row r="14923" spans="7:7" x14ac:dyDescent="0.2">
      <c r="G14923" s="261"/>
    </row>
    <row r="14924" spans="7:7" x14ac:dyDescent="0.2">
      <c r="G14924" s="261"/>
    </row>
    <row r="14925" spans="7:7" x14ac:dyDescent="0.2">
      <c r="G14925" s="261"/>
    </row>
    <row r="14926" spans="7:7" x14ac:dyDescent="0.2">
      <c r="G14926" s="261"/>
    </row>
    <row r="14927" spans="7:7" x14ac:dyDescent="0.2">
      <c r="G14927" s="261"/>
    </row>
    <row r="14928" spans="7:7" x14ac:dyDescent="0.2">
      <c r="G14928" s="261"/>
    </row>
    <row r="14929" spans="7:7" x14ac:dyDescent="0.2">
      <c r="G14929" s="261"/>
    </row>
    <row r="14930" spans="7:7" x14ac:dyDescent="0.2">
      <c r="G14930" s="261"/>
    </row>
    <row r="14931" spans="7:7" x14ac:dyDescent="0.2">
      <c r="G14931" s="261"/>
    </row>
    <row r="14932" spans="7:7" x14ac:dyDescent="0.2">
      <c r="G14932" s="261"/>
    </row>
    <row r="14933" spans="7:7" x14ac:dyDescent="0.2">
      <c r="G14933" s="261"/>
    </row>
    <row r="14934" spans="7:7" x14ac:dyDescent="0.2">
      <c r="G14934" s="261"/>
    </row>
    <row r="14935" spans="7:7" x14ac:dyDescent="0.2">
      <c r="G14935" s="261"/>
    </row>
    <row r="14936" spans="7:7" x14ac:dyDescent="0.2">
      <c r="G14936" s="261"/>
    </row>
    <row r="14937" spans="7:7" x14ac:dyDescent="0.2">
      <c r="G14937" s="261"/>
    </row>
    <row r="14938" spans="7:7" x14ac:dyDescent="0.2">
      <c r="G14938" s="261"/>
    </row>
    <row r="14939" spans="7:7" x14ac:dyDescent="0.2">
      <c r="G14939" s="261"/>
    </row>
    <row r="14940" spans="7:7" x14ac:dyDescent="0.2">
      <c r="G14940" s="261"/>
    </row>
    <row r="14941" spans="7:7" x14ac:dyDescent="0.2">
      <c r="G14941" s="261"/>
    </row>
    <row r="14942" spans="7:7" x14ac:dyDescent="0.2">
      <c r="G14942" s="261"/>
    </row>
    <row r="14943" spans="7:7" x14ac:dyDescent="0.2">
      <c r="G14943" s="261"/>
    </row>
    <row r="14944" spans="7:7" x14ac:dyDescent="0.2">
      <c r="G14944" s="261"/>
    </row>
    <row r="14945" spans="7:7" x14ac:dyDescent="0.2">
      <c r="G14945" s="261"/>
    </row>
    <row r="14946" spans="7:7" x14ac:dyDescent="0.2">
      <c r="G14946" s="261"/>
    </row>
    <row r="14947" spans="7:7" x14ac:dyDescent="0.2">
      <c r="G14947" s="261"/>
    </row>
    <row r="14948" spans="7:7" x14ac:dyDescent="0.2">
      <c r="G14948" s="261"/>
    </row>
    <row r="14949" spans="7:7" x14ac:dyDescent="0.2">
      <c r="G14949" s="261"/>
    </row>
    <row r="14950" spans="7:7" x14ac:dyDescent="0.2">
      <c r="G14950" s="261"/>
    </row>
    <row r="14951" spans="7:7" x14ac:dyDescent="0.2">
      <c r="G14951" s="261"/>
    </row>
    <row r="14952" spans="7:7" x14ac:dyDescent="0.2">
      <c r="G14952" s="261"/>
    </row>
    <row r="14953" spans="7:7" x14ac:dyDescent="0.2">
      <c r="G14953" s="261"/>
    </row>
    <row r="14954" spans="7:7" x14ac:dyDescent="0.2">
      <c r="G14954" s="261"/>
    </row>
    <row r="14955" spans="7:7" x14ac:dyDescent="0.2">
      <c r="G14955" s="261"/>
    </row>
    <row r="14956" spans="7:7" x14ac:dyDescent="0.2">
      <c r="G14956" s="261"/>
    </row>
    <row r="14957" spans="7:7" x14ac:dyDescent="0.2">
      <c r="G14957" s="261"/>
    </row>
    <row r="14958" spans="7:7" x14ac:dyDescent="0.2">
      <c r="G14958" s="261"/>
    </row>
    <row r="14959" spans="7:7" x14ac:dyDescent="0.2">
      <c r="G14959" s="261"/>
    </row>
    <row r="14960" spans="7:7" x14ac:dyDescent="0.2">
      <c r="G14960" s="261"/>
    </row>
    <row r="14961" spans="7:7" x14ac:dyDescent="0.2">
      <c r="G14961" s="261"/>
    </row>
    <row r="14962" spans="7:7" x14ac:dyDescent="0.2">
      <c r="G14962" s="261"/>
    </row>
    <row r="14963" spans="7:7" x14ac:dyDescent="0.2">
      <c r="G14963" s="261"/>
    </row>
    <row r="14964" spans="7:7" x14ac:dyDescent="0.2">
      <c r="G14964" s="261"/>
    </row>
    <row r="14965" spans="7:7" x14ac:dyDescent="0.2">
      <c r="G14965" s="261"/>
    </row>
    <row r="14966" spans="7:7" x14ac:dyDescent="0.2">
      <c r="G14966" s="261"/>
    </row>
    <row r="14967" spans="7:7" x14ac:dyDescent="0.2">
      <c r="G14967" s="261"/>
    </row>
    <row r="14968" spans="7:7" x14ac:dyDescent="0.2">
      <c r="G14968" s="261"/>
    </row>
    <row r="14969" spans="7:7" x14ac:dyDescent="0.2">
      <c r="G14969" s="261"/>
    </row>
    <row r="14970" spans="7:7" x14ac:dyDescent="0.2">
      <c r="G14970" s="261"/>
    </row>
    <row r="14971" spans="7:7" x14ac:dyDescent="0.2">
      <c r="G14971" s="261"/>
    </row>
    <row r="14972" spans="7:7" x14ac:dyDescent="0.2">
      <c r="G14972" s="261"/>
    </row>
    <row r="14973" spans="7:7" x14ac:dyDescent="0.2">
      <c r="G14973" s="261"/>
    </row>
    <row r="14974" spans="7:7" x14ac:dyDescent="0.2">
      <c r="G14974" s="261"/>
    </row>
    <row r="14975" spans="7:7" x14ac:dyDescent="0.2">
      <c r="G14975" s="261"/>
    </row>
    <row r="14976" spans="7:7" x14ac:dyDescent="0.2">
      <c r="G14976" s="261"/>
    </row>
    <row r="14977" spans="7:7" x14ac:dyDescent="0.2">
      <c r="G14977" s="261"/>
    </row>
    <row r="14978" spans="7:7" x14ac:dyDescent="0.2">
      <c r="G14978" s="261"/>
    </row>
    <row r="14979" spans="7:7" x14ac:dyDescent="0.2">
      <c r="G14979" s="261"/>
    </row>
    <row r="14980" spans="7:7" x14ac:dyDescent="0.2">
      <c r="G14980" s="261"/>
    </row>
    <row r="14981" spans="7:7" x14ac:dyDescent="0.2">
      <c r="G14981" s="261"/>
    </row>
    <row r="14982" spans="7:7" x14ac:dyDescent="0.2">
      <c r="G14982" s="261"/>
    </row>
    <row r="14983" spans="7:7" x14ac:dyDescent="0.2">
      <c r="G14983" s="261"/>
    </row>
    <row r="14984" spans="7:7" x14ac:dyDescent="0.2">
      <c r="G14984" s="261"/>
    </row>
    <row r="14985" spans="7:7" x14ac:dyDescent="0.2">
      <c r="G14985" s="261"/>
    </row>
    <row r="14986" spans="7:7" x14ac:dyDescent="0.2">
      <c r="G14986" s="261"/>
    </row>
    <row r="14987" spans="7:7" x14ac:dyDescent="0.2">
      <c r="G14987" s="261"/>
    </row>
    <row r="14988" spans="7:7" x14ac:dyDescent="0.2">
      <c r="G14988" s="261"/>
    </row>
    <row r="14989" spans="7:7" x14ac:dyDescent="0.2">
      <c r="G14989" s="261"/>
    </row>
    <row r="14990" spans="7:7" x14ac:dyDescent="0.2">
      <c r="G14990" s="261"/>
    </row>
    <row r="14991" spans="7:7" x14ac:dyDescent="0.2">
      <c r="G14991" s="261"/>
    </row>
    <row r="14992" spans="7:7" x14ac:dyDescent="0.2">
      <c r="G14992" s="261"/>
    </row>
    <row r="14993" spans="7:7" x14ac:dyDescent="0.2">
      <c r="G14993" s="261"/>
    </row>
    <row r="14994" spans="7:7" x14ac:dyDescent="0.2">
      <c r="G14994" s="261"/>
    </row>
    <row r="14995" spans="7:7" x14ac:dyDescent="0.2">
      <c r="G14995" s="261"/>
    </row>
    <row r="14996" spans="7:7" x14ac:dyDescent="0.2">
      <c r="G14996" s="261"/>
    </row>
    <row r="14997" spans="7:7" x14ac:dyDescent="0.2">
      <c r="G14997" s="261"/>
    </row>
    <row r="14998" spans="7:7" x14ac:dyDescent="0.2">
      <c r="G14998" s="261"/>
    </row>
    <row r="14999" spans="7:7" x14ac:dyDescent="0.2">
      <c r="G14999" s="261"/>
    </row>
    <row r="15000" spans="7:7" x14ac:dyDescent="0.2">
      <c r="G15000" s="261"/>
    </row>
    <row r="15001" spans="7:7" x14ac:dyDescent="0.2">
      <c r="G15001" s="261"/>
    </row>
    <row r="15002" spans="7:7" x14ac:dyDescent="0.2">
      <c r="G15002" s="261"/>
    </row>
    <row r="15003" spans="7:7" x14ac:dyDescent="0.2">
      <c r="G15003" s="261"/>
    </row>
    <row r="15004" spans="7:7" x14ac:dyDescent="0.2">
      <c r="G15004" s="261"/>
    </row>
    <row r="15005" spans="7:7" x14ac:dyDescent="0.2">
      <c r="G15005" s="261"/>
    </row>
    <row r="15006" spans="7:7" x14ac:dyDescent="0.2">
      <c r="G15006" s="261"/>
    </row>
    <row r="15007" spans="7:7" x14ac:dyDescent="0.2">
      <c r="G15007" s="261"/>
    </row>
    <row r="15008" spans="7:7" x14ac:dyDescent="0.2">
      <c r="G15008" s="261"/>
    </row>
    <row r="15009" spans="7:7" x14ac:dyDescent="0.2">
      <c r="G15009" s="261"/>
    </row>
    <row r="15010" spans="7:7" x14ac:dyDescent="0.2">
      <c r="G15010" s="261"/>
    </row>
    <row r="15011" spans="7:7" x14ac:dyDescent="0.2">
      <c r="G15011" s="261"/>
    </row>
    <row r="15012" spans="7:7" x14ac:dyDescent="0.2">
      <c r="G15012" s="261"/>
    </row>
    <row r="15013" spans="7:7" x14ac:dyDescent="0.2">
      <c r="G15013" s="261"/>
    </row>
    <row r="15014" spans="7:7" x14ac:dyDescent="0.2">
      <c r="G15014" s="261"/>
    </row>
    <row r="15015" spans="7:7" x14ac:dyDescent="0.2">
      <c r="G15015" s="261"/>
    </row>
    <row r="15016" spans="7:7" x14ac:dyDescent="0.2">
      <c r="G15016" s="261"/>
    </row>
    <row r="15017" spans="7:7" x14ac:dyDescent="0.2">
      <c r="G15017" s="261"/>
    </row>
    <row r="15018" spans="7:7" x14ac:dyDescent="0.2">
      <c r="G15018" s="261"/>
    </row>
    <row r="15019" spans="7:7" x14ac:dyDescent="0.2">
      <c r="G15019" s="261"/>
    </row>
    <row r="15020" spans="7:7" x14ac:dyDescent="0.2">
      <c r="G15020" s="261"/>
    </row>
    <row r="15021" spans="7:7" x14ac:dyDescent="0.2">
      <c r="G15021" s="261"/>
    </row>
    <row r="15022" spans="7:7" x14ac:dyDescent="0.2">
      <c r="G15022" s="261"/>
    </row>
    <row r="15023" spans="7:7" x14ac:dyDescent="0.2">
      <c r="G15023" s="261"/>
    </row>
    <row r="15024" spans="7:7" x14ac:dyDescent="0.2">
      <c r="G15024" s="261"/>
    </row>
    <row r="15025" spans="7:7" x14ac:dyDescent="0.2">
      <c r="G15025" s="261"/>
    </row>
    <row r="15026" spans="7:7" x14ac:dyDescent="0.2">
      <c r="G15026" s="261"/>
    </row>
    <row r="15027" spans="7:7" x14ac:dyDescent="0.2">
      <c r="G15027" s="261"/>
    </row>
    <row r="15028" spans="7:7" x14ac:dyDescent="0.2">
      <c r="G15028" s="261"/>
    </row>
    <row r="15029" spans="7:7" x14ac:dyDescent="0.2">
      <c r="G15029" s="261"/>
    </row>
    <row r="15030" spans="7:7" x14ac:dyDescent="0.2">
      <c r="G15030" s="261"/>
    </row>
    <row r="15031" spans="7:7" x14ac:dyDescent="0.2">
      <c r="G15031" s="261"/>
    </row>
    <row r="15032" spans="7:7" x14ac:dyDescent="0.2">
      <c r="G15032" s="261"/>
    </row>
    <row r="15033" spans="7:7" x14ac:dyDescent="0.2">
      <c r="G15033" s="261"/>
    </row>
    <row r="15034" spans="7:7" x14ac:dyDescent="0.2">
      <c r="G15034" s="261"/>
    </row>
    <row r="15035" spans="7:7" x14ac:dyDescent="0.2">
      <c r="G15035" s="261"/>
    </row>
    <row r="15036" spans="7:7" x14ac:dyDescent="0.2">
      <c r="G15036" s="261"/>
    </row>
    <row r="15037" spans="7:7" x14ac:dyDescent="0.2">
      <c r="G15037" s="261"/>
    </row>
    <row r="15038" spans="7:7" x14ac:dyDescent="0.2">
      <c r="G15038" s="261"/>
    </row>
    <row r="15039" spans="7:7" x14ac:dyDescent="0.2">
      <c r="G15039" s="261"/>
    </row>
    <row r="15040" spans="7:7" x14ac:dyDescent="0.2">
      <c r="G15040" s="261"/>
    </row>
    <row r="15041" spans="7:7" x14ac:dyDescent="0.2">
      <c r="G15041" s="261"/>
    </row>
    <row r="15042" spans="7:7" x14ac:dyDescent="0.2">
      <c r="G15042" s="261"/>
    </row>
    <row r="15043" spans="7:7" x14ac:dyDescent="0.2">
      <c r="G15043" s="261"/>
    </row>
    <row r="15044" spans="7:7" x14ac:dyDescent="0.2">
      <c r="G15044" s="261"/>
    </row>
    <row r="15045" spans="7:7" x14ac:dyDescent="0.2">
      <c r="G15045" s="261"/>
    </row>
    <row r="15046" spans="7:7" x14ac:dyDescent="0.2">
      <c r="G15046" s="261"/>
    </row>
    <row r="15047" spans="7:7" x14ac:dyDescent="0.2">
      <c r="G15047" s="261"/>
    </row>
    <row r="15048" spans="7:7" x14ac:dyDescent="0.2">
      <c r="G15048" s="261"/>
    </row>
    <row r="15049" spans="7:7" x14ac:dyDescent="0.2">
      <c r="G15049" s="261"/>
    </row>
    <row r="15050" spans="7:7" x14ac:dyDescent="0.2">
      <c r="G15050" s="261"/>
    </row>
    <row r="15051" spans="7:7" x14ac:dyDescent="0.2">
      <c r="G15051" s="261"/>
    </row>
    <row r="15052" spans="7:7" x14ac:dyDescent="0.2">
      <c r="G15052" s="261"/>
    </row>
    <row r="15053" spans="7:7" x14ac:dyDescent="0.2">
      <c r="G15053" s="261"/>
    </row>
    <row r="15054" spans="7:7" x14ac:dyDescent="0.2">
      <c r="G15054" s="261"/>
    </row>
    <row r="15055" spans="7:7" x14ac:dyDescent="0.2">
      <c r="G15055" s="261"/>
    </row>
    <row r="15056" spans="7:7" x14ac:dyDescent="0.2">
      <c r="G15056" s="261"/>
    </row>
    <row r="15057" spans="7:7" x14ac:dyDescent="0.2">
      <c r="G15057" s="261"/>
    </row>
    <row r="15058" spans="7:7" x14ac:dyDescent="0.2">
      <c r="G15058" s="261"/>
    </row>
    <row r="15059" spans="7:7" x14ac:dyDescent="0.2">
      <c r="G15059" s="261"/>
    </row>
    <row r="15060" spans="7:7" x14ac:dyDescent="0.2">
      <c r="G15060" s="261"/>
    </row>
    <row r="15061" spans="7:7" x14ac:dyDescent="0.2">
      <c r="G15061" s="261"/>
    </row>
    <row r="15062" spans="7:7" x14ac:dyDescent="0.2">
      <c r="G15062" s="261"/>
    </row>
    <row r="15063" spans="7:7" x14ac:dyDescent="0.2">
      <c r="G15063" s="261"/>
    </row>
    <row r="15064" spans="7:7" x14ac:dyDescent="0.2">
      <c r="G15064" s="261"/>
    </row>
    <row r="15065" spans="7:7" x14ac:dyDescent="0.2">
      <c r="G15065" s="261"/>
    </row>
    <row r="15066" spans="7:7" x14ac:dyDescent="0.2">
      <c r="G15066" s="261"/>
    </row>
    <row r="15067" spans="7:7" x14ac:dyDescent="0.2">
      <c r="G15067" s="261"/>
    </row>
    <row r="15068" spans="7:7" x14ac:dyDescent="0.2">
      <c r="G15068" s="261"/>
    </row>
    <row r="15069" spans="7:7" x14ac:dyDescent="0.2">
      <c r="G15069" s="261"/>
    </row>
    <row r="15070" spans="7:7" x14ac:dyDescent="0.2">
      <c r="G15070" s="261"/>
    </row>
    <row r="15071" spans="7:7" x14ac:dyDescent="0.2">
      <c r="G15071" s="261"/>
    </row>
    <row r="15072" spans="7:7" x14ac:dyDescent="0.2">
      <c r="G15072" s="261"/>
    </row>
    <row r="15073" spans="7:7" x14ac:dyDescent="0.2">
      <c r="G15073" s="261"/>
    </row>
    <row r="15074" spans="7:7" x14ac:dyDescent="0.2">
      <c r="G15074" s="261"/>
    </row>
    <row r="15075" spans="7:7" x14ac:dyDescent="0.2">
      <c r="G15075" s="261"/>
    </row>
    <row r="15076" spans="7:7" x14ac:dyDescent="0.2">
      <c r="G15076" s="261"/>
    </row>
    <row r="15077" spans="7:7" x14ac:dyDescent="0.2">
      <c r="G15077" s="261"/>
    </row>
    <row r="15078" spans="7:7" x14ac:dyDescent="0.2">
      <c r="G15078" s="261"/>
    </row>
    <row r="15079" spans="7:7" x14ac:dyDescent="0.2">
      <c r="G15079" s="261"/>
    </row>
    <row r="15080" spans="7:7" x14ac:dyDescent="0.2">
      <c r="G15080" s="261"/>
    </row>
    <row r="15081" spans="7:7" x14ac:dyDescent="0.2">
      <c r="G15081" s="261"/>
    </row>
    <row r="15082" spans="7:7" x14ac:dyDescent="0.2">
      <c r="G15082" s="261"/>
    </row>
    <row r="15083" spans="7:7" x14ac:dyDescent="0.2">
      <c r="G15083" s="261"/>
    </row>
    <row r="15084" spans="7:7" x14ac:dyDescent="0.2">
      <c r="G15084" s="261"/>
    </row>
    <row r="15085" spans="7:7" x14ac:dyDescent="0.2">
      <c r="G15085" s="261"/>
    </row>
    <row r="15086" spans="7:7" x14ac:dyDescent="0.2">
      <c r="G15086" s="261"/>
    </row>
    <row r="15087" spans="7:7" x14ac:dyDescent="0.2">
      <c r="G15087" s="261"/>
    </row>
    <row r="15088" spans="7:7" x14ac:dyDescent="0.2">
      <c r="G15088" s="261"/>
    </row>
    <row r="15089" spans="7:7" x14ac:dyDescent="0.2">
      <c r="G15089" s="261"/>
    </row>
    <row r="15090" spans="7:7" x14ac:dyDescent="0.2">
      <c r="G15090" s="261"/>
    </row>
    <row r="15091" spans="7:7" x14ac:dyDescent="0.2">
      <c r="G15091" s="261"/>
    </row>
    <row r="15092" spans="7:7" x14ac:dyDescent="0.2">
      <c r="G15092" s="261"/>
    </row>
    <row r="15093" spans="7:7" x14ac:dyDescent="0.2">
      <c r="G15093" s="261"/>
    </row>
    <row r="15094" spans="7:7" x14ac:dyDescent="0.2">
      <c r="G15094" s="261"/>
    </row>
    <row r="15095" spans="7:7" x14ac:dyDescent="0.2">
      <c r="G15095" s="261"/>
    </row>
    <row r="15096" spans="7:7" x14ac:dyDescent="0.2">
      <c r="G15096" s="261"/>
    </row>
    <row r="15097" spans="7:7" x14ac:dyDescent="0.2">
      <c r="G15097" s="261"/>
    </row>
    <row r="15098" spans="7:7" x14ac:dyDescent="0.2">
      <c r="G15098" s="261"/>
    </row>
    <row r="15099" spans="7:7" x14ac:dyDescent="0.2">
      <c r="G15099" s="261"/>
    </row>
    <row r="15100" spans="7:7" x14ac:dyDescent="0.2">
      <c r="G15100" s="261"/>
    </row>
    <row r="15101" spans="7:7" x14ac:dyDescent="0.2">
      <c r="G15101" s="261"/>
    </row>
    <row r="15102" spans="7:7" x14ac:dyDescent="0.2">
      <c r="G15102" s="261"/>
    </row>
    <row r="15103" spans="7:7" x14ac:dyDescent="0.2">
      <c r="G15103" s="261"/>
    </row>
    <row r="15104" spans="7:7" x14ac:dyDescent="0.2">
      <c r="G15104" s="261"/>
    </row>
    <row r="15105" spans="7:7" x14ac:dyDescent="0.2">
      <c r="G15105" s="261"/>
    </row>
    <row r="15106" spans="7:7" x14ac:dyDescent="0.2">
      <c r="G15106" s="261"/>
    </row>
    <row r="15107" spans="7:7" x14ac:dyDescent="0.2">
      <c r="G15107" s="261"/>
    </row>
    <row r="15108" spans="7:7" x14ac:dyDescent="0.2">
      <c r="G15108" s="261"/>
    </row>
    <row r="15109" spans="7:7" x14ac:dyDescent="0.2">
      <c r="G15109" s="261"/>
    </row>
    <row r="15110" spans="7:7" x14ac:dyDescent="0.2">
      <c r="G15110" s="261"/>
    </row>
    <row r="15111" spans="7:7" x14ac:dyDescent="0.2">
      <c r="G15111" s="261"/>
    </row>
    <row r="15112" spans="7:7" x14ac:dyDescent="0.2">
      <c r="G15112" s="261"/>
    </row>
    <row r="15113" spans="7:7" x14ac:dyDescent="0.2">
      <c r="G15113" s="261"/>
    </row>
    <row r="15114" spans="7:7" x14ac:dyDescent="0.2">
      <c r="G15114" s="261"/>
    </row>
    <row r="15115" spans="7:7" x14ac:dyDescent="0.2">
      <c r="G15115" s="261"/>
    </row>
    <row r="15116" spans="7:7" x14ac:dyDescent="0.2">
      <c r="G15116" s="261"/>
    </row>
    <row r="15117" spans="7:7" x14ac:dyDescent="0.2">
      <c r="G15117" s="261"/>
    </row>
    <row r="15118" spans="7:7" x14ac:dyDescent="0.2">
      <c r="G15118" s="261"/>
    </row>
    <row r="15119" spans="7:7" x14ac:dyDescent="0.2">
      <c r="G15119" s="261"/>
    </row>
    <row r="15120" spans="7:7" x14ac:dyDescent="0.2">
      <c r="G15120" s="261"/>
    </row>
    <row r="15121" spans="7:7" x14ac:dyDescent="0.2">
      <c r="G15121" s="261"/>
    </row>
    <row r="15122" spans="7:7" x14ac:dyDescent="0.2">
      <c r="G15122" s="261"/>
    </row>
    <row r="15123" spans="7:7" x14ac:dyDescent="0.2">
      <c r="G15123" s="261"/>
    </row>
    <row r="15124" spans="7:7" x14ac:dyDescent="0.2">
      <c r="G15124" s="261"/>
    </row>
    <row r="15125" spans="7:7" x14ac:dyDescent="0.2">
      <c r="G15125" s="261"/>
    </row>
    <row r="15126" spans="7:7" x14ac:dyDescent="0.2">
      <c r="G15126" s="261"/>
    </row>
    <row r="15127" spans="7:7" x14ac:dyDescent="0.2">
      <c r="G15127" s="261"/>
    </row>
    <row r="15128" spans="7:7" x14ac:dyDescent="0.2">
      <c r="G15128" s="261"/>
    </row>
    <row r="15129" spans="7:7" x14ac:dyDescent="0.2">
      <c r="G15129" s="261"/>
    </row>
    <row r="15130" spans="7:7" x14ac:dyDescent="0.2">
      <c r="G15130" s="261"/>
    </row>
    <row r="15131" spans="7:7" x14ac:dyDescent="0.2">
      <c r="G15131" s="261"/>
    </row>
    <row r="15132" spans="7:7" x14ac:dyDescent="0.2">
      <c r="G15132" s="261"/>
    </row>
    <row r="15133" spans="7:7" x14ac:dyDescent="0.2">
      <c r="G15133" s="261"/>
    </row>
    <row r="15134" spans="7:7" x14ac:dyDescent="0.2">
      <c r="G15134" s="261"/>
    </row>
    <row r="15135" spans="7:7" x14ac:dyDescent="0.2">
      <c r="G15135" s="261"/>
    </row>
    <row r="15136" spans="7:7" x14ac:dyDescent="0.2">
      <c r="G15136" s="261"/>
    </row>
    <row r="15137" spans="7:7" x14ac:dyDescent="0.2">
      <c r="G15137" s="261"/>
    </row>
    <row r="15138" spans="7:7" x14ac:dyDescent="0.2">
      <c r="G15138" s="261"/>
    </row>
    <row r="15139" spans="7:7" x14ac:dyDescent="0.2">
      <c r="G15139" s="261"/>
    </row>
    <row r="15140" spans="7:7" x14ac:dyDescent="0.2">
      <c r="G15140" s="261"/>
    </row>
    <row r="15141" spans="7:7" x14ac:dyDescent="0.2">
      <c r="G15141" s="261"/>
    </row>
    <row r="15142" spans="7:7" x14ac:dyDescent="0.2">
      <c r="G15142" s="261"/>
    </row>
    <row r="15143" spans="7:7" x14ac:dyDescent="0.2">
      <c r="G15143" s="261"/>
    </row>
    <row r="15144" spans="7:7" x14ac:dyDescent="0.2">
      <c r="G15144" s="261"/>
    </row>
    <row r="15145" spans="7:7" x14ac:dyDescent="0.2">
      <c r="G15145" s="261"/>
    </row>
    <row r="15146" spans="7:7" x14ac:dyDescent="0.2">
      <c r="G15146" s="261"/>
    </row>
    <row r="15147" spans="7:7" x14ac:dyDescent="0.2">
      <c r="G15147" s="261"/>
    </row>
    <row r="15148" spans="7:7" x14ac:dyDescent="0.2">
      <c r="G15148" s="261"/>
    </row>
    <row r="15149" spans="7:7" x14ac:dyDescent="0.2">
      <c r="G15149" s="261"/>
    </row>
    <row r="15150" spans="7:7" x14ac:dyDescent="0.2">
      <c r="G15150" s="261"/>
    </row>
    <row r="15151" spans="7:7" x14ac:dyDescent="0.2">
      <c r="G15151" s="261"/>
    </row>
    <row r="15152" spans="7:7" x14ac:dyDescent="0.2">
      <c r="G15152" s="261"/>
    </row>
    <row r="15153" spans="7:7" x14ac:dyDescent="0.2">
      <c r="G15153" s="261"/>
    </row>
    <row r="15154" spans="7:7" x14ac:dyDescent="0.2">
      <c r="G15154" s="261"/>
    </row>
    <row r="15155" spans="7:7" x14ac:dyDescent="0.2">
      <c r="G15155" s="261"/>
    </row>
    <row r="15156" spans="7:7" x14ac:dyDescent="0.2">
      <c r="G15156" s="261"/>
    </row>
    <row r="15157" spans="7:7" x14ac:dyDescent="0.2">
      <c r="G15157" s="261"/>
    </row>
    <row r="15158" spans="7:7" x14ac:dyDescent="0.2">
      <c r="G15158" s="261"/>
    </row>
    <row r="15159" spans="7:7" x14ac:dyDescent="0.2">
      <c r="G15159" s="261"/>
    </row>
    <row r="15160" spans="7:7" x14ac:dyDescent="0.2">
      <c r="G15160" s="261"/>
    </row>
    <row r="15161" spans="7:7" x14ac:dyDescent="0.2">
      <c r="G15161" s="261"/>
    </row>
    <row r="15162" spans="7:7" x14ac:dyDescent="0.2">
      <c r="G15162" s="261"/>
    </row>
    <row r="15163" spans="7:7" x14ac:dyDescent="0.2">
      <c r="G15163" s="261"/>
    </row>
    <row r="15164" spans="7:7" x14ac:dyDescent="0.2">
      <c r="G15164" s="261"/>
    </row>
    <row r="15165" spans="7:7" x14ac:dyDescent="0.2">
      <c r="G15165" s="261"/>
    </row>
    <row r="15166" spans="7:7" x14ac:dyDescent="0.2">
      <c r="G15166" s="261"/>
    </row>
    <row r="15167" spans="7:7" x14ac:dyDescent="0.2">
      <c r="G15167" s="261"/>
    </row>
    <row r="15168" spans="7:7" x14ac:dyDescent="0.2">
      <c r="G15168" s="261"/>
    </row>
    <row r="15169" spans="7:7" x14ac:dyDescent="0.2">
      <c r="G15169" s="261"/>
    </row>
    <row r="15170" spans="7:7" x14ac:dyDescent="0.2">
      <c r="G15170" s="261"/>
    </row>
    <row r="15171" spans="7:7" x14ac:dyDescent="0.2">
      <c r="G15171" s="261"/>
    </row>
    <row r="15172" spans="7:7" x14ac:dyDescent="0.2">
      <c r="G15172" s="261"/>
    </row>
    <row r="15173" spans="7:7" x14ac:dyDescent="0.2">
      <c r="G15173" s="261"/>
    </row>
    <row r="15174" spans="7:7" x14ac:dyDescent="0.2">
      <c r="G15174" s="261"/>
    </row>
    <row r="15175" spans="7:7" x14ac:dyDescent="0.2">
      <c r="G15175" s="261"/>
    </row>
    <row r="15176" spans="7:7" x14ac:dyDescent="0.2">
      <c r="G15176" s="261"/>
    </row>
    <row r="15177" spans="7:7" x14ac:dyDescent="0.2">
      <c r="G15177" s="261"/>
    </row>
    <row r="15178" spans="7:7" x14ac:dyDescent="0.2">
      <c r="G15178" s="261"/>
    </row>
    <row r="15179" spans="7:7" x14ac:dyDescent="0.2">
      <c r="G15179" s="261"/>
    </row>
    <row r="15180" spans="7:7" x14ac:dyDescent="0.2">
      <c r="G15180" s="261"/>
    </row>
    <row r="15181" spans="7:7" x14ac:dyDescent="0.2">
      <c r="G15181" s="261"/>
    </row>
    <row r="15182" spans="7:7" x14ac:dyDescent="0.2">
      <c r="G15182" s="261"/>
    </row>
    <row r="15183" spans="7:7" x14ac:dyDescent="0.2">
      <c r="G15183" s="261"/>
    </row>
    <row r="15184" spans="7:7" x14ac:dyDescent="0.2">
      <c r="G15184" s="261"/>
    </row>
    <row r="15185" spans="7:7" x14ac:dyDescent="0.2">
      <c r="G15185" s="261"/>
    </row>
    <row r="15186" spans="7:7" x14ac:dyDescent="0.2">
      <c r="G15186" s="261"/>
    </row>
    <row r="15187" spans="7:7" x14ac:dyDescent="0.2">
      <c r="G15187" s="261"/>
    </row>
    <row r="15188" spans="7:7" x14ac:dyDescent="0.2">
      <c r="G15188" s="261"/>
    </row>
    <row r="15189" spans="7:7" x14ac:dyDescent="0.2">
      <c r="G15189" s="261"/>
    </row>
    <row r="15190" spans="7:7" x14ac:dyDescent="0.2">
      <c r="G15190" s="261"/>
    </row>
    <row r="15191" spans="7:7" x14ac:dyDescent="0.2">
      <c r="G15191" s="261"/>
    </row>
    <row r="15192" spans="7:7" x14ac:dyDescent="0.2">
      <c r="G15192" s="261"/>
    </row>
    <row r="15193" spans="7:7" x14ac:dyDescent="0.2">
      <c r="G15193" s="261"/>
    </row>
    <row r="15194" spans="7:7" x14ac:dyDescent="0.2">
      <c r="G15194" s="261"/>
    </row>
    <row r="15195" spans="7:7" x14ac:dyDescent="0.2">
      <c r="G15195" s="261"/>
    </row>
    <row r="15196" spans="7:7" x14ac:dyDescent="0.2">
      <c r="G15196" s="261"/>
    </row>
    <row r="15197" spans="7:7" x14ac:dyDescent="0.2">
      <c r="G15197" s="261"/>
    </row>
    <row r="15198" spans="7:7" x14ac:dyDescent="0.2">
      <c r="G15198" s="261"/>
    </row>
    <row r="15199" spans="7:7" x14ac:dyDescent="0.2">
      <c r="G15199" s="261"/>
    </row>
    <row r="15200" spans="7:7" x14ac:dyDescent="0.2">
      <c r="G15200" s="261"/>
    </row>
    <row r="15201" spans="7:7" x14ac:dyDescent="0.2">
      <c r="G15201" s="261"/>
    </row>
    <row r="15202" spans="7:7" x14ac:dyDescent="0.2">
      <c r="G15202" s="261"/>
    </row>
    <row r="15203" spans="7:7" x14ac:dyDescent="0.2">
      <c r="G15203" s="261"/>
    </row>
    <row r="15204" spans="7:7" x14ac:dyDescent="0.2">
      <c r="G15204" s="261"/>
    </row>
    <row r="15205" spans="7:7" x14ac:dyDescent="0.2">
      <c r="G15205" s="261"/>
    </row>
    <row r="15206" spans="7:7" x14ac:dyDescent="0.2">
      <c r="G15206" s="261"/>
    </row>
    <row r="15207" spans="7:7" x14ac:dyDescent="0.2">
      <c r="G15207" s="261"/>
    </row>
    <row r="15208" spans="7:7" x14ac:dyDescent="0.2">
      <c r="G15208" s="261"/>
    </row>
    <row r="15209" spans="7:7" x14ac:dyDescent="0.2">
      <c r="G15209" s="261"/>
    </row>
    <row r="15210" spans="7:7" x14ac:dyDescent="0.2">
      <c r="G15210" s="261"/>
    </row>
    <row r="15211" spans="7:7" x14ac:dyDescent="0.2">
      <c r="G15211" s="261"/>
    </row>
    <row r="15212" spans="7:7" x14ac:dyDescent="0.2">
      <c r="G15212" s="261"/>
    </row>
    <row r="15213" spans="7:7" x14ac:dyDescent="0.2">
      <c r="G15213" s="261"/>
    </row>
    <row r="15214" spans="7:7" x14ac:dyDescent="0.2">
      <c r="G15214" s="261"/>
    </row>
    <row r="15215" spans="7:7" x14ac:dyDescent="0.2">
      <c r="G15215" s="261"/>
    </row>
    <row r="15216" spans="7:7" x14ac:dyDescent="0.2">
      <c r="G15216" s="261"/>
    </row>
    <row r="15217" spans="7:7" x14ac:dyDescent="0.2">
      <c r="G15217" s="261"/>
    </row>
    <row r="15218" spans="7:7" x14ac:dyDescent="0.2">
      <c r="G15218" s="261"/>
    </row>
    <row r="15219" spans="7:7" x14ac:dyDescent="0.2">
      <c r="G15219" s="261"/>
    </row>
    <row r="15220" spans="7:7" x14ac:dyDescent="0.2">
      <c r="G15220" s="261"/>
    </row>
    <row r="15221" spans="7:7" x14ac:dyDescent="0.2">
      <c r="G15221" s="261"/>
    </row>
    <row r="15222" spans="7:7" x14ac:dyDescent="0.2">
      <c r="G15222" s="261"/>
    </row>
    <row r="15223" spans="7:7" x14ac:dyDescent="0.2">
      <c r="G15223" s="261"/>
    </row>
    <row r="15224" spans="7:7" x14ac:dyDescent="0.2">
      <c r="G15224" s="261"/>
    </row>
    <row r="15225" spans="7:7" x14ac:dyDescent="0.2">
      <c r="G15225" s="261"/>
    </row>
    <row r="15226" spans="7:7" x14ac:dyDescent="0.2">
      <c r="G15226" s="261"/>
    </row>
    <row r="15227" spans="7:7" x14ac:dyDescent="0.2">
      <c r="G15227" s="261"/>
    </row>
    <row r="15228" spans="7:7" x14ac:dyDescent="0.2">
      <c r="G15228" s="261"/>
    </row>
    <row r="15229" spans="7:7" x14ac:dyDescent="0.2">
      <c r="G15229" s="261"/>
    </row>
    <row r="15230" spans="7:7" x14ac:dyDescent="0.2">
      <c r="G15230" s="261"/>
    </row>
    <row r="15231" spans="7:7" x14ac:dyDescent="0.2">
      <c r="G15231" s="261"/>
    </row>
    <row r="15232" spans="7:7" x14ac:dyDescent="0.2">
      <c r="G15232" s="261"/>
    </row>
    <row r="15233" spans="7:7" x14ac:dyDescent="0.2">
      <c r="G15233" s="261"/>
    </row>
    <row r="15234" spans="7:7" x14ac:dyDescent="0.2">
      <c r="G15234" s="261"/>
    </row>
    <row r="15235" spans="7:7" x14ac:dyDescent="0.2">
      <c r="G15235" s="261"/>
    </row>
    <row r="15236" spans="7:7" x14ac:dyDescent="0.2">
      <c r="G15236" s="261"/>
    </row>
    <row r="15237" spans="7:7" x14ac:dyDescent="0.2">
      <c r="G15237" s="261"/>
    </row>
    <row r="15238" spans="7:7" x14ac:dyDescent="0.2">
      <c r="G15238" s="261"/>
    </row>
    <row r="15239" spans="7:7" x14ac:dyDescent="0.2">
      <c r="G15239" s="261"/>
    </row>
    <row r="15240" spans="7:7" x14ac:dyDescent="0.2">
      <c r="G15240" s="261"/>
    </row>
    <row r="15241" spans="7:7" x14ac:dyDescent="0.2">
      <c r="G15241" s="261"/>
    </row>
    <row r="15242" spans="7:7" x14ac:dyDescent="0.2">
      <c r="G15242" s="261"/>
    </row>
    <row r="15243" spans="7:7" x14ac:dyDescent="0.2">
      <c r="G15243" s="261"/>
    </row>
    <row r="15244" spans="7:7" x14ac:dyDescent="0.2">
      <c r="G15244" s="261"/>
    </row>
    <row r="15245" spans="7:7" x14ac:dyDescent="0.2">
      <c r="G15245" s="261"/>
    </row>
    <row r="15246" spans="7:7" x14ac:dyDescent="0.2">
      <c r="G15246" s="261"/>
    </row>
    <row r="15247" spans="7:7" x14ac:dyDescent="0.2">
      <c r="G15247" s="261"/>
    </row>
    <row r="15248" spans="7:7" x14ac:dyDescent="0.2">
      <c r="G15248" s="261"/>
    </row>
    <row r="15249" spans="7:7" x14ac:dyDescent="0.2">
      <c r="G15249" s="261"/>
    </row>
    <row r="15250" spans="7:7" x14ac:dyDescent="0.2">
      <c r="G15250" s="261"/>
    </row>
    <row r="15251" spans="7:7" x14ac:dyDescent="0.2">
      <c r="G15251" s="261"/>
    </row>
    <row r="15252" spans="7:7" x14ac:dyDescent="0.2">
      <c r="G15252" s="261"/>
    </row>
    <row r="15253" spans="7:7" x14ac:dyDescent="0.2">
      <c r="G15253" s="261"/>
    </row>
    <row r="15254" spans="7:7" x14ac:dyDescent="0.2">
      <c r="G15254" s="261"/>
    </row>
    <row r="15255" spans="7:7" x14ac:dyDescent="0.2">
      <c r="G15255" s="261"/>
    </row>
    <row r="15256" spans="7:7" x14ac:dyDescent="0.2">
      <c r="G15256" s="261"/>
    </row>
    <row r="15257" spans="7:7" x14ac:dyDescent="0.2">
      <c r="G15257" s="261"/>
    </row>
    <row r="15258" spans="7:7" x14ac:dyDescent="0.2">
      <c r="G15258" s="261"/>
    </row>
    <row r="15259" spans="7:7" x14ac:dyDescent="0.2">
      <c r="G15259" s="261"/>
    </row>
    <row r="15260" spans="7:7" x14ac:dyDescent="0.2">
      <c r="G15260" s="261"/>
    </row>
    <row r="15261" spans="7:7" x14ac:dyDescent="0.2">
      <c r="G15261" s="261"/>
    </row>
    <row r="15262" spans="7:7" x14ac:dyDescent="0.2">
      <c r="G15262" s="261"/>
    </row>
    <row r="15263" spans="7:7" x14ac:dyDescent="0.2">
      <c r="G15263" s="261"/>
    </row>
    <row r="15264" spans="7:7" x14ac:dyDescent="0.2">
      <c r="G15264" s="261"/>
    </row>
    <row r="15265" spans="7:7" x14ac:dyDescent="0.2">
      <c r="G15265" s="261"/>
    </row>
    <row r="15266" spans="7:7" x14ac:dyDescent="0.2">
      <c r="G15266" s="261"/>
    </row>
    <row r="15267" spans="7:7" x14ac:dyDescent="0.2">
      <c r="G15267" s="261"/>
    </row>
    <row r="15268" spans="7:7" x14ac:dyDescent="0.2">
      <c r="G15268" s="261"/>
    </row>
    <row r="15269" spans="7:7" x14ac:dyDescent="0.2">
      <c r="G15269" s="261"/>
    </row>
    <row r="15270" spans="7:7" x14ac:dyDescent="0.2">
      <c r="G15270" s="261"/>
    </row>
    <row r="15271" spans="7:7" x14ac:dyDescent="0.2">
      <c r="G15271" s="261"/>
    </row>
    <row r="15272" spans="7:7" x14ac:dyDescent="0.2">
      <c r="G15272" s="261"/>
    </row>
    <row r="15273" spans="7:7" x14ac:dyDescent="0.2">
      <c r="G15273" s="261"/>
    </row>
    <row r="15274" spans="7:7" x14ac:dyDescent="0.2">
      <c r="G15274" s="261"/>
    </row>
    <row r="15275" spans="7:7" x14ac:dyDescent="0.2">
      <c r="G15275" s="261"/>
    </row>
    <row r="15276" spans="7:7" x14ac:dyDescent="0.2">
      <c r="G15276" s="261"/>
    </row>
    <row r="15277" spans="7:7" x14ac:dyDescent="0.2">
      <c r="G15277" s="261"/>
    </row>
    <row r="15278" spans="7:7" x14ac:dyDescent="0.2">
      <c r="G15278" s="261"/>
    </row>
    <row r="15279" spans="7:7" x14ac:dyDescent="0.2">
      <c r="G15279" s="261"/>
    </row>
    <row r="15280" spans="7:7" x14ac:dyDescent="0.2">
      <c r="G15280" s="261"/>
    </row>
    <row r="15281" spans="7:7" x14ac:dyDescent="0.2">
      <c r="G15281" s="261"/>
    </row>
    <row r="15282" spans="7:7" x14ac:dyDescent="0.2">
      <c r="G15282" s="261"/>
    </row>
    <row r="15283" spans="7:7" x14ac:dyDescent="0.2">
      <c r="G15283" s="261"/>
    </row>
    <row r="15284" spans="7:7" x14ac:dyDescent="0.2">
      <c r="G15284" s="261"/>
    </row>
    <row r="15285" spans="7:7" x14ac:dyDescent="0.2">
      <c r="G15285" s="261"/>
    </row>
    <row r="15286" spans="7:7" x14ac:dyDescent="0.2">
      <c r="G15286" s="261"/>
    </row>
    <row r="15287" spans="7:7" x14ac:dyDescent="0.2">
      <c r="G15287" s="261"/>
    </row>
    <row r="15288" spans="7:7" x14ac:dyDescent="0.2">
      <c r="G15288" s="261"/>
    </row>
    <row r="15289" spans="7:7" x14ac:dyDescent="0.2">
      <c r="G15289" s="261"/>
    </row>
    <row r="15290" spans="7:7" x14ac:dyDescent="0.2">
      <c r="G15290" s="261"/>
    </row>
    <row r="15291" spans="7:7" x14ac:dyDescent="0.2">
      <c r="G15291" s="261"/>
    </row>
    <row r="15292" spans="7:7" x14ac:dyDescent="0.2">
      <c r="G15292" s="261"/>
    </row>
    <row r="15293" spans="7:7" x14ac:dyDescent="0.2">
      <c r="G15293" s="261"/>
    </row>
    <row r="15294" spans="7:7" x14ac:dyDescent="0.2">
      <c r="G15294" s="261"/>
    </row>
    <row r="15295" spans="7:7" x14ac:dyDescent="0.2">
      <c r="G15295" s="261"/>
    </row>
    <row r="15296" spans="7:7" x14ac:dyDescent="0.2">
      <c r="G15296" s="261"/>
    </row>
    <row r="15297" spans="7:7" x14ac:dyDescent="0.2">
      <c r="G15297" s="261"/>
    </row>
    <row r="15298" spans="7:7" x14ac:dyDescent="0.2">
      <c r="G15298" s="261"/>
    </row>
    <row r="15299" spans="7:7" x14ac:dyDescent="0.2">
      <c r="G15299" s="261"/>
    </row>
    <row r="15300" spans="7:7" x14ac:dyDescent="0.2">
      <c r="G15300" s="261"/>
    </row>
    <row r="15301" spans="7:7" x14ac:dyDescent="0.2">
      <c r="G15301" s="261"/>
    </row>
    <row r="15302" spans="7:7" x14ac:dyDescent="0.2">
      <c r="G15302" s="261"/>
    </row>
    <row r="15303" spans="7:7" x14ac:dyDescent="0.2">
      <c r="G15303" s="261"/>
    </row>
    <row r="15304" spans="7:7" x14ac:dyDescent="0.2">
      <c r="G15304" s="261"/>
    </row>
    <row r="15305" spans="7:7" x14ac:dyDescent="0.2">
      <c r="G15305" s="261"/>
    </row>
    <row r="15306" spans="7:7" x14ac:dyDescent="0.2">
      <c r="G15306" s="261"/>
    </row>
    <row r="15307" spans="7:7" x14ac:dyDescent="0.2">
      <c r="G15307" s="261"/>
    </row>
    <row r="15308" spans="7:7" x14ac:dyDescent="0.2">
      <c r="G15308" s="261"/>
    </row>
    <row r="15309" spans="7:7" x14ac:dyDescent="0.2">
      <c r="G15309" s="261"/>
    </row>
    <row r="15310" spans="7:7" x14ac:dyDescent="0.2">
      <c r="G15310" s="261"/>
    </row>
    <row r="15311" spans="7:7" x14ac:dyDescent="0.2">
      <c r="G15311" s="261"/>
    </row>
    <row r="15312" spans="7:7" x14ac:dyDescent="0.2">
      <c r="G15312" s="261"/>
    </row>
    <row r="15313" spans="7:7" x14ac:dyDescent="0.2">
      <c r="G15313" s="261"/>
    </row>
    <row r="15314" spans="7:7" x14ac:dyDescent="0.2">
      <c r="G15314" s="261"/>
    </row>
    <row r="15315" spans="7:7" x14ac:dyDescent="0.2">
      <c r="G15315" s="261"/>
    </row>
    <row r="15316" spans="7:7" x14ac:dyDescent="0.2">
      <c r="G15316" s="261"/>
    </row>
    <row r="15317" spans="7:7" x14ac:dyDescent="0.2">
      <c r="G15317" s="261"/>
    </row>
    <row r="15318" spans="7:7" x14ac:dyDescent="0.2">
      <c r="G15318" s="261"/>
    </row>
    <row r="15319" spans="7:7" x14ac:dyDescent="0.2">
      <c r="G15319" s="261"/>
    </row>
    <row r="15320" spans="7:7" x14ac:dyDescent="0.2">
      <c r="G15320" s="261"/>
    </row>
    <row r="15321" spans="7:7" x14ac:dyDescent="0.2">
      <c r="G15321" s="261"/>
    </row>
    <row r="15322" spans="7:7" x14ac:dyDescent="0.2">
      <c r="G15322" s="261"/>
    </row>
    <row r="15323" spans="7:7" x14ac:dyDescent="0.2">
      <c r="G15323" s="261"/>
    </row>
    <row r="15324" spans="7:7" x14ac:dyDescent="0.2">
      <c r="G15324" s="261"/>
    </row>
    <row r="15325" spans="7:7" x14ac:dyDescent="0.2">
      <c r="G15325" s="261"/>
    </row>
    <row r="15326" spans="7:7" x14ac:dyDescent="0.2">
      <c r="G15326" s="261"/>
    </row>
    <row r="15327" spans="7:7" x14ac:dyDescent="0.2">
      <c r="G15327" s="261"/>
    </row>
    <row r="15328" spans="7:7" x14ac:dyDescent="0.2">
      <c r="G15328" s="261"/>
    </row>
    <row r="15329" spans="7:7" x14ac:dyDescent="0.2">
      <c r="G15329" s="261"/>
    </row>
    <row r="15330" spans="7:7" x14ac:dyDescent="0.2">
      <c r="G15330" s="261"/>
    </row>
    <row r="15331" spans="7:7" x14ac:dyDescent="0.2">
      <c r="G15331" s="261"/>
    </row>
    <row r="15332" spans="7:7" x14ac:dyDescent="0.2">
      <c r="G15332" s="261"/>
    </row>
    <row r="15333" spans="7:7" x14ac:dyDescent="0.2">
      <c r="G15333" s="261"/>
    </row>
    <row r="15334" spans="7:7" x14ac:dyDescent="0.2">
      <c r="G15334" s="261"/>
    </row>
    <row r="15335" spans="7:7" x14ac:dyDescent="0.2">
      <c r="G15335" s="261"/>
    </row>
    <row r="15336" spans="7:7" x14ac:dyDescent="0.2">
      <c r="G15336" s="261"/>
    </row>
    <row r="15337" spans="7:7" x14ac:dyDescent="0.2">
      <c r="G15337" s="261"/>
    </row>
    <row r="15338" spans="7:7" x14ac:dyDescent="0.2">
      <c r="G15338" s="261"/>
    </row>
    <row r="15339" spans="7:7" x14ac:dyDescent="0.2">
      <c r="G15339" s="261"/>
    </row>
    <row r="15340" spans="7:7" x14ac:dyDescent="0.2">
      <c r="G15340" s="261"/>
    </row>
    <row r="15341" spans="7:7" x14ac:dyDescent="0.2">
      <c r="G15341" s="261"/>
    </row>
    <row r="15342" spans="7:7" x14ac:dyDescent="0.2">
      <c r="G15342" s="261"/>
    </row>
    <row r="15343" spans="7:7" x14ac:dyDescent="0.2">
      <c r="G15343" s="261"/>
    </row>
    <row r="15344" spans="7:7" x14ac:dyDescent="0.2">
      <c r="G15344" s="261"/>
    </row>
    <row r="15345" spans="7:7" x14ac:dyDescent="0.2">
      <c r="G15345" s="261"/>
    </row>
    <row r="15346" spans="7:7" x14ac:dyDescent="0.2">
      <c r="G15346" s="261"/>
    </row>
    <row r="15347" spans="7:7" x14ac:dyDescent="0.2">
      <c r="G15347" s="261"/>
    </row>
    <row r="15348" spans="7:7" x14ac:dyDescent="0.2">
      <c r="G15348" s="261"/>
    </row>
    <row r="15349" spans="7:7" x14ac:dyDescent="0.2">
      <c r="G15349" s="261"/>
    </row>
    <row r="15350" spans="7:7" x14ac:dyDescent="0.2">
      <c r="G15350" s="261"/>
    </row>
    <row r="15351" spans="7:7" x14ac:dyDescent="0.2">
      <c r="G15351" s="261"/>
    </row>
    <row r="15352" spans="7:7" x14ac:dyDescent="0.2">
      <c r="G15352" s="261"/>
    </row>
    <row r="15353" spans="7:7" x14ac:dyDescent="0.2">
      <c r="G15353" s="261"/>
    </row>
    <row r="15354" spans="7:7" x14ac:dyDescent="0.2">
      <c r="G15354" s="261"/>
    </row>
    <row r="15355" spans="7:7" x14ac:dyDescent="0.2">
      <c r="G15355" s="261"/>
    </row>
    <row r="15356" spans="7:7" x14ac:dyDescent="0.2">
      <c r="G15356" s="261"/>
    </row>
    <row r="15357" spans="7:7" x14ac:dyDescent="0.2">
      <c r="G15357" s="261"/>
    </row>
    <row r="15358" spans="7:7" x14ac:dyDescent="0.2">
      <c r="G15358" s="261"/>
    </row>
    <row r="15359" spans="7:7" x14ac:dyDescent="0.2">
      <c r="G15359" s="261"/>
    </row>
    <row r="15360" spans="7:7" x14ac:dyDescent="0.2">
      <c r="G15360" s="261"/>
    </row>
    <row r="15361" spans="7:7" x14ac:dyDescent="0.2">
      <c r="G15361" s="261"/>
    </row>
    <row r="15362" spans="7:7" x14ac:dyDescent="0.2">
      <c r="G15362" s="261"/>
    </row>
    <row r="15363" spans="7:7" x14ac:dyDescent="0.2">
      <c r="G15363" s="261"/>
    </row>
    <row r="15364" spans="7:7" x14ac:dyDescent="0.2">
      <c r="G15364" s="261"/>
    </row>
    <row r="15365" spans="7:7" x14ac:dyDescent="0.2">
      <c r="G15365" s="261"/>
    </row>
    <row r="15366" spans="7:7" x14ac:dyDescent="0.2">
      <c r="G15366" s="261"/>
    </row>
    <row r="15367" spans="7:7" x14ac:dyDescent="0.2">
      <c r="G15367" s="261"/>
    </row>
    <row r="15368" spans="7:7" x14ac:dyDescent="0.2">
      <c r="G15368" s="261"/>
    </row>
    <row r="15369" spans="7:7" x14ac:dyDescent="0.2">
      <c r="G15369" s="261"/>
    </row>
    <row r="15370" spans="7:7" x14ac:dyDescent="0.2">
      <c r="G15370" s="261"/>
    </row>
    <row r="15371" spans="7:7" x14ac:dyDescent="0.2">
      <c r="G15371" s="261"/>
    </row>
    <row r="15372" spans="7:7" x14ac:dyDescent="0.2">
      <c r="G15372" s="261"/>
    </row>
    <row r="15373" spans="7:7" x14ac:dyDescent="0.2">
      <c r="G15373" s="261"/>
    </row>
    <row r="15374" spans="7:7" x14ac:dyDescent="0.2">
      <c r="G15374" s="261"/>
    </row>
    <row r="15375" spans="7:7" x14ac:dyDescent="0.2">
      <c r="G15375" s="261"/>
    </row>
    <row r="15376" spans="7:7" x14ac:dyDescent="0.2">
      <c r="G15376" s="261"/>
    </row>
    <row r="15377" spans="7:7" x14ac:dyDescent="0.2">
      <c r="G15377" s="261"/>
    </row>
    <row r="15378" spans="7:7" x14ac:dyDescent="0.2">
      <c r="G15378" s="261"/>
    </row>
    <row r="15379" spans="7:7" x14ac:dyDescent="0.2">
      <c r="G15379" s="261"/>
    </row>
    <row r="15380" spans="7:7" x14ac:dyDescent="0.2">
      <c r="G15380" s="261"/>
    </row>
    <row r="15381" spans="7:7" x14ac:dyDescent="0.2">
      <c r="G15381" s="261"/>
    </row>
    <row r="15382" spans="7:7" x14ac:dyDescent="0.2">
      <c r="G15382" s="261"/>
    </row>
    <row r="15383" spans="7:7" x14ac:dyDescent="0.2">
      <c r="G15383" s="261"/>
    </row>
    <row r="15384" spans="7:7" x14ac:dyDescent="0.2">
      <c r="G15384" s="261"/>
    </row>
    <row r="15385" spans="7:7" x14ac:dyDescent="0.2">
      <c r="G15385" s="261"/>
    </row>
    <row r="15386" spans="7:7" x14ac:dyDescent="0.2">
      <c r="G15386" s="261"/>
    </row>
    <row r="15387" spans="7:7" x14ac:dyDescent="0.2">
      <c r="G15387" s="261"/>
    </row>
    <row r="15388" spans="7:7" x14ac:dyDescent="0.2">
      <c r="G15388" s="261"/>
    </row>
    <row r="15389" spans="7:7" x14ac:dyDescent="0.2">
      <c r="G15389" s="261"/>
    </row>
    <row r="15390" spans="7:7" x14ac:dyDescent="0.2">
      <c r="G15390" s="261"/>
    </row>
    <row r="15391" spans="7:7" x14ac:dyDescent="0.2">
      <c r="G15391" s="261"/>
    </row>
    <row r="15392" spans="7:7" x14ac:dyDescent="0.2">
      <c r="G15392" s="261"/>
    </row>
    <row r="15393" spans="7:7" x14ac:dyDescent="0.2">
      <c r="G15393" s="261"/>
    </row>
    <row r="15394" spans="7:7" x14ac:dyDescent="0.2">
      <c r="G15394" s="261"/>
    </row>
    <row r="15395" spans="7:7" x14ac:dyDescent="0.2">
      <c r="G15395" s="261"/>
    </row>
    <row r="15396" spans="7:7" x14ac:dyDescent="0.2">
      <c r="G15396" s="261"/>
    </row>
    <row r="15397" spans="7:7" x14ac:dyDescent="0.2">
      <c r="G15397" s="261"/>
    </row>
    <row r="15398" spans="7:7" x14ac:dyDescent="0.2">
      <c r="G15398" s="261"/>
    </row>
    <row r="15399" spans="7:7" x14ac:dyDescent="0.2">
      <c r="G15399" s="261"/>
    </row>
    <row r="15400" spans="7:7" x14ac:dyDescent="0.2">
      <c r="G15400" s="261"/>
    </row>
    <row r="15401" spans="7:7" x14ac:dyDescent="0.2">
      <c r="G15401" s="261"/>
    </row>
    <row r="15402" spans="7:7" x14ac:dyDescent="0.2">
      <c r="G15402" s="261"/>
    </row>
    <row r="15403" spans="7:7" x14ac:dyDescent="0.2">
      <c r="G15403" s="261"/>
    </row>
    <row r="15404" spans="7:7" x14ac:dyDescent="0.2">
      <c r="G15404" s="261"/>
    </row>
    <row r="15405" spans="7:7" x14ac:dyDescent="0.2">
      <c r="G15405" s="261"/>
    </row>
    <row r="15406" spans="7:7" x14ac:dyDescent="0.2">
      <c r="G15406" s="261"/>
    </row>
    <row r="15407" spans="7:7" x14ac:dyDescent="0.2">
      <c r="G15407" s="261"/>
    </row>
    <row r="15408" spans="7:7" x14ac:dyDescent="0.2">
      <c r="G15408" s="261"/>
    </row>
    <row r="15409" spans="7:7" x14ac:dyDescent="0.2">
      <c r="G15409" s="261"/>
    </row>
    <row r="15410" spans="7:7" x14ac:dyDescent="0.2">
      <c r="G15410" s="261"/>
    </row>
    <row r="15411" spans="7:7" x14ac:dyDescent="0.2">
      <c r="G15411" s="261"/>
    </row>
    <row r="15412" spans="7:7" x14ac:dyDescent="0.2">
      <c r="G15412" s="261"/>
    </row>
    <row r="15413" spans="7:7" x14ac:dyDescent="0.2">
      <c r="G15413" s="261"/>
    </row>
    <row r="15414" spans="7:7" x14ac:dyDescent="0.2">
      <c r="G15414" s="261"/>
    </row>
    <row r="15415" spans="7:7" x14ac:dyDescent="0.2">
      <c r="G15415" s="261"/>
    </row>
    <row r="15416" spans="7:7" x14ac:dyDescent="0.2">
      <c r="G15416" s="261"/>
    </row>
    <row r="15417" spans="7:7" x14ac:dyDescent="0.2">
      <c r="G15417" s="261"/>
    </row>
    <row r="15418" spans="7:7" x14ac:dyDescent="0.2">
      <c r="G15418" s="261"/>
    </row>
    <row r="15419" spans="7:7" x14ac:dyDescent="0.2">
      <c r="G15419" s="261"/>
    </row>
    <row r="15420" spans="7:7" x14ac:dyDescent="0.2">
      <c r="G15420" s="261"/>
    </row>
    <row r="15421" spans="7:7" x14ac:dyDescent="0.2">
      <c r="G15421" s="261"/>
    </row>
    <row r="15422" spans="7:7" x14ac:dyDescent="0.2">
      <c r="G15422" s="261"/>
    </row>
    <row r="15423" spans="7:7" x14ac:dyDescent="0.2">
      <c r="G15423" s="261"/>
    </row>
    <row r="15424" spans="7:7" x14ac:dyDescent="0.2">
      <c r="G15424" s="261"/>
    </row>
    <row r="15425" spans="7:7" x14ac:dyDescent="0.2">
      <c r="G15425" s="261"/>
    </row>
    <row r="15426" spans="7:7" x14ac:dyDescent="0.2">
      <c r="G15426" s="261"/>
    </row>
    <row r="15427" spans="7:7" x14ac:dyDescent="0.2">
      <c r="G15427" s="261"/>
    </row>
    <row r="15428" spans="7:7" x14ac:dyDescent="0.2">
      <c r="G15428" s="261"/>
    </row>
    <row r="15429" spans="7:7" x14ac:dyDescent="0.2">
      <c r="G15429" s="261"/>
    </row>
    <row r="15430" spans="7:7" x14ac:dyDescent="0.2">
      <c r="G15430" s="261"/>
    </row>
    <row r="15431" spans="7:7" x14ac:dyDescent="0.2">
      <c r="G15431" s="261"/>
    </row>
    <row r="15432" spans="7:7" x14ac:dyDescent="0.2">
      <c r="G15432" s="261"/>
    </row>
    <row r="15433" spans="7:7" x14ac:dyDescent="0.2">
      <c r="G15433" s="261"/>
    </row>
    <row r="15434" spans="7:7" x14ac:dyDescent="0.2">
      <c r="G15434" s="261"/>
    </row>
    <row r="15435" spans="7:7" x14ac:dyDescent="0.2">
      <c r="G15435" s="261"/>
    </row>
    <row r="15436" spans="7:7" x14ac:dyDescent="0.2">
      <c r="G15436" s="261"/>
    </row>
    <row r="15437" spans="7:7" x14ac:dyDescent="0.2">
      <c r="G15437" s="261"/>
    </row>
    <row r="15438" spans="7:7" x14ac:dyDescent="0.2">
      <c r="G15438" s="261"/>
    </row>
    <row r="15439" spans="7:7" x14ac:dyDescent="0.2">
      <c r="G15439" s="261"/>
    </row>
    <row r="15440" spans="7:7" x14ac:dyDescent="0.2">
      <c r="G15440" s="261"/>
    </row>
    <row r="15441" spans="7:7" x14ac:dyDescent="0.2">
      <c r="G15441" s="261"/>
    </row>
    <row r="15442" spans="7:7" x14ac:dyDescent="0.2">
      <c r="G15442" s="261"/>
    </row>
    <row r="15443" spans="7:7" x14ac:dyDescent="0.2">
      <c r="G15443" s="261"/>
    </row>
    <row r="15444" spans="7:7" x14ac:dyDescent="0.2">
      <c r="G15444" s="261"/>
    </row>
    <row r="15445" spans="7:7" x14ac:dyDescent="0.2">
      <c r="G15445" s="261"/>
    </row>
    <row r="15446" spans="7:7" x14ac:dyDescent="0.2">
      <c r="G15446" s="261"/>
    </row>
    <row r="15447" spans="7:7" x14ac:dyDescent="0.2">
      <c r="G15447" s="261"/>
    </row>
    <row r="15448" spans="7:7" x14ac:dyDescent="0.2">
      <c r="G15448" s="261"/>
    </row>
    <row r="15449" spans="7:7" x14ac:dyDescent="0.2">
      <c r="G15449" s="261"/>
    </row>
    <row r="15450" spans="7:7" x14ac:dyDescent="0.2">
      <c r="G15450" s="261"/>
    </row>
    <row r="15451" spans="7:7" x14ac:dyDescent="0.2">
      <c r="G15451" s="261"/>
    </row>
    <row r="15452" spans="7:7" x14ac:dyDescent="0.2">
      <c r="G15452" s="261"/>
    </row>
    <row r="15453" spans="7:7" x14ac:dyDescent="0.2">
      <c r="G15453" s="261"/>
    </row>
    <row r="15454" spans="7:7" x14ac:dyDescent="0.2">
      <c r="G15454" s="261"/>
    </row>
    <row r="15455" spans="7:7" x14ac:dyDescent="0.2">
      <c r="G15455" s="261"/>
    </row>
    <row r="15456" spans="7:7" x14ac:dyDescent="0.2">
      <c r="G15456" s="261"/>
    </row>
    <row r="15457" spans="7:7" x14ac:dyDescent="0.2">
      <c r="G15457" s="261"/>
    </row>
    <row r="15458" spans="7:7" x14ac:dyDescent="0.2">
      <c r="G15458" s="261"/>
    </row>
    <row r="15459" spans="7:7" x14ac:dyDescent="0.2">
      <c r="G15459" s="261"/>
    </row>
    <row r="15460" spans="7:7" x14ac:dyDescent="0.2">
      <c r="G15460" s="261"/>
    </row>
    <row r="15461" spans="7:7" x14ac:dyDescent="0.2">
      <c r="G15461" s="261"/>
    </row>
    <row r="15462" spans="7:7" x14ac:dyDescent="0.2">
      <c r="G15462" s="261"/>
    </row>
    <row r="15463" spans="7:7" x14ac:dyDescent="0.2">
      <c r="G15463" s="261"/>
    </row>
    <row r="15464" spans="7:7" x14ac:dyDescent="0.2">
      <c r="G15464" s="261"/>
    </row>
    <row r="15465" spans="7:7" x14ac:dyDescent="0.2">
      <c r="G15465" s="261"/>
    </row>
    <row r="15466" spans="7:7" x14ac:dyDescent="0.2">
      <c r="G15466" s="261"/>
    </row>
    <row r="15467" spans="7:7" x14ac:dyDescent="0.2">
      <c r="G15467" s="261"/>
    </row>
    <row r="15468" spans="7:7" x14ac:dyDescent="0.2">
      <c r="G15468" s="261"/>
    </row>
    <row r="15469" spans="7:7" x14ac:dyDescent="0.2">
      <c r="G15469" s="261"/>
    </row>
    <row r="15470" spans="7:7" x14ac:dyDescent="0.2">
      <c r="G15470" s="261"/>
    </row>
    <row r="15471" spans="7:7" x14ac:dyDescent="0.2">
      <c r="G15471" s="261"/>
    </row>
    <row r="15472" spans="7:7" x14ac:dyDescent="0.2">
      <c r="G15472" s="261"/>
    </row>
    <row r="15473" spans="7:7" x14ac:dyDescent="0.2">
      <c r="G15473" s="261"/>
    </row>
    <row r="15474" spans="7:7" x14ac:dyDescent="0.2">
      <c r="G15474" s="261"/>
    </row>
    <row r="15475" spans="7:7" x14ac:dyDescent="0.2">
      <c r="G15475" s="261"/>
    </row>
    <row r="15476" spans="7:7" x14ac:dyDescent="0.2">
      <c r="G15476" s="261"/>
    </row>
    <row r="15477" spans="7:7" x14ac:dyDescent="0.2">
      <c r="G15477" s="261"/>
    </row>
    <row r="15478" spans="7:7" x14ac:dyDescent="0.2">
      <c r="G15478" s="261"/>
    </row>
    <row r="15479" spans="7:7" x14ac:dyDescent="0.2">
      <c r="G15479" s="261"/>
    </row>
    <row r="15480" spans="7:7" x14ac:dyDescent="0.2">
      <c r="G15480" s="261"/>
    </row>
    <row r="15481" spans="7:7" x14ac:dyDescent="0.2">
      <c r="G15481" s="261"/>
    </row>
    <row r="15482" spans="7:7" x14ac:dyDescent="0.2">
      <c r="G15482" s="261"/>
    </row>
    <row r="15483" spans="7:7" x14ac:dyDescent="0.2">
      <c r="G15483" s="261"/>
    </row>
    <row r="15484" spans="7:7" x14ac:dyDescent="0.2">
      <c r="G15484" s="261"/>
    </row>
    <row r="15485" spans="7:7" x14ac:dyDescent="0.2">
      <c r="G15485" s="261"/>
    </row>
    <row r="15486" spans="7:7" x14ac:dyDescent="0.2">
      <c r="G15486" s="261"/>
    </row>
    <row r="15487" spans="7:7" x14ac:dyDescent="0.2">
      <c r="G15487" s="261"/>
    </row>
    <row r="15488" spans="7:7" x14ac:dyDescent="0.2">
      <c r="G15488" s="261"/>
    </row>
    <row r="15489" spans="7:7" x14ac:dyDescent="0.2">
      <c r="G15489" s="261"/>
    </row>
    <row r="15490" spans="7:7" x14ac:dyDescent="0.2">
      <c r="G15490" s="261"/>
    </row>
    <row r="15491" spans="7:7" x14ac:dyDescent="0.2">
      <c r="G15491" s="261"/>
    </row>
    <row r="15492" spans="7:7" x14ac:dyDescent="0.2">
      <c r="G15492" s="261"/>
    </row>
    <row r="15493" spans="7:7" x14ac:dyDescent="0.2">
      <c r="G15493" s="261"/>
    </row>
    <row r="15494" spans="7:7" x14ac:dyDescent="0.2">
      <c r="G15494" s="261"/>
    </row>
    <row r="15495" spans="7:7" x14ac:dyDescent="0.2">
      <c r="G15495" s="261"/>
    </row>
    <row r="15496" spans="7:7" x14ac:dyDescent="0.2">
      <c r="G15496" s="261"/>
    </row>
    <row r="15497" spans="7:7" x14ac:dyDescent="0.2">
      <c r="G15497" s="261"/>
    </row>
    <row r="15498" spans="7:7" x14ac:dyDescent="0.2">
      <c r="G15498" s="261"/>
    </row>
    <row r="15499" spans="7:7" x14ac:dyDescent="0.2">
      <c r="G15499" s="261"/>
    </row>
    <row r="15500" spans="7:7" x14ac:dyDescent="0.2">
      <c r="G15500" s="261"/>
    </row>
    <row r="15501" spans="7:7" x14ac:dyDescent="0.2">
      <c r="G15501" s="261"/>
    </row>
    <row r="15502" spans="7:7" x14ac:dyDescent="0.2">
      <c r="G15502" s="261"/>
    </row>
    <row r="15503" spans="7:7" x14ac:dyDescent="0.2">
      <c r="G15503" s="261"/>
    </row>
    <row r="15504" spans="7:7" x14ac:dyDescent="0.2">
      <c r="G15504" s="261"/>
    </row>
    <row r="15505" spans="7:7" x14ac:dyDescent="0.2">
      <c r="G15505" s="261"/>
    </row>
    <row r="15506" spans="7:7" x14ac:dyDescent="0.2">
      <c r="G15506" s="261"/>
    </row>
    <row r="15507" spans="7:7" x14ac:dyDescent="0.2">
      <c r="G15507" s="261"/>
    </row>
    <row r="15508" spans="7:7" x14ac:dyDescent="0.2">
      <c r="G15508" s="261"/>
    </row>
    <row r="15509" spans="7:7" x14ac:dyDescent="0.2">
      <c r="G15509" s="261"/>
    </row>
    <row r="15510" spans="7:7" x14ac:dyDescent="0.2">
      <c r="G15510" s="261"/>
    </row>
    <row r="15511" spans="7:7" x14ac:dyDescent="0.2">
      <c r="G15511" s="261"/>
    </row>
    <row r="15512" spans="7:7" x14ac:dyDescent="0.2">
      <c r="G15512" s="261"/>
    </row>
    <row r="15513" spans="7:7" x14ac:dyDescent="0.2">
      <c r="G15513" s="261"/>
    </row>
    <row r="15514" spans="7:7" x14ac:dyDescent="0.2">
      <c r="G15514" s="261"/>
    </row>
    <row r="15515" spans="7:7" x14ac:dyDescent="0.2">
      <c r="G15515" s="261"/>
    </row>
    <row r="15516" spans="7:7" x14ac:dyDescent="0.2">
      <c r="G15516" s="261"/>
    </row>
    <row r="15517" spans="7:7" x14ac:dyDescent="0.2">
      <c r="G15517" s="261"/>
    </row>
    <row r="15518" spans="7:7" x14ac:dyDescent="0.2">
      <c r="G15518" s="261"/>
    </row>
    <row r="15519" spans="7:7" x14ac:dyDescent="0.2">
      <c r="G15519" s="261"/>
    </row>
    <row r="15520" spans="7:7" x14ac:dyDescent="0.2">
      <c r="G15520" s="261"/>
    </row>
    <row r="15521" spans="7:7" x14ac:dyDescent="0.2">
      <c r="G15521" s="261"/>
    </row>
    <row r="15522" spans="7:7" x14ac:dyDescent="0.2">
      <c r="G15522" s="261"/>
    </row>
    <row r="15523" spans="7:7" x14ac:dyDescent="0.2">
      <c r="G15523" s="261"/>
    </row>
    <row r="15524" spans="7:7" x14ac:dyDescent="0.2">
      <c r="G15524" s="261"/>
    </row>
    <row r="15525" spans="7:7" x14ac:dyDescent="0.2">
      <c r="G15525" s="261"/>
    </row>
    <row r="15526" spans="7:7" x14ac:dyDescent="0.2">
      <c r="G15526" s="261"/>
    </row>
    <row r="15527" spans="7:7" x14ac:dyDescent="0.2">
      <c r="G15527" s="261"/>
    </row>
    <row r="15528" spans="7:7" x14ac:dyDescent="0.2">
      <c r="G15528" s="261"/>
    </row>
    <row r="15529" spans="7:7" x14ac:dyDescent="0.2">
      <c r="G15529" s="261"/>
    </row>
    <row r="15530" spans="7:7" x14ac:dyDescent="0.2">
      <c r="G15530" s="261"/>
    </row>
    <row r="15531" spans="7:7" x14ac:dyDescent="0.2">
      <c r="G15531" s="261"/>
    </row>
    <row r="15532" spans="7:7" x14ac:dyDescent="0.2">
      <c r="G15532" s="261"/>
    </row>
    <row r="15533" spans="7:7" x14ac:dyDescent="0.2">
      <c r="G15533" s="261"/>
    </row>
    <row r="15534" spans="7:7" x14ac:dyDescent="0.2">
      <c r="G15534" s="261"/>
    </row>
    <row r="15535" spans="7:7" x14ac:dyDescent="0.2">
      <c r="G15535" s="261"/>
    </row>
    <row r="15536" spans="7:7" x14ac:dyDescent="0.2">
      <c r="G15536" s="261"/>
    </row>
    <row r="15537" spans="7:7" x14ac:dyDescent="0.2">
      <c r="G15537" s="261"/>
    </row>
    <row r="15538" spans="7:7" x14ac:dyDescent="0.2">
      <c r="G15538" s="261"/>
    </row>
    <row r="15539" spans="7:7" x14ac:dyDescent="0.2">
      <c r="G15539" s="261"/>
    </row>
    <row r="15540" spans="7:7" x14ac:dyDescent="0.2">
      <c r="G15540" s="261"/>
    </row>
    <row r="15541" spans="7:7" x14ac:dyDescent="0.2">
      <c r="G15541" s="261"/>
    </row>
    <row r="15542" spans="7:7" x14ac:dyDescent="0.2">
      <c r="G15542" s="261"/>
    </row>
    <row r="15543" spans="7:7" x14ac:dyDescent="0.2">
      <c r="G15543" s="261"/>
    </row>
    <row r="15544" spans="7:7" x14ac:dyDescent="0.2">
      <c r="G15544" s="261"/>
    </row>
    <row r="15545" spans="7:7" x14ac:dyDescent="0.2">
      <c r="G15545" s="261"/>
    </row>
    <row r="15546" spans="7:7" x14ac:dyDescent="0.2">
      <c r="G15546" s="261"/>
    </row>
    <row r="15547" spans="7:7" x14ac:dyDescent="0.2">
      <c r="G15547" s="261"/>
    </row>
    <row r="15548" spans="7:7" x14ac:dyDescent="0.2">
      <c r="G15548" s="261"/>
    </row>
    <row r="15549" spans="7:7" x14ac:dyDescent="0.2">
      <c r="G15549" s="261"/>
    </row>
    <row r="15550" spans="7:7" x14ac:dyDescent="0.2">
      <c r="G15550" s="261"/>
    </row>
    <row r="15551" spans="7:7" x14ac:dyDescent="0.2">
      <c r="G15551" s="261"/>
    </row>
    <row r="15552" spans="7:7" x14ac:dyDescent="0.2">
      <c r="G15552" s="261"/>
    </row>
    <row r="15553" spans="7:7" x14ac:dyDescent="0.2">
      <c r="G15553" s="261"/>
    </row>
    <row r="15554" spans="7:7" x14ac:dyDescent="0.2">
      <c r="G15554" s="261"/>
    </row>
    <row r="15555" spans="7:7" x14ac:dyDescent="0.2">
      <c r="G15555" s="261"/>
    </row>
    <row r="15556" spans="7:7" x14ac:dyDescent="0.2">
      <c r="G15556" s="261"/>
    </row>
    <row r="15557" spans="7:7" x14ac:dyDescent="0.2">
      <c r="G15557" s="261"/>
    </row>
    <row r="15558" spans="7:7" x14ac:dyDescent="0.2">
      <c r="G15558" s="261"/>
    </row>
    <row r="15559" spans="7:7" x14ac:dyDescent="0.2">
      <c r="G15559" s="261"/>
    </row>
    <row r="15560" spans="7:7" x14ac:dyDescent="0.2">
      <c r="G15560" s="261"/>
    </row>
    <row r="15561" spans="7:7" x14ac:dyDescent="0.2">
      <c r="G15561" s="261"/>
    </row>
    <row r="15562" spans="7:7" x14ac:dyDescent="0.2">
      <c r="G15562" s="261"/>
    </row>
    <row r="15563" spans="7:7" x14ac:dyDescent="0.2">
      <c r="G15563" s="261"/>
    </row>
    <row r="15564" spans="7:7" x14ac:dyDescent="0.2">
      <c r="G15564" s="261"/>
    </row>
    <row r="15565" spans="7:7" x14ac:dyDescent="0.2">
      <c r="G15565" s="261"/>
    </row>
    <row r="15566" spans="7:7" x14ac:dyDescent="0.2">
      <c r="G15566" s="261"/>
    </row>
    <row r="15567" spans="7:7" x14ac:dyDescent="0.2">
      <c r="G15567" s="261"/>
    </row>
    <row r="15568" spans="7:7" x14ac:dyDescent="0.2">
      <c r="G15568" s="261"/>
    </row>
    <row r="15569" spans="7:7" x14ac:dyDescent="0.2">
      <c r="G15569" s="261"/>
    </row>
    <row r="15570" spans="7:7" x14ac:dyDescent="0.2">
      <c r="G15570" s="261"/>
    </row>
    <row r="15571" spans="7:7" x14ac:dyDescent="0.2">
      <c r="G15571" s="261"/>
    </row>
    <row r="15572" spans="7:7" x14ac:dyDescent="0.2">
      <c r="G15572" s="261"/>
    </row>
    <row r="15573" spans="7:7" x14ac:dyDescent="0.2">
      <c r="G15573" s="261"/>
    </row>
    <row r="15574" spans="7:7" x14ac:dyDescent="0.2">
      <c r="G15574" s="261"/>
    </row>
    <row r="15575" spans="7:7" x14ac:dyDescent="0.2">
      <c r="G15575" s="261"/>
    </row>
    <row r="15576" spans="7:7" x14ac:dyDescent="0.2">
      <c r="G15576" s="261"/>
    </row>
    <row r="15577" spans="7:7" x14ac:dyDescent="0.2">
      <c r="G15577" s="261"/>
    </row>
    <row r="15578" spans="7:7" x14ac:dyDescent="0.2">
      <c r="G15578" s="261"/>
    </row>
    <row r="15579" spans="7:7" x14ac:dyDescent="0.2">
      <c r="G15579" s="261"/>
    </row>
    <row r="15580" spans="7:7" x14ac:dyDescent="0.2">
      <c r="G15580" s="261"/>
    </row>
    <row r="15581" spans="7:7" x14ac:dyDescent="0.2">
      <c r="G15581" s="261"/>
    </row>
    <row r="15582" spans="7:7" x14ac:dyDescent="0.2">
      <c r="G15582" s="261"/>
    </row>
    <row r="15583" spans="7:7" x14ac:dyDescent="0.2">
      <c r="G15583" s="261"/>
    </row>
    <row r="15584" spans="7:7" x14ac:dyDescent="0.2">
      <c r="G15584" s="261"/>
    </row>
    <row r="15585" spans="7:7" x14ac:dyDescent="0.2">
      <c r="G15585" s="261"/>
    </row>
    <row r="15586" spans="7:7" x14ac:dyDescent="0.2">
      <c r="G15586" s="261"/>
    </row>
    <row r="15587" spans="7:7" x14ac:dyDescent="0.2">
      <c r="G15587" s="261"/>
    </row>
    <row r="15588" spans="7:7" x14ac:dyDescent="0.2">
      <c r="G15588" s="261"/>
    </row>
    <row r="15589" spans="7:7" x14ac:dyDescent="0.2">
      <c r="G15589" s="261"/>
    </row>
    <row r="15590" spans="7:7" x14ac:dyDescent="0.2">
      <c r="G15590" s="261"/>
    </row>
    <row r="15591" spans="7:7" x14ac:dyDescent="0.2">
      <c r="G15591" s="261"/>
    </row>
    <row r="15592" spans="7:7" x14ac:dyDescent="0.2">
      <c r="G15592" s="261"/>
    </row>
    <row r="15593" spans="7:7" x14ac:dyDescent="0.2">
      <c r="G15593" s="261"/>
    </row>
    <row r="15594" spans="7:7" x14ac:dyDescent="0.2">
      <c r="G15594" s="261"/>
    </row>
    <row r="15595" spans="7:7" x14ac:dyDescent="0.2">
      <c r="G15595" s="261"/>
    </row>
    <row r="15596" spans="7:7" x14ac:dyDescent="0.2">
      <c r="G15596" s="261"/>
    </row>
    <row r="15597" spans="7:7" x14ac:dyDescent="0.2">
      <c r="G15597" s="261"/>
    </row>
    <row r="15598" spans="7:7" x14ac:dyDescent="0.2">
      <c r="G15598" s="261"/>
    </row>
    <row r="15599" spans="7:7" x14ac:dyDescent="0.2">
      <c r="G15599" s="261"/>
    </row>
    <row r="15600" spans="7:7" x14ac:dyDescent="0.2">
      <c r="G15600" s="261"/>
    </row>
    <row r="15601" spans="7:7" x14ac:dyDescent="0.2">
      <c r="G15601" s="261"/>
    </row>
    <row r="15602" spans="7:7" x14ac:dyDescent="0.2">
      <c r="G15602" s="261"/>
    </row>
    <row r="15603" spans="7:7" x14ac:dyDescent="0.2">
      <c r="G15603" s="261"/>
    </row>
    <row r="15604" spans="7:7" x14ac:dyDescent="0.2">
      <c r="G15604" s="261"/>
    </row>
    <row r="15605" spans="7:7" x14ac:dyDescent="0.2">
      <c r="G15605" s="261"/>
    </row>
    <row r="15606" spans="7:7" x14ac:dyDescent="0.2">
      <c r="G15606" s="261"/>
    </row>
    <row r="15607" spans="7:7" x14ac:dyDescent="0.2">
      <c r="G15607" s="261"/>
    </row>
    <row r="15608" spans="7:7" x14ac:dyDescent="0.2">
      <c r="G15608" s="261"/>
    </row>
    <row r="15609" spans="7:7" x14ac:dyDescent="0.2">
      <c r="G15609" s="261"/>
    </row>
    <row r="15610" spans="7:7" x14ac:dyDescent="0.2">
      <c r="G15610" s="261"/>
    </row>
    <row r="15611" spans="7:7" x14ac:dyDescent="0.2">
      <c r="G15611" s="261"/>
    </row>
    <row r="15612" spans="7:7" x14ac:dyDescent="0.2">
      <c r="G15612" s="261"/>
    </row>
    <row r="15613" spans="7:7" x14ac:dyDescent="0.2">
      <c r="G15613" s="261"/>
    </row>
    <row r="15614" spans="7:7" x14ac:dyDescent="0.2">
      <c r="G15614" s="261"/>
    </row>
    <row r="15615" spans="7:7" x14ac:dyDescent="0.2">
      <c r="G15615" s="261"/>
    </row>
    <row r="15616" spans="7:7" x14ac:dyDescent="0.2">
      <c r="G15616" s="261"/>
    </row>
    <row r="15617" spans="7:7" x14ac:dyDescent="0.2">
      <c r="G15617" s="261"/>
    </row>
    <row r="15618" spans="7:7" x14ac:dyDescent="0.2">
      <c r="G15618" s="261"/>
    </row>
    <row r="15619" spans="7:7" x14ac:dyDescent="0.2">
      <c r="G15619" s="261"/>
    </row>
    <row r="15620" spans="7:7" x14ac:dyDescent="0.2">
      <c r="G15620" s="261"/>
    </row>
    <row r="15621" spans="7:7" x14ac:dyDescent="0.2">
      <c r="G15621" s="261"/>
    </row>
    <row r="15622" spans="7:7" x14ac:dyDescent="0.2">
      <c r="G15622" s="261"/>
    </row>
    <row r="15623" spans="7:7" x14ac:dyDescent="0.2">
      <c r="G15623" s="261"/>
    </row>
    <row r="15624" spans="7:7" x14ac:dyDescent="0.2">
      <c r="G15624" s="261"/>
    </row>
    <row r="15625" spans="7:7" x14ac:dyDescent="0.2">
      <c r="G15625" s="261"/>
    </row>
    <row r="15626" spans="7:7" x14ac:dyDescent="0.2">
      <c r="G15626" s="261"/>
    </row>
    <row r="15627" spans="7:7" x14ac:dyDescent="0.2">
      <c r="G15627" s="261"/>
    </row>
    <row r="15628" spans="7:7" x14ac:dyDescent="0.2">
      <c r="G15628" s="261"/>
    </row>
    <row r="15629" spans="7:7" x14ac:dyDescent="0.2">
      <c r="G15629" s="261"/>
    </row>
    <row r="15630" spans="7:7" x14ac:dyDescent="0.2">
      <c r="G15630" s="261"/>
    </row>
    <row r="15631" spans="7:7" x14ac:dyDescent="0.2">
      <c r="G15631" s="261"/>
    </row>
    <row r="15632" spans="7:7" x14ac:dyDescent="0.2">
      <c r="G15632" s="261"/>
    </row>
    <row r="15633" spans="7:7" x14ac:dyDescent="0.2">
      <c r="G15633" s="261"/>
    </row>
    <row r="15634" spans="7:7" x14ac:dyDescent="0.2">
      <c r="G15634" s="261"/>
    </row>
    <row r="15635" spans="7:7" x14ac:dyDescent="0.2">
      <c r="G15635" s="261"/>
    </row>
    <row r="15636" spans="7:7" x14ac:dyDescent="0.2">
      <c r="G15636" s="261"/>
    </row>
    <row r="15637" spans="7:7" x14ac:dyDescent="0.2">
      <c r="G15637" s="261"/>
    </row>
    <row r="15638" spans="7:7" x14ac:dyDescent="0.2">
      <c r="G15638" s="261"/>
    </row>
    <row r="15639" spans="7:7" x14ac:dyDescent="0.2">
      <c r="G15639" s="261"/>
    </row>
    <row r="15640" spans="7:7" x14ac:dyDescent="0.2">
      <c r="G15640" s="261"/>
    </row>
    <row r="15641" spans="7:7" x14ac:dyDescent="0.2">
      <c r="G15641" s="261"/>
    </row>
    <row r="15642" spans="7:7" x14ac:dyDescent="0.2">
      <c r="G15642" s="261"/>
    </row>
    <row r="15643" spans="7:7" x14ac:dyDescent="0.2">
      <c r="G15643" s="261"/>
    </row>
    <row r="15644" spans="7:7" x14ac:dyDescent="0.2">
      <c r="G15644" s="261"/>
    </row>
    <row r="15645" spans="7:7" x14ac:dyDescent="0.2">
      <c r="G15645" s="261"/>
    </row>
    <row r="15646" spans="7:7" x14ac:dyDescent="0.2">
      <c r="G15646" s="261"/>
    </row>
    <row r="15647" spans="7:7" x14ac:dyDescent="0.2">
      <c r="G15647" s="261"/>
    </row>
    <row r="15648" spans="7:7" x14ac:dyDescent="0.2">
      <c r="G15648" s="261"/>
    </row>
    <row r="15649" spans="7:7" x14ac:dyDescent="0.2">
      <c r="G15649" s="261"/>
    </row>
    <row r="15650" spans="7:7" x14ac:dyDescent="0.2">
      <c r="G15650" s="261"/>
    </row>
    <row r="15651" spans="7:7" x14ac:dyDescent="0.2">
      <c r="G15651" s="261"/>
    </row>
    <row r="15652" spans="7:7" x14ac:dyDescent="0.2">
      <c r="G15652" s="261"/>
    </row>
    <row r="15653" spans="7:7" x14ac:dyDescent="0.2">
      <c r="G15653" s="261"/>
    </row>
    <row r="15654" spans="7:7" x14ac:dyDescent="0.2">
      <c r="G15654" s="261"/>
    </row>
    <row r="15655" spans="7:7" x14ac:dyDescent="0.2">
      <c r="G15655" s="261"/>
    </row>
    <row r="15656" spans="7:7" x14ac:dyDescent="0.2">
      <c r="G15656" s="261"/>
    </row>
    <row r="15657" spans="7:7" x14ac:dyDescent="0.2">
      <c r="G15657" s="261"/>
    </row>
    <row r="15658" spans="7:7" x14ac:dyDescent="0.2">
      <c r="G15658" s="261"/>
    </row>
    <row r="15659" spans="7:7" x14ac:dyDescent="0.2">
      <c r="G15659" s="261"/>
    </row>
    <row r="15660" spans="7:7" x14ac:dyDescent="0.2">
      <c r="G15660" s="261"/>
    </row>
    <row r="15661" spans="7:7" x14ac:dyDescent="0.2">
      <c r="G15661" s="261"/>
    </row>
    <row r="15662" spans="7:7" x14ac:dyDescent="0.2">
      <c r="G15662" s="261"/>
    </row>
    <row r="15663" spans="7:7" x14ac:dyDescent="0.2">
      <c r="G15663" s="261"/>
    </row>
    <row r="15664" spans="7:7" x14ac:dyDescent="0.2">
      <c r="G15664" s="261"/>
    </row>
    <row r="15665" spans="7:7" x14ac:dyDescent="0.2">
      <c r="G15665" s="261"/>
    </row>
    <row r="15666" spans="7:7" x14ac:dyDescent="0.2">
      <c r="G15666" s="261"/>
    </row>
    <row r="15667" spans="7:7" x14ac:dyDescent="0.2">
      <c r="G15667" s="261"/>
    </row>
    <row r="15668" spans="7:7" x14ac:dyDescent="0.2">
      <c r="G15668" s="261"/>
    </row>
    <row r="15669" spans="7:7" x14ac:dyDescent="0.2">
      <c r="G15669" s="261"/>
    </row>
    <row r="15670" spans="7:7" x14ac:dyDescent="0.2">
      <c r="G15670" s="261"/>
    </row>
    <row r="15671" spans="7:7" x14ac:dyDescent="0.2">
      <c r="G15671" s="261"/>
    </row>
    <row r="15672" spans="7:7" x14ac:dyDescent="0.2">
      <c r="G15672" s="261"/>
    </row>
    <row r="15673" spans="7:7" x14ac:dyDescent="0.2">
      <c r="G15673" s="261"/>
    </row>
    <row r="15674" spans="7:7" x14ac:dyDescent="0.2">
      <c r="G15674" s="261"/>
    </row>
    <row r="15675" spans="7:7" x14ac:dyDescent="0.2">
      <c r="G15675" s="261"/>
    </row>
    <row r="15676" spans="7:7" x14ac:dyDescent="0.2">
      <c r="G15676" s="261"/>
    </row>
    <row r="15677" spans="7:7" x14ac:dyDescent="0.2">
      <c r="G15677" s="261"/>
    </row>
    <row r="15678" spans="7:7" x14ac:dyDescent="0.2">
      <c r="G15678" s="261"/>
    </row>
    <row r="15679" spans="7:7" x14ac:dyDescent="0.2">
      <c r="G15679" s="261"/>
    </row>
    <row r="15680" spans="7:7" x14ac:dyDescent="0.2">
      <c r="G15680" s="261"/>
    </row>
    <row r="15681" spans="7:7" x14ac:dyDescent="0.2">
      <c r="G15681" s="261"/>
    </row>
    <row r="15682" spans="7:7" x14ac:dyDescent="0.2">
      <c r="G15682" s="261"/>
    </row>
    <row r="15683" spans="7:7" x14ac:dyDescent="0.2">
      <c r="G15683" s="261"/>
    </row>
    <row r="15684" spans="7:7" x14ac:dyDescent="0.2">
      <c r="G15684" s="261"/>
    </row>
    <row r="15685" spans="7:7" x14ac:dyDescent="0.2">
      <c r="G15685" s="261"/>
    </row>
    <row r="15686" spans="7:7" x14ac:dyDescent="0.2">
      <c r="G15686" s="261"/>
    </row>
    <row r="15687" spans="7:7" x14ac:dyDescent="0.2">
      <c r="G15687" s="261"/>
    </row>
    <row r="15688" spans="7:7" x14ac:dyDescent="0.2">
      <c r="G15688" s="261"/>
    </row>
    <row r="15689" spans="7:7" x14ac:dyDescent="0.2">
      <c r="G15689" s="261"/>
    </row>
    <row r="15690" spans="7:7" x14ac:dyDescent="0.2">
      <c r="G15690" s="261"/>
    </row>
    <row r="15691" spans="7:7" x14ac:dyDescent="0.2">
      <c r="G15691" s="261"/>
    </row>
    <row r="15692" spans="7:7" x14ac:dyDescent="0.2">
      <c r="G15692" s="261"/>
    </row>
    <row r="15693" spans="7:7" x14ac:dyDescent="0.2">
      <c r="G15693" s="261"/>
    </row>
    <row r="15694" spans="7:7" x14ac:dyDescent="0.2">
      <c r="G15694" s="261"/>
    </row>
    <row r="15695" spans="7:7" x14ac:dyDescent="0.2">
      <c r="G15695" s="261"/>
    </row>
    <row r="15696" spans="7:7" x14ac:dyDescent="0.2">
      <c r="G15696" s="261"/>
    </row>
    <row r="15697" spans="7:7" x14ac:dyDescent="0.2">
      <c r="G15697" s="261"/>
    </row>
    <row r="15698" spans="7:7" x14ac:dyDescent="0.2">
      <c r="G15698" s="261"/>
    </row>
    <row r="15699" spans="7:7" x14ac:dyDescent="0.2">
      <c r="G15699" s="261"/>
    </row>
    <row r="15700" spans="7:7" x14ac:dyDescent="0.2">
      <c r="G15700" s="261"/>
    </row>
    <row r="15701" spans="7:7" x14ac:dyDescent="0.2">
      <c r="G15701" s="261"/>
    </row>
    <row r="15702" spans="7:7" x14ac:dyDescent="0.2">
      <c r="G15702" s="261"/>
    </row>
    <row r="15703" spans="7:7" x14ac:dyDescent="0.2">
      <c r="G15703" s="261"/>
    </row>
    <row r="15704" spans="7:7" x14ac:dyDescent="0.2">
      <c r="G15704" s="261"/>
    </row>
    <row r="15705" spans="7:7" x14ac:dyDescent="0.2">
      <c r="G15705" s="261"/>
    </row>
    <row r="15706" spans="7:7" x14ac:dyDescent="0.2">
      <c r="G15706" s="261"/>
    </row>
    <row r="15707" spans="7:7" x14ac:dyDescent="0.2">
      <c r="G15707" s="261"/>
    </row>
    <row r="15708" spans="7:7" x14ac:dyDescent="0.2">
      <c r="G15708" s="261"/>
    </row>
    <row r="15709" spans="7:7" x14ac:dyDescent="0.2">
      <c r="G15709" s="261"/>
    </row>
    <row r="15710" spans="7:7" x14ac:dyDescent="0.2">
      <c r="G15710" s="261"/>
    </row>
    <row r="15711" spans="7:7" x14ac:dyDescent="0.2">
      <c r="G15711" s="261"/>
    </row>
    <row r="15712" spans="7:7" x14ac:dyDescent="0.2">
      <c r="G15712" s="261"/>
    </row>
    <row r="15713" spans="7:7" x14ac:dyDescent="0.2">
      <c r="G15713" s="261"/>
    </row>
    <row r="15714" spans="7:7" x14ac:dyDescent="0.2">
      <c r="G15714" s="261"/>
    </row>
    <row r="15715" spans="7:7" x14ac:dyDescent="0.2">
      <c r="G15715" s="261"/>
    </row>
    <row r="15716" spans="7:7" x14ac:dyDescent="0.2">
      <c r="G15716" s="261"/>
    </row>
    <row r="15717" spans="7:7" x14ac:dyDescent="0.2">
      <c r="G15717" s="261"/>
    </row>
    <row r="15718" spans="7:7" x14ac:dyDescent="0.2">
      <c r="G15718" s="261"/>
    </row>
    <row r="15719" spans="7:7" x14ac:dyDescent="0.2">
      <c r="G15719" s="261"/>
    </row>
    <row r="15720" spans="7:7" x14ac:dyDescent="0.2">
      <c r="G15720" s="261"/>
    </row>
    <row r="15721" spans="7:7" x14ac:dyDescent="0.2">
      <c r="G15721" s="261"/>
    </row>
    <row r="15722" spans="7:7" x14ac:dyDescent="0.2">
      <c r="G15722" s="261"/>
    </row>
    <row r="15723" spans="7:7" x14ac:dyDescent="0.2">
      <c r="G15723" s="261"/>
    </row>
    <row r="15724" spans="7:7" x14ac:dyDescent="0.2">
      <c r="G15724" s="261"/>
    </row>
    <row r="15725" spans="7:7" x14ac:dyDescent="0.2">
      <c r="G15725" s="261"/>
    </row>
    <row r="15726" spans="7:7" x14ac:dyDescent="0.2">
      <c r="G15726" s="261"/>
    </row>
    <row r="15727" spans="7:7" x14ac:dyDescent="0.2">
      <c r="G15727" s="261"/>
    </row>
    <row r="15728" spans="7:7" x14ac:dyDescent="0.2">
      <c r="G15728" s="261"/>
    </row>
    <row r="15729" spans="7:7" x14ac:dyDescent="0.2">
      <c r="G15729" s="261"/>
    </row>
    <row r="15730" spans="7:7" x14ac:dyDescent="0.2">
      <c r="G15730" s="261"/>
    </row>
    <row r="15731" spans="7:7" x14ac:dyDescent="0.2">
      <c r="G15731" s="261"/>
    </row>
    <row r="15732" spans="7:7" x14ac:dyDescent="0.2">
      <c r="G15732" s="261"/>
    </row>
    <row r="15733" spans="7:7" x14ac:dyDescent="0.2">
      <c r="G15733" s="261"/>
    </row>
    <row r="15734" spans="7:7" x14ac:dyDescent="0.2">
      <c r="G15734" s="261"/>
    </row>
    <row r="15735" spans="7:7" x14ac:dyDescent="0.2">
      <c r="G15735" s="261"/>
    </row>
    <row r="15736" spans="7:7" x14ac:dyDescent="0.2">
      <c r="G15736" s="261"/>
    </row>
    <row r="15737" spans="7:7" x14ac:dyDescent="0.2">
      <c r="G15737" s="261"/>
    </row>
    <row r="15738" spans="7:7" x14ac:dyDescent="0.2">
      <c r="G15738" s="261"/>
    </row>
    <row r="15739" spans="7:7" x14ac:dyDescent="0.2">
      <c r="G15739" s="261"/>
    </row>
    <row r="15740" spans="7:7" x14ac:dyDescent="0.2">
      <c r="G15740" s="261"/>
    </row>
    <row r="15741" spans="7:7" x14ac:dyDescent="0.2">
      <c r="G15741" s="261"/>
    </row>
    <row r="15742" spans="7:7" x14ac:dyDescent="0.2">
      <c r="G15742" s="261"/>
    </row>
    <row r="15743" spans="7:7" x14ac:dyDescent="0.2">
      <c r="G15743" s="261"/>
    </row>
    <row r="15744" spans="7:7" x14ac:dyDescent="0.2">
      <c r="G15744" s="261"/>
    </row>
    <row r="15745" spans="7:7" x14ac:dyDescent="0.2">
      <c r="G15745" s="261"/>
    </row>
    <row r="15746" spans="7:7" x14ac:dyDescent="0.2">
      <c r="G15746" s="261"/>
    </row>
    <row r="15747" spans="7:7" x14ac:dyDescent="0.2">
      <c r="G15747" s="261"/>
    </row>
    <row r="15748" spans="7:7" x14ac:dyDescent="0.2">
      <c r="G15748" s="261"/>
    </row>
    <row r="15749" spans="7:7" x14ac:dyDescent="0.2">
      <c r="G15749" s="261"/>
    </row>
    <row r="15750" spans="7:7" x14ac:dyDescent="0.2">
      <c r="G15750" s="261"/>
    </row>
    <row r="15751" spans="7:7" x14ac:dyDescent="0.2">
      <c r="G15751" s="261"/>
    </row>
    <row r="15752" spans="7:7" x14ac:dyDescent="0.2">
      <c r="G15752" s="261"/>
    </row>
    <row r="15753" spans="7:7" x14ac:dyDescent="0.2">
      <c r="G15753" s="261"/>
    </row>
    <row r="15754" spans="7:7" x14ac:dyDescent="0.2">
      <c r="G15754" s="261"/>
    </row>
    <row r="15755" spans="7:7" x14ac:dyDescent="0.2">
      <c r="G15755" s="261"/>
    </row>
    <row r="15756" spans="7:7" x14ac:dyDescent="0.2">
      <c r="G15756" s="261"/>
    </row>
    <row r="15757" spans="7:7" x14ac:dyDescent="0.2">
      <c r="G15757" s="261"/>
    </row>
    <row r="15758" spans="7:7" x14ac:dyDescent="0.2">
      <c r="G15758" s="261"/>
    </row>
    <row r="15759" spans="7:7" x14ac:dyDescent="0.2">
      <c r="G15759" s="261"/>
    </row>
    <row r="15760" spans="7:7" x14ac:dyDescent="0.2">
      <c r="G15760" s="261"/>
    </row>
    <row r="15761" spans="7:7" x14ac:dyDescent="0.2">
      <c r="G15761" s="261"/>
    </row>
    <row r="15762" spans="7:7" x14ac:dyDescent="0.2">
      <c r="G15762" s="261"/>
    </row>
    <row r="15763" spans="7:7" x14ac:dyDescent="0.2">
      <c r="G15763" s="261"/>
    </row>
    <row r="15764" spans="7:7" x14ac:dyDescent="0.2">
      <c r="G15764" s="261"/>
    </row>
    <row r="15765" spans="7:7" x14ac:dyDescent="0.2">
      <c r="G15765" s="261"/>
    </row>
    <row r="15766" spans="7:7" x14ac:dyDescent="0.2">
      <c r="G15766" s="261"/>
    </row>
    <row r="15767" spans="7:7" x14ac:dyDescent="0.2">
      <c r="G15767" s="261"/>
    </row>
    <row r="15768" spans="7:7" x14ac:dyDescent="0.2">
      <c r="G15768" s="261"/>
    </row>
    <row r="15769" spans="7:7" x14ac:dyDescent="0.2">
      <c r="G15769" s="261"/>
    </row>
    <row r="15770" spans="7:7" x14ac:dyDescent="0.2">
      <c r="G15770" s="261"/>
    </row>
    <row r="15771" spans="7:7" x14ac:dyDescent="0.2">
      <c r="G15771" s="261"/>
    </row>
    <row r="15772" spans="7:7" x14ac:dyDescent="0.2">
      <c r="G15772" s="261"/>
    </row>
    <row r="15773" spans="7:7" x14ac:dyDescent="0.2">
      <c r="G15773" s="261"/>
    </row>
    <row r="15774" spans="7:7" x14ac:dyDescent="0.2">
      <c r="G15774" s="261"/>
    </row>
    <row r="15775" spans="7:7" x14ac:dyDescent="0.2">
      <c r="G15775" s="261"/>
    </row>
    <row r="15776" spans="7:7" x14ac:dyDescent="0.2">
      <c r="G15776" s="261"/>
    </row>
    <row r="15777" spans="7:7" x14ac:dyDescent="0.2">
      <c r="G15777" s="261"/>
    </row>
    <row r="15778" spans="7:7" x14ac:dyDescent="0.2">
      <c r="G15778" s="261"/>
    </row>
    <row r="15779" spans="7:7" x14ac:dyDescent="0.2">
      <c r="G15779" s="261"/>
    </row>
    <row r="15780" spans="7:7" x14ac:dyDescent="0.2">
      <c r="G15780" s="261"/>
    </row>
    <row r="15781" spans="7:7" x14ac:dyDescent="0.2">
      <c r="G15781" s="261"/>
    </row>
    <row r="15782" spans="7:7" x14ac:dyDescent="0.2">
      <c r="G15782" s="261"/>
    </row>
    <row r="15783" spans="7:7" x14ac:dyDescent="0.2">
      <c r="G15783" s="261"/>
    </row>
    <row r="15784" spans="7:7" x14ac:dyDescent="0.2">
      <c r="G15784" s="261"/>
    </row>
    <row r="15785" spans="7:7" x14ac:dyDescent="0.2">
      <c r="G15785" s="261"/>
    </row>
    <row r="15786" spans="7:7" x14ac:dyDescent="0.2">
      <c r="G15786" s="261"/>
    </row>
    <row r="15787" spans="7:7" x14ac:dyDescent="0.2">
      <c r="G15787" s="261"/>
    </row>
    <row r="15788" spans="7:7" x14ac:dyDescent="0.2">
      <c r="G15788" s="261"/>
    </row>
    <row r="15789" spans="7:7" x14ac:dyDescent="0.2">
      <c r="G15789" s="261"/>
    </row>
    <row r="15790" spans="7:7" x14ac:dyDescent="0.2">
      <c r="G15790" s="261"/>
    </row>
    <row r="15791" spans="7:7" x14ac:dyDescent="0.2">
      <c r="G15791" s="261"/>
    </row>
    <row r="15792" spans="7:7" x14ac:dyDescent="0.2">
      <c r="G15792" s="261"/>
    </row>
    <row r="15793" spans="7:7" x14ac:dyDescent="0.2">
      <c r="G15793" s="261"/>
    </row>
    <row r="15794" spans="7:7" x14ac:dyDescent="0.2">
      <c r="G15794" s="261"/>
    </row>
    <row r="15795" spans="7:7" x14ac:dyDescent="0.2">
      <c r="G15795" s="261"/>
    </row>
    <row r="15796" spans="7:7" x14ac:dyDescent="0.2">
      <c r="G15796" s="261"/>
    </row>
    <row r="15797" spans="7:7" x14ac:dyDescent="0.2">
      <c r="G15797" s="261"/>
    </row>
    <row r="15798" spans="7:7" x14ac:dyDescent="0.2">
      <c r="G15798" s="261"/>
    </row>
    <row r="15799" spans="7:7" x14ac:dyDescent="0.2">
      <c r="G15799" s="261"/>
    </row>
    <row r="15800" spans="7:7" x14ac:dyDescent="0.2">
      <c r="G15800" s="261"/>
    </row>
    <row r="15801" spans="7:7" x14ac:dyDescent="0.2">
      <c r="G15801" s="261"/>
    </row>
    <row r="15802" spans="7:7" x14ac:dyDescent="0.2">
      <c r="G15802" s="261"/>
    </row>
    <row r="15803" spans="7:7" x14ac:dyDescent="0.2">
      <c r="G15803" s="261"/>
    </row>
    <row r="15804" spans="7:7" x14ac:dyDescent="0.2">
      <c r="G15804" s="261"/>
    </row>
    <row r="15805" spans="7:7" x14ac:dyDescent="0.2">
      <c r="G15805" s="261"/>
    </row>
    <row r="15806" spans="7:7" x14ac:dyDescent="0.2">
      <c r="G15806" s="261"/>
    </row>
    <row r="15807" spans="7:7" x14ac:dyDescent="0.2">
      <c r="G15807" s="261"/>
    </row>
    <row r="15808" spans="7:7" x14ac:dyDescent="0.2">
      <c r="G15808" s="261"/>
    </row>
    <row r="15809" spans="7:7" x14ac:dyDescent="0.2">
      <c r="G15809" s="261"/>
    </row>
    <row r="15810" spans="7:7" x14ac:dyDescent="0.2">
      <c r="G15810" s="261"/>
    </row>
    <row r="15811" spans="7:7" x14ac:dyDescent="0.2">
      <c r="G15811" s="261"/>
    </row>
    <row r="15812" spans="7:7" x14ac:dyDescent="0.2">
      <c r="G15812" s="261"/>
    </row>
    <row r="15813" spans="7:7" x14ac:dyDescent="0.2">
      <c r="G15813" s="261"/>
    </row>
    <row r="15814" spans="7:7" x14ac:dyDescent="0.2">
      <c r="G15814" s="261"/>
    </row>
    <row r="15815" spans="7:7" x14ac:dyDescent="0.2">
      <c r="G15815" s="261"/>
    </row>
    <row r="15816" spans="7:7" x14ac:dyDescent="0.2">
      <c r="G15816" s="261"/>
    </row>
    <row r="15817" spans="7:7" x14ac:dyDescent="0.2">
      <c r="G15817" s="261"/>
    </row>
    <row r="15818" spans="7:7" x14ac:dyDescent="0.2">
      <c r="G15818" s="261"/>
    </row>
    <row r="15819" spans="7:7" x14ac:dyDescent="0.2">
      <c r="G15819" s="261"/>
    </row>
    <row r="15820" spans="7:7" x14ac:dyDescent="0.2">
      <c r="G15820" s="261"/>
    </row>
    <row r="15821" spans="7:7" x14ac:dyDescent="0.2">
      <c r="G15821" s="261"/>
    </row>
    <row r="15822" spans="7:7" x14ac:dyDescent="0.2">
      <c r="G15822" s="261"/>
    </row>
    <row r="15823" spans="7:7" x14ac:dyDescent="0.2">
      <c r="G15823" s="261"/>
    </row>
    <row r="15824" spans="7:7" x14ac:dyDescent="0.2">
      <c r="G15824" s="261"/>
    </row>
    <row r="15825" spans="7:7" x14ac:dyDescent="0.2">
      <c r="G15825" s="261"/>
    </row>
    <row r="15826" spans="7:7" x14ac:dyDescent="0.2">
      <c r="G15826" s="261"/>
    </row>
    <row r="15827" spans="7:7" x14ac:dyDescent="0.2">
      <c r="G15827" s="261"/>
    </row>
    <row r="15828" spans="7:7" x14ac:dyDescent="0.2">
      <c r="G15828" s="261"/>
    </row>
    <row r="15829" spans="7:7" x14ac:dyDescent="0.2">
      <c r="G15829" s="261"/>
    </row>
    <row r="15830" spans="7:7" x14ac:dyDescent="0.2">
      <c r="G15830" s="261"/>
    </row>
    <row r="15831" spans="7:7" x14ac:dyDescent="0.2">
      <c r="G15831" s="261"/>
    </row>
    <row r="15832" spans="7:7" x14ac:dyDescent="0.2">
      <c r="G15832" s="261"/>
    </row>
    <row r="15833" spans="7:7" x14ac:dyDescent="0.2">
      <c r="G15833" s="261"/>
    </row>
    <row r="15834" spans="7:7" x14ac:dyDescent="0.2">
      <c r="G15834" s="261"/>
    </row>
    <row r="15835" spans="7:7" x14ac:dyDescent="0.2">
      <c r="G15835" s="261"/>
    </row>
    <row r="15836" spans="7:7" x14ac:dyDescent="0.2">
      <c r="G15836" s="261"/>
    </row>
    <row r="15837" spans="7:7" x14ac:dyDescent="0.2">
      <c r="G15837" s="261"/>
    </row>
    <row r="15838" spans="7:7" x14ac:dyDescent="0.2">
      <c r="G15838" s="261"/>
    </row>
    <row r="15839" spans="7:7" x14ac:dyDescent="0.2">
      <c r="G15839" s="261"/>
    </row>
    <row r="15840" spans="7:7" x14ac:dyDescent="0.2">
      <c r="G15840" s="261"/>
    </row>
    <row r="15841" spans="7:7" x14ac:dyDescent="0.2">
      <c r="G15841" s="261"/>
    </row>
    <row r="15842" spans="7:7" x14ac:dyDescent="0.2">
      <c r="G15842" s="261"/>
    </row>
    <row r="15843" spans="7:7" x14ac:dyDescent="0.2">
      <c r="G15843" s="261"/>
    </row>
    <row r="15844" spans="7:7" x14ac:dyDescent="0.2">
      <c r="G15844" s="261"/>
    </row>
    <row r="15845" spans="7:7" x14ac:dyDescent="0.2">
      <c r="G15845" s="261"/>
    </row>
    <row r="15846" spans="7:7" x14ac:dyDescent="0.2">
      <c r="G15846" s="261"/>
    </row>
    <row r="15847" spans="7:7" x14ac:dyDescent="0.2">
      <c r="G15847" s="261"/>
    </row>
    <row r="15848" spans="7:7" x14ac:dyDescent="0.2">
      <c r="G15848" s="261"/>
    </row>
    <row r="15849" spans="7:7" x14ac:dyDescent="0.2">
      <c r="G15849" s="261"/>
    </row>
    <row r="15850" spans="7:7" x14ac:dyDescent="0.2">
      <c r="G15850" s="261"/>
    </row>
    <row r="15851" spans="7:7" x14ac:dyDescent="0.2">
      <c r="G15851" s="261"/>
    </row>
    <row r="15852" spans="7:7" x14ac:dyDescent="0.2">
      <c r="G15852" s="261"/>
    </row>
    <row r="15853" spans="7:7" x14ac:dyDescent="0.2">
      <c r="G15853" s="261"/>
    </row>
    <row r="15854" spans="7:7" x14ac:dyDescent="0.2">
      <c r="G15854" s="261"/>
    </row>
    <row r="15855" spans="7:7" x14ac:dyDescent="0.2">
      <c r="G15855" s="261"/>
    </row>
    <row r="15856" spans="7:7" x14ac:dyDescent="0.2">
      <c r="G15856" s="261"/>
    </row>
    <row r="15857" spans="7:7" x14ac:dyDescent="0.2">
      <c r="G15857" s="261"/>
    </row>
    <row r="15858" spans="7:7" x14ac:dyDescent="0.2">
      <c r="G15858" s="261"/>
    </row>
    <row r="15859" spans="7:7" x14ac:dyDescent="0.2">
      <c r="G15859" s="261"/>
    </row>
    <row r="15860" spans="7:7" x14ac:dyDescent="0.2">
      <c r="G15860" s="261"/>
    </row>
    <row r="15861" spans="7:7" x14ac:dyDescent="0.2">
      <c r="G15861" s="261"/>
    </row>
    <row r="15862" spans="7:7" x14ac:dyDescent="0.2">
      <c r="G15862" s="261"/>
    </row>
    <row r="15863" spans="7:7" x14ac:dyDescent="0.2">
      <c r="G15863" s="261"/>
    </row>
    <row r="15864" spans="7:7" x14ac:dyDescent="0.2">
      <c r="G15864" s="261"/>
    </row>
    <row r="15865" spans="7:7" x14ac:dyDescent="0.2">
      <c r="G15865" s="261"/>
    </row>
    <row r="15866" spans="7:7" x14ac:dyDescent="0.2">
      <c r="G15866" s="261"/>
    </row>
    <row r="15867" spans="7:7" x14ac:dyDescent="0.2">
      <c r="G15867" s="261"/>
    </row>
    <row r="15868" spans="7:7" x14ac:dyDescent="0.2">
      <c r="G15868" s="261"/>
    </row>
    <row r="15869" spans="7:7" x14ac:dyDescent="0.2">
      <c r="G15869" s="261"/>
    </row>
    <row r="15870" spans="7:7" x14ac:dyDescent="0.2">
      <c r="G15870" s="261"/>
    </row>
    <row r="15871" spans="7:7" x14ac:dyDescent="0.2">
      <c r="G15871" s="261"/>
    </row>
    <row r="15872" spans="7:7" x14ac:dyDescent="0.2">
      <c r="G15872" s="261"/>
    </row>
    <row r="15873" spans="7:7" x14ac:dyDescent="0.2">
      <c r="G15873" s="261"/>
    </row>
    <row r="15874" spans="7:7" x14ac:dyDescent="0.2">
      <c r="G15874" s="261"/>
    </row>
    <row r="15875" spans="7:7" x14ac:dyDescent="0.2">
      <c r="G15875" s="261"/>
    </row>
    <row r="15876" spans="7:7" x14ac:dyDescent="0.2">
      <c r="G15876" s="261"/>
    </row>
    <row r="15877" spans="7:7" x14ac:dyDescent="0.2">
      <c r="G15877" s="261"/>
    </row>
    <row r="15878" spans="7:7" x14ac:dyDescent="0.2">
      <c r="G15878" s="261"/>
    </row>
    <row r="15879" spans="7:7" x14ac:dyDescent="0.2">
      <c r="G15879" s="261"/>
    </row>
    <row r="15880" spans="7:7" x14ac:dyDescent="0.2">
      <c r="G15880" s="261"/>
    </row>
    <row r="15881" spans="7:7" x14ac:dyDescent="0.2">
      <c r="G15881" s="261"/>
    </row>
    <row r="15882" spans="7:7" x14ac:dyDescent="0.2">
      <c r="G15882" s="261"/>
    </row>
    <row r="15883" spans="7:7" x14ac:dyDescent="0.2">
      <c r="G15883" s="261"/>
    </row>
    <row r="15884" spans="7:7" x14ac:dyDescent="0.2">
      <c r="G15884" s="261"/>
    </row>
    <row r="15885" spans="7:7" x14ac:dyDescent="0.2">
      <c r="G15885" s="261"/>
    </row>
    <row r="15886" spans="7:7" x14ac:dyDescent="0.2">
      <c r="G15886" s="261"/>
    </row>
    <row r="15887" spans="7:7" x14ac:dyDescent="0.2">
      <c r="G15887" s="261"/>
    </row>
    <row r="15888" spans="7:7" x14ac:dyDescent="0.2">
      <c r="G15888" s="261"/>
    </row>
    <row r="15889" spans="7:7" x14ac:dyDescent="0.2">
      <c r="G15889" s="261"/>
    </row>
    <row r="15890" spans="7:7" x14ac:dyDescent="0.2">
      <c r="G15890" s="261"/>
    </row>
    <row r="15891" spans="7:7" x14ac:dyDescent="0.2">
      <c r="G15891" s="261"/>
    </row>
    <row r="15892" spans="7:7" x14ac:dyDescent="0.2">
      <c r="G15892" s="261"/>
    </row>
    <row r="15893" spans="7:7" x14ac:dyDescent="0.2">
      <c r="G15893" s="261"/>
    </row>
    <row r="15894" spans="7:7" x14ac:dyDescent="0.2">
      <c r="G15894" s="261"/>
    </row>
    <row r="15895" spans="7:7" x14ac:dyDescent="0.2">
      <c r="G15895" s="261"/>
    </row>
    <row r="15896" spans="7:7" x14ac:dyDescent="0.2">
      <c r="G15896" s="261"/>
    </row>
    <row r="15897" spans="7:7" x14ac:dyDescent="0.2">
      <c r="G15897" s="261"/>
    </row>
    <row r="15898" spans="7:7" x14ac:dyDescent="0.2">
      <c r="G15898" s="261"/>
    </row>
    <row r="15899" spans="7:7" x14ac:dyDescent="0.2">
      <c r="G15899" s="261"/>
    </row>
    <row r="15900" spans="7:7" x14ac:dyDescent="0.2">
      <c r="G15900" s="261"/>
    </row>
    <row r="15901" spans="7:7" x14ac:dyDescent="0.2">
      <c r="G15901" s="261"/>
    </row>
    <row r="15902" spans="7:7" x14ac:dyDescent="0.2">
      <c r="G15902" s="261"/>
    </row>
    <row r="15903" spans="7:7" x14ac:dyDescent="0.2">
      <c r="G15903" s="261"/>
    </row>
    <row r="15904" spans="7:7" x14ac:dyDescent="0.2">
      <c r="G15904" s="261"/>
    </row>
    <row r="15905" spans="7:7" x14ac:dyDescent="0.2">
      <c r="G15905" s="261"/>
    </row>
    <row r="15906" spans="7:7" x14ac:dyDescent="0.2">
      <c r="G15906" s="261"/>
    </row>
    <row r="15907" spans="7:7" x14ac:dyDescent="0.2">
      <c r="G15907" s="261"/>
    </row>
    <row r="15908" spans="7:7" x14ac:dyDescent="0.2">
      <c r="G15908" s="261"/>
    </row>
    <row r="15909" spans="7:7" x14ac:dyDescent="0.2">
      <c r="G15909" s="261"/>
    </row>
    <row r="15910" spans="7:7" x14ac:dyDescent="0.2">
      <c r="G15910" s="261"/>
    </row>
    <row r="15911" spans="7:7" x14ac:dyDescent="0.2">
      <c r="G15911" s="261"/>
    </row>
    <row r="15912" spans="7:7" x14ac:dyDescent="0.2">
      <c r="G15912" s="261"/>
    </row>
    <row r="15913" spans="7:7" x14ac:dyDescent="0.2">
      <c r="G15913" s="261"/>
    </row>
    <row r="15914" spans="7:7" x14ac:dyDescent="0.2">
      <c r="G15914" s="261"/>
    </row>
    <row r="15915" spans="7:7" x14ac:dyDescent="0.2">
      <c r="G15915" s="261"/>
    </row>
    <row r="15916" spans="7:7" x14ac:dyDescent="0.2">
      <c r="G15916" s="261"/>
    </row>
    <row r="15917" spans="7:7" x14ac:dyDescent="0.2">
      <c r="G15917" s="261"/>
    </row>
    <row r="15918" spans="7:7" x14ac:dyDescent="0.2">
      <c r="G15918" s="261"/>
    </row>
    <row r="15919" spans="7:7" x14ac:dyDescent="0.2">
      <c r="G15919" s="261"/>
    </row>
    <row r="15920" spans="7:7" x14ac:dyDescent="0.2">
      <c r="G15920" s="261"/>
    </row>
    <row r="15921" spans="7:7" x14ac:dyDescent="0.2">
      <c r="G15921" s="261"/>
    </row>
    <row r="15922" spans="7:7" x14ac:dyDescent="0.2">
      <c r="G15922" s="261"/>
    </row>
    <row r="15923" spans="7:7" x14ac:dyDescent="0.2">
      <c r="G15923" s="261"/>
    </row>
    <row r="15924" spans="7:7" x14ac:dyDescent="0.2">
      <c r="G15924" s="261"/>
    </row>
    <row r="15925" spans="7:7" x14ac:dyDescent="0.2">
      <c r="G15925" s="261"/>
    </row>
    <row r="15926" spans="7:7" x14ac:dyDescent="0.2">
      <c r="G15926" s="261"/>
    </row>
    <row r="15927" spans="7:7" x14ac:dyDescent="0.2">
      <c r="G15927" s="261"/>
    </row>
    <row r="15928" spans="7:7" x14ac:dyDescent="0.2">
      <c r="G15928" s="261"/>
    </row>
    <row r="15929" spans="7:7" x14ac:dyDescent="0.2">
      <c r="G15929" s="261"/>
    </row>
    <row r="15930" spans="7:7" x14ac:dyDescent="0.2">
      <c r="G15930" s="261"/>
    </row>
    <row r="15931" spans="7:7" x14ac:dyDescent="0.2">
      <c r="G15931" s="261"/>
    </row>
    <row r="15932" spans="7:7" x14ac:dyDescent="0.2">
      <c r="G15932" s="261"/>
    </row>
    <row r="15933" spans="7:7" x14ac:dyDescent="0.2">
      <c r="G15933" s="261"/>
    </row>
    <row r="15934" spans="7:7" x14ac:dyDescent="0.2">
      <c r="G15934" s="261"/>
    </row>
    <row r="15935" spans="7:7" x14ac:dyDescent="0.2">
      <c r="G15935" s="261"/>
    </row>
    <row r="15936" spans="7:7" x14ac:dyDescent="0.2">
      <c r="G15936" s="261"/>
    </row>
    <row r="15937" spans="7:7" x14ac:dyDescent="0.2">
      <c r="G15937" s="261"/>
    </row>
    <row r="15938" spans="7:7" x14ac:dyDescent="0.2">
      <c r="G15938" s="261"/>
    </row>
    <row r="15939" spans="7:7" x14ac:dyDescent="0.2">
      <c r="G15939" s="261"/>
    </row>
    <row r="15940" spans="7:7" x14ac:dyDescent="0.2">
      <c r="G15940" s="261"/>
    </row>
    <row r="15941" spans="7:7" x14ac:dyDescent="0.2">
      <c r="G15941" s="261"/>
    </row>
    <row r="15942" spans="7:7" x14ac:dyDescent="0.2">
      <c r="G15942" s="261"/>
    </row>
    <row r="15943" spans="7:7" x14ac:dyDescent="0.2">
      <c r="G15943" s="261"/>
    </row>
    <row r="15944" spans="7:7" x14ac:dyDescent="0.2">
      <c r="G15944" s="261"/>
    </row>
    <row r="15945" spans="7:7" x14ac:dyDescent="0.2">
      <c r="G15945" s="261"/>
    </row>
    <row r="15946" spans="7:7" x14ac:dyDescent="0.2">
      <c r="G15946" s="261"/>
    </row>
    <row r="15947" spans="7:7" x14ac:dyDescent="0.2">
      <c r="G15947" s="261"/>
    </row>
    <row r="15948" spans="7:7" x14ac:dyDescent="0.2">
      <c r="G15948" s="261"/>
    </row>
    <row r="15949" spans="7:7" x14ac:dyDescent="0.2">
      <c r="G15949" s="261"/>
    </row>
    <row r="15950" spans="7:7" x14ac:dyDescent="0.2">
      <c r="G15950" s="261"/>
    </row>
    <row r="15951" spans="7:7" x14ac:dyDescent="0.2">
      <c r="G15951" s="261"/>
    </row>
    <row r="15952" spans="7:7" x14ac:dyDescent="0.2">
      <c r="G15952" s="261"/>
    </row>
    <row r="15953" spans="7:7" x14ac:dyDescent="0.2">
      <c r="G15953" s="261"/>
    </row>
    <row r="15954" spans="7:7" x14ac:dyDescent="0.2">
      <c r="G15954" s="261"/>
    </row>
    <row r="15955" spans="7:7" x14ac:dyDescent="0.2">
      <c r="G15955" s="261"/>
    </row>
    <row r="15956" spans="7:7" x14ac:dyDescent="0.2">
      <c r="G15956" s="261"/>
    </row>
    <row r="15957" spans="7:7" x14ac:dyDescent="0.2">
      <c r="G15957" s="261"/>
    </row>
    <row r="15958" spans="7:7" x14ac:dyDescent="0.2">
      <c r="G15958" s="261"/>
    </row>
    <row r="15959" spans="7:7" x14ac:dyDescent="0.2">
      <c r="G15959" s="261"/>
    </row>
    <row r="15960" spans="7:7" x14ac:dyDescent="0.2">
      <c r="G15960" s="261"/>
    </row>
    <row r="15961" spans="7:7" x14ac:dyDescent="0.2">
      <c r="G15961" s="261"/>
    </row>
    <row r="15962" spans="7:7" x14ac:dyDescent="0.2">
      <c r="G15962" s="261"/>
    </row>
    <row r="15963" spans="7:7" x14ac:dyDescent="0.2">
      <c r="G15963" s="261"/>
    </row>
    <row r="15964" spans="7:7" x14ac:dyDescent="0.2">
      <c r="G15964" s="261"/>
    </row>
    <row r="15965" spans="7:7" x14ac:dyDescent="0.2">
      <c r="G15965" s="261"/>
    </row>
    <row r="15966" spans="7:7" x14ac:dyDescent="0.2">
      <c r="G15966" s="261"/>
    </row>
    <row r="15967" spans="7:7" x14ac:dyDescent="0.2">
      <c r="G15967" s="261"/>
    </row>
    <row r="15968" spans="7:7" x14ac:dyDescent="0.2">
      <c r="G15968" s="261"/>
    </row>
    <row r="15969" spans="7:7" x14ac:dyDescent="0.2">
      <c r="G15969" s="261"/>
    </row>
    <row r="15970" spans="7:7" x14ac:dyDescent="0.2">
      <c r="G15970" s="261"/>
    </row>
    <row r="15971" spans="7:7" x14ac:dyDescent="0.2">
      <c r="G15971" s="261"/>
    </row>
    <row r="15972" spans="7:7" x14ac:dyDescent="0.2">
      <c r="G15972" s="261"/>
    </row>
    <row r="15973" spans="7:7" x14ac:dyDescent="0.2">
      <c r="G15973" s="261"/>
    </row>
    <row r="15974" spans="7:7" x14ac:dyDescent="0.2">
      <c r="G15974" s="261"/>
    </row>
    <row r="15975" spans="7:7" x14ac:dyDescent="0.2">
      <c r="G15975" s="261"/>
    </row>
    <row r="15976" spans="7:7" x14ac:dyDescent="0.2">
      <c r="G15976" s="261"/>
    </row>
    <row r="15977" spans="7:7" x14ac:dyDescent="0.2">
      <c r="G15977" s="261"/>
    </row>
    <row r="15978" spans="7:7" x14ac:dyDescent="0.2">
      <c r="G15978" s="261"/>
    </row>
    <row r="15979" spans="7:7" x14ac:dyDescent="0.2">
      <c r="G15979" s="261"/>
    </row>
    <row r="15980" spans="7:7" x14ac:dyDescent="0.2">
      <c r="G15980" s="261"/>
    </row>
    <row r="15981" spans="7:7" x14ac:dyDescent="0.2">
      <c r="G15981" s="261"/>
    </row>
    <row r="15982" spans="7:7" x14ac:dyDescent="0.2">
      <c r="G15982" s="261"/>
    </row>
    <row r="15983" spans="7:7" x14ac:dyDescent="0.2">
      <c r="G15983" s="261"/>
    </row>
    <row r="15984" spans="7:7" x14ac:dyDescent="0.2">
      <c r="G15984" s="261"/>
    </row>
    <row r="15985" spans="7:7" x14ac:dyDescent="0.2">
      <c r="G15985" s="261"/>
    </row>
    <row r="15986" spans="7:7" x14ac:dyDescent="0.2">
      <c r="G15986" s="261"/>
    </row>
    <row r="15987" spans="7:7" x14ac:dyDescent="0.2">
      <c r="G15987" s="261"/>
    </row>
    <row r="15988" spans="7:7" x14ac:dyDescent="0.2">
      <c r="G15988" s="261"/>
    </row>
    <row r="15989" spans="7:7" x14ac:dyDescent="0.2">
      <c r="G15989" s="261"/>
    </row>
    <row r="15990" spans="7:7" x14ac:dyDescent="0.2">
      <c r="G15990" s="261"/>
    </row>
    <row r="15991" spans="7:7" x14ac:dyDescent="0.2">
      <c r="G15991" s="261"/>
    </row>
    <row r="15992" spans="7:7" x14ac:dyDescent="0.2">
      <c r="G15992" s="261"/>
    </row>
    <row r="15993" spans="7:7" x14ac:dyDescent="0.2">
      <c r="G15993" s="261"/>
    </row>
    <row r="15994" spans="7:7" x14ac:dyDescent="0.2">
      <c r="G15994" s="261"/>
    </row>
    <row r="15995" spans="7:7" x14ac:dyDescent="0.2">
      <c r="G15995" s="261"/>
    </row>
    <row r="15996" spans="7:7" x14ac:dyDescent="0.2">
      <c r="G15996" s="261"/>
    </row>
    <row r="15997" spans="7:7" x14ac:dyDescent="0.2">
      <c r="G15997" s="261"/>
    </row>
    <row r="15998" spans="7:7" x14ac:dyDescent="0.2">
      <c r="G15998" s="261"/>
    </row>
    <row r="15999" spans="7:7" x14ac:dyDescent="0.2">
      <c r="G15999" s="261"/>
    </row>
    <row r="16000" spans="7:7" x14ac:dyDescent="0.2">
      <c r="G16000" s="261"/>
    </row>
    <row r="16001" spans="7:7" x14ac:dyDescent="0.2">
      <c r="G16001" s="261"/>
    </row>
    <row r="16002" spans="7:7" x14ac:dyDescent="0.2">
      <c r="G16002" s="261"/>
    </row>
    <row r="16003" spans="7:7" x14ac:dyDescent="0.2">
      <c r="G16003" s="261"/>
    </row>
    <row r="16004" spans="7:7" x14ac:dyDescent="0.2">
      <c r="G16004" s="261"/>
    </row>
    <row r="16005" spans="7:7" x14ac:dyDescent="0.2">
      <c r="G16005" s="261"/>
    </row>
    <row r="16006" spans="7:7" x14ac:dyDescent="0.2">
      <c r="G16006" s="261"/>
    </row>
    <row r="16007" spans="7:7" x14ac:dyDescent="0.2">
      <c r="G16007" s="261"/>
    </row>
    <row r="16008" spans="7:7" x14ac:dyDescent="0.2">
      <c r="G16008" s="261"/>
    </row>
    <row r="16009" spans="7:7" x14ac:dyDescent="0.2">
      <c r="G16009" s="261"/>
    </row>
    <row r="16010" spans="7:7" x14ac:dyDescent="0.2">
      <c r="G16010" s="261"/>
    </row>
    <row r="16011" spans="7:7" x14ac:dyDescent="0.2">
      <c r="G16011" s="261"/>
    </row>
    <row r="16012" spans="7:7" x14ac:dyDescent="0.2">
      <c r="G16012" s="261"/>
    </row>
    <row r="16013" spans="7:7" x14ac:dyDescent="0.2">
      <c r="G16013" s="261"/>
    </row>
    <row r="16014" spans="7:7" x14ac:dyDescent="0.2">
      <c r="G16014" s="261"/>
    </row>
    <row r="16015" spans="7:7" x14ac:dyDescent="0.2">
      <c r="G16015" s="261"/>
    </row>
    <row r="16016" spans="7:7" x14ac:dyDescent="0.2">
      <c r="G16016" s="261"/>
    </row>
    <row r="16017" spans="7:7" x14ac:dyDescent="0.2">
      <c r="G16017" s="261"/>
    </row>
    <row r="16018" spans="7:7" x14ac:dyDescent="0.2">
      <c r="G16018" s="261"/>
    </row>
    <row r="16019" spans="7:7" x14ac:dyDescent="0.2">
      <c r="G16019" s="261"/>
    </row>
    <row r="16020" spans="7:7" x14ac:dyDescent="0.2">
      <c r="G16020" s="261"/>
    </row>
    <row r="16021" spans="7:7" x14ac:dyDescent="0.2">
      <c r="G16021" s="261"/>
    </row>
    <row r="16022" spans="7:7" x14ac:dyDescent="0.2">
      <c r="G16022" s="261"/>
    </row>
    <row r="16023" spans="7:7" x14ac:dyDescent="0.2">
      <c r="G16023" s="261"/>
    </row>
    <row r="16024" spans="7:7" x14ac:dyDescent="0.2">
      <c r="G16024" s="261"/>
    </row>
    <row r="16025" spans="7:7" x14ac:dyDescent="0.2">
      <c r="G16025" s="261"/>
    </row>
    <row r="16026" spans="7:7" x14ac:dyDescent="0.2">
      <c r="G16026" s="261"/>
    </row>
    <row r="16027" spans="7:7" x14ac:dyDescent="0.2">
      <c r="G16027" s="261"/>
    </row>
    <row r="16028" spans="7:7" x14ac:dyDescent="0.2">
      <c r="G16028" s="261"/>
    </row>
    <row r="16029" spans="7:7" x14ac:dyDescent="0.2">
      <c r="G16029" s="261"/>
    </row>
    <row r="16030" spans="7:7" x14ac:dyDescent="0.2">
      <c r="G16030" s="261"/>
    </row>
    <row r="16031" spans="7:7" x14ac:dyDescent="0.2">
      <c r="G16031" s="261"/>
    </row>
    <row r="16032" spans="7:7" x14ac:dyDescent="0.2">
      <c r="G16032" s="261"/>
    </row>
    <row r="16033" spans="7:7" x14ac:dyDescent="0.2">
      <c r="G16033" s="261"/>
    </row>
    <row r="16034" spans="7:7" x14ac:dyDescent="0.2">
      <c r="G16034" s="261"/>
    </row>
    <row r="16035" spans="7:7" x14ac:dyDescent="0.2">
      <c r="G16035" s="261"/>
    </row>
    <row r="16036" spans="7:7" x14ac:dyDescent="0.2">
      <c r="G16036" s="261"/>
    </row>
    <row r="16037" spans="7:7" x14ac:dyDescent="0.2">
      <c r="G16037" s="261"/>
    </row>
    <row r="16038" spans="7:7" x14ac:dyDescent="0.2">
      <c r="G16038" s="261"/>
    </row>
    <row r="16039" spans="7:7" x14ac:dyDescent="0.2">
      <c r="G16039" s="261"/>
    </row>
    <row r="16040" spans="7:7" x14ac:dyDescent="0.2">
      <c r="G16040" s="261"/>
    </row>
    <row r="16041" spans="7:7" x14ac:dyDescent="0.2">
      <c r="G16041" s="261"/>
    </row>
    <row r="16042" spans="7:7" x14ac:dyDescent="0.2">
      <c r="G16042" s="261"/>
    </row>
    <row r="16043" spans="7:7" x14ac:dyDescent="0.2">
      <c r="G16043" s="261"/>
    </row>
    <row r="16044" spans="7:7" x14ac:dyDescent="0.2">
      <c r="G16044" s="261"/>
    </row>
    <row r="16045" spans="7:7" x14ac:dyDescent="0.2">
      <c r="G16045" s="261"/>
    </row>
    <row r="16046" spans="7:7" x14ac:dyDescent="0.2">
      <c r="G16046" s="261"/>
    </row>
    <row r="16047" spans="7:7" x14ac:dyDescent="0.2">
      <c r="G16047" s="261"/>
    </row>
    <row r="16048" spans="7:7" x14ac:dyDescent="0.2">
      <c r="G16048" s="261"/>
    </row>
    <row r="16049" spans="7:7" x14ac:dyDescent="0.2">
      <c r="G16049" s="261"/>
    </row>
    <row r="16050" spans="7:7" x14ac:dyDescent="0.2">
      <c r="G16050" s="261"/>
    </row>
    <row r="16051" spans="7:7" x14ac:dyDescent="0.2">
      <c r="G16051" s="261"/>
    </row>
    <row r="16052" spans="7:7" x14ac:dyDescent="0.2">
      <c r="G16052" s="261"/>
    </row>
    <row r="16053" spans="7:7" x14ac:dyDescent="0.2">
      <c r="G16053" s="261"/>
    </row>
    <row r="16054" spans="7:7" x14ac:dyDescent="0.2">
      <c r="G16054" s="261"/>
    </row>
    <row r="16055" spans="7:7" x14ac:dyDescent="0.2">
      <c r="G16055" s="261"/>
    </row>
    <row r="16056" spans="7:7" x14ac:dyDescent="0.2">
      <c r="G16056" s="261"/>
    </row>
    <row r="16057" spans="7:7" x14ac:dyDescent="0.2">
      <c r="G16057" s="261"/>
    </row>
    <row r="16058" spans="7:7" x14ac:dyDescent="0.2">
      <c r="G16058" s="261"/>
    </row>
    <row r="16059" spans="7:7" x14ac:dyDescent="0.2">
      <c r="G16059" s="261"/>
    </row>
    <row r="16060" spans="7:7" x14ac:dyDescent="0.2">
      <c r="G16060" s="261"/>
    </row>
    <row r="16061" spans="7:7" x14ac:dyDescent="0.2">
      <c r="G16061" s="261"/>
    </row>
    <row r="16062" spans="7:7" x14ac:dyDescent="0.2">
      <c r="G16062" s="261"/>
    </row>
    <row r="16063" spans="7:7" x14ac:dyDescent="0.2">
      <c r="G16063" s="261"/>
    </row>
    <row r="16064" spans="7:7" x14ac:dyDescent="0.2">
      <c r="G16064" s="261"/>
    </row>
    <row r="16065" spans="7:7" x14ac:dyDescent="0.2">
      <c r="G16065" s="261"/>
    </row>
    <row r="16066" spans="7:7" x14ac:dyDescent="0.2">
      <c r="G16066" s="261"/>
    </row>
    <row r="16067" spans="7:7" x14ac:dyDescent="0.2">
      <c r="G16067" s="261"/>
    </row>
    <row r="16068" spans="7:7" x14ac:dyDescent="0.2">
      <c r="G16068" s="261"/>
    </row>
    <row r="16069" spans="7:7" x14ac:dyDescent="0.2">
      <c r="G16069" s="261"/>
    </row>
    <row r="16070" spans="7:7" x14ac:dyDescent="0.2">
      <c r="G16070" s="261"/>
    </row>
    <row r="16071" spans="7:7" x14ac:dyDescent="0.2">
      <c r="G16071" s="261"/>
    </row>
    <row r="16072" spans="7:7" x14ac:dyDescent="0.2">
      <c r="G16072" s="261"/>
    </row>
    <row r="16073" spans="7:7" x14ac:dyDescent="0.2">
      <c r="G16073" s="261"/>
    </row>
    <row r="16074" spans="7:7" x14ac:dyDescent="0.2">
      <c r="G16074" s="261"/>
    </row>
    <row r="16075" spans="7:7" x14ac:dyDescent="0.2">
      <c r="G16075" s="261"/>
    </row>
    <row r="16076" spans="7:7" x14ac:dyDescent="0.2">
      <c r="G16076" s="261"/>
    </row>
    <row r="16077" spans="7:7" x14ac:dyDescent="0.2">
      <c r="G16077" s="261"/>
    </row>
    <row r="16078" spans="7:7" x14ac:dyDescent="0.2">
      <c r="G16078" s="261"/>
    </row>
    <row r="16079" spans="7:7" x14ac:dyDescent="0.2">
      <c r="G16079" s="261"/>
    </row>
    <row r="16080" spans="7:7" x14ac:dyDescent="0.2">
      <c r="G16080" s="261"/>
    </row>
    <row r="16081" spans="7:7" x14ac:dyDescent="0.2">
      <c r="G16081" s="261"/>
    </row>
    <row r="16082" spans="7:7" x14ac:dyDescent="0.2">
      <c r="G16082" s="261"/>
    </row>
    <row r="16083" spans="7:7" x14ac:dyDescent="0.2">
      <c r="G16083" s="261"/>
    </row>
    <row r="16084" spans="7:7" x14ac:dyDescent="0.2">
      <c r="G16084" s="261"/>
    </row>
    <row r="16085" spans="7:7" x14ac:dyDescent="0.2">
      <c r="G16085" s="261"/>
    </row>
    <row r="16086" spans="7:7" x14ac:dyDescent="0.2">
      <c r="G16086" s="261"/>
    </row>
    <row r="16087" spans="7:7" x14ac:dyDescent="0.2">
      <c r="G16087" s="261"/>
    </row>
    <row r="16088" spans="7:7" x14ac:dyDescent="0.2">
      <c r="G16088" s="261"/>
    </row>
    <row r="16089" spans="7:7" x14ac:dyDescent="0.2">
      <c r="G16089" s="261"/>
    </row>
    <row r="16090" spans="7:7" x14ac:dyDescent="0.2">
      <c r="G16090" s="261"/>
    </row>
    <row r="16091" spans="7:7" x14ac:dyDescent="0.2">
      <c r="G16091" s="261"/>
    </row>
    <row r="16092" spans="7:7" x14ac:dyDescent="0.2">
      <c r="G16092" s="261"/>
    </row>
    <row r="16093" spans="7:7" x14ac:dyDescent="0.2">
      <c r="G16093" s="261"/>
    </row>
    <row r="16094" spans="7:7" x14ac:dyDescent="0.2">
      <c r="G16094" s="261"/>
    </row>
    <row r="16095" spans="7:7" x14ac:dyDescent="0.2">
      <c r="G16095" s="261"/>
    </row>
    <row r="16096" spans="7:7" x14ac:dyDescent="0.2">
      <c r="G16096" s="261"/>
    </row>
    <row r="16097" spans="7:7" x14ac:dyDescent="0.2">
      <c r="G16097" s="261"/>
    </row>
    <row r="16098" spans="7:7" x14ac:dyDescent="0.2">
      <c r="G16098" s="261"/>
    </row>
    <row r="16099" spans="7:7" x14ac:dyDescent="0.2">
      <c r="G16099" s="261"/>
    </row>
    <row r="16100" spans="7:7" x14ac:dyDescent="0.2">
      <c r="G16100" s="261"/>
    </row>
    <row r="16101" spans="7:7" x14ac:dyDescent="0.2">
      <c r="G16101" s="261"/>
    </row>
    <row r="16102" spans="7:7" x14ac:dyDescent="0.2">
      <c r="G16102" s="261"/>
    </row>
    <row r="16103" spans="7:7" x14ac:dyDescent="0.2">
      <c r="G16103" s="261"/>
    </row>
    <row r="16104" spans="7:7" x14ac:dyDescent="0.2">
      <c r="G16104" s="261"/>
    </row>
    <row r="16105" spans="7:7" x14ac:dyDescent="0.2">
      <c r="G16105" s="261"/>
    </row>
    <row r="16106" spans="7:7" x14ac:dyDescent="0.2">
      <c r="G16106" s="261"/>
    </row>
    <row r="16107" spans="7:7" x14ac:dyDescent="0.2">
      <c r="G16107" s="261"/>
    </row>
    <row r="16108" spans="7:7" x14ac:dyDescent="0.2">
      <c r="G16108" s="261"/>
    </row>
    <row r="16109" spans="7:7" x14ac:dyDescent="0.2">
      <c r="G16109" s="261"/>
    </row>
    <row r="16110" spans="7:7" x14ac:dyDescent="0.2">
      <c r="G16110" s="261"/>
    </row>
    <row r="16111" spans="7:7" x14ac:dyDescent="0.2">
      <c r="G16111" s="261"/>
    </row>
    <row r="16112" spans="7:7" x14ac:dyDescent="0.2">
      <c r="G16112" s="261"/>
    </row>
    <row r="16113" spans="7:7" x14ac:dyDescent="0.2">
      <c r="G16113" s="261"/>
    </row>
    <row r="16114" spans="7:7" x14ac:dyDescent="0.2">
      <c r="G16114" s="261"/>
    </row>
    <row r="16115" spans="7:7" x14ac:dyDescent="0.2">
      <c r="G16115" s="261"/>
    </row>
    <row r="16116" spans="7:7" x14ac:dyDescent="0.2">
      <c r="G16116" s="261"/>
    </row>
    <row r="16117" spans="7:7" x14ac:dyDescent="0.2">
      <c r="G16117" s="261"/>
    </row>
    <row r="16118" spans="7:7" x14ac:dyDescent="0.2">
      <c r="G16118" s="261"/>
    </row>
    <row r="16119" spans="7:7" x14ac:dyDescent="0.2">
      <c r="G16119" s="261"/>
    </row>
    <row r="16120" spans="7:7" x14ac:dyDescent="0.2">
      <c r="G16120" s="261"/>
    </row>
    <row r="16121" spans="7:7" x14ac:dyDescent="0.2">
      <c r="G16121" s="261"/>
    </row>
    <row r="16122" spans="7:7" x14ac:dyDescent="0.2">
      <c r="G16122" s="261"/>
    </row>
    <row r="16123" spans="7:7" x14ac:dyDescent="0.2">
      <c r="G16123" s="261"/>
    </row>
    <row r="16124" spans="7:7" x14ac:dyDescent="0.2">
      <c r="G16124" s="261"/>
    </row>
    <row r="16125" spans="7:7" x14ac:dyDescent="0.2">
      <c r="G16125" s="261"/>
    </row>
    <row r="16126" spans="7:7" x14ac:dyDescent="0.2">
      <c r="G16126" s="261"/>
    </row>
    <row r="16127" spans="7:7" x14ac:dyDescent="0.2">
      <c r="G16127" s="261"/>
    </row>
    <row r="16128" spans="7:7" x14ac:dyDescent="0.2">
      <c r="G16128" s="261"/>
    </row>
    <row r="16129" spans="7:7" x14ac:dyDescent="0.2">
      <c r="G16129" s="261"/>
    </row>
    <row r="16130" spans="7:7" x14ac:dyDescent="0.2">
      <c r="G16130" s="261"/>
    </row>
    <row r="16131" spans="7:7" x14ac:dyDescent="0.2">
      <c r="G16131" s="261"/>
    </row>
    <row r="16132" spans="7:7" x14ac:dyDescent="0.2">
      <c r="G16132" s="261"/>
    </row>
    <row r="16133" spans="7:7" x14ac:dyDescent="0.2">
      <c r="G16133" s="261"/>
    </row>
    <row r="16134" spans="7:7" x14ac:dyDescent="0.2">
      <c r="G16134" s="261"/>
    </row>
    <row r="16135" spans="7:7" x14ac:dyDescent="0.2">
      <c r="G16135" s="261"/>
    </row>
    <row r="16136" spans="7:7" x14ac:dyDescent="0.2">
      <c r="G16136" s="261"/>
    </row>
    <row r="16137" spans="7:7" x14ac:dyDescent="0.2">
      <c r="G16137" s="261"/>
    </row>
    <row r="16138" spans="7:7" x14ac:dyDescent="0.2">
      <c r="G16138" s="261"/>
    </row>
    <row r="16139" spans="7:7" x14ac:dyDescent="0.2">
      <c r="G16139" s="261"/>
    </row>
    <row r="16140" spans="7:7" x14ac:dyDescent="0.2">
      <c r="G16140" s="261"/>
    </row>
    <row r="16141" spans="7:7" x14ac:dyDescent="0.2">
      <c r="G16141" s="261"/>
    </row>
    <row r="16142" spans="7:7" x14ac:dyDescent="0.2">
      <c r="G16142" s="261"/>
    </row>
    <row r="16143" spans="7:7" x14ac:dyDescent="0.2">
      <c r="G16143" s="261"/>
    </row>
    <row r="16144" spans="7:7" x14ac:dyDescent="0.2">
      <c r="G16144" s="261"/>
    </row>
    <row r="16145" spans="7:7" x14ac:dyDescent="0.2">
      <c r="G16145" s="261"/>
    </row>
    <row r="16146" spans="7:7" x14ac:dyDescent="0.2">
      <c r="G16146" s="261"/>
    </row>
    <row r="16147" spans="7:7" x14ac:dyDescent="0.2">
      <c r="G16147" s="261"/>
    </row>
    <row r="16148" spans="7:7" x14ac:dyDescent="0.2">
      <c r="G16148" s="261"/>
    </row>
    <row r="16149" spans="7:7" x14ac:dyDescent="0.2">
      <c r="G16149" s="261"/>
    </row>
    <row r="16150" spans="7:7" x14ac:dyDescent="0.2">
      <c r="G16150" s="261"/>
    </row>
    <row r="16151" spans="7:7" x14ac:dyDescent="0.2">
      <c r="G16151" s="261"/>
    </row>
    <row r="16152" spans="7:7" x14ac:dyDescent="0.2">
      <c r="G16152" s="261"/>
    </row>
    <row r="16153" spans="7:7" x14ac:dyDescent="0.2">
      <c r="G16153" s="261"/>
    </row>
    <row r="16154" spans="7:7" x14ac:dyDescent="0.2">
      <c r="G16154" s="261"/>
    </row>
    <row r="16155" spans="7:7" x14ac:dyDescent="0.2">
      <c r="G16155" s="261"/>
    </row>
    <row r="16156" spans="7:7" x14ac:dyDescent="0.2">
      <c r="G16156" s="261"/>
    </row>
    <row r="16157" spans="7:7" x14ac:dyDescent="0.2">
      <c r="G16157" s="261"/>
    </row>
    <row r="16158" spans="7:7" x14ac:dyDescent="0.2">
      <c r="G16158" s="261"/>
    </row>
    <row r="16159" spans="7:7" x14ac:dyDescent="0.2">
      <c r="G16159" s="261"/>
    </row>
    <row r="16160" spans="7:7" x14ac:dyDescent="0.2">
      <c r="G16160" s="261"/>
    </row>
    <row r="16161" spans="7:7" x14ac:dyDescent="0.2">
      <c r="G16161" s="261"/>
    </row>
    <row r="16162" spans="7:7" x14ac:dyDescent="0.2">
      <c r="G16162" s="261"/>
    </row>
    <row r="16163" spans="7:7" x14ac:dyDescent="0.2">
      <c r="G16163" s="261"/>
    </row>
    <row r="16164" spans="7:7" x14ac:dyDescent="0.2">
      <c r="G16164" s="261"/>
    </row>
    <row r="16165" spans="7:7" x14ac:dyDescent="0.2">
      <c r="G16165" s="261"/>
    </row>
    <row r="16166" spans="7:7" x14ac:dyDescent="0.2">
      <c r="G16166" s="261"/>
    </row>
    <row r="16167" spans="7:7" x14ac:dyDescent="0.2">
      <c r="G16167" s="261"/>
    </row>
    <row r="16168" spans="7:7" x14ac:dyDescent="0.2">
      <c r="G16168" s="261"/>
    </row>
    <row r="16169" spans="7:7" x14ac:dyDescent="0.2">
      <c r="G16169" s="261"/>
    </row>
    <row r="16170" spans="7:7" x14ac:dyDescent="0.2">
      <c r="G16170" s="261"/>
    </row>
    <row r="16171" spans="7:7" x14ac:dyDescent="0.2">
      <c r="G16171" s="261"/>
    </row>
    <row r="16172" spans="7:7" x14ac:dyDescent="0.2">
      <c r="G16172" s="261"/>
    </row>
    <row r="16173" spans="7:7" x14ac:dyDescent="0.2">
      <c r="G16173" s="261"/>
    </row>
    <row r="16174" spans="7:7" x14ac:dyDescent="0.2">
      <c r="G16174" s="261"/>
    </row>
    <row r="16175" spans="7:7" x14ac:dyDescent="0.2">
      <c r="G16175" s="261"/>
    </row>
    <row r="16176" spans="7:7" x14ac:dyDescent="0.2">
      <c r="G16176" s="261"/>
    </row>
    <row r="16177" spans="7:7" x14ac:dyDescent="0.2">
      <c r="G16177" s="261"/>
    </row>
    <row r="16178" spans="7:7" x14ac:dyDescent="0.2">
      <c r="G16178" s="261"/>
    </row>
    <row r="16179" spans="7:7" x14ac:dyDescent="0.2">
      <c r="G16179" s="261"/>
    </row>
    <row r="16180" spans="7:7" x14ac:dyDescent="0.2">
      <c r="G16180" s="261"/>
    </row>
    <row r="16181" spans="7:7" x14ac:dyDescent="0.2">
      <c r="G16181" s="261"/>
    </row>
    <row r="16182" spans="7:7" x14ac:dyDescent="0.2">
      <c r="G16182" s="261"/>
    </row>
    <row r="16183" spans="7:7" x14ac:dyDescent="0.2">
      <c r="G16183" s="261"/>
    </row>
    <row r="16184" spans="7:7" x14ac:dyDescent="0.2">
      <c r="G16184" s="261"/>
    </row>
    <row r="16185" spans="7:7" x14ac:dyDescent="0.2">
      <c r="G16185" s="261"/>
    </row>
    <row r="16186" spans="7:7" x14ac:dyDescent="0.2">
      <c r="G16186" s="261"/>
    </row>
    <row r="16187" spans="7:7" x14ac:dyDescent="0.2">
      <c r="G16187" s="261"/>
    </row>
    <row r="16188" spans="7:7" x14ac:dyDescent="0.2">
      <c r="G16188" s="261"/>
    </row>
    <row r="16189" spans="7:7" x14ac:dyDescent="0.2">
      <c r="G16189" s="261"/>
    </row>
    <row r="16190" spans="7:7" x14ac:dyDescent="0.2">
      <c r="G16190" s="261"/>
    </row>
    <row r="16191" spans="7:7" x14ac:dyDescent="0.2">
      <c r="G16191" s="261"/>
    </row>
    <row r="16192" spans="7:7" x14ac:dyDescent="0.2">
      <c r="G16192" s="261"/>
    </row>
    <row r="16193" spans="7:7" x14ac:dyDescent="0.2">
      <c r="G16193" s="261"/>
    </row>
    <row r="16194" spans="7:7" x14ac:dyDescent="0.2">
      <c r="G16194" s="261"/>
    </row>
    <row r="16195" spans="7:7" x14ac:dyDescent="0.2">
      <c r="G16195" s="261"/>
    </row>
    <row r="16196" spans="7:7" x14ac:dyDescent="0.2">
      <c r="G16196" s="261"/>
    </row>
    <row r="16197" spans="7:7" x14ac:dyDescent="0.2">
      <c r="G16197" s="261"/>
    </row>
    <row r="16198" spans="7:7" x14ac:dyDescent="0.2">
      <c r="G16198" s="261"/>
    </row>
    <row r="16199" spans="7:7" x14ac:dyDescent="0.2">
      <c r="G16199" s="261"/>
    </row>
    <row r="16200" spans="7:7" x14ac:dyDescent="0.2">
      <c r="G16200" s="261"/>
    </row>
    <row r="16201" spans="7:7" x14ac:dyDescent="0.2">
      <c r="G16201" s="261"/>
    </row>
    <row r="16202" spans="7:7" x14ac:dyDescent="0.2">
      <c r="G16202" s="261"/>
    </row>
    <row r="16203" spans="7:7" x14ac:dyDescent="0.2">
      <c r="G16203" s="261"/>
    </row>
    <row r="16204" spans="7:7" x14ac:dyDescent="0.2">
      <c r="G16204" s="261"/>
    </row>
    <row r="16205" spans="7:7" x14ac:dyDescent="0.2">
      <c r="G16205" s="261"/>
    </row>
    <row r="16206" spans="7:7" x14ac:dyDescent="0.2">
      <c r="G16206" s="261"/>
    </row>
    <row r="16207" spans="7:7" x14ac:dyDescent="0.2">
      <c r="G16207" s="261"/>
    </row>
    <row r="16208" spans="7:7" x14ac:dyDescent="0.2">
      <c r="G16208" s="261"/>
    </row>
    <row r="16209" spans="7:7" x14ac:dyDescent="0.2">
      <c r="G16209" s="261"/>
    </row>
    <row r="16210" spans="7:7" x14ac:dyDescent="0.2">
      <c r="G16210" s="261"/>
    </row>
    <row r="16211" spans="7:7" x14ac:dyDescent="0.2">
      <c r="G16211" s="261"/>
    </row>
    <row r="16212" spans="7:7" x14ac:dyDescent="0.2">
      <c r="G16212" s="261"/>
    </row>
    <row r="16213" spans="7:7" x14ac:dyDescent="0.2">
      <c r="G16213" s="261"/>
    </row>
    <row r="16214" spans="7:7" x14ac:dyDescent="0.2">
      <c r="G16214" s="261"/>
    </row>
    <row r="16215" spans="7:7" x14ac:dyDescent="0.2">
      <c r="G16215" s="261"/>
    </row>
    <row r="16216" spans="7:7" x14ac:dyDescent="0.2">
      <c r="G16216" s="261"/>
    </row>
    <row r="16217" spans="7:7" x14ac:dyDescent="0.2">
      <c r="G16217" s="261"/>
    </row>
    <row r="16218" spans="7:7" x14ac:dyDescent="0.2">
      <c r="G16218" s="261"/>
    </row>
    <row r="16219" spans="7:7" x14ac:dyDescent="0.2">
      <c r="G16219" s="261"/>
    </row>
    <row r="16220" spans="7:7" x14ac:dyDescent="0.2">
      <c r="G16220" s="261"/>
    </row>
    <row r="16221" spans="7:7" x14ac:dyDescent="0.2">
      <c r="G16221" s="261"/>
    </row>
    <row r="16222" spans="7:7" x14ac:dyDescent="0.2">
      <c r="G16222" s="261"/>
    </row>
    <row r="16223" spans="7:7" x14ac:dyDescent="0.2">
      <c r="G16223" s="261"/>
    </row>
    <row r="16224" spans="7:7" x14ac:dyDescent="0.2">
      <c r="G16224" s="261"/>
    </row>
    <row r="16225" spans="7:7" x14ac:dyDescent="0.2">
      <c r="G16225" s="261"/>
    </row>
    <row r="16226" spans="7:7" x14ac:dyDescent="0.2">
      <c r="G16226" s="261"/>
    </row>
    <row r="16227" spans="7:7" x14ac:dyDescent="0.2">
      <c r="G16227" s="261"/>
    </row>
    <row r="16228" spans="7:7" x14ac:dyDescent="0.2">
      <c r="G16228" s="261"/>
    </row>
    <row r="16229" spans="7:7" x14ac:dyDescent="0.2">
      <c r="G16229" s="261"/>
    </row>
    <row r="16230" spans="7:7" x14ac:dyDescent="0.2">
      <c r="G16230" s="261"/>
    </row>
    <row r="16231" spans="7:7" x14ac:dyDescent="0.2">
      <c r="G16231" s="261"/>
    </row>
    <row r="16232" spans="7:7" x14ac:dyDescent="0.2">
      <c r="G16232" s="261"/>
    </row>
    <row r="16233" spans="7:7" x14ac:dyDescent="0.2">
      <c r="G16233" s="261"/>
    </row>
    <row r="16234" spans="7:7" x14ac:dyDescent="0.2">
      <c r="G16234" s="261"/>
    </row>
    <row r="16235" spans="7:7" x14ac:dyDescent="0.2">
      <c r="G16235" s="261"/>
    </row>
    <row r="16236" spans="7:7" x14ac:dyDescent="0.2">
      <c r="G16236" s="261"/>
    </row>
    <row r="16237" spans="7:7" x14ac:dyDescent="0.2">
      <c r="G16237" s="261"/>
    </row>
    <row r="16238" spans="7:7" x14ac:dyDescent="0.2">
      <c r="G16238" s="261"/>
    </row>
    <row r="16239" spans="7:7" x14ac:dyDescent="0.2">
      <c r="G16239" s="261"/>
    </row>
    <row r="16240" spans="7:7" x14ac:dyDescent="0.2">
      <c r="G16240" s="261"/>
    </row>
    <row r="16241" spans="7:7" x14ac:dyDescent="0.2">
      <c r="G16241" s="261"/>
    </row>
    <row r="16242" spans="7:7" x14ac:dyDescent="0.2">
      <c r="G16242" s="261"/>
    </row>
    <row r="16243" spans="7:7" x14ac:dyDescent="0.2">
      <c r="G16243" s="261"/>
    </row>
    <row r="16244" spans="7:7" x14ac:dyDescent="0.2">
      <c r="G16244" s="261"/>
    </row>
    <row r="16245" spans="7:7" x14ac:dyDescent="0.2">
      <c r="G16245" s="261"/>
    </row>
    <row r="16246" spans="7:7" x14ac:dyDescent="0.2">
      <c r="G16246" s="261"/>
    </row>
    <row r="16247" spans="7:7" x14ac:dyDescent="0.2">
      <c r="G16247" s="261"/>
    </row>
    <row r="16248" spans="7:7" x14ac:dyDescent="0.2">
      <c r="G16248" s="261"/>
    </row>
    <row r="16249" spans="7:7" x14ac:dyDescent="0.2">
      <c r="G16249" s="261"/>
    </row>
    <row r="16250" spans="7:7" x14ac:dyDescent="0.2">
      <c r="G16250" s="261"/>
    </row>
    <row r="16251" spans="7:7" x14ac:dyDescent="0.2">
      <c r="G16251" s="261"/>
    </row>
    <row r="16252" spans="7:7" x14ac:dyDescent="0.2">
      <c r="G16252" s="261"/>
    </row>
    <row r="16253" spans="7:7" x14ac:dyDescent="0.2">
      <c r="G16253" s="261"/>
    </row>
    <row r="16254" spans="7:7" x14ac:dyDescent="0.2">
      <c r="G16254" s="261"/>
    </row>
    <row r="16255" spans="7:7" x14ac:dyDescent="0.2">
      <c r="G16255" s="261"/>
    </row>
    <row r="16256" spans="7:7" x14ac:dyDescent="0.2">
      <c r="G16256" s="261"/>
    </row>
    <row r="16257" spans="7:7" x14ac:dyDescent="0.2">
      <c r="G16257" s="261"/>
    </row>
    <row r="16258" spans="7:7" x14ac:dyDescent="0.2">
      <c r="G16258" s="261"/>
    </row>
    <row r="16259" spans="7:7" x14ac:dyDescent="0.2">
      <c r="G16259" s="261"/>
    </row>
    <row r="16260" spans="7:7" x14ac:dyDescent="0.2">
      <c r="G16260" s="261"/>
    </row>
    <row r="16261" spans="7:7" x14ac:dyDescent="0.2">
      <c r="G16261" s="261"/>
    </row>
    <row r="16262" spans="7:7" x14ac:dyDescent="0.2">
      <c r="G16262" s="261"/>
    </row>
    <row r="16263" spans="7:7" x14ac:dyDescent="0.2">
      <c r="G16263" s="261"/>
    </row>
    <row r="16264" spans="7:7" x14ac:dyDescent="0.2">
      <c r="G16264" s="261"/>
    </row>
    <row r="16265" spans="7:7" x14ac:dyDescent="0.2">
      <c r="G16265" s="261"/>
    </row>
    <row r="16266" spans="7:7" x14ac:dyDescent="0.2">
      <c r="G16266" s="261"/>
    </row>
    <row r="16267" spans="7:7" x14ac:dyDescent="0.2">
      <c r="G16267" s="261"/>
    </row>
    <row r="16268" spans="7:7" x14ac:dyDescent="0.2">
      <c r="G16268" s="261"/>
    </row>
    <row r="16269" spans="7:7" x14ac:dyDescent="0.2">
      <c r="G16269" s="261"/>
    </row>
    <row r="16270" spans="7:7" x14ac:dyDescent="0.2">
      <c r="G16270" s="261"/>
    </row>
    <row r="16271" spans="7:7" x14ac:dyDescent="0.2">
      <c r="G16271" s="261"/>
    </row>
    <row r="16272" spans="7:7" x14ac:dyDescent="0.2">
      <c r="G16272" s="261"/>
    </row>
    <row r="16273" spans="7:7" x14ac:dyDescent="0.2">
      <c r="G16273" s="261"/>
    </row>
    <row r="16274" spans="7:7" x14ac:dyDescent="0.2">
      <c r="G16274" s="261"/>
    </row>
    <row r="16275" spans="7:7" x14ac:dyDescent="0.2">
      <c r="G16275" s="261"/>
    </row>
    <row r="16276" spans="7:7" x14ac:dyDescent="0.2">
      <c r="G16276" s="261"/>
    </row>
    <row r="16277" spans="7:7" x14ac:dyDescent="0.2">
      <c r="G16277" s="261"/>
    </row>
    <row r="16278" spans="7:7" x14ac:dyDescent="0.2">
      <c r="G16278" s="261"/>
    </row>
    <row r="16279" spans="7:7" x14ac:dyDescent="0.2">
      <c r="G16279" s="261"/>
    </row>
    <row r="16280" spans="7:7" x14ac:dyDescent="0.2">
      <c r="G16280" s="261"/>
    </row>
    <row r="16281" spans="7:7" x14ac:dyDescent="0.2">
      <c r="G16281" s="261"/>
    </row>
    <row r="16282" spans="7:7" x14ac:dyDescent="0.2">
      <c r="G16282" s="261"/>
    </row>
    <row r="16283" spans="7:7" x14ac:dyDescent="0.2">
      <c r="G16283" s="261"/>
    </row>
    <row r="16284" spans="7:7" x14ac:dyDescent="0.2">
      <c r="G16284" s="261"/>
    </row>
    <row r="16285" spans="7:7" x14ac:dyDescent="0.2">
      <c r="G16285" s="261"/>
    </row>
    <row r="16286" spans="7:7" x14ac:dyDescent="0.2">
      <c r="G16286" s="261"/>
    </row>
    <row r="16287" spans="7:7" x14ac:dyDescent="0.2">
      <c r="G16287" s="261"/>
    </row>
    <row r="16288" spans="7:7" x14ac:dyDescent="0.2">
      <c r="G16288" s="261"/>
    </row>
    <row r="16289" spans="7:7" x14ac:dyDescent="0.2">
      <c r="G16289" s="261"/>
    </row>
    <row r="16290" spans="7:7" x14ac:dyDescent="0.2">
      <c r="G16290" s="261"/>
    </row>
    <row r="16291" spans="7:7" x14ac:dyDescent="0.2">
      <c r="G16291" s="261"/>
    </row>
    <row r="16292" spans="7:7" x14ac:dyDescent="0.2">
      <c r="G16292" s="261"/>
    </row>
    <row r="16293" spans="7:7" x14ac:dyDescent="0.2">
      <c r="G16293" s="261"/>
    </row>
    <row r="16294" spans="7:7" x14ac:dyDescent="0.2">
      <c r="G16294" s="261"/>
    </row>
    <row r="16295" spans="7:7" x14ac:dyDescent="0.2">
      <c r="G16295" s="261"/>
    </row>
    <row r="16296" spans="7:7" x14ac:dyDescent="0.2">
      <c r="G16296" s="261"/>
    </row>
    <row r="16297" spans="7:7" x14ac:dyDescent="0.2">
      <c r="G16297" s="261"/>
    </row>
    <row r="16298" spans="7:7" x14ac:dyDescent="0.2">
      <c r="G16298" s="261"/>
    </row>
    <row r="16299" spans="7:7" x14ac:dyDescent="0.2">
      <c r="G16299" s="261"/>
    </row>
    <row r="16300" spans="7:7" x14ac:dyDescent="0.2">
      <c r="G16300" s="261"/>
    </row>
    <row r="16301" spans="7:7" x14ac:dyDescent="0.2">
      <c r="G16301" s="261"/>
    </row>
    <row r="16302" spans="7:7" x14ac:dyDescent="0.2">
      <c r="G16302" s="261"/>
    </row>
    <row r="16303" spans="7:7" x14ac:dyDescent="0.2">
      <c r="G16303" s="261"/>
    </row>
    <row r="16304" spans="7:7" x14ac:dyDescent="0.2">
      <c r="G16304" s="261"/>
    </row>
    <row r="16305" spans="7:7" x14ac:dyDescent="0.2">
      <c r="G16305" s="261"/>
    </row>
    <row r="16306" spans="7:7" x14ac:dyDescent="0.2">
      <c r="G16306" s="261"/>
    </row>
    <row r="16307" spans="7:7" x14ac:dyDescent="0.2">
      <c r="G16307" s="261"/>
    </row>
    <row r="16308" spans="7:7" x14ac:dyDescent="0.2">
      <c r="G16308" s="261"/>
    </row>
    <row r="16309" spans="7:7" x14ac:dyDescent="0.2">
      <c r="G16309" s="261"/>
    </row>
    <row r="16310" spans="7:7" x14ac:dyDescent="0.2">
      <c r="G16310" s="261"/>
    </row>
    <row r="16311" spans="7:7" x14ac:dyDescent="0.2">
      <c r="G16311" s="261"/>
    </row>
    <row r="16312" spans="7:7" x14ac:dyDescent="0.2">
      <c r="G16312" s="261"/>
    </row>
    <row r="16313" spans="7:7" x14ac:dyDescent="0.2">
      <c r="G16313" s="261"/>
    </row>
    <row r="16314" spans="7:7" x14ac:dyDescent="0.2">
      <c r="G16314" s="261"/>
    </row>
    <row r="16315" spans="7:7" x14ac:dyDescent="0.2">
      <c r="G16315" s="261"/>
    </row>
    <row r="16316" spans="7:7" x14ac:dyDescent="0.2">
      <c r="G16316" s="261"/>
    </row>
    <row r="16317" spans="7:7" x14ac:dyDescent="0.2">
      <c r="G16317" s="261"/>
    </row>
    <row r="16318" spans="7:7" x14ac:dyDescent="0.2">
      <c r="G16318" s="261"/>
    </row>
    <row r="16319" spans="7:7" x14ac:dyDescent="0.2">
      <c r="G16319" s="261"/>
    </row>
    <row r="16320" spans="7:7" x14ac:dyDescent="0.2">
      <c r="G16320" s="261"/>
    </row>
    <row r="16321" spans="7:7" x14ac:dyDescent="0.2">
      <c r="G16321" s="261"/>
    </row>
    <row r="16322" spans="7:7" x14ac:dyDescent="0.2">
      <c r="G16322" s="261"/>
    </row>
    <row r="16323" spans="7:7" x14ac:dyDescent="0.2">
      <c r="G16323" s="261"/>
    </row>
    <row r="16324" spans="7:7" x14ac:dyDescent="0.2">
      <c r="G16324" s="261"/>
    </row>
    <row r="16325" spans="7:7" x14ac:dyDescent="0.2">
      <c r="G16325" s="261"/>
    </row>
    <row r="16326" spans="7:7" x14ac:dyDescent="0.2">
      <c r="G16326" s="261"/>
    </row>
    <row r="16327" spans="7:7" x14ac:dyDescent="0.2">
      <c r="G16327" s="261"/>
    </row>
    <row r="16328" spans="7:7" x14ac:dyDescent="0.2">
      <c r="G16328" s="261"/>
    </row>
    <row r="16329" spans="7:7" x14ac:dyDescent="0.2">
      <c r="G16329" s="261"/>
    </row>
    <row r="16330" spans="7:7" x14ac:dyDescent="0.2">
      <c r="G16330" s="261"/>
    </row>
    <row r="16331" spans="7:7" x14ac:dyDescent="0.2">
      <c r="G16331" s="261"/>
    </row>
    <row r="16332" spans="7:7" x14ac:dyDescent="0.2">
      <c r="G16332" s="261"/>
    </row>
    <row r="16333" spans="7:7" x14ac:dyDescent="0.2">
      <c r="G16333" s="261"/>
    </row>
    <row r="16334" spans="7:7" x14ac:dyDescent="0.2">
      <c r="G16334" s="261"/>
    </row>
    <row r="16335" spans="7:7" x14ac:dyDescent="0.2">
      <c r="G16335" s="261"/>
    </row>
    <row r="16336" spans="7:7" x14ac:dyDescent="0.2">
      <c r="G16336" s="261"/>
    </row>
    <row r="16337" spans="7:7" x14ac:dyDescent="0.2">
      <c r="G16337" s="261"/>
    </row>
    <row r="16338" spans="7:7" x14ac:dyDescent="0.2">
      <c r="G16338" s="261"/>
    </row>
    <row r="16339" spans="7:7" x14ac:dyDescent="0.2">
      <c r="G16339" s="261"/>
    </row>
    <row r="16340" spans="7:7" x14ac:dyDescent="0.2">
      <c r="G16340" s="261"/>
    </row>
    <row r="16341" spans="7:7" x14ac:dyDescent="0.2">
      <c r="G16341" s="261"/>
    </row>
    <row r="16342" spans="7:7" x14ac:dyDescent="0.2">
      <c r="G16342" s="261"/>
    </row>
    <row r="16343" spans="7:7" x14ac:dyDescent="0.2">
      <c r="G16343" s="261"/>
    </row>
    <row r="16344" spans="7:7" x14ac:dyDescent="0.2">
      <c r="G16344" s="261"/>
    </row>
    <row r="16345" spans="7:7" x14ac:dyDescent="0.2">
      <c r="G16345" s="261"/>
    </row>
    <row r="16346" spans="7:7" x14ac:dyDescent="0.2">
      <c r="G16346" s="261"/>
    </row>
    <row r="16347" spans="7:7" x14ac:dyDescent="0.2">
      <c r="G16347" s="261"/>
    </row>
    <row r="16348" spans="7:7" x14ac:dyDescent="0.2">
      <c r="G16348" s="261"/>
    </row>
    <row r="16349" spans="7:7" x14ac:dyDescent="0.2">
      <c r="G16349" s="261"/>
    </row>
    <row r="16350" spans="7:7" x14ac:dyDescent="0.2">
      <c r="G16350" s="261"/>
    </row>
    <row r="16351" spans="7:7" x14ac:dyDescent="0.2">
      <c r="G16351" s="261"/>
    </row>
    <row r="16352" spans="7:7" x14ac:dyDescent="0.2">
      <c r="G16352" s="261"/>
    </row>
    <row r="16353" spans="7:7" x14ac:dyDescent="0.2">
      <c r="G16353" s="261"/>
    </row>
    <row r="16354" spans="7:7" x14ac:dyDescent="0.2">
      <c r="G16354" s="261"/>
    </row>
    <row r="16355" spans="7:7" x14ac:dyDescent="0.2">
      <c r="G16355" s="261"/>
    </row>
    <row r="16356" spans="7:7" x14ac:dyDescent="0.2">
      <c r="G16356" s="261"/>
    </row>
    <row r="16357" spans="7:7" x14ac:dyDescent="0.2">
      <c r="G16357" s="261"/>
    </row>
    <row r="16358" spans="7:7" x14ac:dyDescent="0.2">
      <c r="G16358" s="261"/>
    </row>
    <row r="16359" spans="7:7" x14ac:dyDescent="0.2">
      <c r="G16359" s="261"/>
    </row>
    <row r="16360" spans="7:7" x14ac:dyDescent="0.2">
      <c r="G16360" s="261"/>
    </row>
    <row r="16361" spans="7:7" x14ac:dyDescent="0.2">
      <c r="G16361" s="261"/>
    </row>
    <row r="16362" spans="7:7" x14ac:dyDescent="0.2">
      <c r="G16362" s="261"/>
    </row>
    <row r="16363" spans="7:7" x14ac:dyDescent="0.2">
      <c r="G16363" s="261"/>
    </row>
    <row r="16364" spans="7:7" x14ac:dyDescent="0.2">
      <c r="G16364" s="261"/>
    </row>
    <row r="16365" spans="7:7" x14ac:dyDescent="0.2">
      <c r="G16365" s="261"/>
    </row>
    <row r="16366" spans="7:7" x14ac:dyDescent="0.2">
      <c r="G16366" s="261"/>
    </row>
    <row r="16367" spans="7:7" x14ac:dyDescent="0.2">
      <c r="G16367" s="261"/>
    </row>
    <row r="16368" spans="7:7" x14ac:dyDescent="0.2">
      <c r="G16368" s="261"/>
    </row>
    <row r="16369" spans="7:7" x14ac:dyDescent="0.2">
      <c r="G16369" s="261"/>
    </row>
    <row r="16370" spans="7:7" x14ac:dyDescent="0.2">
      <c r="G16370" s="261"/>
    </row>
    <row r="16371" spans="7:7" x14ac:dyDescent="0.2">
      <c r="G16371" s="261"/>
    </row>
    <row r="16372" spans="7:7" x14ac:dyDescent="0.2">
      <c r="G16372" s="261"/>
    </row>
    <row r="16373" spans="7:7" x14ac:dyDescent="0.2">
      <c r="G16373" s="261"/>
    </row>
    <row r="16374" spans="7:7" x14ac:dyDescent="0.2">
      <c r="G16374" s="261"/>
    </row>
    <row r="16375" spans="7:7" x14ac:dyDescent="0.2">
      <c r="G16375" s="261"/>
    </row>
    <row r="16376" spans="7:7" x14ac:dyDescent="0.2">
      <c r="G16376" s="261"/>
    </row>
    <row r="16377" spans="7:7" x14ac:dyDescent="0.2">
      <c r="G16377" s="261"/>
    </row>
    <row r="16378" spans="7:7" x14ac:dyDescent="0.2">
      <c r="G16378" s="261"/>
    </row>
    <row r="16379" spans="7:7" x14ac:dyDescent="0.2">
      <c r="G16379" s="261"/>
    </row>
    <row r="16380" spans="7:7" x14ac:dyDescent="0.2">
      <c r="G16380" s="261"/>
    </row>
    <row r="16381" spans="7:7" x14ac:dyDescent="0.2">
      <c r="G16381" s="261"/>
    </row>
    <row r="16382" spans="7:7" x14ac:dyDescent="0.2">
      <c r="G16382" s="261"/>
    </row>
    <row r="16383" spans="7:7" x14ac:dyDescent="0.2">
      <c r="G16383" s="261"/>
    </row>
    <row r="16384" spans="7:7" x14ac:dyDescent="0.2">
      <c r="G16384" s="261"/>
    </row>
    <row r="16385" spans="7:7" x14ac:dyDescent="0.2">
      <c r="G16385" s="261"/>
    </row>
    <row r="16386" spans="7:7" x14ac:dyDescent="0.2">
      <c r="G16386" s="261"/>
    </row>
    <row r="16387" spans="7:7" x14ac:dyDescent="0.2">
      <c r="G16387" s="261"/>
    </row>
    <row r="16388" spans="7:7" x14ac:dyDescent="0.2">
      <c r="G16388" s="261"/>
    </row>
    <row r="16389" spans="7:7" x14ac:dyDescent="0.2">
      <c r="G16389" s="261"/>
    </row>
    <row r="16390" spans="7:7" x14ac:dyDescent="0.2">
      <c r="G16390" s="26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7" tint="-0.249977111117893"/>
  </sheetPr>
  <dimension ref="A1:AJ16390"/>
  <sheetViews>
    <sheetView zoomScaleNormal="100" workbookViewId="0">
      <pane xSplit="5" ySplit="2" topLeftCell="AG180" activePane="bottomRight" state="frozen"/>
      <selection activeCell="B12" sqref="B12"/>
      <selection pane="topRight" activeCell="B12" sqref="B12"/>
      <selection pane="bottomLeft" activeCell="B12" sqref="B12"/>
      <selection pane="bottomRight" activeCell="AI22" sqref="AI22"/>
    </sheetView>
  </sheetViews>
  <sheetFormatPr defaultColWidth="9" defaultRowHeight="14.25" x14ac:dyDescent="0.2"/>
  <cols>
    <col min="1" max="1" width="9" style="1"/>
    <col min="2" max="2" width="19.125" style="1" customWidth="1"/>
    <col min="3" max="3" width="10.375" style="208" bestFit="1" customWidth="1"/>
    <col min="4" max="4" width="27.625" style="209" customWidth="1"/>
    <col min="5" max="5" width="27.75" style="1" customWidth="1"/>
    <col min="6" max="6" width="19.125" style="261" customWidth="1"/>
    <col min="7" max="7" width="15.125" style="280" customWidth="1"/>
    <col min="8" max="8" width="22.875" style="261" customWidth="1"/>
    <col min="9" max="9" width="22" style="261" customWidth="1"/>
    <col min="10" max="10" width="19.125" style="93" customWidth="1"/>
    <col min="11" max="11" width="14.125" style="93" bestFit="1" customWidth="1"/>
    <col min="12" max="12" width="24.25" style="281" customWidth="1"/>
    <col min="13" max="13" width="20.375" style="281" customWidth="1"/>
    <col min="14" max="14" width="19.125" style="281" customWidth="1"/>
    <col min="15" max="15" width="14.25" style="281" bestFit="1" customWidth="1"/>
    <col min="16" max="16" width="19.375" style="93" customWidth="1"/>
    <col min="17" max="17" width="16.75" style="93" customWidth="1"/>
    <col min="18" max="18" width="16.125" style="93" bestFit="1" customWidth="1"/>
    <col min="19" max="19" width="15.625" style="282" bestFit="1" customWidth="1"/>
    <col min="20" max="20" width="18.375" style="282" customWidth="1"/>
    <col min="21" max="21" width="19.375" style="282" customWidth="1"/>
    <col min="22" max="22" width="15.5" style="282" bestFit="1" customWidth="1"/>
    <col min="23" max="23" width="14.5" style="282" bestFit="1" customWidth="1"/>
    <col min="24" max="24" width="15.25" style="282" bestFit="1" customWidth="1"/>
    <col min="25" max="25" width="14.875" style="267" bestFit="1" customWidth="1"/>
    <col min="26" max="26" width="15.75" style="267" bestFit="1" customWidth="1"/>
    <col min="27" max="27" width="14.75" style="267" bestFit="1" customWidth="1"/>
    <col min="28" max="28" width="15.375" style="267" bestFit="1" customWidth="1"/>
    <col min="29" max="29" width="15.25" style="267" bestFit="1" customWidth="1"/>
    <col min="30" max="30" width="15.375" style="267" bestFit="1" customWidth="1"/>
    <col min="31" max="31" width="20.125" style="291" customWidth="1"/>
    <col min="32" max="32" width="15.375" style="54" bestFit="1" customWidth="1"/>
    <col min="33" max="33" width="13.375" style="49" bestFit="1" customWidth="1"/>
    <col min="34" max="34" width="13.25" style="58" bestFit="1" customWidth="1"/>
    <col min="35" max="35" width="13.75" style="59" bestFit="1" customWidth="1"/>
    <col min="36" max="36" width="16.75" style="50" bestFit="1" customWidth="1"/>
    <col min="37" max="16384" width="9" style="1"/>
  </cols>
  <sheetData>
    <row r="1" spans="3:36" x14ac:dyDescent="0.2">
      <c r="E1" s="1" t="s">
        <v>1277</v>
      </c>
      <c r="F1" s="261" t="s">
        <v>2155</v>
      </c>
      <c r="G1" s="261" t="s">
        <v>2157</v>
      </c>
      <c r="H1" s="261" t="s">
        <v>2159</v>
      </c>
      <c r="I1" s="261" t="s">
        <v>2305</v>
      </c>
      <c r="J1" s="93" t="s">
        <v>2161</v>
      </c>
      <c r="K1" s="93" t="s">
        <v>2163</v>
      </c>
      <c r="L1" s="281" t="s">
        <v>2167</v>
      </c>
      <c r="M1" s="281" t="s">
        <v>2169</v>
      </c>
      <c r="N1" s="281" t="s">
        <v>2171</v>
      </c>
      <c r="O1" s="281" t="s">
        <v>2173</v>
      </c>
      <c r="P1" s="93" t="s">
        <v>2152</v>
      </c>
      <c r="Q1" s="93" t="s">
        <v>2177</v>
      </c>
      <c r="R1" s="93" t="s">
        <v>2179</v>
      </c>
      <c r="S1" s="282" t="s">
        <v>2180</v>
      </c>
      <c r="T1" s="282" t="s">
        <v>2182</v>
      </c>
      <c r="U1" s="282" t="s">
        <v>2184</v>
      </c>
      <c r="V1" s="282" t="s">
        <v>2186</v>
      </c>
      <c r="W1" s="282" t="s">
        <v>2188</v>
      </c>
      <c r="X1" s="282" t="s">
        <v>2190</v>
      </c>
      <c r="Y1" s="267" t="s">
        <v>2192</v>
      </c>
      <c r="Z1" s="267" t="s">
        <v>2194</v>
      </c>
      <c r="AA1" s="267" t="s">
        <v>2196</v>
      </c>
      <c r="AB1" s="267" t="s">
        <v>2198</v>
      </c>
      <c r="AC1" s="267" t="s">
        <v>2200</v>
      </c>
      <c r="AD1" s="267" t="s">
        <v>2202</v>
      </c>
      <c r="AE1" s="290" t="s">
        <v>89</v>
      </c>
      <c r="AF1" s="54" t="s">
        <v>90</v>
      </c>
      <c r="AG1" s="56" t="s">
        <v>91</v>
      </c>
      <c r="AH1" s="57" t="s">
        <v>92</v>
      </c>
      <c r="AI1" s="46" t="s">
        <v>93</v>
      </c>
      <c r="AJ1" s="50" t="s">
        <v>94</v>
      </c>
    </row>
    <row r="2" spans="3:36" x14ac:dyDescent="0.2">
      <c r="E2" s="1" t="s">
        <v>1278</v>
      </c>
      <c r="F2" s="261" t="s">
        <v>2156</v>
      </c>
      <c r="G2" s="261" t="s">
        <v>2158</v>
      </c>
      <c r="H2" s="261" t="s">
        <v>2160</v>
      </c>
      <c r="I2" s="261" t="s">
        <v>2306</v>
      </c>
      <c r="J2" s="93" t="s">
        <v>2162</v>
      </c>
      <c r="K2" s="93" t="s">
        <v>2164</v>
      </c>
      <c r="L2" s="281" t="s">
        <v>2168</v>
      </c>
      <c r="M2" s="281" t="s">
        <v>2170</v>
      </c>
      <c r="N2" s="281" t="s">
        <v>2172</v>
      </c>
      <c r="O2" s="281" t="s">
        <v>2174</v>
      </c>
      <c r="P2" s="93" t="s">
        <v>2153</v>
      </c>
      <c r="Q2" s="93" t="s">
        <v>2178</v>
      </c>
      <c r="R2" s="93" t="s">
        <v>2154</v>
      </c>
      <c r="S2" s="282" t="s">
        <v>2181</v>
      </c>
      <c r="T2" s="282" t="s">
        <v>2183</v>
      </c>
      <c r="U2" s="282" t="s">
        <v>2185</v>
      </c>
      <c r="V2" s="282" t="s">
        <v>2187</v>
      </c>
      <c r="W2" s="282" t="s">
        <v>2189</v>
      </c>
      <c r="X2" s="282" t="s">
        <v>2191</v>
      </c>
      <c r="Y2" s="267" t="s">
        <v>2193</v>
      </c>
      <c r="Z2" s="267" t="s">
        <v>2195</v>
      </c>
      <c r="AA2" s="267" t="s">
        <v>2197</v>
      </c>
      <c r="AB2" s="267" t="s">
        <v>2199</v>
      </c>
      <c r="AC2" s="267" t="s">
        <v>2201</v>
      </c>
      <c r="AD2" s="267" t="s">
        <v>2203</v>
      </c>
      <c r="AE2" s="290"/>
      <c r="AG2" s="56"/>
      <c r="AH2" s="57"/>
      <c r="AI2" s="46"/>
    </row>
    <row r="3" spans="3:36" x14ac:dyDescent="0.2">
      <c r="E3" s="1" t="s">
        <v>1279</v>
      </c>
      <c r="F3" s="261">
        <v>58125748.189999998</v>
      </c>
      <c r="G3" s="261">
        <v>1479530.36</v>
      </c>
      <c r="H3" s="261">
        <v>14495169.789999999</v>
      </c>
      <c r="I3" s="261">
        <v>8857.82</v>
      </c>
      <c r="J3" s="93">
        <v>108635549.81999999</v>
      </c>
      <c r="K3" s="93">
        <v>28539103.75</v>
      </c>
      <c r="L3" s="281">
        <v>215719.7</v>
      </c>
      <c r="M3" s="281">
        <v>1044515.59</v>
      </c>
      <c r="N3" s="281">
        <v>602925.86</v>
      </c>
      <c r="O3" s="281">
        <v>837643.79</v>
      </c>
      <c r="P3" s="93">
        <v>-863692.44</v>
      </c>
      <c r="Q3" s="93">
        <v>-69674043.200000003</v>
      </c>
      <c r="R3" s="93">
        <v>339110728.77999997</v>
      </c>
      <c r="S3" s="282">
        <v>61.34</v>
      </c>
      <c r="T3" s="282">
        <v>29008965.609999999</v>
      </c>
      <c r="U3" s="282">
        <v>928364</v>
      </c>
      <c r="V3" s="282">
        <v>16128.79</v>
      </c>
      <c r="W3" s="282">
        <v>21215587.609999999</v>
      </c>
      <c r="X3" s="282">
        <v>1557669.32</v>
      </c>
      <c r="Y3" s="267">
        <v>31915466.609999999</v>
      </c>
      <c r="Z3" s="267">
        <v>4418</v>
      </c>
      <c r="AA3" s="267">
        <v>33028</v>
      </c>
      <c r="AB3" s="267">
        <v>11006244.24</v>
      </c>
      <c r="AC3" s="267">
        <v>2497498.0499999998</v>
      </c>
      <c r="AD3" s="267">
        <v>58139.96</v>
      </c>
      <c r="AE3" s="291">
        <f t="shared" ref="AE3:AH3" si="0">SUM(AE4:AE193)</f>
        <v>73284529.550000012</v>
      </c>
      <c r="AF3" s="54">
        <f t="shared" si="0"/>
        <v>2700789.8600000003</v>
      </c>
      <c r="AG3" s="49">
        <f t="shared" si="0"/>
        <v>70583739.690000013</v>
      </c>
      <c r="AH3" s="58">
        <f t="shared" si="0"/>
        <v>52724817.20000001</v>
      </c>
      <c r="AI3" s="59">
        <f>SUM(AI4:AI193)</f>
        <v>45219646.140000015</v>
      </c>
      <c r="AJ3" s="50">
        <f>SUM(AJ4:AJ193)</f>
        <v>7505171.0600000052</v>
      </c>
    </row>
    <row r="4" spans="3:36" x14ac:dyDescent="0.2">
      <c r="E4" s="1" t="s">
        <v>1288</v>
      </c>
      <c r="F4" s="261">
        <v>3303.01</v>
      </c>
      <c r="G4" s="261"/>
      <c r="H4" s="261">
        <v>6475</v>
      </c>
      <c r="J4" s="93">
        <v>2</v>
      </c>
      <c r="K4" s="93">
        <v>18203</v>
      </c>
      <c r="Q4" s="93">
        <v>-1476576.99</v>
      </c>
      <c r="R4" s="93">
        <v>1570000</v>
      </c>
      <c r="W4" s="282">
        <v>96975.5</v>
      </c>
      <c r="Y4" s="267">
        <v>159175.5</v>
      </c>
      <c r="AA4" s="267">
        <v>3240</v>
      </c>
      <c r="AB4" s="267">
        <v>0</v>
      </c>
      <c r="AE4" s="290">
        <f>SUM(F4:I4)</f>
        <v>9778.01</v>
      </c>
      <c r="AF4" s="54">
        <f>SUM(L4:O4)</f>
        <v>0</v>
      </c>
      <c r="AG4" s="56">
        <f>AE4-AF4</f>
        <v>9778.01</v>
      </c>
      <c r="AH4" s="57">
        <f>SUM(S4:X4)</f>
        <v>96975.5</v>
      </c>
      <c r="AI4" s="46">
        <f>SUM(Y4:AD4)</f>
        <v>162415.5</v>
      </c>
      <c r="AJ4" s="50">
        <f>AH4-AI4</f>
        <v>-65440</v>
      </c>
    </row>
    <row r="5" spans="3:36" x14ac:dyDescent="0.2">
      <c r="E5" s="1" t="s">
        <v>1289</v>
      </c>
      <c r="F5" s="261">
        <v>0.82</v>
      </c>
      <c r="G5" s="261"/>
      <c r="H5" s="261">
        <v>1304</v>
      </c>
      <c r="J5" s="93">
        <v>3</v>
      </c>
      <c r="K5" s="93">
        <v>4</v>
      </c>
      <c r="Q5" s="93">
        <v>-1200000</v>
      </c>
      <c r="R5" s="93">
        <v>1209311.82</v>
      </c>
      <c r="W5" s="282">
        <v>104097</v>
      </c>
      <c r="X5" s="282">
        <v>72050</v>
      </c>
      <c r="Y5" s="267">
        <v>176147</v>
      </c>
      <c r="AB5" s="267">
        <v>8000</v>
      </c>
      <c r="AE5" s="290">
        <f t="shared" ref="AE5:AE68" si="1">SUM(F5:I5)</f>
        <v>1304.82</v>
      </c>
      <c r="AF5" s="54">
        <f t="shared" ref="AF5:AF68" si="2">SUM(L5:O5)</f>
        <v>0</v>
      </c>
      <c r="AG5" s="56">
        <f t="shared" ref="AG5:AG68" si="3">AE5-AF5</f>
        <v>1304.82</v>
      </c>
      <c r="AH5" s="57">
        <f t="shared" ref="AH5:AH68" si="4">SUM(S5:X5)</f>
        <v>176147</v>
      </c>
      <c r="AI5" s="46">
        <f t="shared" ref="AI5:AI68" si="5">SUM(Y5:AD5)</f>
        <v>184147</v>
      </c>
      <c r="AJ5" s="50">
        <f t="shared" ref="AJ5:AJ68" si="6">AH5-AI5</f>
        <v>-8000</v>
      </c>
    </row>
    <row r="6" spans="3:36" x14ac:dyDescent="0.2">
      <c r="E6" s="1" t="s">
        <v>1290</v>
      </c>
      <c r="F6" s="261">
        <v>1841.12</v>
      </c>
      <c r="G6" s="261"/>
      <c r="H6" s="261">
        <v>41950</v>
      </c>
      <c r="J6" s="93">
        <v>66896.67</v>
      </c>
      <c r="K6" s="93">
        <v>8012</v>
      </c>
      <c r="Q6" s="93">
        <v>-1263389.55</v>
      </c>
      <c r="R6" s="93">
        <v>1382089.34</v>
      </c>
      <c r="W6" s="282">
        <v>126698</v>
      </c>
      <c r="X6" s="282">
        <v>8360</v>
      </c>
      <c r="Y6" s="267">
        <v>134098</v>
      </c>
      <c r="AE6" s="290">
        <f t="shared" si="1"/>
        <v>43791.12</v>
      </c>
      <c r="AF6" s="54">
        <f t="shared" si="2"/>
        <v>0</v>
      </c>
      <c r="AG6" s="56">
        <f t="shared" si="3"/>
        <v>43791.12</v>
      </c>
      <c r="AH6" s="57">
        <f t="shared" si="4"/>
        <v>135058</v>
      </c>
      <c r="AI6" s="46">
        <f t="shared" si="5"/>
        <v>134098</v>
      </c>
      <c r="AJ6" s="50">
        <f t="shared" si="6"/>
        <v>960</v>
      </c>
    </row>
    <row r="7" spans="3:36" x14ac:dyDescent="0.2">
      <c r="E7" s="1" t="s">
        <v>1291</v>
      </c>
      <c r="F7" s="261">
        <v>13779.41</v>
      </c>
      <c r="G7" s="261"/>
      <c r="J7" s="93">
        <v>2</v>
      </c>
      <c r="K7" s="93">
        <v>45</v>
      </c>
      <c r="Q7" s="93">
        <v>-1531623.59</v>
      </c>
      <c r="R7" s="93">
        <v>1532600</v>
      </c>
      <c r="W7" s="282">
        <v>92568</v>
      </c>
      <c r="X7" s="282">
        <v>15250</v>
      </c>
      <c r="Y7" s="267">
        <v>94968</v>
      </c>
      <c r="AB7" s="267">
        <v>0</v>
      </c>
      <c r="AE7" s="290">
        <f t="shared" si="1"/>
        <v>13779.41</v>
      </c>
      <c r="AF7" s="54">
        <f t="shared" si="2"/>
        <v>0</v>
      </c>
      <c r="AG7" s="56">
        <f t="shared" si="3"/>
        <v>13779.41</v>
      </c>
      <c r="AH7" s="57">
        <f t="shared" si="4"/>
        <v>107818</v>
      </c>
      <c r="AI7" s="46">
        <f t="shared" si="5"/>
        <v>94968</v>
      </c>
      <c r="AJ7" s="50">
        <f t="shared" si="6"/>
        <v>12850</v>
      </c>
    </row>
    <row r="8" spans="3:36" x14ac:dyDescent="0.2">
      <c r="E8" s="1" t="s">
        <v>1292</v>
      </c>
      <c r="F8" s="261">
        <v>11622.54</v>
      </c>
      <c r="G8" s="261"/>
      <c r="H8" s="261">
        <v>37145</v>
      </c>
      <c r="J8" s="93">
        <v>1679502</v>
      </c>
      <c r="K8" s="93">
        <v>44014</v>
      </c>
      <c r="Q8" s="93">
        <v>-521350.43</v>
      </c>
      <c r="R8" s="93">
        <v>2300000</v>
      </c>
      <c r="V8" s="282">
        <v>48.97</v>
      </c>
      <c r="W8" s="282">
        <v>91219.5</v>
      </c>
      <c r="X8" s="282">
        <v>43910</v>
      </c>
      <c r="Y8" s="267">
        <v>124169.5</v>
      </c>
      <c r="AB8" s="267">
        <v>16415</v>
      </c>
      <c r="AE8" s="290">
        <f t="shared" si="1"/>
        <v>48767.54</v>
      </c>
      <c r="AF8" s="54">
        <f t="shared" si="2"/>
        <v>0</v>
      </c>
      <c r="AG8" s="56">
        <f t="shared" si="3"/>
        <v>48767.54</v>
      </c>
      <c r="AH8" s="57">
        <f t="shared" si="4"/>
        <v>135178.47</v>
      </c>
      <c r="AI8" s="46">
        <f t="shared" si="5"/>
        <v>140584.5</v>
      </c>
      <c r="AJ8" s="50">
        <f t="shared" si="6"/>
        <v>-5406.0299999999988</v>
      </c>
    </row>
    <row r="9" spans="3:36" x14ac:dyDescent="0.2">
      <c r="E9" s="1" t="s">
        <v>1293</v>
      </c>
      <c r="F9" s="261">
        <v>81543.38</v>
      </c>
      <c r="G9" s="261"/>
      <c r="J9" s="93">
        <v>4</v>
      </c>
      <c r="K9" s="93">
        <v>335</v>
      </c>
      <c r="Q9" s="93">
        <v>-1044217.62</v>
      </c>
      <c r="R9" s="93">
        <v>1150000</v>
      </c>
      <c r="W9" s="282">
        <v>106940</v>
      </c>
      <c r="X9" s="282">
        <v>49250</v>
      </c>
      <c r="Y9" s="267">
        <v>128290</v>
      </c>
      <c r="AB9" s="267">
        <v>5000</v>
      </c>
      <c r="AE9" s="290">
        <f t="shared" si="1"/>
        <v>81543.38</v>
      </c>
      <c r="AF9" s="54">
        <f t="shared" si="2"/>
        <v>0</v>
      </c>
      <c r="AG9" s="56">
        <f t="shared" si="3"/>
        <v>81543.38</v>
      </c>
      <c r="AH9" s="57">
        <f t="shared" si="4"/>
        <v>156190</v>
      </c>
      <c r="AI9" s="46">
        <f t="shared" si="5"/>
        <v>133290</v>
      </c>
      <c r="AJ9" s="50">
        <f t="shared" si="6"/>
        <v>22900</v>
      </c>
    </row>
    <row r="10" spans="3:36" x14ac:dyDescent="0.2">
      <c r="E10" s="1" t="s">
        <v>1294</v>
      </c>
      <c r="F10" s="261">
        <v>13364.63</v>
      </c>
      <c r="G10" s="261"/>
      <c r="J10" s="93">
        <v>1</v>
      </c>
      <c r="K10" s="93">
        <v>25</v>
      </c>
      <c r="Q10" s="93">
        <v>-1236909.3700000001</v>
      </c>
      <c r="R10" s="93">
        <v>1250300</v>
      </c>
      <c r="W10" s="282">
        <v>111263</v>
      </c>
      <c r="X10" s="282">
        <v>0</v>
      </c>
      <c r="Y10" s="267">
        <v>111263</v>
      </c>
      <c r="AB10" s="267">
        <v>0</v>
      </c>
      <c r="AE10" s="290">
        <f t="shared" si="1"/>
        <v>13364.63</v>
      </c>
      <c r="AF10" s="54">
        <f t="shared" si="2"/>
        <v>0</v>
      </c>
      <c r="AG10" s="56">
        <f t="shared" si="3"/>
        <v>13364.63</v>
      </c>
      <c r="AH10" s="57">
        <f t="shared" si="4"/>
        <v>111263</v>
      </c>
      <c r="AI10" s="46">
        <f t="shared" si="5"/>
        <v>111263</v>
      </c>
      <c r="AJ10" s="50">
        <f t="shared" si="6"/>
        <v>0</v>
      </c>
    </row>
    <row r="11" spans="3:36" x14ac:dyDescent="0.2">
      <c r="E11" s="1" t="s">
        <v>1295</v>
      </c>
      <c r="F11" s="261">
        <v>33618.54</v>
      </c>
      <c r="G11" s="261"/>
      <c r="H11" s="261">
        <v>2885</v>
      </c>
      <c r="J11" s="93">
        <v>4</v>
      </c>
      <c r="K11" s="93">
        <v>59</v>
      </c>
      <c r="Q11" s="93">
        <v>-1497401.63</v>
      </c>
      <c r="R11" s="93">
        <v>1542339.31</v>
      </c>
      <c r="V11" s="282">
        <v>10.86</v>
      </c>
      <c r="W11" s="282">
        <v>76623.5</v>
      </c>
      <c r="X11" s="282">
        <v>225820</v>
      </c>
      <c r="Y11" s="267">
        <v>239523.5</v>
      </c>
      <c r="AA11" s="267">
        <v>1920</v>
      </c>
      <c r="AB11" s="267">
        <v>69382</v>
      </c>
      <c r="AE11" s="290">
        <f t="shared" si="1"/>
        <v>36503.54</v>
      </c>
      <c r="AF11" s="54">
        <f t="shared" si="2"/>
        <v>0</v>
      </c>
      <c r="AG11" s="56">
        <f t="shared" si="3"/>
        <v>36503.54</v>
      </c>
      <c r="AH11" s="57">
        <f t="shared" si="4"/>
        <v>302454.36</v>
      </c>
      <c r="AI11" s="46">
        <f t="shared" si="5"/>
        <v>310825.5</v>
      </c>
      <c r="AJ11" s="50">
        <f t="shared" si="6"/>
        <v>-8371.140000000014</v>
      </c>
    </row>
    <row r="12" spans="3:36" x14ac:dyDescent="0.2">
      <c r="E12" s="1" t="s">
        <v>1296</v>
      </c>
      <c r="F12" s="261">
        <v>9013.2099999999991</v>
      </c>
      <c r="G12" s="261"/>
      <c r="H12" s="261">
        <v>10819</v>
      </c>
      <c r="J12" s="93">
        <v>1441672.12</v>
      </c>
      <c r="K12" s="93">
        <v>19918.66</v>
      </c>
      <c r="Q12" s="93">
        <v>-351358.01</v>
      </c>
      <c r="R12" s="93">
        <v>1850000</v>
      </c>
      <c r="W12" s="282">
        <v>237132</v>
      </c>
      <c r="X12" s="282">
        <v>35960</v>
      </c>
      <c r="Y12" s="267">
        <v>272132</v>
      </c>
      <c r="AB12" s="267">
        <v>8459</v>
      </c>
      <c r="AE12" s="290">
        <f t="shared" si="1"/>
        <v>19832.21</v>
      </c>
      <c r="AF12" s="54">
        <f t="shared" si="2"/>
        <v>0</v>
      </c>
      <c r="AG12" s="56">
        <f t="shared" si="3"/>
        <v>19832.21</v>
      </c>
      <c r="AH12" s="57">
        <f t="shared" si="4"/>
        <v>273092</v>
      </c>
      <c r="AI12" s="46">
        <f t="shared" si="5"/>
        <v>280591</v>
      </c>
      <c r="AJ12" s="50">
        <f t="shared" si="6"/>
        <v>-7499</v>
      </c>
    </row>
    <row r="13" spans="3:36" x14ac:dyDescent="0.2">
      <c r="E13" s="1" t="s">
        <v>1297</v>
      </c>
      <c r="F13" s="261">
        <v>216902.58</v>
      </c>
      <c r="G13" s="261"/>
      <c r="H13" s="261">
        <v>48180</v>
      </c>
      <c r="J13" s="93">
        <v>7</v>
      </c>
      <c r="K13" s="93">
        <v>82</v>
      </c>
      <c r="Q13" s="93">
        <v>-1000006.92</v>
      </c>
      <c r="R13" s="93">
        <v>1236758.5</v>
      </c>
      <c r="W13" s="282">
        <v>190511.2</v>
      </c>
      <c r="X13" s="282">
        <v>55000</v>
      </c>
      <c r="Y13" s="267">
        <v>190511.2</v>
      </c>
      <c r="AB13" s="267">
        <v>26580</v>
      </c>
      <c r="AE13" s="290">
        <f t="shared" si="1"/>
        <v>265082.57999999996</v>
      </c>
      <c r="AF13" s="54">
        <f t="shared" si="2"/>
        <v>0</v>
      </c>
      <c r="AG13" s="56">
        <f t="shared" si="3"/>
        <v>265082.57999999996</v>
      </c>
      <c r="AH13" s="57">
        <f t="shared" si="4"/>
        <v>245511.2</v>
      </c>
      <c r="AI13" s="46">
        <f t="shared" si="5"/>
        <v>217091.20000000001</v>
      </c>
      <c r="AJ13" s="50">
        <f t="shared" si="6"/>
        <v>28420</v>
      </c>
    </row>
    <row r="14" spans="3:36" s="86" customFormat="1" x14ac:dyDescent="0.2">
      <c r="C14" s="210"/>
      <c r="D14" s="97"/>
      <c r="E14" s="86" t="s">
        <v>1325</v>
      </c>
      <c r="F14" s="143">
        <v>3305.95</v>
      </c>
      <c r="G14" s="143"/>
      <c r="H14" s="143">
        <v>2890</v>
      </c>
      <c r="I14" s="143"/>
      <c r="J14" s="97">
        <v>4</v>
      </c>
      <c r="K14" s="97">
        <v>7</v>
      </c>
      <c r="L14" s="281"/>
      <c r="M14" s="287"/>
      <c r="N14" s="287"/>
      <c r="O14" s="287"/>
      <c r="P14" s="97"/>
      <c r="Q14" s="97">
        <v>-1204110.8799999999</v>
      </c>
      <c r="R14" s="97">
        <v>1223648</v>
      </c>
      <c r="S14" s="288">
        <v>14.83</v>
      </c>
      <c r="T14" s="288"/>
      <c r="U14" s="282"/>
      <c r="V14" s="282"/>
      <c r="W14" s="282">
        <v>103845</v>
      </c>
      <c r="X14" s="282">
        <v>77820</v>
      </c>
      <c r="Y14" s="267">
        <v>171345</v>
      </c>
      <c r="Z14" s="267"/>
      <c r="AA14" s="267"/>
      <c r="AB14" s="267">
        <v>12705</v>
      </c>
      <c r="AC14" s="267"/>
      <c r="AD14" s="267"/>
      <c r="AE14" s="290">
        <f t="shared" si="1"/>
        <v>6195.95</v>
      </c>
      <c r="AF14" s="54">
        <f t="shared" si="2"/>
        <v>0</v>
      </c>
      <c r="AG14" s="56">
        <f t="shared" si="3"/>
        <v>6195.95</v>
      </c>
      <c r="AH14" s="57">
        <f t="shared" si="4"/>
        <v>181679.83000000002</v>
      </c>
      <c r="AI14" s="46">
        <f t="shared" si="5"/>
        <v>184050</v>
      </c>
      <c r="AJ14" s="50">
        <f t="shared" si="6"/>
        <v>-2370.1699999999837</v>
      </c>
    </row>
    <row r="15" spans="3:36" x14ac:dyDescent="0.2">
      <c r="E15" s="1" t="s">
        <v>1298</v>
      </c>
      <c r="F15" s="261">
        <v>12553.2</v>
      </c>
      <c r="G15" s="261"/>
      <c r="H15" s="261">
        <v>8181</v>
      </c>
      <c r="J15" s="93">
        <v>5</v>
      </c>
      <c r="K15" s="93">
        <v>6</v>
      </c>
      <c r="Q15" s="93">
        <v>-1569640.92</v>
      </c>
      <c r="R15" s="93">
        <v>1790913.12</v>
      </c>
      <c r="S15" s="282">
        <v>0</v>
      </c>
      <c r="W15" s="282">
        <v>71169</v>
      </c>
      <c r="X15" s="282">
        <v>119350</v>
      </c>
      <c r="Y15" s="267">
        <v>271569</v>
      </c>
      <c r="AB15" s="267">
        <v>119477</v>
      </c>
      <c r="AE15" s="290">
        <f t="shared" si="1"/>
        <v>20734.2</v>
      </c>
      <c r="AF15" s="54">
        <f t="shared" si="2"/>
        <v>0</v>
      </c>
      <c r="AG15" s="56">
        <f t="shared" si="3"/>
        <v>20734.2</v>
      </c>
      <c r="AH15" s="57">
        <f t="shared" si="4"/>
        <v>190519</v>
      </c>
      <c r="AI15" s="46">
        <f t="shared" si="5"/>
        <v>391046</v>
      </c>
      <c r="AJ15" s="50">
        <f t="shared" si="6"/>
        <v>-200527</v>
      </c>
    </row>
    <row r="16" spans="3:36" x14ac:dyDescent="0.2">
      <c r="E16" s="1" t="s">
        <v>1299</v>
      </c>
      <c r="F16" s="261">
        <v>17040.71</v>
      </c>
      <c r="G16" s="261"/>
      <c r="H16" s="261">
        <v>0</v>
      </c>
      <c r="J16" s="93">
        <v>6</v>
      </c>
      <c r="K16" s="93">
        <v>20</v>
      </c>
      <c r="Q16" s="93">
        <v>-1274163.29</v>
      </c>
      <c r="R16" s="93">
        <v>1325520</v>
      </c>
      <c r="W16" s="282">
        <v>139934</v>
      </c>
      <c r="X16" s="282">
        <v>17590</v>
      </c>
      <c r="Y16" s="267">
        <v>162024</v>
      </c>
      <c r="AB16" s="267">
        <v>29790</v>
      </c>
      <c r="AE16" s="290">
        <f t="shared" si="1"/>
        <v>17040.71</v>
      </c>
      <c r="AF16" s="54">
        <f t="shared" si="2"/>
        <v>0</v>
      </c>
      <c r="AG16" s="56">
        <f t="shared" si="3"/>
        <v>17040.71</v>
      </c>
      <c r="AH16" s="57">
        <f t="shared" si="4"/>
        <v>157524</v>
      </c>
      <c r="AI16" s="46">
        <f t="shared" si="5"/>
        <v>191814</v>
      </c>
      <c r="AJ16" s="50">
        <f t="shared" si="6"/>
        <v>-34290</v>
      </c>
    </row>
    <row r="17" spans="1:36" x14ac:dyDescent="0.2">
      <c r="E17" s="1" t="s">
        <v>1300</v>
      </c>
      <c r="F17" s="261">
        <v>13200.51</v>
      </c>
      <c r="G17" s="261"/>
      <c r="H17" s="261">
        <v>11165</v>
      </c>
      <c r="J17" s="93">
        <v>4</v>
      </c>
      <c r="K17" s="93">
        <v>26</v>
      </c>
      <c r="Q17" s="93">
        <v>-1344751.8</v>
      </c>
      <c r="R17" s="93">
        <v>1385124.66</v>
      </c>
      <c r="V17" s="282">
        <v>50.65</v>
      </c>
      <c r="W17" s="282">
        <v>231024</v>
      </c>
      <c r="X17" s="282">
        <v>16326.72</v>
      </c>
      <c r="Y17" s="267">
        <v>256732</v>
      </c>
      <c r="AA17" s="267">
        <v>0</v>
      </c>
      <c r="AB17" s="267">
        <v>3826.72</v>
      </c>
      <c r="AE17" s="290">
        <f t="shared" si="1"/>
        <v>24365.510000000002</v>
      </c>
      <c r="AF17" s="54">
        <f t="shared" si="2"/>
        <v>0</v>
      </c>
      <c r="AG17" s="56">
        <f t="shared" si="3"/>
        <v>24365.510000000002</v>
      </c>
      <c r="AH17" s="57">
        <f t="shared" si="4"/>
        <v>247401.37</v>
      </c>
      <c r="AI17" s="46">
        <f t="shared" si="5"/>
        <v>260558.72</v>
      </c>
      <c r="AJ17" s="50">
        <f t="shared" si="6"/>
        <v>-13157.350000000006</v>
      </c>
    </row>
    <row r="18" spans="1:36" x14ac:dyDescent="0.2">
      <c r="E18" s="1" t="s">
        <v>1301</v>
      </c>
      <c r="F18" s="261">
        <v>383.94</v>
      </c>
      <c r="G18" s="261"/>
      <c r="H18" s="261">
        <v>45843</v>
      </c>
      <c r="J18" s="93">
        <v>3</v>
      </c>
      <c r="K18" s="93">
        <v>149518</v>
      </c>
      <c r="Q18" s="93">
        <v>-1000000</v>
      </c>
      <c r="R18" s="93">
        <v>1199644.94</v>
      </c>
      <c r="W18" s="282">
        <v>231369</v>
      </c>
      <c r="X18" s="282">
        <v>2690</v>
      </c>
      <c r="Y18" s="267">
        <v>232619</v>
      </c>
      <c r="AA18" s="267">
        <v>1440</v>
      </c>
      <c r="AB18" s="267">
        <v>3897</v>
      </c>
      <c r="AE18" s="290">
        <f t="shared" si="1"/>
        <v>46226.94</v>
      </c>
      <c r="AF18" s="54">
        <f t="shared" si="2"/>
        <v>0</v>
      </c>
      <c r="AG18" s="56">
        <f t="shared" si="3"/>
        <v>46226.94</v>
      </c>
      <c r="AH18" s="57">
        <f t="shared" si="4"/>
        <v>234059</v>
      </c>
      <c r="AI18" s="46">
        <f t="shared" si="5"/>
        <v>237956</v>
      </c>
      <c r="AJ18" s="50">
        <f t="shared" si="6"/>
        <v>-3897</v>
      </c>
    </row>
    <row r="19" spans="1:36" x14ac:dyDescent="0.2">
      <c r="E19" s="1" t="s">
        <v>1302</v>
      </c>
      <c r="F19" s="261">
        <v>1042.5999999999999</v>
      </c>
      <c r="G19" s="261"/>
      <c r="J19" s="93">
        <v>6</v>
      </c>
      <c r="K19" s="93">
        <v>15</v>
      </c>
      <c r="Q19" s="93">
        <v>-1641702.89</v>
      </c>
      <c r="R19" s="93">
        <v>1642759</v>
      </c>
      <c r="S19" s="282">
        <v>7.49</v>
      </c>
      <c r="W19" s="282">
        <v>132130.5</v>
      </c>
      <c r="X19" s="282">
        <v>0</v>
      </c>
      <c r="Y19" s="267">
        <v>132130.5</v>
      </c>
      <c r="AB19" s="267">
        <v>0</v>
      </c>
      <c r="AE19" s="290">
        <f t="shared" si="1"/>
        <v>1042.5999999999999</v>
      </c>
      <c r="AF19" s="54">
        <f t="shared" si="2"/>
        <v>0</v>
      </c>
      <c r="AG19" s="56">
        <f t="shared" si="3"/>
        <v>1042.5999999999999</v>
      </c>
      <c r="AH19" s="57">
        <f t="shared" si="4"/>
        <v>132137.99</v>
      </c>
      <c r="AI19" s="46">
        <f t="shared" si="5"/>
        <v>132130.5</v>
      </c>
      <c r="AJ19" s="50">
        <f t="shared" si="6"/>
        <v>7.4899999999906868</v>
      </c>
    </row>
    <row r="20" spans="1:36" x14ac:dyDescent="0.2">
      <c r="E20" s="1" t="s">
        <v>1303</v>
      </c>
      <c r="F20" s="261">
        <v>3718.68</v>
      </c>
      <c r="G20" s="261"/>
      <c r="J20" s="93">
        <v>2</v>
      </c>
      <c r="K20" s="93">
        <v>29</v>
      </c>
      <c r="Q20" s="93">
        <v>-1229350.32</v>
      </c>
      <c r="R20" s="93">
        <v>1230000</v>
      </c>
      <c r="V20" s="282">
        <v>0</v>
      </c>
      <c r="W20" s="282">
        <v>205474.5</v>
      </c>
      <c r="X20" s="282">
        <v>5750</v>
      </c>
      <c r="Y20" s="267">
        <v>207124.5</v>
      </c>
      <c r="AE20" s="290">
        <f t="shared" si="1"/>
        <v>3718.68</v>
      </c>
      <c r="AF20" s="54">
        <f t="shared" si="2"/>
        <v>0</v>
      </c>
      <c r="AG20" s="56">
        <f t="shared" si="3"/>
        <v>3718.68</v>
      </c>
      <c r="AH20" s="57">
        <f t="shared" si="4"/>
        <v>211224.5</v>
      </c>
      <c r="AI20" s="46">
        <f t="shared" si="5"/>
        <v>207124.5</v>
      </c>
      <c r="AJ20" s="50">
        <f t="shared" si="6"/>
        <v>4100</v>
      </c>
    </row>
    <row r="21" spans="1:36" x14ac:dyDescent="0.2">
      <c r="E21" s="1" t="s">
        <v>1304</v>
      </c>
      <c r="F21" s="261">
        <v>15955.23</v>
      </c>
      <c r="G21" s="261"/>
      <c r="H21" s="261">
        <v>58727</v>
      </c>
      <c r="J21" s="93">
        <v>3</v>
      </c>
      <c r="K21" s="93">
        <v>58</v>
      </c>
      <c r="Q21" s="93">
        <v>-969625.79</v>
      </c>
      <c r="R21" s="93">
        <v>1067330</v>
      </c>
      <c r="S21" s="282">
        <v>39.020000000000003</v>
      </c>
      <c r="W21" s="282">
        <v>169881</v>
      </c>
      <c r="X21" s="282">
        <v>1000</v>
      </c>
      <c r="Y21" s="267">
        <v>184881</v>
      </c>
      <c r="AA21" s="267">
        <v>9000</v>
      </c>
      <c r="AB21" s="267">
        <v>0</v>
      </c>
      <c r="AE21" s="290">
        <f t="shared" si="1"/>
        <v>74682.23</v>
      </c>
      <c r="AF21" s="54">
        <f t="shared" si="2"/>
        <v>0</v>
      </c>
      <c r="AG21" s="56">
        <f t="shared" si="3"/>
        <v>74682.23</v>
      </c>
      <c r="AH21" s="57">
        <f t="shared" si="4"/>
        <v>170920.02</v>
      </c>
      <c r="AI21" s="46">
        <f t="shared" si="5"/>
        <v>193881</v>
      </c>
      <c r="AJ21" s="50">
        <f t="shared" si="6"/>
        <v>-22960.98000000001</v>
      </c>
    </row>
    <row r="22" spans="1:36" x14ac:dyDescent="0.2">
      <c r="A22" s="1" t="s">
        <v>851</v>
      </c>
      <c r="B22" s="1" t="s">
        <v>853</v>
      </c>
      <c r="C22" s="208">
        <v>4536</v>
      </c>
      <c r="D22" s="209" t="s">
        <v>1828</v>
      </c>
      <c r="E22" s="1" t="s">
        <v>1828</v>
      </c>
      <c r="F22" s="261">
        <v>172842.57</v>
      </c>
      <c r="G22" s="261">
        <v>24598</v>
      </c>
      <c r="H22" s="261">
        <v>1132127.6399999999</v>
      </c>
      <c r="J22" s="93">
        <v>256601.45</v>
      </c>
      <c r="K22" s="93">
        <v>437015.79</v>
      </c>
      <c r="Q22" s="93">
        <v>1635365.67</v>
      </c>
      <c r="T22" s="282">
        <v>984161.34</v>
      </c>
      <c r="W22" s="282">
        <v>162040</v>
      </c>
      <c r="Y22" s="267">
        <v>186620</v>
      </c>
      <c r="AB22" s="267">
        <v>557432.19999999995</v>
      </c>
      <c r="AC22" s="267">
        <v>13099.36</v>
      </c>
      <c r="AE22" s="290">
        <f t="shared" si="1"/>
        <v>1329568.21</v>
      </c>
      <c r="AF22" s="54">
        <f t="shared" si="2"/>
        <v>0</v>
      </c>
      <c r="AG22" s="56">
        <f t="shared" si="3"/>
        <v>1329568.21</v>
      </c>
      <c r="AH22" s="57">
        <f t="shared" si="4"/>
        <v>1146201.3399999999</v>
      </c>
      <c r="AI22" s="46">
        <f t="shared" si="5"/>
        <v>757151.55999999994</v>
      </c>
      <c r="AJ22" s="50">
        <f t="shared" si="6"/>
        <v>389049.77999999991</v>
      </c>
    </row>
    <row r="23" spans="1:36" x14ac:dyDescent="0.2">
      <c r="A23" s="1" t="s">
        <v>851</v>
      </c>
      <c r="B23" s="1" t="s">
        <v>853</v>
      </c>
      <c r="C23" s="208">
        <v>3980</v>
      </c>
      <c r="D23" s="209" t="s">
        <v>1829</v>
      </c>
      <c r="E23" s="1" t="s">
        <v>1829</v>
      </c>
      <c r="F23" s="261">
        <v>36160.089999999997</v>
      </c>
      <c r="G23" s="261"/>
      <c r="H23" s="261">
        <v>46683.59</v>
      </c>
      <c r="J23" s="93">
        <v>209081.14</v>
      </c>
      <c r="K23" s="93">
        <v>242486.27</v>
      </c>
      <c r="M23" s="281">
        <v>0</v>
      </c>
      <c r="O23" s="281">
        <v>2000</v>
      </c>
      <c r="Q23" s="93">
        <v>-1759914.96</v>
      </c>
      <c r="R23" s="93">
        <v>2340148.79</v>
      </c>
      <c r="T23" s="282">
        <v>25401.82</v>
      </c>
      <c r="V23" s="282">
        <v>0</v>
      </c>
      <c r="W23" s="282">
        <v>120760</v>
      </c>
      <c r="Y23" s="267">
        <v>153842</v>
      </c>
      <c r="AB23" s="267">
        <v>29294.2</v>
      </c>
      <c r="AC23" s="267">
        <v>9193.36</v>
      </c>
      <c r="AE23" s="290">
        <f t="shared" si="1"/>
        <v>82843.679999999993</v>
      </c>
      <c r="AF23" s="54">
        <f t="shared" si="2"/>
        <v>2000</v>
      </c>
      <c r="AG23" s="56">
        <f t="shared" si="3"/>
        <v>80843.679999999993</v>
      </c>
      <c r="AH23" s="57">
        <f t="shared" si="4"/>
        <v>146161.82</v>
      </c>
      <c r="AI23" s="46">
        <f t="shared" si="5"/>
        <v>192329.56</v>
      </c>
      <c r="AJ23" s="50">
        <f t="shared" si="6"/>
        <v>-46167.739999999991</v>
      </c>
    </row>
    <row r="24" spans="1:36" x14ac:dyDescent="0.2">
      <c r="A24" s="1" t="s">
        <v>851</v>
      </c>
      <c r="B24" s="1" t="s">
        <v>853</v>
      </c>
      <c r="C24" s="208">
        <v>9027</v>
      </c>
      <c r="D24" s="209" t="s">
        <v>1830</v>
      </c>
      <c r="E24" s="1" t="s">
        <v>1830</v>
      </c>
      <c r="F24" s="261">
        <v>40509.480000000003</v>
      </c>
      <c r="G24" s="261">
        <v>6261.93</v>
      </c>
      <c r="H24" s="261">
        <v>214641.06</v>
      </c>
      <c r="J24" s="93">
        <v>207629.9</v>
      </c>
      <c r="K24" s="93">
        <v>105775.43</v>
      </c>
      <c r="Q24" s="93">
        <v>-1751927.6</v>
      </c>
      <c r="R24" s="93">
        <v>2461151.44</v>
      </c>
      <c r="T24" s="282">
        <v>75649.929999999993</v>
      </c>
      <c r="U24" s="282">
        <v>1890</v>
      </c>
      <c r="W24" s="282">
        <v>200600</v>
      </c>
      <c r="Y24" s="267">
        <v>242702</v>
      </c>
      <c r="AB24" s="267">
        <v>48841.599999999999</v>
      </c>
      <c r="AC24" s="267">
        <v>119334.37</v>
      </c>
      <c r="AE24" s="290">
        <f t="shared" si="1"/>
        <v>261412.47</v>
      </c>
      <c r="AF24" s="54">
        <f t="shared" si="2"/>
        <v>0</v>
      </c>
      <c r="AG24" s="56">
        <f t="shared" si="3"/>
        <v>261412.47</v>
      </c>
      <c r="AH24" s="57">
        <f t="shared" si="4"/>
        <v>278139.93</v>
      </c>
      <c r="AI24" s="46">
        <f t="shared" si="5"/>
        <v>410877.97</v>
      </c>
      <c r="AJ24" s="50">
        <f t="shared" si="6"/>
        <v>-132738.03999999998</v>
      </c>
    </row>
    <row r="25" spans="1:36" x14ac:dyDescent="0.2">
      <c r="A25" s="1" t="s">
        <v>851</v>
      </c>
      <c r="B25" s="1" t="s">
        <v>853</v>
      </c>
      <c r="C25" s="208">
        <v>4180</v>
      </c>
      <c r="D25" s="209" t="s">
        <v>1831</v>
      </c>
      <c r="E25" s="1" t="s">
        <v>1831</v>
      </c>
      <c r="F25" s="261">
        <v>269893.39</v>
      </c>
      <c r="G25" s="261">
        <v>5826.28</v>
      </c>
      <c r="H25" s="261">
        <v>70482.789999999994</v>
      </c>
      <c r="J25" s="93">
        <v>325984.56</v>
      </c>
      <c r="K25" s="93">
        <v>103999.21</v>
      </c>
      <c r="M25" s="281">
        <v>0</v>
      </c>
      <c r="Q25" s="93">
        <v>-808780.81</v>
      </c>
      <c r="R25" s="93">
        <v>1609968.11</v>
      </c>
      <c r="T25" s="282">
        <v>35791.730000000003</v>
      </c>
      <c r="W25" s="282">
        <v>131350</v>
      </c>
      <c r="Y25" s="267">
        <v>148560</v>
      </c>
      <c r="AB25" s="267">
        <v>31656.48</v>
      </c>
      <c r="AC25" s="267">
        <v>11926.32</v>
      </c>
      <c r="AD25" s="267">
        <v>0</v>
      </c>
      <c r="AE25" s="290">
        <f t="shared" si="1"/>
        <v>346202.46</v>
      </c>
      <c r="AF25" s="54">
        <f t="shared" si="2"/>
        <v>0</v>
      </c>
      <c r="AG25" s="56">
        <f t="shared" si="3"/>
        <v>346202.46</v>
      </c>
      <c r="AH25" s="57">
        <f t="shared" si="4"/>
        <v>167141.73000000001</v>
      </c>
      <c r="AI25" s="46">
        <f t="shared" si="5"/>
        <v>192142.80000000002</v>
      </c>
      <c r="AJ25" s="50">
        <f t="shared" si="6"/>
        <v>-25001.070000000007</v>
      </c>
    </row>
    <row r="26" spans="1:36" x14ac:dyDescent="0.2">
      <c r="A26" s="1" t="s">
        <v>851</v>
      </c>
      <c r="B26" s="1" t="s">
        <v>853</v>
      </c>
      <c r="C26" s="208">
        <v>2100</v>
      </c>
      <c r="D26" s="209" t="s">
        <v>1832</v>
      </c>
      <c r="E26" s="1" t="s">
        <v>1832</v>
      </c>
      <c r="F26" s="261">
        <v>74510.759999999995</v>
      </c>
      <c r="G26" s="261"/>
      <c r="H26" s="261">
        <v>111239.84</v>
      </c>
      <c r="J26" s="93">
        <v>169092.44</v>
      </c>
      <c r="K26" s="93">
        <v>97483.55</v>
      </c>
      <c r="M26" s="281">
        <v>319.93</v>
      </c>
      <c r="Q26" s="93">
        <v>-1234395.1000000001</v>
      </c>
      <c r="R26" s="93">
        <v>1693812.25</v>
      </c>
      <c r="T26" s="282">
        <v>270</v>
      </c>
      <c r="V26" s="282">
        <v>68.06</v>
      </c>
      <c r="W26" s="282">
        <v>124600</v>
      </c>
      <c r="Y26" s="267">
        <v>124600</v>
      </c>
      <c r="AB26" s="267">
        <v>3500</v>
      </c>
      <c r="AC26" s="267">
        <v>4248.55</v>
      </c>
      <c r="AE26" s="290">
        <f t="shared" si="1"/>
        <v>185750.59999999998</v>
      </c>
      <c r="AF26" s="54">
        <f t="shared" si="2"/>
        <v>319.93</v>
      </c>
      <c r="AG26" s="56">
        <f t="shared" si="3"/>
        <v>185430.66999999998</v>
      </c>
      <c r="AH26" s="57">
        <f t="shared" si="4"/>
        <v>124938.06</v>
      </c>
      <c r="AI26" s="46">
        <f t="shared" si="5"/>
        <v>132348.54999999999</v>
      </c>
      <c r="AJ26" s="50">
        <f t="shared" si="6"/>
        <v>-7410.4899999999907</v>
      </c>
    </row>
    <row r="27" spans="1:36" x14ac:dyDescent="0.2">
      <c r="A27" s="1" t="s">
        <v>851</v>
      </c>
      <c r="B27" s="1" t="s">
        <v>853</v>
      </c>
      <c r="C27" s="208">
        <v>4887</v>
      </c>
      <c r="D27" s="209" t="s">
        <v>1833</v>
      </c>
      <c r="E27" s="1" t="s">
        <v>1833</v>
      </c>
      <c r="F27" s="261">
        <v>559729.71</v>
      </c>
      <c r="G27" s="261">
        <v>8810</v>
      </c>
      <c r="H27" s="261">
        <v>129523.77</v>
      </c>
      <c r="J27" s="93">
        <v>290227</v>
      </c>
      <c r="K27" s="93">
        <v>247337.60000000001</v>
      </c>
      <c r="M27" s="281">
        <v>7875</v>
      </c>
      <c r="O27" s="281">
        <v>0</v>
      </c>
      <c r="Q27" s="93">
        <v>25206.66</v>
      </c>
      <c r="R27" s="93">
        <v>1247745.83</v>
      </c>
      <c r="T27" s="282">
        <v>39194.06</v>
      </c>
      <c r="V27" s="282">
        <v>979.1</v>
      </c>
      <c r="W27" s="282">
        <v>119600</v>
      </c>
      <c r="Y27" s="267">
        <v>147280</v>
      </c>
      <c r="AB27" s="267">
        <v>46063.62</v>
      </c>
      <c r="AC27" s="267">
        <v>10243.950000000001</v>
      </c>
      <c r="AE27" s="290">
        <f t="shared" si="1"/>
        <v>698063.48</v>
      </c>
      <c r="AF27" s="54">
        <f t="shared" si="2"/>
        <v>7875</v>
      </c>
      <c r="AG27" s="56">
        <f t="shared" si="3"/>
        <v>690188.48</v>
      </c>
      <c r="AH27" s="57">
        <f t="shared" si="4"/>
        <v>159773.16</v>
      </c>
      <c r="AI27" s="46">
        <f t="shared" si="5"/>
        <v>203587.57</v>
      </c>
      <c r="AJ27" s="50">
        <f t="shared" si="6"/>
        <v>-43814.41</v>
      </c>
    </row>
    <row r="28" spans="1:36" x14ac:dyDescent="0.2">
      <c r="A28" s="1" t="s">
        <v>851</v>
      </c>
      <c r="B28" s="1" t="s">
        <v>853</v>
      </c>
      <c r="C28" s="208">
        <v>5102</v>
      </c>
      <c r="D28" s="209" t="s">
        <v>1834</v>
      </c>
      <c r="E28" s="1" t="s">
        <v>1834</v>
      </c>
      <c r="F28" s="261">
        <v>763261.05</v>
      </c>
      <c r="G28" s="261">
        <v>24657</v>
      </c>
      <c r="H28" s="261">
        <v>90476.07</v>
      </c>
      <c r="J28" s="93">
        <v>453542.67</v>
      </c>
      <c r="K28" s="93">
        <v>24261.81</v>
      </c>
      <c r="M28" s="281">
        <v>0</v>
      </c>
      <c r="O28" s="281">
        <v>1800.55</v>
      </c>
      <c r="Q28" s="93">
        <v>-381270.72</v>
      </c>
      <c r="R28" s="93">
        <v>1804121.26</v>
      </c>
      <c r="T28" s="282">
        <v>38147.19</v>
      </c>
      <c r="V28" s="282">
        <v>594.70000000000005</v>
      </c>
      <c r="W28" s="282">
        <v>110330</v>
      </c>
      <c r="Y28" s="267">
        <v>110330</v>
      </c>
      <c r="AB28" s="267">
        <v>97555.24</v>
      </c>
      <c r="AC28" s="267">
        <v>9639.14</v>
      </c>
      <c r="AE28" s="290">
        <f t="shared" si="1"/>
        <v>878394.12000000011</v>
      </c>
      <c r="AF28" s="54">
        <f t="shared" si="2"/>
        <v>1800.55</v>
      </c>
      <c r="AG28" s="56">
        <f t="shared" si="3"/>
        <v>876593.57000000007</v>
      </c>
      <c r="AH28" s="57">
        <f t="shared" si="4"/>
        <v>149071.89000000001</v>
      </c>
      <c r="AI28" s="46">
        <f t="shared" si="5"/>
        <v>217524.38</v>
      </c>
      <c r="AJ28" s="50">
        <f t="shared" si="6"/>
        <v>-68452.489999999991</v>
      </c>
    </row>
    <row r="29" spans="1:36" x14ac:dyDescent="0.2">
      <c r="A29" s="1" t="s">
        <v>851</v>
      </c>
      <c r="B29" s="1" t="s">
        <v>853</v>
      </c>
      <c r="C29" s="208">
        <v>11813</v>
      </c>
      <c r="D29" s="209" t="s">
        <v>1835</v>
      </c>
      <c r="E29" s="1" t="s">
        <v>1835</v>
      </c>
      <c r="F29" s="261">
        <v>467273.34</v>
      </c>
      <c r="G29" s="261"/>
      <c r="H29" s="261">
        <v>160885.35</v>
      </c>
      <c r="J29" s="93">
        <v>496868.76</v>
      </c>
      <c r="K29" s="93">
        <v>214365.36</v>
      </c>
      <c r="M29" s="281">
        <v>0</v>
      </c>
      <c r="O29" s="281">
        <v>68.44</v>
      </c>
      <c r="Q29" s="93">
        <v>-931.18</v>
      </c>
      <c r="R29" s="93">
        <v>1414760.08</v>
      </c>
      <c r="T29" s="282">
        <v>25367.3</v>
      </c>
      <c r="W29" s="282">
        <v>184100</v>
      </c>
      <c r="Y29" s="267">
        <v>217912</v>
      </c>
      <c r="AB29" s="267">
        <v>48738.25</v>
      </c>
      <c r="AC29" s="267">
        <v>15629.58</v>
      </c>
      <c r="AE29" s="290">
        <f t="shared" si="1"/>
        <v>628158.69000000006</v>
      </c>
      <c r="AF29" s="54">
        <f t="shared" si="2"/>
        <v>68.44</v>
      </c>
      <c r="AG29" s="56">
        <f t="shared" si="3"/>
        <v>628090.25000000012</v>
      </c>
      <c r="AH29" s="57">
        <f t="shared" si="4"/>
        <v>209467.3</v>
      </c>
      <c r="AI29" s="46">
        <f t="shared" si="5"/>
        <v>282279.83</v>
      </c>
      <c r="AJ29" s="50">
        <f t="shared" si="6"/>
        <v>-72812.530000000028</v>
      </c>
    </row>
    <row r="30" spans="1:36" x14ac:dyDescent="0.2">
      <c r="A30" s="1" t="s">
        <v>851</v>
      </c>
      <c r="B30" s="1" t="s">
        <v>853</v>
      </c>
      <c r="C30" s="208">
        <v>7972</v>
      </c>
      <c r="D30" s="209" t="s">
        <v>1836</v>
      </c>
      <c r="E30" s="1" t="s">
        <v>1836</v>
      </c>
      <c r="F30" s="261">
        <v>161991.19</v>
      </c>
      <c r="G30" s="261">
        <v>18600</v>
      </c>
      <c r="H30" s="261">
        <v>180490.84</v>
      </c>
      <c r="J30" s="93">
        <v>204219.54</v>
      </c>
      <c r="K30" s="93">
        <v>74847.73</v>
      </c>
      <c r="M30" s="281">
        <v>0</v>
      </c>
      <c r="Q30" s="93">
        <v>-770525.94</v>
      </c>
      <c r="R30" s="93">
        <v>1595887.05</v>
      </c>
      <c r="T30" s="282">
        <v>53355.6</v>
      </c>
      <c r="W30" s="282">
        <v>198480</v>
      </c>
      <c r="Y30" s="267">
        <v>236300</v>
      </c>
      <c r="AB30" s="267">
        <v>194374.91</v>
      </c>
      <c r="AC30" s="267">
        <v>4479.5</v>
      </c>
      <c r="AE30" s="290">
        <f t="shared" si="1"/>
        <v>361082.03</v>
      </c>
      <c r="AF30" s="54">
        <f t="shared" si="2"/>
        <v>0</v>
      </c>
      <c r="AG30" s="56">
        <f t="shared" si="3"/>
        <v>361082.03</v>
      </c>
      <c r="AH30" s="57">
        <f t="shared" si="4"/>
        <v>251835.6</v>
      </c>
      <c r="AI30" s="46">
        <f t="shared" si="5"/>
        <v>435154.41000000003</v>
      </c>
      <c r="AJ30" s="50">
        <f t="shared" si="6"/>
        <v>-183318.81000000003</v>
      </c>
    </row>
    <row r="31" spans="1:36" x14ac:dyDescent="0.2">
      <c r="A31" s="1" t="s">
        <v>851</v>
      </c>
      <c r="B31" s="1" t="s">
        <v>853</v>
      </c>
      <c r="C31" s="208">
        <v>3577</v>
      </c>
      <c r="D31" s="209" t="s">
        <v>1837</v>
      </c>
      <c r="E31" s="1" t="s">
        <v>1837</v>
      </c>
      <c r="F31" s="261">
        <v>627854.74</v>
      </c>
      <c r="G31" s="261">
        <v>0</v>
      </c>
      <c r="H31" s="261">
        <v>88138.52</v>
      </c>
      <c r="J31" s="93">
        <v>123240.85</v>
      </c>
      <c r="K31" s="93">
        <v>143602.41</v>
      </c>
      <c r="O31" s="281">
        <v>45</v>
      </c>
      <c r="Q31" s="93">
        <v>-832865.71</v>
      </c>
      <c r="R31" s="93">
        <v>1789492.25</v>
      </c>
      <c r="T31" s="282">
        <v>55000</v>
      </c>
      <c r="V31" s="282">
        <v>0</v>
      </c>
      <c r="W31" s="282">
        <v>121510</v>
      </c>
      <c r="Y31" s="267">
        <v>121510</v>
      </c>
      <c r="AB31" s="267">
        <v>22714.38</v>
      </c>
      <c r="AC31" s="267">
        <v>6120.64</v>
      </c>
      <c r="AE31" s="290">
        <f t="shared" si="1"/>
        <v>715993.26</v>
      </c>
      <c r="AF31" s="54">
        <f t="shared" si="2"/>
        <v>45</v>
      </c>
      <c r="AG31" s="56">
        <f t="shared" si="3"/>
        <v>715948.26</v>
      </c>
      <c r="AH31" s="57">
        <f t="shared" si="4"/>
        <v>176510</v>
      </c>
      <c r="AI31" s="46">
        <f t="shared" si="5"/>
        <v>150345.02000000002</v>
      </c>
      <c r="AJ31" s="50">
        <f t="shared" si="6"/>
        <v>26164.979999999981</v>
      </c>
    </row>
    <row r="32" spans="1:36" x14ac:dyDescent="0.2">
      <c r="A32" s="1" t="s">
        <v>851</v>
      </c>
      <c r="B32" s="1" t="s">
        <v>853</v>
      </c>
      <c r="C32" s="208">
        <v>3159</v>
      </c>
      <c r="D32" s="209" t="s">
        <v>1838</v>
      </c>
      <c r="E32" s="1" t="s">
        <v>1838</v>
      </c>
      <c r="F32" s="261">
        <v>321182.73</v>
      </c>
      <c r="G32" s="261"/>
      <c r="H32" s="261">
        <v>85196.34</v>
      </c>
      <c r="J32" s="93">
        <v>373171.08</v>
      </c>
      <c r="K32" s="93">
        <v>540299.98</v>
      </c>
      <c r="M32" s="281">
        <v>5857.5</v>
      </c>
      <c r="Q32" s="93">
        <v>-1704451.04</v>
      </c>
      <c r="R32" s="93">
        <v>3102228.3</v>
      </c>
      <c r="T32" s="282">
        <v>0</v>
      </c>
      <c r="W32" s="282">
        <v>286780</v>
      </c>
      <c r="Y32" s="267">
        <v>312419</v>
      </c>
      <c r="AB32" s="267">
        <v>29566.01</v>
      </c>
      <c r="AC32" s="267">
        <v>23777.62</v>
      </c>
      <c r="AD32" s="267">
        <v>2100</v>
      </c>
      <c r="AE32" s="290">
        <f t="shared" si="1"/>
        <v>406379.06999999995</v>
      </c>
      <c r="AF32" s="54">
        <f t="shared" si="2"/>
        <v>5857.5</v>
      </c>
      <c r="AG32" s="56">
        <f t="shared" si="3"/>
        <v>400521.56999999995</v>
      </c>
      <c r="AH32" s="57">
        <f t="shared" si="4"/>
        <v>286780</v>
      </c>
      <c r="AI32" s="46">
        <f t="shared" si="5"/>
        <v>367862.63</v>
      </c>
      <c r="AJ32" s="50">
        <f t="shared" si="6"/>
        <v>-81082.63</v>
      </c>
    </row>
    <row r="33" spans="1:36" x14ac:dyDescent="0.2">
      <c r="A33" s="1" t="s">
        <v>851</v>
      </c>
      <c r="B33" s="1" t="s">
        <v>853</v>
      </c>
      <c r="C33" s="208">
        <v>3764</v>
      </c>
      <c r="D33" s="209" t="s">
        <v>1839</v>
      </c>
      <c r="E33" s="1" t="s">
        <v>1839</v>
      </c>
      <c r="F33" s="261">
        <v>386180.15</v>
      </c>
      <c r="G33" s="261">
        <v>76079.33</v>
      </c>
      <c r="H33" s="261">
        <v>106316.18</v>
      </c>
      <c r="J33" s="93">
        <v>297794.17</v>
      </c>
      <c r="K33" s="93">
        <v>190527.73</v>
      </c>
      <c r="M33" s="281">
        <v>0</v>
      </c>
      <c r="Q33" s="93">
        <v>-493277.31</v>
      </c>
      <c r="R33" s="93">
        <v>1484748</v>
      </c>
      <c r="T33" s="282">
        <v>91543.53</v>
      </c>
      <c r="V33" s="282">
        <v>1173.1300000000001</v>
      </c>
      <c r="W33" s="282">
        <v>76270</v>
      </c>
      <c r="Y33" s="267">
        <v>76270</v>
      </c>
      <c r="AB33" s="267">
        <v>13926</v>
      </c>
      <c r="AC33" s="267">
        <v>13363.79</v>
      </c>
      <c r="AE33" s="290">
        <f t="shared" si="1"/>
        <v>568575.66</v>
      </c>
      <c r="AF33" s="54">
        <f t="shared" si="2"/>
        <v>0</v>
      </c>
      <c r="AG33" s="56">
        <f t="shared" si="3"/>
        <v>568575.66</v>
      </c>
      <c r="AH33" s="57">
        <f t="shared" si="4"/>
        <v>168986.66</v>
      </c>
      <c r="AI33" s="46">
        <f t="shared" si="5"/>
        <v>103559.79000000001</v>
      </c>
      <c r="AJ33" s="50">
        <f t="shared" si="6"/>
        <v>65426.869999999995</v>
      </c>
    </row>
    <row r="34" spans="1:36" x14ac:dyDescent="0.2">
      <c r="A34" s="1" t="s">
        <v>851</v>
      </c>
      <c r="B34" s="1" t="s">
        <v>853</v>
      </c>
      <c r="C34" s="208">
        <v>3691</v>
      </c>
      <c r="D34" s="209" t="s">
        <v>1840</v>
      </c>
      <c r="E34" s="1" t="s">
        <v>1840</v>
      </c>
      <c r="F34" s="261">
        <v>381370.13</v>
      </c>
      <c r="G34" s="261">
        <v>47886.8</v>
      </c>
      <c r="H34" s="261">
        <v>121176.72</v>
      </c>
      <c r="J34" s="93">
        <v>23397.88</v>
      </c>
      <c r="K34" s="93">
        <v>301840.71000000002</v>
      </c>
      <c r="M34" s="281">
        <v>631.29999999999995</v>
      </c>
      <c r="O34" s="281">
        <v>0</v>
      </c>
      <c r="Q34" s="93">
        <v>-1036745.7</v>
      </c>
      <c r="R34" s="93">
        <v>1924840.79</v>
      </c>
      <c r="T34" s="282">
        <v>51085.94</v>
      </c>
      <c r="U34" s="282">
        <v>100</v>
      </c>
      <c r="W34" s="282">
        <v>93210</v>
      </c>
      <c r="Y34" s="267">
        <v>93210</v>
      </c>
      <c r="AB34" s="267">
        <v>51762.09</v>
      </c>
      <c r="AC34" s="267">
        <v>10788</v>
      </c>
      <c r="AE34" s="290">
        <f t="shared" si="1"/>
        <v>550433.65</v>
      </c>
      <c r="AF34" s="54">
        <f t="shared" si="2"/>
        <v>631.29999999999995</v>
      </c>
      <c r="AG34" s="56">
        <f t="shared" si="3"/>
        <v>549802.35</v>
      </c>
      <c r="AH34" s="57">
        <f t="shared" si="4"/>
        <v>144395.94</v>
      </c>
      <c r="AI34" s="46">
        <f t="shared" si="5"/>
        <v>155760.09</v>
      </c>
      <c r="AJ34" s="50">
        <f t="shared" si="6"/>
        <v>-11364.149999999994</v>
      </c>
    </row>
    <row r="35" spans="1:36" x14ac:dyDescent="0.2">
      <c r="A35" s="1" t="s">
        <v>851</v>
      </c>
      <c r="B35" s="1" t="s">
        <v>853</v>
      </c>
      <c r="C35" s="208">
        <v>7031</v>
      </c>
      <c r="D35" s="209" t="s">
        <v>1841</v>
      </c>
      <c r="E35" s="1" t="s">
        <v>1841</v>
      </c>
      <c r="F35" s="261">
        <v>930290.04</v>
      </c>
      <c r="G35" s="261">
        <v>1677.7</v>
      </c>
      <c r="H35" s="261">
        <v>134159.15</v>
      </c>
      <c r="J35" s="93">
        <v>240621.76</v>
      </c>
      <c r="K35" s="93">
        <v>85692.38</v>
      </c>
      <c r="O35" s="281">
        <v>18.690000000000001</v>
      </c>
      <c r="Q35" s="93">
        <v>353670</v>
      </c>
      <c r="R35" s="93">
        <v>1101601.1100000001</v>
      </c>
      <c r="T35" s="282">
        <v>36609.040000000001</v>
      </c>
      <c r="W35" s="282">
        <v>161630</v>
      </c>
      <c r="Y35" s="267">
        <v>195422</v>
      </c>
      <c r="AB35" s="267">
        <v>59144.480000000003</v>
      </c>
      <c r="AC35" s="267">
        <v>4818.33</v>
      </c>
      <c r="AE35" s="290">
        <f t="shared" si="1"/>
        <v>1066126.8899999999</v>
      </c>
      <c r="AF35" s="54">
        <f t="shared" si="2"/>
        <v>18.690000000000001</v>
      </c>
      <c r="AG35" s="56">
        <f t="shared" si="3"/>
        <v>1066108.2</v>
      </c>
      <c r="AH35" s="57">
        <f t="shared" si="4"/>
        <v>198239.04</v>
      </c>
      <c r="AI35" s="46">
        <f t="shared" si="5"/>
        <v>259384.81</v>
      </c>
      <c r="AJ35" s="50">
        <f t="shared" si="6"/>
        <v>-61145.76999999999</v>
      </c>
    </row>
    <row r="36" spans="1:36" x14ac:dyDescent="0.2">
      <c r="A36" s="1" t="s">
        <v>851</v>
      </c>
      <c r="B36" s="1" t="s">
        <v>853</v>
      </c>
      <c r="C36" s="208">
        <v>3391</v>
      </c>
      <c r="D36" s="209" t="s">
        <v>1842</v>
      </c>
      <c r="E36" s="1" t="s">
        <v>1842</v>
      </c>
      <c r="F36" s="261">
        <v>102981.59</v>
      </c>
      <c r="G36" s="261">
        <v>1595.98</v>
      </c>
      <c r="H36" s="261">
        <v>153003.44</v>
      </c>
      <c r="J36" s="93">
        <v>1537190.42</v>
      </c>
      <c r="K36" s="93">
        <v>72020.36</v>
      </c>
      <c r="M36" s="281">
        <v>0</v>
      </c>
      <c r="Q36" s="93">
        <v>1377155.32</v>
      </c>
      <c r="R36" s="93">
        <v>528949.56000000006</v>
      </c>
      <c r="T36" s="282">
        <v>24147.93</v>
      </c>
      <c r="U36" s="282">
        <v>130</v>
      </c>
      <c r="W36" s="282">
        <v>178240</v>
      </c>
      <c r="X36" s="282">
        <v>0</v>
      </c>
      <c r="Y36" s="267">
        <v>203699</v>
      </c>
      <c r="AB36" s="267">
        <v>22158.46</v>
      </c>
      <c r="AC36" s="267">
        <v>13291.56</v>
      </c>
      <c r="AE36" s="290">
        <f t="shared" si="1"/>
        <v>257581.01</v>
      </c>
      <c r="AF36" s="54">
        <f t="shared" si="2"/>
        <v>0</v>
      </c>
      <c r="AG36" s="56">
        <f t="shared" si="3"/>
        <v>257581.01</v>
      </c>
      <c r="AH36" s="57">
        <f t="shared" si="4"/>
        <v>202517.93</v>
      </c>
      <c r="AI36" s="46">
        <f t="shared" si="5"/>
        <v>239149.02</v>
      </c>
      <c r="AJ36" s="50">
        <f t="shared" si="6"/>
        <v>-36631.089999999997</v>
      </c>
    </row>
    <row r="37" spans="1:36" x14ac:dyDescent="0.2">
      <c r="A37" s="1" t="s">
        <v>851</v>
      </c>
      <c r="B37" s="1" t="s">
        <v>853</v>
      </c>
      <c r="C37" s="208">
        <v>4244</v>
      </c>
      <c r="D37" s="209" t="s">
        <v>1843</v>
      </c>
      <c r="E37" s="1" t="s">
        <v>1843</v>
      </c>
      <c r="F37" s="261">
        <v>178977.33</v>
      </c>
      <c r="G37" s="261"/>
      <c r="H37" s="261">
        <v>63543.57</v>
      </c>
      <c r="J37" s="93">
        <v>540331.06000000006</v>
      </c>
      <c r="K37" s="93">
        <v>48939.97</v>
      </c>
      <c r="M37" s="281">
        <v>0</v>
      </c>
      <c r="Q37" s="93">
        <v>-783262.06</v>
      </c>
      <c r="R37" s="93">
        <v>1603684.39</v>
      </c>
      <c r="T37" s="282">
        <v>18620.580000000002</v>
      </c>
      <c r="U37" s="282">
        <v>70000</v>
      </c>
      <c r="W37" s="282">
        <v>167100</v>
      </c>
      <c r="Y37" s="267">
        <v>184240</v>
      </c>
      <c r="AB37" s="267">
        <v>45890.85</v>
      </c>
      <c r="AC37" s="267">
        <v>13362.13</v>
      </c>
      <c r="AE37" s="290">
        <f t="shared" si="1"/>
        <v>242520.9</v>
      </c>
      <c r="AF37" s="54">
        <f t="shared" si="2"/>
        <v>0</v>
      </c>
      <c r="AG37" s="56">
        <f t="shared" si="3"/>
        <v>242520.9</v>
      </c>
      <c r="AH37" s="57">
        <f t="shared" si="4"/>
        <v>255720.58000000002</v>
      </c>
      <c r="AI37" s="46">
        <f t="shared" si="5"/>
        <v>243492.98</v>
      </c>
      <c r="AJ37" s="50">
        <f t="shared" si="6"/>
        <v>12227.600000000006</v>
      </c>
    </row>
    <row r="38" spans="1:36" x14ac:dyDescent="0.2">
      <c r="A38" s="1" t="s">
        <v>851</v>
      </c>
      <c r="B38" s="1" t="s">
        <v>853</v>
      </c>
      <c r="C38" s="208">
        <v>1926</v>
      </c>
      <c r="D38" s="209" t="s">
        <v>1844</v>
      </c>
      <c r="E38" s="1" t="s">
        <v>1844</v>
      </c>
      <c r="F38" s="261">
        <v>172527.76</v>
      </c>
      <c r="G38" s="261">
        <v>2111.15</v>
      </c>
      <c r="H38" s="261">
        <v>185932.01</v>
      </c>
      <c r="J38" s="93">
        <v>210609.82</v>
      </c>
      <c r="K38" s="93">
        <v>15329.46</v>
      </c>
      <c r="M38" s="281">
        <v>0</v>
      </c>
      <c r="O38" s="281">
        <v>120</v>
      </c>
      <c r="Q38" s="93">
        <v>-868146.46</v>
      </c>
      <c r="R38" s="93">
        <v>1498620.76</v>
      </c>
      <c r="T38" s="282">
        <v>18736.87</v>
      </c>
      <c r="W38" s="282">
        <v>79780</v>
      </c>
      <c r="Y38" s="267">
        <v>88730</v>
      </c>
      <c r="Z38" s="267">
        <v>4418</v>
      </c>
      <c r="AB38" s="267">
        <v>41636.58</v>
      </c>
      <c r="AC38" s="267">
        <v>7368.39</v>
      </c>
      <c r="AE38" s="290">
        <f t="shared" si="1"/>
        <v>360570.92000000004</v>
      </c>
      <c r="AF38" s="54">
        <f t="shared" si="2"/>
        <v>120</v>
      </c>
      <c r="AG38" s="56">
        <f t="shared" si="3"/>
        <v>360450.92000000004</v>
      </c>
      <c r="AH38" s="57">
        <f t="shared" si="4"/>
        <v>98516.87</v>
      </c>
      <c r="AI38" s="46">
        <f t="shared" si="5"/>
        <v>142152.97000000003</v>
      </c>
      <c r="AJ38" s="50">
        <f t="shared" si="6"/>
        <v>-43636.100000000035</v>
      </c>
    </row>
    <row r="39" spans="1:36" x14ac:dyDescent="0.2">
      <c r="A39" s="1" t="s">
        <v>851</v>
      </c>
      <c r="B39" s="1" t="s">
        <v>853</v>
      </c>
      <c r="C39" s="208">
        <v>5306</v>
      </c>
      <c r="D39" s="209" t="s">
        <v>1845</v>
      </c>
      <c r="E39" s="1" t="s">
        <v>1845</v>
      </c>
      <c r="F39" s="261">
        <v>479829.71</v>
      </c>
      <c r="G39" s="261">
        <v>8564</v>
      </c>
      <c r="H39" s="261">
        <v>31922.82</v>
      </c>
      <c r="J39" s="93">
        <v>1518689.39</v>
      </c>
      <c r="K39" s="93">
        <v>249322.64</v>
      </c>
      <c r="M39" s="281">
        <v>6307.5</v>
      </c>
      <c r="O39" s="281">
        <v>0</v>
      </c>
      <c r="Q39" s="93">
        <v>65970.539999999994</v>
      </c>
      <c r="R39" s="93">
        <v>2339595.1</v>
      </c>
      <c r="T39" s="282">
        <v>33374.269999999997</v>
      </c>
      <c r="W39" s="282">
        <v>132710</v>
      </c>
      <c r="Y39" s="267">
        <v>175304</v>
      </c>
      <c r="AB39" s="267">
        <v>92857.97</v>
      </c>
      <c r="AC39" s="267">
        <v>21466.880000000001</v>
      </c>
      <c r="AE39" s="290">
        <f t="shared" si="1"/>
        <v>520316.53</v>
      </c>
      <c r="AF39" s="54">
        <f t="shared" si="2"/>
        <v>6307.5</v>
      </c>
      <c r="AG39" s="56">
        <f t="shared" si="3"/>
        <v>514009.03</v>
      </c>
      <c r="AH39" s="57">
        <f t="shared" si="4"/>
        <v>166084.26999999999</v>
      </c>
      <c r="AI39" s="46">
        <f t="shared" si="5"/>
        <v>289628.84999999998</v>
      </c>
      <c r="AJ39" s="50">
        <f t="shared" si="6"/>
        <v>-123544.57999999999</v>
      </c>
    </row>
    <row r="40" spans="1:36" x14ac:dyDescent="0.2">
      <c r="A40" s="1" t="s">
        <v>851</v>
      </c>
      <c r="B40" s="1" t="s">
        <v>853</v>
      </c>
      <c r="C40" s="208">
        <v>2556</v>
      </c>
      <c r="D40" s="209" t="s">
        <v>1846</v>
      </c>
      <c r="E40" s="1" t="s">
        <v>1846</v>
      </c>
      <c r="F40" s="261">
        <v>155333.20000000001</v>
      </c>
      <c r="G40" s="261"/>
      <c r="H40" s="261">
        <v>76390.73</v>
      </c>
      <c r="J40" s="93">
        <v>245591.18</v>
      </c>
      <c r="K40" s="93">
        <v>108512.8</v>
      </c>
      <c r="M40" s="281">
        <v>0</v>
      </c>
      <c r="O40" s="281">
        <v>0</v>
      </c>
      <c r="Q40" s="93">
        <v>-805282.31</v>
      </c>
      <c r="R40" s="93">
        <v>1457071.21</v>
      </c>
      <c r="T40" s="282">
        <v>27339.32</v>
      </c>
      <c r="V40" s="282">
        <v>0</v>
      </c>
      <c r="W40" s="282">
        <v>32480</v>
      </c>
      <c r="Y40" s="267">
        <v>58800</v>
      </c>
      <c r="AB40" s="267">
        <v>58711.01</v>
      </c>
      <c r="AC40" s="267">
        <v>6953.3</v>
      </c>
      <c r="AE40" s="290">
        <f t="shared" si="1"/>
        <v>231723.93</v>
      </c>
      <c r="AF40" s="54">
        <f t="shared" si="2"/>
        <v>0</v>
      </c>
      <c r="AG40" s="56">
        <f t="shared" si="3"/>
        <v>231723.93</v>
      </c>
      <c r="AH40" s="57">
        <f t="shared" si="4"/>
        <v>59819.32</v>
      </c>
      <c r="AI40" s="46">
        <f t="shared" si="5"/>
        <v>124464.31000000001</v>
      </c>
      <c r="AJ40" s="50">
        <f t="shared" si="6"/>
        <v>-64644.990000000013</v>
      </c>
    </row>
    <row r="41" spans="1:36" x14ac:dyDescent="0.2">
      <c r="A41" s="1" t="s">
        <v>851</v>
      </c>
      <c r="B41" s="1" t="s">
        <v>853</v>
      </c>
      <c r="C41" s="208">
        <v>2366</v>
      </c>
      <c r="D41" s="209" t="s">
        <v>1847</v>
      </c>
      <c r="E41" s="1" t="s">
        <v>1847</v>
      </c>
      <c r="F41" s="261">
        <v>273015.40999999997</v>
      </c>
      <c r="G41" s="261">
        <v>3807.8</v>
      </c>
      <c r="H41" s="261">
        <v>155284.29999999999</v>
      </c>
      <c r="J41" s="93">
        <v>433465.11</v>
      </c>
      <c r="K41" s="93">
        <v>507651.86</v>
      </c>
      <c r="M41" s="281">
        <v>0</v>
      </c>
      <c r="Q41" s="93">
        <v>-359713.42</v>
      </c>
      <c r="R41" s="93">
        <v>1798384.44</v>
      </c>
      <c r="T41" s="282">
        <v>12927.8</v>
      </c>
      <c r="U41" s="282">
        <v>300</v>
      </c>
      <c r="W41" s="282">
        <v>75480</v>
      </c>
      <c r="Y41" s="267">
        <v>94223</v>
      </c>
      <c r="AB41" s="267">
        <v>40411.29</v>
      </c>
      <c r="AC41" s="267">
        <v>19480.05</v>
      </c>
      <c r="AD41" s="267">
        <v>40</v>
      </c>
      <c r="AE41" s="290">
        <f t="shared" si="1"/>
        <v>432107.50999999995</v>
      </c>
      <c r="AF41" s="54">
        <f t="shared" si="2"/>
        <v>0</v>
      </c>
      <c r="AG41" s="56">
        <f t="shared" si="3"/>
        <v>432107.50999999995</v>
      </c>
      <c r="AH41" s="57">
        <f t="shared" si="4"/>
        <v>88707.8</v>
      </c>
      <c r="AI41" s="46">
        <f t="shared" si="5"/>
        <v>154154.34</v>
      </c>
      <c r="AJ41" s="50">
        <f t="shared" si="6"/>
        <v>-65446.539999999994</v>
      </c>
    </row>
    <row r="42" spans="1:36" x14ac:dyDescent="0.2">
      <c r="A42" s="1" t="s">
        <v>851</v>
      </c>
      <c r="B42" s="1" t="s">
        <v>853</v>
      </c>
      <c r="C42" s="208">
        <v>5915</v>
      </c>
      <c r="D42" s="209" t="s">
        <v>1848</v>
      </c>
      <c r="E42" s="1" t="s">
        <v>1848</v>
      </c>
      <c r="F42" s="261">
        <v>409951.66</v>
      </c>
      <c r="G42" s="261"/>
      <c r="H42" s="261">
        <v>152817.04</v>
      </c>
      <c r="J42" s="93">
        <v>412570.89</v>
      </c>
      <c r="K42" s="93">
        <v>176937.94</v>
      </c>
      <c r="M42" s="281">
        <v>0</v>
      </c>
      <c r="O42" s="281">
        <v>63.08</v>
      </c>
      <c r="Q42" s="93">
        <v>-48139.66</v>
      </c>
      <c r="R42" s="93">
        <v>1262156.06</v>
      </c>
      <c r="T42" s="282">
        <v>19580.87</v>
      </c>
      <c r="W42" s="282">
        <v>108960</v>
      </c>
      <c r="Y42" s="267">
        <v>135140</v>
      </c>
      <c r="AB42" s="267">
        <v>42794.76</v>
      </c>
      <c r="AC42" s="267">
        <v>12408.06</v>
      </c>
      <c r="AE42" s="290">
        <f t="shared" si="1"/>
        <v>562768.69999999995</v>
      </c>
      <c r="AF42" s="54">
        <f t="shared" si="2"/>
        <v>63.08</v>
      </c>
      <c r="AG42" s="56">
        <f t="shared" si="3"/>
        <v>562705.62</v>
      </c>
      <c r="AH42" s="57">
        <f t="shared" si="4"/>
        <v>128540.87</v>
      </c>
      <c r="AI42" s="46">
        <f t="shared" si="5"/>
        <v>190342.82</v>
      </c>
      <c r="AJ42" s="50">
        <f t="shared" si="6"/>
        <v>-61801.950000000012</v>
      </c>
    </row>
    <row r="43" spans="1:36" x14ac:dyDescent="0.2">
      <c r="A43" s="1" t="s">
        <v>851</v>
      </c>
      <c r="B43" s="1" t="s">
        <v>853</v>
      </c>
      <c r="C43" s="208">
        <v>3317</v>
      </c>
      <c r="D43" s="209" t="s">
        <v>1849</v>
      </c>
      <c r="E43" s="1" t="s">
        <v>1849</v>
      </c>
      <c r="F43" s="261">
        <v>8484.65</v>
      </c>
      <c r="G43" s="261">
        <v>4580</v>
      </c>
      <c r="H43" s="261">
        <v>225443.12</v>
      </c>
      <c r="J43" s="93">
        <v>536856.11</v>
      </c>
      <c r="K43" s="93">
        <v>39296.949999999997</v>
      </c>
      <c r="M43" s="281">
        <v>14010</v>
      </c>
      <c r="Q43" s="93">
        <v>-796851.52</v>
      </c>
      <c r="R43" s="93">
        <v>1683339.65</v>
      </c>
      <c r="T43" s="282">
        <v>9011.2000000000007</v>
      </c>
      <c r="V43" s="282">
        <v>211.32</v>
      </c>
      <c r="W43" s="282">
        <v>50580</v>
      </c>
      <c r="Y43" s="267">
        <v>50580</v>
      </c>
      <c r="AB43" s="267">
        <v>85343.13</v>
      </c>
      <c r="AC43" s="267">
        <v>9716.69</v>
      </c>
      <c r="AE43" s="290">
        <f t="shared" si="1"/>
        <v>238507.77</v>
      </c>
      <c r="AF43" s="54">
        <f t="shared" si="2"/>
        <v>14010</v>
      </c>
      <c r="AG43" s="56">
        <f t="shared" si="3"/>
        <v>224497.77</v>
      </c>
      <c r="AH43" s="57">
        <f t="shared" si="4"/>
        <v>59802.520000000004</v>
      </c>
      <c r="AI43" s="46">
        <f t="shared" si="5"/>
        <v>145639.82</v>
      </c>
      <c r="AJ43" s="50">
        <f t="shared" si="6"/>
        <v>-85837.3</v>
      </c>
    </row>
    <row r="44" spans="1:36" x14ac:dyDescent="0.2">
      <c r="A44" s="1" t="s">
        <v>851</v>
      </c>
      <c r="B44" s="1" t="s">
        <v>853</v>
      </c>
      <c r="C44" s="208">
        <v>2828</v>
      </c>
      <c r="D44" s="209" t="s">
        <v>1850</v>
      </c>
      <c r="E44" s="1" t="s">
        <v>1850</v>
      </c>
      <c r="F44" s="261">
        <v>659559.64</v>
      </c>
      <c r="G44" s="261">
        <v>500</v>
      </c>
      <c r="H44" s="261">
        <v>189524.34</v>
      </c>
      <c r="J44" s="93">
        <v>465286.12</v>
      </c>
      <c r="K44" s="93">
        <v>53254.06</v>
      </c>
      <c r="Q44" s="93">
        <v>-688189.72</v>
      </c>
      <c r="R44" s="93">
        <v>2224890.19</v>
      </c>
      <c r="T44" s="282">
        <v>11375.5</v>
      </c>
      <c r="W44" s="282">
        <v>88210</v>
      </c>
      <c r="Y44" s="267">
        <v>105270</v>
      </c>
      <c r="AB44" s="267">
        <v>149640.6</v>
      </c>
      <c r="AC44" s="267">
        <v>12397.21</v>
      </c>
      <c r="AE44" s="290">
        <f t="shared" si="1"/>
        <v>849583.98</v>
      </c>
      <c r="AF44" s="54">
        <f t="shared" si="2"/>
        <v>0</v>
      </c>
      <c r="AG44" s="56">
        <f t="shared" si="3"/>
        <v>849583.98</v>
      </c>
      <c r="AH44" s="57">
        <f t="shared" si="4"/>
        <v>99585.5</v>
      </c>
      <c r="AI44" s="46">
        <f t="shared" si="5"/>
        <v>267307.81</v>
      </c>
      <c r="AJ44" s="50">
        <f t="shared" si="6"/>
        <v>-167722.31</v>
      </c>
    </row>
    <row r="45" spans="1:36" x14ac:dyDescent="0.2">
      <c r="A45" s="1" t="s">
        <v>851</v>
      </c>
      <c r="B45" s="1" t="s">
        <v>853</v>
      </c>
      <c r="C45" s="208">
        <v>2529</v>
      </c>
      <c r="D45" s="209" t="s">
        <v>1851</v>
      </c>
      <c r="E45" s="1" t="s">
        <v>1851</v>
      </c>
      <c r="F45" s="261">
        <v>89550.27</v>
      </c>
      <c r="G45" s="261">
        <v>4010</v>
      </c>
      <c r="H45" s="261">
        <v>80982.3</v>
      </c>
      <c r="J45" s="93">
        <v>2067497.44</v>
      </c>
      <c r="K45" s="93">
        <v>982489.51</v>
      </c>
      <c r="Q45" s="93">
        <v>3285164.12</v>
      </c>
      <c r="T45" s="282">
        <v>22370.55</v>
      </c>
      <c r="W45" s="282">
        <v>108240</v>
      </c>
      <c r="Y45" s="267">
        <v>124029</v>
      </c>
      <c r="AB45" s="267">
        <v>19027.189999999999</v>
      </c>
      <c r="AC45" s="267">
        <v>46526.96</v>
      </c>
      <c r="AE45" s="290">
        <f t="shared" si="1"/>
        <v>174542.57</v>
      </c>
      <c r="AF45" s="54">
        <f t="shared" si="2"/>
        <v>0</v>
      </c>
      <c r="AG45" s="56">
        <f t="shared" si="3"/>
        <v>174542.57</v>
      </c>
      <c r="AH45" s="57">
        <f t="shared" si="4"/>
        <v>130610.55</v>
      </c>
      <c r="AI45" s="46">
        <f t="shared" si="5"/>
        <v>189583.15</v>
      </c>
      <c r="AJ45" s="50">
        <f t="shared" si="6"/>
        <v>-58972.599999999991</v>
      </c>
    </row>
    <row r="46" spans="1:36" x14ac:dyDescent="0.2">
      <c r="A46" s="1" t="s">
        <v>880</v>
      </c>
      <c r="B46" s="1" t="s">
        <v>881</v>
      </c>
      <c r="C46" s="208">
        <v>5981</v>
      </c>
      <c r="D46" s="209" t="s">
        <v>1852</v>
      </c>
      <c r="E46" s="1" t="s">
        <v>1852</v>
      </c>
      <c r="F46" s="261">
        <v>586657.32999999996</v>
      </c>
      <c r="G46" s="261">
        <v>0</v>
      </c>
      <c r="H46" s="261">
        <v>72646.92</v>
      </c>
      <c r="J46" s="93">
        <v>1438766.37</v>
      </c>
      <c r="K46" s="93">
        <v>304841.55</v>
      </c>
      <c r="M46" s="281">
        <v>0</v>
      </c>
      <c r="N46" s="281">
        <v>9990.81</v>
      </c>
      <c r="O46" s="281">
        <v>0</v>
      </c>
      <c r="Q46" s="93">
        <v>99001.61</v>
      </c>
      <c r="R46" s="93">
        <v>721555.06</v>
      </c>
      <c r="T46" s="282">
        <v>353462.07</v>
      </c>
      <c r="W46" s="282">
        <v>109371.5</v>
      </c>
      <c r="X46" s="282">
        <v>115008.6</v>
      </c>
      <c r="Y46" s="267">
        <v>168151.5</v>
      </c>
      <c r="AB46" s="267">
        <v>48818.65</v>
      </c>
      <c r="AC46" s="267">
        <v>26910.93</v>
      </c>
      <c r="AE46" s="290">
        <f t="shared" si="1"/>
        <v>659304.25</v>
      </c>
      <c r="AF46" s="54">
        <f t="shared" si="2"/>
        <v>9990.81</v>
      </c>
      <c r="AG46" s="56">
        <f t="shared" si="3"/>
        <v>649313.43999999994</v>
      </c>
      <c r="AH46" s="57">
        <f t="shared" si="4"/>
        <v>577842.17000000004</v>
      </c>
      <c r="AI46" s="46">
        <f t="shared" si="5"/>
        <v>243881.08</v>
      </c>
      <c r="AJ46" s="50">
        <f t="shared" si="6"/>
        <v>333961.09000000008</v>
      </c>
    </row>
    <row r="47" spans="1:36" x14ac:dyDescent="0.2">
      <c r="A47" s="1" t="s">
        <v>880</v>
      </c>
      <c r="B47" s="1" t="s">
        <v>881</v>
      </c>
      <c r="C47" s="208">
        <v>5608</v>
      </c>
      <c r="D47" s="209" t="s">
        <v>1853</v>
      </c>
      <c r="E47" s="1" t="s">
        <v>1853</v>
      </c>
      <c r="F47" s="261">
        <v>648405.44999999995</v>
      </c>
      <c r="G47" s="261">
        <v>0</v>
      </c>
      <c r="H47" s="261">
        <v>62136.160000000003</v>
      </c>
      <c r="J47" s="93">
        <v>161117.60999999999</v>
      </c>
      <c r="K47" s="93">
        <v>258329.35</v>
      </c>
      <c r="M47" s="281">
        <v>0</v>
      </c>
      <c r="N47" s="281">
        <v>61905.09</v>
      </c>
      <c r="O47" s="281">
        <v>0</v>
      </c>
      <c r="Q47" s="93">
        <v>176877.17</v>
      </c>
      <c r="R47" s="93">
        <v>1541680.81</v>
      </c>
      <c r="T47" s="282">
        <v>419934.26</v>
      </c>
      <c r="U47" s="282">
        <v>12000</v>
      </c>
      <c r="V47" s="282">
        <v>1197</v>
      </c>
      <c r="W47" s="282">
        <v>135072</v>
      </c>
      <c r="X47" s="282">
        <v>100800</v>
      </c>
      <c r="Y47" s="267">
        <v>201835</v>
      </c>
      <c r="AB47" s="267">
        <v>46731.5</v>
      </c>
      <c r="AC47" s="267">
        <v>25007.52</v>
      </c>
      <c r="AE47" s="290">
        <f t="shared" si="1"/>
        <v>710541.61</v>
      </c>
      <c r="AF47" s="54">
        <f t="shared" si="2"/>
        <v>61905.09</v>
      </c>
      <c r="AG47" s="56">
        <f t="shared" si="3"/>
        <v>648636.52</v>
      </c>
      <c r="AH47" s="57">
        <f t="shared" si="4"/>
        <v>669003.26</v>
      </c>
      <c r="AI47" s="46">
        <f t="shared" si="5"/>
        <v>273574.02</v>
      </c>
      <c r="AJ47" s="50">
        <f t="shared" si="6"/>
        <v>395429.24</v>
      </c>
    </row>
    <row r="48" spans="1:36" x14ac:dyDescent="0.2">
      <c r="A48" s="1" t="s">
        <v>880</v>
      </c>
      <c r="B48" s="1" t="s">
        <v>881</v>
      </c>
      <c r="C48" s="208">
        <v>3981</v>
      </c>
      <c r="D48" s="209" t="s">
        <v>1854</v>
      </c>
      <c r="E48" s="1" t="s">
        <v>1854</v>
      </c>
      <c r="F48" s="261">
        <v>639366.41</v>
      </c>
      <c r="G48" s="261">
        <v>0</v>
      </c>
      <c r="H48" s="261">
        <v>52364.01</v>
      </c>
      <c r="J48" s="93">
        <v>994990.31</v>
      </c>
      <c r="K48" s="93">
        <v>648901.4</v>
      </c>
      <c r="M48" s="281">
        <v>0</v>
      </c>
      <c r="N48" s="281">
        <v>58761.29</v>
      </c>
      <c r="O48" s="281">
        <v>48.96</v>
      </c>
      <c r="Q48" s="93">
        <v>63849.82</v>
      </c>
      <c r="R48" s="93">
        <v>3101072.39</v>
      </c>
      <c r="T48" s="282">
        <v>307820.2</v>
      </c>
      <c r="U48" s="282">
        <v>0</v>
      </c>
      <c r="W48" s="282">
        <v>208883.5</v>
      </c>
      <c r="X48" s="282">
        <v>56000</v>
      </c>
      <c r="Y48" s="267">
        <v>265593.5</v>
      </c>
      <c r="Z48" s="267">
        <v>0</v>
      </c>
      <c r="AB48" s="267">
        <v>39977.129999999997</v>
      </c>
      <c r="AC48" s="267">
        <v>29315.33</v>
      </c>
      <c r="AE48" s="290">
        <f t="shared" si="1"/>
        <v>691730.42</v>
      </c>
      <c r="AF48" s="54">
        <f t="shared" si="2"/>
        <v>58810.25</v>
      </c>
      <c r="AG48" s="56">
        <f t="shared" si="3"/>
        <v>632920.17000000004</v>
      </c>
      <c r="AH48" s="57">
        <f t="shared" si="4"/>
        <v>572703.69999999995</v>
      </c>
      <c r="AI48" s="46">
        <f t="shared" si="5"/>
        <v>334885.96000000002</v>
      </c>
      <c r="AJ48" s="50">
        <f t="shared" si="6"/>
        <v>237817.73999999993</v>
      </c>
    </row>
    <row r="49" spans="1:36" x14ac:dyDescent="0.2">
      <c r="A49" s="1" t="s">
        <v>880</v>
      </c>
      <c r="B49" s="1" t="s">
        <v>881</v>
      </c>
      <c r="C49" s="208">
        <v>2676</v>
      </c>
      <c r="D49" s="209" t="s">
        <v>1855</v>
      </c>
      <c r="E49" s="1" t="s">
        <v>1855</v>
      </c>
      <c r="F49" s="261">
        <v>211763.52</v>
      </c>
      <c r="G49" s="261">
        <v>0</v>
      </c>
      <c r="H49" s="261">
        <v>58684.78</v>
      </c>
      <c r="J49" s="93">
        <v>2083713.61</v>
      </c>
      <c r="K49" s="93">
        <v>203078.44</v>
      </c>
      <c r="M49" s="281">
        <v>0</v>
      </c>
      <c r="N49" s="281">
        <v>15729.08</v>
      </c>
      <c r="O49" s="281">
        <v>112.15</v>
      </c>
      <c r="Q49" s="93">
        <v>54749.52</v>
      </c>
      <c r="R49" s="93">
        <v>2713140.37</v>
      </c>
      <c r="T49" s="282">
        <v>321141.36</v>
      </c>
      <c r="U49" s="282">
        <v>0</v>
      </c>
      <c r="V49" s="282">
        <v>109.75</v>
      </c>
      <c r="W49" s="282">
        <v>130507</v>
      </c>
      <c r="Y49" s="267">
        <v>198267</v>
      </c>
      <c r="AB49" s="267">
        <v>46500.31</v>
      </c>
      <c r="AC49" s="267">
        <v>21527.67</v>
      </c>
      <c r="AE49" s="290">
        <f t="shared" si="1"/>
        <v>270448.3</v>
      </c>
      <c r="AF49" s="54">
        <f t="shared" si="2"/>
        <v>15841.23</v>
      </c>
      <c r="AG49" s="56">
        <f t="shared" si="3"/>
        <v>254607.06999999998</v>
      </c>
      <c r="AH49" s="57">
        <f t="shared" si="4"/>
        <v>451758.11</v>
      </c>
      <c r="AI49" s="46">
        <f t="shared" si="5"/>
        <v>266294.98</v>
      </c>
      <c r="AJ49" s="50">
        <f t="shared" si="6"/>
        <v>185463.13</v>
      </c>
    </row>
    <row r="50" spans="1:36" x14ac:dyDescent="0.2">
      <c r="A50" s="1" t="s">
        <v>880</v>
      </c>
      <c r="B50" s="1" t="s">
        <v>881</v>
      </c>
      <c r="C50" s="208">
        <v>4612</v>
      </c>
      <c r="D50" s="209" t="s">
        <v>1856</v>
      </c>
      <c r="E50" s="1" t="s">
        <v>1856</v>
      </c>
      <c r="F50" s="261">
        <v>834124.41</v>
      </c>
      <c r="G50" s="261">
        <v>0</v>
      </c>
      <c r="H50" s="261">
        <v>53346.9</v>
      </c>
      <c r="J50" s="93">
        <v>249793.2</v>
      </c>
      <c r="K50" s="93">
        <v>361148.8</v>
      </c>
      <c r="M50" s="281">
        <v>0</v>
      </c>
      <c r="N50" s="281">
        <v>145756.23000000001</v>
      </c>
      <c r="O50" s="281">
        <v>1214.54</v>
      </c>
      <c r="Q50" s="93">
        <v>65462.95</v>
      </c>
      <c r="R50" s="93">
        <v>2152655.08</v>
      </c>
      <c r="T50" s="282">
        <v>515705.48</v>
      </c>
      <c r="W50" s="282">
        <v>123417</v>
      </c>
      <c r="X50" s="282">
        <v>395424</v>
      </c>
      <c r="Y50" s="267">
        <v>316587</v>
      </c>
      <c r="AB50" s="267">
        <v>126587.39</v>
      </c>
      <c r="AC50" s="267">
        <v>23384.11</v>
      </c>
      <c r="AE50" s="290">
        <f t="shared" si="1"/>
        <v>887471.31</v>
      </c>
      <c r="AF50" s="54">
        <f t="shared" si="2"/>
        <v>146970.77000000002</v>
      </c>
      <c r="AG50" s="56">
        <f t="shared" si="3"/>
        <v>740500.54</v>
      </c>
      <c r="AH50" s="57">
        <f t="shared" si="4"/>
        <v>1034546.48</v>
      </c>
      <c r="AI50" s="46">
        <f t="shared" si="5"/>
        <v>466558.5</v>
      </c>
      <c r="AJ50" s="50">
        <f t="shared" si="6"/>
        <v>567987.98</v>
      </c>
    </row>
    <row r="51" spans="1:36" x14ac:dyDescent="0.2">
      <c r="A51" s="1" t="s">
        <v>880</v>
      </c>
      <c r="B51" s="1" t="s">
        <v>881</v>
      </c>
      <c r="C51" s="208">
        <v>3723</v>
      </c>
      <c r="D51" s="209" t="s">
        <v>1857</v>
      </c>
      <c r="E51" s="1" t="s">
        <v>1857</v>
      </c>
      <c r="F51" s="261">
        <v>458774.29</v>
      </c>
      <c r="G51" s="261">
        <v>0</v>
      </c>
      <c r="H51" s="261">
        <v>41145.46</v>
      </c>
      <c r="J51" s="93">
        <v>549840.38</v>
      </c>
      <c r="K51" s="93">
        <v>303134.84999999998</v>
      </c>
      <c r="M51" s="281">
        <v>0</v>
      </c>
      <c r="N51" s="281">
        <v>37527.360000000001</v>
      </c>
      <c r="O51" s="281">
        <v>39.25</v>
      </c>
      <c r="Q51" s="93">
        <v>161981.44</v>
      </c>
      <c r="R51" s="93">
        <v>2872107.81</v>
      </c>
      <c r="T51" s="282">
        <v>331404.06</v>
      </c>
      <c r="U51" s="282">
        <v>0</v>
      </c>
      <c r="W51" s="282">
        <v>119535.5</v>
      </c>
      <c r="X51" s="282">
        <v>49400</v>
      </c>
      <c r="Y51" s="267">
        <v>182655.5</v>
      </c>
      <c r="AB51" s="267">
        <v>32584.5</v>
      </c>
      <c r="AC51" s="267">
        <v>26581.23</v>
      </c>
      <c r="AE51" s="290">
        <f t="shared" si="1"/>
        <v>499919.75</v>
      </c>
      <c r="AF51" s="54">
        <f t="shared" si="2"/>
        <v>37566.61</v>
      </c>
      <c r="AG51" s="56">
        <f t="shared" si="3"/>
        <v>462353.14</v>
      </c>
      <c r="AH51" s="57">
        <f t="shared" si="4"/>
        <v>500339.56</v>
      </c>
      <c r="AI51" s="46">
        <f t="shared" si="5"/>
        <v>241821.23</v>
      </c>
      <c r="AJ51" s="50">
        <f t="shared" si="6"/>
        <v>258518.33</v>
      </c>
    </row>
    <row r="52" spans="1:36" x14ac:dyDescent="0.2">
      <c r="A52" s="1" t="s">
        <v>890</v>
      </c>
      <c r="B52" s="1" t="s">
        <v>891</v>
      </c>
      <c r="C52" s="208">
        <v>4086</v>
      </c>
      <c r="D52" s="209" t="s">
        <v>1858</v>
      </c>
      <c r="E52" s="1" t="s">
        <v>1858</v>
      </c>
      <c r="F52" s="261">
        <v>304549.14</v>
      </c>
      <c r="G52" s="261">
        <v>0</v>
      </c>
      <c r="H52" s="261">
        <v>4820.83</v>
      </c>
      <c r="J52" s="93">
        <v>509070.67</v>
      </c>
      <c r="K52" s="93">
        <v>91687.7</v>
      </c>
      <c r="O52" s="281">
        <v>0</v>
      </c>
      <c r="R52" s="93">
        <v>2033236.3</v>
      </c>
      <c r="T52" s="282">
        <v>355166.91</v>
      </c>
      <c r="W52" s="282">
        <v>79590</v>
      </c>
      <c r="Y52" s="267">
        <v>187113</v>
      </c>
      <c r="AB52" s="267">
        <v>63090.25</v>
      </c>
      <c r="AC52" s="267">
        <v>9330.4500000000007</v>
      </c>
      <c r="AE52" s="290">
        <f t="shared" si="1"/>
        <v>309369.97000000003</v>
      </c>
      <c r="AF52" s="54">
        <f t="shared" si="2"/>
        <v>0</v>
      </c>
      <c r="AG52" s="56">
        <f t="shared" si="3"/>
        <v>309369.97000000003</v>
      </c>
      <c r="AH52" s="57">
        <f t="shared" si="4"/>
        <v>434756.91</v>
      </c>
      <c r="AI52" s="46">
        <f t="shared" si="5"/>
        <v>259533.7</v>
      </c>
      <c r="AJ52" s="50">
        <f t="shared" si="6"/>
        <v>175223.20999999996</v>
      </c>
    </row>
    <row r="53" spans="1:36" x14ac:dyDescent="0.2">
      <c r="A53" s="1" t="s">
        <v>890</v>
      </c>
      <c r="B53" s="1" t="s">
        <v>891</v>
      </c>
      <c r="C53" s="208">
        <v>4226</v>
      </c>
      <c r="D53" s="209" t="s">
        <v>1859</v>
      </c>
      <c r="E53" s="1" t="s">
        <v>1859</v>
      </c>
      <c r="F53" s="261">
        <v>239266.06</v>
      </c>
      <c r="G53" s="261">
        <v>0</v>
      </c>
      <c r="H53" s="261">
        <v>58981.73</v>
      </c>
      <c r="J53" s="93">
        <v>2186745.15</v>
      </c>
      <c r="K53" s="93">
        <v>630517.89</v>
      </c>
      <c r="O53" s="281">
        <v>0</v>
      </c>
      <c r="R53" s="93">
        <v>575288.56999999995</v>
      </c>
      <c r="T53" s="282">
        <v>356597.43</v>
      </c>
      <c r="W53" s="282">
        <v>58550</v>
      </c>
      <c r="Y53" s="267">
        <v>163240</v>
      </c>
      <c r="AB53" s="267">
        <v>48114.59</v>
      </c>
      <c r="AC53" s="267">
        <v>27892.73</v>
      </c>
      <c r="AE53" s="290">
        <f t="shared" si="1"/>
        <v>298247.78999999998</v>
      </c>
      <c r="AF53" s="54">
        <f t="shared" si="2"/>
        <v>0</v>
      </c>
      <c r="AG53" s="56">
        <f t="shared" si="3"/>
        <v>298247.78999999998</v>
      </c>
      <c r="AH53" s="57">
        <f t="shared" si="4"/>
        <v>415147.43</v>
      </c>
      <c r="AI53" s="46">
        <f t="shared" si="5"/>
        <v>239247.32</v>
      </c>
      <c r="AJ53" s="50">
        <f t="shared" si="6"/>
        <v>175900.11</v>
      </c>
    </row>
    <row r="54" spans="1:36" x14ac:dyDescent="0.2">
      <c r="A54" s="1" t="s">
        <v>890</v>
      </c>
      <c r="B54" s="1" t="s">
        <v>891</v>
      </c>
      <c r="C54" s="208">
        <v>4483</v>
      </c>
      <c r="D54" s="209" t="s">
        <v>1860</v>
      </c>
      <c r="E54" s="1" t="s">
        <v>1860</v>
      </c>
      <c r="F54" s="261">
        <v>457240.54</v>
      </c>
      <c r="G54" s="261">
        <v>0</v>
      </c>
      <c r="H54" s="261">
        <v>6380.72</v>
      </c>
      <c r="J54" s="93">
        <v>2600582.66</v>
      </c>
      <c r="K54" s="93">
        <v>219664</v>
      </c>
      <c r="R54" s="93">
        <v>1317062.58</v>
      </c>
      <c r="T54" s="282">
        <v>289985.09000000003</v>
      </c>
      <c r="W54" s="282">
        <v>129550</v>
      </c>
      <c r="Y54" s="267">
        <v>212960</v>
      </c>
      <c r="AB54" s="267">
        <v>33645.96</v>
      </c>
      <c r="AC54" s="267">
        <v>16493.75</v>
      </c>
      <c r="AE54" s="290">
        <f t="shared" si="1"/>
        <v>463621.25999999995</v>
      </c>
      <c r="AF54" s="54">
        <f t="shared" si="2"/>
        <v>0</v>
      </c>
      <c r="AG54" s="56">
        <f t="shared" si="3"/>
        <v>463621.25999999995</v>
      </c>
      <c r="AH54" s="57">
        <f t="shared" si="4"/>
        <v>419535.09</v>
      </c>
      <c r="AI54" s="46">
        <f t="shared" si="5"/>
        <v>263099.70999999996</v>
      </c>
      <c r="AJ54" s="50">
        <f t="shared" si="6"/>
        <v>156435.38000000006</v>
      </c>
    </row>
    <row r="55" spans="1:36" x14ac:dyDescent="0.2">
      <c r="A55" s="1" t="s">
        <v>890</v>
      </c>
      <c r="B55" s="1" t="s">
        <v>891</v>
      </c>
      <c r="C55" s="208">
        <v>3448</v>
      </c>
      <c r="D55" s="209" t="s">
        <v>1861</v>
      </c>
      <c r="E55" s="1" t="s">
        <v>1861</v>
      </c>
      <c r="F55" s="261">
        <v>224761.88</v>
      </c>
      <c r="G55" s="261">
        <v>0</v>
      </c>
      <c r="H55" s="261">
        <v>38711.64</v>
      </c>
      <c r="J55" s="93">
        <v>207350.34</v>
      </c>
      <c r="K55" s="93">
        <v>382958.9</v>
      </c>
      <c r="R55" s="93">
        <v>2202516.2599999998</v>
      </c>
      <c r="T55" s="282">
        <v>304873.95</v>
      </c>
      <c r="W55" s="282">
        <v>56380</v>
      </c>
      <c r="Y55" s="267">
        <v>142810</v>
      </c>
      <c r="AB55" s="267">
        <v>29136.48</v>
      </c>
      <c r="AC55" s="267">
        <v>23008.95</v>
      </c>
      <c r="AE55" s="290">
        <f t="shared" si="1"/>
        <v>263473.52</v>
      </c>
      <c r="AF55" s="54">
        <f t="shared" si="2"/>
        <v>0</v>
      </c>
      <c r="AG55" s="56">
        <f t="shared" si="3"/>
        <v>263473.52</v>
      </c>
      <c r="AH55" s="57">
        <f t="shared" si="4"/>
        <v>361253.95</v>
      </c>
      <c r="AI55" s="46">
        <f t="shared" si="5"/>
        <v>194955.43000000002</v>
      </c>
      <c r="AJ55" s="50">
        <f t="shared" si="6"/>
        <v>166298.51999999999</v>
      </c>
    </row>
    <row r="56" spans="1:36" x14ac:dyDescent="0.2">
      <c r="A56" s="1" t="s">
        <v>890</v>
      </c>
      <c r="B56" s="1" t="s">
        <v>891</v>
      </c>
      <c r="C56" s="208">
        <v>3561</v>
      </c>
      <c r="D56" s="209" t="s">
        <v>1862</v>
      </c>
      <c r="E56" s="1" t="s">
        <v>1862</v>
      </c>
      <c r="F56" s="261">
        <v>389771.5</v>
      </c>
      <c r="G56" s="261">
        <v>0</v>
      </c>
      <c r="H56" s="261">
        <v>21010</v>
      </c>
      <c r="J56" s="93">
        <v>477374.67</v>
      </c>
      <c r="K56" s="93">
        <v>159461.60999999999</v>
      </c>
      <c r="R56" s="93">
        <v>2224684.62</v>
      </c>
      <c r="T56" s="282">
        <v>304528.96000000002</v>
      </c>
      <c r="W56" s="282">
        <v>35990</v>
      </c>
      <c r="Y56" s="267">
        <v>120310</v>
      </c>
      <c r="AB56" s="267">
        <v>41129.96</v>
      </c>
      <c r="AC56" s="267">
        <v>15022.46</v>
      </c>
      <c r="AE56" s="290">
        <f t="shared" si="1"/>
        <v>410781.5</v>
      </c>
      <c r="AF56" s="54">
        <f t="shared" si="2"/>
        <v>0</v>
      </c>
      <c r="AG56" s="56">
        <f t="shared" si="3"/>
        <v>410781.5</v>
      </c>
      <c r="AH56" s="57">
        <f t="shared" si="4"/>
        <v>340518.96</v>
      </c>
      <c r="AI56" s="46">
        <f t="shared" si="5"/>
        <v>176462.41999999998</v>
      </c>
      <c r="AJ56" s="50">
        <f t="shared" si="6"/>
        <v>164056.54000000004</v>
      </c>
    </row>
    <row r="57" spans="1:36" x14ac:dyDescent="0.2">
      <c r="A57" s="1" t="s">
        <v>898</v>
      </c>
      <c r="B57" s="1" t="s">
        <v>900</v>
      </c>
      <c r="C57" s="208">
        <v>5366</v>
      </c>
      <c r="D57" s="209" t="s">
        <v>1863</v>
      </c>
      <c r="E57" s="1" t="s">
        <v>1863</v>
      </c>
      <c r="F57" s="261">
        <v>459206.28</v>
      </c>
      <c r="G57" s="261">
        <v>0</v>
      </c>
      <c r="H57" s="261">
        <v>41017.67</v>
      </c>
      <c r="J57" s="93">
        <v>83221.72</v>
      </c>
      <c r="K57" s="93">
        <v>277891.24</v>
      </c>
      <c r="L57" s="281">
        <v>0</v>
      </c>
      <c r="M57" s="281">
        <v>0</v>
      </c>
      <c r="O57" s="281">
        <v>0</v>
      </c>
      <c r="P57" s="93">
        <v>-793754.37</v>
      </c>
      <c r="Q57" s="93">
        <v>16628.53</v>
      </c>
      <c r="R57" s="93">
        <v>1546692.27</v>
      </c>
      <c r="T57" s="282">
        <v>263851.53000000003</v>
      </c>
      <c r="W57" s="282">
        <v>128620</v>
      </c>
      <c r="Y57" s="267">
        <v>223249</v>
      </c>
      <c r="AB57" s="267">
        <v>45732.75</v>
      </c>
      <c r="AC57" s="267">
        <v>31719.3</v>
      </c>
      <c r="AE57" s="290">
        <f t="shared" si="1"/>
        <v>500223.95</v>
      </c>
      <c r="AF57" s="54">
        <f t="shared" si="2"/>
        <v>0</v>
      </c>
      <c r="AG57" s="56">
        <f t="shared" si="3"/>
        <v>500223.95</v>
      </c>
      <c r="AH57" s="57">
        <f t="shared" si="4"/>
        <v>392471.53</v>
      </c>
      <c r="AI57" s="46">
        <f t="shared" si="5"/>
        <v>300701.05</v>
      </c>
      <c r="AJ57" s="50">
        <f t="shared" si="6"/>
        <v>91770.48000000004</v>
      </c>
    </row>
    <row r="58" spans="1:36" x14ac:dyDescent="0.2">
      <c r="A58" s="1" t="s">
        <v>898</v>
      </c>
      <c r="B58" s="1" t="s">
        <v>900</v>
      </c>
      <c r="C58" s="208">
        <v>5331</v>
      </c>
      <c r="D58" s="209" t="s">
        <v>1864</v>
      </c>
      <c r="E58" s="1" t="s">
        <v>1864</v>
      </c>
      <c r="F58" s="261">
        <v>443830.55</v>
      </c>
      <c r="G58" s="261">
        <v>0</v>
      </c>
      <c r="H58" s="261">
        <v>39132.65</v>
      </c>
      <c r="J58" s="93">
        <v>1389428.05</v>
      </c>
      <c r="K58" s="93">
        <v>504189.83</v>
      </c>
      <c r="L58" s="281">
        <v>1408.23</v>
      </c>
      <c r="M58" s="281">
        <v>17400</v>
      </c>
      <c r="O58" s="281">
        <v>237359.02</v>
      </c>
      <c r="P58" s="93">
        <v>1588256.89</v>
      </c>
      <c r="Q58" s="93">
        <v>0</v>
      </c>
      <c r="R58" s="93">
        <v>305399.93</v>
      </c>
      <c r="T58" s="282">
        <v>376972.92</v>
      </c>
      <c r="W58" s="282">
        <v>132380</v>
      </c>
      <c r="Y58" s="267">
        <v>246430</v>
      </c>
      <c r="AB58" s="267">
        <v>55425.93</v>
      </c>
      <c r="AC58" s="267">
        <v>6810.54</v>
      </c>
      <c r="AD58" s="267">
        <v>0</v>
      </c>
      <c r="AE58" s="290">
        <f t="shared" si="1"/>
        <v>482963.20000000001</v>
      </c>
      <c r="AF58" s="54">
        <f t="shared" si="2"/>
        <v>256167.25</v>
      </c>
      <c r="AG58" s="56">
        <f t="shared" si="3"/>
        <v>226795.95</v>
      </c>
      <c r="AH58" s="57">
        <f t="shared" si="4"/>
        <v>509352.92</v>
      </c>
      <c r="AI58" s="46">
        <f t="shared" si="5"/>
        <v>308666.46999999997</v>
      </c>
      <c r="AJ58" s="50">
        <f t="shared" si="6"/>
        <v>200686.45</v>
      </c>
    </row>
    <row r="59" spans="1:36" x14ac:dyDescent="0.2">
      <c r="A59" s="1" t="s">
        <v>898</v>
      </c>
      <c r="B59" s="1" t="s">
        <v>900</v>
      </c>
      <c r="C59" s="208">
        <v>5099</v>
      </c>
      <c r="D59" s="209" t="s">
        <v>1865</v>
      </c>
      <c r="E59" s="1" t="s">
        <v>1865</v>
      </c>
      <c r="F59" s="261">
        <v>633711.56000000006</v>
      </c>
      <c r="G59" s="261">
        <v>6840</v>
      </c>
      <c r="H59" s="261">
        <v>111153.75</v>
      </c>
      <c r="J59" s="93">
        <v>314766.88</v>
      </c>
      <c r="K59" s="93">
        <v>529481.52</v>
      </c>
      <c r="O59" s="281">
        <v>87170.5</v>
      </c>
      <c r="P59" s="93">
        <v>-213864.07</v>
      </c>
      <c r="Q59" s="93">
        <v>0</v>
      </c>
      <c r="R59" s="93">
        <v>1630025.76</v>
      </c>
      <c r="T59" s="282">
        <v>238398.49</v>
      </c>
      <c r="W59" s="282">
        <v>175910</v>
      </c>
      <c r="Y59" s="267">
        <v>217072</v>
      </c>
      <c r="AA59" s="267">
        <v>4408</v>
      </c>
      <c r="AB59" s="267">
        <v>99427.81</v>
      </c>
      <c r="AC59" s="267">
        <v>11216.66</v>
      </c>
      <c r="AE59" s="290">
        <f t="shared" si="1"/>
        <v>751705.31</v>
      </c>
      <c r="AF59" s="54">
        <f t="shared" si="2"/>
        <v>87170.5</v>
      </c>
      <c r="AG59" s="56">
        <f t="shared" si="3"/>
        <v>664534.81000000006</v>
      </c>
      <c r="AH59" s="57">
        <f t="shared" si="4"/>
        <v>414308.49</v>
      </c>
      <c r="AI59" s="46">
        <f t="shared" si="5"/>
        <v>332124.46999999997</v>
      </c>
      <c r="AJ59" s="50">
        <f t="shared" si="6"/>
        <v>82184.020000000019</v>
      </c>
    </row>
    <row r="60" spans="1:36" x14ac:dyDescent="0.2">
      <c r="A60" s="1" t="s">
        <v>898</v>
      </c>
      <c r="B60" s="1" t="s">
        <v>900</v>
      </c>
      <c r="C60" s="208">
        <v>3004</v>
      </c>
      <c r="D60" s="209" t="s">
        <v>1866</v>
      </c>
      <c r="E60" s="1" t="s">
        <v>1866</v>
      </c>
      <c r="F60" s="261">
        <v>137481.32999999999</v>
      </c>
      <c r="G60" s="261">
        <v>51288.26</v>
      </c>
      <c r="H60" s="261">
        <v>45116.86</v>
      </c>
      <c r="J60" s="93">
        <v>719918.59</v>
      </c>
      <c r="K60" s="93">
        <v>498788.18</v>
      </c>
      <c r="N60" s="281">
        <v>399</v>
      </c>
      <c r="O60" s="281">
        <v>0</v>
      </c>
      <c r="Q60" s="93">
        <v>-1155172.8799999999</v>
      </c>
      <c r="R60" s="93">
        <v>2454167.9500000002</v>
      </c>
      <c r="T60" s="282">
        <v>227204.9</v>
      </c>
      <c r="V60" s="282">
        <v>0</v>
      </c>
      <c r="W60" s="282">
        <v>179990</v>
      </c>
      <c r="Y60" s="267">
        <v>253445</v>
      </c>
      <c r="AB60" s="267">
        <v>43873.69</v>
      </c>
      <c r="AC60" s="267">
        <v>10995.71</v>
      </c>
      <c r="AD60" s="267">
        <v>348</v>
      </c>
      <c r="AE60" s="290">
        <f t="shared" si="1"/>
        <v>233886.45</v>
      </c>
      <c r="AF60" s="54">
        <f t="shared" si="2"/>
        <v>399</v>
      </c>
      <c r="AG60" s="56">
        <f t="shared" si="3"/>
        <v>233487.45</v>
      </c>
      <c r="AH60" s="57">
        <f t="shared" si="4"/>
        <v>407194.9</v>
      </c>
      <c r="AI60" s="46">
        <f t="shared" si="5"/>
        <v>308662.40000000002</v>
      </c>
      <c r="AJ60" s="50">
        <f t="shared" si="6"/>
        <v>98532.5</v>
      </c>
    </row>
    <row r="61" spans="1:36" x14ac:dyDescent="0.2">
      <c r="A61" s="1" t="s">
        <v>898</v>
      </c>
      <c r="B61" s="1" t="s">
        <v>900</v>
      </c>
      <c r="C61" s="208">
        <v>2532</v>
      </c>
      <c r="D61" s="209" t="s">
        <v>1867</v>
      </c>
      <c r="E61" s="1" t="s">
        <v>1867</v>
      </c>
      <c r="F61" s="261">
        <v>265109.28000000003</v>
      </c>
      <c r="G61" s="261">
        <v>22441.82</v>
      </c>
      <c r="H61" s="261">
        <v>35333.550000000003</v>
      </c>
      <c r="J61" s="93">
        <v>795213.22</v>
      </c>
      <c r="K61" s="93">
        <v>292147.68</v>
      </c>
      <c r="L61" s="281">
        <v>7500</v>
      </c>
      <c r="O61" s="281">
        <v>1312.83</v>
      </c>
      <c r="P61" s="93">
        <v>-165434.82999999999</v>
      </c>
      <c r="Q61" s="93">
        <v>0</v>
      </c>
      <c r="R61" s="93">
        <v>1419953.5</v>
      </c>
      <c r="T61" s="282">
        <v>211553.9</v>
      </c>
      <c r="W61" s="282">
        <v>122510</v>
      </c>
      <c r="Y61" s="267">
        <v>162864</v>
      </c>
      <c r="AB61" s="267">
        <v>32716.400000000001</v>
      </c>
      <c r="AC61" s="267">
        <v>3745.45</v>
      </c>
      <c r="AE61" s="290">
        <f t="shared" si="1"/>
        <v>322884.65000000002</v>
      </c>
      <c r="AF61" s="54">
        <f t="shared" si="2"/>
        <v>8812.83</v>
      </c>
      <c r="AG61" s="56">
        <f t="shared" si="3"/>
        <v>314071.82</v>
      </c>
      <c r="AH61" s="57">
        <f t="shared" si="4"/>
        <v>334063.90000000002</v>
      </c>
      <c r="AI61" s="46">
        <f t="shared" si="5"/>
        <v>199325.85</v>
      </c>
      <c r="AJ61" s="50">
        <f t="shared" si="6"/>
        <v>134738.05000000002</v>
      </c>
    </row>
    <row r="62" spans="1:36" x14ac:dyDescent="0.2">
      <c r="A62" s="1" t="s">
        <v>898</v>
      </c>
      <c r="B62" s="1" t="s">
        <v>900</v>
      </c>
      <c r="C62" s="208">
        <v>1966</v>
      </c>
      <c r="D62" s="209" t="s">
        <v>1868</v>
      </c>
      <c r="E62" s="1" t="s">
        <v>1868</v>
      </c>
      <c r="F62" s="261">
        <v>292244.12</v>
      </c>
      <c r="G62" s="261">
        <v>0</v>
      </c>
      <c r="H62" s="261">
        <v>44574.16</v>
      </c>
      <c r="J62" s="93">
        <v>394208.06</v>
      </c>
      <c r="K62" s="93">
        <v>199226.51</v>
      </c>
      <c r="O62" s="281">
        <v>38199.57</v>
      </c>
      <c r="P62" s="93">
        <v>-1300252.3500000001</v>
      </c>
      <c r="Q62" s="93">
        <v>0</v>
      </c>
      <c r="R62" s="93">
        <v>1982389.67</v>
      </c>
      <c r="T62" s="282">
        <v>252239.22</v>
      </c>
      <c r="W62" s="282">
        <v>105300</v>
      </c>
      <c r="Y62" s="267">
        <v>147697</v>
      </c>
      <c r="AB62" s="267">
        <v>28745.26</v>
      </c>
      <c r="AC62" s="267">
        <v>13590.55</v>
      </c>
      <c r="AE62" s="290">
        <f t="shared" si="1"/>
        <v>336818.28</v>
      </c>
      <c r="AF62" s="54">
        <f t="shared" si="2"/>
        <v>38199.57</v>
      </c>
      <c r="AG62" s="56">
        <f t="shared" si="3"/>
        <v>298618.71000000002</v>
      </c>
      <c r="AH62" s="57">
        <f t="shared" si="4"/>
        <v>357539.22</v>
      </c>
      <c r="AI62" s="46">
        <f t="shared" si="5"/>
        <v>190032.81</v>
      </c>
      <c r="AJ62" s="50">
        <f t="shared" si="6"/>
        <v>167506.40999999997</v>
      </c>
    </row>
    <row r="63" spans="1:36" x14ac:dyDescent="0.2">
      <c r="A63" s="1" t="s">
        <v>898</v>
      </c>
      <c r="B63" s="1" t="s">
        <v>900</v>
      </c>
      <c r="C63" s="208">
        <v>1289</v>
      </c>
      <c r="D63" s="209" t="s">
        <v>1869</v>
      </c>
      <c r="E63" s="1" t="s">
        <v>1869</v>
      </c>
      <c r="F63" s="261">
        <v>628491.53</v>
      </c>
      <c r="G63" s="261">
        <v>0</v>
      </c>
      <c r="H63" s="261">
        <v>37486.410000000003</v>
      </c>
      <c r="J63" s="93">
        <v>622160.93999999994</v>
      </c>
      <c r="K63" s="93">
        <v>184197.11</v>
      </c>
      <c r="O63" s="281">
        <v>0</v>
      </c>
      <c r="P63" s="93">
        <v>-195552.07</v>
      </c>
      <c r="Q63" s="93">
        <v>-44.56</v>
      </c>
      <c r="R63" s="93">
        <v>1478254.91</v>
      </c>
      <c r="T63" s="282">
        <v>253816.62</v>
      </c>
      <c r="W63" s="282">
        <v>98520</v>
      </c>
      <c r="Y63" s="267">
        <v>176956</v>
      </c>
      <c r="AA63" s="267">
        <v>6840</v>
      </c>
      <c r="AB63" s="267">
        <v>33508.550000000003</v>
      </c>
      <c r="AC63" s="267">
        <v>10175.01</v>
      </c>
      <c r="AE63" s="290">
        <f t="shared" si="1"/>
        <v>665977.94000000006</v>
      </c>
      <c r="AF63" s="54">
        <f t="shared" si="2"/>
        <v>0</v>
      </c>
      <c r="AG63" s="56">
        <f t="shared" si="3"/>
        <v>665977.94000000006</v>
      </c>
      <c r="AH63" s="57">
        <f t="shared" si="4"/>
        <v>352336.62</v>
      </c>
      <c r="AI63" s="46">
        <f t="shared" si="5"/>
        <v>227479.56</v>
      </c>
      <c r="AJ63" s="50">
        <f t="shared" si="6"/>
        <v>124857.06</v>
      </c>
    </row>
    <row r="64" spans="1:36" x14ac:dyDescent="0.2">
      <c r="A64" s="1" t="s">
        <v>898</v>
      </c>
      <c r="B64" s="1" t="s">
        <v>900</v>
      </c>
      <c r="C64" s="208">
        <v>2633</v>
      </c>
      <c r="D64" s="209" t="s">
        <v>1870</v>
      </c>
      <c r="E64" s="1" t="s">
        <v>1870</v>
      </c>
      <c r="F64" s="261">
        <v>367695.55</v>
      </c>
      <c r="G64" s="261">
        <v>0</v>
      </c>
      <c r="H64" s="261">
        <v>39362.86</v>
      </c>
      <c r="J64" s="93">
        <v>223115.34</v>
      </c>
      <c r="K64" s="93">
        <v>207745.05</v>
      </c>
      <c r="O64" s="281">
        <v>0</v>
      </c>
      <c r="P64" s="93">
        <v>422800.66</v>
      </c>
      <c r="Q64" s="93">
        <v>-144049.71</v>
      </c>
      <c r="R64" s="93">
        <v>424358.77</v>
      </c>
      <c r="T64" s="282">
        <v>234036.87</v>
      </c>
      <c r="W64" s="282">
        <v>131350</v>
      </c>
      <c r="Y64" s="267">
        <v>181241</v>
      </c>
      <c r="AB64" s="267">
        <v>48630.01</v>
      </c>
      <c r="AC64" s="267">
        <v>706.78</v>
      </c>
      <c r="AE64" s="290">
        <f t="shared" si="1"/>
        <v>407058.41</v>
      </c>
      <c r="AF64" s="54">
        <f t="shared" si="2"/>
        <v>0</v>
      </c>
      <c r="AG64" s="56">
        <f t="shared" si="3"/>
        <v>407058.41</v>
      </c>
      <c r="AH64" s="57">
        <f t="shared" si="4"/>
        <v>365386.87</v>
      </c>
      <c r="AI64" s="46">
        <f t="shared" si="5"/>
        <v>230577.79</v>
      </c>
      <c r="AJ64" s="50">
        <f t="shared" si="6"/>
        <v>134809.07999999999</v>
      </c>
    </row>
    <row r="65" spans="1:36" x14ac:dyDescent="0.2">
      <c r="A65" s="1" t="s">
        <v>898</v>
      </c>
      <c r="B65" s="1" t="s">
        <v>900</v>
      </c>
      <c r="C65" s="208">
        <v>3093</v>
      </c>
      <c r="D65" s="209" t="s">
        <v>1871</v>
      </c>
      <c r="E65" s="1" t="s">
        <v>1871</v>
      </c>
      <c r="F65" s="261">
        <v>246602.81</v>
      </c>
      <c r="G65" s="261">
        <v>0</v>
      </c>
      <c r="H65" s="261">
        <v>39673.64</v>
      </c>
      <c r="J65" s="93">
        <v>1248106.08</v>
      </c>
      <c r="K65" s="93">
        <v>94955.42</v>
      </c>
      <c r="L65" s="281">
        <v>0</v>
      </c>
      <c r="M65" s="281">
        <v>0</v>
      </c>
      <c r="N65" s="281">
        <v>0</v>
      </c>
      <c r="O65" s="281">
        <v>0</v>
      </c>
      <c r="P65" s="93">
        <v>1040594.34</v>
      </c>
      <c r="Q65" s="93">
        <v>10494.29</v>
      </c>
      <c r="R65" s="93">
        <v>457634.96</v>
      </c>
      <c r="T65" s="282">
        <v>206878</v>
      </c>
      <c r="W65" s="282">
        <v>96170</v>
      </c>
      <c r="Y65" s="267">
        <v>138121</v>
      </c>
      <c r="AB65" s="267">
        <v>41893.300000000003</v>
      </c>
      <c r="AC65" s="267">
        <v>2419.34</v>
      </c>
      <c r="AE65" s="290">
        <f t="shared" si="1"/>
        <v>286276.45</v>
      </c>
      <c r="AF65" s="54">
        <f t="shared" si="2"/>
        <v>0</v>
      </c>
      <c r="AG65" s="56">
        <f t="shared" si="3"/>
        <v>286276.45</v>
      </c>
      <c r="AH65" s="57">
        <f t="shared" si="4"/>
        <v>303048</v>
      </c>
      <c r="AI65" s="46">
        <f t="shared" si="5"/>
        <v>182433.63999999998</v>
      </c>
      <c r="AJ65" s="50">
        <f t="shared" si="6"/>
        <v>120614.36000000002</v>
      </c>
    </row>
    <row r="66" spans="1:36" x14ac:dyDescent="0.2">
      <c r="A66" s="1" t="s">
        <v>898</v>
      </c>
      <c r="B66" s="1" t="s">
        <v>900</v>
      </c>
      <c r="C66" s="208">
        <v>5106</v>
      </c>
      <c r="D66" s="209" t="s">
        <v>1872</v>
      </c>
      <c r="E66" s="1" t="s">
        <v>1872</v>
      </c>
      <c r="F66" s="261">
        <v>440283.41</v>
      </c>
      <c r="G66" s="261">
        <v>2070</v>
      </c>
      <c r="H66" s="261">
        <v>54073.93</v>
      </c>
      <c r="J66" s="93">
        <v>43349.3</v>
      </c>
      <c r="K66" s="93">
        <v>358878.49</v>
      </c>
      <c r="O66" s="281">
        <v>0</v>
      </c>
      <c r="P66" s="93">
        <v>-475343.66</v>
      </c>
      <c r="Q66" s="93">
        <v>-2322.16</v>
      </c>
      <c r="R66" s="93">
        <v>1208029.25</v>
      </c>
      <c r="T66" s="282">
        <v>265536.24</v>
      </c>
      <c r="V66" s="282">
        <v>144.88999999999999</v>
      </c>
      <c r="W66" s="282">
        <v>139410</v>
      </c>
      <c r="Y66" s="267">
        <v>200213</v>
      </c>
      <c r="AB66" s="267">
        <v>34325.449999999997</v>
      </c>
      <c r="AC66" s="267">
        <v>6932.89</v>
      </c>
      <c r="AD66" s="267">
        <v>372.09</v>
      </c>
      <c r="AE66" s="290">
        <f t="shared" si="1"/>
        <v>496427.33999999997</v>
      </c>
      <c r="AF66" s="54">
        <f t="shared" si="2"/>
        <v>0</v>
      </c>
      <c r="AG66" s="56">
        <f t="shared" si="3"/>
        <v>496427.33999999997</v>
      </c>
      <c r="AH66" s="57">
        <f t="shared" si="4"/>
        <v>405091.13</v>
      </c>
      <c r="AI66" s="46">
        <f t="shared" si="5"/>
        <v>241843.43000000002</v>
      </c>
      <c r="AJ66" s="50">
        <f t="shared" si="6"/>
        <v>163247.69999999998</v>
      </c>
    </row>
    <row r="67" spans="1:36" x14ac:dyDescent="0.2">
      <c r="A67" s="1" t="s">
        <v>898</v>
      </c>
      <c r="B67" s="1" t="s">
        <v>900</v>
      </c>
      <c r="C67" s="208">
        <v>4454</v>
      </c>
      <c r="D67" s="209" t="s">
        <v>1873</v>
      </c>
      <c r="E67" s="1" t="s">
        <v>1873</v>
      </c>
      <c r="F67" s="261">
        <v>571386.31000000006</v>
      </c>
      <c r="G67" s="261">
        <v>78903.53</v>
      </c>
      <c r="H67" s="261">
        <v>41406.46</v>
      </c>
      <c r="J67" s="93">
        <v>598619.4</v>
      </c>
      <c r="K67" s="93">
        <v>357480.96000000002</v>
      </c>
      <c r="L67" s="281">
        <v>7200</v>
      </c>
      <c r="O67" s="281">
        <v>323</v>
      </c>
      <c r="P67" s="93">
        <v>-901258.64</v>
      </c>
      <c r="R67" s="93">
        <v>2340789.7799999998</v>
      </c>
      <c r="T67" s="282">
        <v>321974.27</v>
      </c>
      <c r="W67" s="282">
        <v>124080</v>
      </c>
      <c r="Y67" s="267">
        <v>197465</v>
      </c>
      <c r="AB67" s="267">
        <v>42540.79</v>
      </c>
      <c r="AC67" s="267">
        <v>12152.94</v>
      </c>
      <c r="AD67" s="267">
        <v>290.58999999999997</v>
      </c>
      <c r="AE67" s="290">
        <f t="shared" si="1"/>
        <v>691696.3</v>
      </c>
      <c r="AF67" s="54">
        <f t="shared" si="2"/>
        <v>7523</v>
      </c>
      <c r="AG67" s="56">
        <f t="shared" si="3"/>
        <v>684173.3</v>
      </c>
      <c r="AH67" s="57">
        <f t="shared" si="4"/>
        <v>446054.27</v>
      </c>
      <c r="AI67" s="46">
        <f t="shared" si="5"/>
        <v>252449.32</v>
      </c>
      <c r="AJ67" s="50">
        <f t="shared" si="6"/>
        <v>193604.95</v>
      </c>
    </row>
    <row r="68" spans="1:36" x14ac:dyDescent="0.2">
      <c r="A68" s="1" t="s">
        <v>898</v>
      </c>
      <c r="B68" s="1" t="s">
        <v>900</v>
      </c>
      <c r="C68" s="208">
        <v>3718</v>
      </c>
      <c r="D68" s="209" t="s">
        <v>1874</v>
      </c>
      <c r="E68" s="1" t="s">
        <v>1874</v>
      </c>
      <c r="F68" s="261">
        <v>238541.6</v>
      </c>
      <c r="G68" s="261">
        <v>0</v>
      </c>
      <c r="H68" s="261">
        <v>81220.45</v>
      </c>
      <c r="J68" s="93">
        <v>81241</v>
      </c>
      <c r="K68" s="93">
        <v>420581.98</v>
      </c>
      <c r="N68" s="281">
        <v>0</v>
      </c>
      <c r="O68" s="281">
        <v>168.16</v>
      </c>
      <c r="P68" s="93">
        <v>90003.01</v>
      </c>
      <c r="Q68" s="93">
        <v>114834.47</v>
      </c>
      <c r="R68" s="93">
        <v>489048.9</v>
      </c>
      <c r="T68" s="282">
        <v>289064.27</v>
      </c>
      <c r="W68" s="282">
        <v>92330</v>
      </c>
      <c r="Y68" s="267">
        <v>171279</v>
      </c>
      <c r="AB68" s="267">
        <v>91394.8</v>
      </c>
      <c r="AC68" s="267">
        <v>5683.43</v>
      </c>
      <c r="AE68" s="290">
        <f t="shared" si="1"/>
        <v>319762.05</v>
      </c>
      <c r="AF68" s="54">
        <f t="shared" si="2"/>
        <v>168.16</v>
      </c>
      <c r="AG68" s="56">
        <f t="shared" si="3"/>
        <v>319593.89</v>
      </c>
      <c r="AH68" s="57">
        <f t="shared" si="4"/>
        <v>381394.27</v>
      </c>
      <c r="AI68" s="46">
        <f t="shared" si="5"/>
        <v>268357.23</v>
      </c>
      <c r="AJ68" s="50">
        <f t="shared" si="6"/>
        <v>113037.04000000004</v>
      </c>
    </row>
    <row r="69" spans="1:36" x14ac:dyDescent="0.2">
      <c r="A69" s="1" t="s">
        <v>898</v>
      </c>
      <c r="B69" s="1" t="s">
        <v>900</v>
      </c>
      <c r="C69" s="208">
        <v>3267</v>
      </c>
      <c r="D69" s="209" t="s">
        <v>1875</v>
      </c>
      <c r="E69" s="1" t="s">
        <v>1875</v>
      </c>
      <c r="F69" s="261">
        <v>235785.25</v>
      </c>
      <c r="G69" s="261">
        <v>0</v>
      </c>
      <c r="H69" s="261">
        <v>64243.199999999997</v>
      </c>
      <c r="J69" s="93">
        <v>1759405.46</v>
      </c>
      <c r="K69" s="93">
        <v>428468.1</v>
      </c>
      <c r="O69" s="281">
        <v>0</v>
      </c>
      <c r="P69" s="93">
        <v>-10425.1</v>
      </c>
      <c r="Q69" s="93">
        <v>-8720.77</v>
      </c>
      <c r="R69" s="93">
        <v>2396007.25</v>
      </c>
      <c r="T69" s="282">
        <v>195223</v>
      </c>
      <c r="W69" s="282">
        <v>92330</v>
      </c>
      <c r="Y69" s="267">
        <v>132098</v>
      </c>
      <c r="AB69" s="267">
        <v>76608.509999999995</v>
      </c>
      <c r="AC69" s="267">
        <v>12964.86</v>
      </c>
      <c r="AE69" s="290">
        <f t="shared" ref="AE69:AE132" si="7">SUM(F69:I69)</f>
        <v>300028.45</v>
      </c>
      <c r="AF69" s="54">
        <f t="shared" ref="AF69:AF132" si="8">SUM(L69:O69)</f>
        <v>0</v>
      </c>
      <c r="AG69" s="56">
        <f t="shared" ref="AG69:AG132" si="9">AE69-AF69</f>
        <v>300028.45</v>
      </c>
      <c r="AH69" s="57">
        <f t="shared" ref="AH69:AH132" si="10">SUM(S69:X69)</f>
        <v>287553</v>
      </c>
      <c r="AI69" s="46">
        <f t="shared" ref="AI69:AI132" si="11">SUM(Y69:AD69)</f>
        <v>221671.37</v>
      </c>
      <c r="AJ69" s="50">
        <f t="shared" ref="AJ69:AJ132" si="12">AH69-AI69</f>
        <v>65881.63</v>
      </c>
    </row>
    <row r="70" spans="1:36" s="98" customFormat="1" x14ac:dyDescent="0.2">
      <c r="A70" s="98" t="s">
        <v>898</v>
      </c>
      <c r="B70" s="98" t="s">
        <v>900</v>
      </c>
      <c r="C70" s="211">
        <v>2885</v>
      </c>
      <c r="D70" s="212" t="s">
        <v>1876</v>
      </c>
      <c r="E70" s="102" t="s">
        <v>1876</v>
      </c>
      <c r="F70" s="261">
        <v>369458.84</v>
      </c>
      <c r="G70" s="261"/>
      <c r="H70" s="261">
        <v>86032.56</v>
      </c>
      <c r="I70" s="261"/>
      <c r="J70" s="93">
        <v>5166666.6399999997</v>
      </c>
      <c r="K70" s="93">
        <v>741736.13</v>
      </c>
      <c r="L70" s="281"/>
      <c r="M70" s="281"/>
      <c r="N70" s="281"/>
      <c r="O70" s="281">
        <v>0</v>
      </c>
      <c r="P70" s="93">
        <v>50537.75</v>
      </c>
      <c r="Q70" s="93">
        <v>-28674.16</v>
      </c>
      <c r="R70" s="93">
        <v>6403982.4100000001</v>
      </c>
      <c r="S70" s="282"/>
      <c r="T70" s="282">
        <v>151348.20000000001</v>
      </c>
      <c r="U70" s="282"/>
      <c r="V70" s="282"/>
      <c r="W70" s="282">
        <v>34310</v>
      </c>
      <c r="X70" s="282"/>
      <c r="Y70" s="267">
        <v>93908</v>
      </c>
      <c r="Z70" s="267"/>
      <c r="AA70" s="267"/>
      <c r="AB70" s="267">
        <v>124399.48</v>
      </c>
      <c r="AC70" s="267">
        <v>29302.55</v>
      </c>
      <c r="AD70" s="267"/>
      <c r="AE70" s="290">
        <f t="shared" si="7"/>
        <v>455491.4</v>
      </c>
      <c r="AF70" s="54">
        <f t="shared" si="8"/>
        <v>0</v>
      </c>
      <c r="AG70" s="56">
        <f t="shared" si="9"/>
        <v>455491.4</v>
      </c>
      <c r="AH70" s="57">
        <f t="shared" si="10"/>
        <v>185658.2</v>
      </c>
      <c r="AI70" s="46">
        <f t="shared" si="11"/>
        <v>247610.02999999997</v>
      </c>
      <c r="AJ70" s="50">
        <f t="shared" si="12"/>
        <v>-61951.829999999958</v>
      </c>
    </row>
    <row r="71" spans="1:36" s="87" customFormat="1" x14ac:dyDescent="0.2">
      <c r="A71" s="87" t="s">
        <v>916</v>
      </c>
      <c r="B71" s="87" t="s">
        <v>917</v>
      </c>
      <c r="C71" s="208">
        <v>6036</v>
      </c>
      <c r="D71" s="209" t="s">
        <v>1877</v>
      </c>
      <c r="E71" s="87" t="s">
        <v>1877</v>
      </c>
      <c r="F71" s="261">
        <v>297084</v>
      </c>
      <c r="G71" s="261">
        <v>0</v>
      </c>
      <c r="H71" s="261">
        <v>40879.46</v>
      </c>
      <c r="I71" s="261"/>
      <c r="J71" s="93">
        <v>922605.77</v>
      </c>
      <c r="K71" s="93">
        <v>39881.82</v>
      </c>
      <c r="L71" s="281"/>
      <c r="M71" s="281"/>
      <c r="N71" s="281"/>
      <c r="O71" s="281">
        <v>520.1</v>
      </c>
      <c r="P71" s="93"/>
      <c r="Q71" s="93">
        <v>-919976.87</v>
      </c>
      <c r="R71" s="93">
        <v>2227185.62</v>
      </c>
      <c r="S71" s="282"/>
      <c r="T71" s="282">
        <v>254947.18</v>
      </c>
      <c r="U71" s="282"/>
      <c r="V71" s="282">
        <v>709.37</v>
      </c>
      <c r="W71" s="282">
        <v>178100</v>
      </c>
      <c r="X71" s="282"/>
      <c r="Y71" s="267">
        <v>332155</v>
      </c>
      <c r="Z71" s="267"/>
      <c r="AA71" s="267"/>
      <c r="AB71" s="267">
        <v>95634.5</v>
      </c>
      <c r="AC71" s="267">
        <v>10109.85</v>
      </c>
      <c r="AD71" s="267"/>
      <c r="AE71" s="290">
        <f t="shared" si="7"/>
        <v>337963.46</v>
      </c>
      <c r="AF71" s="54">
        <f t="shared" si="8"/>
        <v>520.1</v>
      </c>
      <c r="AG71" s="56">
        <f t="shared" si="9"/>
        <v>337443.36000000004</v>
      </c>
      <c r="AH71" s="57">
        <f t="shared" si="10"/>
        <v>433756.55</v>
      </c>
      <c r="AI71" s="46">
        <f t="shared" si="11"/>
        <v>437899.35</v>
      </c>
      <c r="AJ71" s="50">
        <f t="shared" si="12"/>
        <v>-4142.7999999999884</v>
      </c>
    </row>
    <row r="72" spans="1:36" s="87" customFormat="1" x14ac:dyDescent="0.2">
      <c r="A72" s="87" t="s">
        <v>916</v>
      </c>
      <c r="B72" s="87" t="s">
        <v>917</v>
      </c>
      <c r="C72" s="208">
        <v>4053</v>
      </c>
      <c r="D72" s="209" t="s">
        <v>1878</v>
      </c>
      <c r="E72" s="87" t="s">
        <v>1878</v>
      </c>
      <c r="F72" s="261">
        <v>69896.81</v>
      </c>
      <c r="G72" s="261">
        <v>0</v>
      </c>
      <c r="H72" s="261">
        <v>220820.42</v>
      </c>
      <c r="I72" s="261"/>
      <c r="J72" s="93">
        <v>420989.77</v>
      </c>
      <c r="K72" s="93">
        <v>53127.94</v>
      </c>
      <c r="L72" s="281"/>
      <c r="M72" s="281"/>
      <c r="N72" s="281"/>
      <c r="O72" s="281">
        <v>1359.5</v>
      </c>
      <c r="P72" s="93"/>
      <c r="Q72" s="93">
        <v>-3198301.62</v>
      </c>
      <c r="R72" s="93">
        <v>4014093.13</v>
      </c>
      <c r="S72" s="282"/>
      <c r="T72" s="282">
        <v>60146</v>
      </c>
      <c r="U72" s="282"/>
      <c r="V72" s="282"/>
      <c r="W72" s="282">
        <v>167670</v>
      </c>
      <c r="X72" s="282"/>
      <c r="Y72" s="267">
        <v>208140</v>
      </c>
      <c r="Z72" s="267">
        <v>0</v>
      </c>
      <c r="AA72" s="267"/>
      <c r="AB72" s="267">
        <v>62340.23</v>
      </c>
      <c r="AC72" s="267">
        <v>7626.84</v>
      </c>
      <c r="AD72" s="267"/>
      <c r="AE72" s="290">
        <f t="shared" si="7"/>
        <v>290717.23</v>
      </c>
      <c r="AF72" s="54">
        <f t="shared" si="8"/>
        <v>1359.5</v>
      </c>
      <c r="AG72" s="56">
        <f t="shared" si="9"/>
        <v>289357.73</v>
      </c>
      <c r="AH72" s="57">
        <f t="shared" si="10"/>
        <v>227816</v>
      </c>
      <c r="AI72" s="46">
        <f t="shared" si="11"/>
        <v>278107.07</v>
      </c>
      <c r="AJ72" s="50">
        <f t="shared" si="12"/>
        <v>-50291.070000000007</v>
      </c>
    </row>
    <row r="73" spans="1:36" s="87" customFormat="1" x14ac:dyDescent="0.2">
      <c r="A73" s="87" t="s">
        <v>916</v>
      </c>
      <c r="B73" s="87" t="s">
        <v>917</v>
      </c>
      <c r="C73" s="208">
        <v>4847</v>
      </c>
      <c r="D73" s="209" t="s">
        <v>1879</v>
      </c>
      <c r="E73" s="87" t="s">
        <v>1879</v>
      </c>
      <c r="F73" s="261">
        <v>413349.22</v>
      </c>
      <c r="G73" s="261">
        <v>0</v>
      </c>
      <c r="H73" s="261">
        <v>112013.84</v>
      </c>
      <c r="I73" s="261"/>
      <c r="J73" s="93">
        <v>123488.66</v>
      </c>
      <c r="K73" s="93">
        <v>171333.26</v>
      </c>
      <c r="L73" s="281"/>
      <c r="M73" s="281"/>
      <c r="N73" s="281"/>
      <c r="O73" s="281">
        <v>0</v>
      </c>
      <c r="P73" s="93"/>
      <c r="Q73" s="93">
        <v>-1324184.26</v>
      </c>
      <c r="R73" s="93">
        <v>2082417.38</v>
      </c>
      <c r="S73" s="282"/>
      <c r="T73" s="282">
        <v>227021.99</v>
      </c>
      <c r="U73" s="282"/>
      <c r="V73" s="282"/>
      <c r="W73" s="282">
        <v>175620</v>
      </c>
      <c r="X73" s="282"/>
      <c r="Y73" s="267">
        <v>232310</v>
      </c>
      <c r="Z73" s="267"/>
      <c r="AA73" s="267"/>
      <c r="AB73" s="267">
        <v>96162.11</v>
      </c>
      <c r="AC73" s="267">
        <v>9382.02</v>
      </c>
      <c r="AD73" s="267"/>
      <c r="AE73" s="290">
        <f t="shared" si="7"/>
        <v>525363.05999999994</v>
      </c>
      <c r="AF73" s="54">
        <f t="shared" si="8"/>
        <v>0</v>
      </c>
      <c r="AG73" s="56">
        <f t="shared" si="9"/>
        <v>525363.05999999994</v>
      </c>
      <c r="AH73" s="57">
        <f t="shared" si="10"/>
        <v>402641.99</v>
      </c>
      <c r="AI73" s="46">
        <f t="shared" si="11"/>
        <v>337854.13</v>
      </c>
      <c r="AJ73" s="50">
        <f t="shared" si="12"/>
        <v>64787.859999999986</v>
      </c>
    </row>
    <row r="74" spans="1:36" s="87" customFormat="1" x14ac:dyDescent="0.2">
      <c r="A74" s="87" t="s">
        <v>916</v>
      </c>
      <c r="B74" s="87" t="s">
        <v>917</v>
      </c>
      <c r="C74" s="208">
        <v>3826</v>
      </c>
      <c r="D74" s="209" t="s">
        <v>1880</v>
      </c>
      <c r="E74" s="87" t="s">
        <v>1880</v>
      </c>
      <c r="F74" s="261">
        <v>278028.14</v>
      </c>
      <c r="G74" s="261">
        <v>0</v>
      </c>
      <c r="H74" s="261">
        <v>102197.42</v>
      </c>
      <c r="I74" s="261"/>
      <c r="J74" s="93">
        <v>4</v>
      </c>
      <c r="K74" s="93">
        <v>95675.35</v>
      </c>
      <c r="L74" s="281"/>
      <c r="M74" s="281"/>
      <c r="N74" s="281"/>
      <c r="O74" s="281">
        <v>431.64</v>
      </c>
      <c r="P74" s="93"/>
      <c r="Q74" s="93">
        <v>-1521526.27</v>
      </c>
      <c r="R74" s="93">
        <v>2028298.74</v>
      </c>
      <c r="S74" s="282"/>
      <c r="T74" s="282">
        <v>64838.58</v>
      </c>
      <c r="U74" s="282"/>
      <c r="V74" s="282"/>
      <c r="W74" s="282">
        <v>156920</v>
      </c>
      <c r="X74" s="282"/>
      <c r="Y74" s="267">
        <v>210042</v>
      </c>
      <c r="Z74" s="267"/>
      <c r="AA74" s="267"/>
      <c r="AB74" s="267">
        <v>35601.25</v>
      </c>
      <c r="AC74" s="267">
        <v>2648.53</v>
      </c>
      <c r="AD74" s="267"/>
      <c r="AE74" s="290">
        <f t="shared" si="7"/>
        <v>380225.56</v>
      </c>
      <c r="AF74" s="54">
        <f t="shared" si="8"/>
        <v>431.64</v>
      </c>
      <c r="AG74" s="56">
        <f t="shared" si="9"/>
        <v>379793.91999999998</v>
      </c>
      <c r="AH74" s="57">
        <f t="shared" si="10"/>
        <v>221758.58000000002</v>
      </c>
      <c r="AI74" s="46">
        <f t="shared" si="11"/>
        <v>248291.78</v>
      </c>
      <c r="AJ74" s="50">
        <f t="shared" si="12"/>
        <v>-26533.199999999983</v>
      </c>
    </row>
    <row r="75" spans="1:36" s="87" customFormat="1" x14ac:dyDescent="0.2">
      <c r="A75" s="87" t="s">
        <v>916</v>
      </c>
      <c r="B75" s="87" t="s">
        <v>917</v>
      </c>
      <c r="C75" s="208">
        <v>4181</v>
      </c>
      <c r="D75" s="209" t="s">
        <v>1881</v>
      </c>
      <c r="E75" s="87" t="s">
        <v>1881</v>
      </c>
      <c r="F75" s="261">
        <v>285763.5</v>
      </c>
      <c r="G75" s="261">
        <v>0</v>
      </c>
      <c r="H75" s="261">
        <v>180816.07</v>
      </c>
      <c r="I75" s="261"/>
      <c r="J75" s="93">
        <v>66043.210000000006</v>
      </c>
      <c r="K75" s="93">
        <v>84300.19</v>
      </c>
      <c r="L75" s="281"/>
      <c r="M75" s="281"/>
      <c r="N75" s="281"/>
      <c r="O75" s="281">
        <v>0</v>
      </c>
      <c r="P75" s="93"/>
      <c r="Q75" s="93">
        <v>-2035265.22</v>
      </c>
      <c r="R75" s="93">
        <v>2569886.96</v>
      </c>
      <c r="S75" s="282">
        <v>0</v>
      </c>
      <c r="T75" s="282">
        <v>169382.18</v>
      </c>
      <c r="U75" s="282"/>
      <c r="V75" s="282">
        <v>535.46</v>
      </c>
      <c r="W75" s="282">
        <v>146110</v>
      </c>
      <c r="X75" s="282"/>
      <c r="Y75" s="267">
        <v>204645</v>
      </c>
      <c r="Z75" s="267"/>
      <c r="AA75" s="267"/>
      <c r="AB75" s="267">
        <v>19460.919999999998</v>
      </c>
      <c r="AC75" s="267">
        <v>7128.49</v>
      </c>
      <c r="AD75" s="267"/>
      <c r="AE75" s="290">
        <f t="shared" si="7"/>
        <v>466579.57</v>
      </c>
      <c r="AF75" s="54">
        <f t="shared" si="8"/>
        <v>0</v>
      </c>
      <c r="AG75" s="56">
        <f t="shared" si="9"/>
        <v>466579.57</v>
      </c>
      <c r="AH75" s="57">
        <f t="shared" si="10"/>
        <v>316027.64</v>
      </c>
      <c r="AI75" s="46">
        <f t="shared" si="11"/>
        <v>231234.40999999997</v>
      </c>
      <c r="AJ75" s="50">
        <f t="shared" si="12"/>
        <v>84793.23000000004</v>
      </c>
    </row>
    <row r="76" spans="1:36" s="87" customFormat="1" x14ac:dyDescent="0.2">
      <c r="A76" s="87" t="s">
        <v>916</v>
      </c>
      <c r="B76" s="87" t="s">
        <v>917</v>
      </c>
      <c r="C76" s="208">
        <v>2002</v>
      </c>
      <c r="D76" s="209" t="s">
        <v>1882</v>
      </c>
      <c r="E76" s="87" t="s">
        <v>1882</v>
      </c>
      <c r="F76" s="285">
        <v>131293.04</v>
      </c>
      <c r="G76" s="285">
        <v>0</v>
      </c>
      <c r="H76" s="285">
        <v>34043.01</v>
      </c>
      <c r="I76" s="261"/>
      <c r="J76" s="93">
        <v>103438.39999999999</v>
      </c>
      <c r="K76" s="93">
        <v>26688.41</v>
      </c>
      <c r="L76" s="281"/>
      <c r="M76" s="281"/>
      <c r="N76" s="281"/>
      <c r="O76" s="281">
        <v>0</v>
      </c>
      <c r="P76" s="93"/>
      <c r="Q76" s="93">
        <v>-1052560.74</v>
      </c>
      <c r="R76" s="93">
        <v>1423307.83</v>
      </c>
      <c r="S76" s="282"/>
      <c r="T76" s="282">
        <v>41855.410000000003</v>
      </c>
      <c r="U76" s="282"/>
      <c r="V76" s="282">
        <v>563.70000000000005</v>
      </c>
      <c r="W76" s="282">
        <v>160800</v>
      </c>
      <c r="X76" s="282"/>
      <c r="Y76" s="267">
        <v>208595</v>
      </c>
      <c r="Z76" s="267"/>
      <c r="AA76" s="267"/>
      <c r="AB76" s="267">
        <v>55971.4</v>
      </c>
      <c r="AC76" s="267">
        <v>9942.94</v>
      </c>
      <c r="AD76" s="267"/>
      <c r="AE76" s="290">
        <f t="shared" si="7"/>
        <v>165336.05000000002</v>
      </c>
      <c r="AF76" s="54">
        <f t="shared" si="8"/>
        <v>0</v>
      </c>
      <c r="AG76" s="56">
        <f t="shared" si="9"/>
        <v>165336.05000000002</v>
      </c>
      <c r="AH76" s="57">
        <f t="shared" si="10"/>
        <v>203219.11</v>
      </c>
      <c r="AI76" s="46">
        <f t="shared" si="11"/>
        <v>274509.34000000003</v>
      </c>
      <c r="AJ76" s="50">
        <f t="shared" si="12"/>
        <v>-71290.23000000004</v>
      </c>
    </row>
    <row r="77" spans="1:36" s="87" customFormat="1" x14ac:dyDescent="0.2">
      <c r="A77" s="87" t="s">
        <v>916</v>
      </c>
      <c r="B77" s="87" t="s">
        <v>917</v>
      </c>
      <c r="C77" s="208">
        <v>1933</v>
      </c>
      <c r="D77" s="209" t="s">
        <v>1883</v>
      </c>
      <c r="E77" s="87" t="s">
        <v>1883</v>
      </c>
      <c r="F77" s="261">
        <v>19878.939999999999</v>
      </c>
      <c r="G77" s="261">
        <v>0</v>
      </c>
      <c r="H77" s="261">
        <v>207016.73</v>
      </c>
      <c r="I77" s="261"/>
      <c r="J77" s="93">
        <v>207871.24</v>
      </c>
      <c r="K77" s="93">
        <v>47794.400000000001</v>
      </c>
      <c r="L77" s="281"/>
      <c r="M77" s="281"/>
      <c r="N77" s="281"/>
      <c r="O77" s="281"/>
      <c r="P77" s="93"/>
      <c r="Q77" s="93">
        <v>-1448697.25</v>
      </c>
      <c r="R77" s="93">
        <v>2051654.89</v>
      </c>
      <c r="S77" s="282"/>
      <c r="T77" s="282">
        <v>45703.839999999997</v>
      </c>
      <c r="U77" s="282"/>
      <c r="V77" s="282"/>
      <c r="W77" s="282">
        <v>135380</v>
      </c>
      <c r="X77" s="282"/>
      <c r="Y77" s="267">
        <v>183525</v>
      </c>
      <c r="Z77" s="267"/>
      <c r="AA77" s="267"/>
      <c r="AB77" s="267">
        <v>101773.17</v>
      </c>
      <c r="AC77" s="267">
        <v>14167</v>
      </c>
      <c r="AD77" s="267"/>
      <c r="AE77" s="290">
        <f t="shared" si="7"/>
        <v>226895.67</v>
      </c>
      <c r="AF77" s="54">
        <f t="shared" si="8"/>
        <v>0</v>
      </c>
      <c r="AG77" s="56">
        <f t="shared" si="9"/>
        <v>226895.67</v>
      </c>
      <c r="AH77" s="57">
        <f t="shared" si="10"/>
        <v>181083.84</v>
      </c>
      <c r="AI77" s="46">
        <f t="shared" si="11"/>
        <v>299465.17</v>
      </c>
      <c r="AJ77" s="50">
        <f t="shared" si="12"/>
        <v>-118381.32999999999</v>
      </c>
    </row>
    <row r="78" spans="1:36" x14ac:dyDescent="0.2">
      <c r="A78" s="1" t="s">
        <v>926</v>
      </c>
      <c r="B78" s="1" t="s">
        <v>927</v>
      </c>
      <c r="C78" s="208">
        <v>3743</v>
      </c>
      <c r="D78" s="209" t="s">
        <v>1884</v>
      </c>
      <c r="E78" s="1" t="s">
        <v>1884</v>
      </c>
      <c r="F78" s="261">
        <v>492118.54</v>
      </c>
      <c r="G78" s="261">
        <v>0</v>
      </c>
      <c r="H78" s="261">
        <v>97400.26</v>
      </c>
      <c r="J78" s="93">
        <v>865501.21</v>
      </c>
      <c r="K78" s="93">
        <v>68351.839999999997</v>
      </c>
      <c r="M78" s="281">
        <v>0</v>
      </c>
      <c r="O78" s="281">
        <v>0</v>
      </c>
      <c r="R78" s="93">
        <v>1625943.2</v>
      </c>
      <c r="T78" s="282">
        <v>326308</v>
      </c>
      <c r="W78" s="282">
        <v>76000</v>
      </c>
      <c r="Y78" s="267">
        <v>136642</v>
      </c>
      <c r="AB78" s="267">
        <v>28348.94</v>
      </c>
      <c r="AC78" s="267">
        <v>19398.939999999999</v>
      </c>
      <c r="AE78" s="290">
        <f t="shared" si="7"/>
        <v>589518.79999999993</v>
      </c>
      <c r="AF78" s="54">
        <f t="shared" si="8"/>
        <v>0</v>
      </c>
      <c r="AG78" s="56">
        <f t="shared" si="9"/>
        <v>589518.79999999993</v>
      </c>
      <c r="AH78" s="57">
        <f t="shared" si="10"/>
        <v>402308</v>
      </c>
      <c r="AI78" s="46">
        <f t="shared" si="11"/>
        <v>184389.88</v>
      </c>
      <c r="AJ78" s="50">
        <f t="shared" si="12"/>
        <v>217918.12</v>
      </c>
    </row>
    <row r="79" spans="1:36" x14ac:dyDescent="0.2">
      <c r="A79" s="1" t="s">
        <v>926</v>
      </c>
      <c r="B79" s="1" t="s">
        <v>927</v>
      </c>
      <c r="C79" s="208">
        <v>3747</v>
      </c>
      <c r="D79" s="209" t="s">
        <v>1885</v>
      </c>
      <c r="E79" s="1" t="s">
        <v>1885</v>
      </c>
      <c r="F79" s="261">
        <v>350801.46</v>
      </c>
      <c r="G79" s="261">
        <v>0</v>
      </c>
      <c r="H79" s="261">
        <v>85473.9</v>
      </c>
      <c r="J79" s="93">
        <v>440056.9</v>
      </c>
      <c r="K79" s="93">
        <v>91664.53</v>
      </c>
      <c r="R79" s="93">
        <v>1700209.39</v>
      </c>
      <c r="T79" s="282">
        <v>424136.36</v>
      </c>
      <c r="W79" s="282">
        <v>80130</v>
      </c>
      <c r="Y79" s="267">
        <v>160900</v>
      </c>
      <c r="AB79" s="267">
        <v>73065.69</v>
      </c>
      <c r="AC79" s="267">
        <v>13253.64</v>
      </c>
      <c r="AE79" s="290">
        <f t="shared" si="7"/>
        <v>436275.36</v>
      </c>
      <c r="AF79" s="54">
        <f t="shared" si="8"/>
        <v>0</v>
      </c>
      <c r="AG79" s="56">
        <f t="shared" si="9"/>
        <v>436275.36</v>
      </c>
      <c r="AH79" s="57">
        <f t="shared" si="10"/>
        <v>504266.36</v>
      </c>
      <c r="AI79" s="46">
        <f t="shared" si="11"/>
        <v>247219.33000000002</v>
      </c>
      <c r="AJ79" s="50">
        <f t="shared" si="12"/>
        <v>257047.02999999997</v>
      </c>
    </row>
    <row r="80" spans="1:36" x14ac:dyDescent="0.2">
      <c r="A80" s="1" t="s">
        <v>926</v>
      </c>
      <c r="B80" s="1" t="s">
        <v>927</v>
      </c>
      <c r="C80" s="208">
        <v>3095</v>
      </c>
      <c r="D80" s="209" t="s">
        <v>1886</v>
      </c>
      <c r="E80" s="1" t="s">
        <v>1886</v>
      </c>
      <c r="F80" s="261">
        <v>397813.78</v>
      </c>
      <c r="G80" s="261">
        <v>0</v>
      </c>
      <c r="H80" s="261">
        <v>54302.96</v>
      </c>
      <c r="J80" s="93">
        <v>474686.38</v>
      </c>
      <c r="K80" s="93">
        <v>101187.45</v>
      </c>
      <c r="O80" s="281">
        <v>0</v>
      </c>
      <c r="R80" s="93">
        <v>1448416.88</v>
      </c>
      <c r="T80" s="282">
        <v>277839.55</v>
      </c>
      <c r="W80" s="282">
        <v>100460</v>
      </c>
      <c r="Y80" s="267">
        <v>141990</v>
      </c>
      <c r="AB80" s="267">
        <v>31162.27</v>
      </c>
      <c r="AC80" s="267">
        <v>15042.53</v>
      </c>
      <c r="AE80" s="290">
        <f t="shared" si="7"/>
        <v>452116.74000000005</v>
      </c>
      <c r="AF80" s="54">
        <f t="shared" si="8"/>
        <v>0</v>
      </c>
      <c r="AG80" s="56">
        <f t="shared" si="9"/>
        <v>452116.74000000005</v>
      </c>
      <c r="AH80" s="57">
        <f t="shared" si="10"/>
        <v>378299.55</v>
      </c>
      <c r="AI80" s="46">
        <f t="shared" si="11"/>
        <v>188194.8</v>
      </c>
      <c r="AJ80" s="50">
        <f t="shared" si="12"/>
        <v>190104.75</v>
      </c>
    </row>
    <row r="81" spans="1:36" x14ac:dyDescent="0.2">
      <c r="A81" s="1" t="s">
        <v>926</v>
      </c>
      <c r="B81" s="1" t="s">
        <v>927</v>
      </c>
      <c r="C81" s="208">
        <v>1530</v>
      </c>
      <c r="D81" s="209" t="s">
        <v>1887</v>
      </c>
      <c r="E81" s="1" t="s">
        <v>1887</v>
      </c>
      <c r="F81" s="261">
        <v>58696.06</v>
      </c>
      <c r="G81" s="261">
        <v>0</v>
      </c>
      <c r="H81" s="261">
        <v>25224.02</v>
      </c>
      <c r="I81" s="261">
        <v>8857.82</v>
      </c>
      <c r="J81" s="93">
        <v>527823.5</v>
      </c>
      <c r="K81" s="93">
        <v>464189.45</v>
      </c>
      <c r="M81" s="281">
        <v>0</v>
      </c>
      <c r="R81" s="93">
        <v>2079850.72</v>
      </c>
      <c r="T81" s="282">
        <v>19316.82</v>
      </c>
      <c r="W81" s="282">
        <v>131470</v>
      </c>
      <c r="Y81" s="267">
        <v>179470</v>
      </c>
      <c r="AB81" s="267">
        <v>16899.45</v>
      </c>
      <c r="AC81" s="267">
        <v>20135.47</v>
      </c>
      <c r="AE81" s="290">
        <f t="shared" si="7"/>
        <v>92777.9</v>
      </c>
      <c r="AF81" s="54">
        <f t="shared" si="8"/>
        <v>0</v>
      </c>
      <c r="AG81" s="56">
        <f t="shared" si="9"/>
        <v>92777.9</v>
      </c>
      <c r="AH81" s="57">
        <f t="shared" si="10"/>
        <v>150786.82</v>
      </c>
      <c r="AI81" s="46">
        <f t="shared" si="11"/>
        <v>216504.92</v>
      </c>
      <c r="AJ81" s="50">
        <f t="shared" si="12"/>
        <v>-65718.100000000006</v>
      </c>
    </row>
    <row r="82" spans="1:36" x14ac:dyDescent="0.2">
      <c r="A82" s="1" t="s">
        <v>926</v>
      </c>
      <c r="B82" s="1" t="s">
        <v>927</v>
      </c>
      <c r="C82" s="208">
        <v>4004</v>
      </c>
      <c r="D82" s="209" t="s">
        <v>1888</v>
      </c>
      <c r="E82" s="1" t="s">
        <v>1888</v>
      </c>
      <c r="F82" s="261">
        <v>247123.36</v>
      </c>
      <c r="G82" s="261">
        <v>0</v>
      </c>
      <c r="H82" s="261">
        <v>35805</v>
      </c>
      <c r="J82" s="93">
        <v>481088.47</v>
      </c>
      <c r="K82" s="93">
        <v>135767.85</v>
      </c>
      <c r="M82" s="281">
        <v>2336.88</v>
      </c>
      <c r="R82" s="93">
        <v>1478004.6</v>
      </c>
      <c r="T82" s="282">
        <v>285575.94</v>
      </c>
      <c r="W82" s="282">
        <v>81040</v>
      </c>
      <c r="Y82" s="267">
        <v>126999</v>
      </c>
      <c r="AB82" s="267">
        <v>45127.44</v>
      </c>
      <c r="AC82" s="267">
        <v>13559.21</v>
      </c>
      <c r="AE82" s="290">
        <f t="shared" si="7"/>
        <v>282928.36</v>
      </c>
      <c r="AF82" s="54">
        <f t="shared" si="8"/>
        <v>2336.88</v>
      </c>
      <c r="AG82" s="56">
        <f t="shared" si="9"/>
        <v>280591.48</v>
      </c>
      <c r="AH82" s="57">
        <f t="shared" si="10"/>
        <v>366615.94</v>
      </c>
      <c r="AI82" s="46">
        <f t="shared" si="11"/>
        <v>185685.65</v>
      </c>
      <c r="AJ82" s="50">
        <f t="shared" si="12"/>
        <v>180930.29</v>
      </c>
    </row>
    <row r="83" spans="1:36" x14ac:dyDescent="0.2">
      <c r="A83" s="1" t="s">
        <v>926</v>
      </c>
      <c r="B83" s="1" t="s">
        <v>927</v>
      </c>
      <c r="C83" s="208">
        <v>6265</v>
      </c>
      <c r="D83" s="209" t="s">
        <v>1889</v>
      </c>
      <c r="E83" s="1" t="s">
        <v>1889</v>
      </c>
      <c r="F83" s="261">
        <v>483141.83</v>
      </c>
      <c r="G83" s="261">
        <v>0</v>
      </c>
      <c r="H83" s="261">
        <v>91747.75</v>
      </c>
      <c r="I83" s="285"/>
      <c r="J83" s="270">
        <v>341990.81</v>
      </c>
      <c r="K83" s="270">
        <v>71220.23</v>
      </c>
      <c r="L83" s="286"/>
      <c r="O83" s="281">
        <v>0</v>
      </c>
      <c r="R83" s="93">
        <v>1774409.19</v>
      </c>
      <c r="T83" s="282">
        <v>415928.42</v>
      </c>
      <c r="W83" s="282">
        <v>233160</v>
      </c>
      <c r="Y83" s="267">
        <v>307210</v>
      </c>
      <c r="AB83" s="267">
        <v>71946.39</v>
      </c>
      <c r="AC83" s="267">
        <v>15468.4</v>
      </c>
      <c r="AE83" s="290">
        <f t="shared" si="7"/>
        <v>574889.58000000007</v>
      </c>
      <c r="AF83" s="54">
        <f t="shared" si="8"/>
        <v>0</v>
      </c>
      <c r="AG83" s="56">
        <f t="shared" si="9"/>
        <v>574889.58000000007</v>
      </c>
      <c r="AH83" s="57">
        <f t="shared" si="10"/>
        <v>649088.41999999993</v>
      </c>
      <c r="AI83" s="46">
        <f t="shared" si="11"/>
        <v>394624.79000000004</v>
      </c>
      <c r="AJ83" s="50">
        <f t="shared" si="12"/>
        <v>254463.62999999989</v>
      </c>
    </row>
    <row r="84" spans="1:36" x14ac:dyDescent="0.2">
      <c r="A84" s="1" t="s">
        <v>926</v>
      </c>
      <c r="B84" s="1" t="s">
        <v>927</v>
      </c>
      <c r="C84" s="208">
        <v>4051</v>
      </c>
      <c r="D84" s="209" t="s">
        <v>1890</v>
      </c>
      <c r="E84" s="1" t="s">
        <v>1890</v>
      </c>
      <c r="F84" s="261">
        <v>473134.54</v>
      </c>
      <c r="G84" s="261">
        <v>0</v>
      </c>
      <c r="H84" s="261">
        <v>33766</v>
      </c>
      <c r="J84" s="93">
        <v>578077.37</v>
      </c>
      <c r="K84" s="93">
        <v>55075.91</v>
      </c>
      <c r="M84" s="281">
        <v>0</v>
      </c>
      <c r="R84" s="93">
        <v>1568940.19</v>
      </c>
      <c r="T84" s="282">
        <v>385783.66</v>
      </c>
      <c r="W84" s="282">
        <v>100530</v>
      </c>
      <c r="Y84" s="267">
        <v>162552</v>
      </c>
      <c r="AB84" s="267">
        <v>23015.16</v>
      </c>
      <c r="AC84" s="267">
        <v>12785.49</v>
      </c>
      <c r="AE84" s="290">
        <f t="shared" si="7"/>
        <v>506900.54</v>
      </c>
      <c r="AF84" s="54">
        <f t="shared" si="8"/>
        <v>0</v>
      </c>
      <c r="AG84" s="56">
        <f t="shared" si="9"/>
        <v>506900.54</v>
      </c>
      <c r="AH84" s="57">
        <f t="shared" si="10"/>
        <v>486313.66</v>
      </c>
      <c r="AI84" s="46">
        <f t="shared" si="11"/>
        <v>198352.65</v>
      </c>
      <c r="AJ84" s="50">
        <f t="shared" si="12"/>
        <v>287961.01</v>
      </c>
    </row>
    <row r="85" spans="1:36" x14ac:dyDescent="0.2">
      <c r="A85" s="1" t="s">
        <v>926</v>
      </c>
      <c r="B85" s="1" t="s">
        <v>927</v>
      </c>
      <c r="C85" s="208">
        <v>3423</v>
      </c>
      <c r="D85" s="209" t="s">
        <v>1891</v>
      </c>
      <c r="E85" s="1" t="s">
        <v>1891</v>
      </c>
      <c r="F85" s="261">
        <v>544657.06999999995</v>
      </c>
      <c r="G85" s="261">
        <v>0</v>
      </c>
      <c r="H85" s="261">
        <v>16526.37</v>
      </c>
      <c r="J85" s="93">
        <v>651645.82999999996</v>
      </c>
      <c r="K85" s="93">
        <v>94589.31</v>
      </c>
      <c r="R85" s="93">
        <v>1499346.49</v>
      </c>
      <c r="T85" s="282">
        <v>408770.81</v>
      </c>
      <c r="V85" s="282">
        <v>893.18</v>
      </c>
      <c r="W85" s="282">
        <v>76850</v>
      </c>
      <c r="Y85" s="267">
        <v>160640</v>
      </c>
      <c r="AB85" s="267">
        <v>56703.9</v>
      </c>
      <c r="AC85" s="267">
        <v>22827.51</v>
      </c>
      <c r="AE85" s="290">
        <f t="shared" si="7"/>
        <v>561183.43999999994</v>
      </c>
      <c r="AF85" s="54">
        <f t="shared" si="8"/>
        <v>0</v>
      </c>
      <c r="AG85" s="56">
        <f t="shared" si="9"/>
        <v>561183.43999999994</v>
      </c>
      <c r="AH85" s="57">
        <f t="shared" si="10"/>
        <v>486513.99</v>
      </c>
      <c r="AI85" s="46">
        <f t="shared" si="11"/>
        <v>240171.41</v>
      </c>
      <c r="AJ85" s="50">
        <f t="shared" si="12"/>
        <v>246342.58</v>
      </c>
    </row>
    <row r="86" spans="1:36" x14ac:dyDescent="0.2">
      <c r="A86" s="1" t="s">
        <v>926</v>
      </c>
      <c r="B86" s="1" t="s">
        <v>927</v>
      </c>
      <c r="C86" s="208">
        <v>1355</v>
      </c>
      <c r="D86" s="209" t="s">
        <v>1892</v>
      </c>
      <c r="E86" s="1" t="s">
        <v>1892</v>
      </c>
      <c r="F86" s="261">
        <v>306712.49</v>
      </c>
      <c r="G86" s="261">
        <v>0</v>
      </c>
      <c r="H86" s="261">
        <v>46277.99</v>
      </c>
      <c r="J86" s="93">
        <v>570251.88</v>
      </c>
      <c r="K86" s="93">
        <v>65281.26</v>
      </c>
      <c r="M86" s="281">
        <v>0</v>
      </c>
      <c r="R86" s="93">
        <v>2293429.0699999998</v>
      </c>
      <c r="T86" s="282">
        <v>202619.09</v>
      </c>
      <c r="W86" s="282">
        <v>126880</v>
      </c>
      <c r="Y86" s="267">
        <v>153162</v>
      </c>
      <c r="AB86" s="267">
        <v>16789.09</v>
      </c>
      <c r="AC86" s="267">
        <v>10873.63</v>
      </c>
      <c r="AE86" s="290">
        <f t="shared" si="7"/>
        <v>352990.48</v>
      </c>
      <c r="AF86" s="54">
        <f t="shared" si="8"/>
        <v>0</v>
      </c>
      <c r="AG86" s="56">
        <f t="shared" si="9"/>
        <v>352990.48</v>
      </c>
      <c r="AH86" s="57">
        <f t="shared" si="10"/>
        <v>329499.08999999997</v>
      </c>
      <c r="AI86" s="46">
        <f t="shared" si="11"/>
        <v>180824.72</v>
      </c>
      <c r="AJ86" s="50">
        <f t="shared" si="12"/>
        <v>148674.36999999997</v>
      </c>
    </row>
    <row r="87" spans="1:36" x14ac:dyDescent="0.2">
      <c r="A87" s="1" t="s">
        <v>939</v>
      </c>
      <c r="B87" s="1" t="s">
        <v>940</v>
      </c>
      <c r="C87" s="208">
        <v>2146</v>
      </c>
      <c r="D87" s="209" t="s">
        <v>1893</v>
      </c>
      <c r="E87" s="1" t="s">
        <v>1893</v>
      </c>
      <c r="F87" s="261">
        <v>365031.77</v>
      </c>
      <c r="G87" s="261">
        <v>0</v>
      </c>
      <c r="H87" s="261">
        <v>44173.95</v>
      </c>
      <c r="J87" s="93">
        <v>868214.54</v>
      </c>
      <c r="K87" s="93">
        <v>26871.74</v>
      </c>
      <c r="N87" s="281">
        <v>98000</v>
      </c>
      <c r="Q87" s="93">
        <v>-294274.40999999997</v>
      </c>
      <c r="R87" s="93">
        <v>1525529.54</v>
      </c>
      <c r="T87" s="282">
        <v>17996.72</v>
      </c>
      <c r="W87" s="282">
        <v>65060</v>
      </c>
      <c r="Y87" s="267">
        <v>84220</v>
      </c>
      <c r="AB87" s="267">
        <v>18074.71</v>
      </c>
      <c r="AC87" s="267">
        <v>4767.1400000000003</v>
      </c>
      <c r="AE87" s="290">
        <f t="shared" si="7"/>
        <v>409205.72000000003</v>
      </c>
      <c r="AF87" s="54">
        <f t="shared" si="8"/>
        <v>98000</v>
      </c>
      <c r="AG87" s="56">
        <f t="shared" si="9"/>
        <v>311205.72000000003</v>
      </c>
      <c r="AH87" s="57">
        <f t="shared" si="10"/>
        <v>83056.72</v>
      </c>
      <c r="AI87" s="46">
        <f t="shared" si="11"/>
        <v>107061.84999999999</v>
      </c>
      <c r="AJ87" s="50">
        <f t="shared" si="12"/>
        <v>-24005.12999999999</v>
      </c>
    </row>
    <row r="88" spans="1:36" x14ac:dyDescent="0.2">
      <c r="A88" s="1" t="s">
        <v>939</v>
      </c>
      <c r="B88" s="1" t="s">
        <v>940</v>
      </c>
      <c r="C88" s="208">
        <v>1277</v>
      </c>
      <c r="D88" s="209" t="s">
        <v>1894</v>
      </c>
      <c r="E88" s="1" t="s">
        <v>1894</v>
      </c>
      <c r="F88" s="261">
        <v>203474.51</v>
      </c>
      <c r="G88" s="261">
        <v>0</v>
      </c>
      <c r="H88" s="261">
        <v>42411.38</v>
      </c>
      <c r="J88" s="93">
        <v>451241.69</v>
      </c>
      <c r="K88" s="93">
        <v>113925.1</v>
      </c>
      <c r="N88" s="281">
        <v>37000</v>
      </c>
      <c r="Q88" s="93">
        <v>-652790.43999999994</v>
      </c>
      <c r="R88" s="93">
        <v>1451545.03</v>
      </c>
      <c r="T88" s="282">
        <v>15777.76</v>
      </c>
      <c r="W88" s="282">
        <v>66530</v>
      </c>
      <c r="Y88" s="267">
        <v>86390</v>
      </c>
      <c r="AB88" s="267">
        <v>13491.52</v>
      </c>
      <c r="AC88" s="267">
        <v>6134.15</v>
      </c>
      <c r="AE88" s="290">
        <f t="shared" si="7"/>
        <v>245885.89</v>
      </c>
      <c r="AF88" s="54">
        <f t="shared" si="8"/>
        <v>37000</v>
      </c>
      <c r="AG88" s="56">
        <f t="shared" si="9"/>
        <v>208885.89</v>
      </c>
      <c r="AH88" s="57">
        <f t="shared" si="10"/>
        <v>82307.759999999995</v>
      </c>
      <c r="AI88" s="46">
        <f t="shared" si="11"/>
        <v>106015.67</v>
      </c>
      <c r="AJ88" s="50">
        <f t="shared" si="12"/>
        <v>-23707.910000000003</v>
      </c>
    </row>
    <row r="89" spans="1:36" x14ac:dyDescent="0.2">
      <c r="A89" s="1" t="s">
        <v>939</v>
      </c>
      <c r="B89" s="1" t="s">
        <v>940</v>
      </c>
      <c r="C89" s="208">
        <v>2783</v>
      </c>
      <c r="D89" s="209" t="s">
        <v>1895</v>
      </c>
      <c r="E89" s="1" t="s">
        <v>1895</v>
      </c>
      <c r="F89" s="261">
        <v>420471.06</v>
      </c>
      <c r="G89" s="261">
        <v>0</v>
      </c>
      <c r="H89" s="261">
        <v>55348.41</v>
      </c>
      <c r="J89" s="93">
        <v>2445930.7799999998</v>
      </c>
      <c r="K89" s="93">
        <v>33682.35</v>
      </c>
      <c r="N89" s="281">
        <v>70000</v>
      </c>
      <c r="Q89" s="93">
        <v>2586724.9900000002</v>
      </c>
      <c r="R89" s="93">
        <v>328050.34000000003</v>
      </c>
      <c r="T89" s="282">
        <v>17326.38</v>
      </c>
      <c r="W89" s="282">
        <v>125950</v>
      </c>
      <c r="Y89" s="267">
        <v>135697</v>
      </c>
      <c r="AB89" s="267">
        <v>21245.43</v>
      </c>
      <c r="AC89" s="267">
        <v>14650.68</v>
      </c>
      <c r="AE89" s="290">
        <f t="shared" si="7"/>
        <v>475819.47</v>
      </c>
      <c r="AF89" s="54">
        <f t="shared" si="8"/>
        <v>70000</v>
      </c>
      <c r="AG89" s="56">
        <f t="shared" si="9"/>
        <v>405819.47</v>
      </c>
      <c r="AH89" s="57">
        <f t="shared" si="10"/>
        <v>143276.38</v>
      </c>
      <c r="AI89" s="46">
        <f t="shared" si="11"/>
        <v>171593.11</v>
      </c>
      <c r="AJ89" s="50">
        <f t="shared" si="12"/>
        <v>-28316.729999999981</v>
      </c>
    </row>
    <row r="90" spans="1:36" x14ac:dyDescent="0.2">
      <c r="A90" s="1" t="s">
        <v>939</v>
      </c>
      <c r="B90" s="1" t="s">
        <v>940</v>
      </c>
      <c r="C90" s="208">
        <v>1769</v>
      </c>
      <c r="D90" s="209" t="s">
        <v>1896</v>
      </c>
      <c r="E90" s="1" t="s">
        <v>1896</v>
      </c>
      <c r="F90" s="261">
        <v>211926.2</v>
      </c>
      <c r="G90" s="261">
        <v>0</v>
      </c>
      <c r="H90" s="261">
        <v>19463.34</v>
      </c>
      <c r="J90" s="93">
        <v>341968.29</v>
      </c>
      <c r="K90" s="93">
        <v>82558.259999999995</v>
      </c>
      <c r="N90" s="281">
        <v>66750</v>
      </c>
      <c r="Q90" s="93">
        <v>-1230148.1599999999</v>
      </c>
      <c r="R90" s="93">
        <v>1852229.71</v>
      </c>
      <c r="T90" s="282">
        <v>10619.07</v>
      </c>
      <c r="Y90" s="267">
        <v>17540</v>
      </c>
      <c r="AB90" s="267">
        <v>18412.03</v>
      </c>
      <c r="AC90" s="267">
        <v>6704.5</v>
      </c>
      <c r="AE90" s="290">
        <f t="shared" si="7"/>
        <v>231389.54</v>
      </c>
      <c r="AF90" s="54">
        <f t="shared" si="8"/>
        <v>66750</v>
      </c>
      <c r="AG90" s="56">
        <f t="shared" si="9"/>
        <v>164639.54</v>
      </c>
      <c r="AH90" s="57">
        <f t="shared" si="10"/>
        <v>10619.07</v>
      </c>
      <c r="AI90" s="46">
        <f t="shared" si="11"/>
        <v>42656.53</v>
      </c>
      <c r="AJ90" s="50">
        <f t="shared" si="12"/>
        <v>-32037.46</v>
      </c>
    </row>
    <row r="91" spans="1:36" x14ac:dyDescent="0.2">
      <c r="A91" s="1" t="s">
        <v>947</v>
      </c>
      <c r="B91" s="1" t="s">
        <v>948</v>
      </c>
      <c r="C91" s="208">
        <v>5781</v>
      </c>
      <c r="D91" s="209" t="s">
        <v>1897</v>
      </c>
      <c r="E91" s="1" t="s">
        <v>1897</v>
      </c>
      <c r="F91" s="261">
        <v>180085.09</v>
      </c>
      <c r="G91" s="261">
        <v>0</v>
      </c>
      <c r="H91" s="261">
        <v>169921.45</v>
      </c>
      <c r="J91" s="93">
        <v>440498.98</v>
      </c>
      <c r="K91" s="93">
        <v>20498.849999999999</v>
      </c>
      <c r="M91" s="281">
        <v>0</v>
      </c>
      <c r="O91" s="281">
        <v>0</v>
      </c>
      <c r="Q91" s="93">
        <v>-1796219.18</v>
      </c>
      <c r="R91" s="93">
        <v>2483113.87</v>
      </c>
      <c r="T91" s="282">
        <v>353331.71</v>
      </c>
      <c r="W91" s="282">
        <v>130940</v>
      </c>
      <c r="X91" s="282">
        <v>1500</v>
      </c>
      <c r="Y91" s="267">
        <v>293560</v>
      </c>
      <c r="AB91" s="267">
        <v>58821.3</v>
      </c>
      <c r="AC91" s="267">
        <v>6623.73</v>
      </c>
      <c r="AE91" s="290">
        <f t="shared" si="7"/>
        <v>350006.54000000004</v>
      </c>
      <c r="AF91" s="54">
        <f t="shared" si="8"/>
        <v>0</v>
      </c>
      <c r="AG91" s="56">
        <f t="shared" si="9"/>
        <v>350006.54000000004</v>
      </c>
      <c r="AH91" s="57">
        <f t="shared" si="10"/>
        <v>485771.71</v>
      </c>
      <c r="AI91" s="46">
        <f t="shared" si="11"/>
        <v>359005.02999999997</v>
      </c>
      <c r="AJ91" s="50">
        <f t="shared" si="12"/>
        <v>126766.68000000005</v>
      </c>
    </row>
    <row r="92" spans="1:36" x14ac:dyDescent="0.2">
      <c r="A92" s="1" t="s">
        <v>947</v>
      </c>
      <c r="B92" s="1" t="s">
        <v>948</v>
      </c>
      <c r="C92" s="208">
        <v>2515</v>
      </c>
      <c r="D92" s="209" t="s">
        <v>1898</v>
      </c>
      <c r="E92" s="1" t="s">
        <v>1898</v>
      </c>
      <c r="F92" s="261">
        <v>79562.87</v>
      </c>
      <c r="G92" s="261">
        <v>0</v>
      </c>
      <c r="H92" s="261">
        <v>77181.740000000005</v>
      </c>
      <c r="J92" s="93">
        <v>174896.5</v>
      </c>
      <c r="K92" s="93">
        <v>55177.760000000002</v>
      </c>
      <c r="M92" s="286">
        <v>0</v>
      </c>
      <c r="N92" s="286"/>
      <c r="O92" s="286"/>
      <c r="P92" s="270"/>
      <c r="Q92" s="93">
        <v>-1658155.32</v>
      </c>
      <c r="R92" s="93">
        <v>1997915.47</v>
      </c>
      <c r="T92" s="282">
        <v>208411.74</v>
      </c>
      <c r="W92" s="282">
        <v>54850</v>
      </c>
      <c r="X92" s="282">
        <v>1500</v>
      </c>
      <c r="Y92" s="267">
        <v>175160</v>
      </c>
      <c r="AB92" s="267">
        <v>31456.2</v>
      </c>
      <c r="AC92" s="267">
        <v>8733.82</v>
      </c>
      <c r="AE92" s="290">
        <f t="shared" si="7"/>
        <v>156744.60999999999</v>
      </c>
      <c r="AF92" s="54">
        <f t="shared" si="8"/>
        <v>0</v>
      </c>
      <c r="AG92" s="56">
        <f t="shared" si="9"/>
        <v>156744.60999999999</v>
      </c>
      <c r="AH92" s="57">
        <f t="shared" si="10"/>
        <v>264761.74</v>
      </c>
      <c r="AI92" s="46">
        <f t="shared" si="11"/>
        <v>215350.02000000002</v>
      </c>
      <c r="AJ92" s="50">
        <f t="shared" si="12"/>
        <v>49411.719999999972</v>
      </c>
    </row>
    <row r="93" spans="1:36" x14ac:dyDescent="0.2">
      <c r="A93" s="1" t="s">
        <v>947</v>
      </c>
      <c r="B93" s="1" t="s">
        <v>948</v>
      </c>
      <c r="C93" s="208">
        <v>3488</v>
      </c>
      <c r="D93" s="209" t="s">
        <v>1899</v>
      </c>
      <c r="E93" s="1" t="s">
        <v>1899</v>
      </c>
      <c r="F93" s="261">
        <v>180937.16</v>
      </c>
      <c r="G93" s="261">
        <v>0</v>
      </c>
      <c r="H93" s="261">
        <v>94431.93</v>
      </c>
      <c r="J93" s="93">
        <v>270564.78000000003</v>
      </c>
      <c r="K93" s="93">
        <v>32039.65</v>
      </c>
      <c r="M93" s="281">
        <v>4685</v>
      </c>
      <c r="O93" s="281">
        <v>318</v>
      </c>
      <c r="Q93" s="93">
        <v>-1867197.86</v>
      </c>
      <c r="R93" s="93">
        <v>2356721.7400000002</v>
      </c>
      <c r="T93" s="282">
        <v>400863.32</v>
      </c>
      <c r="W93" s="282">
        <v>78790</v>
      </c>
      <c r="X93" s="282">
        <v>1500</v>
      </c>
      <c r="Y93" s="267">
        <v>270980</v>
      </c>
      <c r="AB93" s="267">
        <v>110773.89</v>
      </c>
      <c r="AC93" s="267">
        <v>11616.29</v>
      </c>
      <c r="AE93" s="290">
        <f t="shared" si="7"/>
        <v>275369.08999999997</v>
      </c>
      <c r="AF93" s="54">
        <f t="shared" si="8"/>
        <v>5003</v>
      </c>
      <c r="AG93" s="56">
        <f t="shared" si="9"/>
        <v>270366.08999999997</v>
      </c>
      <c r="AH93" s="57">
        <f t="shared" si="10"/>
        <v>481153.32</v>
      </c>
      <c r="AI93" s="46">
        <f t="shared" si="11"/>
        <v>393370.18</v>
      </c>
      <c r="AJ93" s="50">
        <f t="shared" si="12"/>
        <v>87783.140000000014</v>
      </c>
    </row>
    <row r="94" spans="1:36" x14ac:dyDescent="0.2">
      <c r="A94" s="1" t="s">
        <v>947</v>
      </c>
      <c r="B94" s="1" t="s">
        <v>948</v>
      </c>
      <c r="C94" s="208">
        <v>5980</v>
      </c>
      <c r="D94" s="209" t="s">
        <v>1900</v>
      </c>
      <c r="E94" s="1" t="s">
        <v>1900</v>
      </c>
      <c r="F94" s="261">
        <v>304950.56</v>
      </c>
      <c r="G94" s="261">
        <v>0</v>
      </c>
      <c r="H94" s="261">
        <v>110667.46</v>
      </c>
      <c r="J94" s="93">
        <v>92847.7</v>
      </c>
      <c r="K94" s="93">
        <v>2124.15</v>
      </c>
      <c r="M94" s="281">
        <v>0</v>
      </c>
      <c r="O94" s="281">
        <v>500</v>
      </c>
      <c r="Q94" s="93">
        <v>-305180.09999999998</v>
      </c>
      <c r="R94" s="93">
        <v>679279.9</v>
      </c>
      <c r="T94" s="282">
        <v>445289.31</v>
      </c>
      <c r="W94" s="282">
        <v>86250</v>
      </c>
      <c r="X94" s="282">
        <v>3000</v>
      </c>
      <c r="Y94" s="267">
        <v>280940</v>
      </c>
      <c r="AA94" s="267">
        <v>3300</v>
      </c>
      <c r="AB94" s="267">
        <v>109735.93</v>
      </c>
      <c r="AC94" s="267">
        <v>3076.31</v>
      </c>
      <c r="AE94" s="290">
        <f t="shared" si="7"/>
        <v>415618.02</v>
      </c>
      <c r="AF94" s="54">
        <f t="shared" si="8"/>
        <v>500</v>
      </c>
      <c r="AG94" s="56">
        <f t="shared" si="9"/>
        <v>415118.02</v>
      </c>
      <c r="AH94" s="57">
        <f t="shared" si="10"/>
        <v>534539.31000000006</v>
      </c>
      <c r="AI94" s="46">
        <f t="shared" si="11"/>
        <v>397052.24</v>
      </c>
      <c r="AJ94" s="50">
        <f t="shared" si="12"/>
        <v>137487.07000000007</v>
      </c>
    </row>
    <row r="95" spans="1:36" x14ac:dyDescent="0.2">
      <c r="A95" s="1" t="s">
        <v>947</v>
      </c>
      <c r="B95" s="1" t="s">
        <v>948</v>
      </c>
      <c r="C95" s="208">
        <v>4020</v>
      </c>
      <c r="D95" s="209" t="s">
        <v>1901</v>
      </c>
      <c r="E95" s="1" t="s">
        <v>1901</v>
      </c>
      <c r="F95" s="261">
        <v>265380.58</v>
      </c>
      <c r="G95" s="261">
        <v>0</v>
      </c>
      <c r="H95" s="261">
        <v>181679.64</v>
      </c>
      <c r="J95" s="93">
        <v>637956.97</v>
      </c>
      <c r="K95" s="93">
        <v>65920.789999999994</v>
      </c>
      <c r="M95" s="281">
        <v>0</v>
      </c>
      <c r="Q95" s="93">
        <v>-1932805.76</v>
      </c>
      <c r="R95" s="93">
        <v>3020527.22</v>
      </c>
      <c r="T95" s="282">
        <v>238560.38</v>
      </c>
      <c r="U95" s="282">
        <v>0</v>
      </c>
      <c r="W95" s="282">
        <v>70860</v>
      </c>
      <c r="X95" s="282">
        <v>2000</v>
      </c>
      <c r="Y95" s="267">
        <v>195020</v>
      </c>
      <c r="AB95" s="267">
        <v>39521.39</v>
      </c>
      <c r="AC95" s="267">
        <v>11192.47</v>
      </c>
      <c r="AE95" s="290">
        <f t="shared" si="7"/>
        <v>447060.22000000003</v>
      </c>
      <c r="AF95" s="54">
        <f t="shared" si="8"/>
        <v>0</v>
      </c>
      <c r="AG95" s="56">
        <f t="shared" si="9"/>
        <v>447060.22000000003</v>
      </c>
      <c r="AH95" s="57">
        <f t="shared" si="10"/>
        <v>311420.38</v>
      </c>
      <c r="AI95" s="46">
        <f t="shared" si="11"/>
        <v>245733.86000000002</v>
      </c>
      <c r="AJ95" s="50">
        <f t="shared" si="12"/>
        <v>65686.51999999999</v>
      </c>
    </row>
    <row r="96" spans="1:36" x14ac:dyDescent="0.2">
      <c r="A96" s="1" t="s">
        <v>947</v>
      </c>
      <c r="B96" s="1" t="s">
        <v>948</v>
      </c>
      <c r="C96" s="208">
        <v>4210</v>
      </c>
      <c r="D96" s="209" t="s">
        <v>1902</v>
      </c>
      <c r="E96" s="1" t="s">
        <v>1902</v>
      </c>
      <c r="F96" s="261">
        <v>171343.34</v>
      </c>
      <c r="G96" s="261">
        <v>0</v>
      </c>
      <c r="H96" s="261">
        <v>67832.55</v>
      </c>
      <c r="J96" s="93">
        <v>4</v>
      </c>
      <c r="K96" s="93">
        <v>80561.25</v>
      </c>
      <c r="M96" s="281">
        <v>0</v>
      </c>
      <c r="O96" s="281">
        <v>175</v>
      </c>
      <c r="Q96" s="93">
        <v>-79831.89</v>
      </c>
      <c r="R96" s="93">
        <v>266818</v>
      </c>
      <c r="T96" s="282">
        <v>349360.98</v>
      </c>
      <c r="V96" s="282">
        <v>134.16</v>
      </c>
      <c r="W96" s="282">
        <v>59910</v>
      </c>
      <c r="X96" s="282">
        <v>1500</v>
      </c>
      <c r="Y96" s="267">
        <v>235150</v>
      </c>
      <c r="AB96" s="267">
        <v>42030.080000000002</v>
      </c>
      <c r="AC96" s="267">
        <v>1145.03</v>
      </c>
      <c r="AE96" s="290">
        <f t="shared" si="7"/>
        <v>239175.89</v>
      </c>
      <c r="AF96" s="54">
        <f t="shared" si="8"/>
        <v>175</v>
      </c>
      <c r="AG96" s="56">
        <f t="shared" si="9"/>
        <v>239000.89</v>
      </c>
      <c r="AH96" s="57">
        <f t="shared" si="10"/>
        <v>410905.13999999996</v>
      </c>
      <c r="AI96" s="46">
        <f t="shared" si="11"/>
        <v>278325.11000000004</v>
      </c>
      <c r="AJ96" s="50">
        <f t="shared" si="12"/>
        <v>132580.02999999991</v>
      </c>
    </row>
    <row r="97" spans="1:36" x14ac:dyDescent="0.2">
      <c r="A97" s="1" t="s">
        <v>947</v>
      </c>
      <c r="B97" s="1" t="s">
        <v>948</v>
      </c>
      <c r="C97" s="208">
        <v>3316</v>
      </c>
      <c r="D97" s="209" t="s">
        <v>1903</v>
      </c>
      <c r="E97" s="1" t="s">
        <v>1903</v>
      </c>
      <c r="F97" s="261">
        <v>136148.51999999999</v>
      </c>
      <c r="G97" s="261">
        <v>0</v>
      </c>
      <c r="H97" s="261">
        <v>131917.48000000001</v>
      </c>
      <c r="J97" s="93">
        <v>5</v>
      </c>
      <c r="K97" s="93">
        <v>41356.269999999997</v>
      </c>
      <c r="M97" s="281">
        <v>0</v>
      </c>
      <c r="O97" s="281">
        <v>1987</v>
      </c>
      <c r="Q97" s="93">
        <v>-1622831.1</v>
      </c>
      <c r="R97" s="93">
        <v>1863128.3</v>
      </c>
      <c r="T97" s="282">
        <v>264611.03000000003</v>
      </c>
      <c r="W97" s="282">
        <v>106670</v>
      </c>
      <c r="X97" s="282">
        <v>3000</v>
      </c>
      <c r="Y97" s="267">
        <v>245640</v>
      </c>
      <c r="AB97" s="267">
        <v>56990.77</v>
      </c>
      <c r="AC97" s="267">
        <v>2256.19</v>
      </c>
      <c r="AE97" s="290">
        <f t="shared" si="7"/>
        <v>268066</v>
      </c>
      <c r="AF97" s="54">
        <f t="shared" si="8"/>
        <v>1987</v>
      </c>
      <c r="AG97" s="56">
        <f t="shared" si="9"/>
        <v>266079</v>
      </c>
      <c r="AH97" s="57">
        <f t="shared" si="10"/>
        <v>374281.03</v>
      </c>
      <c r="AI97" s="46">
        <f t="shared" si="11"/>
        <v>304886.96000000002</v>
      </c>
      <c r="AJ97" s="50">
        <f t="shared" si="12"/>
        <v>69394.070000000007</v>
      </c>
    </row>
    <row r="98" spans="1:36" x14ac:dyDescent="0.2">
      <c r="A98" s="1" t="s">
        <v>947</v>
      </c>
      <c r="B98" s="1" t="s">
        <v>948</v>
      </c>
      <c r="C98" s="208">
        <v>6867</v>
      </c>
      <c r="D98" s="209" t="s">
        <v>1904</v>
      </c>
      <c r="E98" s="1" t="s">
        <v>1904</v>
      </c>
      <c r="F98" s="261">
        <v>126584.47</v>
      </c>
      <c r="G98" s="261">
        <v>21410</v>
      </c>
      <c r="H98" s="261">
        <v>199852.38</v>
      </c>
      <c r="J98" s="93">
        <v>867189.86</v>
      </c>
      <c r="K98" s="93">
        <v>36673.82</v>
      </c>
      <c r="M98" s="281">
        <v>0</v>
      </c>
      <c r="O98" s="281">
        <v>859.68</v>
      </c>
      <c r="Q98" s="93">
        <v>-49166.04</v>
      </c>
      <c r="R98" s="93">
        <v>1170515.6499999999</v>
      </c>
      <c r="T98" s="282">
        <v>380542.94</v>
      </c>
      <c r="V98" s="282">
        <v>97.72</v>
      </c>
      <c r="W98" s="282">
        <v>49430</v>
      </c>
      <c r="X98" s="282">
        <v>1000</v>
      </c>
      <c r="Y98" s="267">
        <v>222860</v>
      </c>
      <c r="AB98" s="267">
        <v>68072.800000000003</v>
      </c>
      <c r="AC98" s="267">
        <v>10636.62</v>
      </c>
      <c r="AE98" s="290">
        <f t="shared" si="7"/>
        <v>347846.85</v>
      </c>
      <c r="AF98" s="54">
        <f t="shared" si="8"/>
        <v>859.68</v>
      </c>
      <c r="AG98" s="56">
        <f t="shared" si="9"/>
        <v>346987.17</v>
      </c>
      <c r="AH98" s="57">
        <f t="shared" si="10"/>
        <v>431070.66</v>
      </c>
      <c r="AI98" s="46">
        <f t="shared" si="11"/>
        <v>301569.42</v>
      </c>
      <c r="AJ98" s="50">
        <f t="shared" si="12"/>
        <v>129501.23999999999</v>
      </c>
    </row>
    <row r="99" spans="1:36" x14ac:dyDescent="0.2">
      <c r="A99" s="1" t="s">
        <v>947</v>
      </c>
      <c r="B99" s="1" t="s">
        <v>948</v>
      </c>
      <c r="C99" s="208">
        <v>3657</v>
      </c>
      <c r="D99" s="209" t="s">
        <v>1905</v>
      </c>
      <c r="E99" s="1" t="s">
        <v>1905</v>
      </c>
      <c r="F99" s="261">
        <v>147727.67999999999</v>
      </c>
      <c r="G99" s="261">
        <v>0</v>
      </c>
      <c r="H99" s="261">
        <v>60901.03</v>
      </c>
      <c r="J99" s="93">
        <v>159008</v>
      </c>
      <c r="K99" s="93">
        <v>5226.5</v>
      </c>
      <c r="Q99" s="93">
        <v>-1776995.33</v>
      </c>
      <c r="R99" s="93">
        <v>2174004.7799999998</v>
      </c>
      <c r="T99" s="282">
        <v>172844.26</v>
      </c>
      <c r="W99" s="282">
        <v>0</v>
      </c>
      <c r="Y99" s="267">
        <v>111620</v>
      </c>
      <c r="AB99" s="267">
        <v>71976.23</v>
      </c>
      <c r="AC99" s="267">
        <v>11071.27</v>
      </c>
      <c r="AE99" s="290">
        <f t="shared" si="7"/>
        <v>208628.71</v>
      </c>
      <c r="AF99" s="54">
        <f t="shared" si="8"/>
        <v>0</v>
      </c>
      <c r="AG99" s="56">
        <f t="shared" si="9"/>
        <v>208628.71</v>
      </c>
      <c r="AH99" s="57">
        <f t="shared" si="10"/>
        <v>172844.26</v>
      </c>
      <c r="AI99" s="46">
        <f t="shared" si="11"/>
        <v>194667.49999999997</v>
      </c>
      <c r="AJ99" s="50">
        <f t="shared" si="12"/>
        <v>-21823.239999999962</v>
      </c>
    </row>
    <row r="100" spans="1:36" x14ac:dyDescent="0.2">
      <c r="A100" s="1" t="s">
        <v>947</v>
      </c>
      <c r="B100" s="1" t="s">
        <v>948</v>
      </c>
      <c r="C100" s="208">
        <v>6817</v>
      </c>
      <c r="D100" s="209" t="s">
        <v>1906</v>
      </c>
      <c r="E100" s="1" t="s">
        <v>1906</v>
      </c>
      <c r="F100" s="261">
        <v>230214.29</v>
      </c>
      <c r="G100" s="261">
        <v>0</v>
      </c>
      <c r="H100" s="261">
        <v>19448.669999999998</v>
      </c>
      <c r="J100" s="93">
        <v>315995.56</v>
      </c>
      <c r="K100" s="93">
        <v>8909.5300000000007</v>
      </c>
      <c r="M100" s="281">
        <v>0</v>
      </c>
      <c r="O100" s="281">
        <v>103</v>
      </c>
      <c r="Q100" s="93">
        <v>-1103554.3600000001</v>
      </c>
      <c r="R100" s="93">
        <v>1708771</v>
      </c>
      <c r="T100" s="282">
        <v>331489.36</v>
      </c>
      <c r="W100" s="282">
        <v>118730</v>
      </c>
      <c r="X100" s="282">
        <v>1500</v>
      </c>
      <c r="Y100" s="267">
        <v>288620</v>
      </c>
      <c r="AA100" s="267">
        <v>0</v>
      </c>
      <c r="AB100" s="267">
        <v>184148.47</v>
      </c>
      <c r="AC100" s="267">
        <v>6899.48</v>
      </c>
      <c r="AE100" s="290">
        <f t="shared" si="7"/>
        <v>249662.96000000002</v>
      </c>
      <c r="AF100" s="54">
        <f t="shared" si="8"/>
        <v>103</v>
      </c>
      <c r="AG100" s="56">
        <f t="shared" si="9"/>
        <v>249559.96000000002</v>
      </c>
      <c r="AH100" s="57">
        <f t="shared" si="10"/>
        <v>451719.36</v>
      </c>
      <c r="AI100" s="46">
        <f t="shared" si="11"/>
        <v>479667.94999999995</v>
      </c>
      <c r="AJ100" s="50">
        <f t="shared" si="12"/>
        <v>-27948.589999999967</v>
      </c>
    </row>
    <row r="101" spans="1:36" x14ac:dyDescent="0.2">
      <c r="A101" s="1" t="s">
        <v>947</v>
      </c>
      <c r="B101" s="1" t="s">
        <v>948</v>
      </c>
      <c r="C101" s="208">
        <v>5077</v>
      </c>
      <c r="D101" s="209" t="s">
        <v>1907</v>
      </c>
      <c r="E101" s="1" t="s">
        <v>1907</v>
      </c>
      <c r="F101" s="261">
        <v>349840.29</v>
      </c>
      <c r="G101" s="261">
        <v>0</v>
      </c>
      <c r="H101" s="261">
        <v>264125.76</v>
      </c>
      <c r="J101" s="93">
        <v>374126.14</v>
      </c>
      <c r="K101" s="93">
        <v>13725.67</v>
      </c>
      <c r="M101" s="281">
        <v>0</v>
      </c>
      <c r="O101" s="281">
        <v>683</v>
      </c>
      <c r="Q101" s="270">
        <v>-1376218.48</v>
      </c>
      <c r="R101" s="270">
        <v>2266060.31</v>
      </c>
      <c r="S101" s="289"/>
      <c r="T101" s="289">
        <v>358379.32</v>
      </c>
      <c r="W101" s="282">
        <v>124110</v>
      </c>
      <c r="X101" s="282">
        <v>3000</v>
      </c>
      <c r="Y101" s="267">
        <v>299930</v>
      </c>
      <c r="AB101" s="267">
        <v>65163.23</v>
      </c>
      <c r="AC101" s="267">
        <v>9103.06</v>
      </c>
      <c r="AE101" s="290">
        <f t="shared" si="7"/>
        <v>613966.05000000005</v>
      </c>
      <c r="AF101" s="54">
        <f t="shared" si="8"/>
        <v>683</v>
      </c>
      <c r="AG101" s="56">
        <f t="shared" si="9"/>
        <v>613283.05000000005</v>
      </c>
      <c r="AH101" s="57">
        <f t="shared" si="10"/>
        <v>485489.32</v>
      </c>
      <c r="AI101" s="46">
        <f t="shared" si="11"/>
        <v>374196.29</v>
      </c>
      <c r="AJ101" s="50">
        <f t="shared" si="12"/>
        <v>111293.03000000003</v>
      </c>
    </row>
    <row r="102" spans="1:36" x14ac:dyDescent="0.2">
      <c r="A102" s="1" t="s">
        <v>947</v>
      </c>
      <c r="B102" s="1" t="s">
        <v>948</v>
      </c>
      <c r="C102" s="208">
        <v>3046</v>
      </c>
      <c r="D102" s="209" t="s">
        <v>1908</v>
      </c>
      <c r="E102" s="1" t="s">
        <v>1908</v>
      </c>
      <c r="F102" s="261">
        <v>2984.56</v>
      </c>
      <c r="G102" s="261">
        <v>0</v>
      </c>
      <c r="H102" s="261">
        <v>36958.15</v>
      </c>
      <c r="J102" s="93">
        <v>46386.73</v>
      </c>
      <c r="K102" s="93">
        <v>161370.44</v>
      </c>
      <c r="M102" s="281">
        <v>4200</v>
      </c>
      <c r="Q102" s="93">
        <v>-551598.43999999994</v>
      </c>
      <c r="R102" s="93">
        <v>855883.42</v>
      </c>
      <c r="T102" s="282">
        <v>189160</v>
      </c>
      <c r="V102" s="282">
        <v>161.08000000000001</v>
      </c>
      <c r="W102" s="282">
        <v>110480</v>
      </c>
      <c r="X102" s="282">
        <v>1500</v>
      </c>
      <c r="Y102" s="267">
        <v>242080</v>
      </c>
      <c r="AA102" s="267">
        <v>2880</v>
      </c>
      <c r="AB102" s="267">
        <v>111595.86</v>
      </c>
      <c r="AC102" s="267">
        <v>2364.3200000000002</v>
      </c>
      <c r="AE102" s="290">
        <f t="shared" si="7"/>
        <v>39942.71</v>
      </c>
      <c r="AF102" s="54">
        <f t="shared" si="8"/>
        <v>4200</v>
      </c>
      <c r="AG102" s="56">
        <f t="shared" si="9"/>
        <v>35742.71</v>
      </c>
      <c r="AH102" s="57">
        <f t="shared" si="10"/>
        <v>301301.07999999996</v>
      </c>
      <c r="AI102" s="46">
        <f t="shared" si="11"/>
        <v>358920.18</v>
      </c>
      <c r="AJ102" s="50">
        <f t="shared" si="12"/>
        <v>-57619.100000000035</v>
      </c>
    </row>
    <row r="103" spans="1:36" x14ac:dyDescent="0.2">
      <c r="A103" s="1" t="s">
        <v>947</v>
      </c>
      <c r="B103" s="1" t="s">
        <v>948</v>
      </c>
      <c r="C103" s="208">
        <v>3486</v>
      </c>
      <c r="D103" s="209" t="s">
        <v>1909</v>
      </c>
      <c r="E103" s="1" t="s">
        <v>1909</v>
      </c>
      <c r="F103" s="261">
        <v>73742.78</v>
      </c>
      <c r="G103" s="261">
        <v>0</v>
      </c>
      <c r="H103" s="261">
        <v>82432.149999999994</v>
      </c>
      <c r="J103" s="93">
        <v>1590076.87</v>
      </c>
      <c r="K103" s="93">
        <v>11554.37</v>
      </c>
      <c r="Q103" s="93">
        <v>-1258410.42</v>
      </c>
      <c r="R103" s="93">
        <v>2982456.62</v>
      </c>
      <c r="T103" s="282">
        <v>230839.87</v>
      </c>
      <c r="V103" s="282">
        <v>77.430000000000007</v>
      </c>
      <c r="W103" s="282">
        <v>54850</v>
      </c>
      <c r="X103" s="282">
        <v>1500</v>
      </c>
      <c r="Y103" s="267">
        <v>168490</v>
      </c>
      <c r="AB103" s="267">
        <v>74654.990000000005</v>
      </c>
      <c r="AC103" s="267">
        <v>9203.34</v>
      </c>
      <c r="AE103" s="290">
        <f t="shared" si="7"/>
        <v>156174.93</v>
      </c>
      <c r="AF103" s="54">
        <f t="shared" si="8"/>
        <v>0</v>
      </c>
      <c r="AG103" s="56">
        <f t="shared" si="9"/>
        <v>156174.93</v>
      </c>
      <c r="AH103" s="57">
        <f t="shared" si="10"/>
        <v>287267.3</v>
      </c>
      <c r="AI103" s="46">
        <f t="shared" si="11"/>
        <v>252348.33</v>
      </c>
      <c r="AJ103" s="50">
        <f t="shared" si="12"/>
        <v>34918.97</v>
      </c>
    </row>
    <row r="104" spans="1:36" x14ac:dyDescent="0.2">
      <c r="A104" s="1" t="s">
        <v>947</v>
      </c>
      <c r="B104" s="1" t="s">
        <v>948</v>
      </c>
      <c r="C104" s="208">
        <v>4158</v>
      </c>
      <c r="D104" s="209" t="s">
        <v>1910</v>
      </c>
      <c r="E104" s="1" t="s">
        <v>1910</v>
      </c>
      <c r="F104" s="261">
        <v>298436.53999999998</v>
      </c>
      <c r="G104" s="261">
        <v>0</v>
      </c>
      <c r="H104" s="261">
        <v>64292.53</v>
      </c>
      <c r="J104" s="93">
        <v>73448.789999999994</v>
      </c>
      <c r="K104" s="93">
        <v>57192.18</v>
      </c>
      <c r="M104" s="281">
        <v>0</v>
      </c>
      <c r="O104" s="281">
        <v>0</v>
      </c>
      <c r="Q104" s="93">
        <v>-1648737.9</v>
      </c>
      <c r="R104" s="93">
        <v>2096504</v>
      </c>
      <c r="T104" s="282">
        <v>317570.37</v>
      </c>
      <c r="V104" s="282">
        <v>643.55999999999995</v>
      </c>
      <c r="W104" s="282">
        <v>54850</v>
      </c>
      <c r="X104" s="282">
        <v>1500</v>
      </c>
      <c r="Y104" s="267">
        <v>206400</v>
      </c>
      <c r="AB104" s="267">
        <v>108703.83</v>
      </c>
      <c r="AC104" s="267">
        <v>11451.16</v>
      </c>
      <c r="AE104" s="290">
        <f t="shared" si="7"/>
        <v>362729.06999999995</v>
      </c>
      <c r="AF104" s="54">
        <f t="shared" si="8"/>
        <v>0</v>
      </c>
      <c r="AG104" s="56">
        <f t="shared" si="9"/>
        <v>362729.06999999995</v>
      </c>
      <c r="AH104" s="57">
        <f t="shared" si="10"/>
        <v>374563.93</v>
      </c>
      <c r="AI104" s="46">
        <f t="shared" si="11"/>
        <v>326554.99</v>
      </c>
      <c r="AJ104" s="50">
        <f t="shared" si="12"/>
        <v>48008.94</v>
      </c>
    </row>
    <row r="105" spans="1:36" x14ac:dyDescent="0.2">
      <c r="A105" s="1" t="s">
        <v>947</v>
      </c>
      <c r="B105" s="1" t="s">
        <v>948</v>
      </c>
      <c r="C105" s="208">
        <v>4935</v>
      </c>
      <c r="D105" s="209" t="s">
        <v>1911</v>
      </c>
      <c r="E105" s="1" t="s">
        <v>1911</v>
      </c>
      <c r="F105" s="261">
        <v>462622.41</v>
      </c>
      <c r="G105" s="261">
        <v>0</v>
      </c>
      <c r="H105" s="261">
        <v>126066.83</v>
      </c>
      <c r="J105" s="93">
        <v>757816.64</v>
      </c>
      <c r="K105" s="93">
        <v>20446.439999999999</v>
      </c>
      <c r="M105" s="281">
        <v>150</v>
      </c>
      <c r="O105" s="281">
        <v>101948.22</v>
      </c>
      <c r="Q105" s="93">
        <v>-3252161.48</v>
      </c>
      <c r="R105" s="93">
        <v>4349913</v>
      </c>
      <c r="T105" s="282">
        <v>409511.14</v>
      </c>
      <c r="W105" s="282">
        <v>59910</v>
      </c>
      <c r="X105" s="282">
        <v>1500</v>
      </c>
      <c r="Y105" s="267">
        <v>209200</v>
      </c>
      <c r="AB105" s="267">
        <v>90294.84</v>
      </c>
      <c r="AC105" s="267">
        <v>1222.22</v>
      </c>
      <c r="AE105" s="290">
        <f t="shared" si="7"/>
        <v>588689.24</v>
      </c>
      <c r="AF105" s="54">
        <f t="shared" si="8"/>
        <v>102098.22</v>
      </c>
      <c r="AG105" s="56">
        <f t="shared" si="9"/>
        <v>486591.02</v>
      </c>
      <c r="AH105" s="57">
        <f t="shared" si="10"/>
        <v>470921.14</v>
      </c>
      <c r="AI105" s="46">
        <f t="shared" si="11"/>
        <v>300717.05999999994</v>
      </c>
      <c r="AJ105" s="50">
        <f t="shared" si="12"/>
        <v>170204.08000000007</v>
      </c>
    </row>
    <row r="106" spans="1:36" x14ac:dyDescent="0.2">
      <c r="A106" s="1" t="s">
        <v>947</v>
      </c>
      <c r="B106" s="1" t="s">
        <v>948</v>
      </c>
      <c r="C106" s="208">
        <v>4567</v>
      </c>
      <c r="D106" s="209" t="s">
        <v>1912</v>
      </c>
      <c r="E106" s="1" t="s">
        <v>1912</v>
      </c>
      <c r="F106" s="261">
        <v>428377.19</v>
      </c>
      <c r="G106" s="261">
        <v>0</v>
      </c>
      <c r="H106" s="261">
        <v>50435.74</v>
      </c>
      <c r="J106" s="93">
        <v>387161.05</v>
      </c>
      <c r="K106" s="93">
        <v>51321.94</v>
      </c>
      <c r="M106" s="281">
        <v>0</v>
      </c>
      <c r="Q106" s="93">
        <v>-714922.17</v>
      </c>
      <c r="R106" s="93">
        <v>1615889.77</v>
      </c>
      <c r="T106" s="282">
        <v>339486.69</v>
      </c>
      <c r="W106" s="282">
        <v>46650</v>
      </c>
      <c r="X106" s="282">
        <v>1500</v>
      </c>
      <c r="Y106" s="267">
        <v>211410</v>
      </c>
      <c r="AB106" s="267">
        <v>153894.23000000001</v>
      </c>
      <c r="AC106" s="267">
        <v>2607.14</v>
      </c>
      <c r="AE106" s="290">
        <f t="shared" si="7"/>
        <v>478812.93</v>
      </c>
      <c r="AF106" s="54">
        <f t="shared" si="8"/>
        <v>0</v>
      </c>
      <c r="AG106" s="56">
        <f t="shared" si="9"/>
        <v>478812.93</v>
      </c>
      <c r="AH106" s="57">
        <f t="shared" si="10"/>
        <v>387636.69</v>
      </c>
      <c r="AI106" s="46">
        <f t="shared" si="11"/>
        <v>367911.37</v>
      </c>
      <c r="AJ106" s="50">
        <f t="shared" si="12"/>
        <v>19725.320000000007</v>
      </c>
    </row>
    <row r="107" spans="1:36" x14ac:dyDescent="0.2">
      <c r="A107" s="1" t="s">
        <v>947</v>
      </c>
      <c r="B107" s="1" t="s">
        <v>948</v>
      </c>
      <c r="C107" s="208">
        <v>2903</v>
      </c>
      <c r="D107" s="209" t="s">
        <v>1913</v>
      </c>
      <c r="E107" s="1" t="s">
        <v>1913</v>
      </c>
      <c r="F107" s="261">
        <v>311765.53000000003</v>
      </c>
      <c r="G107" s="261">
        <v>0</v>
      </c>
      <c r="H107" s="261">
        <v>62610.35</v>
      </c>
      <c r="J107" s="93">
        <v>460537.68</v>
      </c>
      <c r="K107" s="93">
        <v>77451.95</v>
      </c>
      <c r="M107" s="281">
        <v>0</v>
      </c>
      <c r="Q107" s="93">
        <v>-1545476.78</v>
      </c>
      <c r="R107" s="93">
        <v>2389700.83</v>
      </c>
      <c r="T107" s="282">
        <v>237638.65</v>
      </c>
      <c r="V107" s="282">
        <v>614.16999999999996</v>
      </c>
      <c r="W107" s="282">
        <v>100840</v>
      </c>
      <c r="X107" s="282">
        <v>3000</v>
      </c>
      <c r="Y107" s="267">
        <v>222910</v>
      </c>
      <c r="AB107" s="267">
        <v>36728.949999999997</v>
      </c>
      <c r="AC107" s="267">
        <v>11938.41</v>
      </c>
      <c r="AE107" s="290">
        <f t="shared" si="7"/>
        <v>374375.88</v>
      </c>
      <c r="AF107" s="54">
        <f t="shared" si="8"/>
        <v>0</v>
      </c>
      <c r="AG107" s="56">
        <f t="shared" si="9"/>
        <v>374375.88</v>
      </c>
      <c r="AH107" s="57">
        <f t="shared" si="10"/>
        <v>342092.82</v>
      </c>
      <c r="AI107" s="46">
        <f t="shared" si="11"/>
        <v>271577.36</v>
      </c>
      <c r="AJ107" s="50">
        <f t="shared" si="12"/>
        <v>70515.460000000021</v>
      </c>
    </row>
    <row r="108" spans="1:36" x14ac:dyDescent="0.2">
      <c r="A108" s="1" t="s">
        <v>947</v>
      </c>
      <c r="B108" s="1" t="s">
        <v>948</v>
      </c>
      <c r="C108" s="208">
        <v>3112</v>
      </c>
      <c r="D108" s="209" t="s">
        <v>1914</v>
      </c>
      <c r="E108" s="1" t="s">
        <v>1914</v>
      </c>
      <c r="F108" s="261">
        <v>145501.71</v>
      </c>
      <c r="G108" s="261">
        <v>0</v>
      </c>
      <c r="H108" s="261">
        <v>124921.28</v>
      </c>
      <c r="J108" s="93">
        <v>458154.92</v>
      </c>
      <c r="K108" s="93">
        <v>3506.13</v>
      </c>
      <c r="M108" s="281">
        <v>3000</v>
      </c>
      <c r="Q108" s="93">
        <v>-4647542.9000000004</v>
      </c>
      <c r="R108" s="93">
        <v>5385590.1100000003</v>
      </c>
      <c r="T108" s="282">
        <v>186509.86</v>
      </c>
      <c r="W108" s="282">
        <v>23400</v>
      </c>
      <c r="Y108" s="267">
        <v>126480</v>
      </c>
      <c r="AB108" s="267">
        <v>81854.14</v>
      </c>
      <c r="AC108" s="267">
        <v>9008.89</v>
      </c>
      <c r="AE108" s="290">
        <f t="shared" si="7"/>
        <v>270422.99</v>
      </c>
      <c r="AF108" s="54">
        <f t="shared" si="8"/>
        <v>3000</v>
      </c>
      <c r="AG108" s="56">
        <f t="shared" si="9"/>
        <v>267422.99</v>
      </c>
      <c r="AH108" s="57">
        <f t="shared" si="10"/>
        <v>209909.86</v>
      </c>
      <c r="AI108" s="46">
        <f t="shared" si="11"/>
        <v>217343.03000000003</v>
      </c>
      <c r="AJ108" s="50">
        <f t="shared" si="12"/>
        <v>-7433.1700000000419</v>
      </c>
    </row>
    <row r="109" spans="1:36" x14ac:dyDescent="0.2">
      <c r="A109" s="1" t="s">
        <v>969</v>
      </c>
      <c r="B109" s="1" t="s">
        <v>970</v>
      </c>
      <c r="C109" s="208">
        <v>2783</v>
      </c>
      <c r="D109" s="209" t="s">
        <v>1915</v>
      </c>
      <c r="E109" s="1" t="s">
        <v>1915</v>
      </c>
      <c r="F109" s="261">
        <v>157319.65</v>
      </c>
      <c r="G109" s="261"/>
      <c r="H109" s="261">
        <v>25000</v>
      </c>
      <c r="J109" s="93">
        <v>349352.1</v>
      </c>
      <c r="K109" s="93">
        <v>135096.98000000001</v>
      </c>
      <c r="Q109" s="93">
        <v>-1025353.09</v>
      </c>
      <c r="R109" s="93">
        <v>1851650.31</v>
      </c>
      <c r="T109" s="282">
        <v>9084.42</v>
      </c>
      <c r="W109" s="282">
        <v>86740</v>
      </c>
      <c r="X109" s="282">
        <v>1500</v>
      </c>
      <c r="Y109" s="267">
        <v>116142</v>
      </c>
      <c r="AB109" s="267">
        <v>36450.85</v>
      </c>
      <c r="AC109" s="267">
        <v>10807.83</v>
      </c>
      <c r="AE109" s="290">
        <f t="shared" si="7"/>
        <v>182319.65</v>
      </c>
      <c r="AF109" s="54">
        <f t="shared" si="8"/>
        <v>0</v>
      </c>
      <c r="AG109" s="56">
        <f t="shared" si="9"/>
        <v>182319.65</v>
      </c>
      <c r="AH109" s="57">
        <f t="shared" si="10"/>
        <v>97324.42</v>
      </c>
      <c r="AI109" s="46">
        <f t="shared" si="11"/>
        <v>163400.68</v>
      </c>
      <c r="AJ109" s="50">
        <f t="shared" si="12"/>
        <v>-66076.259999999995</v>
      </c>
    </row>
    <row r="110" spans="1:36" x14ac:dyDescent="0.2">
      <c r="A110" s="1" t="s">
        <v>969</v>
      </c>
      <c r="B110" s="1" t="s">
        <v>970</v>
      </c>
      <c r="C110" s="208">
        <v>3884</v>
      </c>
      <c r="D110" s="209" t="s">
        <v>1916</v>
      </c>
      <c r="E110" s="1" t="s">
        <v>1916</v>
      </c>
      <c r="F110" s="261">
        <v>194605.42</v>
      </c>
      <c r="G110" s="261">
        <v>0</v>
      </c>
      <c r="H110" s="261">
        <v>31527.42</v>
      </c>
      <c r="J110" s="93">
        <v>790617.39</v>
      </c>
      <c r="K110" s="93">
        <v>99472.18</v>
      </c>
      <c r="O110" s="281">
        <v>13.36</v>
      </c>
      <c r="Q110" s="93">
        <v>-101733.18</v>
      </c>
      <c r="R110" s="93">
        <v>1448584.45</v>
      </c>
      <c r="T110" s="282">
        <v>9949.42</v>
      </c>
      <c r="W110" s="282">
        <v>109670</v>
      </c>
      <c r="X110" s="282">
        <v>3000</v>
      </c>
      <c r="Y110" s="267">
        <v>147570</v>
      </c>
      <c r="AB110" s="267">
        <v>38748.519999999997</v>
      </c>
      <c r="AC110" s="267">
        <v>15944.72</v>
      </c>
      <c r="AE110" s="290">
        <f t="shared" si="7"/>
        <v>226132.84000000003</v>
      </c>
      <c r="AF110" s="54">
        <f t="shared" si="8"/>
        <v>13.36</v>
      </c>
      <c r="AG110" s="56">
        <f t="shared" si="9"/>
        <v>226119.48000000004</v>
      </c>
      <c r="AH110" s="57">
        <f t="shared" si="10"/>
        <v>122619.42</v>
      </c>
      <c r="AI110" s="46">
        <f t="shared" si="11"/>
        <v>202263.24</v>
      </c>
      <c r="AJ110" s="50">
        <f t="shared" si="12"/>
        <v>-79643.819999999992</v>
      </c>
    </row>
    <row r="111" spans="1:36" x14ac:dyDescent="0.2">
      <c r="A111" s="1" t="s">
        <v>969</v>
      </c>
      <c r="B111" s="1" t="s">
        <v>970</v>
      </c>
      <c r="C111" s="208">
        <v>4358</v>
      </c>
      <c r="D111" s="209" t="s">
        <v>1917</v>
      </c>
      <c r="E111" s="1" t="s">
        <v>1917</v>
      </c>
      <c r="F111" s="261">
        <v>94140.76</v>
      </c>
      <c r="G111" s="261"/>
      <c r="H111" s="261">
        <v>39667.620000000003</v>
      </c>
      <c r="J111" s="93">
        <v>230040.39</v>
      </c>
      <c r="K111" s="93">
        <v>94761.56</v>
      </c>
      <c r="Q111" s="93">
        <v>-1532961.21</v>
      </c>
      <c r="R111" s="93">
        <v>2294612.94</v>
      </c>
      <c r="T111" s="282">
        <v>15475.57</v>
      </c>
      <c r="W111" s="282">
        <v>133370</v>
      </c>
      <c r="X111" s="282">
        <v>1500</v>
      </c>
      <c r="Y111" s="267">
        <v>174776</v>
      </c>
      <c r="AB111" s="267">
        <v>56631.43</v>
      </c>
      <c r="AC111" s="267">
        <v>10396.530000000001</v>
      </c>
      <c r="AE111" s="290">
        <f t="shared" si="7"/>
        <v>133808.38</v>
      </c>
      <c r="AF111" s="54">
        <f t="shared" si="8"/>
        <v>0</v>
      </c>
      <c r="AG111" s="56">
        <f t="shared" si="9"/>
        <v>133808.38</v>
      </c>
      <c r="AH111" s="57">
        <f t="shared" si="10"/>
        <v>150345.57</v>
      </c>
      <c r="AI111" s="46">
        <f t="shared" si="11"/>
        <v>241803.96</v>
      </c>
      <c r="AJ111" s="50">
        <f t="shared" si="12"/>
        <v>-91458.389999999985</v>
      </c>
    </row>
    <row r="112" spans="1:36" x14ac:dyDescent="0.2">
      <c r="A112" s="1" t="s">
        <v>969</v>
      </c>
      <c r="B112" s="1" t="s">
        <v>970</v>
      </c>
      <c r="C112" s="208">
        <v>1985</v>
      </c>
      <c r="D112" s="209" t="s">
        <v>1918</v>
      </c>
      <c r="E112" s="1" t="s">
        <v>1918</v>
      </c>
      <c r="F112" s="261">
        <v>89501.97</v>
      </c>
      <c r="G112" s="261">
        <v>0</v>
      </c>
      <c r="H112" s="261">
        <v>30100.57</v>
      </c>
      <c r="J112" s="93">
        <v>248839.33</v>
      </c>
      <c r="K112" s="93">
        <v>82492.31</v>
      </c>
      <c r="O112" s="281">
        <v>1432</v>
      </c>
      <c r="Q112" s="93">
        <v>-1025953.57</v>
      </c>
      <c r="R112" s="93">
        <v>1767292.42</v>
      </c>
      <c r="T112" s="282">
        <v>8681.0499999999993</v>
      </c>
      <c r="W112" s="282">
        <v>96090</v>
      </c>
      <c r="X112" s="282">
        <v>2000</v>
      </c>
      <c r="Y112" s="267">
        <v>121984</v>
      </c>
      <c r="AB112" s="267">
        <v>66080.03</v>
      </c>
      <c r="AC112" s="267">
        <v>9440.68</v>
      </c>
      <c r="AE112" s="290">
        <f t="shared" si="7"/>
        <v>119602.54000000001</v>
      </c>
      <c r="AF112" s="54">
        <f t="shared" si="8"/>
        <v>1432</v>
      </c>
      <c r="AG112" s="56">
        <f t="shared" si="9"/>
        <v>118170.54000000001</v>
      </c>
      <c r="AH112" s="57">
        <f t="shared" si="10"/>
        <v>106771.05</v>
      </c>
      <c r="AI112" s="46">
        <f t="shared" si="11"/>
        <v>197504.71</v>
      </c>
      <c r="AJ112" s="50">
        <f t="shared" si="12"/>
        <v>-90733.659999999989</v>
      </c>
    </row>
    <row r="113" spans="1:36" x14ac:dyDescent="0.2">
      <c r="A113" s="1" t="s">
        <v>969</v>
      </c>
      <c r="B113" s="1" t="s">
        <v>970</v>
      </c>
      <c r="C113" s="208">
        <v>4265</v>
      </c>
      <c r="D113" s="209" t="s">
        <v>1919</v>
      </c>
      <c r="E113" s="1" t="s">
        <v>1919</v>
      </c>
      <c r="F113" s="261">
        <v>28298.43</v>
      </c>
      <c r="G113" s="261">
        <v>56000</v>
      </c>
      <c r="H113" s="261">
        <v>27218.799999999999</v>
      </c>
      <c r="J113" s="93">
        <v>772211.24</v>
      </c>
      <c r="K113" s="93">
        <v>85753.75</v>
      </c>
      <c r="Q113" s="96">
        <v>0</v>
      </c>
      <c r="R113" s="96">
        <v>1775492.61</v>
      </c>
      <c r="S113" s="275"/>
      <c r="T113" s="275">
        <v>32164.55</v>
      </c>
      <c r="U113" s="275"/>
      <c r="V113" s="275"/>
      <c r="W113" s="275">
        <v>66620</v>
      </c>
      <c r="X113" s="275"/>
      <c r="Y113" s="254">
        <v>111272</v>
      </c>
      <c r="Z113" s="254"/>
      <c r="AA113" s="254"/>
      <c r="AB113" s="254">
        <v>50374.96</v>
      </c>
      <c r="AC113" s="254">
        <v>12300.9</v>
      </c>
      <c r="AD113" s="254"/>
      <c r="AE113" s="290">
        <f t="shared" si="7"/>
        <v>111517.23</v>
      </c>
      <c r="AF113" s="54">
        <f t="shared" si="8"/>
        <v>0</v>
      </c>
      <c r="AG113" s="56">
        <f t="shared" si="9"/>
        <v>111517.23</v>
      </c>
      <c r="AH113" s="57">
        <f t="shared" si="10"/>
        <v>98784.55</v>
      </c>
      <c r="AI113" s="46">
        <f t="shared" si="11"/>
        <v>173947.86</v>
      </c>
      <c r="AJ113" s="50">
        <f t="shared" si="12"/>
        <v>-75163.309999999983</v>
      </c>
    </row>
    <row r="114" spans="1:36" x14ac:dyDescent="0.2">
      <c r="A114" s="1" t="s">
        <v>969</v>
      </c>
      <c r="B114" s="1" t="s">
        <v>970</v>
      </c>
      <c r="C114" s="208">
        <v>2947</v>
      </c>
      <c r="D114" s="209" t="s">
        <v>1920</v>
      </c>
      <c r="E114" s="1" t="s">
        <v>1920</v>
      </c>
      <c r="F114" s="261">
        <v>211500.54</v>
      </c>
      <c r="G114" s="261">
        <v>0</v>
      </c>
      <c r="H114" s="261">
        <v>39428.839999999997</v>
      </c>
      <c r="J114" s="267">
        <v>185743.35999999999</v>
      </c>
      <c r="K114" s="267">
        <v>107571.74</v>
      </c>
      <c r="O114" s="281">
        <v>0</v>
      </c>
      <c r="P114" s="267"/>
      <c r="Q114" s="267">
        <v>0</v>
      </c>
      <c r="R114" s="267">
        <v>2441491.2400000002</v>
      </c>
      <c r="T114" s="282">
        <v>40128.050000000003</v>
      </c>
      <c r="W114" s="282">
        <v>72050</v>
      </c>
      <c r="X114" s="282">
        <v>3000</v>
      </c>
      <c r="Y114" s="267">
        <v>104720</v>
      </c>
      <c r="AB114" s="267">
        <v>34794.6</v>
      </c>
      <c r="AC114" s="267">
        <v>9672.7900000000009</v>
      </c>
      <c r="AE114" s="290">
        <f t="shared" si="7"/>
        <v>250929.38</v>
      </c>
      <c r="AF114" s="54">
        <f t="shared" si="8"/>
        <v>0</v>
      </c>
      <c r="AG114" s="56">
        <f t="shared" si="9"/>
        <v>250929.38</v>
      </c>
      <c r="AH114" s="57">
        <f t="shared" si="10"/>
        <v>115178.05</v>
      </c>
      <c r="AI114" s="46">
        <f t="shared" si="11"/>
        <v>149187.39000000001</v>
      </c>
      <c r="AJ114" s="50">
        <f t="shared" si="12"/>
        <v>-34009.340000000011</v>
      </c>
    </row>
    <row r="115" spans="1:36" x14ac:dyDescent="0.2">
      <c r="A115" s="1" t="s">
        <v>979</v>
      </c>
      <c r="B115" s="1" t="s">
        <v>980</v>
      </c>
      <c r="C115" s="208">
        <v>4403</v>
      </c>
      <c r="D115" s="209" t="s">
        <v>1921</v>
      </c>
      <c r="E115" s="1" t="s">
        <v>1921</v>
      </c>
      <c r="F115" s="261">
        <v>515040.93</v>
      </c>
      <c r="G115" s="261">
        <v>0</v>
      </c>
      <c r="H115" s="261">
        <v>46935.6</v>
      </c>
      <c r="J115" s="93">
        <v>188902.57</v>
      </c>
      <c r="K115" s="93">
        <v>41796.51</v>
      </c>
      <c r="M115" s="281">
        <v>0</v>
      </c>
      <c r="O115" s="281">
        <v>139.86000000000001</v>
      </c>
      <c r="R115" s="93">
        <v>1753510.53</v>
      </c>
      <c r="T115" s="282">
        <v>366980.32</v>
      </c>
      <c r="W115" s="282">
        <v>151670</v>
      </c>
      <c r="Y115" s="267">
        <v>213840</v>
      </c>
      <c r="AB115" s="267">
        <v>56296.24</v>
      </c>
      <c r="AC115" s="267">
        <v>7890.86</v>
      </c>
      <c r="AE115" s="290">
        <f t="shared" si="7"/>
        <v>561976.53</v>
      </c>
      <c r="AF115" s="54">
        <f t="shared" si="8"/>
        <v>139.86000000000001</v>
      </c>
      <c r="AG115" s="56">
        <f t="shared" si="9"/>
        <v>561836.67000000004</v>
      </c>
      <c r="AH115" s="57">
        <f t="shared" si="10"/>
        <v>518650.32</v>
      </c>
      <c r="AI115" s="46">
        <f t="shared" si="11"/>
        <v>278027.09999999998</v>
      </c>
      <c r="AJ115" s="50">
        <f t="shared" si="12"/>
        <v>240623.22000000003</v>
      </c>
    </row>
    <row r="116" spans="1:36" x14ac:dyDescent="0.2">
      <c r="A116" s="1" t="s">
        <v>979</v>
      </c>
      <c r="B116" s="1" t="s">
        <v>980</v>
      </c>
      <c r="C116" s="208">
        <v>5267</v>
      </c>
      <c r="D116" s="209" t="s">
        <v>1922</v>
      </c>
      <c r="E116" s="1" t="s">
        <v>1922</v>
      </c>
      <c r="F116" s="261">
        <v>873811.23</v>
      </c>
      <c r="G116" s="261">
        <v>0</v>
      </c>
      <c r="H116" s="261">
        <v>43014.1</v>
      </c>
      <c r="J116" s="93">
        <v>344828.3</v>
      </c>
      <c r="K116" s="93">
        <v>62103.14</v>
      </c>
      <c r="M116" s="281">
        <v>64800</v>
      </c>
      <c r="O116" s="281">
        <v>382</v>
      </c>
      <c r="R116" s="93">
        <v>2570940.36</v>
      </c>
      <c r="T116" s="282">
        <v>463218.03</v>
      </c>
      <c r="W116" s="282">
        <v>79430</v>
      </c>
      <c r="Y116" s="267">
        <v>170154</v>
      </c>
      <c r="AB116" s="267">
        <v>39226.71</v>
      </c>
      <c r="AC116" s="267">
        <v>20095.54</v>
      </c>
      <c r="AE116" s="290">
        <f t="shared" si="7"/>
        <v>916825.33</v>
      </c>
      <c r="AF116" s="54">
        <f t="shared" si="8"/>
        <v>65182</v>
      </c>
      <c r="AG116" s="56">
        <f t="shared" si="9"/>
        <v>851643.33</v>
      </c>
      <c r="AH116" s="57">
        <f t="shared" si="10"/>
        <v>542648.03</v>
      </c>
      <c r="AI116" s="46">
        <f t="shared" si="11"/>
        <v>229476.25</v>
      </c>
      <c r="AJ116" s="50">
        <f t="shared" si="12"/>
        <v>313171.78000000003</v>
      </c>
    </row>
    <row r="117" spans="1:36" x14ac:dyDescent="0.2">
      <c r="A117" s="1" t="s">
        <v>979</v>
      </c>
      <c r="B117" s="1" t="s">
        <v>980</v>
      </c>
      <c r="C117" s="208">
        <v>5254</v>
      </c>
      <c r="D117" s="209" t="s">
        <v>1923</v>
      </c>
      <c r="E117" s="1" t="s">
        <v>1923</v>
      </c>
      <c r="F117" s="261">
        <v>973069.17</v>
      </c>
      <c r="G117" s="261">
        <v>0</v>
      </c>
      <c r="H117" s="261">
        <v>87320.92</v>
      </c>
      <c r="J117" s="93">
        <v>1139400.8799999999</v>
      </c>
      <c r="K117" s="93">
        <v>170854.43</v>
      </c>
      <c r="M117" s="281">
        <v>0</v>
      </c>
      <c r="R117" s="93">
        <v>2193906.69</v>
      </c>
      <c r="T117" s="282">
        <v>394131.04</v>
      </c>
      <c r="W117" s="282">
        <v>149860</v>
      </c>
      <c r="Y117" s="267">
        <v>209390</v>
      </c>
      <c r="AB117" s="267">
        <v>68411.14</v>
      </c>
      <c r="AC117" s="267">
        <v>33625.379999999997</v>
      </c>
      <c r="AE117" s="290">
        <f t="shared" si="7"/>
        <v>1060390.0900000001</v>
      </c>
      <c r="AF117" s="54">
        <f t="shared" si="8"/>
        <v>0</v>
      </c>
      <c r="AG117" s="56">
        <f t="shared" si="9"/>
        <v>1060390.0900000001</v>
      </c>
      <c r="AH117" s="57">
        <f t="shared" si="10"/>
        <v>543991.04000000004</v>
      </c>
      <c r="AI117" s="46">
        <f t="shared" si="11"/>
        <v>311426.52</v>
      </c>
      <c r="AJ117" s="50">
        <f t="shared" si="12"/>
        <v>232564.52000000002</v>
      </c>
    </row>
    <row r="118" spans="1:36" x14ac:dyDescent="0.2">
      <c r="A118" s="1" t="s">
        <v>979</v>
      </c>
      <c r="B118" s="1" t="s">
        <v>980</v>
      </c>
      <c r="C118" s="208">
        <v>3104</v>
      </c>
      <c r="D118" s="209" t="s">
        <v>1924</v>
      </c>
      <c r="E118" s="1" t="s">
        <v>1924</v>
      </c>
      <c r="F118" s="261">
        <v>849477.63</v>
      </c>
      <c r="G118" s="261">
        <v>0</v>
      </c>
      <c r="H118" s="261">
        <v>33746.959999999999</v>
      </c>
      <c r="J118" s="93">
        <v>589921.32999999996</v>
      </c>
      <c r="K118" s="93">
        <v>18880.32</v>
      </c>
      <c r="M118" s="281">
        <v>0</v>
      </c>
      <c r="O118" s="281">
        <v>0</v>
      </c>
      <c r="R118" s="93">
        <v>2140701.11</v>
      </c>
      <c r="T118" s="282">
        <v>366895.92</v>
      </c>
      <c r="W118" s="282">
        <v>103370</v>
      </c>
      <c r="Y118" s="267">
        <v>175640</v>
      </c>
      <c r="AB118" s="267">
        <v>115075.32</v>
      </c>
      <c r="AC118" s="267">
        <v>12455.16</v>
      </c>
      <c r="AE118" s="290">
        <f t="shared" si="7"/>
        <v>883224.59</v>
      </c>
      <c r="AF118" s="54">
        <f t="shared" si="8"/>
        <v>0</v>
      </c>
      <c r="AG118" s="56">
        <f t="shared" si="9"/>
        <v>883224.59</v>
      </c>
      <c r="AH118" s="57">
        <f t="shared" si="10"/>
        <v>470265.92</v>
      </c>
      <c r="AI118" s="46">
        <f t="shared" si="11"/>
        <v>303170.48</v>
      </c>
      <c r="AJ118" s="50">
        <f t="shared" si="12"/>
        <v>167095.44</v>
      </c>
    </row>
    <row r="119" spans="1:36" x14ac:dyDescent="0.2">
      <c r="A119" s="1" t="s">
        <v>979</v>
      </c>
      <c r="B119" s="1" t="s">
        <v>980</v>
      </c>
      <c r="C119" s="208">
        <v>5560</v>
      </c>
      <c r="D119" s="209" t="s">
        <v>1925</v>
      </c>
      <c r="E119" s="1" t="s">
        <v>1925</v>
      </c>
      <c r="F119" s="261">
        <v>1068769.01</v>
      </c>
      <c r="G119" s="261">
        <v>0</v>
      </c>
      <c r="H119" s="261">
        <v>7589.6</v>
      </c>
      <c r="J119" s="93">
        <v>662287.47</v>
      </c>
      <c r="K119" s="93">
        <v>69052.490000000005</v>
      </c>
      <c r="M119" s="281">
        <v>0</v>
      </c>
      <c r="R119" s="93">
        <v>2916966.34</v>
      </c>
      <c r="T119" s="282">
        <v>326634</v>
      </c>
      <c r="W119" s="282">
        <v>141190</v>
      </c>
      <c r="Y119" s="267">
        <v>191335</v>
      </c>
      <c r="AB119" s="267">
        <v>90312.18</v>
      </c>
      <c r="AC119" s="267">
        <v>18808.18</v>
      </c>
      <c r="AE119" s="290">
        <f t="shared" si="7"/>
        <v>1076358.6100000001</v>
      </c>
      <c r="AF119" s="54">
        <f t="shared" si="8"/>
        <v>0</v>
      </c>
      <c r="AG119" s="56">
        <f t="shared" si="9"/>
        <v>1076358.6100000001</v>
      </c>
      <c r="AH119" s="57">
        <f t="shared" si="10"/>
        <v>467824</v>
      </c>
      <c r="AI119" s="46">
        <f t="shared" si="11"/>
        <v>300455.36</v>
      </c>
      <c r="AJ119" s="50">
        <f t="shared" si="12"/>
        <v>167368.64000000001</v>
      </c>
    </row>
    <row r="120" spans="1:36" x14ac:dyDescent="0.2">
      <c r="A120" s="1" t="s">
        <v>979</v>
      </c>
      <c r="B120" s="1" t="s">
        <v>980</v>
      </c>
      <c r="C120" s="208">
        <v>4224</v>
      </c>
      <c r="D120" s="209" t="s">
        <v>1926</v>
      </c>
      <c r="E120" s="1" t="s">
        <v>1926</v>
      </c>
      <c r="F120" s="261">
        <v>1306828.07</v>
      </c>
      <c r="G120" s="261">
        <v>0</v>
      </c>
      <c r="H120" s="261">
        <v>23235.03</v>
      </c>
      <c r="J120" s="93">
        <v>2523835.25</v>
      </c>
      <c r="K120" s="93">
        <v>106747.57</v>
      </c>
      <c r="M120" s="281">
        <v>0</v>
      </c>
      <c r="O120" s="281">
        <v>0</v>
      </c>
      <c r="R120" s="93">
        <v>1273796.02</v>
      </c>
      <c r="T120" s="282">
        <v>348118.32</v>
      </c>
      <c r="W120" s="282">
        <v>140710</v>
      </c>
      <c r="Y120" s="267">
        <v>200450</v>
      </c>
      <c r="AB120" s="267">
        <v>59549.11</v>
      </c>
      <c r="AC120" s="267">
        <v>20150.46</v>
      </c>
      <c r="AE120" s="290">
        <f t="shared" si="7"/>
        <v>1330063.1000000001</v>
      </c>
      <c r="AF120" s="54">
        <f t="shared" si="8"/>
        <v>0</v>
      </c>
      <c r="AG120" s="56">
        <f t="shared" si="9"/>
        <v>1330063.1000000001</v>
      </c>
      <c r="AH120" s="57">
        <f t="shared" si="10"/>
        <v>488828.32</v>
      </c>
      <c r="AI120" s="46">
        <f t="shared" si="11"/>
        <v>280149.57</v>
      </c>
      <c r="AJ120" s="50">
        <f t="shared" si="12"/>
        <v>208678.75</v>
      </c>
    </row>
    <row r="121" spans="1:36" x14ac:dyDescent="0.2">
      <c r="A121" s="1" t="s">
        <v>979</v>
      </c>
      <c r="B121" s="1" t="s">
        <v>980</v>
      </c>
      <c r="C121" s="208">
        <v>6946</v>
      </c>
      <c r="D121" s="209" t="s">
        <v>1927</v>
      </c>
      <c r="E121" s="1" t="s">
        <v>1927</v>
      </c>
      <c r="F121" s="261">
        <v>879407.8</v>
      </c>
      <c r="G121" s="261">
        <v>0</v>
      </c>
      <c r="H121" s="261">
        <v>34377.68</v>
      </c>
      <c r="J121" s="93">
        <v>1189791.05</v>
      </c>
      <c r="K121" s="93">
        <v>167405.23000000001</v>
      </c>
      <c r="M121" s="281">
        <v>0</v>
      </c>
      <c r="O121" s="281">
        <v>0</v>
      </c>
      <c r="R121" s="93">
        <v>1503797.2</v>
      </c>
      <c r="T121" s="282">
        <v>588101.86</v>
      </c>
      <c r="W121" s="282">
        <v>140550</v>
      </c>
      <c r="Y121" s="267">
        <v>261190</v>
      </c>
      <c r="AB121" s="267">
        <v>49329.82</v>
      </c>
      <c r="AC121" s="267">
        <v>11044.2</v>
      </c>
      <c r="AE121" s="290">
        <f t="shared" si="7"/>
        <v>913785.4800000001</v>
      </c>
      <c r="AF121" s="54">
        <f t="shared" si="8"/>
        <v>0</v>
      </c>
      <c r="AG121" s="56">
        <f t="shared" si="9"/>
        <v>913785.4800000001</v>
      </c>
      <c r="AH121" s="57">
        <f t="shared" si="10"/>
        <v>728651.86</v>
      </c>
      <c r="AI121" s="46">
        <f t="shared" si="11"/>
        <v>321564.02</v>
      </c>
      <c r="AJ121" s="50">
        <f t="shared" si="12"/>
        <v>407087.83999999997</v>
      </c>
    </row>
    <row r="122" spans="1:36" x14ac:dyDescent="0.2">
      <c r="A122" s="1" t="s">
        <v>979</v>
      </c>
      <c r="B122" s="1" t="s">
        <v>980</v>
      </c>
      <c r="C122" s="208">
        <v>4263</v>
      </c>
      <c r="D122" s="209" t="s">
        <v>1928</v>
      </c>
      <c r="E122" s="1" t="s">
        <v>1928</v>
      </c>
      <c r="F122" s="261">
        <v>774831.43</v>
      </c>
      <c r="G122" s="261">
        <v>0</v>
      </c>
      <c r="H122" s="261">
        <v>32284.55</v>
      </c>
      <c r="J122" s="93">
        <v>539770.66</v>
      </c>
      <c r="K122" s="93">
        <v>34796.22</v>
      </c>
      <c r="M122" s="281">
        <v>1605</v>
      </c>
      <c r="R122" s="93">
        <v>1567499.51</v>
      </c>
      <c r="T122" s="282">
        <v>259696.11</v>
      </c>
      <c r="U122" s="282">
        <v>0</v>
      </c>
      <c r="W122" s="282">
        <v>135890</v>
      </c>
      <c r="X122" s="282">
        <v>810</v>
      </c>
      <c r="Y122" s="267">
        <v>192520</v>
      </c>
      <c r="AB122" s="267">
        <v>34643.440000000002</v>
      </c>
      <c r="AC122" s="267">
        <v>12432.08</v>
      </c>
      <c r="AE122" s="290">
        <f t="shared" si="7"/>
        <v>807115.9800000001</v>
      </c>
      <c r="AF122" s="54">
        <f t="shared" si="8"/>
        <v>1605</v>
      </c>
      <c r="AG122" s="56">
        <f t="shared" si="9"/>
        <v>805510.9800000001</v>
      </c>
      <c r="AH122" s="57">
        <f t="shared" si="10"/>
        <v>396396.11</v>
      </c>
      <c r="AI122" s="46">
        <f t="shared" si="11"/>
        <v>239595.51999999999</v>
      </c>
      <c r="AJ122" s="50">
        <f t="shared" si="12"/>
        <v>156800.59</v>
      </c>
    </row>
    <row r="123" spans="1:36" x14ac:dyDescent="0.2">
      <c r="A123" s="1" t="s">
        <v>979</v>
      </c>
      <c r="B123" s="1" t="s">
        <v>980</v>
      </c>
      <c r="C123" s="208">
        <v>3035</v>
      </c>
      <c r="D123" s="209" t="s">
        <v>1929</v>
      </c>
      <c r="E123" s="1" t="s">
        <v>1929</v>
      </c>
      <c r="F123" s="261">
        <v>771210.94</v>
      </c>
      <c r="G123" s="261">
        <v>0</v>
      </c>
      <c r="H123" s="261">
        <v>32562.17</v>
      </c>
      <c r="J123" s="93">
        <v>827147.81</v>
      </c>
      <c r="K123" s="93">
        <v>35124.9</v>
      </c>
      <c r="M123" s="281">
        <v>0</v>
      </c>
      <c r="O123" s="281">
        <v>879.84</v>
      </c>
      <c r="R123" s="93">
        <v>2486417.9700000002</v>
      </c>
      <c r="T123" s="282">
        <v>307215.12</v>
      </c>
      <c r="U123" s="282">
        <v>0</v>
      </c>
      <c r="V123" s="282">
        <v>0</v>
      </c>
      <c r="W123" s="282">
        <v>63840</v>
      </c>
      <c r="Y123" s="267">
        <v>123140</v>
      </c>
      <c r="AB123" s="267">
        <v>23899</v>
      </c>
      <c r="AC123" s="267">
        <v>14058.45</v>
      </c>
      <c r="AE123" s="290">
        <f t="shared" si="7"/>
        <v>803773.11</v>
      </c>
      <c r="AF123" s="54">
        <f t="shared" si="8"/>
        <v>879.84</v>
      </c>
      <c r="AG123" s="56">
        <f t="shared" si="9"/>
        <v>802893.27</v>
      </c>
      <c r="AH123" s="57">
        <f t="shared" si="10"/>
        <v>371055.12</v>
      </c>
      <c r="AI123" s="46">
        <f t="shared" si="11"/>
        <v>161097.45000000001</v>
      </c>
      <c r="AJ123" s="50">
        <f t="shared" si="12"/>
        <v>209957.66999999998</v>
      </c>
    </row>
    <row r="124" spans="1:36" x14ac:dyDescent="0.2">
      <c r="A124" s="1" t="s">
        <v>979</v>
      </c>
      <c r="B124" s="1" t="s">
        <v>980</v>
      </c>
      <c r="C124" s="208">
        <v>3444</v>
      </c>
      <c r="D124" s="209" t="s">
        <v>1930</v>
      </c>
      <c r="E124" s="1" t="s">
        <v>1930</v>
      </c>
      <c r="F124" s="261">
        <v>751476.38</v>
      </c>
      <c r="G124" s="261">
        <v>0</v>
      </c>
      <c r="H124" s="261">
        <v>49763.65</v>
      </c>
      <c r="J124" s="93">
        <v>506876.66</v>
      </c>
      <c r="K124" s="93">
        <v>109368.18</v>
      </c>
      <c r="M124" s="281">
        <v>0</v>
      </c>
      <c r="O124" s="281">
        <v>18.690000000000001</v>
      </c>
      <c r="R124" s="93">
        <v>2517902.33</v>
      </c>
      <c r="T124" s="282">
        <v>351064.09</v>
      </c>
      <c r="W124" s="282">
        <v>81260</v>
      </c>
      <c r="Y124" s="267">
        <v>145620</v>
      </c>
      <c r="AB124" s="267">
        <v>50042.16</v>
      </c>
      <c r="AC124" s="267">
        <v>21781.200000000001</v>
      </c>
      <c r="AE124" s="290">
        <f t="shared" si="7"/>
        <v>801240.03</v>
      </c>
      <c r="AF124" s="54">
        <f t="shared" si="8"/>
        <v>18.690000000000001</v>
      </c>
      <c r="AG124" s="56">
        <f t="shared" si="9"/>
        <v>801221.34000000008</v>
      </c>
      <c r="AH124" s="57">
        <f t="shared" si="10"/>
        <v>432324.09</v>
      </c>
      <c r="AI124" s="46">
        <f t="shared" si="11"/>
        <v>217443.36000000002</v>
      </c>
      <c r="AJ124" s="50">
        <f t="shared" si="12"/>
        <v>214880.73</v>
      </c>
    </row>
    <row r="125" spans="1:36" x14ac:dyDescent="0.2">
      <c r="A125" s="1" t="s">
        <v>991</v>
      </c>
      <c r="B125" s="1" t="s">
        <v>992</v>
      </c>
      <c r="C125" s="208">
        <v>2224</v>
      </c>
      <c r="D125" s="209" t="s">
        <v>1931</v>
      </c>
      <c r="E125" s="1" t="s">
        <v>1931</v>
      </c>
      <c r="F125" s="261">
        <v>120057.22</v>
      </c>
      <c r="G125" s="261">
        <v>0</v>
      </c>
      <c r="H125" s="261">
        <v>83059.39</v>
      </c>
      <c r="J125" s="93">
        <v>310982.55</v>
      </c>
      <c r="K125" s="93">
        <v>65310.11</v>
      </c>
      <c r="R125" s="93">
        <v>2171633.4300000002</v>
      </c>
      <c r="T125" s="282">
        <v>33795.120000000003</v>
      </c>
      <c r="W125" s="282">
        <v>97627.5</v>
      </c>
      <c r="Y125" s="267">
        <v>127152.5</v>
      </c>
      <c r="AB125" s="267">
        <v>35600.120000000003</v>
      </c>
      <c r="AC125" s="267">
        <v>14203.34</v>
      </c>
      <c r="AE125" s="290">
        <f t="shared" si="7"/>
        <v>203116.61</v>
      </c>
      <c r="AF125" s="54">
        <f t="shared" si="8"/>
        <v>0</v>
      </c>
      <c r="AG125" s="56">
        <f t="shared" si="9"/>
        <v>203116.61</v>
      </c>
      <c r="AH125" s="57">
        <f t="shared" si="10"/>
        <v>131422.62</v>
      </c>
      <c r="AI125" s="46">
        <f t="shared" si="11"/>
        <v>176955.96</v>
      </c>
      <c r="AJ125" s="50">
        <f t="shared" si="12"/>
        <v>-45533.34</v>
      </c>
    </row>
    <row r="126" spans="1:36" x14ac:dyDescent="0.2">
      <c r="A126" s="1" t="s">
        <v>991</v>
      </c>
      <c r="B126" s="1" t="s">
        <v>992</v>
      </c>
      <c r="C126" s="208">
        <v>6948</v>
      </c>
      <c r="D126" s="209" t="s">
        <v>1932</v>
      </c>
      <c r="E126" s="1" t="s">
        <v>1932</v>
      </c>
      <c r="F126" s="261">
        <v>32682.83</v>
      </c>
      <c r="G126" s="261">
        <v>0</v>
      </c>
      <c r="H126" s="261">
        <v>135611.99</v>
      </c>
      <c r="J126" s="93">
        <v>45099.89</v>
      </c>
      <c r="K126" s="93">
        <v>87197.7</v>
      </c>
      <c r="M126" s="281">
        <v>0</v>
      </c>
      <c r="O126" s="281">
        <v>0</v>
      </c>
      <c r="R126" s="93">
        <v>1977387.82</v>
      </c>
      <c r="T126" s="282">
        <v>111623.08</v>
      </c>
      <c r="W126" s="282">
        <v>186840.5</v>
      </c>
      <c r="Y126" s="267">
        <v>186840.5</v>
      </c>
      <c r="AB126" s="267">
        <v>97741.63</v>
      </c>
      <c r="AC126" s="267">
        <v>6585.73</v>
      </c>
      <c r="AE126" s="290">
        <f t="shared" si="7"/>
        <v>168294.82</v>
      </c>
      <c r="AF126" s="54">
        <f t="shared" si="8"/>
        <v>0</v>
      </c>
      <c r="AG126" s="56">
        <f t="shared" si="9"/>
        <v>168294.82</v>
      </c>
      <c r="AH126" s="57">
        <f t="shared" si="10"/>
        <v>298463.58</v>
      </c>
      <c r="AI126" s="46">
        <f t="shared" si="11"/>
        <v>291167.86</v>
      </c>
      <c r="AJ126" s="50">
        <f t="shared" si="12"/>
        <v>7295.7200000000303</v>
      </c>
    </row>
    <row r="127" spans="1:36" x14ac:dyDescent="0.2">
      <c r="A127" s="1" t="s">
        <v>991</v>
      </c>
      <c r="B127" s="1" t="s">
        <v>992</v>
      </c>
      <c r="C127" s="208">
        <v>2265</v>
      </c>
      <c r="D127" s="209" t="s">
        <v>1933</v>
      </c>
      <c r="E127" s="1" t="s">
        <v>1933</v>
      </c>
      <c r="F127" s="261">
        <v>42097.05</v>
      </c>
      <c r="G127" s="261">
        <v>0</v>
      </c>
      <c r="H127" s="261">
        <v>26796.68</v>
      </c>
      <c r="J127" s="93">
        <v>304325.93</v>
      </c>
      <c r="K127" s="93">
        <v>55251</v>
      </c>
      <c r="M127" s="281">
        <v>45800</v>
      </c>
      <c r="O127" s="281">
        <v>0</v>
      </c>
      <c r="R127" s="93">
        <v>1774116.27</v>
      </c>
      <c r="T127" s="282">
        <v>38741.599999999999</v>
      </c>
      <c r="W127" s="282">
        <v>83975</v>
      </c>
      <c r="Y127" s="267">
        <v>117738</v>
      </c>
      <c r="AB127" s="267">
        <v>65151.92</v>
      </c>
      <c r="AC127" s="267">
        <v>13415.73</v>
      </c>
      <c r="AE127" s="290">
        <f t="shared" si="7"/>
        <v>68893.73000000001</v>
      </c>
      <c r="AF127" s="54">
        <f t="shared" si="8"/>
        <v>45800</v>
      </c>
      <c r="AG127" s="56">
        <f t="shared" si="9"/>
        <v>23093.73000000001</v>
      </c>
      <c r="AH127" s="57">
        <f t="shared" si="10"/>
        <v>122716.6</v>
      </c>
      <c r="AI127" s="46">
        <f t="shared" si="11"/>
        <v>196305.65</v>
      </c>
      <c r="AJ127" s="50">
        <f t="shared" si="12"/>
        <v>-73589.049999999988</v>
      </c>
    </row>
    <row r="128" spans="1:36" x14ac:dyDescent="0.2">
      <c r="A128" s="1" t="s">
        <v>991</v>
      </c>
      <c r="B128" s="1" t="s">
        <v>992</v>
      </c>
      <c r="C128" s="208">
        <v>4502</v>
      </c>
      <c r="D128" s="209" t="s">
        <v>1934</v>
      </c>
      <c r="E128" s="1" t="s">
        <v>1934</v>
      </c>
      <c r="F128" s="261">
        <v>237640.63</v>
      </c>
      <c r="G128" s="261">
        <v>0</v>
      </c>
      <c r="H128" s="261">
        <v>85438.96</v>
      </c>
      <c r="J128" s="93">
        <v>145414.32</v>
      </c>
      <c r="K128" s="93">
        <v>64852.23</v>
      </c>
      <c r="O128" s="281">
        <v>0</v>
      </c>
      <c r="R128" s="93">
        <v>1520211.94</v>
      </c>
      <c r="T128" s="282">
        <v>55394.66</v>
      </c>
      <c r="W128" s="282">
        <v>195694</v>
      </c>
      <c r="Y128" s="267">
        <v>231474</v>
      </c>
      <c r="AB128" s="267">
        <v>34781.99</v>
      </c>
      <c r="AC128" s="267">
        <v>5385.83</v>
      </c>
      <c r="AE128" s="290">
        <f t="shared" si="7"/>
        <v>323079.59000000003</v>
      </c>
      <c r="AF128" s="54">
        <f t="shared" si="8"/>
        <v>0</v>
      </c>
      <c r="AG128" s="56">
        <f t="shared" si="9"/>
        <v>323079.59000000003</v>
      </c>
      <c r="AH128" s="57">
        <f t="shared" si="10"/>
        <v>251088.66</v>
      </c>
      <c r="AI128" s="46">
        <f t="shared" si="11"/>
        <v>271641.82</v>
      </c>
      <c r="AJ128" s="50">
        <f t="shared" si="12"/>
        <v>-20553.160000000003</v>
      </c>
    </row>
    <row r="129" spans="1:36" x14ac:dyDescent="0.2">
      <c r="A129" s="1" t="s">
        <v>991</v>
      </c>
      <c r="B129" s="1" t="s">
        <v>992</v>
      </c>
      <c r="C129" s="208">
        <v>6455</v>
      </c>
      <c r="D129" s="209" t="s">
        <v>1935</v>
      </c>
      <c r="E129" s="1" t="s">
        <v>1935</v>
      </c>
      <c r="F129" s="261">
        <v>627122.29</v>
      </c>
      <c r="G129" s="261">
        <v>0</v>
      </c>
      <c r="H129" s="261">
        <v>69810.17</v>
      </c>
      <c r="J129" s="93">
        <v>209184.58</v>
      </c>
      <c r="K129" s="93">
        <v>110475.54</v>
      </c>
      <c r="M129" s="281">
        <v>26100</v>
      </c>
      <c r="O129" s="281">
        <v>0</v>
      </c>
      <c r="R129" s="93">
        <v>2436322.09</v>
      </c>
      <c r="T129" s="282">
        <v>71911.06</v>
      </c>
      <c r="W129" s="282">
        <v>138653</v>
      </c>
      <c r="Y129" s="267">
        <v>212105</v>
      </c>
      <c r="AB129" s="267">
        <v>62377.72</v>
      </c>
      <c r="AC129" s="267">
        <v>9369.64</v>
      </c>
      <c r="AE129" s="290">
        <f t="shared" si="7"/>
        <v>696932.46000000008</v>
      </c>
      <c r="AF129" s="54">
        <f t="shared" si="8"/>
        <v>26100</v>
      </c>
      <c r="AG129" s="56">
        <f t="shared" si="9"/>
        <v>670832.46000000008</v>
      </c>
      <c r="AH129" s="57">
        <f t="shared" si="10"/>
        <v>210564.06</v>
      </c>
      <c r="AI129" s="46">
        <f t="shared" si="11"/>
        <v>283852.36</v>
      </c>
      <c r="AJ129" s="50">
        <f t="shared" si="12"/>
        <v>-73288.299999999988</v>
      </c>
    </row>
    <row r="130" spans="1:36" x14ac:dyDescent="0.2">
      <c r="A130" s="1" t="s">
        <v>991</v>
      </c>
      <c r="B130" s="1" t="s">
        <v>992</v>
      </c>
      <c r="C130" s="208">
        <v>1661</v>
      </c>
      <c r="D130" s="209" t="s">
        <v>1936</v>
      </c>
      <c r="E130" s="1" t="s">
        <v>1936</v>
      </c>
      <c r="F130" s="261">
        <v>41429.550000000003</v>
      </c>
      <c r="G130" s="261">
        <v>0</v>
      </c>
      <c r="H130" s="261">
        <v>69392.479999999996</v>
      </c>
      <c r="J130" s="93">
        <v>458042.05</v>
      </c>
      <c r="K130" s="93">
        <v>69484.56</v>
      </c>
      <c r="M130" s="281">
        <v>36000</v>
      </c>
      <c r="O130" s="281">
        <v>0</v>
      </c>
      <c r="R130" s="93">
        <v>1752442.7</v>
      </c>
      <c r="T130" s="282">
        <v>39209.47</v>
      </c>
      <c r="W130" s="282">
        <v>84331.5</v>
      </c>
      <c r="Y130" s="267">
        <v>117061.5</v>
      </c>
      <c r="AB130" s="267">
        <v>16977</v>
      </c>
      <c r="AC130" s="267">
        <v>13174.45</v>
      </c>
      <c r="AE130" s="290">
        <f t="shared" si="7"/>
        <v>110822.03</v>
      </c>
      <c r="AF130" s="54">
        <f t="shared" si="8"/>
        <v>36000</v>
      </c>
      <c r="AG130" s="56">
        <f t="shared" si="9"/>
        <v>74822.03</v>
      </c>
      <c r="AH130" s="57">
        <f t="shared" si="10"/>
        <v>123540.97</v>
      </c>
      <c r="AI130" s="46">
        <f t="shared" si="11"/>
        <v>147212.95000000001</v>
      </c>
      <c r="AJ130" s="50">
        <f t="shared" si="12"/>
        <v>-23671.98000000001</v>
      </c>
    </row>
    <row r="131" spans="1:36" x14ac:dyDescent="0.2">
      <c r="A131" s="1" t="s">
        <v>991</v>
      </c>
      <c r="B131" s="1" t="s">
        <v>992</v>
      </c>
      <c r="C131" s="208">
        <v>1935</v>
      </c>
      <c r="D131" s="209" t="s">
        <v>1937</v>
      </c>
      <c r="E131" s="1" t="s">
        <v>1937</v>
      </c>
      <c r="F131" s="261">
        <v>148811.10999999999</v>
      </c>
      <c r="G131" s="261">
        <v>0</v>
      </c>
      <c r="H131" s="261">
        <v>56907.53</v>
      </c>
      <c r="J131" s="93">
        <v>481922.11</v>
      </c>
      <c r="K131" s="93">
        <v>54258.33</v>
      </c>
      <c r="M131" s="281">
        <v>7700</v>
      </c>
      <c r="O131" s="281">
        <v>0</v>
      </c>
      <c r="R131" s="93">
        <v>2586652.75</v>
      </c>
      <c r="T131" s="282">
        <v>34058.53</v>
      </c>
      <c r="W131" s="282">
        <v>92359.5</v>
      </c>
      <c r="Y131" s="267">
        <v>112089.5</v>
      </c>
      <c r="AB131" s="267">
        <v>21401.91</v>
      </c>
      <c r="AC131" s="267">
        <v>12087</v>
      </c>
      <c r="AE131" s="290">
        <f t="shared" si="7"/>
        <v>205718.63999999998</v>
      </c>
      <c r="AF131" s="54">
        <f t="shared" si="8"/>
        <v>7700</v>
      </c>
      <c r="AG131" s="56">
        <f t="shared" si="9"/>
        <v>198018.63999999998</v>
      </c>
      <c r="AH131" s="57">
        <f t="shared" si="10"/>
        <v>126418.03</v>
      </c>
      <c r="AI131" s="46">
        <f t="shared" si="11"/>
        <v>145578.41</v>
      </c>
      <c r="AJ131" s="50">
        <f t="shared" si="12"/>
        <v>-19160.380000000005</v>
      </c>
    </row>
    <row r="132" spans="1:36" x14ac:dyDescent="0.2">
      <c r="A132" s="1" t="s">
        <v>991</v>
      </c>
      <c r="B132" s="1" t="s">
        <v>992</v>
      </c>
      <c r="C132" s="208">
        <v>4296</v>
      </c>
      <c r="D132" s="209" t="s">
        <v>1938</v>
      </c>
      <c r="E132" s="1" t="s">
        <v>1938</v>
      </c>
      <c r="F132" s="261">
        <v>189187.24</v>
      </c>
      <c r="G132" s="261">
        <v>0</v>
      </c>
      <c r="H132" s="261">
        <v>112848.61</v>
      </c>
      <c r="J132" s="93">
        <v>88895.55</v>
      </c>
      <c r="K132" s="93">
        <v>104037.23</v>
      </c>
      <c r="M132" s="281">
        <v>71000</v>
      </c>
      <c r="O132" s="281">
        <v>14.01</v>
      </c>
      <c r="R132" s="93">
        <v>1898238.82</v>
      </c>
      <c r="T132" s="282">
        <v>116958.31</v>
      </c>
      <c r="W132" s="282">
        <v>118535.5</v>
      </c>
      <c r="Y132" s="267">
        <v>174435.5</v>
      </c>
      <c r="AB132" s="267">
        <v>100269.22</v>
      </c>
      <c r="AC132" s="267">
        <v>8495.84</v>
      </c>
      <c r="AD132" s="267">
        <v>1687.08</v>
      </c>
      <c r="AE132" s="290">
        <f t="shared" si="7"/>
        <v>302035.84999999998</v>
      </c>
      <c r="AF132" s="54">
        <f t="shared" si="8"/>
        <v>71014.009999999995</v>
      </c>
      <c r="AG132" s="56">
        <f t="shared" si="9"/>
        <v>231021.83999999997</v>
      </c>
      <c r="AH132" s="57">
        <f t="shared" si="10"/>
        <v>235493.81</v>
      </c>
      <c r="AI132" s="46">
        <f t="shared" si="11"/>
        <v>284887.64</v>
      </c>
      <c r="AJ132" s="50">
        <f t="shared" si="12"/>
        <v>-49393.830000000016</v>
      </c>
    </row>
    <row r="133" spans="1:36" x14ac:dyDescent="0.2">
      <c r="A133" s="1" t="s">
        <v>991</v>
      </c>
      <c r="B133" s="1" t="s">
        <v>992</v>
      </c>
      <c r="C133" s="208">
        <v>4985</v>
      </c>
      <c r="D133" s="209" t="s">
        <v>1939</v>
      </c>
      <c r="E133" s="1" t="s">
        <v>1939</v>
      </c>
      <c r="F133" s="261">
        <v>408257.31</v>
      </c>
      <c r="G133" s="261">
        <v>0</v>
      </c>
      <c r="H133" s="261">
        <v>127622.74</v>
      </c>
      <c r="J133" s="93">
        <v>530424.30000000005</v>
      </c>
      <c r="K133" s="93">
        <v>132340.85999999999</v>
      </c>
      <c r="R133" s="93">
        <v>2434424.27</v>
      </c>
      <c r="T133" s="282">
        <v>86233.72</v>
      </c>
      <c r="V133" s="282">
        <v>1667.65</v>
      </c>
      <c r="W133" s="282">
        <v>162571</v>
      </c>
      <c r="Y133" s="267">
        <v>186434</v>
      </c>
      <c r="AB133" s="267">
        <v>71133.990000000005</v>
      </c>
      <c r="AC133" s="267">
        <v>21250.97</v>
      </c>
      <c r="AE133" s="290">
        <f t="shared" ref="AE133:AE192" si="13">SUM(F133:I133)</f>
        <v>535880.05000000005</v>
      </c>
      <c r="AF133" s="54">
        <f t="shared" ref="AF133:AF192" si="14">SUM(L133:O133)</f>
        <v>0</v>
      </c>
      <c r="AG133" s="56">
        <f t="shared" ref="AG133:AG192" si="15">AE133-AF133</f>
        <v>535880.05000000005</v>
      </c>
      <c r="AH133" s="57">
        <f t="shared" ref="AH133:AH192" si="16">SUM(S133:X133)</f>
        <v>250472.37</v>
      </c>
      <c r="AI133" s="46">
        <f t="shared" ref="AI133:AI192" si="17">SUM(Y133:AD133)</f>
        <v>278818.95999999996</v>
      </c>
      <c r="AJ133" s="50">
        <f t="shared" ref="AJ133:AJ192" si="18">AH133-AI133</f>
        <v>-28346.589999999967</v>
      </c>
    </row>
    <row r="134" spans="1:36" x14ac:dyDescent="0.2">
      <c r="A134" s="1" t="s">
        <v>991</v>
      </c>
      <c r="B134" s="1" t="s">
        <v>992</v>
      </c>
      <c r="C134" s="208">
        <v>6488</v>
      </c>
      <c r="D134" s="209" t="s">
        <v>1940</v>
      </c>
      <c r="E134" s="1" t="s">
        <v>1940</v>
      </c>
      <c r="F134" s="261">
        <v>265368.98</v>
      </c>
      <c r="G134" s="261">
        <v>0</v>
      </c>
      <c r="H134" s="261">
        <v>152104.01999999999</v>
      </c>
      <c r="J134" s="93">
        <v>563460.56999999995</v>
      </c>
      <c r="K134" s="93">
        <v>194034.86</v>
      </c>
      <c r="M134" s="281">
        <v>0</v>
      </c>
      <c r="R134" s="93">
        <v>2150215.54</v>
      </c>
      <c r="T134" s="282">
        <v>103390.99</v>
      </c>
      <c r="V134" s="282">
        <v>1566.55</v>
      </c>
      <c r="W134" s="282">
        <v>84950.41</v>
      </c>
      <c r="Y134" s="267">
        <v>145650.41</v>
      </c>
      <c r="AB134" s="267">
        <v>60587.8</v>
      </c>
      <c r="AC134" s="267">
        <v>24307.74</v>
      </c>
      <c r="AE134" s="290">
        <f t="shared" si="13"/>
        <v>417473</v>
      </c>
      <c r="AF134" s="54">
        <f t="shared" si="14"/>
        <v>0</v>
      </c>
      <c r="AG134" s="56">
        <f t="shared" si="15"/>
        <v>417473</v>
      </c>
      <c r="AH134" s="57">
        <f t="shared" si="16"/>
        <v>189907.95</v>
      </c>
      <c r="AI134" s="46">
        <f t="shared" si="17"/>
        <v>230545.95</v>
      </c>
      <c r="AJ134" s="50">
        <f t="shared" si="18"/>
        <v>-40638</v>
      </c>
    </row>
    <row r="135" spans="1:36" x14ac:dyDescent="0.2">
      <c r="A135" s="1" t="s">
        <v>991</v>
      </c>
      <c r="B135" s="1" t="s">
        <v>992</v>
      </c>
      <c r="C135" s="208">
        <v>789</v>
      </c>
      <c r="D135" s="209" t="s">
        <v>1941</v>
      </c>
      <c r="E135" s="1" t="s">
        <v>1941</v>
      </c>
      <c r="F135" s="261">
        <v>12281.05</v>
      </c>
      <c r="G135" s="261">
        <v>0</v>
      </c>
      <c r="H135" s="261">
        <v>20309.32</v>
      </c>
      <c r="J135" s="93">
        <v>423741.35</v>
      </c>
      <c r="K135" s="93">
        <v>68848.789999999994</v>
      </c>
      <c r="M135" s="281">
        <v>36800</v>
      </c>
      <c r="R135" s="93">
        <v>1699412.19</v>
      </c>
      <c r="T135" s="282">
        <v>17706.89</v>
      </c>
      <c r="W135" s="282">
        <v>102805.5</v>
      </c>
      <c r="Y135" s="267">
        <v>102805.5</v>
      </c>
      <c r="AB135" s="267">
        <v>21298.3</v>
      </c>
      <c r="AC135" s="267">
        <v>12598.88</v>
      </c>
      <c r="AE135" s="290">
        <f t="shared" si="13"/>
        <v>32590.37</v>
      </c>
      <c r="AF135" s="54">
        <f t="shared" si="14"/>
        <v>36800</v>
      </c>
      <c r="AG135" s="56">
        <f t="shared" si="15"/>
        <v>-4209.630000000001</v>
      </c>
      <c r="AH135" s="57">
        <f t="shared" si="16"/>
        <v>120512.39</v>
      </c>
      <c r="AI135" s="46">
        <f t="shared" si="17"/>
        <v>136702.68</v>
      </c>
      <c r="AJ135" s="50">
        <f t="shared" si="18"/>
        <v>-16190.289999999994</v>
      </c>
    </row>
    <row r="136" spans="1:36" x14ac:dyDescent="0.2">
      <c r="A136" s="1" t="s">
        <v>1006</v>
      </c>
      <c r="B136" s="1" t="s">
        <v>1007</v>
      </c>
      <c r="C136" s="208">
        <v>8307</v>
      </c>
      <c r="D136" s="209" t="s">
        <v>1942</v>
      </c>
      <c r="E136" s="1" t="s">
        <v>1942</v>
      </c>
      <c r="F136" s="261">
        <v>455925.35</v>
      </c>
      <c r="G136" s="261">
        <v>0</v>
      </c>
      <c r="H136" s="261">
        <v>101140.64</v>
      </c>
      <c r="J136" s="93">
        <v>912157.19</v>
      </c>
      <c r="K136" s="93">
        <v>73657.679999999993</v>
      </c>
      <c r="M136" s="281">
        <v>0</v>
      </c>
      <c r="O136" s="281">
        <v>0</v>
      </c>
      <c r="R136" s="93">
        <v>3628521.74</v>
      </c>
      <c r="T136" s="282">
        <v>313544.63</v>
      </c>
      <c r="W136" s="282">
        <v>196931</v>
      </c>
      <c r="X136" s="282">
        <v>5000</v>
      </c>
      <c r="Y136" s="267">
        <v>306819</v>
      </c>
      <c r="AB136" s="267">
        <v>66443.42</v>
      </c>
      <c r="AC136" s="267">
        <v>22890.54</v>
      </c>
      <c r="AE136" s="290">
        <f t="shared" si="13"/>
        <v>557065.99</v>
      </c>
      <c r="AF136" s="54">
        <f t="shared" si="14"/>
        <v>0</v>
      </c>
      <c r="AG136" s="56">
        <f t="shared" si="15"/>
        <v>557065.99</v>
      </c>
      <c r="AH136" s="57">
        <f t="shared" si="16"/>
        <v>515475.63</v>
      </c>
      <c r="AI136" s="46">
        <f t="shared" si="17"/>
        <v>396152.95999999996</v>
      </c>
      <c r="AJ136" s="50">
        <f t="shared" si="18"/>
        <v>119322.67000000004</v>
      </c>
    </row>
    <row r="137" spans="1:36" x14ac:dyDescent="0.2">
      <c r="A137" s="1" t="s">
        <v>1006</v>
      </c>
      <c r="B137" s="1" t="s">
        <v>1007</v>
      </c>
      <c r="C137" s="208">
        <v>4857</v>
      </c>
      <c r="D137" s="209" t="s">
        <v>1943</v>
      </c>
      <c r="E137" s="1" t="s">
        <v>1943</v>
      </c>
      <c r="F137" s="261">
        <v>234012</v>
      </c>
      <c r="G137" s="261">
        <v>0</v>
      </c>
      <c r="H137" s="261">
        <v>182559.11</v>
      </c>
      <c r="J137" s="93">
        <v>1160770.3</v>
      </c>
      <c r="K137" s="93">
        <v>26203.54</v>
      </c>
      <c r="M137" s="281">
        <v>0</v>
      </c>
      <c r="O137" s="281">
        <v>0</v>
      </c>
      <c r="R137" s="93">
        <v>365872.84</v>
      </c>
      <c r="T137" s="282">
        <v>240527.41</v>
      </c>
      <c r="W137" s="282">
        <v>184998</v>
      </c>
      <c r="X137" s="282">
        <v>3000</v>
      </c>
      <c r="Y137" s="267">
        <v>233615</v>
      </c>
      <c r="AB137" s="267">
        <v>77353.89</v>
      </c>
      <c r="AC137" s="267">
        <v>9634.84</v>
      </c>
      <c r="AE137" s="290">
        <f t="shared" si="13"/>
        <v>416571.11</v>
      </c>
      <c r="AF137" s="54">
        <f t="shared" si="14"/>
        <v>0</v>
      </c>
      <c r="AG137" s="56">
        <f t="shared" si="15"/>
        <v>416571.11</v>
      </c>
      <c r="AH137" s="57">
        <f t="shared" si="16"/>
        <v>428525.41000000003</v>
      </c>
      <c r="AI137" s="46">
        <f t="shared" si="17"/>
        <v>320603.73000000004</v>
      </c>
      <c r="AJ137" s="50">
        <f t="shared" si="18"/>
        <v>107921.68</v>
      </c>
    </row>
    <row r="138" spans="1:36" x14ac:dyDescent="0.2">
      <c r="A138" s="1" t="s">
        <v>1006</v>
      </c>
      <c r="B138" s="1" t="s">
        <v>1007</v>
      </c>
      <c r="C138" s="208">
        <v>4343</v>
      </c>
      <c r="D138" s="209" t="s">
        <v>1944</v>
      </c>
      <c r="E138" s="1" t="s">
        <v>1944</v>
      </c>
      <c r="F138" s="261">
        <v>322976.59999999998</v>
      </c>
      <c r="G138" s="261">
        <v>0</v>
      </c>
      <c r="H138" s="261">
        <v>222836.75</v>
      </c>
      <c r="J138" s="93">
        <v>165772.76999999999</v>
      </c>
      <c r="K138" s="93">
        <v>63879.24</v>
      </c>
      <c r="M138" s="281">
        <v>0</v>
      </c>
      <c r="O138" s="281">
        <v>672</v>
      </c>
      <c r="R138" s="93">
        <v>2122751.4700000002</v>
      </c>
      <c r="T138" s="282">
        <v>59691.02</v>
      </c>
      <c r="W138" s="282">
        <v>160485.5</v>
      </c>
      <c r="X138" s="282">
        <v>1500</v>
      </c>
      <c r="Y138" s="267">
        <v>216534.5</v>
      </c>
      <c r="AB138" s="267">
        <v>21210.720000000001</v>
      </c>
      <c r="AC138" s="267">
        <v>12342.86</v>
      </c>
      <c r="AE138" s="290">
        <f t="shared" si="13"/>
        <v>545813.35</v>
      </c>
      <c r="AF138" s="54">
        <f t="shared" si="14"/>
        <v>672</v>
      </c>
      <c r="AG138" s="56">
        <f t="shared" si="15"/>
        <v>545141.35</v>
      </c>
      <c r="AH138" s="57">
        <f t="shared" si="16"/>
        <v>221676.52</v>
      </c>
      <c r="AI138" s="46">
        <f t="shared" si="17"/>
        <v>250088.08000000002</v>
      </c>
      <c r="AJ138" s="50">
        <f t="shared" si="18"/>
        <v>-28411.560000000027</v>
      </c>
    </row>
    <row r="139" spans="1:36" x14ac:dyDescent="0.2">
      <c r="A139" s="1" t="s">
        <v>1006</v>
      </c>
      <c r="B139" s="1" t="s">
        <v>1007</v>
      </c>
      <c r="C139" s="208">
        <v>4628</v>
      </c>
      <c r="D139" s="209" t="s">
        <v>1945</v>
      </c>
      <c r="E139" s="1" t="s">
        <v>1945</v>
      </c>
      <c r="F139" s="261">
        <v>269486.77</v>
      </c>
      <c r="G139" s="261">
        <v>0</v>
      </c>
      <c r="H139" s="261">
        <v>115818.75</v>
      </c>
      <c r="J139" s="93">
        <v>1576526.53</v>
      </c>
      <c r="K139" s="93">
        <v>94794.13</v>
      </c>
      <c r="M139" s="281">
        <v>0</v>
      </c>
      <c r="O139" s="281">
        <v>189.32</v>
      </c>
      <c r="R139" s="93">
        <v>765116.2</v>
      </c>
      <c r="T139" s="282">
        <v>114354.81</v>
      </c>
      <c r="W139" s="282">
        <v>31164</v>
      </c>
      <c r="Y139" s="267">
        <v>101540</v>
      </c>
      <c r="AB139" s="267">
        <v>127807.34</v>
      </c>
      <c r="AC139" s="267">
        <v>14865.65</v>
      </c>
      <c r="AE139" s="290">
        <f t="shared" si="13"/>
        <v>385305.52</v>
      </c>
      <c r="AF139" s="54">
        <f t="shared" si="14"/>
        <v>189.32</v>
      </c>
      <c r="AG139" s="56">
        <f t="shared" si="15"/>
        <v>385116.2</v>
      </c>
      <c r="AH139" s="57">
        <f t="shared" si="16"/>
        <v>145518.81</v>
      </c>
      <c r="AI139" s="46">
        <f t="shared" si="17"/>
        <v>244212.99</v>
      </c>
      <c r="AJ139" s="50">
        <f t="shared" si="18"/>
        <v>-98694.18</v>
      </c>
    </row>
    <row r="140" spans="1:36" x14ac:dyDescent="0.2">
      <c r="A140" s="1" t="s">
        <v>1006</v>
      </c>
      <c r="B140" s="1" t="s">
        <v>1007</v>
      </c>
      <c r="C140" s="208">
        <v>5183</v>
      </c>
      <c r="D140" s="209" t="s">
        <v>1946</v>
      </c>
      <c r="E140" s="1" t="s">
        <v>1946</v>
      </c>
      <c r="F140" s="261">
        <v>62285.17</v>
      </c>
      <c r="G140" s="261">
        <v>124600</v>
      </c>
      <c r="H140" s="261">
        <v>210676.64</v>
      </c>
      <c r="J140" s="93">
        <v>454114.94</v>
      </c>
      <c r="K140" s="93">
        <v>18911.490000000002</v>
      </c>
      <c r="M140" s="281">
        <v>0</v>
      </c>
      <c r="O140" s="281">
        <v>0</v>
      </c>
      <c r="R140" s="93">
        <v>3234091.19</v>
      </c>
      <c r="T140" s="282">
        <v>169515.53</v>
      </c>
      <c r="W140" s="282">
        <v>113536.5</v>
      </c>
      <c r="X140" s="282">
        <v>3000</v>
      </c>
      <c r="Y140" s="267">
        <v>174989.5</v>
      </c>
      <c r="AB140" s="267">
        <v>97069.16</v>
      </c>
      <c r="AC140" s="267">
        <v>13056.65</v>
      </c>
      <c r="AE140" s="290">
        <f t="shared" si="13"/>
        <v>397561.81</v>
      </c>
      <c r="AF140" s="54">
        <f t="shared" si="14"/>
        <v>0</v>
      </c>
      <c r="AG140" s="56">
        <f t="shared" si="15"/>
        <v>397561.81</v>
      </c>
      <c r="AH140" s="57">
        <f t="shared" si="16"/>
        <v>286052.03000000003</v>
      </c>
      <c r="AI140" s="46">
        <f t="shared" si="17"/>
        <v>285115.31000000006</v>
      </c>
      <c r="AJ140" s="50">
        <f t="shared" si="18"/>
        <v>936.71999999997206</v>
      </c>
    </row>
    <row r="141" spans="1:36" x14ac:dyDescent="0.2">
      <c r="A141" s="1" t="s">
        <v>1006</v>
      </c>
      <c r="B141" s="1" t="s">
        <v>1007</v>
      </c>
      <c r="C141" s="208">
        <v>3400</v>
      </c>
      <c r="D141" s="209" t="s">
        <v>1947</v>
      </c>
      <c r="E141" s="1" t="s">
        <v>1947</v>
      </c>
      <c r="F141" s="261">
        <v>95277</v>
      </c>
      <c r="G141" s="261">
        <v>10500</v>
      </c>
      <c r="H141" s="261">
        <v>88988.71</v>
      </c>
      <c r="J141" s="93">
        <v>234538.21</v>
      </c>
      <c r="K141" s="93">
        <v>141441.43</v>
      </c>
      <c r="M141" s="281">
        <v>0</v>
      </c>
      <c r="O141" s="281">
        <v>522.59</v>
      </c>
      <c r="R141" s="93">
        <v>1809525.85</v>
      </c>
      <c r="T141" s="282">
        <v>189419.64</v>
      </c>
      <c r="W141" s="282">
        <v>103483</v>
      </c>
      <c r="X141" s="282">
        <v>1500</v>
      </c>
      <c r="Y141" s="267">
        <v>164767</v>
      </c>
      <c r="AB141" s="267">
        <v>123087.67999999999</v>
      </c>
      <c r="AC141" s="267">
        <v>8146.72</v>
      </c>
      <c r="AE141" s="290">
        <f t="shared" si="13"/>
        <v>194765.71000000002</v>
      </c>
      <c r="AF141" s="54">
        <f t="shared" si="14"/>
        <v>522.59</v>
      </c>
      <c r="AG141" s="56">
        <f t="shared" si="15"/>
        <v>194243.12000000002</v>
      </c>
      <c r="AH141" s="57">
        <f t="shared" si="16"/>
        <v>294402.64</v>
      </c>
      <c r="AI141" s="46">
        <f t="shared" si="17"/>
        <v>296001.39999999997</v>
      </c>
      <c r="AJ141" s="50">
        <f t="shared" si="18"/>
        <v>-1598.7599999999511</v>
      </c>
    </row>
    <row r="142" spans="1:36" x14ac:dyDescent="0.2">
      <c r="A142" s="1" t="s">
        <v>1006</v>
      </c>
      <c r="B142" s="1" t="s">
        <v>1007</v>
      </c>
      <c r="C142" s="208">
        <v>7272</v>
      </c>
      <c r="D142" s="209" t="s">
        <v>1948</v>
      </c>
      <c r="E142" s="1" t="s">
        <v>1948</v>
      </c>
      <c r="F142" s="261">
        <v>254348.65</v>
      </c>
      <c r="G142" s="261">
        <v>0</v>
      </c>
      <c r="H142" s="261">
        <v>27769.48</v>
      </c>
      <c r="J142" s="93">
        <v>1245707.08</v>
      </c>
      <c r="K142" s="93">
        <v>278984.96000000002</v>
      </c>
      <c r="M142" s="281">
        <v>0</v>
      </c>
      <c r="R142" s="93">
        <v>1034850.95</v>
      </c>
      <c r="T142" s="282">
        <v>139965.79</v>
      </c>
      <c r="W142" s="282">
        <v>80451</v>
      </c>
      <c r="X142" s="282">
        <v>1500</v>
      </c>
      <c r="Y142" s="267">
        <v>142456</v>
      </c>
      <c r="AB142" s="267">
        <v>31343.15</v>
      </c>
      <c r="AC142" s="267">
        <v>20088.84</v>
      </c>
      <c r="AE142" s="290">
        <f t="shared" si="13"/>
        <v>282118.13</v>
      </c>
      <c r="AF142" s="54">
        <f t="shared" si="14"/>
        <v>0</v>
      </c>
      <c r="AG142" s="56">
        <f t="shared" si="15"/>
        <v>282118.13</v>
      </c>
      <c r="AH142" s="57">
        <f t="shared" si="16"/>
        <v>221916.79</v>
      </c>
      <c r="AI142" s="46">
        <f t="shared" si="17"/>
        <v>193887.99</v>
      </c>
      <c r="AJ142" s="50">
        <f t="shared" si="18"/>
        <v>28028.800000000017</v>
      </c>
    </row>
    <row r="143" spans="1:36" x14ac:dyDescent="0.2">
      <c r="A143" s="1" t="s">
        <v>1006</v>
      </c>
      <c r="B143" s="1" t="s">
        <v>1007</v>
      </c>
      <c r="C143" s="208">
        <v>4130</v>
      </c>
      <c r="D143" s="209" t="s">
        <v>1949</v>
      </c>
      <c r="E143" s="1" t="s">
        <v>1949</v>
      </c>
      <c r="F143" s="261">
        <v>236449.68</v>
      </c>
      <c r="G143" s="261">
        <v>0</v>
      </c>
      <c r="H143" s="261">
        <v>62590.12</v>
      </c>
      <c r="J143" s="93">
        <v>278612.28999999998</v>
      </c>
      <c r="K143" s="93">
        <v>74708.58</v>
      </c>
      <c r="M143" s="281">
        <v>0</v>
      </c>
      <c r="R143" s="93">
        <v>1778360.15</v>
      </c>
      <c r="T143" s="282">
        <v>164929.35</v>
      </c>
      <c r="W143" s="282">
        <v>87363.5</v>
      </c>
      <c r="X143" s="282">
        <v>1500</v>
      </c>
      <c r="Y143" s="267">
        <v>176408.5</v>
      </c>
      <c r="AB143" s="267">
        <v>95826.36</v>
      </c>
      <c r="AC143" s="267">
        <v>16417.91</v>
      </c>
      <c r="AE143" s="290">
        <f t="shared" si="13"/>
        <v>299039.8</v>
      </c>
      <c r="AF143" s="54">
        <f t="shared" si="14"/>
        <v>0</v>
      </c>
      <c r="AG143" s="56">
        <f t="shared" si="15"/>
        <v>299039.8</v>
      </c>
      <c r="AH143" s="57">
        <f t="shared" si="16"/>
        <v>253792.85</v>
      </c>
      <c r="AI143" s="46">
        <f t="shared" si="17"/>
        <v>288652.76999999996</v>
      </c>
      <c r="AJ143" s="50">
        <f t="shared" si="18"/>
        <v>-34859.919999999955</v>
      </c>
    </row>
    <row r="144" spans="1:36" x14ac:dyDescent="0.2">
      <c r="A144" s="1" t="s">
        <v>1006</v>
      </c>
      <c r="B144" s="1" t="s">
        <v>1007</v>
      </c>
      <c r="C144" s="208">
        <v>3177</v>
      </c>
      <c r="D144" s="209" t="s">
        <v>1950</v>
      </c>
      <c r="E144" s="1" t="s">
        <v>1950</v>
      </c>
      <c r="F144" s="261">
        <v>232576.7</v>
      </c>
      <c r="G144" s="261">
        <v>0</v>
      </c>
      <c r="H144" s="261">
        <v>31284.04</v>
      </c>
      <c r="J144" s="93">
        <v>494075.03</v>
      </c>
      <c r="K144" s="93">
        <v>63287.25</v>
      </c>
      <c r="M144" s="281">
        <v>0</v>
      </c>
      <c r="R144" s="93">
        <v>2463401.71</v>
      </c>
      <c r="T144" s="282">
        <v>139553.13</v>
      </c>
      <c r="W144" s="282">
        <v>133322</v>
      </c>
      <c r="X144" s="282">
        <v>1500</v>
      </c>
      <c r="Y144" s="267">
        <v>189256</v>
      </c>
      <c r="AB144" s="267">
        <v>77572.41</v>
      </c>
      <c r="AC144" s="267">
        <v>13405.74</v>
      </c>
      <c r="AE144" s="290">
        <f t="shared" si="13"/>
        <v>263860.74</v>
      </c>
      <c r="AF144" s="54">
        <f t="shared" si="14"/>
        <v>0</v>
      </c>
      <c r="AG144" s="56">
        <f t="shared" si="15"/>
        <v>263860.74</v>
      </c>
      <c r="AH144" s="57">
        <f t="shared" si="16"/>
        <v>274375.13</v>
      </c>
      <c r="AI144" s="46">
        <f t="shared" si="17"/>
        <v>280234.15000000002</v>
      </c>
      <c r="AJ144" s="50">
        <f t="shared" si="18"/>
        <v>-5859.0200000000186</v>
      </c>
    </row>
    <row r="145" spans="1:36" x14ac:dyDescent="0.2">
      <c r="A145" s="1" t="s">
        <v>1006</v>
      </c>
      <c r="B145" s="1" t="s">
        <v>1007</v>
      </c>
      <c r="C145" s="208">
        <v>5043</v>
      </c>
      <c r="D145" s="209" t="s">
        <v>1951</v>
      </c>
      <c r="E145" s="1" t="s">
        <v>1951</v>
      </c>
      <c r="F145" s="261">
        <v>66366.37</v>
      </c>
      <c r="G145" s="261">
        <v>0</v>
      </c>
      <c r="H145" s="261">
        <v>113882.81</v>
      </c>
      <c r="J145" s="93">
        <v>132147.98000000001</v>
      </c>
      <c r="K145" s="93">
        <v>38118</v>
      </c>
      <c r="M145" s="281">
        <v>0</v>
      </c>
      <c r="O145" s="281">
        <v>0</v>
      </c>
      <c r="R145" s="93">
        <v>1748544.54</v>
      </c>
      <c r="T145" s="282">
        <v>321437.59000000003</v>
      </c>
      <c r="W145" s="282">
        <v>147159.5</v>
      </c>
      <c r="Y145" s="267">
        <v>316691.5</v>
      </c>
      <c r="AB145" s="267">
        <v>95159.98</v>
      </c>
      <c r="AC145" s="267">
        <v>15895.46</v>
      </c>
      <c r="AE145" s="290">
        <f t="shared" si="13"/>
        <v>180249.18</v>
      </c>
      <c r="AF145" s="54">
        <f t="shared" si="14"/>
        <v>0</v>
      </c>
      <c r="AG145" s="56">
        <f t="shared" si="15"/>
        <v>180249.18</v>
      </c>
      <c r="AH145" s="57">
        <f t="shared" si="16"/>
        <v>468597.09</v>
      </c>
      <c r="AI145" s="46">
        <f t="shared" si="17"/>
        <v>427746.94</v>
      </c>
      <c r="AJ145" s="50">
        <f t="shared" si="18"/>
        <v>40850.150000000023</v>
      </c>
    </row>
    <row r="146" spans="1:36" x14ac:dyDescent="0.2">
      <c r="A146" s="1" t="s">
        <v>1006</v>
      </c>
      <c r="B146" s="1" t="s">
        <v>1007</v>
      </c>
      <c r="C146" s="208">
        <v>4781</v>
      </c>
      <c r="D146" s="209" t="s">
        <v>1952</v>
      </c>
      <c r="E146" s="1" t="s">
        <v>1952</v>
      </c>
      <c r="F146" s="261">
        <v>175327.61</v>
      </c>
      <c r="G146" s="261">
        <v>0</v>
      </c>
      <c r="H146" s="261">
        <v>167377.03</v>
      </c>
      <c r="J146" s="93">
        <v>1425269.36</v>
      </c>
      <c r="K146" s="93">
        <v>143425.21</v>
      </c>
      <c r="M146" s="281">
        <v>0</v>
      </c>
      <c r="O146" s="281">
        <v>4000</v>
      </c>
      <c r="Q146" s="93">
        <v>0</v>
      </c>
      <c r="R146" s="93">
        <v>577706.88</v>
      </c>
      <c r="T146" s="282">
        <v>274350.25</v>
      </c>
      <c r="W146" s="282">
        <v>172581.5</v>
      </c>
      <c r="X146" s="282">
        <v>2500</v>
      </c>
      <c r="Y146" s="267">
        <v>244848.5</v>
      </c>
      <c r="AB146" s="267">
        <v>88410.5</v>
      </c>
      <c r="AC146" s="267">
        <v>14655.21</v>
      </c>
      <c r="AE146" s="290">
        <f t="shared" si="13"/>
        <v>342704.64000000001</v>
      </c>
      <c r="AF146" s="54">
        <f t="shared" si="14"/>
        <v>4000</v>
      </c>
      <c r="AG146" s="56">
        <f t="shared" si="15"/>
        <v>338704.64000000001</v>
      </c>
      <c r="AH146" s="57">
        <f t="shared" si="16"/>
        <v>449431.75</v>
      </c>
      <c r="AI146" s="46">
        <f t="shared" si="17"/>
        <v>347914.21</v>
      </c>
      <c r="AJ146" s="50">
        <f t="shared" si="18"/>
        <v>101517.53999999998</v>
      </c>
    </row>
    <row r="147" spans="1:36" x14ac:dyDescent="0.2">
      <c r="A147" s="1" t="s">
        <v>1006</v>
      </c>
      <c r="B147" s="1" t="s">
        <v>1007</v>
      </c>
      <c r="C147" s="208">
        <v>7022</v>
      </c>
      <c r="D147" s="209" t="s">
        <v>1953</v>
      </c>
      <c r="E147" s="1" t="s">
        <v>1953</v>
      </c>
      <c r="F147" s="261">
        <v>229940.22</v>
      </c>
      <c r="G147" s="261">
        <v>0</v>
      </c>
      <c r="H147" s="261">
        <v>85480.35</v>
      </c>
      <c r="J147" s="93">
        <v>108208.16</v>
      </c>
      <c r="K147" s="93">
        <v>112203.82</v>
      </c>
      <c r="M147" s="281">
        <v>0</v>
      </c>
      <c r="O147" s="281">
        <v>673.38</v>
      </c>
      <c r="R147" s="93">
        <v>3628551.99</v>
      </c>
      <c r="T147" s="282">
        <v>213244.67</v>
      </c>
      <c r="W147" s="282">
        <v>80482.5</v>
      </c>
      <c r="X147" s="282">
        <v>1500</v>
      </c>
      <c r="Y147" s="267">
        <v>140586.5</v>
      </c>
      <c r="AB147" s="267">
        <v>196916</v>
      </c>
      <c r="AC147" s="267">
        <v>17467.37</v>
      </c>
      <c r="AE147" s="290">
        <f t="shared" si="13"/>
        <v>315420.57</v>
      </c>
      <c r="AF147" s="54">
        <f t="shared" si="14"/>
        <v>673.38</v>
      </c>
      <c r="AG147" s="56">
        <f t="shared" si="15"/>
        <v>314747.19</v>
      </c>
      <c r="AH147" s="57">
        <f t="shared" si="16"/>
        <v>295227.17000000004</v>
      </c>
      <c r="AI147" s="46">
        <f t="shared" si="17"/>
        <v>354969.87</v>
      </c>
      <c r="AJ147" s="50">
        <f t="shared" si="18"/>
        <v>-59742.699999999953</v>
      </c>
    </row>
    <row r="148" spans="1:36" x14ac:dyDescent="0.2">
      <c r="A148" s="1" t="s">
        <v>1006</v>
      </c>
      <c r="B148" s="1" t="s">
        <v>1007</v>
      </c>
      <c r="C148" s="208">
        <v>5099</v>
      </c>
      <c r="D148" s="209" t="s">
        <v>1954</v>
      </c>
      <c r="E148" s="1" t="s">
        <v>1954</v>
      </c>
      <c r="F148" s="261">
        <v>226357.19</v>
      </c>
      <c r="G148" s="261">
        <v>0</v>
      </c>
      <c r="H148" s="261">
        <v>148652.49</v>
      </c>
      <c r="J148" s="93">
        <v>450607.45</v>
      </c>
      <c r="K148" s="93">
        <v>97301.06</v>
      </c>
      <c r="M148" s="281">
        <v>0</v>
      </c>
      <c r="R148" s="93">
        <v>2252597.11</v>
      </c>
      <c r="T148" s="282">
        <v>103318.64</v>
      </c>
      <c r="W148" s="282">
        <v>135810.5</v>
      </c>
      <c r="X148" s="282">
        <v>3000</v>
      </c>
      <c r="Y148" s="267">
        <v>189926.5</v>
      </c>
      <c r="AB148" s="267">
        <v>34028.89</v>
      </c>
      <c r="AC148" s="267">
        <v>18708.060000000001</v>
      </c>
      <c r="AE148" s="290">
        <f t="shared" si="13"/>
        <v>375009.68</v>
      </c>
      <c r="AF148" s="54">
        <f t="shared" si="14"/>
        <v>0</v>
      </c>
      <c r="AG148" s="56">
        <f t="shared" si="15"/>
        <v>375009.68</v>
      </c>
      <c r="AH148" s="57">
        <f t="shared" si="16"/>
        <v>242129.14</v>
      </c>
      <c r="AI148" s="46">
        <f t="shared" si="17"/>
        <v>242663.45</v>
      </c>
      <c r="AJ148" s="50">
        <f t="shared" si="18"/>
        <v>-534.30999999999767</v>
      </c>
    </row>
    <row r="149" spans="1:36" x14ac:dyDescent="0.2">
      <c r="A149" s="1" t="s">
        <v>1006</v>
      </c>
      <c r="B149" s="1" t="s">
        <v>1007</v>
      </c>
      <c r="C149" s="208">
        <v>2341</v>
      </c>
      <c r="D149" s="209" t="s">
        <v>1955</v>
      </c>
      <c r="E149" s="1" t="s">
        <v>1955</v>
      </c>
      <c r="F149" s="261">
        <v>111390.36</v>
      </c>
      <c r="G149" s="261">
        <v>0</v>
      </c>
      <c r="H149" s="261">
        <v>45751.15</v>
      </c>
      <c r="J149" s="93">
        <v>1624244.46</v>
      </c>
      <c r="K149" s="93">
        <v>108541.27</v>
      </c>
      <c r="M149" s="281">
        <v>0</v>
      </c>
      <c r="R149" s="93">
        <v>605433.22</v>
      </c>
      <c r="T149" s="282">
        <v>97334.94</v>
      </c>
      <c r="W149" s="282">
        <v>44709</v>
      </c>
      <c r="Y149" s="267">
        <v>44709</v>
      </c>
      <c r="AB149" s="267">
        <v>46189.4</v>
      </c>
      <c r="AC149" s="267">
        <v>19913.810000000001</v>
      </c>
      <c r="AE149" s="290">
        <f t="shared" si="13"/>
        <v>157141.51</v>
      </c>
      <c r="AF149" s="54">
        <f t="shared" si="14"/>
        <v>0</v>
      </c>
      <c r="AG149" s="56">
        <f t="shared" si="15"/>
        <v>157141.51</v>
      </c>
      <c r="AH149" s="57">
        <f t="shared" si="16"/>
        <v>142043.94</v>
      </c>
      <c r="AI149" s="46">
        <f t="shared" si="17"/>
        <v>110812.20999999999</v>
      </c>
      <c r="AJ149" s="50">
        <f t="shared" si="18"/>
        <v>31231.73000000001</v>
      </c>
    </row>
    <row r="150" spans="1:36" x14ac:dyDescent="0.2">
      <c r="A150" s="1" t="s">
        <v>1006</v>
      </c>
      <c r="B150" s="1" t="s">
        <v>1007</v>
      </c>
      <c r="C150" s="208">
        <v>1923</v>
      </c>
      <c r="D150" s="209" t="s">
        <v>1956</v>
      </c>
      <c r="E150" s="1" t="s">
        <v>1956</v>
      </c>
      <c r="F150" s="261">
        <v>145698.26999999999</v>
      </c>
      <c r="G150" s="261">
        <v>0</v>
      </c>
      <c r="H150" s="261">
        <v>63761.14</v>
      </c>
      <c r="J150" s="93">
        <v>1132078.92</v>
      </c>
      <c r="K150" s="93">
        <v>70545.009999999995</v>
      </c>
      <c r="M150" s="281">
        <v>0</v>
      </c>
      <c r="R150" s="93">
        <v>698047.3</v>
      </c>
      <c r="T150" s="282">
        <v>53716.94</v>
      </c>
      <c r="W150" s="282">
        <v>127106.5</v>
      </c>
      <c r="X150" s="282">
        <v>3000</v>
      </c>
      <c r="Y150" s="267">
        <v>159813.5</v>
      </c>
      <c r="AB150" s="267">
        <v>29960.99</v>
      </c>
      <c r="AC150" s="267">
        <v>12128.93</v>
      </c>
      <c r="AE150" s="290">
        <f t="shared" si="13"/>
        <v>209459.40999999997</v>
      </c>
      <c r="AF150" s="54">
        <f t="shared" si="14"/>
        <v>0</v>
      </c>
      <c r="AG150" s="56">
        <f t="shared" si="15"/>
        <v>209459.40999999997</v>
      </c>
      <c r="AH150" s="57">
        <f t="shared" si="16"/>
        <v>183823.44</v>
      </c>
      <c r="AI150" s="46">
        <f t="shared" si="17"/>
        <v>201903.41999999998</v>
      </c>
      <c r="AJ150" s="50">
        <f t="shared" si="18"/>
        <v>-18079.979999999981</v>
      </c>
    </row>
    <row r="151" spans="1:36" x14ac:dyDescent="0.2">
      <c r="A151" s="1" t="s">
        <v>1006</v>
      </c>
      <c r="B151" s="1" t="s">
        <v>1007</v>
      </c>
      <c r="C151" s="208">
        <v>1617</v>
      </c>
      <c r="D151" s="209" t="s">
        <v>1957</v>
      </c>
      <c r="E151" s="1" t="s">
        <v>1957</v>
      </c>
      <c r="F151" s="261">
        <v>117364.28</v>
      </c>
      <c r="G151" s="261">
        <v>0</v>
      </c>
      <c r="H151" s="261">
        <v>67379.69</v>
      </c>
      <c r="J151" s="93">
        <v>1144257.8</v>
      </c>
      <c r="K151" s="93">
        <v>104079.53</v>
      </c>
      <c r="M151" s="281">
        <v>0</v>
      </c>
      <c r="O151" s="281">
        <v>354.81</v>
      </c>
      <c r="R151" s="93">
        <v>399608.02</v>
      </c>
      <c r="T151" s="282">
        <v>64665.74</v>
      </c>
      <c r="W151" s="282">
        <v>32655</v>
      </c>
      <c r="X151" s="282">
        <v>3000</v>
      </c>
      <c r="Y151" s="267">
        <v>65715</v>
      </c>
      <c r="AB151" s="267">
        <v>29906.09</v>
      </c>
      <c r="AC151" s="267">
        <v>11525.01</v>
      </c>
      <c r="AE151" s="290">
        <f t="shared" si="13"/>
        <v>184743.97</v>
      </c>
      <c r="AF151" s="54">
        <f t="shared" si="14"/>
        <v>354.81</v>
      </c>
      <c r="AG151" s="56">
        <f t="shared" si="15"/>
        <v>184389.16</v>
      </c>
      <c r="AH151" s="57">
        <f t="shared" si="16"/>
        <v>100320.73999999999</v>
      </c>
      <c r="AI151" s="46">
        <f t="shared" si="17"/>
        <v>107146.09999999999</v>
      </c>
      <c r="AJ151" s="50">
        <f t="shared" si="18"/>
        <v>-6825.3600000000006</v>
      </c>
    </row>
    <row r="152" spans="1:36" x14ac:dyDescent="0.2">
      <c r="A152" s="1" t="s">
        <v>1006</v>
      </c>
      <c r="B152" s="1" t="s">
        <v>1007</v>
      </c>
      <c r="C152" s="208">
        <v>1689</v>
      </c>
      <c r="D152" s="209" t="s">
        <v>1958</v>
      </c>
      <c r="E152" s="1" t="s">
        <v>1958</v>
      </c>
      <c r="F152" s="261">
        <v>44804.47</v>
      </c>
      <c r="G152" s="261">
        <v>0</v>
      </c>
      <c r="H152" s="261">
        <v>69327.7</v>
      </c>
      <c r="J152" s="93">
        <v>120582.45</v>
      </c>
      <c r="K152" s="93">
        <v>110515.32</v>
      </c>
      <c r="M152" s="281">
        <v>0</v>
      </c>
      <c r="O152" s="281">
        <v>0</v>
      </c>
      <c r="R152" s="93">
        <v>1677902.08</v>
      </c>
      <c r="T152" s="282">
        <v>91594.06</v>
      </c>
      <c r="W152" s="282">
        <v>67168.5</v>
      </c>
      <c r="X152" s="282">
        <v>1500</v>
      </c>
      <c r="Y152" s="267">
        <v>135208.5</v>
      </c>
      <c r="AB152" s="267">
        <v>36433.879999999997</v>
      </c>
      <c r="AC152" s="267">
        <v>9480.49</v>
      </c>
      <c r="AE152" s="290">
        <f t="shared" si="13"/>
        <v>114132.17</v>
      </c>
      <c r="AF152" s="54">
        <f t="shared" si="14"/>
        <v>0</v>
      </c>
      <c r="AG152" s="56">
        <f t="shared" si="15"/>
        <v>114132.17</v>
      </c>
      <c r="AH152" s="57">
        <f t="shared" si="16"/>
        <v>160262.56</v>
      </c>
      <c r="AI152" s="46">
        <f t="shared" si="17"/>
        <v>181122.87</v>
      </c>
      <c r="AJ152" s="50">
        <f t="shared" si="18"/>
        <v>-20860.309999999998</v>
      </c>
    </row>
    <row r="153" spans="1:36" x14ac:dyDescent="0.2">
      <c r="A153" s="1" t="s">
        <v>1006</v>
      </c>
      <c r="B153" s="1" t="s">
        <v>1007</v>
      </c>
      <c r="C153" s="208">
        <v>4089</v>
      </c>
      <c r="D153" s="209" t="s">
        <v>1959</v>
      </c>
      <c r="E153" s="1" t="s">
        <v>1959</v>
      </c>
      <c r="F153" s="261">
        <v>113086.87</v>
      </c>
      <c r="G153" s="261">
        <v>0</v>
      </c>
      <c r="H153" s="261">
        <v>145772.57999999999</v>
      </c>
      <c r="J153" s="93">
        <v>817939.72</v>
      </c>
      <c r="K153" s="93">
        <v>106099.95</v>
      </c>
      <c r="M153" s="281">
        <v>0</v>
      </c>
      <c r="R153" s="93">
        <v>511906.95</v>
      </c>
      <c r="T153" s="282">
        <v>134023.4</v>
      </c>
      <c r="W153" s="282">
        <v>169723</v>
      </c>
      <c r="X153" s="282">
        <v>4500</v>
      </c>
      <c r="Y153" s="267">
        <v>245093</v>
      </c>
      <c r="AB153" s="267">
        <v>46047.3</v>
      </c>
      <c r="AC153" s="267">
        <v>13952.54</v>
      </c>
      <c r="AE153" s="290">
        <f t="shared" si="13"/>
        <v>258859.44999999998</v>
      </c>
      <c r="AF153" s="54">
        <f t="shared" si="14"/>
        <v>0</v>
      </c>
      <c r="AG153" s="56">
        <f t="shared" si="15"/>
        <v>258859.44999999998</v>
      </c>
      <c r="AH153" s="57">
        <f t="shared" si="16"/>
        <v>308246.40000000002</v>
      </c>
      <c r="AI153" s="46">
        <f t="shared" si="17"/>
        <v>305092.83999999997</v>
      </c>
      <c r="AJ153" s="50">
        <f t="shared" si="18"/>
        <v>3153.5600000000559</v>
      </c>
    </row>
    <row r="154" spans="1:36" x14ac:dyDescent="0.2">
      <c r="A154" s="1" t="s">
        <v>1006</v>
      </c>
      <c r="B154" s="1" t="s">
        <v>1007</v>
      </c>
      <c r="C154" s="208">
        <v>5940</v>
      </c>
      <c r="D154" s="209" t="s">
        <v>1960</v>
      </c>
      <c r="E154" s="1" t="s">
        <v>1960</v>
      </c>
      <c r="F154" s="261">
        <v>453025.95</v>
      </c>
      <c r="G154" s="261">
        <v>36850</v>
      </c>
      <c r="H154" s="261">
        <v>94313.76</v>
      </c>
      <c r="J154" s="93">
        <v>799362.25</v>
      </c>
      <c r="K154" s="93">
        <v>194297.58</v>
      </c>
      <c r="M154" s="281">
        <v>0</v>
      </c>
      <c r="O154" s="281">
        <v>0</v>
      </c>
      <c r="R154" s="93">
        <v>3252587.34</v>
      </c>
      <c r="T154" s="282">
        <v>146926.06</v>
      </c>
      <c r="W154" s="282">
        <v>124556.5</v>
      </c>
      <c r="X154" s="282">
        <v>3000</v>
      </c>
      <c r="Y154" s="267">
        <v>174732.5</v>
      </c>
      <c r="AB154" s="267">
        <v>104767.42</v>
      </c>
      <c r="AC154" s="267">
        <v>21260.57</v>
      </c>
      <c r="AE154" s="290">
        <f t="shared" si="13"/>
        <v>584189.71</v>
      </c>
      <c r="AF154" s="54">
        <f t="shared" si="14"/>
        <v>0</v>
      </c>
      <c r="AG154" s="56">
        <f t="shared" si="15"/>
        <v>584189.71</v>
      </c>
      <c r="AH154" s="57">
        <f t="shared" si="16"/>
        <v>274482.56</v>
      </c>
      <c r="AI154" s="46">
        <f t="shared" si="17"/>
        <v>300760.49</v>
      </c>
      <c r="AJ154" s="50">
        <f t="shared" si="18"/>
        <v>-26277.929999999993</v>
      </c>
    </row>
    <row r="155" spans="1:36" x14ac:dyDescent="0.2">
      <c r="A155" s="1" t="s">
        <v>1006</v>
      </c>
      <c r="B155" s="1" t="s">
        <v>1007</v>
      </c>
      <c r="C155" s="208">
        <v>3290</v>
      </c>
      <c r="D155" s="209" t="s">
        <v>1961</v>
      </c>
      <c r="E155" s="1" t="s">
        <v>1961</v>
      </c>
      <c r="F155" s="261">
        <v>612556.55000000005</v>
      </c>
      <c r="G155" s="261">
        <v>0</v>
      </c>
      <c r="H155" s="261">
        <v>152349.04</v>
      </c>
      <c r="J155" s="93">
        <v>1597178.94</v>
      </c>
      <c r="K155" s="93">
        <v>25019.86</v>
      </c>
      <c r="M155" s="281">
        <v>0</v>
      </c>
      <c r="R155" s="93">
        <v>2705484.32</v>
      </c>
      <c r="T155" s="282">
        <v>154349.79</v>
      </c>
      <c r="W155" s="282">
        <v>111504.5</v>
      </c>
      <c r="X155" s="282">
        <v>1500</v>
      </c>
      <c r="Y155" s="267">
        <v>173349.5</v>
      </c>
      <c r="AB155" s="267">
        <v>25178.55</v>
      </c>
      <c r="AC155" s="267">
        <v>15128.4</v>
      </c>
      <c r="AE155" s="290">
        <f t="shared" si="13"/>
        <v>764905.59000000008</v>
      </c>
      <c r="AF155" s="54">
        <f t="shared" si="14"/>
        <v>0</v>
      </c>
      <c r="AG155" s="56">
        <f t="shared" si="15"/>
        <v>764905.59000000008</v>
      </c>
      <c r="AH155" s="57">
        <f t="shared" si="16"/>
        <v>267354.29000000004</v>
      </c>
      <c r="AI155" s="46">
        <f t="shared" si="17"/>
        <v>213656.44999999998</v>
      </c>
      <c r="AJ155" s="50">
        <f t="shared" si="18"/>
        <v>53697.840000000055</v>
      </c>
    </row>
    <row r="156" spans="1:36" x14ac:dyDescent="0.2">
      <c r="A156" s="1" t="s">
        <v>1030</v>
      </c>
      <c r="B156" s="1" t="s">
        <v>1031</v>
      </c>
      <c r="C156" s="208">
        <v>3875</v>
      </c>
      <c r="D156" s="209" t="s">
        <v>1962</v>
      </c>
      <c r="E156" s="1" t="s">
        <v>1962</v>
      </c>
      <c r="F156" s="261">
        <v>3889.48</v>
      </c>
      <c r="G156" s="261">
        <v>0</v>
      </c>
      <c r="H156" s="261">
        <v>68962.149999999994</v>
      </c>
      <c r="J156" s="93">
        <v>735974.91</v>
      </c>
      <c r="K156" s="93">
        <v>773694.07</v>
      </c>
      <c r="M156" s="281">
        <v>17820</v>
      </c>
      <c r="O156" s="281">
        <v>3450.4</v>
      </c>
      <c r="R156" s="93">
        <v>1733406.94</v>
      </c>
      <c r="T156" s="282">
        <v>36882.480000000003</v>
      </c>
      <c r="W156" s="282">
        <v>131370</v>
      </c>
      <c r="Y156" s="267">
        <v>161430</v>
      </c>
      <c r="AB156" s="267">
        <v>47020.27</v>
      </c>
      <c r="AC156" s="267">
        <v>28628.05</v>
      </c>
      <c r="AE156" s="290">
        <f t="shared" si="13"/>
        <v>72851.62999999999</v>
      </c>
      <c r="AF156" s="54">
        <f t="shared" si="14"/>
        <v>21270.400000000001</v>
      </c>
      <c r="AG156" s="56">
        <f t="shared" si="15"/>
        <v>51581.229999999989</v>
      </c>
      <c r="AH156" s="57">
        <f t="shared" si="16"/>
        <v>168252.48</v>
      </c>
      <c r="AI156" s="46">
        <f t="shared" si="17"/>
        <v>237078.31999999998</v>
      </c>
      <c r="AJ156" s="50">
        <f t="shared" si="18"/>
        <v>-68825.839999999967</v>
      </c>
    </row>
    <row r="157" spans="1:36" x14ac:dyDescent="0.2">
      <c r="A157" s="1" t="s">
        <v>1030</v>
      </c>
      <c r="B157" s="1" t="s">
        <v>1031</v>
      </c>
      <c r="C157" s="208">
        <v>4209</v>
      </c>
      <c r="D157" s="209" t="s">
        <v>1963</v>
      </c>
      <c r="E157" s="1" t="s">
        <v>1963</v>
      </c>
      <c r="F157" s="261">
        <v>75409.95</v>
      </c>
      <c r="G157" s="261">
        <v>7476</v>
      </c>
      <c r="H157" s="261">
        <v>33200.68</v>
      </c>
      <c r="J157" s="93">
        <v>427201.63</v>
      </c>
      <c r="K157" s="93">
        <v>47794.55</v>
      </c>
      <c r="M157" s="281">
        <v>16500</v>
      </c>
      <c r="O157" s="281">
        <v>0</v>
      </c>
      <c r="Q157" s="93">
        <v>112.5</v>
      </c>
      <c r="R157" s="93">
        <v>1890457.72</v>
      </c>
      <c r="T157" s="282">
        <v>16653.18</v>
      </c>
      <c r="W157" s="282">
        <v>56500</v>
      </c>
      <c r="Y157" s="267">
        <v>77551</v>
      </c>
      <c r="AB157" s="267">
        <v>42618.51</v>
      </c>
      <c r="AC157" s="267">
        <v>13112.49</v>
      </c>
      <c r="AE157" s="290">
        <f t="shared" si="13"/>
        <v>116086.63</v>
      </c>
      <c r="AF157" s="54">
        <f t="shared" si="14"/>
        <v>16500</v>
      </c>
      <c r="AG157" s="56">
        <f t="shared" si="15"/>
        <v>99586.63</v>
      </c>
      <c r="AH157" s="57">
        <f t="shared" si="16"/>
        <v>73153.179999999993</v>
      </c>
      <c r="AI157" s="46">
        <f t="shared" si="17"/>
        <v>133282</v>
      </c>
      <c r="AJ157" s="50">
        <f t="shared" si="18"/>
        <v>-60128.820000000007</v>
      </c>
    </row>
    <row r="158" spans="1:36" x14ac:dyDescent="0.2">
      <c r="A158" s="1" t="s">
        <v>1030</v>
      </c>
      <c r="B158" s="1" t="s">
        <v>1031</v>
      </c>
      <c r="C158" s="208">
        <v>5209</v>
      </c>
      <c r="D158" s="209" t="s">
        <v>1964</v>
      </c>
      <c r="E158" s="1" t="s">
        <v>1964</v>
      </c>
      <c r="F158" s="261">
        <v>341684.88</v>
      </c>
      <c r="G158" s="261">
        <v>0</v>
      </c>
      <c r="H158" s="261">
        <v>96575.59</v>
      </c>
      <c r="J158" s="93">
        <v>2443192.7799999998</v>
      </c>
      <c r="K158" s="93">
        <v>120249.51</v>
      </c>
      <c r="M158" s="281">
        <v>18900</v>
      </c>
      <c r="O158" s="281">
        <v>0</v>
      </c>
      <c r="R158" s="93">
        <v>715300.29</v>
      </c>
      <c r="T158" s="282">
        <v>32024.16</v>
      </c>
      <c r="W158" s="282">
        <v>104900</v>
      </c>
      <c r="Y158" s="267">
        <v>137730</v>
      </c>
      <c r="AB158" s="267">
        <v>55387.28</v>
      </c>
      <c r="AC158" s="267">
        <v>23516.83</v>
      </c>
      <c r="AD158" s="267">
        <v>2.1</v>
      </c>
      <c r="AE158" s="290">
        <f t="shared" si="13"/>
        <v>438260.47</v>
      </c>
      <c r="AF158" s="54">
        <f t="shared" si="14"/>
        <v>18900</v>
      </c>
      <c r="AG158" s="56">
        <f t="shared" si="15"/>
        <v>419360.47</v>
      </c>
      <c r="AH158" s="57">
        <f t="shared" si="16"/>
        <v>136924.16</v>
      </c>
      <c r="AI158" s="46">
        <f t="shared" si="17"/>
        <v>216636.21</v>
      </c>
      <c r="AJ158" s="50">
        <f t="shared" si="18"/>
        <v>-79712.049999999988</v>
      </c>
    </row>
    <row r="159" spans="1:36" x14ac:dyDescent="0.2">
      <c r="A159" s="1" t="s">
        <v>1030</v>
      </c>
      <c r="B159" s="1" t="s">
        <v>1031</v>
      </c>
      <c r="C159" s="208">
        <v>5460</v>
      </c>
      <c r="D159" s="209" t="s">
        <v>1965</v>
      </c>
      <c r="E159" s="1" t="s">
        <v>1965</v>
      </c>
      <c r="F159" s="261">
        <v>775655.29</v>
      </c>
      <c r="G159" s="261">
        <v>0</v>
      </c>
      <c r="H159" s="261">
        <v>51953.98</v>
      </c>
      <c r="J159" s="93">
        <v>454350.69</v>
      </c>
      <c r="K159" s="93">
        <v>25079.24</v>
      </c>
      <c r="M159" s="281">
        <v>15900</v>
      </c>
      <c r="O159" s="281">
        <v>0</v>
      </c>
      <c r="R159" s="93">
        <v>1595931.52</v>
      </c>
      <c r="T159" s="282">
        <v>35099.97</v>
      </c>
      <c r="U159" s="282">
        <v>470000</v>
      </c>
      <c r="W159" s="282">
        <v>68240</v>
      </c>
      <c r="X159" s="282">
        <v>1600</v>
      </c>
      <c r="Y159" s="267">
        <v>98933</v>
      </c>
      <c r="AB159" s="267">
        <v>56999.15</v>
      </c>
      <c r="AC159" s="267">
        <v>11488.1</v>
      </c>
      <c r="AD159" s="267">
        <v>0.05</v>
      </c>
      <c r="AE159" s="290">
        <f t="shared" si="13"/>
        <v>827609.27</v>
      </c>
      <c r="AF159" s="54">
        <f t="shared" si="14"/>
        <v>15900</v>
      </c>
      <c r="AG159" s="56">
        <f t="shared" si="15"/>
        <v>811709.27</v>
      </c>
      <c r="AH159" s="57">
        <f t="shared" si="16"/>
        <v>574939.97</v>
      </c>
      <c r="AI159" s="46">
        <f t="shared" si="17"/>
        <v>167420.29999999999</v>
      </c>
      <c r="AJ159" s="50">
        <f t="shared" si="18"/>
        <v>407519.67</v>
      </c>
    </row>
    <row r="160" spans="1:36" x14ac:dyDescent="0.2">
      <c r="A160" s="1" t="s">
        <v>1038</v>
      </c>
      <c r="B160" s="1" t="s">
        <v>1039</v>
      </c>
      <c r="C160" s="208">
        <v>2090</v>
      </c>
      <c r="D160" s="209" t="s">
        <v>1966</v>
      </c>
      <c r="E160" s="1" t="s">
        <v>1966</v>
      </c>
      <c r="F160" s="261">
        <v>233215.29</v>
      </c>
      <c r="G160" s="261">
        <v>0</v>
      </c>
      <c r="H160" s="261">
        <v>40247.43</v>
      </c>
      <c r="J160" s="93">
        <v>97971.65</v>
      </c>
      <c r="K160" s="93">
        <v>116782.08</v>
      </c>
      <c r="M160" s="281">
        <v>109850.5</v>
      </c>
      <c r="O160" s="281">
        <v>0</v>
      </c>
      <c r="R160" s="93">
        <v>2218013.29</v>
      </c>
      <c r="T160" s="282">
        <v>22692.14</v>
      </c>
      <c r="W160" s="282">
        <v>162458</v>
      </c>
      <c r="Y160" s="267">
        <v>184038</v>
      </c>
      <c r="AB160" s="267">
        <v>21683.47</v>
      </c>
      <c r="AC160" s="267">
        <v>9709.52</v>
      </c>
      <c r="AE160" s="290">
        <f t="shared" si="13"/>
        <v>273462.72000000003</v>
      </c>
      <c r="AF160" s="54">
        <f t="shared" si="14"/>
        <v>109850.5</v>
      </c>
      <c r="AG160" s="56">
        <f t="shared" si="15"/>
        <v>163612.22000000003</v>
      </c>
      <c r="AH160" s="57">
        <f t="shared" si="16"/>
        <v>185150.14</v>
      </c>
      <c r="AI160" s="46">
        <f t="shared" si="17"/>
        <v>215430.99</v>
      </c>
      <c r="AJ160" s="50">
        <f t="shared" si="18"/>
        <v>-30280.849999999977</v>
      </c>
    </row>
    <row r="161" spans="1:36" x14ac:dyDescent="0.2">
      <c r="A161" s="1" t="s">
        <v>1038</v>
      </c>
      <c r="B161" s="1" t="s">
        <v>1039</v>
      </c>
      <c r="C161" s="208">
        <v>3852</v>
      </c>
      <c r="D161" s="209" t="s">
        <v>1967</v>
      </c>
      <c r="E161" s="1" t="s">
        <v>1967</v>
      </c>
      <c r="F161" s="261">
        <v>148865.88</v>
      </c>
      <c r="G161" s="261">
        <v>0</v>
      </c>
      <c r="H161" s="261">
        <v>31329.35</v>
      </c>
      <c r="J161" s="93">
        <v>138332.71</v>
      </c>
      <c r="K161" s="93">
        <v>157166.35</v>
      </c>
      <c r="O161" s="281">
        <v>0</v>
      </c>
      <c r="Q161" s="93">
        <v>0</v>
      </c>
      <c r="R161" s="93">
        <v>1904185.77</v>
      </c>
      <c r="T161" s="282">
        <v>9564.6</v>
      </c>
      <c r="W161" s="282">
        <v>167449</v>
      </c>
      <c r="Y161" s="267">
        <v>216458</v>
      </c>
      <c r="AB161" s="267">
        <v>27470.45</v>
      </c>
      <c r="AC161" s="267">
        <v>7067.52</v>
      </c>
      <c r="AE161" s="290">
        <f t="shared" si="13"/>
        <v>180195.23</v>
      </c>
      <c r="AF161" s="54">
        <f t="shared" si="14"/>
        <v>0</v>
      </c>
      <c r="AG161" s="56">
        <f t="shared" si="15"/>
        <v>180195.23</v>
      </c>
      <c r="AH161" s="57">
        <f t="shared" si="16"/>
        <v>177013.6</v>
      </c>
      <c r="AI161" s="46">
        <f t="shared" si="17"/>
        <v>250995.97</v>
      </c>
      <c r="AJ161" s="50">
        <f t="shared" si="18"/>
        <v>-73982.37</v>
      </c>
    </row>
    <row r="162" spans="1:36" x14ac:dyDescent="0.2">
      <c r="A162" s="1" t="s">
        <v>1038</v>
      </c>
      <c r="B162" s="1" t="s">
        <v>1039</v>
      </c>
      <c r="C162" s="208">
        <v>4000</v>
      </c>
      <c r="D162" s="209" t="s">
        <v>1968</v>
      </c>
      <c r="E162" s="1" t="s">
        <v>1968</v>
      </c>
      <c r="F162" s="261">
        <v>72581.34</v>
      </c>
      <c r="G162" s="261">
        <v>0</v>
      </c>
      <c r="H162" s="261">
        <v>19896.73</v>
      </c>
      <c r="J162" s="93">
        <v>164709.66</v>
      </c>
      <c r="K162" s="93">
        <v>150945.57</v>
      </c>
      <c r="O162" s="281">
        <v>6.85</v>
      </c>
      <c r="R162" s="93">
        <v>2050038.21</v>
      </c>
      <c r="T162" s="282">
        <v>30216.37</v>
      </c>
      <c r="V162" s="282">
        <v>4.6500000000000004</v>
      </c>
      <c r="W162" s="282">
        <v>133436.5</v>
      </c>
      <c r="Y162" s="267">
        <v>172318.5</v>
      </c>
      <c r="AB162" s="267">
        <v>55778.080000000002</v>
      </c>
      <c r="AC162" s="267">
        <v>7920.05</v>
      </c>
      <c r="AD162" s="267">
        <v>0.05</v>
      </c>
      <c r="AE162" s="290">
        <f t="shared" si="13"/>
        <v>92478.069999999992</v>
      </c>
      <c r="AF162" s="54">
        <f t="shared" si="14"/>
        <v>6.85</v>
      </c>
      <c r="AG162" s="56">
        <f t="shared" si="15"/>
        <v>92471.219999999987</v>
      </c>
      <c r="AH162" s="57">
        <f t="shared" si="16"/>
        <v>163657.51999999999</v>
      </c>
      <c r="AI162" s="46">
        <f t="shared" si="17"/>
        <v>236016.68</v>
      </c>
      <c r="AJ162" s="50">
        <f t="shared" si="18"/>
        <v>-72359.16</v>
      </c>
    </row>
    <row r="163" spans="1:36" x14ac:dyDescent="0.2">
      <c r="A163" s="1" t="s">
        <v>1038</v>
      </c>
      <c r="B163" s="1" t="s">
        <v>1039</v>
      </c>
      <c r="C163" s="208">
        <v>5502</v>
      </c>
      <c r="D163" s="209" t="s">
        <v>1969</v>
      </c>
      <c r="E163" s="1" t="s">
        <v>1969</v>
      </c>
      <c r="F163" s="261">
        <v>364398.71</v>
      </c>
      <c r="G163" s="261">
        <v>0</v>
      </c>
      <c r="H163" s="261">
        <v>16783.97</v>
      </c>
      <c r="J163" s="93">
        <v>2376199.77</v>
      </c>
      <c r="K163" s="93">
        <v>250999.53</v>
      </c>
      <c r="O163" s="281">
        <v>0</v>
      </c>
      <c r="R163" s="93">
        <v>345682.71</v>
      </c>
      <c r="T163" s="282">
        <v>250</v>
      </c>
      <c r="W163" s="282">
        <v>165578</v>
      </c>
      <c r="Y163" s="267">
        <v>227273</v>
      </c>
      <c r="AB163" s="267">
        <v>29663.13</v>
      </c>
      <c r="AC163" s="267">
        <v>36423.86</v>
      </c>
      <c r="AE163" s="290">
        <f t="shared" si="13"/>
        <v>381182.68000000005</v>
      </c>
      <c r="AF163" s="54">
        <f t="shared" si="14"/>
        <v>0</v>
      </c>
      <c r="AG163" s="56">
        <f t="shared" si="15"/>
        <v>381182.68000000005</v>
      </c>
      <c r="AH163" s="57">
        <f t="shared" si="16"/>
        <v>165828</v>
      </c>
      <c r="AI163" s="46">
        <f t="shared" si="17"/>
        <v>293359.99</v>
      </c>
      <c r="AJ163" s="50">
        <f t="shared" si="18"/>
        <v>-127531.98999999999</v>
      </c>
    </row>
    <row r="164" spans="1:36" x14ac:dyDescent="0.2">
      <c r="A164" s="1" t="s">
        <v>1045</v>
      </c>
      <c r="B164" s="1" t="s">
        <v>1046</v>
      </c>
      <c r="C164" s="208">
        <v>2505</v>
      </c>
      <c r="D164" s="209" t="s">
        <v>1970</v>
      </c>
      <c r="E164" s="1" t="s">
        <v>1970</v>
      </c>
      <c r="F164" s="261">
        <v>981575.81</v>
      </c>
      <c r="G164" s="261">
        <v>0</v>
      </c>
      <c r="H164" s="261">
        <v>36988.35</v>
      </c>
      <c r="J164" s="93">
        <v>1039268.6</v>
      </c>
      <c r="K164" s="93">
        <v>64060.08</v>
      </c>
      <c r="L164" s="281">
        <v>2400</v>
      </c>
      <c r="M164" s="281">
        <v>32501.69</v>
      </c>
      <c r="O164" s="281">
        <v>22.43</v>
      </c>
      <c r="R164" s="93">
        <v>633085.80000000005</v>
      </c>
      <c r="T164" s="282">
        <v>104566.53</v>
      </c>
      <c r="U164" s="282">
        <v>60000</v>
      </c>
      <c r="W164" s="282">
        <v>85220</v>
      </c>
      <c r="X164" s="282">
        <v>1500</v>
      </c>
      <c r="Y164" s="267">
        <v>114100</v>
      </c>
      <c r="AB164" s="267">
        <v>54830.04</v>
      </c>
      <c r="AC164" s="267">
        <v>10388.27</v>
      </c>
      <c r="AD164" s="267">
        <v>53300</v>
      </c>
      <c r="AE164" s="290">
        <f t="shared" si="13"/>
        <v>1018564.16</v>
      </c>
      <c r="AF164" s="54">
        <f t="shared" si="14"/>
        <v>34924.120000000003</v>
      </c>
      <c r="AG164" s="56">
        <f t="shared" si="15"/>
        <v>983640.04</v>
      </c>
      <c r="AH164" s="57">
        <f t="shared" si="16"/>
        <v>251286.53</v>
      </c>
      <c r="AI164" s="46">
        <f t="shared" si="17"/>
        <v>232618.31</v>
      </c>
      <c r="AJ164" s="50">
        <f t="shared" si="18"/>
        <v>18668.22</v>
      </c>
    </row>
    <row r="165" spans="1:36" x14ac:dyDescent="0.2">
      <c r="A165" s="1" t="s">
        <v>1045</v>
      </c>
      <c r="B165" s="1" t="s">
        <v>1046</v>
      </c>
      <c r="C165" s="208">
        <v>3733</v>
      </c>
      <c r="D165" s="209" t="s">
        <v>1971</v>
      </c>
      <c r="E165" s="1" t="s">
        <v>1971</v>
      </c>
      <c r="F165" s="261">
        <v>946097.22</v>
      </c>
      <c r="G165" s="261">
        <v>0</v>
      </c>
      <c r="H165" s="261">
        <v>29814.59</v>
      </c>
      <c r="J165" s="93">
        <v>85611.46</v>
      </c>
      <c r="K165" s="93">
        <v>183605.16</v>
      </c>
      <c r="L165" s="281">
        <v>0</v>
      </c>
      <c r="M165" s="281">
        <v>107700</v>
      </c>
      <c r="O165" s="281">
        <v>117.56</v>
      </c>
      <c r="R165" s="93">
        <v>1315994.6399999999</v>
      </c>
      <c r="T165" s="282">
        <v>33270.129999999997</v>
      </c>
      <c r="W165" s="282">
        <v>100750</v>
      </c>
      <c r="X165" s="282">
        <v>3000</v>
      </c>
      <c r="Y165" s="267">
        <v>144810</v>
      </c>
      <c r="AB165" s="267">
        <v>35167.300000000003</v>
      </c>
      <c r="AC165" s="267">
        <v>9385.2800000000007</v>
      </c>
      <c r="AE165" s="290">
        <f t="shared" si="13"/>
        <v>975911.80999999994</v>
      </c>
      <c r="AF165" s="54">
        <f t="shared" si="14"/>
        <v>107817.56</v>
      </c>
      <c r="AG165" s="56">
        <f t="shared" si="15"/>
        <v>868094.25</v>
      </c>
      <c r="AH165" s="57">
        <f t="shared" si="16"/>
        <v>137020.13</v>
      </c>
      <c r="AI165" s="46">
        <f t="shared" si="17"/>
        <v>189362.58</v>
      </c>
      <c r="AJ165" s="50">
        <f t="shared" si="18"/>
        <v>-52342.449999999983</v>
      </c>
    </row>
    <row r="166" spans="1:36" x14ac:dyDescent="0.2">
      <c r="A166" s="1" t="s">
        <v>1045</v>
      </c>
      <c r="B166" s="1" t="s">
        <v>1046</v>
      </c>
      <c r="C166" s="208">
        <v>5221</v>
      </c>
      <c r="D166" s="209" t="s">
        <v>1972</v>
      </c>
      <c r="E166" s="1" t="s">
        <v>1972</v>
      </c>
      <c r="F166" s="261">
        <v>297060.40000000002</v>
      </c>
      <c r="G166" s="261">
        <v>0</v>
      </c>
      <c r="H166" s="261">
        <v>40181.56</v>
      </c>
      <c r="J166" s="93">
        <v>149535.22</v>
      </c>
      <c r="K166" s="93">
        <v>704090.15</v>
      </c>
      <c r="L166" s="281">
        <v>4470</v>
      </c>
      <c r="O166" s="281">
        <v>1200.73</v>
      </c>
      <c r="R166" s="93">
        <v>1954472.19</v>
      </c>
      <c r="T166" s="282">
        <v>137794.13</v>
      </c>
      <c r="U166" s="282">
        <v>154044</v>
      </c>
      <c r="W166" s="282">
        <v>98550</v>
      </c>
      <c r="X166" s="282">
        <v>1500</v>
      </c>
      <c r="Y166" s="267">
        <v>138770</v>
      </c>
      <c r="AB166" s="267">
        <v>185143.9</v>
      </c>
      <c r="AC166" s="267">
        <v>67978.960000000006</v>
      </c>
      <c r="AE166" s="290">
        <f t="shared" si="13"/>
        <v>337241.96</v>
      </c>
      <c r="AF166" s="54">
        <f t="shared" si="14"/>
        <v>5670.73</v>
      </c>
      <c r="AG166" s="56">
        <f t="shared" si="15"/>
        <v>331571.23000000004</v>
      </c>
      <c r="AH166" s="57">
        <f t="shared" si="16"/>
        <v>391888.13</v>
      </c>
      <c r="AI166" s="46">
        <f t="shared" si="17"/>
        <v>391892.86000000004</v>
      </c>
      <c r="AJ166" s="50">
        <f t="shared" si="18"/>
        <v>-4.7300000000395812</v>
      </c>
    </row>
    <row r="167" spans="1:36" x14ac:dyDescent="0.2">
      <c r="A167" s="1" t="s">
        <v>1045</v>
      </c>
      <c r="B167" s="1" t="s">
        <v>1046</v>
      </c>
      <c r="C167" s="208">
        <v>2747</v>
      </c>
      <c r="D167" s="209" t="s">
        <v>1973</v>
      </c>
      <c r="E167" s="1" t="s">
        <v>1973</v>
      </c>
      <c r="F167" s="261">
        <v>437963.36</v>
      </c>
      <c r="G167" s="261">
        <v>0</v>
      </c>
      <c r="H167" s="261">
        <v>33015.78</v>
      </c>
      <c r="J167" s="93">
        <v>640383.05000000005</v>
      </c>
      <c r="K167" s="93">
        <v>73892.149999999994</v>
      </c>
      <c r="L167" s="281">
        <v>3700</v>
      </c>
      <c r="M167" s="281">
        <v>5670</v>
      </c>
      <c r="O167" s="281">
        <v>31.06</v>
      </c>
      <c r="R167" s="93">
        <v>1659140.58</v>
      </c>
      <c r="T167" s="282">
        <v>131173.74</v>
      </c>
      <c r="W167" s="282">
        <v>165350</v>
      </c>
      <c r="X167" s="282">
        <v>1500</v>
      </c>
      <c r="Y167" s="267">
        <v>191210</v>
      </c>
      <c r="AB167" s="267">
        <v>88736.06</v>
      </c>
      <c r="AC167" s="267">
        <v>12072.21</v>
      </c>
      <c r="AE167" s="290">
        <f t="shared" si="13"/>
        <v>470979.14</v>
      </c>
      <c r="AF167" s="54">
        <f t="shared" si="14"/>
        <v>9401.06</v>
      </c>
      <c r="AG167" s="56">
        <f t="shared" si="15"/>
        <v>461578.08</v>
      </c>
      <c r="AH167" s="57">
        <f t="shared" si="16"/>
        <v>298023.74</v>
      </c>
      <c r="AI167" s="46">
        <f t="shared" si="17"/>
        <v>292018.27</v>
      </c>
      <c r="AJ167" s="50">
        <f t="shared" si="18"/>
        <v>6005.4699999999721</v>
      </c>
    </row>
    <row r="168" spans="1:36" x14ac:dyDescent="0.2">
      <c r="A168" s="1" t="s">
        <v>1045</v>
      </c>
      <c r="B168" s="1" t="s">
        <v>1046</v>
      </c>
      <c r="C168" s="208">
        <v>3860</v>
      </c>
      <c r="D168" s="209" t="s">
        <v>1974</v>
      </c>
      <c r="E168" s="1" t="s">
        <v>1974</v>
      </c>
      <c r="F168" s="261">
        <v>300763.63</v>
      </c>
      <c r="G168" s="261">
        <v>208400</v>
      </c>
      <c r="H168" s="261">
        <v>75527.839999999997</v>
      </c>
      <c r="J168" s="93">
        <v>683890.03</v>
      </c>
      <c r="K168" s="93">
        <v>148645.01999999999</v>
      </c>
      <c r="L168" s="281">
        <v>4500</v>
      </c>
      <c r="M168" s="281">
        <v>217772.5</v>
      </c>
      <c r="O168" s="281">
        <v>46.73</v>
      </c>
      <c r="Q168" s="93">
        <v>7821</v>
      </c>
      <c r="R168" s="93">
        <v>3430123.36</v>
      </c>
      <c r="T168" s="282">
        <v>109134.72</v>
      </c>
      <c r="U168" s="282">
        <v>159900</v>
      </c>
      <c r="W168" s="282">
        <v>199730</v>
      </c>
      <c r="X168" s="282">
        <v>2000</v>
      </c>
      <c r="Y168" s="267">
        <v>242900</v>
      </c>
      <c r="AB168" s="267">
        <v>48821.31</v>
      </c>
      <c r="AC168" s="267">
        <v>21511.17</v>
      </c>
      <c r="AE168" s="290">
        <f t="shared" si="13"/>
        <v>584691.47</v>
      </c>
      <c r="AF168" s="54">
        <f t="shared" si="14"/>
        <v>222319.23</v>
      </c>
      <c r="AG168" s="56">
        <f t="shared" si="15"/>
        <v>362372.24</v>
      </c>
      <c r="AH168" s="57">
        <f t="shared" si="16"/>
        <v>470764.72</v>
      </c>
      <c r="AI168" s="46">
        <f t="shared" si="17"/>
        <v>313232.48</v>
      </c>
      <c r="AJ168" s="50">
        <f t="shared" si="18"/>
        <v>157532.24</v>
      </c>
    </row>
    <row r="169" spans="1:36" x14ac:dyDescent="0.2">
      <c r="A169" s="1" t="s">
        <v>1054</v>
      </c>
      <c r="B169" s="1" t="s">
        <v>1055</v>
      </c>
      <c r="C169" s="208">
        <v>992</v>
      </c>
      <c r="D169" s="209" t="s">
        <v>1975</v>
      </c>
      <c r="E169" s="1" t="s">
        <v>1975</v>
      </c>
      <c r="F169" s="261">
        <v>392206.99</v>
      </c>
      <c r="G169" s="261">
        <v>0</v>
      </c>
      <c r="H169" s="261">
        <v>48012.04</v>
      </c>
      <c r="J169" s="93">
        <v>422009.63</v>
      </c>
      <c r="K169" s="93">
        <v>101698.02</v>
      </c>
      <c r="O169" s="281">
        <v>901.92</v>
      </c>
      <c r="Q169" s="93">
        <v>-11100</v>
      </c>
      <c r="R169" s="93">
        <v>2074034.47</v>
      </c>
      <c r="T169" s="282">
        <v>6385.55</v>
      </c>
      <c r="W169" s="282">
        <v>47810</v>
      </c>
      <c r="Y169" s="267">
        <v>114966</v>
      </c>
      <c r="AB169" s="267">
        <v>27204.080000000002</v>
      </c>
      <c r="AC169" s="267">
        <v>12241.48</v>
      </c>
      <c r="AE169" s="290">
        <f t="shared" si="13"/>
        <v>440219.02999999997</v>
      </c>
      <c r="AF169" s="54">
        <f t="shared" si="14"/>
        <v>901.92</v>
      </c>
      <c r="AG169" s="56">
        <f t="shared" si="15"/>
        <v>439317.11</v>
      </c>
      <c r="AH169" s="57">
        <f t="shared" si="16"/>
        <v>54195.55</v>
      </c>
      <c r="AI169" s="46">
        <f t="shared" si="17"/>
        <v>154411.56000000003</v>
      </c>
      <c r="AJ169" s="50">
        <f t="shared" si="18"/>
        <v>-100216.01000000002</v>
      </c>
    </row>
    <row r="170" spans="1:36" x14ac:dyDescent="0.2">
      <c r="A170" s="1" t="s">
        <v>1054</v>
      </c>
      <c r="B170" s="1" t="s">
        <v>1055</v>
      </c>
      <c r="C170" s="208">
        <v>5690</v>
      </c>
      <c r="D170" s="209" t="s">
        <v>1976</v>
      </c>
      <c r="E170" s="1" t="s">
        <v>1976</v>
      </c>
      <c r="F170" s="261">
        <v>141087.54999999999</v>
      </c>
      <c r="G170" s="261">
        <v>0</v>
      </c>
      <c r="H170" s="261">
        <v>62118.15</v>
      </c>
      <c r="J170" s="93">
        <v>333481.09999999998</v>
      </c>
      <c r="K170" s="93">
        <v>65918.53</v>
      </c>
      <c r="O170" s="281">
        <v>149707.72</v>
      </c>
      <c r="Q170" s="93">
        <v>0</v>
      </c>
      <c r="R170" s="93">
        <v>2188176.4900000002</v>
      </c>
      <c r="T170" s="282">
        <v>21595.75</v>
      </c>
      <c r="W170" s="282">
        <v>88090</v>
      </c>
      <c r="Y170" s="267">
        <v>172150</v>
      </c>
      <c r="AB170" s="267">
        <v>71633.23</v>
      </c>
      <c r="AC170" s="267">
        <v>12414.83</v>
      </c>
      <c r="AE170" s="290">
        <f t="shared" si="13"/>
        <v>203205.69999999998</v>
      </c>
      <c r="AF170" s="54">
        <f t="shared" si="14"/>
        <v>149707.72</v>
      </c>
      <c r="AG170" s="56">
        <f t="shared" si="15"/>
        <v>53497.979999999981</v>
      </c>
      <c r="AH170" s="57">
        <f t="shared" si="16"/>
        <v>109685.75</v>
      </c>
      <c r="AI170" s="46">
        <f t="shared" si="17"/>
        <v>256198.05999999997</v>
      </c>
      <c r="AJ170" s="50">
        <f t="shared" si="18"/>
        <v>-146512.30999999997</v>
      </c>
    </row>
    <row r="171" spans="1:36" x14ac:dyDescent="0.2">
      <c r="A171" s="1" t="s">
        <v>1054</v>
      </c>
      <c r="B171" s="1" t="s">
        <v>1055</v>
      </c>
      <c r="C171" s="208">
        <v>3265</v>
      </c>
      <c r="D171" s="209" t="s">
        <v>1977</v>
      </c>
      <c r="E171" s="1" t="s">
        <v>1977</v>
      </c>
      <c r="F171" s="261">
        <v>232258.98</v>
      </c>
      <c r="G171" s="261">
        <v>0</v>
      </c>
      <c r="H171" s="261">
        <v>59819.03</v>
      </c>
      <c r="J171" s="93">
        <v>546496.35</v>
      </c>
      <c r="K171" s="93">
        <v>673130.25</v>
      </c>
      <c r="O171" s="281">
        <v>407.56</v>
      </c>
      <c r="R171" s="93">
        <v>1890317.34</v>
      </c>
      <c r="T171" s="282">
        <v>26840.61</v>
      </c>
      <c r="V171" s="282">
        <v>1124</v>
      </c>
      <c r="W171" s="282">
        <v>106660</v>
      </c>
      <c r="Y171" s="267">
        <v>156370</v>
      </c>
      <c r="AB171" s="267">
        <v>52579.72</v>
      </c>
      <c r="AC171" s="267">
        <v>9439.94</v>
      </c>
      <c r="AE171" s="290">
        <f t="shared" si="13"/>
        <v>292078.01</v>
      </c>
      <c r="AF171" s="54">
        <f t="shared" si="14"/>
        <v>407.56</v>
      </c>
      <c r="AG171" s="56">
        <f t="shared" si="15"/>
        <v>291670.45</v>
      </c>
      <c r="AH171" s="57">
        <f t="shared" si="16"/>
        <v>134624.60999999999</v>
      </c>
      <c r="AI171" s="46">
        <f t="shared" si="17"/>
        <v>218389.66</v>
      </c>
      <c r="AJ171" s="50">
        <f t="shared" si="18"/>
        <v>-83765.050000000017</v>
      </c>
    </row>
    <row r="172" spans="1:36" x14ac:dyDescent="0.2">
      <c r="A172" s="1" t="s">
        <v>1054</v>
      </c>
      <c r="B172" s="1" t="s">
        <v>1055</v>
      </c>
      <c r="C172" s="208">
        <v>5131</v>
      </c>
      <c r="D172" s="209" t="s">
        <v>1978</v>
      </c>
      <c r="E172" s="1" t="s">
        <v>1978</v>
      </c>
      <c r="F172" s="261">
        <v>324715.76</v>
      </c>
      <c r="G172" s="261">
        <v>0</v>
      </c>
      <c r="H172" s="261">
        <v>41270.22</v>
      </c>
      <c r="J172" s="93">
        <v>400416.95</v>
      </c>
      <c r="K172" s="93">
        <v>240164.5</v>
      </c>
      <c r="O172" s="281">
        <v>183820.79999999999</v>
      </c>
      <c r="R172" s="93">
        <v>2400624.13</v>
      </c>
      <c r="T172" s="282">
        <v>13635.92</v>
      </c>
      <c r="W172" s="282">
        <v>167410</v>
      </c>
      <c r="Y172" s="267">
        <v>218240</v>
      </c>
      <c r="AB172" s="267">
        <v>60217.99</v>
      </c>
      <c r="AC172" s="267">
        <v>15930.91</v>
      </c>
      <c r="AE172" s="290">
        <f t="shared" si="13"/>
        <v>365985.98</v>
      </c>
      <c r="AF172" s="54">
        <f t="shared" si="14"/>
        <v>183820.79999999999</v>
      </c>
      <c r="AG172" s="56">
        <f t="shared" si="15"/>
        <v>182165.18</v>
      </c>
      <c r="AH172" s="57">
        <f t="shared" si="16"/>
        <v>181045.92</v>
      </c>
      <c r="AI172" s="46">
        <f t="shared" si="17"/>
        <v>294388.89999999997</v>
      </c>
      <c r="AJ172" s="50">
        <f t="shared" si="18"/>
        <v>-113342.97999999995</v>
      </c>
    </row>
    <row r="173" spans="1:36" x14ac:dyDescent="0.2">
      <c r="A173" s="1" t="s">
        <v>1054</v>
      </c>
      <c r="B173" s="1" t="s">
        <v>1055</v>
      </c>
      <c r="C173" s="208">
        <v>3470</v>
      </c>
      <c r="D173" s="209" t="s">
        <v>1979</v>
      </c>
      <c r="E173" s="1" t="s">
        <v>1979</v>
      </c>
      <c r="F173" s="261">
        <v>689375.46</v>
      </c>
      <c r="G173" s="261"/>
      <c r="H173" s="261">
        <v>48250.75</v>
      </c>
      <c r="J173" s="93">
        <v>774708</v>
      </c>
      <c r="K173" s="93">
        <v>604058.81000000006</v>
      </c>
      <c r="O173" s="281">
        <v>0</v>
      </c>
      <c r="R173" s="93">
        <v>1658240.02</v>
      </c>
      <c r="T173" s="282">
        <v>35329.15</v>
      </c>
      <c r="W173" s="282">
        <v>101560</v>
      </c>
      <c r="Y173" s="267">
        <v>181630</v>
      </c>
      <c r="AB173" s="267">
        <v>59417.73</v>
      </c>
      <c r="AC173" s="267">
        <v>15930.91</v>
      </c>
      <c r="AE173" s="290">
        <f t="shared" si="13"/>
        <v>737626.21</v>
      </c>
      <c r="AF173" s="54">
        <f t="shared" si="14"/>
        <v>0</v>
      </c>
      <c r="AG173" s="56">
        <f t="shared" si="15"/>
        <v>737626.21</v>
      </c>
      <c r="AH173" s="57">
        <f t="shared" si="16"/>
        <v>136889.15</v>
      </c>
      <c r="AI173" s="46">
        <f t="shared" si="17"/>
        <v>256978.64</v>
      </c>
      <c r="AJ173" s="50">
        <f t="shared" si="18"/>
        <v>-120089.49000000002</v>
      </c>
    </row>
    <row r="174" spans="1:36" x14ac:dyDescent="0.2">
      <c r="A174" s="1" t="s">
        <v>1054</v>
      </c>
      <c r="B174" s="1" t="s">
        <v>1055</v>
      </c>
      <c r="C174" s="208">
        <v>6314</v>
      </c>
      <c r="D174" s="209" t="s">
        <v>1980</v>
      </c>
      <c r="E174" s="1" t="s">
        <v>1980</v>
      </c>
      <c r="F174" s="261">
        <v>24283.66</v>
      </c>
      <c r="G174" s="261">
        <v>0</v>
      </c>
      <c r="H174" s="261">
        <v>68264.39</v>
      </c>
      <c r="J174" s="93">
        <v>481768.13</v>
      </c>
      <c r="K174" s="93">
        <v>67800.539999999994</v>
      </c>
      <c r="O174" s="281">
        <v>0</v>
      </c>
      <c r="R174" s="93">
        <v>2400624.13</v>
      </c>
      <c r="T174" s="282">
        <v>100744.66</v>
      </c>
      <c r="W174" s="282">
        <v>98850</v>
      </c>
      <c r="Y174" s="267">
        <v>188105</v>
      </c>
      <c r="AB174" s="267">
        <v>78984.28</v>
      </c>
      <c r="AC174" s="267">
        <v>8782.17</v>
      </c>
      <c r="AE174" s="290">
        <f t="shared" si="13"/>
        <v>92548.05</v>
      </c>
      <c r="AF174" s="54">
        <f t="shared" si="14"/>
        <v>0</v>
      </c>
      <c r="AG174" s="56">
        <f t="shared" si="15"/>
        <v>92548.05</v>
      </c>
      <c r="AH174" s="57">
        <f t="shared" si="16"/>
        <v>199594.66</v>
      </c>
      <c r="AI174" s="46">
        <f t="shared" si="17"/>
        <v>275871.45</v>
      </c>
      <c r="AJ174" s="50">
        <f t="shared" si="18"/>
        <v>-76276.790000000008</v>
      </c>
    </row>
    <row r="175" spans="1:36" x14ac:dyDescent="0.2">
      <c r="A175" s="1" t="s">
        <v>1064</v>
      </c>
      <c r="B175" s="1" t="s">
        <v>1065</v>
      </c>
      <c r="C175" s="208">
        <v>4818</v>
      </c>
      <c r="D175" s="209" t="s">
        <v>1981</v>
      </c>
      <c r="E175" s="1" t="s">
        <v>1981</v>
      </c>
      <c r="F175" s="261">
        <v>440093.4</v>
      </c>
      <c r="G175" s="261">
        <v>0</v>
      </c>
      <c r="H175" s="261">
        <v>16466.560000000001</v>
      </c>
      <c r="J175" s="93">
        <v>215676.33</v>
      </c>
      <c r="K175" s="93">
        <v>149309.28</v>
      </c>
      <c r="L175" s="281">
        <v>0</v>
      </c>
      <c r="M175" s="281">
        <v>0</v>
      </c>
      <c r="O175" s="281">
        <v>65.42</v>
      </c>
      <c r="R175" s="93">
        <v>1908740.29</v>
      </c>
      <c r="T175" s="282">
        <v>23453.4</v>
      </c>
      <c r="V175" s="282">
        <v>1581.68</v>
      </c>
      <c r="W175" s="282">
        <v>102340</v>
      </c>
      <c r="X175" s="282">
        <v>0</v>
      </c>
      <c r="Y175" s="267">
        <v>156680</v>
      </c>
      <c r="AB175" s="267">
        <v>103518.04</v>
      </c>
      <c r="AC175" s="267">
        <v>15207.72</v>
      </c>
      <c r="AE175" s="290">
        <f t="shared" si="13"/>
        <v>456559.96</v>
      </c>
      <c r="AF175" s="54">
        <f t="shared" si="14"/>
        <v>65.42</v>
      </c>
      <c r="AG175" s="56">
        <f t="shared" si="15"/>
        <v>456494.54000000004</v>
      </c>
      <c r="AH175" s="57">
        <f t="shared" si="16"/>
        <v>127375.08</v>
      </c>
      <c r="AI175" s="46">
        <f t="shared" si="17"/>
        <v>275405.75999999995</v>
      </c>
      <c r="AJ175" s="50">
        <f t="shared" si="18"/>
        <v>-148030.67999999993</v>
      </c>
    </row>
    <row r="176" spans="1:36" x14ac:dyDescent="0.2">
      <c r="A176" s="1" t="s">
        <v>1064</v>
      </c>
      <c r="B176" s="1" t="s">
        <v>1065</v>
      </c>
      <c r="C176" s="208">
        <v>3493</v>
      </c>
      <c r="D176" s="209" t="s">
        <v>1982</v>
      </c>
      <c r="E176" s="1" t="s">
        <v>1982</v>
      </c>
      <c r="F176" s="261">
        <v>462672.85</v>
      </c>
      <c r="G176" s="261">
        <v>0</v>
      </c>
      <c r="H176" s="261">
        <v>28226.75</v>
      </c>
      <c r="J176" s="93">
        <v>625418.23</v>
      </c>
      <c r="K176" s="93">
        <v>260102.99</v>
      </c>
      <c r="L176" s="281">
        <v>0</v>
      </c>
      <c r="M176" s="281">
        <v>0</v>
      </c>
      <c r="O176" s="281">
        <v>46.83</v>
      </c>
      <c r="R176" s="93">
        <v>2036218.61</v>
      </c>
      <c r="T176" s="282">
        <v>32662.01</v>
      </c>
      <c r="W176" s="282">
        <v>120030</v>
      </c>
      <c r="Y176" s="267">
        <v>219595</v>
      </c>
      <c r="AB176" s="267">
        <v>36642.57</v>
      </c>
      <c r="AC176" s="267">
        <v>27948.880000000001</v>
      </c>
      <c r="AE176" s="290">
        <f t="shared" si="13"/>
        <v>490899.6</v>
      </c>
      <c r="AF176" s="54">
        <f t="shared" si="14"/>
        <v>46.83</v>
      </c>
      <c r="AG176" s="56">
        <f t="shared" si="15"/>
        <v>490852.76999999996</v>
      </c>
      <c r="AH176" s="57">
        <f t="shared" si="16"/>
        <v>152692.01</v>
      </c>
      <c r="AI176" s="46">
        <f t="shared" si="17"/>
        <v>284186.45</v>
      </c>
      <c r="AJ176" s="50">
        <f t="shared" si="18"/>
        <v>-131494.44</v>
      </c>
    </row>
    <row r="177" spans="1:36" x14ac:dyDescent="0.2">
      <c r="A177" s="1" t="s">
        <v>1064</v>
      </c>
      <c r="B177" s="1" t="s">
        <v>1065</v>
      </c>
      <c r="C177" s="208">
        <v>2171</v>
      </c>
      <c r="D177" s="209" t="s">
        <v>1983</v>
      </c>
      <c r="E177" s="1" t="s">
        <v>1983</v>
      </c>
      <c r="F177" s="261">
        <v>393245.22</v>
      </c>
      <c r="G177" s="261">
        <v>0</v>
      </c>
      <c r="H177" s="261">
        <v>18746.599999999999</v>
      </c>
      <c r="J177" s="93">
        <v>250623.02</v>
      </c>
      <c r="K177" s="93">
        <v>217724.77</v>
      </c>
      <c r="L177" s="281">
        <v>0</v>
      </c>
      <c r="M177" s="281">
        <v>0</v>
      </c>
      <c r="O177" s="281">
        <v>0</v>
      </c>
      <c r="Q177" s="93">
        <v>1858.62</v>
      </c>
      <c r="R177" s="93">
        <v>2581996.2400000002</v>
      </c>
      <c r="T177" s="282">
        <v>18032.2</v>
      </c>
      <c r="W177" s="282">
        <v>101800</v>
      </c>
      <c r="Y177" s="267">
        <v>143085</v>
      </c>
      <c r="AB177" s="267">
        <v>18527.57</v>
      </c>
      <c r="AC177" s="267">
        <v>17643.22</v>
      </c>
      <c r="AE177" s="290">
        <f t="shared" si="13"/>
        <v>411991.81999999995</v>
      </c>
      <c r="AF177" s="54">
        <f t="shared" si="14"/>
        <v>0</v>
      </c>
      <c r="AG177" s="56">
        <f t="shared" si="15"/>
        <v>411991.81999999995</v>
      </c>
      <c r="AH177" s="57">
        <f t="shared" si="16"/>
        <v>119832.2</v>
      </c>
      <c r="AI177" s="46">
        <f t="shared" si="17"/>
        <v>179255.79</v>
      </c>
      <c r="AJ177" s="50">
        <f t="shared" si="18"/>
        <v>-59423.590000000011</v>
      </c>
    </row>
    <row r="178" spans="1:36" x14ac:dyDescent="0.2">
      <c r="A178" s="1" t="s">
        <v>1064</v>
      </c>
      <c r="B178" s="1" t="s">
        <v>1065</v>
      </c>
      <c r="C178" s="208">
        <v>4974</v>
      </c>
      <c r="D178" s="209" t="s">
        <v>1984</v>
      </c>
      <c r="E178" s="1" t="s">
        <v>1984</v>
      </c>
      <c r="F178" s="261">
        <v>513044</v>
      </c>
      <c r="G178" s="261">
        <v>0</v>
      </c>
      <c r="H178" s="261">
        <v>15858.03</v>
      </c>
      <c r="J178" s="93">
        <v>327519</v>
      </c>
      <c r="K178" s="93">
        <v>215146.66</v>
      </c>
      <c r="L178" s="281">
        <v>0</v>
      </c>
      <c r="M178" s="281">
        <v>0</v>
      </c>
      <c r="O178" s="281">
        <v>65.42</v>
      </c>
      <c r="R178" s="93">
        <v>1442473.15</v>
      </c>
      <c r="T178" s="282">
        <v>25599.31</v>
      </c>
      <c r="V178" s="282">
        <v>31.43</v>
      </c>
      <c r="W178" s="282">
        <v>83540</v>
      </c>
      <c r="Y178" s="267">
        <v>151750</v>
      </c>
      <c r="AB178" s="267">
        <v>48060</v>
      </c>
      <c r="AC178" s="267">
        <v>16741.3</v>
      </c>
      <c r="AE178" s="290">
        <f t="shared" si="13"/>
        <v>528902.03</v>
      </c>
      <c r="AF178" s="54">
        <f t="shared" si="14"/>
        <v>65.42</v>
      </c>
      <c r="AG178" s="56">
        <f t="shared" si="15"/>
        <v>528836.61</v>
      </c>
      <c r="AH178" s="57">
        <f t="shared" si="16"/>
        <v>109170.74</v>
      </c>
      <c r="AI178" s="46">
        <f t="shared" si="17"/>
        <v>216551.3</v>
      </c>
      <c r="AJ178" s="50">
        <f t="shared" si="18"/>
        <v>-107380.55999999998</v>
      </c>
    </row>
    <row r="179" spans="1:36" x14ac:dyDescent="0.2">
      <c r="A179" s="1" t="s">
        <v>1064</v>
      </c>
      <c r="B179" s="1" t="s">
        <v>1065</v>
      </c>
      <c r="C179" s="208">
        <v>2190</v>
      </c>
      <c r="D179" s="209" t="s">
        <v>1985</v>
      </c>
      <c r="E179" s="1" t="s">
        <v>1985</v>
      </c>
      <c r="F179" s="261">
        <v>693547.88</v>
      </c>
      <c r="G179" s="261">
        <v>0</v>
      </c>
      <c r="H179" s="261">
        <v>13725.12</v>
      </c>
      <c r="J179" s="93">
        <v>382112.52</v>
      </c>
      <c r="K179" s="93">
        <v>199283.35</v>
      </c>
      <c r="M179" s="281">
        <v>0</v>
      </c>
      <c r="O179" s="281">
        <v>0</v>
      </c>
      <c r="R179" s="93">
        <v>1708773.29</v>
      </c>
      <c r="T179" s="282">
        <v>17203.560000000001</v>
      </c>
      <c r="W179" s="282">
        <v>68460</v>
      </c>
      <c r="Y179" s="267">
        <v>104440</v>
      </c>
      <c r="AB179" s="267">
        <v>67865</v>
      </c>
      <c r="AC179" s="267">
        <v>17105.72</v>
      </c>
      <c r="AE179" s="290">
        <f t="shared" si="13"/>
        <v>707273</v>
      </c>
      <c r="AF179" s="54">
        <f t="shared" si="14"/>
        <v>0</v>
      </c>
      <c r="AG179" s="56">
        <f t="shared" si="15"/>
        <v>707273</v>
      </c>
      <c r="AH179" s="57">
        <f t="shared" si="16"/>
        <v>85663.56</v>
      </c>
      <c r="AI179" s="46">
        <f t="shared" si="17"/>
        <v>189410.72</v>
      </c>
      <c r="AJ179" s="50">
        <f t="shared" si="18"/>
        <v>-103747.16</v>
      </c>
    </row>
    <row r="180" spans="1:36" x14ac:dyDescent="0.2">
      <c r="A180" s="1" t="s">
        <v>1064</v>
      </c>
      <c r="B180" s="1" t="s">
        <v>1065</v>
      </c>
      <c r="C180" s="208">
        <v>3183</v>
      </c>
      <c r="D180" s="209" t="s">
        <v>1986</v>
      </c>
      <c r="E180" s="1" t="s">
        <v>1986</v>
      </c>
      <c r="F180" s="261">
        <v>309874.07</v>
      </c>
      <c r="G180" s="261">
        <v>0</v>
      </c>
      <c r="H180" s="261">
        <v>30976.79</v>
      </c>
      <c r="J180" s="93">
        <v>37340.660000000003</v>
      </c>
      <c r="K180" s="93">
        <v>141351.24</v>
      </c>
      <c r="L180" s="281">
        <v>0</v>
      </c>
      <c r="M180" s="281">
        <v>0</v>
      </c>
      <c r="O180" s="281">
        <v>29.8</v>
      </c>
      <c r="Q180" s="93">
        <v>1311</v>
      </c>
      <c r="R180" s="93">
        <v>1572242.02</v>
      </c>
      <c r="T180" s="282">
        <v>23063.91</v>
      </c>
      <c r="V180" s="282">
        <v>0</v>
      </c>
      <c r="W180" s="282">
        <v>89830</v>
      </c>
      <c r="Y180" s="267">
        <v>119250</v>
      </c>
      <c r="AB180" s="267">
        <v>30854.6</v>
      </c>
      <c r="AC180" s="267">
        <v>6305.85</v>
      </c>
      <c r="AE180" s="290">
        <f t="shared" si="13"/>
        <v>340850.86</v>
      </c>
      <c r="AF180" s="54">
        <f t="shared" si="14"/>
        <v>29.8</v>
      </c>
      <c r="AG180" s="56">
        <f t="shared" si="15"/>
        <v>340821.06</v>
      </c>
      <c r="AH180" s="57">
        <f t="shared" si="16"/>
        <v>112893.91</v>
      </c>
      <c r="AI180" s="46">
        <f t="shared" si="17"/>
        <v>156410.45000000001</v>
      </c>
      <c r="AJ180" s="50">
        <f t="shared" si="18"/>
        <v>-43516.540000000008</v>
      </c>
    </row>
    <row r="181" spans="1:36" x14ac:dyDescent="0.2">
      <c r="A181" s="1" t="s">
        <v>1064</v>
      </c>
      <c r="B181" s="1" t="s">
        <v>1065</v>
      </c>
      <c r="C181" s="208">
        <v>3642</v>
      </c>
      <c r="D181" s="209" t="s">
        <v>1987</v>
      </c>
      <c r="E181" s="1" t="s">
        <v>1987</v>
      </c>
      <c r="F181" s="261">
        <v>433233.8</v>
      </c>
      <c r="G181" s="261">
        <v>0</v>
      </c>
      <c r="H181" s="261">
        <v>14287.72</v>
      </c>
      <c r="I181" s="261">
        <v>0</v>
      </c>
      <c r="J181" s="93">
        <v>102355.05</v>
      </c>
      <c r="K181" s="93">
        <v>157804.76</v>
      </c>
      <c r="L181" s="281">
        <v>0</v>
      </c>
      <c r="M181" s="281">
        <v>0</v>
      </c>
      <c r="O181" s="281">
        <v>166.74</v>
      </c>
      <c r="R181" s="93">
        <v>1286359.3700000001</v>
      </c>
      <c r="T181" s="282">
        <v>24788.66</v>
      </c>
      <c r="W181" s="282">
        <v>95940</v>
      </c>
      <c r="Y181" s="267">
        <v>142380</v>
      </c>
      <c r="AB181" s="267">
        <v>31160</v>
      </c>
      <c r="AC181" s="267">
        <v>7730.43</v>
      </c>
      <c r="AE181" s="290">
        <f t="shared" si="13"/>
        <v>447521.51999999996</v>
      </c>
      <c r="AF181" s="54">
        <f t="shared" si="14"/>
        <v>166.74</v>
      </c>
      <c r="AG181" s="56">
        <f t="shared" si="15"/>
        <v>447354.77999999997</v>
      </c>
      <c r="AH181" s="57">
        <f t="shared" si="16"/>
        <v>120728.66</v>
      </c>
      <c r="AI181" s="46">
        <f t="shared" si="17"/>
        <v>181270.43</v>
      </c>
      <c r="AJ181" s="50">
        <f t="shared" si="18"/>
        <v>-60541.76999999999</v>
      </c>
    </row>
    <row r="182" spans="1:36" x14ac:dyDescent="0.2">
      <c r="A182" s="1" t="s">
        <v>1071</v>
      </c>
      <c r="B182" s="1" t="s">
        <v>1073</v>
      </c>
      <c r="C182" s="208">
        <v>3093</v>
      </c>
      <c r="D182" s="209" t="s">
        <v>1988</v>
      </c>
      <c r="E182" s="1" t="s">
        <v>1988</v>
      </c>
      <c r="F182" s="261">
        <v>422693.76</v>
      </c>
      <c r="G182" s="261">
        <v>61998.239999999998</v>
      </c>
      <c r="H182" s="261">
        <v>73502.460000000006</v>
      </c>
      <c r="J182" s="93">
        <v>277996.81</v>
      </c>
      <c r="K182" s="93">
        <v>128067.83</v>
      </c>
      <c r="L182" s="281">
        <v>33848.47</v>
      </c>
      <c r="M182" s="281">
        <v>2666.59</v>
      </c>
      <c r="N182" s="281">
        <v>1107</v>
      </c>
      <c r="O182" s="281">
        <v>0</v>
      </c>
      <c r="Q182" s="93">
        <v>2696</v>
      </c>
      <c r="R182" s="93">
        <v>1621669.25</v>
      </c>
      <c r="T182" s="282">
        <v>179022.3</v>
      </c>
      <c r="W182" s="282">
        <v>60440</v>
      </c>
      <c r="Y182" s="267">
        <v>60440</v>
      </c>
      <c r="AB182" s="267">
        <v>30450.17</v>
      </c>
      <c r="AC182" s="267">
        <v>8031.66</v>
      </c>
      <c r="AE182" s="290">
        <f t="shared" si="13"/>
        <v>558194.46</v>
      </c>
      <c r="AF182" s="54">
        <f t="shared" si="14"/>
        <v>37622.06</v>
      </c>
      <c r="AG182" s="56">
        <f t="shared" si="15"/>
        <v>520572.39999999997</v>
      </c>
      <c r="AH182" s="57">
        <f t="shared" si="16"/>
        <v>239462.3</v>
      </c>
      <c r="AI182" s="46">
        <f t="shared" si="17"/>
        <v>98921.83</v>
      </c>
      <c r="AJ182" s="50">
        <f t="shared" si="18"/>
        <v>140540.46999999997</v>
      </c>
    </row>
    <row r="183" spans="1:36" x14ac:dyDescent="0.2">
      <c r="A183" s="1" t="s">
        <v>1071</v>
      </c>
      <c r="B183" s="1" t="s">
        <v>1073</v>
      </c>
      <c r="C183" s="208">
        <v>2775</v>
      </c>
      <c r="D183" s="209" t="s">
        <v>1989</v>
      </c>
      <c r="E183" s="1" t="s">
        <v>1989</v>
      </c>
      <c r="F183" s="261">
        <v>234667.51999999999</v>
      </c>
      <c r="G183" s="261">
        <v>51230</v>
      </c>
      <c r="H183" s="261">
        <v>12768</v>
      </c>
      <c r="J183" s="93">
        <v>441475.66</v>
      </c>
      <c r="K183" s="93">
        <v>113464.22</v>
      </c>
      <c r="L183" s="281">
        <v>56360</v>
      </c>
      <c r="R183" s="93">
        <v>2143817.25</v>
      </c>
      <c r="T183" s="282">
        <v>247128.42</v>
      </c>
      <c r="W183" s="282">
        <v>115260</v>
      </c>
      <c r="Y183" s="267">
        <v>115260</v>
      </c>
      <c r="AB183" s="267">
        <v>35727.08</v>
      </c>
      <c r="AC183" s="267">
        <v>12548.86</v>
      </c>
      <c r="AE183" s="290">
        <f t="shared" si="13"/>
        <v>298665.52</v>
      </c>
      <c r="AF183" s="54">
        <f t="shared" si="14"/>
        <v>56360</v>
      </c>
      <c r="AG183" s="56">
        <f t="shared" si="15"/>
        <v>242305.52000000002</v>
      </c>
      <c r="AH183" s="57">
        <f t="shared" si="16"/>
        <v>362388.42000000004</v>
      </c>
      <c r="AI183" s="46">
        <f t="shared" si="17"/>
        <v>163535.94</v>
      </c>
      <c r="AJ183" s="50">
        <f t="shared" si="18"/>
        <v>198852.48000000004</v>
      </c>
    </row>
    <row r="184" spans="1:36" x14ac:dyDescent="0.2">
      <c r="A184" s="1" t="s">
        <v>1071</v>
      </c>
      <c r="B184" s="1" t="s">
        <v>1073</v>
      </c>
      <c r="C184" s="208">
        <v>2224</v>
      </c>
      <c r="D184" s="209" t="s">
        <v>1990</v>
      </c>
      <c r="E184" s="1" t="s">
        <v>1990</v>
      </c>
      <c r="F184" s="261">
        <v>525575.18999999994</v>
      </c>
      <c r="G184" s="261">
        <v>20768</v>
      </c>
      <c r="H184" s="261">
        <v>18991.98</v>
      </c>
      <c r="J184" s="93">
        <v>2478872.7200000002</v>
      </c>
      <c r="K184" s="93">
        <v>103039.36</v>
      </c>
      <c r="L184" s="281">
        <v>27935</v>
      </c>
      <c r="O184" s="281">
        <v>0</v>
      </c>
      <c r="R184" s="93">
        <v>309335.96999999997</v>
      </c>
      <c r="T184" s="282">
        <v>169280</v>
      </c>
      <c r="W184" s="282">
        <v>83040</v>
      </c>
      <c r="Y184" s="267">
        <v>89640</v>
      </c>
      <c r="AB184" s="267">
        <v>41680.25</v>
      </c>
      <c r="AC184" s="267">
        <v>13699.14</v>
      </c>
      <c r="AE184" s="290">
        <f t="shared" si="13"/>
        <v>565335.16999999993</v>
      </c>
      <c r="AF184" s="54">
        <f t="shared" si="14"/>
        <v>27935</v>
      </c>
      <c r="AG184" s="56">
        <f t="shared" si="15"/>
        <v>537400.16999999993</v>
      </c>
      <c r="AH184" s="57">
        <f t="shared" si="16"/>
        <v>252320</v>
      </c>
      <c r="AI184" s="46">
        <f t="shared" si="17"/>
        <v>145019.39000000001</v>
      </c>
      <c r="AJ184" s="50">
        <f t="shared" si="18"/>
        <v>107300.60999999999</v>
      </c>
    </row>
    <row r="185" spans="1:36" x14ac:dyDescent="0.2">
      <c r="A185" s="1" t="s">
        <v>1071</v>
      </c>
      <c r="B185" s="1" t="s">
        <v>1073</v>
      </c>
      <c r="C185" s="208">
        <v>2037</v>
      </c>
      <c r="D185" s="209" t="s">
        <v>1991</v>
      </c>
      <c r="E185" s="1" t="s">
        <v>1991</v>
      </c>
      <c r="F185" s="261">
        <v>244045.69</v>
      </c>
      <c r="G185" s="261">
        <v>40402.660000000003</v>
      </c>
      <c r="H185" s="261">
        <v>47044.1</v>
      </c>
      <c r="J185" s="93">
        <v>181698.04</v>
      </c>
      <c r="K185" s="93">
        <v>94762.880000000005</v>
      </c>
      <c r="L185" s="281">
        <v>12300</v>
      </c>
      <c r="M185" s="281">
        <v>55937</v>
      </c>
      <c r="O185" s="281">
        <v>9300</v>
      </c>
      <c r="R185" s="93">
        <v>1558084.6</v>
      </c>
      <c r="T185" s="282">
        <v>209992.85</v>
      </c>
      <c r="W185" s="282">
        <v>56790</v>
      </c>
      <c r="Y185" s="267">
        <v>56790</v>
      </c>
      <c r="AB185" s="267">
        <v>200332.57</v>
      </c>
      <c r="AC185" s="267">
        <v>11710.27</v>
      </c>
      <c r="AE185" s="290">
        <f t="shared" si="13"/>
        <v>331492.44999999995</v>
      </c>
      <c r="AF185" s="54">
        <f t="shared" si="14"/>
        <v>77537</v>
      </c>
      <c r="AG185" s="56">
        <f t="shared" si="15"/>
        <v>253955.44999999995</v>
      </c>
      <c r="AH185" s="57">
        <f t="shared" si="16"/>
        <v>266782.84999999998</v>
      </c>
      <c r="AI185" s="46">
        <f t="shared" si="17"/>
        <v>268832.84000000003</v>
      </c>
      <c r="AJ185" s="50">
        <f t="shared" si="18"/>
        <v>-2049.9900000000489</v>
      </c>
    </row>
    <row r="186" spans="1:36" x14ac:dyDescent="0.2">
      <c r="A186" s="1" t="s">
        <v>1071</v>
      </c>
      <c r="B186" s="1" t="s">
        <v>1073</v>
      </c>
      <c r="C186" s="208">
        <v>3571</v>
      </c>
      <c r="D186" s="209" t="s">
        <v>1992</v>
      </c>
      <c r="E186" s="1" t="s">
        <v>1992</v>
      </c>
      <c r="F186" s="261">
        <v>406479.99</v>
      </c>
      <c r="G186" s="261">
        <v>70108.149999999994</v>
      </c>
      <c r="H186" s="261">
        <v>37506.68</v>
      </c>
      <c r="J186" s="93">
        <v>427959.66</v>
      </c>
      <c r="K186" s="93">
        <v>337054.13</v>
      </c>
      <c r="L186" s="281">
        <v>4800</v>
      </c>
      <c r="R186" s="93">
        <v>1939631.19</v>
      </c>
      <c r="T186" s="282">
        <v>308794.44</v>
      </c>
      <c r="W186" s="282">
        <v>95850</v>
      </c>
      <c r="Y186" s="267">
        <v>96850</v>
      </c>
      <c r="AB186" s="267">
        <v>109136.83</v>
      </c>
      <c r="AC186" s="267">
        <v>23117.67</v>
      </c>
      <c r="AE186" s="290">
        <f t="shared" si="13"/>
        <v>514094.82</v>
      </c>
      <c r="AF186" s="54">
        <f t="shared" si="14"/>
        <v>4800</v>
      </c>
      <c r="AG186" s="56">
        <f t="shared" si="15"/>
        <v>509294.82</v>
      </c>
      <c r="AH186" s="57">
        <f t="shared" si="16"/>
        <v>404644.44</v>
      </c>
      <c r="AI186" s="46">
        <f t="shared" si="17"/>
        <v>229104.5</v>
      </c>
      <c r="AJ186" s="50">
        <f t="shared" si="18"/>
        <v>175539.94</v>
      </c>
    </row>
    <row r="187" spans="1:36" x14ac:dyDescent="0.2">
      <c r="A187" s="1" t="s">
        <v>1071</v>
      </c>
      <c r="B187" s="1" t="s">
        <v>1073</v>
      </c>
      <c r="C187" s="208">
        <v>6793</v>
      </c>
      <c r="D187" s="209" t="s">
        <v>1993</v>
      </c>
      <c r="E187" s="1" t="s">
        <v>1993</v>
      </c>
      <c r="F187" s="261">
        <v>615180.48</v>
      </c>
      <c r="G187" s="261">
        <v>124596.83</v>
      </c>
      <c r="H187" s="261">
        <v>142191.75</v>
      </c>
      <c r="J187" s="93">
        <v>218577.85</v>
      </c>
      <c r="K187" s="93">
        <v>201915.5</v>
      </c>
      <c r="L187" s="281">
        <v>10690</v>
      </c>
      <c r="M187" s="281">
        <v>24240</v>
      </c>
      <c r="O187" s="281">
        <v>0</v>
      </c>
      <c r="R187" s="93">
        <v>2258666.42</v>
      </c>
      <c r="T187" s="282">
        <v>414038.27</v>
      </c>
      <c r="W187" s="282">
        <v>165800</v>
      </c>
      <c r="Y187" s="267">
        <v>165800</v>
      </c>
      <c r="AB187" s="267">
        <v>46495.199999999997</v>
      </c>
      <c r="AC187" s="267">
        <v>21974.080000000002</v>
      </c>
      <c r="AE187" s="290">
        <f t="shared" si="13"/>
        <v>881969.05999999994</v>
      </c>
      <c r="AF187" s="54">
        <f t="shared" si="14"/>
        <v>34930</v>
      </c>
      <c r="AG187" s="56">
        <f t="shared" si="15"/>
        <v>847039.05999999994</v>
      </c>
      <c r="AH187" s="57">
        <f t="shared" si="16"/>
        <v>579838.27</v>
      </c>
      <c r="AI187" s="46">
        <f t="shared" si="17"/>
        <v>234269.28000000003</v>
      </c>
      <c r="AJ187" s="50">
        <f t="shared" si="18"/>
        <v>345568.99</v>
      </c>
    </row>
    <row r="188" spans="1:36" x14ac:dyDescent="0.2">
      <c r="A188" s="1" t="s">
        <v>1071</v>
      </c>
      <c r="B188" s="1" t="s">
        <v>1073</v>
      </c>
      <c r="C188" s="208">
        <v>1011</v>
      </c>
      <c r="D188" s="209" t="s">
        <v>1994</v>
      </c>
      <c r="E188" s="1" t="s">
        <v>1994</v>
      </c>
      <c r="F188" s="261">
        <v>197061.63</v>
      </c>
      <c r="G188" s="261">
        <v>52642.9</v>
      </c>
      <c r="H188" s="261">
        <v>68530.92</v>
      </c>
      <c r="J188" s="93">
        <v>-4220.97</v>
      </c>
      <c r="K188" s="93">
        <v>123335.86</v>
      </c>
      <c r="L188" s="281">
        <v>10068</v>
      </c>
      <c r="M188" s="281">
        <v>31067.5</v>
      </c>
      <c r="O188" s="281">
        <v>0</v>
      </c>
      <c r="Q188" s="93">
        <v>0</v>
      </c>
      <c r="R188" s="93">
        <v>3335566.08</v>
      </c>
      <c r="T188" s="282">
        <v>145144.6</v>
      </c>
      <c r="V188" s="282">
        <v>376.94</v>
      </c>
      <c r="W188" s="282">
        <v>57980</v>
      </c>
      <c r="Y188" s="267">
        <v>57980</v>
      </c>
      <c r="AB188" s="267">
        <v>34653.22</v>
      </c>
      <c r="AC188" s="267">
        <v>9653.5499999999993</v>
      </c>
      <c r="AE188" s="290">
        <f t="shared" si="13"/>
        <v>318235.45</v>
      </c>
      <c r="AF188" s="54">
        <f t="shared" si="14"/>
        <v>41135.5</v>
      </c>
      <c r="AG188" s="56">
        <f t="shared" si="15"/>
        <v>277099.95</v>
      </c>
      <c r="AH188" s="57">
        <f t="shared" si="16"/>
        <v>203501.54</v>
      </c>
      <c r="AI188" s="46">
        <f t="shared" si="17"/>
        <v>102286.77</v>
      </c>
      <c r="AJ188" s="50">
        <f t="shared" si="18"/>
        <v>101214.77</v>
      </c>
    </row>
    <row r="189" spans="1:36" x14ac:dyDescent="0.2">
      <c r="A189" s="1" t="s">
        <v>1071</v>
      </c>
      <c r="B189" s="1" t="s">
        <v>1073</v>
      </c>
      <c r="C189" s="208">
        <v>3164</v>
      </c>
      <c r="D189" s="209" t="s">
        <v>1995</v>
      </c>
      <c r="E189" s="1" t="s">
        <v>1995</v>
      </c>
      <c r="F189" s="261">
        <v>458117.51</v>
      </c>
      <c r="G189" s="261">
        <v>66390</v>
      </c>
      <c r="H189" s="261">
        <v>24358.41</v>
      </c>
      <c r="J189" s="93">
        <v>377932.06</v>
      </c>
      <c r="K189" s="93">
        <v>152503.16</v>
      </c>
      <c r="L189" s="281">
        <v>28540</v>
      </c>
      <c r="M189" s="281">
        <v>31411.7</v>
      </c>
      <c r="R189" s="93">
        <v>1980732.96</v>
      </c>
      <c r="T189" s="282">
        <v>335515.94</v>
      </c>
      <c r="V189" s="282">
        <v>757.63</v>
      </c>
      <c r="W189" s="282">
        <v>74600</v>
      </c>
      <c r="Y189" s="267">
        <v>81600</v>
      </c>
      <c r="AB189" s="267">
        <v>55596.82</v>
      </c>
      <c r="AC189" s="267">
        <v>16633.330000000002</v>
      </c>
      <c r="AE189" s="290">
        <f t="shared" si="13"/>
        <v>548865.92000000004</v>
      </c>
      <c r="AF189" s="54">
        <f t="shared" si="14"/>
        <v>59951.7</v>
      </c>
      <c r="AG189" s="56">
        <f t="shared" si="15"/>
        <v>488914.22000000003</v>
      </c>
      <c r="AH189" s="57">
        <f t="shared" si="16"/>
        <v>410873.57</v>
      </c>
      <c r="AI189" s="46">
        <f t="shared" si="17"/>
        <v>153830.15000000002</v>
      </c>
      <c r="AJ189" s="50">
        <f t="shared" si="18"/>
        <v>257043.41999999998</v>
      </c>
    </row>
    <row r="190" spans="1:36" x14ac:dyDescent="0.2">
      <c r="E190" s="1" t="s">
        <v>1305</v>
      </c>
      <c r="G190" s="261"/>
      <c r="H190" s="261">
        <v>68354.509999999995</v>
      </c>
      <c r="K190" s="93">
        <v>130427.14</v>
      </c>
      <c r="Q190" s="93">
        <v>253135.82</v>
      </c>
      <c r="T190" s="282">
        <v>2332.5300000000002</v>
      </c>
      <c r="AB190" s="267">
        <v>12381.32</v>
      </c>
      <c r="AC190" s="267">
        <v>44305.38</v>
      </c>
      <c r="AE190" s="290">
        <f t="shared" si="13"/>
        <v>68354.509999999995</v>
      </c>
      <c r="AF190" s="54">
        <f t="shared" si="14"/>
        <v>0</v>
      </c>
      <c r="AG190" s="56">
        <f t="shared" si="15"/>
        <v>68354.509999999995</v>
      </c>
      <c r="AH190" s="57">
        <f t="shared" si="16"/>
        <v>2332.5300000000002</v>
      </c>
      <c r="AI190" s="46">
        <f t="shared" si="17"/>
        <v>56686.7</v>
      </c>
      <c r="AJ190" s="50">
        <f t="shared" si="18"/>
        <v>-54354.17</v>
      </c>
    </row>
    <row r="191" spans="1:36" x14ac:dyDescent="0.2">
      <c r="E191" s="1" t="s">
        <v>1306</v>
      </c>
      <c r="AE191" s="290">
        <f t="shared" si="13"/>
        <v>0</v>
      </c>
      <c r="AF191" s="54">
        <f t="shared" si="14"/>
        <v>0</v>
      </c>
      <c r="AG191" s="56">
        <f t="shared" si="15"/>
        <v>0</v>
      </c>
      <c r="AH191" s="57">
        <f t="shared" si="16"/>
        <v>0</v>
      </c>
      <c r="AI191" s="46">
        <f t="shared" si="17"/>
        <v>0</v>
      </c>
      <c r="AJ191" s="50">
        <f t="shared" si="18"/>
        <v>0</v>
      </c>
    </row>
    <row r="192" spans="1:36" x14ac:dyDescent="0.2">
      <c r="E192" s="1" t="s">
        <v>1307</v>
      </c>
      <c r="AE192" s="290">
        <f t="shared" si="13"/>
        <v>0</v>
      </c>
      <c r="AF192" s="54">
        <f t="shared" si="14"/>
        <v>0</v>
      </c>
      <c r="AG192" s="56">
        <f t="shared" si="15"/>
        <v>0</v>
      </c>
      <c r="AH192" s="57">
        <f t="shared" si="16"/>
        <v>0</v>
      </c>
      <c r="AI192" s="46">
        <f t="shared" si="17"/>
        <v>0</v>
      </c>
      <c r="AJ192" s="50">
        <f t="shared" si="18"/>
        <v>0</v>
      </c>
    </row>
    <row r="193" spans="6:35" x14ac:dyDescent="0.2">
      <c r="AE193" s="290"/>
      <c r="AG193" s="56"/>
      <c r="AH193" s="57"/>
      <c r="AI193" s="46"/>
    </row>
    <row r="194" spans="6:35" x14ac:dyDescent="0.2">
      <c r="AE194" s="290"/>
      <c r="AG194" s="56"/>
    </row>
    <row r="195" spans="6:35" x14ac:dyDescent="0.2">
      <c r="F195" s="261">
        <v>193291.77</v>
      </c>
      <c r="G195" s="261"/>
      <c r="H195" s="261">
        <v>18090.22</v>
      </c>
      <c r="J195" s="93">
        <v>1657451.99</v>
      </c>
      <c r="K195" s="93">
        <v>186395.26</v>
      </c>
      <c r="M195" s="281">
        <v>0</v>
      </c>
      <c r="O195" s="281">
        <v>15.08</v>
      </c>
      <c r="Q195" s="93">
        <v>1543043.3</v>
      </c>
      <c r="R195" s="93">
        <v>669277.43000000005</v>
      </c>
      <c r="T195" s="282">
        <v>631.47</v>
      </c>
      <c r="W195" s="282">
        <v>0</v>
      </c>
      <c r="Y195" s="267">
        <v>43160</v>
      </c>
      <c r="AB195" s="267">
        <v>93992.33</v>
      </c>
      <c r="AC195" s="267">
        <v>18426.71</v>
      </c>
      <c r="AG195" s="56"/>
    </row>
    <row r="196" spans="6:35" x14ac:dyDescent="0.2">
      <c r="F196" s="261">
        <v>229791.62</v>
      </c>
      <c r="G196" s="261">
        <v>125048</v>
      </c>
      <c r="H196" s="261">
        <v>258555</v>
      </c>
      <c r="K196" s="93">
        <v>52872.42</v>
      </c>
      <c r="M196" s="281">
        <v>0</v>
      </c>
      <c r="Q196" s="93">
        <v>804508.72</v>
      </c>
      <c r="T196" s="282">
        <v>1328</v>
      </c>
      <c r="Y196" s="267">
        <v>24666</v>
      </c>
      <c r="AB196" s="267">
        <v>112159.25</v>
      </c>
      <c r="AC196" s="267">
        <v>2744.43</v>
      </c>
    </row>
    <row r="199" spans="6:35" x14ac:dyDescent="0.2">
      <c r="G199" s="261"/>
    </row>
    <row r="200" spans="6:35" x14ac:dyDescent="0.2">
      <c r="G200" s="261"/>
    </row>
    <row r="201" spans="6:35" x14ac:dyDescent="0.2">
      <c r="G201" s="261"/>
    </row>
    <row r="202" spans="6:35" x14ac:dyDescent="0.2">
      <c r="G202" s="261"/>
    </row>
    <row r="203" spans="6:35" x14ac:dyDescent="0.2">
      <c r="G203" s="261"/>
    </row>
    <row r="204" spans="6:35" x14ac:dyDescent="0.2">
      <c r="G204" s="261"/>
    </row>
    <row r="205" spans="6:35" x14ac:dyDescent="0.2">
      <c r="G205" s="261"/>
    </row>
    <row r="206" spans="6:35" x14ac:dyDescent="0.2">
      <c r="G206" s="261"/>
    </row>
    <row r="207" spans="6:35" x14ac:dyDescent="0.2">
      <c r="G207" s="261"/>
    </row>
    <row r="208" spans="6:35" x14ac:dyDescent="0.2">
      <c r="G208" s="261"/>
    </row>
    <row r="209" spans="7:7" x14ac:dyDescent="0.2">
      <c r="G209" s="261"/>
    </row>
    <row r="210" spans="7:7" x14ac:dyDescent="0.2">
      <c r="G210" s="261"/>
    </row>
    <row r="211" spans="7:7" x14ac:dyDescent="0.2">
      <c r="G211" s="261"/>
    </row>
    <row r="212" spans="7:7" x14ac:dyDescent="0.2">
      <c r="G212" s="261"/>
    </row>
    <row r="213" spans="7:7" x14ac:dyDescent="0.2">
      <c r="G213" s="261"/>
    </row>
    <row r="214" spans="7:7" x14ac:dyDescent="0.2">
      <c r="G214" s="261"/>
    </row>
    <row r="215" spans="7:7" x14ac:dyDescent="0.2">
      <c r="G215" s="261"/>
    </row>
    <row r="216" spans="7:7" x14ac:dyDescent="0.2">
      <c r="G216" s="261"/>
    </row>
    <row r="217" spans="7:7" x14ac:dyDescent="0.2">
      <c r="G217" s="261"/>
    </row>
    <row r="218" spans="7:7" x14ac:dyDescent="0.2">
      <c r="G218" s="261"/>
    </row>
    <row r="219" spans="7:7" x14ac:dyDescent="0.2">
      <c r="G219" s="261"/>
    </row>
    <row r="220" spans="7:7" x14ac:dyDescent="0.2">
      <c r="G220" s="261"/>
    </row>
    <row r="221" spans="7:7" x14ac:dyDescent="0.2">
      <c r="G221" s="261"/>
    </row>
    <row r="222" spans="7:7" x14ac:dyDescent="0.2">
      <c r="G222" s="261"/>
    </row>
    <row r="223" spans="7:7" x14ac:dyDescent="0.2">
      <c r="G223" s="261"/>
    </row>
    <row r="224" spans="7:7" x14ac:dyDescent="0.2">
      <c r="G224" s="261"/>
    </row>
    <row r="225" spans="7:7" x14ac:dyDescent="0.2">
      <c r="G225" s="261"/>
    </row>
    <row r="226" spans="7:7" x14ac:dyDescent="0.2">
      <c r="G226" s="261"/>
    </row>
    <row r="227" spans="7:7" x14ac:dyDescent="0.2">
      <c r="G227" s="261"/>
    </row>
    <row r="228" spans="7:7" x14ac:dyDescent="0.2">
      <c r="G228" s="261"/>
    </row>
    <row r="229" spans="7:7" x14ac:dyDescent="0.2">
      <c r="G229" s="261"/>
    </row>
    <row r="230" spans="7:7" x14ac:dyDescent="0.2">
      <c r="G230" s="261"/>
    </row>
    <row r="231" spans="7:7" x14ac:dyDescent="0.2">
      <c r="G231" s="261"/>
    </row>
    <row r="232" spans="7:7" x14ac:dyDescent="0.2">
      <c r="G232" s="261"/>
    </row>
    <row r="233" spans="7:7" x14ac:dyDescent="0.2">
      <c r="G233" s="261"/>
    </row>
    <row r="234" spans="7:7" x14ac:dyDescent="0.2">
      <c r="G234" s="261"/>
    </row>
    <row r="235" spans="7:7" x14ac:dyDescent="0.2">
      <c r="G235" s="261"/>
    </row>
    <row r="236" spans="7:7" x14ac:dyDescent="0.2">
      <c r="G236" s="261"/>
    </row>
    <row r="237" spans="7:7" x14ac:dyDescent="0.2">
      <c r="G237" s="261"/>
    </row>
    <row r="238" spans="7:7" x14ac:dyDescent="0.2">
      <c r="G238" s="261"/>
    </row>
    <row r="239" spans="7:7" x14ac:dyDescent="0.2">
      <c r="G239" s="261"/>
    </row>
    <row r="240" spans="7:7" x14ac:dyDescent="0.2">
      <c r="G240" s="261"/>
    </row>
    <row r="241" spans="7:7" x14ac:dyDescent="0.2">
      <c r="G241" s="261"/>
    </row>
    <row r="242" spans="7:7" x14ac:dyDescent="0.2">
      <c r="G242" s="261"/>
    </row>
    <row r="243" spans="7:7" x14ac:dyDescent="0.2">
      <c r="G243" s="261"/>
    </row>
    <row r="244" spans="7:7" x14ac:dyDescent="0.2">
      <c r="G244" s="261"/>
    </row>
    <row r="245" spans="7:7" x14ac:dyDescent="0.2">
      <c r="G245" s="261"/>
    </row>
    <row r="246" spans="7:7" x14ac:dyDescent="0.2">
      <c r="G246" s="261"/>
    </row>
    <row r="247" spans="7:7" x14ac:dyDescent="0.2">
      <c r="G247" s="261"/>
    </row>
    <row r="248" spans="7:7" x14ac:dyDescent="0.2">
      <c r="G248" s="261"/>
    </row>
    <row r="249" spans="7:7" x14ac:dyDescent="0.2">
      <c r="G249" s="261"/>
    </row>
    <row r="250" spans="7:7" x14ac:dyDescent="0.2">
      <c r="G250" s="261"/>
    </row>
    <row r="251" spans="7:7" x14ac:dyDescent="0.2">
      <c r="G251" s="261"/>
    </row>
    <row r="252" spans="7:7" x14ac:dyDescent="0.2">
      <c r="G252" s="261"/>
    </row>
    <row r="253" spans="7:7" x14ac:dyDescent="0.2">
      <c r="G253" s="261"/>
    </row>
    <row r="254" spans="7:7" x14ac:dyDescent="0.2">
      <c r="G254" s="261"/>
    </row>
    <row r="255" spans="7:7" x14ac:dyDescent="0.2">
      <c r="G255" s="261"/>
    </row>
    <row r="256" spans="7:7" x14ac:dyDescent="0.2">
      <c r="G256" s="261"/>
    </row>
    <row r="257" spans="7:7" x14ac:dyDescent="0.2">
      <c r="G257" s="261"/>
    </row>
    <row r="258" spans="7:7" x14ac:dyDescent="0.2">
      <c r="G258" s="261"/>
    </row>
    <row r="259" spans="7:7" x14ac:dyDescent="0.2">
      <c r="G259" s="261"/>
    </row>
    <row r="260" spans="7:7" x14ac:dyDescent="0.2">
      <c r="G260" s="261"/>
    </row>
    <row r="261" spans="7:7" x14ac:dyDescent="0.2">
      <c r="G261" s="261"/>
    </row>
    <row r="262" spans="7:7" x14ac:dyDescent="0.2">
      <c r="G262" s="261"/>
    </row>
    <row r="263" spans="7:7" x14ac:dyDescent="0.2">
      <c r="G263" s="261"/>
    </row>
    <row r="264" spans="7:7" x14ac:dyDescent="0.2">
      <c r="G264" s="261"/>
    </row>
    <row r="265" spans="7:7" x14ac:dyDescent="0.2">
      <c r="G265" s="261"/>
    </row>
    <row r="266" spans="7:7" x14ac:dyDescent="0.2">
      <c r="G266" s="261"/>
    </row>
    <row r="267" spans="7:7" x14ac:dyDescent="0.2">
      <c r="G267" s="261"/>
    </row>
    <row r="268" spans="7:7" x14ac:dyDescent="0.2">
      <c r="G268" s="261"/>
    </row>
    <row r="269" spans="7:7" x14ac:dyDescent="0.2">
      <c r="G269" s="261"/>
    </row>
    <row r="270" spans="7:7" x14ac:dyDescent="0.2">
      <c r="G270" s="261"/>
    </row>
    <row r="271" spans="7:7" x14ac:dyDescent="0.2">
      <c r="G271" s="261"/>
    </row>
    <row r="272" spans="7:7" x14ac:dyDescent="0.2">
      <c r="G272" s="261"/>
    </row>
    <row r="273" spans="7:7" x14ac:dyDescent="0.2">
      <c r="G273" s="261"/>
    </row>
    <row r="274" spans="7:7" x14ac:dyDescent="0.2">
      <c r="G274" s="261"/>
    </row>
    <row r="275" spans="7:7" x14ac:dyDescent="0.2">
      <c r="G275" s="261"/>
    </row>
    <row r="276" spans="7:7" x14ac:dyDescent="0.2">
      <c r="G276" s="261"/>
    </row>
    <row r="277" spans="7:7" x14ac:dyDescent="0.2">
      <c r="G277" s="261"/>
    </row>
    <row r="278" spans="7:7" x14ac:dyDescent="0.2">
      <c r="G278" s="261"/>
    </row>
    <row r="279" spans="7:7" x14ac:dyDescent="0.2">
      <c r="G279" s="261"/>
    </row>
    <row r="280" spans="7:7" x14ac:dyDescent="0.2">
      <c r="G280" s="261"/>
    </row>
    <row r="281" spans="7:7" x14ac:dyDescent="0.2">
      <c r="G281" s="261"/>
    </row>
    <row r="282" spans="7:7" x14ac:dyDescent="0.2">
      <c r="G282" s="261"/>
    </row>
    <row r="283" spans="7:7" x14ac:dyDescent="0.2">
      <c r="G283" s="261"/>
    </row>
    <row r="284" spans="7:7" x14ac:dyDescent="0.2">
      <c r="G284" s="261"/>
    </row>
    <row r="285" spans="7:7" x14ac:dyDescent="0.2">
      <c r="G285" s="261"/>
    </row>
    <row r="286" spans="7:7" x14ac:dyDescent="0.2">
      <c r="G286" s="261"/>
    </row>
    <row r="287" spans="7:7" x14ac:dyDescent="0.2">
      <c r="G287" s="261"/>
    </row>
    <row r="288" spans="7:7" x14ac:dyDescent="0.2">
      <c r="G288" s="261"/>
    </row>
    <row r="289" spans="7:7" x14ac:dyDescent="0.2">
      <c r="G289" s="261"/>
    </row>
    <row r="290" spans="7:7" x14ac:dyDescent="0.2">
      <c r="G290" s="261"/>
    </row>
    <row r="291" spans="7:7" x14ac:dyDescent="0.2">
      <c r="G291" s="261"/>
    </row>
    <row r="292" spans="7:7" x14ac:dyDescent="0.2">
      <c r="G292" s="261"/>
    </row>
    <row r="293" spans="7:7" x14ac:dyDescent="0.2">
      <c r="G293" s="261"/>
    </row>
    <row r="294" spans="7:7" x14ac:dyDescent="0.2">
      <c r="G294" s="261"/>
    </row>
    <row r="295" spans="7:7" x14ac:dyDescent="0.2">
      <c r="G295" s="261"/>
    </row>
    <row r="296" spans="7:7" x14ac:dyDescent="0.2">
      <c r="G296" s="261"/>
    </row>
    <row r="297" spans="7:7" x14ac:dyDescent="0.2">
      <c r="G297" s="261"/>
    </row>
    <row r="298" spans="7:7" x14ac:dyDescent="0.2">
      <c r="G298" s="261"/>
    </row>
    <row r="299" spans="7:7" x14ac:dyDescent="0.2">
      <c r="G299" s="261"/>
    </row>
    <row r="300" spans="7:7" x14ac:dyDescent="0.2">
      <c r="G300" s="261"/>
    </row>
    <row r="301" spans="7:7" x14ac:dyDescent="0.2">
      <c r="G301" s="261"/>
    </row>
    <row r="302" spans="7:7" x14ac:dyDescent="0.2">
      <c r="G302" s="261"/>
    </row>
    <row r="303" spans="7:7" x14ac:dyDescent="0.2">
      <c r="G303" s="261"/>
    </row>
    <row r="304" spans="7:7" x14ac:dyDescent="0.2">
      <c r="G304" s="261"/>
    </row>
    <row r="305" spans="7:7" x14ac:dyDescent="0.2">
      <c r="G305" s="261"/>
    </row>
    <row r="306" spans="7:7" x14ac:dyDescent="0.2">
      <c r="G306" s="261"/>
    </row>
    <row r="307" spans="7:7" x14ac:dyDescent="0.2">
      <c r="G307" s="261"/>
    </row>
    <row r="308" spans="7:7" x14ac:dyDescent="0.2">
      <c r="G308" s="261"/>
    </row>
    <row r="309" spans="7:7" x14ac:dyDescent="0.2">
      <c r="G309" s="261"/>
    </row>
    <row r="310" spans="7:7" x14ac:dyDescent="0.2">
      <c r="G310" s="261"/>
    </row>
    <row r="311" spans="7:7" x14ac:dyDescent="0.2">
      <c r="G311" s="261"/>
    </row>
    <row r="312" spans="7:7" x14ac:dyDescent="0.2">
      <c r="G312" s="261"/>
    </row>
    <row r="313" spans="7:7" x14ac:dyDescent="0.2">
      <c r="G313" s="261"/>
    </row>
    <row r="314" spans="7:7" x14ac:dyDescent="0.2">
      <c r="G314" s="261"/>
    </row>
    <row r="315" spans="7:7" x14ac:dyDescent="0.2">
      <c r="G315" s="261"/>
    </row>
    <row r="316" spans="7:7" x14ac:dyDescent="0.2">
      <c r="G316" s="261"/>
    </row>
    <row r="317" spans="7:7" x14ac:dyDescent="0.2">
      <c r="G317" s="261"/>
    </row>
    <row r="318" spans="7:7" x14ac:dyDescent="0.2">
      <c r="G318" s="261"/>
    </row>
    <row r="319" spans="7:7" x14ac:dyDescent="0.2">
      <c r="G319" s="261"/>
    </row>
    <row r="320" spans="7:7" x14ac:dyDescent="0.2">
      <c r="G320" s="261"/>
    </row>
    <row r="321" spans="7:7" x14ac:dyDescent="0.2">
      <c r="G321" s="261"/>
    </row>
    <row r="322" spans="7:7" x14ac:dyDescent="0.2">
      <c r="G322" s="261"/>
    </row>
    <row r="323" spans="7:7" x14ac:dyDescent="0.2">
      <c r="G323" s="261"/>
    </row>
    <row r="324" spans="7:7" x14ac:dyDescent="0.2">
      <c r="G324" s="261"/>
    </row>
    <row r="325" spans="7:7" x14ac:dyDescent="0.2">
      <c r="G325" s="261"/>
    </row>
    <row r="326" spans="7:7" x14ac:dyDescent="0.2">
      <c r="G326" s="261"/>
    </row>
    <row r="327" spans="7:7" x14ac:dyDescent="0.2">
      <c r="G327" s="261"/>
    </row>
    <row r="328" spans="7:7" x14ac:dyDescent="0.2">
      <c r="G328" s="261"/>
    </row>
    <row r="329" spans="7:7" x14ac:dyDescent="0.2">
      <c r="G329" s="261"/>
    </row>
    <row r="330" spans="7:7" x14ac:dyDescent="0.2">
      <c r="G330" s="261"/>
    </row>
    <row r="331" spans="7:7" x14ac:dyDescent="0.2">
      <c r="G331" s="261"/>
    </row>
    <row r="332" spans="7:7" x14ac:dyDescent="0.2">
      <c r="G332" s="261"/>
    </row>
    <row r="333" spans="7:7" x14ac:dyDescent="0.2">
      <c r="G333" s="261"/>
    </row>
    <row r="334" spans="7:7" x14ac:dyDescent="0.2">
      <c r="G334" s="261"/>
    </row>
    <row r="335" spans="7:7" x14ac:dyDescent="0.2">
      <c r="G335" s="261"/>
    </row>
    <row r="336" spans="7:7" x14ac:dyDescent="0.2">
      <c r="G336" s="261"/>
    </row>
    <row r="337" spans="7:7" x14ac:dyDescent="0.2">
      <c r="G337" s="261"/>
    </row>
    <row r="338" spans="7:7" x14ac:dyDescent="0.2">
      <c r="G338" s="261"/>
    </row>
    <row r="339" spans="7:7" x14ac:dyDescent="0.2">
      <c r="G339" s="261"/>
    </row>
    <row r="340" spans="7:7" x14ac:dyDescent="0.2">
      <c r="G340" s="261"/>
    </row>
    <row r="341" spans="7:7" x14ac:dyDescent="0.2">
      <c r="G341" s="261"/>
    </row>
    <row r="342" spans="7:7" x14ac:dyDescent="0.2">
      <c r="G342" s="261"/>
    </row>
    <row r="343" spans="7:7" x14ac:dyDescent="0.2">
      <c r="G343" s="261"/>
    </row>
    <row r="344" spans="7:7" x14ac:dyDescent="0.2">
      <c r="G344" s="261"/>
    </row>
    <row r="345" spans="7:7" x14ac:dyDescent="0.2">
      <c r="G345" s="261"/>
    </row>
    <row r="346" spans="7:7" x14ac:dyDescent="0.2">
      <c r="G346" s="261"/>
    </row>
    <row r="347" spans="7:7" x14ac:dyDescent="0.2">
      <c r="G347" s="261"/>
    </row>
    <row r="348" spans="7:7" x14ac:dyDescent="0.2">
      <c r="G348" s="261"/>
    </row>
    <row r="349" spans="7:7" x14ac:dyDescent="0.2">
      <c r="G349" s="261"/>
    </row>
    <row r="350" spans="7:7" x14ac:dyDescent="0.2">
      <c r="G350" s="261"/>
    </row>
    <row r="351" spans="7:7" x14ac:dyDescent="0.2">
      <c r="G351" s="261"/>
    </row>
    <row r="352" spans="7:7" x14ac:dyDescent="0.2">
      <c r="G352" s="261"/>
    </row>
    <row r="353" spans="7:7" x14ac:dyDescent="0.2">
      <c r="G353" s="261"/>
    </row>
    <row r="354" spans="7:7" x14ac:dyDescent="0.2">
      <c r="G354" s="261"/>
    </row>
    <row r="355" spans="7:7" x14ac:dyDescent="0.2">
      <c r="G355" s="261"/>
    </row>
    <row r="356" spans="7:7" x14ac:dyDescent="0.2">
      <c r="G356" s="261"/>
    </row>
    <row r="357" spans="7:7" x14ac:dyDescent="0.2">
      <c r="G357" s="261"/>
    </row>
    <row r="358" spans="7:7" x14ac:dyDescent="0.2">
      <c r="G358" s="261"/>
    </row>
    <row r="359" spans="7:7" x14ac:dyDescent="0.2">
      <c r="G359" s="261"/>
    </row>
    <row r="360" spans="7:7" x14ac:dyDescent="0.2">
      <c r="G360" s="261"/>
    </row>
    <row r="361" spans="7:7" x14ac:dyDescent="0.2">
      <c r="G361" s="261"/>
    </row>
    <row r="362" spans="7:7" x14ac:dyDescent="0.2">
      <c r="G362" s="261"/>
    </row>
    <row r="363" spans="7:7" x14ac:dyDescent="0.2">
      <c r="G363" s="261"/>
    </row>
    <row r="364" spans="7:7" x14ac:dyDescent="0.2">
      <c r="G364" s="261"/>
    </row>
    <row r="365" spans="7:7" x14ac:dyDescent="0.2">
      <c r="G365" s="261"/>
    </row>
    <row r="366" spans="7:7" x14ac:dyDescent="0.2">
      <c r="G366" s="261"/>
    </row>
    <row r="367" spans="7:7" x14ac:dyDescent="0.2">
      <c r="G367" s="261"/>
    </row>
    <row r="368" spans="7:7" x14ac:dyDescent="0.2">
      <c r="G368" s="261"/>
    </row>
    <row r="369" spans="7:7" x14ac:dyDescent="0.2">
      <c r="G369" s="261"/>
    </row>
    <row r="370" spans="7:7" x14ac:dyDescent="0.2">
      <c r="G370" s="261"/>
    </row>
    <row r="371" spans="7:7" x14ac:dyDescent="0.2">
      <c r="G371" s="261"/>
    </row>
    <row r="372" spans="7:7" x14ac:dyDescent="0.2">
      <c r="G372" s="261"/>
    </row>
    <row r="373" spans="7:7" x14ac:dyDescent="0.2">
      <c r="G373" s="261"/>
    </row>
    <row r="374" spans="7:7" x14ac:dyDescent="0.2">
      <c r="G374" s="261"/>
    </row>
    <row r="375" spans="7:7" x14ac:dyDescent="0.2">
      <c r="G375" s="261"/>
    </row>
    <row r="376" spans="7:7" x14ac:dyDescent="0.2">
      <c r="G376" s="261"/>
    </row>
    <row r="377" spans="7:7" x14ac:dyDescent="0.2">
      <c r="G377" s="261"/>
    </row>
    <row r="378" spans="7:7" x14ac:dyDescent="0.2">
      <c r="G378" s="261"/>
    </row>
    <row r="379" spans="7:7" x14ac:dyDescent="0.2">
      <c r="G379" s="261"/>
    </row>
    <row r="380" spans="7:7" x14ac:dyDescent="0.2">
      <c r="G380" s="261"/>
    </row>
    <row r="381" spans="7:7" x14ac:dyDescent="0.2">
      <c r="G381" s="261"/>
    </row>
    <row r="382" spans="7:7" x14ac:dyDescent="0.2">
      <c r="G382" s="261"/>
    </row>
    <row r="383" spans="7:7" x14ac:dyDescent="0.2">
      <c r="G383" s="261"/>
    </row>
    <row r="384" spans="7:7" x14ac:dyDescent="0.2">
      <c r="G384" s="261"/>
    </row>
    <row r="385" spans="7:7" x14ac:dyDescent="0.2">
      <c r="G385" s="261"/>
    </row>
    <row r="386" spans="7:7" x14ac:dyDescent="0.2">
      <c r="G386" s="261"/>
    </row>
    <row r="387" spans="7:7" x14ac:dyDescent="0.2">
      <c r="G387" s="261"/>
    </row>
    <row r="388" spans="7:7" x14ac:dyDescent="0.2">
      <c r="G388" s="261"/>
    </row>
    <row r="389" spans="7:7" x14ac:dyDescent="0.2">
      <c r="G389" s="261"/>
    </row>
    <row r="390" spans="7:7" x14ac:dyDescent="0.2">
      <c r="G390" s="261"/>
    </row>
    <row r="391" spans="7:7" x14ac:dyDescent="0.2">
      <c r="G391" s="261"/>
    </row>
    <row r="392" spans="7:7" x14ac:dyDescent="0.2">
      <c r="G392" s="261"/>
    </row>
    <row r="393" spans="7:7" x14ac:dyDescent="0.2">
      <c r="G393" s="261"/>
    </row>
    <row r="394" spans="7:7" x14ac:dyDescent="0.2">
      <c r="G394" s="261"/>
    </row>
    <row r="395" spans="7:7" x14ac:dyDescent="0.2">
      <c r="G395" s="261"/>
    </row>
    <row r="396" spans="7:7" x14ac:dyDescent="0.2">
      <c r="G396" s="261"/>
    </row>
    <row r="397" spans="7:7" x14ac:dyDescent="0.2">
      <c r="G397" s="261"/>
    </row>
    <row r="398" spans="7:7" x14ac:dyDescent="0.2">
      <c r="G398" s="261"/>
    </row>
    <row r="399" spans="7:7" x14ac:dyDescent="0.2">
      <c r="G399" s="261"/>
    </row>
    <row r="400" spans="7:7" x14ac:dyDescent="0.2">
      <c r="G400" s="261"/>
    </row>
    <row r="401" spans="7:7" x14ac:dyDescent="0.2">
      <c r="G401" s="261"/>
    </row>
    <row r="402" spans="7:7" x14ac:dyDescent="0.2">
      <c r="G402" s="261"/>
    </row>
    <row r="403" spans="7:7" x14ac:dyDescent="0.2">
      <c r="G403" s="261"/>
    </row>
    <row r="404" spans="7:7" x14ac:dyDescent="0.2">
      <c r="G404" s="261"/>
    </row>
    <row r="405" spans="7:7" x14ac:dyDescent="0.2">
      <c r="G405" s="261"/>
    </row>
    <row r="406" spans="7:7" x14ac:dyDescent="0.2">
      <c r="G406" s="261"/>
    </row>
    <row r="407" spans="7:7" x14ac:dyDescent="0.2">
      <c r="G407" s="261"/>
    </row>
    <row r="408" spans="7:7" x14ac:dyDescent="0.2">
      <c r="G408" s="261"/>
    </row>
    <row r="409" spans="7:7" x14ac:dyDescent="0.2">
      <c r="G409" s="261"/>
    </row>
    <row r="410" spans="7:7" x14ac:dyDescent="0.2">
      <c r="G410" s="261"/>
    </row>
    <row r="411" spans="7:7" x14ac:dyDescent="0.2">
      <c r="G411" s="261"/>
    </row>
    <row r="412" spans="7:7" x14ac:dyDescent="0.2">
      <c r="G412" s="261"/>
    </row>
    <row r="413" spans="7:7" x14ac:dyDescent="0.2">
      <c r="G413" s="261"/>
    </row>
    <row r="414" spans="7:7" x14ac:dyDescent="0.2">
      <c r="G414" s="261"/>
    </row>
    <row r="415" spans="7:7" x14ac:dyDescent="0.2">
      <c r="G415" s="261"/>
    </row>
    <row r="416" spans="7:7" x14ac:dyDescent="0.2">
      <c r="G416" s="261"/>
    </row>
    <row r="417" spans="7:7" x14ac:dyDescent="0.2">
      <c r="G417" s="261"/>
    </row>
    <row r="418" spans="7:7" x14ac:dyDescent="0.2">
      <c r="G418" s="261"/>
    </row>
    <row r="419" spans="7:7" x14ac:dyDescent="0.2">
      <c r="G419" s="261"/>
    </row>
    <row r="420" spans="7:7" x14ac:dyDescent="0.2">
      <c r="G420" s="261"/>
    </row>
    <row r="421" spans="7:7" x14ac:dyDescent="0.2">
      <c r="G421" s="261"/>
    </row>
    <row r="422" spans="7:7" x14ac:dyDescent="0.2">
      <c r="G422" s="261"/>
    </row>
    <row r="423" spans="7:7" x14ac:dyDescent="0.2">
      <c r="G423" s="261"/>
    </row>
    <row r="424" spans="7:7" x14ac:dyDescent="0.2">
      <c r="G424" s="261"/>
    </row>
    <row r="425" spans="7:7" x14ac:dyDescent="0.2">
      <c r="G425" s="261"/>
    </row>
    <row r="426" spans="7:7" x14ac:dyDescent="0.2">
      <c r="G426" s="261"/>
    </row>
    <row r="427" spans="7:7" x14ac:dyDescent="0.2">
      <c r="G427" s="261"/>
    </row>
    <row r="428" spans="7:7" x14ac:dyDescent="0.2">
      <c r="G428" s="261"/>
    </row>
    <row r="429" spans="7:7" x14ac:dyDescent="0.2">
      <c r="G429" s="261"/>
    </row>
    <row r="430" spans="7:7" x14ac:dyDescent="0.2">
      <c r="G430" s="261"/>
    </row>
    <row r="431" spans="7:7" x14ac:dyDescent="0.2">
      <c r="G431" s="261"/>
    </row>
    <row r="432" spans="7:7" x14ac:dyDescent="0.2">
      <c r="G432" s="261"/>
    </row>
    <row r="433" spans="7:7" x14ac:dyDescent="0.2">
      <c r="G433" s="261"/>
    </row>
    <row r="434" spans="7:7" x14ac:dyDescent="0.2">
      <c r="G434" s="261"/>
    </row>
    <row r="435" spans="7:7" x14ac:dyDescent="0.2">
      <c r="G435" s="261"/>
    </row>
    <row r="436" spans="7:7" x14ac:dyDescent="0.2">
      <c r="G436" s="261"/>
    </row>
    <row r="437" spans="7:7" x14ac:dyDescent="0.2">
      <c r="G437" s="261"/>
    </row>
    <row r="438" spans="7:7" x14ac:dyDescent="0.2">
      <c r="G438" s="261"/>
    </row>
    <row r="439" spans="7:7" x14ac:dyDescent="0.2">
      <c r="G439" s="261"/>
    </row>
    <row r="440" spans="7:7" x14ac:dyDescent="0.2">
      <c r="G440" s="261"/>
    </row>
    <row r="441" spans="7:7" x14ac:dyDescent="0.2">
      <c r="G441" s="261"/>
    </row>
    <row r="442" spans="7:7" x14ac:dyDescent="0.2">
      <c r="G442" s="261"/>
    </row>
    <row r="443" spans="7:7" x14ac:dyDescent="0.2">
      <c r="G443" s="261"/>
    </row>
    <row r="444" spans="7:7" x14ac:dyDescent="0.2">
      <c r="G444" s="261"/>
    </row>
    <row r="445" spans="7:7" x14ac:dyDescent="0.2">
      <c r="G445" s="261"/>
    </row>
    <row r="446" spans="7:7" x14ac:dyDescent="0.2">
      <c r="G446" s="261"/>
    </row>
    <row r="447" spans="7:7" x14ac:dyDescent="0.2">
      <c r="G447" s="261"/>
    </row>
    <row r="448" spans="7:7" x14ac:dyDescent="0.2">
      <c r="G448" s="261"/>
    </row>
    <row r="449" spans="7:7" x14ac:dyDescent="0.2">
      <c r="G449" s="261"/>
    </row>
    <row r="450" spans="7:7" x14ac:dyDescent="0.2">
      <c r="G450" s="261"/>
    </row>
    <row r="451" spans="7:7" x14ac:dyDescent="0.2">
      <c r="G451" s="261"/>
    </row>
    <row r="452" spans="7:7" x14ac:dyDescent="0.2">
      <c r="G452" s="261"/>
    </row>
    <row r="453" spans="7:7" x14ac:dyDescent="0.2">
      <c r="G453" s="261"/>
    </row>
    <row r="454" spans="7:7" x14ac:dyDescent="0.2">
      <c r="G454" s="261"/>
    </row>
    <row r="455" spans="7:7" x14ac:dyDescent="0.2">
      <c r="G455" s="261"/>
    </row>
    <row r="456" spans="7:7" x14ac:dyDescent="0.2">
      <c r="G456" s="261"/>
    </row>
    <row r="457" spans="7:7" x14ac:dyDescent="0.2">
      <c r="G457" s="261"/>
    </row>
    <row r="458" spans="7:7" x14ac:dyDescent="0.2">
      <c r="G458" s="261"/>
    </row>
    <row r="459" spans="7:7" x14ac:dyDescent="0.2">
      <c r="G459" s="261"/>
    </row>
    <row r="460" spans="7:7" x14ac:dyDescent="0.2">
      <c r="G460" s="261"/>
    </row>
    <row r="461" spans="7:7" x14ac:dyDescent="0.2">
      <c r="G461" s="261"/>
    </row>
    <row r="462" spans="7:7" x14ac:dyDescent="0.2">
      <c r="G462" s="261"/>
    </row>
    <row r="463" spans="7:7" x14ac:dyDescent="0.2">
      <c r="G463" s="261"/>
    </row>
    <row r="464" spans="7:7" x14ac:dyDescent="0.2">
      <c r="G464" s="261"/>
    </row>
    <row r="465" spans="7:7" x14ac:dyDescent="0.2">
      <c r="G465" s="261"/>
    </row>
    <row r="466" spans="7:7" x14ac:dyDescent="0.2">
      <c r="G466" s="261"/>
    </row>
    <row r="467" spans="7:7" x14ac:dyDescent="0.2">
      <c r="G467" s="261"/>
    </row>
    <row r="468" spans="7:7" x14ac:dyDescent="0.2">
      <c r="G468" s="261"/>
    </row>
    <row r="469" spans="7:7" x14ac:dyDescent="0.2">
      <c r="G469" s="261"/>
    </row>
    <row r="470" spans="7:7" x14ac:dyDescent="0.2">
      <c r="G470" s="261"/>
    </row>
    <row r="471" spans="7:7" x14ac:dyDescent="0.2">
      <c r="G471" s="261"/>
    </row>
    <row r="472" spans="7:7" x14ac:dyDescent="0.2">
      <c r="G472" s="261"/>
    </row>
    <row r="473" spans="7:7" x14ac:dyDescent="0.2">
      <c r="G473" s="261"/>
    </row>
    <row r="474" spans="7:7" x14ac:dyDescent="0.2">
      <c r="G474" s="261"/>
    </row>
    <row r="475" spans="7:7" x14ac:dyDescent="0.2">
      <c r="G475" s="261"/>
    </row>
    <row r="476" spans="7:7" x14ac:dyDescent="0.2">
      <c r="G476" s="261"/>
    </row>
    <row r="477" spans="7:7" x14ac:dyDescent="0.2">
      <c r="G477" s="261"/>
    </row>
    <row r="478" spans="7:7" x14ac:dyDescent="0.2">
      <c r="G478" s="261"/>
    </row>
    <row r="479" spans="7:7" x14ac:dyDescent="0.2">
      <c r="G479" s="261"/>
    </row>
    <row r="480" spans="7:7" x14ac:dyDescent="0.2">
      <c r="G480" s="261"/>
    </row>
    <row r="481" spans="7:7" x14ac:dyDescent="0.2">
      <c r="G481" s="261"/>
    </row>
    <row r="482" spans="7:7" x14ac:dyDescent="0.2">
      <c r="G482" s="261"/>
    </row>
    <row r="483" spans="7:7" x14ac:dyDescent="0.2">
      <c r="G483" s="261"/>
    </row>
    <row r="484" spans="7:7" x14ac:dyDescent="0.2">
      <c r="G484" s="261"/>
    </row>
    <row r="485" spans="7:7" x14ac:dyDescent="0.2">
      <c r="G485" s="261"/>
    </row>
    <row r="486" spans="7:7" x14ac:dyDescent="0.2">
      <c r="G486" s="261"/>
    </row>
    <row r="487" spans="7:7" x14ac:dyDescent="0.2">
      <c r="G487" s="261"/>
    </row>
    <row r="488" spans="7:7" x14ac:dyDescent="0.2">
      <c r="G488" s="261"/>
    </row>
    <row r="489" spans="7:7" x14ac:dyDescent="0.2">
      <c r="G489" s="261"/>
    </row>
    <row r="490" spans="7:7" x14ac:dyDescent="0.2">
      <c r="G490" s="261"/>
    </row>
    <row r="491" spans="7:7" x14ac:dyDescent="0.2">
      <c r="G491" s="261"/>
    </row>
    <row r="492" spans="7:7" x14ac:dyDescent="0.2">
      <c r="G492" s="261"/>
    </row>
    <row r="493" spans="7:7" x14ac:dyDescent="0.2">
      <c r="G493" s="261"/>
    </row>
    <row r="494" spans="7:7" x14ac:dyDescent="0.2">
      <c r="G494" s="261"/>
    </row>
    <row r="495" spans="7:7" x14ac:dyDescent="0.2">
      <c r="G495" s="261"/>
    </row>
    <row r="496" spans="7:7" x14ac:dyDescent="0.2">
      <c r="G496" s="261"/>
    </row>
    <row r="497" spans="7:7" x14ac:dyDescent="0.2">
      <c r="G497" s="261"/>
    </row>
    <row r="498" spans="7:7" x14ac:dyDescent="0.2">
      <c r="G498" s="261"/>
    </row>
    <row r="499" spans="7:7" x14ac:dyDescent="0.2">
      <c r="G499" s="261"/>
    </row>
    <row r="500" spans="7:7" x14ac:dyDescent="0.2">
      <c r="G500" s="261"/>
    </row>
    <row r="501" spans="7:7" x14ac:dyDescent="0.2">
      <c r="G501" s="261"/>
    </row>
    <row r="502" spans="7:7" x14ac:dyDescent="0.2">
      <c r="G502" s="261"/>
    </row>
    <row r="503" spans="7:7" x14ac:dyDescent="0.2">
      <c r="G503" s="261"/>
    </row>
    <row r="504" spans="7:7" x14ac:dyDescent="0.2">
      <c r="G504" s="261"/>
    </row>
    <row r="505" spans="7:7" x14ac:dyDescent="0.2">
      <c r="G505" s="261"/>
    </row>
    <row r="506" spans="7:7" x14ac:dyDescent="0.2">
      <c r="G506" s="261"/>
    </row>
    <row r="507" spans="7:7" x14ac:dyDescent="0.2">
      <c r="G507" s="261"/>
    </row>
    <row r="508" spans="7:7" x14ac:dyDescent="0.2">
      <c r="G508" s="261"/>
    </row>
    <row r="509" spans="7:7" x14ac:dyDescent="0.2">
      <c r="G509" s="261"/>
    </row>
    <row r="510" spans="7:7" x14ac:dyDescent="0.2">
      <c r="G510" s="261"/>
    </row>
    <row r="511" spans="7:7" x14ac:dyDescent="0.2">
      <c r="G511" s="261"/>
    </row>
    <row r="512" spans="7:7" x14ac:dyDescent="0.2">
      <c r="G512" s="261"/>
    </row>
    <row r="513" spans="7:7" x14ac:dyDescent="0.2">
      <c r="G513" s="261"/>
    </row>
    <row r="514" spans="7:7" x14ac:dyDescent="0.2">
      <c r="G514" s="261"/>
    </row>
    <row r="515" spans="7:7" x14ac:dyDescent="0.2">
      <c r="G515" s="261"/>
    </row>
    <row r="516" spans="7:7" x14ac:dyDescent="0.2">
      <c r="G516" s="261"/>
    </row>
    <row r="517" spans="7:7" x14ac:dyDescent="0.2">
      <c r="G517" s="261"/>
    </row>
    <row r="518" spans="7:7" x14ac:dyDescent="0.2">
      <c r="G518" s="261"/>
    </row>
    <row r="519" spans="7:7" x14ac:dyDescent="0.2">
      <c r="G519" s="261"/>
    </row>
    <row r="520" spans="7:7" x14ac:dyDescent="0.2">
      <c r="G520" s="261"/>
    </row>
    <row r="521" spans="7:7" x14ac:dyDescent="0.2">
      <c r="G521" s="261"/>
    </row>
    <row r="522" spans="7:7" x14ac:dyDescent="0.2">
      <c r="G522" s="261"/>
    </row>
    <row r="523" spans="7:7" x14ac:dyDescent="0.2">
      <c r="G523" s="261"/>
    </row>
    <row r="524" spans="7:7" x14ac:dyDescent="0.2">
      <c r="G524" s="261"/>
    </row>
    <row r="525" spans="7:7" x14ac:dyDescent="0.2">
      <c r="G525" s="261"/>
    </row>
    <row r="526" spans="7:7" x14ac:dyDescent="0.2">
      <c r="G526" s="261"/>
    </row>
    <row r="527" spans="7:7" x14ac:dyDescent="0.2">
      <c r="G527" s="261"/>
    </row>
    <row r="528" spans="7:7" x14ac:dyDescent="0.2">
      <c r="G528" s="261"/>
    </row>
    <row r="529" spans="7:7" x14ac:dyDescent="0.2">
      <c r="G529" s="261"/>
    </row>
    <row r="530" spans="7:7" x14ac:dyDescent="0.2">
      <c r="G530" s="261"/>
    </row>
    <row r="531" spans="7:7" x14ac:dyDescent="0.2">
      <c r="G531" s="261"/>
    </row>
    <row r="532" spans="7:7" x14ac:dyDescent="0.2">
      <c r="G532" s="261"/>
    </row>
    <row r="533" spans="7:7" x14ac:dyDescent="0.2">
      <c r="G533" s="261"/>
    </row>
    <row r="534" spans="7:7" x14ac:dyDescent="0.2">
      <c r="G534" s="261"/>
    </row>
    <row r="535" spans="7:7" x14ac:dyDescent="0.2">
      <c r="G535" s="261"/>
    </row>
    <row r="536" spans="7:7" x14ac:dyDescent="0.2">
      <c r="G536" s="261"/>
    </row>
    <row r="537" spans="7:7" x14ac:dyDescent="0.2">
      <c r="G537" s="261"/>
    </row>
    <row r="538" spans="7:7" x14ac:dyDescent="0.2">
      <c r="G538" s="261"/>
    </row>
    <row r="539" spans="7:7" x14ac:dyDescent="0.2">
      <c r="G539" s="261"/>
    </row>
    <row r="540" spans="7:7" x14ac:dyDescent="0.2">
      <c r="G540" s="261"/>
    </row>
    <row r="541" spans="7:7" x14ac:dyDescent="0.2">
      <c r="G541" s="261"/>
    </row>
    <row r="542" spans="7:7" x14ac:dyDescent="0.2">
      <c r="G542" s="261"/>
    </row>
    <row r="543" spans="7:7" x14ac:dyDescent="0.2">
      <c r="G543" s="261"/>
    </row>
    <row r="544" spans="7:7" x14ac:dyDescent="0.2">
      <c r="G544" s="261"/>
    </row>
    <row r="545" spans="7:7" x14ac:dyDescent="0.2">
      <c r="G545" s="261"/>
    </row>
    <row r="546" spans="7:7" x14ac:dyDescent="0.2">
      <c r="G546" s="261"/>
    </row>
    <row r="547" spans="7:7" x14ac:dyDescent="0.2">
      <c r="G547" s="261"/>
    </row>
    <row r="548" spans="7:7" x14ac:dyDescent="0.2">
      <c r="G548" s="261"/>
    </row>
    <row r="549" spans="7:7" x14ac:dyDescent="0.2">
      <c r="G549" s="261"/>
    </row>
    <row r="550" spans="7:7" x14ac:dyDescent="0.2">
      <c r="G550" s="261"/>
    </row>
    <row r="551" spans="7:7" x14ac:dyDescent="0.2">
      <c r="G551" s="261"/>
    </row>
    <row r="552" spans="7:7" x14ac:dyDescent="0.2">
      <c r="G552" s="261"/>
    </row>
    <row r="553" spans="7:7" x14ac:dyDescent="0.2">
      <c r="G553" s="261"/>
    </row>
    <row r="554" spans="7:7" x14ac:dyDescent="0.2">
      <c r="G554" s="261"/>
    </row>
    <row r="555" spans="7:7" x14ac:dyDescent="0.2">
      <c r="G555" s="261"/>
    </row>
    <row r="556" spans="7:7" x14ac:dyDescent="0.2">
      <c r="G556" s="261"/>
    </row>
    <row r="557" spans="7:7" x14ac:dyDescent="0.2">
      <c r="G557" s="261"/>
    </row>
    <row r="558" spans="7:7" x14ac:dyDescent="0.2">
      <c r="G558" s="261"/>
    </row>
    <row r="559" spans="7:7" x14ac:dyDescent="0.2">
      <c r="G559" s="261"/>
    </row>
    <row r="560" spans="7:7" x14ac:dyDescent="0.2">
      <c r="G560" s="261"/>
    </row>
    <row r="561" spans="7:7" x14ac:dyDescent="0.2">
      <c r="G561" s="261"/>
    </row>
    <row r="562" spans="7:7" x14ac:dyDescent="0.2">
      <c r="G562" s="261"/>
    </row>
    <row r="563" spans="7:7" x14ac:dyDescent="0.2">
      <c r="G563" s="261"/>
    </row>
    <row r="564" spans="7:7" x14ac:dyDescent="0.2">
      <c r="G564" s="261"/>
    </row>
    <row r="565" spans="7:7" x14ac:dyDescent="0.2">
      <c r="G565" s="261"/>
    </row>
    <row r="566" spans="7:7" x14ac:dyDescent="0.2">
      <c r="G566" s="261"/>
    </row>
    <row r="567" spans="7:7" x14ac:dyDescent="0.2">
      <c r="G567" s="261"/>
    </row>
    <row r="568" spans="7:7" x14ac:dyDescent="0.2">
      <c r="G568" s="261"/>
    </row>
    <row r="569" spans="7:7" x14ac:dyDescent="0.2">
      <c r="G569" s="261"/>
    </row>
    <row r="570" spans="7:7" x14ac:dyDescent="0.2">
      <c r="G570" s="261"/>
    </row>
    <row r="571" spans="7:7" x14ac:dyDescent="0.2">
      <c r="G571" s="261"/>
    </row>
    <row r="572" spans="7:7" x14ac:dyDescent="0.2">
      <c r="G572" s="261"/>
    </row>
    <row r="573" spans="7:7" x14ac:dyDescent="0.2">
      <c r="G573" s="261"/>
    </row>
    <row r="574" spans="7:7" x14ac:dyDescent="0.2">
      <c r="G574" s="261"/>
    </row>
    <row r="575" spans="7:7" x14ac:dyDescent="0.2">
      <c r="G575" s="261"/>
    </row>
    <row r="576" spans="7:7" x14ac:dyDescent="0.2">
      <c r="G576" s="261"/>
    </row>
    <row r="577" spans="7:7" x14ac:dyDescent="0.2">
      <c r="G577" s="261"/>
    </row>
    <row r="578" spans="7:7" x14ac:dyDescent="0.2">
      <c r="G578" s="261"/>
    </row>
    <row r="579" spans="7:7" x14ac:dyDescent="0.2">
      <c r="G579" s="261"/>
    </row>
    <row r="580" spans="7:7" x14ac:dyDescent="0.2">
      <c r="G580" s="261"/>
    </row>
    <row r="581" spans="7:7" x14ac:dyDescent="0.2">
      <c r="G581" s="261"/>
    </row>
    <row r="582" spans="7:7" x14ac:dyDescent="0.2">
      <c r="G582" s="261"/>
    </row>
    <row r="583" spans="7:7" x14ac:dyDescent="0.2">
      <c r="G583" s="261"/>
    </row>
    <row r="584" spans="7:7" x14ac:dyDescent="0.2">
      <c r="G584" s="261"/>
    </row>
    <row r="585" spans="7:7" x14ac:dyDescent="0.2">
      <c r="G585" s="261"/>
    </row>
    <row r="586" spans="7:7" x14ac:dyDescent="0.2">
      <c r="G586" s="261"/>
    </row>
    <row r="587" spans="7:7" x14ac:dyDescent="0.2">
      <c r="G587" s="261"/>
    </row>
    <row r="588" spans="7:7" x14ac:dyDescent="0.2">
      <c r="G588" s="261"/>
    </row>
    <row r="589" spans="7:7" x14ac:dyDescent="0.2">
      <c r="G589" s="261"/>
    </row>
    <row r="590" spans="7:7" x14ac:dyDescent="0.2">
      <c r="G590" s="261"/>
    </row>
    <row r="591" spans="7:7" x14ac:dyDescent="0.2">
      <c r="G591" s="261"/>
    </row>
    <row r="592" spans="7:7" x14ac:dyDescent="0.2">
      <c r="G592" s="261"/>
    </row>
    <row r="593" spans="7:7" x14ac:dyDescent="0.2">
      <c r="G593" s="261"/>
    </row>
    <row r="594" spans="7:7" x14ac:dyDescent="0.2">
      <c r="G594" s="261"/>
    </row>
    <row r="595" spans="7:7" x14ac:dyDescent="0.2">
      <c r="G595" s="261"/>
    </row>
    <row r="596" spans="7:7" x14ac:dyDescent="0.2">
      <c r="G596" s="261"/>
    </row>
    <row r="597" spans="7:7" x14ac:dyDescent="0.2">
      <c r="G597" s="261"/>
    </row>
    <row r="598" spans="7:7" x14ac:dyDescent="0.2">
      <c r="G598" s="261"/>
    </row>
    <row r="599" spans="7:7" x14ac:dyDescent="0.2">
      <c r="G599" s="261"/>
    </row>
    <row r="600" spans="7:7" x14ac:dyDescent="0.2">
      <c r="G600" s="261"/>
    </row>
    <row r="601" spans="7:7" x14ac:dyDescent="0.2">
      <c r="G601" s="261"/>
    </row>
    <row r="602" spans="7:7" x14ac:dyDescent="0.2">
      <c r="G602" s="261"/>
    </row>
    <row r="603" spans="7:7" x14ac:dyDescent="0.2">
      <c r="G603" s="261"/>
    </row>
    <row r="604" spans="7:7" x14ac:dyDescent="0.2">
      <c r="G604" s="261"/>
    </row>
    <row r="605" spans="7:7" x14ac:dyDescent="0.2">
      <c r="G605" s="261"/>
    </row>
    <row r="606" spans="7:7" x14ac:dyDescent="0.2">
      <c r="G606" s="261"/>
    </row>
    <row r="607" spans="7:7" x14ac:dyDescent="0.2">
      <c r="G607" s="261"/>
    </row>
    <row r="608" spans="7:7" x14ac:dyDescent="0.2">
      <c r="G608" s="261"/>
    </row>
    <row r="609" spans="7:7" x14ac:dyDescent="0.2">
      <c r="G609" s="261"/>
    </row>
    <row r="610" spans="7:7" x14ac:dyDescent="0.2">
      <c r="G610" s="261"/>
    </row>
    <row r="611" spans="7:7" x14ac:dyDescent="0.2">
      <c r="G611" s="261"/>
    </row>
    <row r="612" spans="7:7" x14ac:dyDescent="0.2">
      <c r="G612" s="261"/>
    </row>
    <row r="613" spans="7:7" x14ac:dyDescent="0.2">
      <c r="G613" s="261"/>
    </row>
    <row r="614" spans="7:7" x14ac:dyDescent="0.2">
      <c r="G614" s="261"/>
    </row>
    <row r="615" spans="7:7" x14ac:dyDescent="0.2">
      <c r="G615" s="261"/>
    </row>
    <row r="616" spans="7:7" x14ac:dyDescent="0.2">
      <c r="G616" s="261"/>
    </row>
    <row r="617" spans="7:7" x14ac:dyDescent="0.2">
      <c r="G617" s="261"/>
    </row>
    <row r="618" spans="7:7" x14ac:dyDescent="0.2">
      <c r="G618" s="261"/>
    </row>
    <row r="619" spans="7:7" x14ac:dyDescent="0.2">
      <c r="G619" s="261"/>
    </row>
    <row r="620" spans="7:7" x14ac:dyDescent="0.2">
      <c r="G620" s="261"/>
    </row>
    <row r="621" spans="7:7" x14ac:dyDescent="0.2">
      <c r="G621" s="261"/>
    </row>
    <row r="622" spans="7:7" x14ac:dyDescent="0.2">
      <c r="G622" s="261"/>
    </row>
    <row r="623" spans="7:7" x14ac:dyDescent="0.2">
      <c r="G623" s="261"/>
    </row>
    <row r="624" spans="7:7" x14ac:dyDescent="0.2">
      <c r="G624" s="261"/>
    </row>
    <row r="625" spans="7:7" x14ac:dyDescent="0.2">
      <c r="G625" s="261"/>
    </row>
    <row r="626" spans="7:7" x14ac:dyDescent="0.2">
      <c r="G626" s="261"/>
    </row>
    <row r="627" spans="7:7" x14ac:dyDescent="0.2">
      <c r="G627" s="261"/>
    </row>
    <row r="628" spans="7:7" x14ac:dyDescent="0.2">
      <c r="G628" s="261"/>
    </row>
    <row r="629" spans="7:7" x14ac:dyDescent="0.2">
      <c r="G629" s="261"/>
    </row>
    <row r="630" spans="7:7" x14ac:dyDescent="0.2">
      <c r="G630" s="261"/>
    </row>
    <row r="631" spans="7:7" x14ac:dyDescent="0.2">
      <c r="G631" s="261"/>
    </row>
    <row r="632" spans="7:7" x14ac:dyDescent="0.2">
      <c r="G632" s="261"/>
    </row>
    <row r="633" spans="7:7" x14ac:dyDescent="0.2">
      <c r="G633" s="261"/>
    </row>
    <row r="634" spans="7:7" x14ac:dyDescent="0.2">
      <c r="G634" s="261"/>
    </row>
    <row r="635" spans="7:7" x14ac:dyDescent="0.2">
      <c r="G635" s="261"/>
    </row>
    <row r="636" spans="7:7" x14ac:dyDescent="0.2">
      <c r="G636" s="261"/>
    </row>
    <row r="637" spans="7:7" x14ac:dyDescent="0.2">
      <c r="G637" s="261"/>
    </row>
    <row r="638" spans="7:7" x14ac:dyDescent="0.2">
      <c r="G638" s="261"/>
    </row>
    <row r="639" spans="7:7" x14ac:dyDescent="0.2">
      <c r="G639" s="261"/>
    </row>
    <row r="640" spans="7:7" x14ac:dyDescent="0.2">
      <c r="G640" s="261"/>
    </row>
    <row r="641" spans="7:7" x14ac:dyDescent="0.2">
      <c r="G641" s="261"/>
    </row>
    <row r="642" spans="7:7" x14ac:dyDescent="0.2">
      <c r="G642" s="261"/>
    </row>
    <row r="643" spans="7:7" x14ac:dyDescent="0.2">
      <c r="G643" s="261"/>
    </row>
    <row r="644" spans="7:7" x14ac:dyDescent="0.2">
      <c r="G644" s="261"/>
    </row>
    <row r="645" spans="7:7" x14ac:dyDescent="0.2">
      <c r="G645" s="261"/>
    </row>
    <row r="646" spans="7:7" x14ac:dyDescent="0.2">
      <c r="G646" s="261"/>
    </row>
    <row r="647" spans="7:7" x14ac:dyDescent="0.2">
      <c r="G647" s="261"/>
    </row>
    <row r="648" spans="7:7" x14ac:dyDescent="0.2">
      <c r="G648" s="261"/>
    </row>
    <row r="649" spans="7:7" x14ac:dyDescent="0.2">
      <c r="G649" s="261"/>
    </row>
    <row r="650" spans="7:7" x14ac:dyDescent="0.2">
      <c r="G650" s="261"/>
    </row>
    <row r="651" spans="7:7" x14ac:dyDescent="0.2">
      <c r="G651" s="261"/>
    </row>
    <row r="652" spans="7:7" x14ac:dyDescent="0.2">
      <c r="G652" s="261"/>
    </row>
    <row r="653" spans="7:7" x14ac:dyDescent="0.2">
      <c r="G653" s="261"/>
    </row>
    <row r="654" spans="7:7" x14ac:dyDescent="0.2">
      <c r="G654" s="261"/>
    </row>
    <row r="655" spans="7:7" x14ac:dyDescent="0.2">
      <c r="G655" s="261"/>
    </row>
    <row r="656" spans="7:7" x14ac:dyDescent="0.2">
      <c r="G656" s="261"/>
    </row>
    <row r="657" spans="7:7" x14ac:dyDescent="0.2">
      <c r="G657" s="261"/>
    </row>
    <row r="658" spans="7:7" x14ac:dyDescent="0.2">
      <c r="G658" s="261"/>
    </row>
    <row r="659" spans="7:7" x14ac:dyDescent="0.2">
      <c r="G659" s="261"/>
    </row>
    <row r="660" spans="7:7" x14ac:dyDescent="0.2">
      <c r="G660" s="261"/>
    </row>
    <row r="661" spans="7:7" x14ac:dyDescent="0.2">
      <c r="G661" s="261"/>
    </row>
    <row r="662" spans="7:7" x14ac:dyDescent="0.2">
      <c r="G662" s="261"/>
    </row>
    <row r="663" spans="7:7" x14ac:dyDescent="0.2">
      <c r="G663" s="261"/>
    </row>
    <row r="664" spans="7:7" x14ac:dyDescent="0.2">
      <c r="G664" s="261"/>
    </row>
    <row r="665" spans="7:7" x14ac:dyDescent="0.2">
      <c r="G665" s="261"/>
    </row>
    <row r="666" spans="7:7" x14ac:dyDescent="0.2">
      <c r="G666" s="261"/>
    </row>
    <row r="667" spans="7:7" x14ac:dyDescent="0.2">
      <c r="G667" s="261"/>
    </row>
    <row r="668" spans="7:7" x14ac:dyDescent="0.2">
      <c r="G668" s="261"/>
    </row>
    <row r="669" spans="7:7" x14ac:dyDescent="0.2">
      <c r="G669" s="261"/>
    </row>
    <row r="670" spans="7:7" x14ac:dyDescent="0.2">
      <c r="G670" s="261"/>
    </row>
    <row r="671" spans="7:7" x14ac:dyDescent="0.2">
      <c r="G671" s="261"/>
    </row>
    <row r="672" spans="7:7" x14ac:dyDescent="0.2">
      <c r="G672" s="261"/>
    </row>
    <row r="673" spans="7:7" x14ac:dyDescent="0.2">
      <c r="G673" s="261"/>
    </row>
    <row r="674" spans="7:7" x14ac:dyDescent="0.2">
      <c r="G674" s="261"/>
    </row>
    <row r="675" spans="7:7" x14ac:dyDescent="0.2">
      <c r="G675" s="261"/>
    </row>
    <row r="676" spans="7:7" x14ac:dyDescent="0.2">
      <c r="G676" s="261"/>
    </row>
    <row r="677" spans="7:7" x14ac:dyDescent="0.2">
      <c r="G677" s="261"/>
    </row>
    <row r="678" spans="7:7" x14ac:dyDescent="0.2">
      <c r="G678" s="261"/>
    </row>
    <row r="679" spans="7:7" x14ac:dyDescent="0.2">
      <c r="G679" s="261"/>
    </row>
    <row r="680" spans="7:7" x14ac:dyDescent="0.2">
      <c r="G680" s="261"/>
    </row>
    <row r="681" spans="7:7" x14ac:dyDescent="0.2">
      <c r="G681" s="261"/>
    </row>
    <row r="682" spans="7:7" x14ac:dyDescent="0.2">
      <c r="G682" s="261"/>
    </row>
    <row r="683" spans="7:7" x14ac:dyDescent="0.2">
      <c r="G683" s="261"/>
    </row>
    <row r="684" spans="7:7" x14ac:dyDescent="0.2">
      <c r="G684" s="261"/>
    </row>
    <row r="685" spans="7:7" x14ac:dyDescent="0.2">
      <c r="G685" s="261"/>
    </row>
    <row r="686" spans="7:7" x14ac:dyDescent="0.2">
      <c r="G686" s="261"/>
    </row>
    <row r="687" spans="7:7" x14ac:dyDescent="0.2">
      <c r="G687" s="261"/>
    </row>
    <row r="688" spans="7:7" x14ac:dyDescent="0.2">
      <c r="G688" s="261"/>
    </row>
    <row r="689" spans="7:7" x14ac:dyDescent="0.2">
      <c r="G689" s="261"/>
    </row>
    <row r="690" spans="7:7" x14ac:dyDescent="0.2">
      <c r="G690" s="261"/>
    </row>
    <row r="691" spans="7:7" x14ac:dyDescent="0.2">
      <c r="G691" s="261"/>
    </row>
    <row r="692" spans="7:7" x14ac:dyDescent="0.2">
      <c r="G692" s="261"/>
    </row>
    <row r="693" spans="7:7" x14ac:dyDescent="0.2">
      <c r="G693" s="261"/>
    </row>
    <row r="694" spans="7:7" x14ac:dyDescent="0.2">
      <c r="G694" s="261"/>
    </row>
    <row r="695" spans="7:7" x14ac:dyDescent="0.2">
      <c r="G695" s="261"/>
    </row>
    <row r="696" spans="7:7" x14ac:dyDescent="0.2">
      <c r="G696" s="261"/>
    </row>
    <row r="697" spans="7:7" x14ac:dyDescent="0.2">
      <c r="G697" s="261"/>
    </row>
    <row r="698" spans="7:7" x14ac:dyDescent="0.2">
      <c r="G698" s="261"/>
    </row>
    <row r="699" spans="7:7" x14ac:dyDescent="0.2">
      <c r="G699" s="261"/>
    </row>
    <row r="700" spans="7:7" x14ac:dyDescent="0.2">
      <c r="G700" s="261"/>
    </row>
    <row r="701" spans="7:7" x14ac:dyDescent="0.2">
      <c r="G701" s="261"/>
    </row>
    <row r="702" spans="7:7" x14ac:dyDescent="0.2">
      <c r="G702" s="261"/>
    </row>
    <row r="703" spans="7:7" x14ac:dyDescent="0.2">
      <c r="G703" s="261"/>
    </row>
    <row r="704" spans="7:7" x14ac:dyDescent="0.2">
      <c r="G704" s="261"/>
    </row>
    <row r="705" spans="7:7" x14ac:dyDescent="0.2">
      <c r="G705" s="261"/>
    </row>
    <row r="706" spans="7:7" x14ac:dyDescent="0.2">
      <c r="G706" s="261"/>
    </row>
    <row r="707" spans="7:7" x14ac:dyDescent="0.2">
      <c r="G707" s="261"/>
    </row>
    <row r="708" spans="7:7" x14ac:dyDescent="0.2">
      <c r="G708" s="261"/>
    </row>
    <row r="709" spans="7:7" x14ac:dyDescent="0.2">
      <c r="G709" s="261"/>
    </row>
    <row r="710" spans="7:7" x14ac:dyDescent="0.2">
      <c r="G710" s="261"/>
    </row>
    <row r="711" spans="7:7" x14ac:dyDescent="0.2">
      <c r="G711" s="261"/>
    </row>
    <row r="712" spans="7:7" x14ac:dyDescent="0.2">
      <c r="G712" s="261"/>
    </row>
    <row r="713" spans="7:7" x14ac:dyDescent="0.2">
      <c r="G713" s="261"/>
    </row>
    <row r="714" spans="7:7" x14ac:dyDescent="0.2">
      <c r="G714" s="261"/>
    </row>
    <row r="715" spans="7:7" x14ac:dyDescent="0.2">
      <c r="G715" s="261"/>
    </row>
    <row r="716" spans="7:7" x14ac:dyDescent="0.2">
      <c r="G716" s="261"/>
    </row>
    <row r="717" spans="7:7" x14ac:dyDescent="0.2">
      <c r="G717" s="261"/>
    </row>
    <row r="718" spans="7:7" x14ac:dyDescent="0.2">
      <c r="G718" s="261"/>
    </row>
    <row r="719" spans="7:7" x14ac:dyDescent="0.2">
      <c r="G719" s="261"/>
    </row>
    <row r="720" spans="7:7" x14ac:dyDescent="0.2">
      <c r="G720" s="261"/>
    </row>
    <row r="721" spans="7:7" x14ac:dyDescent="0.2">
      <c r="G721" s="261"/>
    </row>
    <row r="722" spans="7:7" x14ac:dyDescent="0.2">
      <c r="G722" s="261"/>
    </row>
    <row r="723" spans="7:7" x14ac:dyDescent="0.2">
      <c r="G723" s="261"/>
    </row>
    <row r="724" spans="7:7" x14ac:dyDescent="0.2">
      <c r="G724" s="261"/>
    </row>
    <row r="725" spans="7:7" x14ac:dyDescent="0.2">
      <c r="G725" s="261"/>
    </row>
    <row r="726" spans="7:7" x14ac:dyDescent="0.2">
      <c r="G726" s="261"/>
    </row>
    <row r="727" spans="7:7" x14ac:dyDescent="0.2">
      <c r="G727" s="261"/>
    </row>
    <row r="728" spans="7:7" x14ac:dyDescent="0.2">
      <c r="G728" s="261"/>
    </row>
    <row r="729" spans="7:7" x14ac:dyDescent="0.2">
      <c r="G729" s="261"/>
    </row>
    <row r="730" spans="7:7" x14ac:dyDescent="0.2">
      <c r="G730" s="261"/>
    </row>
    <row r="731" spans="7:7" x14ac:dyDescent="0.2">
      <c r="G731" s="261"/>
    </row>
    <row r="732" spans="7:7" x14ac:dyDescent="0.2">
      <c r="G732" s="261"/>
    </row>
    <row r="733" spans="7:7" x14ac:dyDescent="0.2">
      <c r="G733" s="261"/>
    </row>
    <row r="734" spans="7:7" x14ac:dyDescent="0.2">
      <c r="G734" s="261"/>
    </row>
    <row r="735" spans="7:7" x14ac:dyDescent="0.2">
      <c r="G735" s="261"/>
    </row>
    <row r="736" spans="7:7" x14ac:dyDescent="0.2">
      <c r="G736" s="261"/>
    </row>
    <row r="737" spans="7:7" x14ac:dyDescent="0.2">
      <c r="G737" s="261"/>
    </row>
    <row r="738" spans="7:7" x14ac:dyDescent="0.2">
      <c r="G738" s="261"/>
    </row>
    <row r="739" spans="7:7" x14ac:dyDescent="0.2">
      <c r="G739" s="261"/>
    </row>
    <row r="740" spans="7:7" x14ac:dyDescent="0.2">
      <c r="G740" s="261"/>
    </row>
    <row r="741" spans="7:7" x14ac:dyDescent="0.2">
      <c r="G741" s="261"/>
    </row>
    <row r="742" spans="7:7" x14ac:dyDescent="0.2">
      <c r="G742" s="261"/>
    </row>
    <row r="743" spans="7:7" x14ac:dyDescent="0.2">
      <c r="G743" s="261"/>
    </row>
    <row r="744" spans="7:7" x14ac:dyDescent="0.2">
      <c r="G744" s="261"/>
    </row>
    <row r="745" spans="7:7" x14ac:dyDescent="0.2">
      <c r="G745" s="261"/>
    </row>
    <row r="746" spans="7:7" x14ac:dyDescent="0.2">
      <c r="G746" s="261"/>
    </row>
    <row r="747" spans="7:7" x14ac:dyDescent="0.2">
      <c r="G747" s="261"/>
    </row>
    <row r="748" spans="7:7" x14ac:dyDescent="0.2">
      <c r="G748" s="261"/>
    </row>
    <row r="749" spans="7:7" x14ac:dyDescent="0.2">
      <c r="G749" s="261"/>
    </row>
    <row r="750" spans="7:7" x14ac:dyDescent="0.2">
      <c r="G750" s="261"/>
    </row>
    <row r="751" spans="7:7" x14ac:dyDescent="0.2">
      <c r="G751" s="261"/>
    </row>
    <row r="752" spans="7:7" x14ac:dyDescent="0.2">
      <c r="G752" s="261"/>
    </row>
    <row r="753" spans="7:7" x14ac:dyDescent="0.2">
      <c r="G753" s="261"/>
    </row>
    <row r="754" spans="7:7" x14ac:dyDescent="0.2">
      <c r="G754" s="261"/>
    </row>
    <row r="755" spans="7:7" x14ac:dyDescent="0.2">
      <c r="G755" s="261"/>
    </row>
    <row r="756" spans="7:7" x14ac:dyDescent="0.2">
      <c r="G756" s="261"/>
    </row>
    <row r="757" spans="7:7" x14ac:dyDescent="0.2">
      <c r="G757" s="261"/>
    </row>
    <row r="758" spans="7:7" x14ac:dyDescent="0.2">
      <c r="G758" s="261"/>
    </row>
    <row r="759" spans="7:7" x14ac:dyDescent="0.2">
      <c r="G759" s="261"/>
    </row>
    <row r="760" spans="7:7" x14ac:dyDescent="0.2">
      <c r="G760" s="261"/>
    </row>
    <row r="761" spans="7:7" x14ac:dyDescent="0.2">
      <c r="G761" s="261"/>
    </row>
    <row r="762" spans="7:7" x14ac:dyDescent="0.2">
      <c r="G762" s="261"/>
    </row>
    <row r="763" spans="7:7" x14ac:dyDescent="0.2">
      <c r="G763" s="261"/>
    </row>
    <row r="764" spans="7:7" x14ac:dyDescent="0.2">
      <c r="G764" s="261"/>
    </row>
    <row r="765" spans="7:7" x14ac:dyDescent="0.2">
      <c r="G765" s="261"/>
    </row>
    <row r="766" spans="7:7" x14ac:dyDescent="0.2">
      <c r="G766" s="261"/>
    </row>
    <row r="767" spans="7:7" x14ac:dyDescent="0.2">
      <c r="G767" s="261"/>
    </row>
    <row r="768" spans="7:7" x14ac:dyDescent="0.2">
      <c r="G768" s="261"/>
    </row>
    <row r="769" spans="7:7" x14ac:dyDescent="0.2">
      <c r="G769" s="261"/>
    </row>
    <row r="770" spans="7:7" x14ac:dyDescent="0.2">
      <c r="G770" s="261"/>
    </row>
    <row r="771" spans="7:7" x14ac:dyDescent="0.2">
      <c r="G771" s="261"/>
    </row>
    <row r="772" spans="7:7" x14ac:dyDescent="0.2">
      <c r="G772" s="261"/>
    </row>
    <row r="773" spans="7:7" x14ac:dyDescent="0.2">
      <c r="G773" s="261"/>
    </row>
    <row r="774" spans="7:7" x14ac:dyDescent="0.2">
      <c r="G774" s="261"/>
    </row>
    <row r="775" spans="7:7" x14ac:dyDescent="0.2">
      <c r="G775" s="261"/>
    </row>
    <row r="776" spans="7:7" x14ac:dyDescent="0.2">
      <c r="G776" s="261"/>
    </row>
    <row r="777" spans="7:7" x14ac:dyDescent="0.2">
      <c r="G777" s="261"/>
    </row>
    <row r="778" spans="7:7" x14ac:dyDescent="0.2">
      <c r="G778" s="261"/>
    </row>
    <row r="779" spans="7:7" x14ac:dyDescent="0.2">
      <c r="G779" s="261"/>
    </row>
    <row r="780" spans="7:7" x14ac:dyDescent="0.2">
      <c r="G780" s="261"/>
    </row>
    <row r="781" spans="7:7" x14ac:dyDescent="0.2">
      <c r="G781" s="261"/>
    </row>
    <row r="782" spans="7:7" x14ac:dyDescent="0.2">
      <c r="G782" s="261"/>
    </row>
    <row r="783" spans="7:7" x14ac:dyDescent="0.2">
      <c r="G783" s="261"/>
    </row>
    <row r="784" spans="7:7" x14ac:dyDescent="0.2">
      <c r="G784" s="261"/>
    </row>
    <row r="785" spans="7:7" x14ac:dyDescent="0.2">
      <c r="G785" s="261"/>
    </row>
    <row r="786" spans="7:7" x14ac:dyDescent="0.2">
      <c r="G786" s="261"/>
    </row>
    <row r="787" spans="7:7" x14ac:dyDescent="0.2">
      <c r="G787" s="261"/>
    </row>
    <row r="788" spans="7:7" x14ac:dyDescent="0.2">
      <c r="G788" s="261"/>
    </row>
    <row r="789" spans="7:7" x14ac:dyDescent="0.2">
      <c r="G789" s="261"/>
    </row>
    <row r="790" spans="7:7" x14ac:dyDescent="0.2">
      <c r="G790" s="261"/>
    </row>
    <row r="791" spans="7:7" x14ac:dyDescent="0.2">
      <c r="G791" s="261"/>
    </row>
    <row r="792" spans="7:7" x14ac:dyDescent="0.2">
      <c r="G792" s="261"/>
    </row>
    <row r="793" spans="7:7" x14ac:dyDescent="0.2">
      <c r="G793" s="261"/>
    </row>
    <row r="794" spans="7:7" x14ac:dyDescent="0.2">
      <c r="G794" s="261"/>
    </row>
    <row r="795" spans="7:7" x14ac:dyDescent="0.2">
      <c r="G795" s="261"/>
    </row>
    <row r="796" spans="7:7" x14ac:dyDescent="0.2">
      <c r="G796" s="261"/>
    </row>
    <row r="797" spans="7:7" x14ac:dyDescent="0.2">
      <c r="G797" s="261"/>
    </row>
    <row r="798" spans="7:7" x14ac:dyDescent="0.2">
      <c r="G798" s="261"/>
    </row>
    <row r="799" spans="7:7" x14ac:dyDescent="0.2">
      <c r="G799" s="261"/>
    </row>
    <row r="800" spans="7:7" x14ac:dyDescent="0.2">
      <c r="G800" s="261"/>
    </row>
    <row r="801" spans="7:7" x14ac:dyDescent="0.2">
      <c r="G801" s="261"/>
    </row>
    <row r="802" spans="7:7" x14ac:dyDescent="0.2">
      <c r="G802" s="261"/>
    </row>
    <row r="803" spans="7:7" x14ac:dyDescent="0.2">
      <c r="G803" s="261"/>
    </row>
    <row r="804" spans="7:7" x14ac:dyDescent="0.2">
      <c r="G804" s="261"/>
    </row>
    <row r="805" spans="7:7" x14ac:dyDescent="0.2">
      <c r="G805" s="261"/>
    </row>
    <row r="806" spans="7:7" x14ac:dyDescent="0.2">
      <c r="G806" s="261"/>
    </row>
    <row r="807" spans="7:7" x14ac:dyDescent="0.2">
      <c r="G807" s="261"/>
    </row>
    <row r="808" spans="7:7" x14ac:dyDescent="0.2">
      <c r="G808" s="261"/>
    </row>
    <row r="809" spans="7:7" x14ac:dyDescent="0.2">
      <c r="G809" s="261"/>
    </row>
    <row r="810" spans="7:7" x14ac:dyDescent="0.2">
      <c r="G810" s="261"/>
    </row>
    <row r="811" spans="7:7" x14ac:dyDescent="0.2">
      <c r="G811" s="261"/>
    </row>
    <row r="812" spans="7:7" x14ac:dyDescent="0.2">
      <c r="G812" s="261"/>
    </row>
    <row r="813" spans="7:7" x14ac:dyDescent="0.2">
      <c r="G813" s="261"/>
    </row>
    <row r="814" spans="7:7" x14ac:dyDescent="0.2">
      <c r="G814" s="261"/>
    </row>
    <row r="815" spans="7:7" x14ac:dyDescent="0.2">
      <c r="G815" s="261"/>
    </row>
    <row r="816" spans="7:7" x14ac:dyDescent="0.2">
      <c r="G816" s="261"/>
    </row>
    <row r="817" spans="7:7" x14ac:dyDescent="0.2">
      <c r="G817" s="261"/>
    </row>
    <row r="818" spans="7:7" x14ac:dyDescent="0.2">
      <c r="G818" s="261"/>
    </row>
    <row r="819" spans="7:7" x14ac:dyDescent="0.2">
      <c r="G819" s="261"/>
    </row>
    <row r="820" spans="7:7" x14ac:dyDescent="0.2">
      <c r="G820" s="261"/>
    </row>
    <row r="821" spans="7:7" x14ac:dyDescent="0.2">
      <c r="G821" s="261"/>
    </row>
    <row r="822" spans="7:7" x14ac:dyDescent="0.2">
      <c r="G822" s="261"/>
    </row>
    <row r="823" spans="7:7" x14ac:dyDescent="0.2">
      <c r="G823" s="261"/>
    </row>
    <row r="824" spans="7:7" x14ac:dyDescent="0.2">
      <c r="G824" s="261"/>
    </row>
    <row r="825" spans="7:7" x14ac:dyDescent="0.2">
      <c r="G825" s="261"/>
    </row>
    <row r="826" spans="7:7" x14ac:dyDescent="0.2">
      <c r="G826" s="261"/>
    </row>
    <row r="827" spans="7:7" x14ac:dyDescent="0.2">
      <c r="G827" s="261"/>
    </row>
    <row r="828" spans="7:7" x14ac:dyDescent="0.2">
      <c r="G828" s="261"/>
    </row>
    <row r="829" spans="7:7" x14ac:dyDescent="0.2">
      <c r="G829" s="261"/>
    </row>
    <row r="830" spans="7:7" x14ac:dyDescent="0.2">
      <c r="G830" s="261"/>
    </row>
    <row r="831" spans="7:7" x14ac:dyDescent="0.2">
      <c r="G831" s="261"/>
    </row>
    <row r="832" spans="7:7" x14ac:dyDescent="0.2">
      <c r="G832" s="261"/>
    </row>
    <row r="833" spans="7:7" x14ac:dyDescent="0.2">
      <c r="G833" s="261"/>
    </row>
    <row r="834" spans="7:7" x14ac:dyDescent="0.2">
      <c r="G834" s="261"/>
    </row>
    <row r="835" spans="7:7" x14ac:dyDescent="0.2">
      <c r="G835" s="261"/>
    </row>
    <row r="836" spans="7:7" x14ac:dyDescent="0.2">
      <c r="G836" s="261"/>
    </row>
    <row r="837" spans="7:7" x14ac:dyDescent="0.2">
      <c r="G837" s="261"/>
    </row>
    <row r="838" spans="7:7" x14ac:dyDescent="0.2">
      <c r="G838" s="261"/>
    </row>
    <row r="839" spans="7:7" x14ac:dyDescent="0.2">
      <c r="G839" s="261"/>
    </row>
    <row r="840" spans="7:7" x14ac:dyDescent="0.2">
      <c r="G840" s="261"/>
    </row>
    <row r="841" spans="7:7" x14ac:dyDescent="0.2">
      <c r="G841" s="261"/>
    </row>
    <row r="842" spans="7:7" x14ac:dyDescent="0.2">
      <c r="G842" s="261"/>
    </row>
    <row r="843" spans="7:7" x14ac:dyDescent="0.2">
      <c r="G843" s="261"/>
    </row>
    <row r="844" spans="7:7" x14ac:dyDescent="0.2">
      <c r="G844" s="261"/>
    </row>
    <row r="845" spans="7:7" x14ac:dyDescent="0.2">
      <c r="G845" s="261"/>
    </row>
    <row r="846" spans="7:7" x14ac:dyDescent="0.2">
      <c r="G846" s="261"/>
    </row>
    <row r="847" spans="7:7" x14ac:dyDescent="0.2">
      <c r="G847" s="261"/>
    </row>
    <row r="848" spans="7:7" x14ac:dyDescent="0.2">
      <c r="G848" s="261"/>
    </row>
    <row r="849" spans="7:7" x14ac:dyDescent="0.2">
      <c r="G849" s="261"/>
    </row>
    <row r="850" spans="7:7" x14ac:dyDescent="0.2">
      <c r="G850" s="261"/>
    </row>
    <row r="851" spans="7:7" x14ac:dyDescent="0.2">
      <c r="G851" s="261"/>
    </row>
    <row r="852" spans="7:7" x14ac:dyDescent="0.2">
      <c r="G852" s="261"/>
    </row>
    <row r="853" spans="7:7" x14ac:dyDescent="0.2">
      <c r="G853" s="261"/>
    </row>
    <row r="854" spans="7:7" x14ac:dyDescent="0.2">
      <c r="G854" s="261"/>
    </row>
    <row r="855" spans="7:7" x14ac:dyDescent="0.2">
      <c r="G855" s="261"/>
    </row>
    <row r="856" spans="7:7" x14ac:dyDescent="0.2">
      <c r="G856" s="261"/>
    </row>
    <row r="857" spans="7:7" x14ac:dyDescent="0.2">
      <c r="G857" s="261"/>
    </row>
    <row r="858" spans="7:7" x14ac:dyDescent="0.2">
      <c r="G858" s="261"/>
    </row>
    <row r="859" spans="7:7" x14ac:dyDescent="0.2">
      <c r="G859" s="261"/>
    </row>
    <row r="860" spans="7:7" x14ac:dyDescent="0.2">
      <c r="G860" s="261"/>
    </row>
    <row r="861" spans="7:7" x14ac:dyDescent="0.2">
      <c r="G861" s="261"/>
    </row>
    <row r="862" spans="7:7" x14ac:dyDescent="0.2">
      <c r="G862" s="261"/>
    </row>
    <row r="863" spans="7:7" x14ac:dyDescent="0.2">
      <c r="G863" s="261"/>
    </row>
    <row r="864" spans="7:7" x14ac:dyDescent="0.2">
      <c r="G864" s="261"/>
    </row>
    <row r="865" spans="7:7" x14ac:dyDescent="0.2">
      <c r="G865" s="261"/>
    </row>
    <row r="866" spans="7:7" x14ac:dyDescent="0.2">
      <c r="G866" s="261"/>
    </row>
    <row r="867" spans="7:7" x14ac:dyDescent="0.2">
      <c r="G867" s="261"/>
    </row>
    <row r="868" spans="7:7" x14ac:dyDescent="0.2">
      <c r="G868" s="261"/>
    </row>
    <row r="869" spans="7:7" x14ac:dyDescent="0.2">
      <c r="G869" s="261"/>
    </row>
    <row r="870" spans="7:7" x14ac:dyDescent="0.2">
      <c r="G870" s="261"/>
    </row>
    <row r="871" spans="7:7" x14ac:dyDescent="0.2">
      <c r="G871" s="261"/>
    </row>
    <row r="872" spans="7:7" x14ac:dyDescent="0.2">
      <c r="G872" s="261"/>
    </row>
    <row r="873" spans="7:7" x14ac:dyDescent="0.2">
      <c r="G873" s="261"/>
    </row>
    <row r="874" spans="7:7" x14ac:dyDescent="0.2">
      <c r="G874" s="261"/>
    </row>
    <row r="875" spans="7:7" x14ac:dyDescent="0.2">
      <c r="G875" s="261"/>
    </row>
    <row r="876" spans="7:7" x14ac:dyDescent="0.2">
      <c r="G876" s="261"/>
    </row>
    <row r="877" spans="7:7" x14ac:dyDescent="0.2">
      <c r="G877" s="261"/>
    </row>
    <row r="878" spans="7:7" x14ac:dyDescent="0.2">
      <c r="G878" s="261"/>
    </row>
    <row r="879" spans="7:7" x14ac:dyDescent="0.2">
      <c r="G879" s="261"/>
    </row>
    <row r="880" spans="7:7" x14ac:dyDescent="0.2">
      <c r="G880" s="261"/>
    </row>
    <row r="881" spans="7:7" x14ac:dyDescent="0.2">
      <c r="G881" s="261"/>
    </row>
    <row r="882" spans="7:7" x14ac:dyDescent="0.2">
      <c r="G882" s="261"/>
    </row>
    <row r="883" spans="7:7" x14ac:dyDescent="0.2">
      <c r="G883" s="261"/>
    </row>
    <row r="884" spans="7:7" x14ac:dyDescent="0.2">
      <c r="G884" s="261"/>
    </row>
    <row r="885" spans="7:7" x14ac:dyDescent="0.2">
      <c r="G885" s="261"/>
    </row>
    <row r="886" spans="7:7" x14ac:dyDescent="0.2">
      <c r="G886" s="261"/>
    </row>
    <row r="887" spans="7:7" x14ac:dyDescent="0.2">
      <c r="G887" s="261"/>
    </row>
    <row r="888" spans="7:7" x14ac:dyDescent="0.2">
      <c r="G888" s="261"/>
    </row>
    <row r="889" spans="7:7" x14ac:dyDescent="0.2">
      <c r="G889" s="261"/>
    </row>
    <row r="890" spans="7:7" x14ac:dyDescent="0.2">
      <c r="G890" s="261"/>
    </row>
    <row r="891" spans="7:7" x14ac:dyDescent="0.2">
      <c r="G891" s="261"/>
    </row>
    <row r="892" spans="7:7" x14ac:dyDescent="0.2">
      <c r="G892" s="261"/>
    </row>
    <row r="893" spans="7:7" x14ac:dyDescent="0.2">
      <c r="G893" s="261"/>
    </row>
    <row r="894" spans="7:7" x14ac:dyDescent="0.2">
      <c r="G894" s="261"/>
    </row>
    <row r="895" spans="7:7" x14ac:dyDescent="0.2">
      <c r="G895" s="261"/>
    </row>
    <row r="896" spans="7:7" x14ac:dyDescent="0.2">
      <c r="G896" s="261"/>
    </row>
    <row r="897" spans="7:7" x14ac:dyDescent="0.2">
      <c r="G897" s="261"/>
    </row>
    <row r="898" spans="7:7" x14ac:dyDescent="0.2">
      <c r="G898" s="261"/>
    </row>
    <row r="899" spans="7:7" x14ac:dyDescent="0.2">
      <c r="G899" s="261"/>
    </row>
    <row r="900" spans="7:7" x14ac:dyDescent="0.2">
      <c r="G900" s="261"/>
    </row>
    <row r="901" spans="7:7" x14ac:dyDescent="0.2">
      <c r="G901" s="261"/>
    </row>
    <row r="902" spans="7:7" x14ac:dyDescent="0.2">
      <c r="G902" s="261"/>
    </row>
    <row r="903" spans="7:7" x14ac:dyDescent="0.2">
      <c r="G903" s="261"/>
    </row>
    <row r="904" spans="7:7" x14ac:dyDescent="0.2">
      <c r="G904" s="261"/>
    </row>
    <row r="905" spans="7:7" x14ac:dyDescent="0.2">
      <c r="G905" s="261"/>
    </row>
    <row r="906" spans="7:7" x14ac:dyDescent="0.2">
      <c r="G906" s="261"/>
    </row>
    <row r="907" spans="7:7" x14ac:dyDescent="0.2">
      <c r="G907" s="261"/>
    </row>
    <row r="908" spans="7:7" x14ac:dyDescent="0.2">
      <c r="G908" s="261"/>
    </row>
    <row r="909" spans="7:7" x14ac:dyDescent="0.2">
      <c r="G909" s="261"/>
    </row>
    <row r="910" spans="7:7" x14ac:dyDescent="0.2">
      <c r="G910" s="261"/>
    </row>
    <row r="911" spans="7:7" x14ac:dyDescent="0.2">
      <c r="G911" s="261"/>
    </row>
    <row r="912" spans="7:7" x14ac:dyDescent="0.2">
      <c r="G912" s="261"/>
    </row>
    <row r="913" spans="7:7" x14ac:dyDescent="0.2">
      <c r="G913" s="261"/>
    </row>
    <row r="914" spans="7:7" x14ac:dyDescent="0.2">
      <c r="G914" s="261"/>
    </row>
    <row r="915" spans="7:7" x14ac:dyDescent="0.2">
      <c r="G915" s="261"/>
    </row>
    <row r="916" spans="7:7" x14ac:dyDescent="0.2">
      <c r="G916" s="261"/>
    </row>
    <row r="917" spans="7:7" x14ac:dyDescent="0.2">
      <c r="G917" s="261"/>
    </row>
    <row r="918" spans="7:7" x14ac:dyDescent="0.2">
      <c r="G918" s="261"/>
    </row>
    <row r="919" spans="7:7" x14ac:dyDescent="0.2">
      <c r="G919" s="261"/>
    </row>
    <row r="920" spans="7:7" x14ac:dyDescent="0.2">
      <c r="G920" s="261"/>
    </row>
    <row r="921" spans="7:7" x14ac:dyDescent="0.2">
      <c r="G921" s="261"/>
    </row>
    <row r="922" spans="7:7" x14ac:dyDescent="0.2">
      <c r="G922" s="261"/>
    </row>
    <row r="923" spans="7:7" x14ac:dyDescent="0.2">
      <c r="G923" s="261"/>
    </row>
    <row r="924" spans="7:7" x14ac:dyDescent="0.2">
      <c r="G924" s="261"/>
    </row>
    <row r="925" spans="7:7" x14ac:dyDescent="0.2">
      <c r="G925" s="261"/>
    </row>
    <row r="926" spans="7:7" x14ac:dyDescent="0.2">
      <c r="G926" s="261"/>
    </row>
    <row r="927" spans="7:7" x14ac:dyDescent="0.2">
      <c r="G927" s="261"/>
    </row>
    <row r="928" spans="7:7" x14ac:dyDescent="0.2">
      <c r="G928" s="261"/>
    </row>
    <row r="929" spans="7:7" x14ac:dyDescent="0.2">
      <c r="G929" s="261"/>
    </row>
    <row r="930" spans="7:7" x14ac:dyDescent="0.2">
      <c r="G930" s="261"/>
    </row>
    <row r="931" spans="7:7" x14ac:dyDescent="0.2">
      <c r="G931" s="261"/>
    </row>
    <row r="932" spans="7:7" x14ac:dyDescent="0.2">
      <c r="G932" s="261"/>
    </row>
    <row r="933" spans="7:7" x14ac:dyDescent="0.2">
      <c r="G933" s="261"/>
    </row>
    <row r="934" spans="7:7" x14ac:dyDescent="0.2">
      <c r="G934" s="261"/>
    </row>
    <row r="935" spans="7:7" x14ac:dyDescent="0.2">
      <c r="G935" s="261"/>
    </row>
    <row r="936" spans="7:7" x14ac:dyDescent="0.2">
      <c r="G936" s="261"/>
    </row>
    <row r="937" spans="7:7" x14ac:dyDescent="0.2">
      <c r="G937" s="261"/>
    </row>
    <row r="938" spans="7:7" x14ac:dyDescent="0.2">
      <c r="G938" s="261"/>
    </row>
    <row r="939" spans="7:7" x14ac:dyDescent="0.2">
      <c r="G939" s="261"/>
    </row>
    <row r="940" spans="7:7" x14ac:dyDescent="0.2">
      <c r="G940" s="261"/>
    </row>
    <row r="941" spans="7:7" x14ac:dyDescent="0.2">
      <c r="G941" s="261"/>
    </row>
    <row r="942" spans="7:7" x14ac:dyDescent="0.2">
      <c r="G942" s="261"/>
    </row>
    <row r="943" spans="7:7" x14ac:dyDescent="0.2">
      <c r="G943" s="261"/>
    </row>
    <row r="944" spans="7:7" x14ac:dyDescent="0.2">
      <c r="G944" s="261"/>
    </row>
    <row r="945" spans="7:7" x14ac:dyDescent="0.2">
      <c r="G945" s="261"/>
    </row>
    <row r="946" spans="7:7" x14ac:dyDescent="0.2">
      <c r="G946" s="261"/>
    </row>
    <row r="947" spans="7:7" x14ac:dyDescent="0.2">
      <c r="G947" s="261"/>
    </row>
    <row r="948" spans="7:7" x14ac:dyDescent="0.2">
      <c r="G948" s="261"/>
    </row>
    <row r="949" spans="7:7" x14ac:dyDescent="0.2">
      <c r="G949" s="261"/>
    </row>
    <row r="950" spans="7:7" x14ac:dyDescent="0.2">
      <c r="G950" s="261"/>
    </row>
    <row r="951" spans="7:7" x14ac:dyDescent="0.2">
      <c r="G951" s="261"/>
    </row>
    <row r="952" spans="7:7" x14ac:dyDescent="0.2">
      <c r="G952" s="261"/>
    </row>
    <row r="953" spans="7:7" x14ac:dyDescent="0.2">
      <c r="G953" s="261"/>
    </row>
    <row r="954" spans="7:7" x14ac:dyDescent="0.2">
      <c r="G954" s="261"/>
    </row>
    <row r="955" spans="7:7" x14ac:dyDescent="0.2">
      <c r="G955" s="261"/>
    </row>
    <row r="956" spans="7:7" x14ac:dyDescent="0.2">
      <c r="G956" s="261"/>
    </row>
    <row r="957" spans="7:7" x14ac:dyDescent="0.2">
      <c r="G957" s="261"/>
    </row>
    <row r="958" spans="7:7" x14ac:dyDescent="0.2">
      <c r="G958" s="261"/>
    </row>
    <row r="959" spans="7:7" x14ac:dyDescent="0.2">
      <c r="G959" s="261"/>
    </row>
    <row r="960" spans="7:7" x14ac:dyDescent="0.2">
      <c r="G960" s="261"/>
    </row>
    <row r="961" spans="7:7" x14ac:dyDescent="0.2">
      <c r="G961" s="261"/>
    </row>
    <row r="962" spans="7:7" x14ac:dyDescent="0.2">
      <c r="G962" s="261"/>
    </row>
    <row r="963" spans="7:7" x14ac:dyDescent="0.2">
      <c r="G963" s="261"/>
    </row>
    <row r="964" spans="7:7" x14ac:dyDescent="0.2">
      <c r="G964" s="261"/>
    </row>
    <row r="965" spans="7:7" x14ac:dyDescent="0.2">
      <c r="G965" s="261"/>
    </row>
    <row r="966" spans="7:7" x14ac:dyDescent="0.2">
      <c r="G966" s="261"/>
    </row>
    <row r="967" spans="7:7" x14ac:dyDescent="0.2">
      <c r="G967" s="261"/>
    </row>
    <row r="968" spans="7:7" x14ac:dyDescent="0.2">
      <c r="G968" s="261"/>
    </row>
    <row r="969" spans="7:7" x14ac:dyDescent="0.2">
      <c r="G969" s="261"/>
    </row>
    <row r="970" spans="7:7" x14ac:dyDescent="0.2">
      <c r="G970" s="261"/>
    </row>
    <row r="971" spans="7:7" x14ac:dyDescent="0.2">
      <c r="G971" s="261"/>
    </row>
    <row r="972" spans="7:7" x14ac:dyDescent="0.2">
      <c r="G972" s="261"/>
    </row>
    <row r="973" spans="7:7" x14ac:dyDescent="0.2">
      <c r="G973" s="261"/>
    </row>
    <row r="974" spans="7:7" x14ac:dyDescent="0.2">
      <c r="G974" s="261"/>
    </row>
    <row r="975" spans="7:7" x14ac:dyDescent="0.2">
      <c r="G975" s="261"/>
    </row>
    <row r="976" spans="7:7" x14ac:dyDescent="0.2">
      <c r="G976" s="261"/>
    </row>
    <row r="977" spans="7:7" x14ac:dyDescent="0.2">
      <c r="G977" s="261"/>
    </row>
    <row r="978" spans="7:7" x14ac:dyDescent="0.2">
      <c r="G978" s="261"/>
    </row>
    <row r="979" spans="7:7" x14ac:dyDescent="0.2">
      <c r="G979" s="261"/>
    </row>
    <row r="980" spans="7:7" x14ac:dyDescent="0.2">
      <c r="G980" s="261"/>
    </row>
    <row r="981" spans="7:7" x14ac:dyDescent="0.2">
      <c r="G981" s="261"/>
    </row>
    <row r="982" spans="7:7" x14ac:dyDescent="0.2">
      <c r="G982" s="261"/>
    </row>
    <row r="983" spans="7:7" x14ac:dyDescent="0.2">
      <c r="G983" s="261"/>
    </row>
    <row r="984" spans="7:7" x14ac:dyDescent="0.2">
      <c r="G984" s="261"/>
    </row>
    <row r="985" spans="7:7" x14ac:dyDescent="0.2">
      <c r="G985" s="261"/>
    </row>
    <row r="986" spans="7:7" x14ac:dyDescent="0.2">
      <c r="G986" s="261"/>
    </row>
    <row r="987" spans="7:7" x14ac:dyDescent="0.2">
      <c r="G987" s="261"/>
    </row>
    <row r="988" spans="7:7" x14ac:dyDescent="0.2">
      <c r="G988" s="261"/>
    </row>
    <row r="989" spans="7:7" x14ac:dyDescent="0.2">
      <c r="G989" s="261"/>
    </row>
    <row r="990" spans="7:7" x14ac:dyDescent="0.2">
      <c r="G990" s="261"/>
    </row>
    <row r="991" spans="7:7" x14ac:dyDescent="0.2">
      <c r="G991" s="261"/>
    </row>
    <row r="992" spans="7:7" x14ac:dyDescent="0.2">
      <c r="G992" s="261"/>
    </row>
    <row r="993" spans="7:7" x14ac:dyDescent="0.2">
      <c r="G993" s="261"/>
    </row>
    <row r="994" spans="7:7" x14ac:dyDescent="0.2">
      <c r="G994" s="261"/>
    </row>
    <row r="995" spans="7:7" x14ac:dyDescent="0.2">
      <c r="G995" s="261"/>
    </row>
    <row r="996" spans="7:7" x14ac:dyDescent="0.2">
      <c r="G996" s="261"/>
    </row>
    <row r="997" spans="7:7" x14ac:dyDescent="0.2">
      <c r="G997" s="261"/>
    </row>
    <row r="998" spans="7:7" x14ac:dyDescent="0.2">
      <c r="G998" s="261"/>
    </row>
    <row r="999" spans="7:7" x14ac:dyDescent="0.2">
      <c r="G999" s="261"/>
    </row>
    <row r="1000" spans="7:7" x14ac:dyDescent="0.2">
      <c r="G1000" s="261"/>
    </row>
    <row r="1001" spans="7:7" x14ac:dyDescent="0.2">
      <c r="G1001" s="261"/>
    </row>
    <row r="1002" spans="7:7" x14ac:dyDescent="0.2">
      <c r="G1002" s="261"/>
    </row>
    <row r="1003" spans="7:7" x14ac:dyDescent="0.2">
      <c r="G1003" s="261"/>
    </row>
    <row r="1004" spans="7:7" x14ac:dyDescent="0.2">
      <c r="G1004" s="261"/>
    </row>
    <row r="1005" spans="7:7" x14ac:dyDescent="0.2">
      <c r="G1005" s="261"/>
    </row>
    <row r="1006" spans="7:7" x14ac:dyDescent="0.2">
      <c r="G1006" s="261"/>
    </row>
    <row r="1007" spans="7:7" x14ac:dyDescent="0.2">
      <c r="G1007" s="261"/>
    </row>
    <row r="1008" spans="7:7" x14ac:dyDescent="0.2">
      <c r="G1008" s="261"/>
    </row>
    <row r="1009" spans="7:7" x14ac:dyDescent="0.2">
      <c r="G1009" s="261"/>
    </row>
    <row r="1010" spans="7:7" x14ac:dyDescent="0.2">
      <c r="G1010" s="261"/>
    </row>
    <row r="1011" spans="7:7" x14ac:dyDescent="0.2">
      <c r="G1011" s="261"/>
    </row>
    <row r="1012" spans="7:7" x14ac:dyDescent="0.2">
      <c r="G1012" s="261"/>
    </row>
    <row r="1013" spans="7:7" x14ac:dyDescent="0.2">
      <c r="G1013" s="261"/>
    </row>
    <row r="1014" spans="7:7" x14ac:dyDescent="0.2">
      <c r="G1014" s="261"/>
    </row>
    <row r="1015" spans="7:7" x14ac:dyDescent="0.2">
      <c r="G1015" s="261"/>
    </row>
    <row r="1016" spans="7:7" x14ac:dyDescent="0.2">
      <c r="G1016" s="261"/>
    </row>
    <row r="1017" spans="7:7" x14ac:dyDescent="0.2">
      <c r="G1017" s="261"/>
    </row>
    <row r="1018" spans="7:7" x14ac:dyDescent="0.2">
      <c r="G1018" s="261"/>
    </row>
    <row r="1019" spans="7:7" x14ac:dyDescent="0.2">
      <c r="G1019" s="261"/>
    </row>
    <row r="1020" spans="7:7" x14ac:dyDescent="0.2">
      <c r="G1020" s="261"/>
    </row>
    <row r="1021" spans="7:7" x14ac:dyDescent="0.2">
      <c r="G1021" s="261"/>
    </row>
    <row r="1022" spans="7:7" x14ac:dyDescent="0.2">
      <c r="G1022" s="261"/>
    </row>
    <row r="1023" spans="7:7" x14ac:dyDescent="0.2">
      <c r="G1023" s="261"/>
    </row>
    <row r="1024" spans="7:7" x14ac:dyDescent="0.2">
      <c r="G1024" s="261"/>
    </row>
    <row r="1025" spans="7:7" x14ac:dyDescent="0.2">
      <c r="G1025" s="261"/>
    </row>
    <row r="1026" spans="7:7" x14ac:dyDescent="0.2">
      <c r="G1026" s="261"/>
    </row>
    <row r="1027" spans="7:7" x14ac:dyDescent="0.2">
      <c r="G1027" s="261"/>
    </row>
    <row r="1028" spans="7:7" x14ac:dyDescent="0.2">
      <c r="G1028" s="261"/>
    </row>
    <row r="1029" spans="7:7" x14ac:dyDescent="0.2">
      <c r="G1029" s="261"/>
    </row>
    <row r="1030" spans="7:7" x14ac:dyDescent="0.2">
      <c r="G1030" s="261"/>
    </row>
    <row r="1031" spans="7:7" x14ac:dyDescent="0.2">
      <c r="G1031" s="261"/>
    </row>
    <row r="1032" spans="7:7" x14ac:dyDescent="0.2">
      <c r="G1032" s="261"/>
    </row>
    <row r="1033" spans="7:7" x14ac:dyDescent="0.2">
      <c r="G1033" s="261"/>
    </row>
    <row r="1034" spans="7:7" x14ac:dyDescent="0.2">
      <c r="G1034" s="261"/>
    </row>
    <row r="1035" spans="7:7" x14ac:dyDescent="0.2">
      <c r="G1035" s="261"/>
    </row>
    <row r="1036" spans="7:7" x14ac:dyDescent="0.2">
      <c r="G1036" s="261"/>
    </row>
    <row r="1037" spans="7:7" x14ac:dyDescent="0.2">
      <c r="G1037" s="261"/>
    </row>
    <row r="1038" spans="7:7" x14ac:dyDescent="0.2">
      <c r="G1038" s="261"/>
    </row>
    <row r="1039" spans="7:7" x14ac:dyDescent="0.2">
      <c r="G1039" s="261"/>
    </row>
    <row r="1040" spans="7:7" x14ac:dyDescent="0.2">
      <c r="G1040" s="261"/>
    </row>
    <row r="1041" spans="7:7" x14ac:dyDescent="0.2">
      <c r="G1041" s="261"/>
    </row>
    <row r="1042" spans="7:7" x14ac:dyDescent="0.2">
      <c r="G1042" s="261"/>
    </row>
    <row r="1043" spans="7:7" x14ac:dyDescent="0.2">
      <c r="G1043" s="261"/>
    </row>
    <row r="1044" spans="7:7" x14ac:dyDescent="0.2">
      <c r="G1044" s="261"/>
    </row>
    <row r="1045" spans="7:7" x14ac:dyDescent="0.2">
      <c r="G1045" s="261"/>
    </row>
    <row r="1046" spans="7:7" x14ac:dyDescent="0.2">
      <c r="G1046" s="261"/>
    </row>
    <row r="1047" spans="7:7" x14ac:dyDescent="0.2">
      <c r="G1047" s="261"/>
    </row>
    <row r="1048" spans="7:7" x14ac:dyDescent="0.2">
      <c r="G1048" s="261"/>
    </row>
    <row r="1049" spans="7:7" x14ac:dyDescent="0.2">
      <c r="G1049" s="261"/>
    </row>
    <row r="1050" spans="7:7" x14ac:dyDescent="0.2">
      <c r="G1050" s="261"/>
    </row>
    <row r="1051" spans="7:7" x14ac:dyDescent="0.2">
      <c r="G1051" s="261"/>
    </row>
    <row r="1052" spans="7:7" x14ac:dyDescent="0.2">
      <c r="G1052" s="261"/>
    </row>
    <row r="1053" spans="7:7" x14ac:dyDescent="0.2">
      <c r="G1053" s="261"/>
    </row>
    <row r="1054" spans="7:7" x14ac:dyDescent="0.2">
      <c r="G1054" s="261"/>
    </row>
    <row r="1055" spans="7:7" x14ac:dyDescent="0.2">
      <c r="G1055" s="261"/>
    </row>
    <row r="1056" spans="7:7" x14ac:dyDescent="0.2">
      <c r="G1056" s="261"/>
    </row>
    <row r="1057" spans="7:7" x14ac:dyDescent="0.2">
      <c r="G1057" s="261"/>
    </row>
    <row r="1058" spans="7:7" x14ac:dyDescent="0.2">
      <c r="G1058" s="261"/>
    </row>
    <row r="1059" spans="7:7" x14ac:dyDescent="0.2">
      <c r="G1059" s="261"/>
    </row>
    <row r="1060" spans="7:7" x14ac:dyDescent="0.2">
      <c r="G1060" s="261"/>
    </row>
    <row r="1061" spans="7:7" x14ac:dyDescent="0.2">
      <c r="G1061" s="261"/>
    </row>
    <row r="1062" spans="7:7" x14ac:dyDescent="0.2">
      <c r="G1062" s="261"/>
    </row>
    <row r="1063" spans="7:7" x14ac:dyDescent="0.2">
      <c r="G1063" s="261"/>
    </row>
    <row r="1064" spans="7:7" x14ac:dyDescent="0.2">
      <c r="G1064" s="261"/>
    </row>
    <row r="1065" spans="7:7" x14ac:dyDescent="0.2">
      <c r="G1065" s="261"/>
    </row>
    <row r="1066" spans="7:7" x14ac:dyDescent="0.2">
      <c r="G1066" s="261"/>
    </row>
    <row r="1067" spans="7:7" x14ac:dyDescent="0.2">
      <c r="G1067" s="261"/>
    </row>
    <row r="1068" spans="7:7" x14ac:dyDescent="0.2">
      <c r="G1068" s="261"/>
    </row>
    <row r="1069" spans="7:7" x14ac:dyDescent="0.2">
      <c r="G1069" s="261"/>
    </row>
    <row r="1070" spans="7:7" x14ac:dyDescent="0.2">
      <c r="G1070" s="261"/>
    </row>
    <row r="1071" spans="7:7" x14ac:dyDescent="0.2">
      <c r="G1071" s="261"/>
    </row>
    <row r="1072" spans="7:7" x14ac:dyDescent="0.2">
      <c r="G1072" s="261"/>
    </row>
    <row r="1073" spans="7:7" x14ac:dyDescent="0.2">
      <c r="G1073" s="261"/>
    </row>
    <row r="1074" spans="7:7" x14ac:dyDescent="0.2">
      <c r="G1074" s="261"/>
    </row>
    <row r="1075" spans="7:7" x14ac:dyDescent="0.2">
      <c r="G1075" s="261"/>
    </row>
    <row r="1076" spans="7:7" x14ac:dyDescent="0.2">
      <c r="G1076" s="261"/>
    </row>
    <row r="1077" spans="7:7" x14ac:dyDescent="0.2">
      <c r="G1077" s="261"/>
    </row>
    <row r="1078" spans="7:7" x14ac:dyDescent="0.2">
      <c r="G1078" s="261"/>
    </row>
    <row r="1079" spans="7:7" x14ac:dyDescent="0.2">
      <c r="G1079" s="261"/>
    </row>
    <row r="1080" spans="7:7" x14ac:dyDescent="0.2">
      <c r="G1080" s="261"/>
    </row>
    <row r="1081" spans="7:7" x14ac:dyDescent="0.2">
      <c r="G1081" s="261"/>
    </row>
    <row r="1082" spans="7:7" x14ac:dyDescent="0.2">
      <c r="G1082" s="261"/>
    </row>
    <row r="1083" spans="7:7" x14ac:dyDescent="0.2">
      <c r="G1083" s="261"/>
    </row>
    <row r="1084" spans="7:7" x14ac:dyDescent="0.2">
      <c r="G1084" s="261"/>
    </row>
    <row r="1085" spans="7:7" x14ac:dyDescent="0.2">
      <c r="G1085" s="261"/>
    </row>
    <row r="1086" spans="7:7" x14ac:dyDescent="0.2">
      <c r="G1086" s="261"/>
    </row>
    <row r="1087" spans="7:7" x14ac:dyDescent="0.2">
      <c r="G1087" s="261"/>
    </row>
    <row r="1088" spans="7:7" x14ac:dyDescent="0.2">
      <c r="G1088" s="261"/>
    </row>
    <row r="1089" spans="7:7" x14ac:dyDescent="0.2">
      <c r="G1089" s="261"/>
    </row>
    <row r="1090" spans="7:7" x14ac:dyDescent="0.2">
      <c r="G1090" s="261"/>
    </row>
    <row r="1091" spans="7:7" x14ac:dyDescent="0.2">
      <c r="G1091" s="261"/>
    </row>
    <row r="1092" spans="7:7" x14ac:dyDescent="0.2">
      <c r="G1092" s="261"/>
    </row>
    <row r="1093" spans="7:7" x14ac:dyDescent="0.2">
      <c r="G1093" s="261"/>
    </row>
    <row r="1094" spans="7:7" x14ac:dyDescent="0.2">
      <c r="G1094" s="261"/>
    </row>
    <row r="1095" spans="7:7" x14ac:dyDescent="0.2">
      <c r="G1095" s="261"/>
    </row>
    <row r="1096" spans="7:7" x14ac:dyDescent="0.2">
      <c r="G1096" s="261"/>
    </row>
    <row r="1097" spans="7:7" x14ac:dyDescent="0.2">
      <c r="G1097" s="261"/>
    </row>
    <row r="1098" spans="7:7" x14ac:dyDescent="0.2">
      <c r="G1098" s="261"/>
    </row>
    <row r="1099" spans="7:7" x14ac:dyDescent="0.2">
      <c r="G1099" s="261"/>
    </row>
    <row r="1100" spans="7:7" x14ac:dyDescent="0.2">
      <c r="G1100" s="261"/>
    </row>
    <row r="1101" spans="7:7" x14ac:dyDescent="0.2">
      <c r="G1101" s="261"/>
    </row>
    <row r="1102" spans="7:7" x14ac:dyDescent="0.2">
      <c r="G1102" s="261"/>
    </row>
    <row r="1103" spans="7:7" x14ac:dyDescent="0.2">
      <c r="G1103" s="261"/>
    </row>
    <row r="1104" spans="7:7" x14ac:dyDescent="0.2">
      <c r="G1104" s="261"/>
    </row>
    <row r="1105" spans="7:7" x14ac:dyDescent="0.2">
      <c r="G1105" s="261"/>
    </row>
    <row r="1106" spans="7:7" x14ac:dyDescent="0.2">
      <c r="G1106" s="261"/>
    </row>
    <row r="1107" spans="7:7" x14ac:dyDescent="0.2">
      <c r="G1107" s="261"/>
    </row>
    <row r="1108" spans="7:7" x14ac:dyDescent="0.2">
      <c r="G1108" s="261"/>
    </row>
    <row r="1109" spans="7:7" x14ac:dyDescent="0.2">
      <c r="G1109" s="261"/>
    </row>
    <row r="1110" spans="7:7" x14ac:dyDescent="0.2">
      <c r="G1110" s="261"/>
    </row>
    <row r="1111" spans="7:7" x14ac:dyDescent="0.2">
      <c r="G1111" s="261"/>
    </row>
    <row r="1112" spans="7:7" x14ac:dyDescent="0.2">
      <c r="G1112" s="261"/>
    </row>
    <row r="1113" spans="7:7" x14ac:dyDescent="0.2">
      <c r="G1113" s="261"/>
    </row>
    <row r="1114" spans="7:7" x14ac:dyDescent="0.2">
      <c r="G1114" s="261"/>
    </row>
    <row r="1115" spans="7:7" x14ac:dyDescent="0.2">
      <c r="G1115" s="261"/>
    </row>
    <row r="1116" spans="7:7" x14ac:dyDescent="0.2">
      <c r="G1116" s="261"/>
    </row>
    <row r="1117" spans="7:7" x14ac:dyDescent="0.2">
      <c r="G1117" s="261"/>
    </row>
    <row r="1118" spans="7:7" x14ac:dyDescent="0.2">
      <c r="G1118" s="261"/>
    </row>
    <row r="1119" spans="7:7" x14ac:dyDescent="0.2">
      <c r="G1119" s="261"/>
    </row>
    <row r="1120" spans="7:7" x14ac:dyDescent="0.2">
      <c r="G1120" s="261"/>
    </row>
    <row r="1121" spans="7:7" x14ac:dyDescent="0.2">
      <c r="G1121" s="261"/>
    </row>
    <row r="1122" spans="7:7" x14ac:dyDescent="0.2">
      <c r="G1122" s="261"/>
    </row>
    <row r="1123" spans="7:7" x14ac:dyDescent="0.2">
      <c r="G1123" s="261"/>
    </row>
    <row r="1124" spans="7:7" x14ac:dyDescent="0.2">
      <c r="G1124" s="261"/>
    </row>
    <row r="1125" spans="7:7" x14ac:dyDescent="0.2">
      <c r="G1125" s="261"/>
    </row>
    <row r="1126" spans="7:7" x14ac:dyDescent="0.2">
      <c r="G1126" s="261"/>
    </row>
    <row r="1127" spans="7:7" x14ac:dyDescent="0.2">
      <c r="G1127" s="261"/>
    </row>
    <row r="1128" spans="7:7" x14ac:dyDescent="0.2">
      <c r="G1128" s="261"/>
    </row>
    <row r="1129" spans="7:7" x14ac:dyDescent="0.2">
      <c r="G1129" s="261"/>
    </row>
    <row r="1130" spans="7:7" x14ac:dyDescent="0.2">
      <c r="G1130" s="261"/>
    </row>
    <row r="1131" spans="7:7" x14ac:dyDescent="0.2">
      <c r="G1131" s="261"/>
    </row>
    <row r="1132" spans="7:7" x14ac:dyDescent="0.2">
      <c r="G1132" s="261"/>
    </row>
    <row r="1133" spans="7:7" x14ac:dyDescent="0.2">
      <c r="G1133" s="261"/>
    </row>
    <row r="1134" spans="7:7" x14ac:dyDescent="0.2">
      <c r="G1134" s="261"/>
    </row>
    <row r="1135" spans="7:7" x14ac:dyDescent="0.2">
      <c r="G1135" s="261"/>
    </row>
    <row r="1136" spans="7:7" x14ac:dyDescent="0.2">
      <c r="G1136" s="261"/>
    </row>
    <row r="1137" spans="7:7" x14ac:dyDescent="0.2">
      <c r="G1137" s="261"/>
    </row>
    <row r="1138" spans="7:7" x14ac:dyDescent="0.2">
      <c r="G1138" s="261"/>
    </row>
    <row r="1139" spans="7:7" x14ac:dyDescent="0.2">
      <c r="G1139" s="261"/>
    </row>
    <row r="1140" spans="7:7" x14ac:dyDescent="0.2">
      <c r="G1140" s="261"/>
    </row>
    <row r="1141" spans="7:7" x14ac:dyDescent="0.2">
      <c r="G1141" s="261"/>
    </row>
    <row r="1142" spans="7:7" x14ac:dyDescent="0.2">
      <c r="G1142" s="261"/>
    </row>
    <row r="1143" spans="7:7" x14ac:dyDescent="0.2">
      <c r="G1143" s="261"/>
    </row>
    <row r="1144" spans="7:7" x14ac:dyDescent="0.2">
      <c r="G1144" s="261"/>
    </row>
    <row r="1145" spans="7:7" x14ac:dyDescent="0.2">
      <c r="G1145" s="261"/>
    </row>
    <row r="1146" spans="7:7" x14ac:dyDescent="0.2">
      <c r="G1146" s="261"/>
    </row>
    <row r="1147" spans="7:7" x14ac:dyDescent="0.2">
      <c r="G1147" s="261"/>
    </row>
    <row r="1148" spans="7:7" x14ac:dyDescent="0.2">
      <c r="G1148" s="261"/>
    </row>
    <row r="1149" spans="7:7" x14ac:dyDescent="0.2">
      <c r="G1149" s="261"/>
    </row>
    <row r="1150" spans="7:7" x14ac:dyDescent="0.2">
      <c r="G1150" s="261"/>
    </row>
    <row r="1151" spans="7:7" x14ac:dyDescent="0.2">
      <c r="G1151" s="261"/>
    </row>
    <row r="1152" spans="7:7" x14ac:dyDescent="0.2">
      <c r="G1152" s="261"/>
    </row>
    <row r="1153" spans="7:7" x14ac:dyDescent="0.2">
      <c r="G1153" s="261"/>
    </row>
    <row r="1154" spans="7:7" x14ac:dyDescent="0.2">
      <c r="G1154" s="261"/>
    </row>
    <row r="1155" spans="7:7" x14ac:dyDescent="0.2">
      <c r="G1155" s="261"/>
    </row>
    <row r="1156" spans="7:7" x14ac:dyDescent="0.2">
      <c r="G1156" s="261"/>
    </row>
    <row r="1157" spans="7:7" x14ac:dyDescent="0.2">
      <c r="G1157" s="261"/>
    </row>
    <row r="1158" spans="7:7" x14ac:dyDescent="0.2">
      <c r="G1158" s="261"/>
    </row>
    <row r="1159" spans="7:7" x14ac:dyDescent="0.2">
      <c r="G1159" s="261"/>
    </row>
    <row r="1160" spans="7:7" x14ac:dyDescent="0.2">
      <c r="G1160" s="261"/>
    </row>
    <row r="1161" spans="7:7" x14ac:dyDescent="0.2">
      <c r="G1161" s="261"/>
    </row>
    <row r="1162" spans="7:7" x14ac:dyDescent="0.2">
      <c r="G1162" s="261"/>
    </row>
    <row r="1163" spans="7:7" x14ac:dyDescent="0.2">
      <c r="G1163" s="261"/>
    </row>
    <row r="1164" spans="7:7" x14ac:dyDescent="0.2">
      <c r="G1164" s="261"/>
    </row>
    <row r="1165" spans="7:7" x14ac:dyDescent="0.2">
      <c r="G1165" s="261"/>
    </row>
    <row r="1166" spans="7:7" x14ac:dyDescent="0.2">
      <c r="G1166" s="261"/>
    </row>
    <row r="1167" spans="7:7" x14ac:dyDescent="0.2">
      <c r="G1167" s="261"/>
    </row>
    <row r="1168" spans="7:7" x14ac:dyDescent="0.2">
      <c r="G1168" s="261"/>
    </row>
    <row r="1169" spans="7:7" x14ac:dyDescent="0.2">
      <c r="G1169" s="261"/>
    </row>
    <row r="1170" spans="7:7" x14ac:dyDescent="0.2">
      <c r="G1170" s="261"/>
    </row>
    <row r="1171" spans="7:7" x14ac:dyDescent="0.2">
      <c r="G1171" s="261"/>
    </row>
    <row r="1172" spans="7:7" x14ac:dyDescent="0.2">
      <c r="G1172" s="261"/>
    </row>
    <row r="1173" spans="7:7" x14ac:dyDescent="0.2">
      <c r="G1173" s="261"/>
    </row>
    <row r="1174" spans="7:7" x14ac:dyDescent="0.2">
      <c r="G1174" s="261"/>
    </row>
    <row r="1175" spans="7:7" x14ac:dyDescent="0.2">
      <c r="G1175" s="261"/>
    </row>
    <row r="1176" spans="7:7" x14ac:dyDescent="0.2">
      <c r="G1176" s="261"/>
    </row>
    <row r="1177" spans="7:7" x14ac:dyDescent="0.2">
      <c r="G1177" s="261"/>
    </row>
    <row r="1178" spans="7:7" x14ac:dyDescent="0.2">
      <c r="G1178" s="261"/>
    </row>
    <row r="1179" spans="7:7" x14ac:dyDescent="0.2">
      <c r="G1179" s="261"/>
    </row>
    <row r="1180" spans="7:7" x14ac:dyDescent="0.2">
      <c r="G1180" s="261"/>
    </row>
    <row r="1181" spans="7:7" x14ac:dyDescent="0.2">
      <c r="G1181" s="261"/>
    </row>
    <row r="1182" spans="7:7" x14ac:dyDescent="0.2">
      <c r="G1182" s="261"/>
    </row>
    <row r="1183" spans="7:7" x14ac:dyDescent="0.2">
      <c r="G1183" s="261"/>
    </row>
    <row r="1184" spans="7:7" x14ac:dyDescent="0.2">
      <c r="G1184" s="261"/>
    </row>
    <row r="1185" spans="7:7" x14ac:dyDescent="0.2">
      <c r="G1185" s="261"/>
    </row>
    <row r="1186" spans="7:7" x14ac:dyDescent="0.2">
      <c r="G1186" s="261"/>
    </row>
    <row r="1187" spans="7:7" x14ac:dyDescent="0.2">
      <c r="G1187" s="261"/>
    </row>
    <row r="1188" spans="7:7" x14ac:dyDescent="0.2">
      <c r="G1188" s="261"/>
    </row>
    <row r="1189" spans="7:7" x14ac:dyDescent="0.2">
      <c r="G1189" s="261"/>
    </row>
    <row r="1190" spans="7:7" x14ac:dyDescent="0.2">
      <c r="G1190" s="261"/>
    </row>
    <row r="1191" spans="7:7" x14ac:dyDescent="0.2">
      <c r="G1191" s="261"/>
    </row>
    <row r="1192" spans="7:7" x14ac:dyDescent="0.2">
      <c r="G1192" s="261"/>
    </row>
    <row r="1193" spans="7:7" x14ac:dyDescent="0.2">
      <c r="G1193" s="261"/>
    </row>
    <row r="1194" spans="7:7" x14ac:dyDescent="0.2">
      <c r="G1194" s="261"/>
    </row>
    <row r="1195" spans="7:7" x14ac:dyDescent="0.2">
      <c r="G1195" s="261"/>
    </row>
    <row r="1196" spans="7:7" x14ac:dyDescent="0.2">
      <c r="G1196" s="261"/>
    </row>
    <row r="1197" spans="7:7" x14ac:dyDescent="0.2">
      <c r="G1197" s="261"/>
    </row>
    <row r="1198" spans="7:7" x14ac:dyDescent="0.2">
      <c r="G1198" s="261"/>
    </row>
    <row r="1199" spans="7:7" x14ac:dyDescent="0.2">
      <c r="G1199" s="261"/>
    </row>
    <row r="1200" spans="7:7" x14ac:dyDescent="0.2">
      <c r="G1200" s="261"/>
    </row>
    <row r="1201" spans="7:7" x14ac:dyDescent="0.2">
      <c r="G1201" s="261"/>
    </row>
    <row r="1202" spans="7:7" x14ac:dyDescent="0.2">
      <c r="G1202" s="261"/>
    </row>
    <row r="1203" spans="7:7" x14ac:dyDescent="0.2">
      <c r="G1203" s="261"/>
    </row>
    <row r="1204" spans="7:7" x14ac:dyDescent="0.2">
      <c r="G1204" s="261"/>
    </row>
    <row r="1205" spans="7:7" x14ac:dyDescent="0.2">
      <c r="G1205" s="261"/>
    </row>
    <row r="1206" spans="7:7" x14ac:dyDescent="0.2">
      <c r="G1206" s="261"/>
    </row>
    <row r="1207" spans="7:7" x14ac:dyDescent="0.2">
      <c r="G1207" s="261"/>
    </row>
    <row r="1208" spans="7:7" x14ac:dyDescent="0.2">
      <c r="G1208" s="261"/>
    </row>
    <row r="1209" spans="7:7" x14ac:dyDescent="0.2">
      <c r="G1209" s="261"/>
    </row>
    <row r="1210" spans="7:7" x14ac:dyDescent="0.2">
      <c r="G1210" s="261"/>
    </row>
    <row r="1211" spans="7:7" x14ac:dyDescent="0.2">
      <c r="G1211" s="261"/>
    </row>
    <row r="1212" spans="7:7" x14ac:dyDescent="0.2">
      <c r="G1212" s="261"/>
    </row>
    <row r="1213" spans="7:7" x14ac:dyDescent="0.2">
      <c r="G1213" s="261"/>
    </row>
    <row r="1214" spans="7:7" x14ac:dyDescent="0.2">
      <c r="G1214" s="261"/>
    </row>
    <row r="1215" spans="7:7" x14ac:dyDescent="0.2">
      <c r="G1215" s="261"/>
    </row>
    <row r="1216" spans="7:7" x14ac:dyDescent="0.2">
      <c r="G1216" s="261"/>
    </row>
    <row r="1217" spans="7:7" x14ac:dyDescent="0.2">
      <c r="G1217" s="261"/>
    </row>
    <row r="1218" spans="7:7" x14ac:dyDescent="0.2">
      <c r="G1218" s="261"/>
    </row>
    <row r="1219" spans="7:7" x14ac:dyDescent="0.2">
      <c r="G1219" s="261"/>
    </row>
    <row r="1220" spans="7:7" x14ac:dyDescent="0.2">
      <c r="G1220" s="261"/>
    </row>
    <row r="1221" spans="7:7" x14ac:dyDescent="0.2">
      <c r="G1221" s="261"/>
    </row>
    <row r="1222" spans="7:7" x14ac:dyDescent="0.2">
      <c r="G1222" s="261"/>
    </row>
    <row r="1223" spans="7:7" x14ac:dyDescent="0.2">
      <c r="G1223" s="261"/>
    </row>
    <row r="1224" spans="7:7" x14ac:dyDescent="0.2">
      <c r="G1224" s="261"/>
    </row>
    <row r="1225" spans="7:7" x14ac:dyDescent="0.2">
      <c r="G1225" s="261"/>
    </row>
    <row r="1226" spans="7:7" x14ac:dyDescent="0.2">
      <c r="G1226" s="261"/>
    </row>
    <row r="1227" spans="7:7" x14ac:dyDescent="0.2">
      <c r="G1227" s="261"/>
    </row>
    <row r="1228" spans="7:7" x14ac:dyDescent="0.2">
      <c r="G1228" s="261"/>
    </row>
    <row r="1229" spans="7:7" x14ac:dyDescent="0.2">
      <c r="G1229" s="261"/>
    </row>
    <row r="1230" spans="7:7" x14ac:dyDescent="0.2">
      <c r="G1230" s="261"/>
    </row>
    <row r="1231" spans="7:7" x14ac:dyDescent="0.2">
      <c r="G1231" s="261"/>
    </row>
    <row r="1232" spans="7:7" x14ac:dyDescent="0.2">
      <c r="G1232" s="261"/>
    </row>
    <row r="1233" spans="7:7" x14ac:dyDescent="0.2">
      <c r="G1233" s="261"/>
    </row>
    <row r="1234" spans="7:7" x14ac:dyDescent="0.2">
      <c r="G1234" s="261"/>
    </row>
    <row r="1235" spans="7:7" x14ac:dyDescent="0.2">
      <c r="G1235" s="261"/>
    </row>
    <row r="1236" spans="7:7" x14ac:dyDescent="0.2">
      <c r="G1236" s="261"/>
    </row>
    <row r="1237" spans="7:7" x14ac:dyDescent="0.2">
      <c r="G1237" s="261"/>
    </row>
    <row r="1238" spans="7:7" x14ac:dyDescent="0.2">
      <c r="G1238" s="261"/>
    </row>
    <row r="1239" spans="7:7" x14ac:dyDescent="0.2">
      <c r="G1239" s="261"/>
    </row>
    <row r="1240" spans="7:7" x14ac:dyDescent="0.2">
      <c r="G1240" s="261"/>
    </row>
    <row r="1241" spans="7:7" x14ac:dyDescent="0.2">
      <c r="G1241" s="261"/>
    </row>
    <row r="1242" spans="7:7" x14ac:dyDescent="0.2">
      <c r="G1242" s="261"/>
    </row>
    <row r="1243" spans="7:7" x14ac:dyDescent="0.2">
      <c r="G1243" s="261"/>
    </row>
    <row r="1244" spans="7:7" x14ac:dyDescent="0.2">
      <c r="G1244" s="261"/>
    </row>
    <row r="1245" spans="7:7" x14ac:dyDescent="0.2">
      <c r="G1245" s="261"/>
    </row>
    <row r="1246" spans="7:7" x14ac:dyDescent="0.2">
      <c r="G1246" s="261"/>
    </row>
    <row r="1247" spans="7:7" x14ac:dyDescent="0.2">
      <c r="G1247" s="261"/>
    </row>
    <row r="1248" spans="7:7" x14ac:dyDescent="0.2">
      <c r="G1248" s="261"/>
    </row>
    <row r="1249" spans="7:7" x14ac:dyDescent="0.2">
      <c r="G1249" s="261"/>
    </row>
    <row r="1250" spans="7:7" x14ac:dyDescent="0.2">
      <c r="G1250" s="261"/>
    </row>
    <row r="1251" spans="7:7" x14ac:dyDescent="0.2">
      <c r="G1251" s="261"/>
    </row>
    <row r="1252" spans="7:7" x14ac:dyDescent="0.2">
      <c r="G1252" s="261"/>
    </row>
    <row r="1253" spans="7:7" x14ac:dyDescent="0.2">
      <c r="G1253" s="261"/>
    </row>
    <row r="1254" spans="7:7" x14ac:dyDescent="0.2">
      <c r="G1254" s="261"/>
    </row>
    <row r="1255" spans="7:7" x14ac:dyDescent="0.2">
      <c r="G1255" s="261"/>
    </row>
    <row r="1256" spans="7:7" x14ac:dyDescent="0.2">
      <c r="G1256" s="261"/>
    </row>
    <row r="1257" spans="7:7" x14ac:dyDescent="0.2">
      <c r="G1257" s="261"/>
    </row>
    <row r="1258" spans="7:7" x14ac:dyDescent="0.2">
      <c r="G1258" s="261"/>
    </row>
    <row r="1259" spans="7:7" x14ac:dyDescent="0.2">
      <c r="G1259" s="261"/>
    </row>
    <row r="1260" spans="7:7" x14ac:dyDescent="0.2">
      <c r="G1260" s="261"/>
    </row>
    <row r="1261" spans="7:7" x14ac:dyDescent="0.2">
      <c r="G1261" s="261"/>
    </row>
    <row r="1262" spans="7:7" x14ac:dyDescent="0.2">
      <c r="G1262" s="261"/>
    </row>
    <row r="1263" spans="7:7" x14ac:dyDescent="0.2">
      <c r="G1263" s="261"/>
    </row>
    <row r="1264" spans="7:7" x14ac:dyDescent="0.2">
      <c r="G1264" s="261"/>
    </row>
    <row r="1265" spans="7:7" x14ac:dyDescent="0.2">
      <c r="G1265" s="261"/>
    </row>
    <row r="1266" spans="7:7" x14ac:dyDescent="0.2">
      <c r="G1266" s="261"/>
    </row>
    <row r="1267" spans="7:7" x14ac:dyDescent="0.2">
      <c r="G1267" s="261"/>
    </row>
    <row r="1268" spans="7:7" x14ac:dyDescent="0.2">
      <c r="G1268" s="261"/>
    </row>
    <row r="1269" spans="7:7" x14ac:dyDescent="0.2">
      <c r="G1269" s="261"/>
    </row>
    <row r="1270" spans="7:7" x14ac:dyDescent="0.2">
      <c r="G1270" s="261"/>
    </row>
    <row r="1271" spans="7:7" x14ac:dyDescent="0.2">
      <c r="G1271" s="261"/>
    </row>
    <row r="1272" spans="7:7" x14ac:dyDescent="0.2">
      <c r="G1272" s="261"/>
    </row>
    <row r="1273" spans="7:7" x14ac:dyDescent="0.2">
      <c r="G1273" s="261"/>
    </row>
    <row r="1274" spans="7:7" x14ac:dyDescent="0.2">
      <c r="G1274" s="261"/>
    </row>
    <row r="1275" spans="7:7" x14ac:dyDescent="0.2">
      <c r="G1275" s="261"/>
    </row>
    <row r="1276" spans="7:7" x14ac:dyDescent="0.2">
      <c r="G1276" s="261"/>
    </row>
    <row r="1277" spans="7:7" x14ac:dyDescent="0.2">
      <c r="G1277" s="261"/>
    </row>
    <row r="1278" spans="7:7" x14ac:dyDescent="0.2">
      <c r="G1278" s="261"/>
    </row>
    <row r="1279" spans="7:7" x14ac:dyDescent="0.2">
      <c r="G1279" s="261"/>
    </row>
    <row r="1280" spans="7:7" x14ac:dyDescent="0.2">
      <c r="G1280" s="261"/>
    </row>
    <row r="1281" spans="7:7" x14ac:dyDescent="0.2">
      <c r="G1281" s="261"/>
    </row>
    <row r="1282" spans="7:7" x14ac:dyDescent="0.2">
      <c r="G1282" s="261"/>
    </row>
    <row r="1283" spans="7:7" x14ac:dyDescent="0.2">
      <c r="G1283" s="261"/>
    </row>
    <row r="1284" spans="7:7" x14ac:dyDescent="0.2">
      <c r="G1284" s="261"/>
    </row>
    <row r="1285" spans="7:7" x14ac:dyDescent="0.2">
      <c r="G1285" s="261"/>
    </row>
    <row r="1286" spans="7:7" x14ac:dyDescent="0.2">
      <c r="G1286" s="261"/>
    </row>
    <row r="1287" spans="7:7" x14ac:dyDescent="0.2">
      <c r="G1287" s="261"/>
    </row>
    <row r="1288" spans="7:7" x14ac:dyDescent="0.2">
      <c r="G1288" s="261"/>
    </row>
    <row r="1289" spans="7:7" x14ac:dyDescent="0.2">
      <c r="G1289" s="261"/>
    </row>
    <row r="1290" spans="7:7" x14ac:dyDescent="0.2">
      <c r="G1290" s="261"/>
    </row>
    <row r="1291" spans="7:7" x14ac:dyDescent="0.2">
      <c r="G1291" s="261"/>
    </row>
    <row r="1292" spans="7:7" x14ac:dyDescent="0.2">
      <c r="G1292" s="261"/>
    </row>
    <row r="1293" spans="7:7" x14ac:dyDescent="0.2">
      <c r="G1293" s="261"/>
    </row>
    <row r="1294" spans="7:7" x14ac:dyDescent="0.2">
      <c r="G1294" s="261"/>
    </row>
    <row r="1295" spans="7:7" x14ac:dyDescent="0.2">
      <c r="G1295" s="261"/>
    </row>
    <row r="1296" spans="7:7" x14ac:dyDescent="0.2">
      <c r="G1296" s="261"/>
    </row>
    <row r="1297" spans="7:7" x14ac:dyDescent="0.2">
      <c r="G1297" s="261"/>
    </row>
    <row r="1298" spans="7:7" x14ac:dyDescent="0.2">
      <c r="G1298" s="261"/>
    </row>
    <row r="1299" spans="7:7" x14ac:dyDescent="0.2">
      <c r="G1299" s="261"/>
    </row>
    <row r="1300" spans="7:7" x14ac:dyDescent="0.2">
      <c r="G1300" s="261"/>
    </row>
    <row r="1301" spans="7:7" x14ac:dyDescent="0.2">
      <c r="G1301" s="261"/>
    </row>
    <row r="1302" spans="7:7" x14ac:dyDescent="0.2">
      <c r="G1302" s="261"/>
    </row>
    <row r="1303" spans="7:7" x14ac:dyDescent="0.2">
      <c r="G1303" s="261"/>
    </row>
    <row r="1304" spans="7:7" x14ac:dyDescent="0.2">
      <c r="G1304" s="261"/>
    </row>
    <row r="1305" spans="7:7" x14ac:dyDescent="0.2">
      <c r="G1305" s="261"/>
    </row>
    <row r="1306" spans="7:7" x14ac:dyDescent="0.2">
      <c r="G1306" s="261"/>
    </row>
    <row r="1307" spans="7:7" x14ac:dyDescent="0.2">
      <c r="G1307" s="261"/>
    </row>
    <row r="1308" spans="7:7" x14ac:dyDescent="0.2">
      <c r="G1308" s="261"/>
    </row>
    <row r="1309" spans="7:7" x14ac:dyDescent="0.2">
      <c r="G1309" s="261"/>
    </row>
    <row r="1310" spans="7:7" x14ac:dyDescent="0.2">
      <c r="G1310" s="261"/>
    </row>
    <row r="1311" spans="7:7" x14ac:dyDescent="0.2">
      <c r="G1311" s="261"/>
    </row>
    <row r="1312" spans="7:7" x14ac:dyDescent="0.2">
      <c r="G1312" s="261"/>
    </row>
    <row r="1313" spans="7:7" x14ac:dyDescent="0.2">
      <c r="G1313" s="261"/>
    </row>
    <row r="1314" spans="7:7" x14ac:dyDescent="0.2">
      <c r="G1314" s="261"/>
    </row>
    <row r="1315" spans="7:7" x14ac:dyDescent="0.2">
      <c r="G1315" s="261"/>
    </row>
    <row r="1316" spans="7:7" x14ac:dyDescent="0.2">
      <c r="G1316" s="261"/>
    </row>
    <row r="1317" spans="7:7" x14ac:dyDescent="0.2">
      <c r="G1317" s="261"/>
    </row>
    <row r="1318" spans="7:7" x14ac:dyDescent="0.2">
      <c r="G1318" s="261"/>
    </row>
    <row r="1319" spans="7:7" x14ac:dyDescent="0.2">
      <c r="G1319" s="261"/>
    </row>
    <row r="1320" spans="7:7" x14ac:dyDescent="0.2">
      <c r="G1320" s="261"/>
    </row>
    <row r="1321" spans="7:7" x14ac:dyDescent="0.2">
      <c r="G1321" s="261"/>
    </row>
    <row r="1322" spans="7:7" x14ac:dyDescent="0.2">
      <c r="G1322" s="261"/>
    </row>
    <row r="1323" spans="7:7" x14ac:dyDescent="0.2">
      <c r="G1323" s="261"/>
    </row>
    <row r="1324" spans="7:7" x14ac:dyDescent="0.2">
      <c r="G1324" s="261"/>
    </row>
    <row r="1325" spans="7:7" x14ac:dyDescent="0.2">
      <c r="G1325" s="261"/>
    </row>
    <row r="1326" spans="7:7" x14ac:dyDescent="0.2">
      <c r="G1326" s="261"/>
    </row>
    <row r="1327" spans="7:7" x14ac:dyDescent="0.2">
      <c r="G1327" s="261"/>
    </row>
    <row r="1328" spans="7:7" x14ac:dyDescent="0.2">
      <c r="G1328" s="261"/>
    </row>
    <row r="1329" spans="7:7" x14ac:dyDescent="0.2">
      <c r="G1329" s="261"/>
    </row>
    <row r="1330" spans="7:7" x14ac:dyDescent="0.2">
      <c r="G1330" s="261"/>
    </row>
    <row r="1331" spans="7:7" x14ac:dyDescent="0.2">
      <c r="G1331" s="261"/>
    </row>
    <row r="1332" spans="7:7" x14ac:dyDescent="0.2">
      <c r="G1332" s="261"/>
    </row>
    <row r="1333" spans="7:7" x14ac:dyDescent="0.2">
      <c r="G1333" s="261"/>
    </row>
    <row r="1334" spans="7:7" x14ac:dyDescent="0.2">
      <c r="G1334" s="261"/>
    </row>
    <row r="1335" spans="7:7" x14ac:dyDescent="0.2">
      <c r="G1335" s="261"/>
    </row>
    <row r="1336" spans="7:7" x14ac:dyDescent="0.2">
      <c r="G1336" s="261"/>
    </row>
    <row r="1337" spans="7:7" x14ac:dyDescent="0.2">
      <c r="G1337" s="261"/>
    </row>
    <row r="1338" spans="7:7" x14ac:dyDescent="0.2">
      <c r="G1338" s="261"/>
    </row>
    <row r="1339" spans="7:7" x14ac:dyDescent="0.2">
      <c r="G1339" s="261"/>
    </row>
    <row r="1340" spans="7:7" x14ac:dyDescent="0.2">
      <c r="G1340" s="261"/>
    </row>
    <row r="1341" spans="7:7" x14ac:dyDescent="0.2">
      <c r="G1341" s="261"/>
    </row>
    <row r="1342" spans="7:7" x14ac:dyDescent="0.2">
      <c r="G1342" s="261"/>
    </row>
    <row r="1343" spans="7:7" x14ac:dyDescent="0.2">
      <c r="G1343" s="261"/>
    </row>
    <row r="1344" spans="7:7" x14ac:dyDescent="0.2">
      <c r="G1344" s="261"/>
    </row>
    <row r="1345" spans="7:7" x14ac:dyDescent="0.2">
      <c r="G1345" s="261"/>
    </row>
    <row r="1346" spans="7:7" x14ac:dyDescent="0.2">
      <c r="G1346" s="261"/>
    </row>
    <row r="1347" spans="7:7" x14ac:dyDescent="0.2">
      <c r="G1347" s="261"/>
    </row>
    <row r="1348" spans="7:7" x14ac:dyDescent="0.2">
      <c r="G1348" s="261"/>
    </row>
    <row r="1349" spans="7:7" x14ac:dyDescent="0.2">
      <c r="G1349" s="261"/>
    </row>
    <row r="1350" spans="7:7" x14ac:dyDescent="0.2">
      <c r="G1350" s="261"/>
    </row>
    <row r="1351" spans="7:7" x14ac:dyDescent="0.2">
      <c r="G1351" s="261"/>
    </row>
    <row r="1352" spans="7:7" x14ac:dyDescent="0.2">
      <c r="G1352" s="261"/>
    </row>
    <row r="1353" spans="7:7" x14ac:dyDescent="0.2">
      <c r="G1353" s="261"/>
    </row>
    <row r="1354" spans="7:7" x14ac:dyDescent="0.2">
      <c r="G1354" s="261"/>
    </row>
    <row r="1355" spans="7:7" x14ac:dyDescent="0.2">
      <c r="G1355" s="261"/>
    </row>
    <row r="1356" spans="7:7" x14ac:dyDescent="0.2">
      <c r="G1356" s="261"/>
    </row>
    <row r="1357" spans="7:7" x14ac:dyDescent="0.2">
      <c r="G1357" s="261"/>
    </row>
    <row r="1358" spans="7:7" x14ac:dyDescent="0.2">
      <c r="G1358" s="261"/>
    </row>
    <row r="1359" spans="7:7" x14ac:dyDescent="0.2">
      <c r="G1359" s="261"/>
    </row>
    <row r="1360" spans="7:7" x14ac:dyDescent="0.2">
      <c r="G1360" s="261"/>
    </row>
    <row r="1361" spans="7:7" x14ac:dyDescent="0.2">
      <c r="G1361" s="261"/>
    </row>
    <row r="1362" spans="7:7" x14ac:dyDescent="0.2">
      <c r="G1362" s="261"/>
    </row>
    <row r="1363" spans="7:7" x14ac:dyDescent="0.2">
      <c r="G1363" s="261"/>
    </row>
    <row r="1364" spans="7:7" x14ac:dyDescent="0.2">
      <c r="G1364" s="261"/>
    </row>
    <row r="1365" spans="7:7" x14ac:dyDescent="0.2">
      <c r="G1365" s="261"/>
    </row>
    <row r="1366" spans="7:7" x14ac:dyDescent="0.2">
      <c r="G1366" s="261"/>
    </row>
    <row r="1367" spans="7:7" x14ac:dyDescent="0.2">
      <c r="G1367" s="261"/>
    </row>
    <row r="1368" spans="7:7" x14ac:dyDescent="0.2">
      <c r="G1368" s="261"/>
    </row>
    <row r="1369" spans="7:7" x14ac:dyDescent="0.2">
      <c r="G1369" s="261"/>
    </row>
    <row r="1370" spans="7:7" x14ac:dyDescent="0.2">
      <c r="G1370" s="261"/>
    </row>
    <row r="1371" spans="7:7" x14ac:dyDescent="0.2">
      <c r="G1371" s="261"/>
    </row>
    <row r="1372" spans="7:7" x14ac:dyDescent="0.2">
      <c r="G1372" s="261"/>
    </row>
    <row r="1373" spans="7:7" x14ac:dyDescent="0.2">
      <c r="G1373" s="261"/>
    </row>
    <row r="1374" spans="7:7" x14ac:dyDescent="0.2">
      <c r="G1374" s="261"/>
    </row>
    <row r="1375" spans="7:7" x14ac:dyDescent="0.2">
      <c r="G1375" s="261"/>
    </row>
    <row r="1376" spans="7:7" x14ac:dyDescent="0.2">
      <c r="G1376" s="261"/>
    </row>
    <row r="1377" spans="7:7" x14ac:dyDescent="0.2">
      <c r="G1377" s="261"/>
    </row>
    <row r="1378" spans="7:7" x14ac:dyDescent="0.2">
      <c r="G1378" s="261"/>
    </row>
    <row r="1379" spans="7:7" x14ac:dyDescent="0.2">
      <c r="G1379" s="261"/>
    </row>
    <row r="1380" spans="7:7" x14ac:dyDescent="0.2">
      <c r="G1380" s="261"/>
    </row>
    <row r="1381" spans="7:7" x14ac:dyDescent="0.2">
      <c r="G1381" s="261"/>
    </row>
    <row r="1382" spans="7:7" x14ac:dyDescent="0.2">
      <c r="G1382" s="261"/>
    </row>
    <row r="1383" spans="7:7" x14ac:dyDescent="0.2">
      <c r="G1383" s="261"/>
    </row>
    <row r="1384" spans="7:7" x14ac:dyDescent="0.2">
      <c r="G1384" s="261"/>
    </row>
    <row r="1385" spans="7:7" x14ac:dyDescent="0.2">
      <c r="G1385" s="261"/>
    </row>
    <row r="1386" spans="7:7" x14ac:dyDescent="0.2">
      <c r="G1386" s="261"/>
    </row>
    <row r="1387" spans="7:7" x14ac:dyDescent="0.2">
      <c r="G1387" s="261"/>
    </row>
    <row r="1388" spans="7:7" x14ac:dyDescent="0.2">
      <c r="G1388" s="261"/>
    </row>
    <row r="1389" spans="7:7" x14ac:dyDescent="0.2">
      <c r="G1389" s="261"/>
    </row>
    <row r="1390" spans="7:7" x14ac:dyDescent="0.2">
      <c r="G1390" s="261"/>
    </row>
    <row r="1391" spans="7:7" x14ac:dyDescent="0.2">
      <c r="G1391" s="261"/>
    </row>
    <row r="1392" spans="7:7" x14ac:dyDescent="0.2">
      <c r="G1392" s="261"/>
    </row>
    <row r="1393" spans="7:7" x14ac:dyDescent="0.2">
      <c r="G1393" s="261"/>
    </row>
    <row r="1394" spans="7:7" x14ac:dyDescent="0.2">
      <c r="G1394" s="261"/>
    </row>
    <row r="1395" spans="7:7" x14ac:dyDescent="0.2">
      <c r="G1395" s="261"/>
    </row>
    <row r="1396" spans="7:7" x14ac:dyDescent="0.2">
      <c r="G1396" s="261"/>
    </row>
    <row r="1397" spans="7:7" x14ac:dyDescent="0.2">
      <c r="G1397" s="261"/>
    </row>
    <row r="1398" spans="7:7" x14ac:dyDescent="0.2">
      <c r="G1398" s="261"/>
    </row>
    <row r="1399" spans="7:7" x14ac:dyDescent="0.2">
      <c r="G1399" s="261"/>
    </row>
    <row r="1400" spans="7:7" x14ac:dyDescent="0.2">
      <c r="G1400" s="261"/>
    </row>
    <row r="1401" spans="7:7" x14ac:dyDescent="0.2">
      <c r="G1401" s="261"/>
    </row>
    <row r="1402" spans="7:7" x14ac:dyDescent="0.2">
      <c r="G1402" s="261"/>
    </row>
    <row r="1403" spans="7:7" x14ac:dyDescent="0.2">
      <c r="G1403" s="261"/>
    </row>
    <row r="1404" spans="7:7" x14ac:dyDescent="0.2">
      <c r="G1404" s="261"/>
    </row>
    <row r="1405" spans="7:7" x14ac:dyDescent="0.2">
      <c r="G1405" s="261"/>
    </row>
    <row r="1406" spans="7:7" x14ac:dyDescent="0.2">
      <c r="G1406" s="261"/>
    </row>
    <row r="1407" spans="7:7" x14ac:dyDescent="0.2">
      <c r="G1407" s="261"/>
    </row>
    <row r="1408" spans="7:7" x14ac:dyDescent="0.2">
      <c r="G1408" s="261"/>
    </row>
    <row r="1409" spans="7:7" x14ac:dyDescent="0.2">
      <c r="G1409" s="261"/>
    </row>
    <row r="1410" spans="7:7" x14ac:dyDescent="0.2">
      <c r="G1410" s="261"/>
    </row>
    <row r="1411" spans="7:7" x14ac:dyDescent="0.2">
      <c r="G1411" s="261"/>
    </row>
    <row r="1412" spans="7:7" x14ac:dyDescent="0.2">
      <c r="G1412" s="261"/>
    </row>
    <row r="1413" spans="7:7" x14ac:dyDescent="0.2">
      <c r="G1413" s="261"/>
    </row>
    <row r="1414" spans="7:7" x14ac:dyDescent="0.2">
      <c r="G1414" s="261"/>
    </row>
    <row r="1415" spans="7:7" x14ac:dyDescent="0.2">
      <c r="G1415" s="261"/>
    </row>
    <row r="1416" spans="7:7" x14ac:dyDescent="0.2">
      <c r="G1416" s="261"/>
    </row>
    <row r="1417" spans="7:7" x14ac:dyDescent="0.2">
      <c r="G1417" s="261"/>
    </row>
    <row r="1418" spans="7:7" x14ac:dyDescent="0.2">
      <c r="G1418" s="261"/>
    </row>
    <row r="1419" spans="7:7" x14ac:dyDescent="0.2">
      <c r="G1419" s="261"/>
    </row>
    <row r="1420" spans="7:7" x14ac:dyDescent="0.2">
      <c r="G1420" s="261"/>
    </row>
    <row r="1421" spans="7:7" x14ac:dyDescent="0.2">
      <c r="G1421" s="261"/>
    </row>
    <row r="1422" spans="7:7" x14ac:dyDescent="0.2">
      <c r="G1422" s="261"/>
    </row>
    <row r="1423" spans="7:7" x14ac:dyDescent="0.2">
      <c r="G1423" s="261"/>
    </row>
    <row r="1424" spans="7:7" x14ac:dyDescent="0.2">
      <c r="G1424" s="261"/>
    </row>
    <row r="1425" spans="7:7" x14ac:dyDescent="0.2">
      <c r="G1425" s="261"/>
    </row>
    <row r="1426" spans="7:7" x14ac:dyDescent="0.2">
      <c r="G1426" s="261"/>
    </row>
    <row r="1427" spans="7:7" x14ac:dyDescent="0.2">
      <c r="G1427" s="261"/>
    </row>
    <row r="1428" spans="7:7" x14ac:dyDescent="0.2">
      <c r="G1428" s="261"/>
    </row>
    <row r="1429" spans="7:7" x14ac:dyDescent="0.2">
      <c r="G1429" s="261"/>
    </row>
    <row r="1430" spans="7:7" x14ac:dyDescent="0.2">
      <c r="G1430" s="261"/>
    </row>
    <row r="1431" spans="7:7" x14ac:dyDescent="0.2">
      <c r="G1431" s="261"/>
    </row>
    <row r="1432" spans="7:7" x14ac:dyDescent="0.2">
      <c r="G1432" s="261"/>
    </row>
    <row r="1433" spans="7:7" x14ac:dyDescent="0.2">
      <c r="G1433" s="261"/>
    </row>
    <row r="1434" spans="7:7" x14ac:dyDescent="0.2">
      <c r="G1434" s="261"/>
    </row>
    <row r="1435" spans="7:7" x14ac:dyDescent="0.2">
      <c r="G1435" s="261"/>
    </row>
    <row r="1436" spans="7:7" x14ac:dyDescent="0.2">
      <c r="G1436" s="261"/>
    </row>
    <row r="1437" spans="7:7" x14ac:dyDescent="0.2">
      <c r="G1437" s="261"/>
    </row>
    <row r="1438" spans="7:7" x14ac:dyDescent="0.2">
      <c r="G1438" s="261"/>
    </row>
    <row r="1439" spans="7:7" x14ac:dyDescent="0.2">
      <c r="G1439" s="261"/>
    </row>
    <row r="1440" spans="7:7" x14ac:dyDescent="0.2">
      <c r="G1440" s="261"/>
    </row>
    <row r="1441" spans="7:7" x14ac:dyDescent="0.2">
      <c r="G1441" s="261"/>
    </row>
    <row r="1442" spans="7:7" x14ac:dyDescent="0.2">
      <c r="G1442" s="261"/>
    </row>
    <row r="1443" spans="7:7" x14ac:dyDescent="0.2">
      <c r="G1443" s="261"/>
    </row>
    <row r="1444" spans="7:7" x14ac:dyDescent="0.2">
      <c r="G1444" s="261"/>
    </row>
    <row r="1445" spans="7:7" x14ac:dyDescent="0.2">
      <c r="G1445" s="261"/>
    </row>
    <row r="1446" spans="7:7" x14ac:dyDescent="0.2">
      <c r="G1446" s="261"/>
    </row>
    <row r="1447" spans="7:7" x14ac:dyDescent="0.2">
      <c r="G1447" s="261"/>
    </row>
    <row r="1448" spans="7:7" x14ac:dyDescent="0.2">
      <c r="G1448" s="261"/>
    </row>
    <row r="1449" spans="7:7" x14ac:dyDescent="0.2">
      <c r="G1449" s="261"/>
    </row>
    <row r="1450" spans="7:7" x14ac:dyDescent="0.2">
      <c r="G1450" s="261"/>
    </row>
    <row r="1451" spans="7:7" x14ac:dyDescent="0.2">
      <c r="G1451" s="261"/>
    </row>
    <row r="1452" spans="7:7" x14ac:dyDescent="0.2">
      <c r="G1452" s="261"/>
    </row>
    <row r="1453" spans="7:7" x14ac:dyDescent="0.2">
      <c r="G1453" s="261"/>
    </row>
    <row r="1454" spans="7:7" x14ac:dyDescent="0.2">
      <c r="G1454" s="261"/>
    </row>
    <row r="1455" spans="7:7" x14ac:dyDescent="0.2">
      <c r="G1455" s="261"/>
    </row>
    <row r="1456" spans="7:7" x14ac:dyDescent="0.2">
      <c r="G1456" s="261"/>
    </row>
    <row r="1457" spans="7:7" x14ac:dyDescent="0.2">
      <c r="G1457" s="261"/>
    </row>
    <row r="1458" spans="7:7" x14ac:dyDescent="0.2">
      <c r="G1458" s="261"/>
    </row>
    <row r="1459" spans="7:7" x14ac:dyDescent="0.2">
      <c r="G1459" s="261"/>
    </row>
    <row r="1460" spans="7:7" x14ac:dyDescent="0.2">
      <c r="G1460" s="261"/>
    </row>
    <row r="1461" spans="7:7" x14ac:dyDescent="0.2">
      <c r="G1461" s="261"/>
    </row>
    <row r="1462" spans="7:7" x14ac:dyDescent="0.2">
      <c r="G1462" s="261"/>
    </row>
    <row r="1463" spans="7:7" x14ac:dyDescent="0.2">
      <c r="G1463" s="261"/>
    </row>
    <row r="1464" spans="7:7" x14ac:dyDescent="0.2">
      <c r="G1464" s="261"/>
    </row>
    <row r="1465" spans="7:7" x14ac:dyDescent="0.2">
      <c r="G1465" s="261"/>
    </row>
    <row r="1466" spans="7:7" x14ac:dyDescent="0.2">
      <c r="G1466" s="261"/>
    </row>
    <row r="1467" spans="7:7" x14ac:dyDescent="0.2">
      <c r="G1467" s="261"/>
    </row>
    <row r="1468" spans="7:7" x14ac:dyDescent="0.2">
      <c r="G1468" s="261"/>
    </row>
    <row r="1469" spans="7:7" x14ac:dyDescent="0.2">
      <c r="G1469" s="261"/>
    </row>
    <row r="1470" spans="7:7" x14ac:dyDescent="0.2">
      <c r="G1470" s="261"/>
    </row>
    <row r="1471" spans="7:7" x14ac:dyDescent="0.2">
      <c r="G1471" s="261"/>
    </row>
    <row r="1472" spans="7:7" x14ac:dyDescent="0.2">
      <c r="G1472" s="261"/>
    </row>
    <row r="1473" spans="7:7" x14ac:dyDescent="0.2">
      <c r="G1473" s="261"/>
    </row>
    <row r="1474" spans="7:7" x14ac:dyDescent="0.2">
      <c r="G1474" s="261"/>
    </row>
    <row r="1475" spans="7:7" x14ac:dyDescent="0.2">
      <c r="G1475" s="261"/>
    </row>
    <row r="1476" spans="7:7" x14ac:dyDescent="0.2">
      <c r="G1476" s="261"/>
    </row>
    <row r="1477" spans="7:7" x14ac:dyDescent="0.2">
      <c r="G1477" s="261"/>
    </row>
    <row r="1478" spans="7:7" x14ac:dyDescent="0.2">
      <c r="G1478" s="261"/>
    </row>
    <row r="1479" spans="7:7" x14ac:dyDescent="0.2">
      <c r="G1479" s="261"/>
    </row>
    <row r="1480" spans="7:7" x14ac:dyDescent="0.2">
      <c r="G1480" s="261"/>
    </row>
    <row r="1481" spans="7:7" x14ac:dyDescent="0.2">
      <c r="G1481" s="261"/>
    </row>
    <row r="1482" spans="7:7" x14ac:dyDescent="0.2">
      <c r="G1482" s="261"/>
    </row>
    <row r="1483" spans="7:7" x14ac:dyDescent="0.2">
      <c r="G1483" s="261"/>
    </row>
    <row r="1484" spans="7:7" x14ac:dyDescent="0.2">
      <c r="G1484" s="261"/>
    </row>
    <row r="1485" spans="7:7" x14ac:dyDescent="0.2">
      <c r="G1485" s="261"/>
    </row>
    <row r="1486" spans="7:7" x14ac:dyDescent="0.2">
      <c r="G1486" s="261"/>
    </row>
    <row r="1487" spans="7:7" x14ac:dyDescent="0.2">
      <c r="G1487" s="261"/>
    </row>
    <row r="1488" spans="7:7" x14ac:dyDescent="0.2">
      <c r="G1488" s="261"/>
    </row>
    <row r="1489" spans="7:7" x14ac:dyDescent="0.2">
      <c r="G1489" s="261"/>
    </row>
    <row r="1490" spans="7:7" x14ac:dyDescent="0.2">
      <c r="G1490" s="261"/>
    </row>
    <row r="1491" spans="7:7" x14ac:dyDescent="0.2">
      <c r="G1491" s="261"/>
    </row>
    <row r="1492" spans="7:7" x14ac:dyDescent="0.2">
      <c r="G1492" s="261"/>
    </row>
    <row r="1493" spans="7:7" x14ac:dyDescent="0.2">
      <c r="G1493" s="261"/>
    </row>
    <row r="1494" spans="7:7" x14ac:dyDescent="0.2">
      <c r="G1494" s="261"/>
    </row>
    <row r="1495" spans="7:7" x14ac:dyDescent="0.2">
      <c r="G1495" s="261"/>
    </row>
    <row r="1496" spans="7:7" x14ac:dyDescent="0.2">
      <c r="G1496" s="261"/>
    </row>
    <row r="1497" spans="7:7" x14ac:dyDescent="0.2">
      <c r="G1497" s="261"/>
    </row>
    <row r="1498" spans="7:7" x14ac:dyDescent="0.2">
      <c r="G1498" s="261"/>
    </row>
    <row r="1499" spans="7:7" x14ac:dyDescent="0.2">
      <c r="G1499" s="261"/>
    </row>
    <row r="1500" spans="7:7" x14ac:dyDescent="0.2">
      <c r="G1500" s="261"/>
    </row>
    <row r="1501" spans="7:7" x14ac:dyDescent="0.2">
      <c r="G1501" s="261"/>
    </row>
    <row r="1502" spans="7:7" x14ac:dyDescent="0.2">
      <c r="G1502" s="261"/>
    </row>
    <row r="1503" spans="7:7" x14ac:dyDescent="0.2">
      <c r="G1503" s="261"/>
    </row>
    <row r="1504" spans="7:7" x14ac:dyDescent="0.2">
      <c r="G1504" s="261"/>
    </row>
    <row r="1505" spans="7:7" x14ac:dyDescent="0.2">
      <c r="G1505" s="261"/>
    </row>
    <row r="1506" spans="7:7" x14ac:dyDescent="0.2">
      <c r="G1506" s="261"/>
    </row>
    <row r="1507" spans="7:7" x14ac:dyDescent="0.2">
      <c r="G1507" s="261"/>
    </row>
    <row r="1508" spans="7:7" x14ac:dyDescent="0.2">
      <c r="G1508" s="261"/>
    </row>
    <row r="1509" spans="7:7" x14ac:dyDescent="0.2">
      <c r="G1509" s="261"/>
    </row>
    <row r="1510" spans="7:7" x14ac:dyDescent="0.2">
      <c r="G1510" s="261"/>
    </row>
    <row r="1511" spans="7:7" x14ac:dyDescent="0.2">
      <c r="G1511" s="261"/>
    </row>
    <row r="1512" spans="7:7" x14ac:dyDescent="0.2">
      <c r="G1512" s="261"/>
    </row>
    <row r="1513" spans="7:7" x14ac:dyDescent="0.2">
      <c r="G1513" s="261"/>
    </row>
    <row r="1514" spans="7:7" x14ac:dyDescent="0.2">
      <c r="G1514" s="261"/>
    </row>
    <row r="1515" spans="7:7" x14ac:dyDescent="0.2">
      <c r="G1515" s="261"/>
    </row>
    <row r="1516" spans="7:7" x14ac:dyDescent="0.2">
      <c r="G1516" s="261"/>
    </row>
    <row r="1517" spans="7:7" x14ac:dyDescent="0.2">
      <c r="G1517" s="261"/>
    </row>
    <row r="1518" spans="7:7" x14ac:dyDescent="0.2">
      <c r="G1518" s="261"/>
    </row>
    <row r="1519" spans="7:7" x14ac:dyDescent="0.2">
      <c r="G1519" s="261"/>
    </row>
    <row r="1520" spans="7:7" x14ac:dyDescent="0.2">
      <c r="G1520" s="261"/>
    </row>
    <row r="1521" spans="7:7" x14ac:dyDescent="0.2">
      <c r="G1521" s="261"/>
    </row>
    <row r="1522" spans="7:7" x14ac:dyDescent="0.2">
      <c r="G1522" s="261"/>
    </row>
    <row r="1523" spans="7:7" x14ac:dyDescent="0.2">
      <c r="G1523" s="261"/>
    </row>
    <row r="1524" spans="7:7" x14ac:dyDescent="0.2">
      <c r="G1524" s="261"/>
    </row>
    <row r="1525" spans="7:7" x14ac:dyDescent="0.2">
      <c r="G1525" s="261"/>
    </row>
    <row r="1526" spans="7:7" x14ac:dyDescent="0.2">
      <c r="G1526" s="261"/>
    </row>
    <row r="1527" spans="7:7" x14ac:dyDescent="0.2">
      <c r="G1527" s="261"/>
    </row>
    <row r="1528" spans="7:7" x14ac:dyDescent="0.2">
      <c r="G1528" s="261"/>
    </row>
    <row r="1529" spans="7:7" x14ac:dyDescent="0.2">
      <c r="G1529" s="261"/>
    </row>
    <row r="1530" spans="7:7" x14ac:dyDescent="0.2">
      <c r="G1530" s="261"/>
    </row>
    <row r="1531" spans="7:7" x14ac:dyDescent="0.2">
      <c r="G1531" s="261"/>
    </row>
    <row r="1532" spans="7:7" x14ac:dyDescent="0.2">
      <c r="G1532" s="261"/>
    </row>
    <row r="1533" spans="7:7" x14ac:dyDescent="0.2">
      <c r="G1533" s="261"/>
    </row>
    <row r="1534" spans="7:7" x14ac:dyDescent="0.2">
      <c r="G1534" s="261"/>
    </row>
    <row r="1535" spans="7:7" x14ac:dyDescent="0.2">
      <c r="G1535" s="261"/>
    </row>
    <row r="1536" spans="7:7" x14ac:dyDescent="0.2">
      <c r="G1536" s="261"/>
    </row>
    <row r="1537" spans="7:7" x14ac:dyDescent="0.2">
      <c r="G1537" s="261"/>
    </row>
    <row r="1538" spans="7:7" x14ac:dyDescent="0.2">
      <c r="G1538" s="261"/>
    </row>
    <row r="1539" spans="7:7" x14ac:dyDescent="0.2">
      <c r="G1539" s="261"/>
    </row>
    <row r="1540" spans="7:7" x14ac:dyDescent="0.2">
      <c r="G1540" s="261"/>
    </row>
    <row r="1541" spans="7:7" x14ac:dyDescent="0.2">
      <c r="G1541" s="261"/>
    </row>
    <row r="1542" spans="7:7" x14ac:dyDescent="0.2">
      <c r="G1542" s="261"/>
    </row>
    <row r="1543" spans="7:7" x14ac:dyDescent="0.2">
      <c r="G1543" s="261"/>
    </row>
    <row r="1544" spans="7:7" x14ac:dyDescent="0.2">
      <c r="G1544" s="261"/>
    </row>
    <row r="1545" spans="7:7" x14ac:dyDescent="0.2">
      <c r="G1545" s="261"/>
    </row>
    <row r="1546" spans="7:7" x14ac:dyDescent="0.2">
      <c r="G1546" s="261"/>
    </row>
    <row r="1547" spans="7:7" x14ac:dyDescent="0.2">
      <c r="G1547" s="261"/>
    </row>
    <row r="1548" spans="7:7" x14ac:dyDescent="0.2">
      <c r="G1548" s="261"/>
    </row>
    <row r="1549" spans="7:7" x14ac:dyDescent="0.2">
      <c r="G1549" s="261"/>
    </row>
    <row r="1550" spans="7:7" x14ac:dyDescent="0.2">
      <c r="G1550" s="261"/>
    </row>
    <row r="1551" spans="7:7" x14ac:dyDescent="0.2">
      <c r="G1551" s="261"/>
    </row>
    <row r="1552" spans="7:7" x14ac:dyDescent="0.2">
      <c r="G1552" s="261"/>
    </row>
    <row r="1553" spans="7:7" x14ac:dyDescent="0.2">
      <c r="G1553" s="261"/>
    </row>
    <row r="1554" spans="7:7" x14ac:dyDescent="0.2">
      <c r="G1554" s="261"/>
    </row>
    <row r="1555" spans="7:7" x14ac:dyDescent="0.2">
      <c r="G1555" s="261"/>
    </row>
    <row r="1556" spans="7:7" x14ac:dyDescent="0.2">
      <c r="G1556" s="261"/>
    </row>
    <row r="1557" spans="7:7" x14ac:dyDescent="0.2">
      <c r="G1557" s="261"/>
    </row>
    <row r="1558" spans="7:7" x14ac:dyDescent="0.2">
      <c r="G1558" s="261"/>
    </row>
    <row r="1559" spans="7:7" x14ac:dyDescent="0.2">
      <c r="G1559" s="261"/>
    </row>
    <row r="1560" spans="7:7" x14ac:dyDescent="0.2">
      <c r="G1560" s="261"/>
    </row>
    <row r="1561" spans="7:7" x14ac:dyDescent="0.2">
      <c r="G1561" s="261"/>
    </row>
    <row r="1562" spans="7:7" x14ac:dyDescent="0.2">
      <c r="G1562" s="261"/>
    </row>
    <row r="1563" spans="7:7" x14ac:dyDescent="0.2">
      <c r="G1563" s="261"/>
    </row>
    <row r="1564" spans="7:7" x14ac:dyDescent="0.2">
      <c r="G1564" s="261"/>
    </row>
    <row r="1565" spans="7:7" x14ac:dyDescent="0.2">
      <c r="G1565" s="261"/>
    </row>
    <row r="1566" spans="7:7" x14ac:dyDescent="0.2">
      <c r="G1566" s="261"/>
    </row>
    <row r="1567" spans="7:7" x14ac:dyDescent="0.2">
      <c r="G1567" s="261"/>
    </row>
    <row r="1568" spans="7:7" x14ac:dyDescent="0.2">
      <c r="G1568" s="261"/>
    </row>
    <row r="1569" spans="7:7" x14ac:dyDescent="0.2">
      <c r="G1569" s="261"/>
    </row>
    <row r="1570" spans="7:7" x14ac:dyDescent="0.2">
      <c r="G1570" s="261"/>
    </row>
    <row r="1571" spans="7:7" x14ac:dyDescent="0.2">
      <c r="G1571" s="261"/>
    </row>
    <row r="1572" spans="7:7" x14ac:dyDescent="0.2">
      <c r="G1572" s="261"/>
    </row>
    <row r="1573" spans="7:7" x14ac:dyDescent="0.2">
      <c r="G1573" s="261"/>
    </row>
    <row r="1574" spans="7:7" x14ac:dyDescent="0.2">
      <c r="G1574" s="261"/>
    </row>
    <row r="1575" spans="7:7" x14ac:dyDescent="0.2">
      <c r="G1575" s="261"/>
    </row>
    <row r="1576" spans="7:7" x14ac:dyDescent="0.2">
      <c r="G1576" s="261"/>
    </row>
    <row r="1577" spans="7:7" x14ac:dyDescent="0.2">
      <c r="G1577" s="261"/>
    </row>
    <row r="1578" spans="7:7" x14ac:dyDescent="0.2">
      <c r="G1578" s="261"/>
    </row>
    <row r="1579" spans="7:7" x14ac:dyDescent="0.2">
      <c r="G1579" s="261"/>
    </row>
    <row r="1580" spans="7:7" x14ac:dyDescent="0.2">
      <c r="G1580" s="261"/>
    </row>
    <row r="1581" spans="7:7" x14ac:dyDescent="0.2">
      <c r="G1581" s="261"/>
    </row>
    <row r="1582" spans="7:7" x14ac:dyDescent="0.2">
      <c r="G1582" s="261"/>
    </row>
    <row r="1583" spans="7:7" x14ac:dyDescent="0.2">
      <c r="G1583" s="261"/>
    </row>
    <row r="1584" spans="7:7" x14ac:dyDescent="0.2">
      <c r="G1584" s="261"/>
    </row>
    <row r="1585" spans="7:7" x14ac:dyDescent="0.2">
      <c r="G1585" s="261"/>
    </row>
    <row r="1586" spans="7:7" x14ac:dyDescent="0.2">
      <c r="G1586" s="261"/>
    </row>
    <row r="1587" spans="7:7" x14ac:dyDescent="0.2">
      <c r="G1587" s="261"/>
    </row>
    <row r="1588" spans="7:7" x14ac:dyDescent="0.2">
      <c r="G1588" s="261"/>
    </row>
    <row r="1589" spans="7:7" x14ac:dyDescent="0.2">
      <c r="G1589" s="261"/>
    </row>
    <row r="1590" spans="7:7" x14ac:dyDescent="0.2">
      <c r="G1590" s="261"/>
    </row>
    <row r="1591" spans="7:7" x14ac:dyDescent="0.2">
      <c r="G1591" s="261"/>
    </row>
    <row r="1592" spans="7:7" x14ac:dyDescent="0.2">
      <c r="G1592" s="261"/>
    </row>
    <row r="1593" spans="7:7" x14ac:dyDescent="0.2">
      <c r="G1593" s="261"/>
    </row>
    <row r="1594" spans="7:7" x14ac:dyDescent="0.2">
      <c r="G1594" s="261"/>
    </row>
    <row r="1595" spans="7:7" x14ac:dyDescent="0.2">
      <c r="G1595" s="261"/>
    </row>
    <row r="1596" spans="7:7" x14ac:dyDescent="0.2">
      <c r="G1596" s="261"/>
    </row>
    <row r="1597" spans="7:7" x14ac:dyDescent="0.2">
      <c r="G1597" s="261"/>
    </row>
    <row r="1598" spans="7:7" x14ac:dyDescent="0.2">
      <c r="G1598" s="261"/>
    </row>
    <row r="1599" spans="7:7" x14ac:dyDescent="0.2">
      <c r="G1599" s="261"/>
    </row>
    <row r="1600" spans="7:7" x14ac:dyDescent="0.2">
      <c r="G1600" s="261"/>
    </row>
    <row r="1601" spans="7:7" x14ac:dyDescent="0.2">
      <c r="G1601" s="261"/>
    </row>
    <row r="1602" spans="7:7" x14ac:dyDescent="0.2">
      <c r="G1602" s="261"/>
    </row>
    <row r="1603" spans="7:7" x14ac:dyDescent="0.2">
      <c r="G1603" s="261"/>
    </row>
    <row r="1604" spans="7:7" x14ac:dyDescent="0.2">
      <c r="G1604" s="261"/>
    </row>
    <row r="1605" spans="7:7" x14ac:dyDescent="0.2">
      <c r="G1605" s="261"/>
    </row>
    <row r="1606" spans="7:7" x14ac:dyDescent="0.2">
      <c r="G1606" s="261"/>
    </row>
    <row r="1607" spans="7:7" x14ac:dyDescent="0.2">
      <c r="G1607" s="261"/>
    </row>
    <row r="1608" spans="7:7" x14ac:dyDescent="0.2">
      <c r="G1608" s="261"/>
    </row>
    <row r="1609" spans="7:7" x14ac:dyDescent="0.2">
      <c r="G1609" s="261"/>
    </row>
    <row r="1610" spans="7:7" x14ac:dyDescent="0.2">
      <c r="G1610" s="261"/>
    </row>
    <row r="1611" spans="7:7" x14ac:dyDescent="0.2">
      <c r="G1611" s="261"/>
    </row>
    <row r="1612" spans="7:7" x14ac:dyDescent="0.2">
      <c r="G1612" s="261"/>
    </row>
    <row r="1613" spans="7:7" x14ac:dyDescent="0.2">
      <c r="G1613" s="261"/>
    </row>
    <row r="1614" spans="7:7" x14ac:dyDescent="0.2">
      <c r="G1614" s="261"/>
    </row>
    <row r="1615" spans="7:7" x14ac:dyDescent="0.2">
      <c r="G1615" s="261"/>
    </row>
    <row r="1616" spans="7:7" x14ac:dyDescent="0.2">
      <c r="G1616" s="261"/>
    </row>
    <row r="1617" spans="7:7" x14ac:dyDescent="0.2">
      <c r="G1617" s="261"/>
    </row>
    <row r="1618" spans="7:7" x14ac:dyDescent="0.2">
      <c r="G1618" s="261"/>
    </row>
    <row r="1619" spans="7:7" x14ac:dyDescent="0.2">
      <c r="G1619" s="261"/>
    </row>
    <row r="1620" spans="7:7" x14ac:dyDescent="0.2">
      <c r="G1620" s="261"/>
    </row>
    <row r="1621" spans="7:7" x14ac:dyDescent="0.2">
      <c r="G1621" s="261"/>
    </row>
    <row r="1622" spans="7:7" x14ac:dyDescent="0.2">
      <c r="G1622" s="261"/>
    </row>
    <row r="1623" spans="7:7" x14ac:dyDescent="0.2">
      <c r="G1623" s="261"/>
    </row>
    <row r="1624" spans="7:7" x14ac:dyDescent="0.2">
      <c r="G1624" s="261"/>
    </row>
    <row r="1625" spans="7:7" x14ac:dyDescent="0.2">
      <c r="G1625" s="261"/>
    </row>
    <row r="1626" spans="7:7" x14ac:dyDescent="0.2">
      <c r="G1626" s="261"/>
    </row>
    <row r="1627" spans="7:7" x14ac:dyDescent="0.2">
      <c r="G1627" s="261"/>
    </row>
    <row r="1628" spans="7:7" x14ac:dyDescent="0.2">
      <c r="G1628" s="261"/>
    </row>
    <row r="1629" spans="7:7" x14ac:dyDescent="0.2">
      <c r="G1629" s="261"/>
    </row>
    <row r="1630" spans="7:7" x14ac:dyDescent="0.2">
      <c r="G1630" s="261"/>
    </row>
    <row r="1631" spans="7:7" x14ac:dyDescent="0.2">
      <c r="G1631" s="261"/>
    </row>
    <row r="1632" spans="7:7" x14ac:dyDescent="0.2">
      <c r="G1632" s="261"/>
    </row>
    <row r="1633" spans="7:7" x14ac:dyDescent="0.2">
      <c r="G1633" s="261"/>
    </row>
    <row r="1634" spans="7:7" x14ac:dyDescent="0.2">
      <c r="G1634" s="261"/>
    </row>
    <row r="1635" spans="7:7" x14ac:dyDescent="0.2">
      <c r="G1635" s="261"/>
    </row>
    <row r="1636" spans="7:7" x14ac:dyDescent="0.2">
      <c r="G1636" s="261"/>
    </row>
    <row r="1637" spans="7:7" x14ac:dyDescent="0.2">
      <c r="G1637" s="261"/>
    </row>
    <row r="1638" spans="7:7" x14ac:dyDescent="0.2">
      <c r="G1638" s="261"/>
    </row>
    <row r="1639" spans="7:7" x14ac:dyDescent="0.2">
      <c r="G1639" s="261"/>
    </row>
    <row r="1640" spans="7:7" x14ac:dyDescent="0.2">
      <c r="G1640" s="261"/>
    </row>
    <row r="1641" spans="7:7" x14ac:dyDescent="0.2">
      <c r="G1641" s="261"/>
    </row>
    <row r="1642" spans="7:7" x14ac:dyDescent="0.2">
      <c r="G1642" s="261"/>
    </row>
    <row r="1643" spans="7:7" x14ac:dyDescent="0.2">
      <c r="G1643" s="261"/>
    </row>
    <row r="1644" spans="7:7" x14ac:dyDescent="0.2">
      <c r="G1644" s="261"/>
    </row>
    <row r="1645" spans="7:7" x14ac:dyDescent="0.2">
      <c r="G1645" s="261"/>
    </row>
    <row r="1646" spans="7:7" x14ac:dyDescent="0.2">
      <c r="G1646" s="261"/>
    </row>
    <row r="1647" spans="7:7" x14ac:dyDescent="0.2">
      <c r="G1647" s="261"/>
    </row>
    <row r="1648" spans="7:7" x14ac:dyDescent="0.2">
      <c r="G1648" s="261"/>
    </row>
    <row r="1649" spans="7:7" x14ac:dyDescent="0.2">
      <c r="G1649" s="261"/>
    </row>
    <row r="1650" spans="7:7" x14ac:dyDescent="0.2">
      <c r="G1650" s="261"/>
    </row>
    <row r="1651" spans="7:7" x14ac:dyDescent="0.2">
      <c r="G1651" s="261"/>
    </row>
    <row r="1652" spans="7:7" x14ac:dyDescent="0.2">
      <c r="G1652" s="261"/>
    </row>
    <row r="1653" spans="7:7" x14ac:dyDescent="0.2">
      <c r="G1653" s="261"/>
    </row>
    <row r="1654" spans="7:7" x14ac:dyDescent="0.2">
      <c r="G1654" s="261"/>
    </row>
    <row r="1655" spans="7:7" x14ac:dyDescent="0.2">
      <c r="G1655" s="261"/>
    </row>
    <row r="1656" spans="7:7" x14ac:dyDescent="0.2">
      <c r="G1656" s="261"/>
    </row>
    <row r="1657" spans="7:7" x14ac:dyDescent="0.2">
      <c r="G1657" s="261"/>
    </row>
    <row r="1658" spans="7:7" x14ac:dyDescent="0.2">
      <c r="G1658" s="261"/>
    </row>
    <row r="1659" spans="7:7" x14ac:dyDescent="0.2">
      <c r="G1659" s="261"/>
    </row>
    <row r="1660" spans="7:7" x14ac:dyDescent="0.2">
      <c r="G1660" s="261"/>
    </row>
    <row r="1661" spans="7:7" x14ac:dyDescent="0.2">
      <c r="G1661" s="261"/>
    </row>
    <row r="1662" spans="7:7" x14ac:dyDescent="0.2">
      <c r="G1662" s="261"/>
    </row>
    <row r="1663" spans="7:7" x14ac:dyDescent="0.2">
      <c r="G1663" s="261"/>
    </row>
    <row r="1664" spans="7:7" x14ac:dyDescent="0.2">
      <c r="G1664" s="261"/>
    </row>
    <row r="1665" spans="7:7" x14ac:dyDescent="0.2">
      <c r="G1665" s="261"/>
    </row>
    <row r="1666" spans="7:7" x14ac:dyDescent="0.2">
      <c r="G1666" s="261"/>
    </row>
    <row r="1667" spans="7:7" x14ac:dyDescent="0.2">
      <c r="G1667" s="261"/>
    </row>
    <row r="1668" spans="7:7" x14ac:dyDescent="0.2">
      <c r="G1668" s="261"/>
    </row>
    <row r="1669" spans="7:7" x14ac:dyDescent="0.2">
      <c r="G1669" s="261"/>
    </row>
    <row r="1670" spans="7:7" x14ac:dyDescent="0.2">
      <c r="G1670" s="261"/>
    </row>
    <row r="1671" spans="7:7" x14ac:dyDescent="0.2">
      <c r="G1671" s="261"/>
    </row>
    <row r="1672" spans="7:7" x14ac:dyDescent="0.2">
      <c r="G1672" s="261"/>
    </row>
    <row r="1673" spans="7:7" x14ac:dyDescent="0.2">
      <c r="G1673" s="261"/>
    </row>
    <row r="1674" spans="7:7" x14ac:dyDescent="0.2">
      <c r="G1674" s="261"/>
    </row>
    <row r="1675" spans="7:7" x14ac:dyDescent="0.2">
      <c r="G1675" s="261"/>
    </row>
    <row r="1676" spans="7:7" x14ac:dyDescent="0.2">
      <c r="G1676" s="261"/>
    </row>
    <row r="1677" spans="7:7" x14ac:dyDescent="0.2">
      <c r="G1677" s="261"/>
    </row>
    <row r="1678" spans="7:7" x14ac:dyDescent="0.2">
      <c r="G1678" s="261"/>
    </row>
    <row r="1679" spans="7:7" x14ac:dyDescent="0.2">
      <c r="G1679" s="261"/>
    </row>
    <row r="1680" spans="7:7" x14ac:dyDescent="0.2">
      <c r="G1680" s="261"/>
    </row>
    <row r="1681" spans="7:7" x14ac:dyDescent="0.2">
      <c r="G1681" s="261"/>
    </row>
    <row r="1682" spans="7:7" x14ac:dyDescent="0.2">
      <c r="G1682" s="261"/>
    </row>
    <row r="1683" spans="7:7" x14ac:dyDescent="0.2">
      <c r="G1683" s="261"/>
    </row>
    <row r="1684" spans="7:7" x14ac:dyDescent="0.2">
      <c r="G1684" s="261"/>
    </row>
    <row r="1685" spans="7:7" x14ac:dyDescent="0.2">
      <c r="G1685" s="261"/>
    </row>
    <row r="1686" spans="7:7" x14ac:dyDescent="0.2">
      <c r="G1686" s="261"/>
    </row>
    <row r="1687" spans="7:7" x14ac:dyDescent="0.2">
      <c r="G1687" s="261"/>
    </row>
    <row r="1688" spans="7:7" x14ac:dyDescent="0.2">
      <c r="G1688" s="261"/>
    </row>
    <row r="1689" spans="7:7" x14ac:dyDescent="0.2">
      <c r="G1689" s="261"/>
    </row>
    <row r="1690" spans="7:7" x14ac:dyDescent="0.2">
      <c r="G1690" s="261"/>
    </row>
    <row r="1691" spans="7:7" x14ac:dyDescent="0.2">
      <c r="G1691" s="261"/>
    </row>
    <row r="1692" spans="7:7" x14ac:dyDescent="0.2">
      <c r="G1692" s="261"/>
    </row>
    <row r="1693" spans="7:7" x14ac:dyDescent="0.2">
      <c r="G1693" s="261"/>
    </row>
    <row r="1694" spans="7:7" x14ac:dyDescent="0.2">
      <c r="G1694" s="261"/>
    </row>
    <row r="1695" spans="7:7" x14ac:dyDescent="0.2">
      <c r="G1695" s="261"/>
    </row>
    <row r="1696" spans="7:7" x14ac:dyDescent="0.2">
      <c r="G1696" s="261"/>
    </row>
    <row r="1697" spans="7:7" x14ac:dyDescent="0.2">
      <c r="G1697" s="261"/>
    </row>
    <row r="1698" spans="7:7" x14ac:dyDescent="0.2">
      <c r="G1698" s="261"/>
    </row>
    <row r="1699" spans="7:7" x14ac:dyDescent="0.2">
      <c r="G1699" s="261"/>
    </row>
    <row r="1700" spans="7:7" x14ac:dyDescent="0.2">
      <c r="G1700" s="261"/>
    </row>
    <row r="1701" spans="7:7" x14ac:dyDescent="0.2">
      <c r="G1701" s="261"/>
    </row>
    <row r="1702" spans="7:7" x14ac:dyDescent="0.2">
      <c r="G1702" s="261"/>
    </row>
    <row r="1703" spans="7:7" x14ac:dyDescent="0.2">
      <c r="G1703" s="261"/>
    </row>
    <row r="1704" spans="7:7" x14ac:dyDescent="0.2">
      <c r="G1704" s="261"/>
    </row>
    <row r="1705" spans="7:7" x14ac:dyDescent="0.2">
      <c r="G1705" s="261"/>
    </row>
    <row r="1706" spans="7:7" x14ac:dyDescent="0.2">
      <c r="G1706" s="261"/>
    </row>
    <row r="1707" spans="7:7" x14ac:dyDescent="0.2">
      <c r="G1707" s="261"/>
    </row>
    <row r="1708" spans="7:7" x14ac:dyDescent="0.2">
      <c r="G1708" s="261"/>
    </row>
    <row r="1709" spans="7:7" x14ac:dyDescent="0.2">
      <c r="G1709" s="261"/>
    </row>
    <row r="1710" spans="7:7" x14ac:dyDescent="0.2">
      <c r="G1710" s="261"/>
    </row>
    <row r="1711" spans="7:7" x14ac:dyDescent="0.2">
      <c r="G1711" s="261"/>
    </row>
    <row r="1712" spans="7:7" x14ac:dyDescent="0.2">
      <c r="G1712" s="261"/>
    </row>
    <row r="1713" spans="7:7" x14ac:dyDescent="0.2">
      <c r="G1713" s="261"/>
    </row>
    <row r="1714" spans="7:7" x14ac:dyDescent="0.2">
      <c r="G1714" s="261"/>
    </row>
    <row r="1715" spans="7:7" x14ac:dyDescent="0.2">
      <c r="G1715" s="261"/>
    </row>
    <row r="1716" spans="7:7" x14ac:dyDescent="0.2">
      <c r="G1716" s="261"/>
    </row>
    <row r="1717" spans="7:7" x14ac:dyDescent="0.2">
      <c r="G1717" s="261"/>
    </row>
    <row r="1718" spans="7:7" x14ac:dyDescent="0.2">
      <c r="G1718" s="261"/>
    </row>
    <row r="1719" spans="7:7" x14ac:dyDescent="0.2">
      <c r="G1719" s="261"/>
    </row>
    <row r="1720" spans="7:7" x14ac:dyDescent="0.2">
      <c r="G1720" s="261"/>
    </row>
    <row r="1721" spans="7:7" x14ac:dyDescent="0.2">
      <c r="G1721" s="261"/>
    </row>
    <row r="1722" spans="7:7" x14ac:dyDescent="0.2">
      <c r="G1722" s="261"/>
    </row>
    <row r="1723" spans="7:7" x14ac:dyDescent="0.2">
      <c r="G1723" s="261"/>
    </row>
    <row r="1724" spans="7:7" x14ac:dyDescent="0.2">
      <c r="G1724" s="261"/>
    </row>
    <row r="1725" spans="7:7" x14ac:dyDescent="0.2">
      <c r="G1725" s="261"/>
    </row>
    <row r="1726" spans="7:7" x14ac:dyDescent="0.2">
      <c r="G1726" s="261"/>
    </row>
    <row r="1727" spans="7:7" x14ac:dyDescent="0.2">
      <c r="G1727" s="261"/>
    </row>
    <row r="1728" spans="7:7" x14ac:dyDescent="0.2">
      <c r="G1728" s="261"/>
    </row>
    <row r="1729" spans="7:7" x14ac:dyDescent="0.2">
      <c r="G1729" s="261"/>
    </row>
    <row r="1730" spans="7:7" x14ac:dyDescent="0.2">
      <c r="G1730" s="261"/>
    </row>
    <row r="1731" spans="7:7" x14ac:dyDescent="0.2">
      <c r="G1731" s="261"/>
    </row>
    <row r="1732" spans="7:7" x14ac:dyDescent="0.2">
      <c r="G1732" s="261"/>
    </row>
    <row r="1733" spans="7:7" x14ac:dyDescent="0.2">
      <c r="G1733" s="261"/>
    </row>
    <row r="1734" spans="7:7" x14ac:dyDescent="0.2">
      <c r="G1734" s="261"/>
    </row>
    <row r="1735" spans="7:7" x14ac:dyDescent="0.2">
      <c r="G1735" s="261"/>
    </row>
    <row r="1736" spans="7:7" x14ac:dyDescent="0.2">
      <c r="G1736" s="261"/>
    </row>
    <row r="1737" spans="7:7" x14ac:dyDescent="0.2">
      <c r="G1737" s="261"/>
    </row>
    <row r="1738" spans="7:7" x14ac:dyDescent="0.2">
      <c r="G1738" s="261"/>
    </row>
    <row r="1739" spans="7:7" x14ac:dyDescent="0.2">
      <c r="G1739" s="261"/>
    </row>
    <row r="1740" spans="7:7" x14ac:dyDescent="0.2">
      <c r="G1740" s="261"/>
    </row>
    <row r="1741" spans="7:7" x14ac:dyDescent="0.2">
      <c r="G1741" s="261"/>
    </row>
    <row r="1742" spans="7:7" x14ac:dyDescent="0.2">
      <c r="G1742" s="261"/>
    </row>
    <row r="1743" spans="7:7" x14ac:dyDescent="0.2">
      <c r="G1743" s="261"/>
    </row>
    <row r="1744" spans="7:7" x14ac:dyDescent="0.2">
      <c r="G1744" s="261"/>
    </row>
    <row r="1745" spans="7:7" x14ac:dyDescent="0.2">
      <c r="G1745" s="261"/>
    </row>
    <row r="1746" spans="7:7" x14ac:dyDescent="0.2">
      <c r="G1746" s="261"/>
    </row>
    <row r="1747" spans="7:7" x14ac:dyDescent="0.2">
      <c r="G1747" s="261"/>
    </row>
    <row r="1748" spans="7:7" x14ac:dyDescent="0.2">
      <c r="G1748" s="261"/>
    </row>
    <row r="1749" spans="7:7" x14ac:dyDescent="0.2">
      <c r="G1749" s="261"/>
    </row>
    <row r="1750" spans="7:7" x14ac:dyDescent="0.2">
      <c r="G1750" s="261"/>
    </row>
    <row r="1751" spans="7:7" x14ac:dyDescent="0.2">
      <c r="G1751" s="261"/>
    </row>
    <row r="1752" spans="7:7" x14ac:dyDescent="0.2">
      <c r="G1752" s="261"/>
    </row>
    <row r="1753" spans="7:7" x14ac:dyDescent="0.2">
      <c r="G1753" s="261"/>
    </row>
    <row r="1754" spans="7:7" x14ac:dyDescent="0.2">
      <c r="G1754" s="261"/>
    </row>
    <row r="1755" spans="7:7" x14ac:dyDescent="0.2">
      <c r="G1755" s="261"/>
    </row>
    <row r="1756" spans="7:7" x14ac:dyDescent="0.2">
      <c r="G1756" s="261"/>
    </row>
    <row r="1757" spans="7:7" x14ac:dyDescent="0.2">
      <c r="G1757" s="261"/>
    </row>
    <row r="1758" spans="7:7" x14ac:dyDescent="0.2">
      <c r="G1758" s="261"/>
    </row>
    <row r="1759" spans="7:7" x14ac:dyDescent="0.2">
      <c r="G1759" s="261"/>
    </row>
    <row r="1760" spans="7:7" x14ac:dyDescent="0.2">
      <c r="G1760" s="261"/>
    </row>
    <row r="1761" spans="7:7" x14ac:dyDescent="0.2">
      <c r="G1761" s="261"/>
    </row>
    <row r="1762" spans="7:7" x14ac:dyDescent="0.2">
      <c r="G1762" s="261"/>
    </row>
    <row r="1763" spans="7:7" x14ac:dyDescent="0.2">
      <c r="G1763" s="261"/>
    </row>
    <row r="1764" spans="7:7" x14ac:dyDescent="0.2">
      <c r="G1764" s="261"/>
    </row>
    <row r="1765" spans="7:7" x14ac:dyDescent="0.2">
      <c r="G1765" s="261"/>
    </row>
    <row r="1766" spans="7:7" x14ac:dyDescent="0.2">
      <c r="G1766" s="261"/>
    </row>
    <row r="1767" spans="7:7" x14ac:dyDescent="0.2">
      <c r="G1767" s="261"/>
    </row>
    <row r="1768" spans="7:7" x14ac:dyDescent="0.2">
      <c r="G1768" s="261"/>
    </row>
    <row r="1769" spans="7:7" x14ac:dyDescent="0.2">
      <c r="G1769" s="261"/>
    </row>
    <row r="1770" spans="7:7" x14ac:dyDescent="0.2">
      <c r="G1770" s="261"/>
    </row>
    <row r="1771" spans="7:7" x14ac:dyDescent="0.2">
      <c r="G1771" s="261"/>
    </row>
    <row r="1772" spans="7:7" x14ac:dyDescent="0.2">
      <c r="G1772" s="261"/>
    </row>
    <row r="1773" spans="7:7" x14ac:dyDescent="0.2">
      <c r="G1773" s="261"/>
    </row>
    <row r="1774" spans="7:7" x14ac:dyDescent="0.2">
      <c r="G1774" s="261"/>
    </row>
    <row r="1775" spans="7:7" x14ac:dyDescent="0.2">
      <c r="G1775" s="261"/>
    </row>
    <row r="1776" spans="7:7" x14ac:dyDescent="0.2">
      <c r="G1776" s="261"/>
    </row>
    <row r="1777" spans="7:7" x14ac:dyDescent="0.2">
      <c r="G1777" s="261"/>
    </row>
    <row r="1778" spans="7:7" x14ac:dyDescent="0.2">
      <c r="G1778" s="261"/>
    </row>
    <row r="1779" spans="7:7" x14ac:dyDescent="0.2">
      <c r="G1779" s="261"/>
    </row>
    <row r="1780" spans="7:7" x14ac:dyDescent="0.2">
      <c r="G1780" s="261"/>
    </row>
    <row r="1781" spans="7:7" x14ac:dyDescent="0.2">
      <c r="G1781" s="261"/>
    </row>
    <row r="1782" spans="7:7" x14ac:dyDescent="0.2">
      <c r="G1782" s="261"/>
    </row>
    <row r="1783" spans="7:7" x14ac:dyDescent="0.2">
      <c r="G1783" s="261"/>
    </row>
    <row r="1784" spans="7:7" x14ac:dyDescent="0.2">
      <c r="G1784" s="261"/>
    </row>
    <row r="1785" spans="7:7" x14ac:dyDescent="0.2">
      <c r="G1785" s="261"/>
    </row>
    <row r="1786" spans="7:7" x14ac:dyDescent="0.2">
      <c r="G1786" s="261"/>
    </row>
    <row r="1787" spans="7:7" x14ac:dyDescent="0.2">
      <c r="G1787" s="261"/>
    </row>
    <row r="1788" spans="7:7" x14ac:dyDescent="0.2">
      <c r="G1788" s="261"/>
    </row>
    <row r="1789" spans="7:7" x14ac:dyDescent="0.2">
      <c r="G1789" s="261"/>
    </row>
    <row r="1790" spans="7:7" x14ac:dyDescent="0.2">
      <c r="G1790" s="261"/>
    </row>
    <row r="1791" spans="7:7" x14ac:dyDescent="0.2">
      <c r="G1791" s="261"/>
    </row>
    <row r="1792" spans="7:7" x14ac:dyDescent="0.2">
      <c r="G1792" s="261"/>
    </row>
    <row r="1793" spans="7:7" x14ac:dyDescent="0.2">
      <c r="G1793" s="261"/>
    </row>
    <row r="1794" spans="7:7" x14ac:dyDescent="0.2">
      <c r="G1794" s="261"/>
    </row>
    <row r="1795" spans="7:7" x14ac:dyDescent="0.2">
      <c r="G1795" s="261"/>
    </row>
    <row r="1796" spans="7:7" x14ac:dyDescent="0.2">
      <c r="G1796" s="261"/>
    </row>
    <row r="1797" spans="7:7" x14ac:dyDescent="0.2">
      <c r="G1797" s="261"/>
    </row>
    <row r="1798" spans="7:7" x14ac:dyDescent="0.2">
      <c r="G1798" s="261"/>
    </row>
    <row r="1799" spans="7:7" x14ac:dyDescent="0.2">
      <c r="G1799" s="261"/>
    </row>
    <row r="1800" spans="7:7" x14ac:dyDescent="0.2">
      <c r="G1800" s="261"/>
    </row>
    <row r="1801" spans="7:7" x14ac:dyDescent="0.2">
      <c r="G1801" s="261"/>
    </row>
    <row r="1802" spans="7:7" x14ac:dyDescent="0.2">
      <c r="G1802" s="261"/>
    </row>
    <row r="1803" spans="7:7" x14ac:dyDescent="0.2">
      <c r="G1803" s="261"/>
    </row>
    <row r="1804" spans="7:7" x14ac:dyDescent="0.2">
      <c r="G1804" s="261"/>
    </row>
    <row r="1805" spans="7:7" x14ac:dyDescent="0.2">
      <c r="G1805" s="261"/>
    </row>
    <row r="1806" spans="7:7" x14ac:dyDescent="0.2">
      <c r="G1806" s="261"/>
    </row>
    <row r="1807" spans="7:7" x14ac:dyDescent="0.2">
      <c r="G1807" s="261"/>
    </row>
    <row r="1808" spans="7:7" x14ac:dyDescent="0.2">
      <c r="G1808" s="261"/>
    </row>
    <row r="1809" spans="7:7" x14ac:dyDescent="0.2">
      <c r="G1809" s="261"/>
    </row>
    <row r="1810" spans="7:7" x14ac:dyDescent="0.2">
      <c r="G1810" s="261"/>
    </row>
    <row r="1811" spans="7:7" x14ac:dyDescent="0.2">
      <c r="G1811" s="261"/>
    </row>
    <row r="1812" spans="7:7" x14ac:dyDescent="0.2">
      <c r="G1812" s="261"/>
    </row>
    <row r="1813" spans="7:7" x14ac:dyDescent="0.2">
      <c r="G1813" s="261"/>
    </row>
    <row r="1814" spans="7:7" x14ac:dyDescent="0.2">
      <c r="G1814" s="261"/>
    </row>
    <row r="1815" spans="7:7" x14ac:dyDescent="0.2">
      <c r="G1815" s="261"/>
    </row>
    <row r="1816" spans="7:7" x14ac:dyDescent="0.2">
      <c r="G1816" s="261"/>
    </row>
    <row r="1817" spans="7:7" x14ac:dyDescent="0.2">
      <c r="G1817" s="261"/>
    </row>
    <row r="1818" spans="7:7" x14ac:dyDescent="0.2">
      <c r="G1818" s="261"/>
    </row>
    <row r="1819" spans="7:7" x14ac:dyDescent="0.2">
      <c r="G1819" s="261"/>
    </row>
    <row r="1820" spans="7:7" x14ac:dyDescent="0.2">
      <c r="G1820" s="261"/>
    </row>
    <row r="1821" spans="7:7" x14ac:dyDescent="0.2">
      <c r="G1821" s="261"/>
    </row>
    <row r="1822" spans="7:7" x14ac:dyDescent="0.2">
      <c r="G1822" s="261"/>
    </row>
    <row r="1823" spans="7:7" x14ac:dyDescent="0.2">
      <c r="G1823" s="261"/>
    </row>
    <row r="1824" spans="7:7" x14ac:dyDescent="0.2">
      <c r="G1824" s="261"/>
    </row>
    <row r="1825" spans="7:7" x14ac:dyDescent="0.2">
      <c r="G1825" s="261"/>
    </row>
    <row r="1826" spans="7:7" x14ac:dyDescent="0.2">
      <c r="G1826" s="261"/>
    </row>
    <row r="1827" spans="7:7" x14ac:dyDescent="0.2">
      <c r="G1827" s="261"/>
    </row>
    <row r="1828" spans="7:7" x14ac:dyDescent="0.2">
      <c r="G1828" s="261"/>
    </row>
    <row r="1829" spans="7:7" x14ac:dyDescent="0.2">
      <c r="G1829" s="261"/>
    </row>
    <row r="1830" spans="7:7" x14ac:dyDescent="0.2">
      <c r="G1830" s="261"/>
    </row>
    <row r="1831" spans="7:7" x14ac:dyDescent="0.2">
      <c r="G1831" s="261"/>
    </row>
    <row r="1832" spans="7:7" x14ac:dyDescent="0.2">
      <c r="G1832" s="261"/>
    </row>
    <row r="1833" spans="7:7" x14ac:dyDescent="0.2">
      <c r="G1833" s="261"/>
    </row>
    <row r="1834" spans="7:7" x14ac:dyDescent="0.2">
      <c r="G1834" s="261"/>
    </row>
    <row r="1835" spans="7:7" x14ac:dyDescent="0.2">
      <c r="G1835" s="261"/>
    </row>
    <row r="1836" spans="7:7" x14ac:dyDescent="0.2">
      <c r="G1836" s="261"/>
    </row>
    <row r="1837" spans="7:7" x14ac:dyDescent="0.2">
      <c r="G1837" s="261"/>
    </row>
    <row r="1838" spans="7:7" x14ac:dyDescent="0.2">
      <c r="G1838" s="261"/>
    </row>
    <row r="1839" spans="7:7" x14ac:dyDescent="0.2">
      <c r="G1839" s="261"/>
    </row>
    <row r="1840" spans="7:7" x14ac:dyDescent="0.2">
      <c r="G1840" s="261"/>
    </row>
    <row r="1841" spans="7:7" x14ac:dyDescent="0.2">
      <c r="G1841" s="261"/>
    </row>
    <row r="1842" spans="7:7" x14ac:dyDescent="0.2">
      <c r="G1842" s="261"/>
    </row>
    <row r="1843" spans="7:7" x14ac:dyDescent="0.2">
      <c r="G1843" s="261"/>
    </row>
    <row r="1844" spans="7:7" x14ac:dyDescent="0.2">
      <c r="G1844" s="261"/>
    </row>
    <row r="1845" spans="7:7" x14ac:dyDescent="0.2">
      <c r="G1845" s="261"/>
    </row>
    <row r="1846" spans="7:7" x14ac:dyDescent="0.2">
      <c r="G1846" s="261"/>
    </row>
    <row r="1847" spans="7:7" x14ac:dyDescent="0.2">
      <c r="G1847" s="261"/>
    </row>
    <row r="1848" spans="7:7" x14ac:dyDescent="0.2">
      <c r="G1848" s="261"/>
    </row>
    <row r="1849" spans="7:7" x14ac:dyDescent="0.2">
      <c r="G1849" s="261"/>
    </row>
    <row r="1850" spans="7:7" x14ac:dyDescent="0.2">
      <c r="G1850" s="261"/>
    </row>
    <row r="1851" spans="7:7" x14ac:dyDescent="0.2">
      <c r="G1851" s="261"/>
    </row>
    <row r="1852" spans="7:7" x14ac:dyDescent="0.2">
      <c r="G1852" s="261"/>
    </row>
    <row r="1853" spans="7:7" x14ac:dyDescent="0.2">
      <c r="G1853" s="261"/>
    </row>
    <row r="1854" spans="7:7" x14ac:dyDescent="0.2">
      <c r="G1854" s="261"/>
    </row>
    <row r="1855" spans="7:7" x14ac:dyDescent="0.2">
      <c r="G1855" s="261"/>
    </row>
    <row r="1856" spans="7:7" x14ac:dyDescent="0.2">
      <c r="G1856" s="261"/>
    </row>
    <row r="1857" spans="7:7" x14ac:dyDescent="0.2">
      <c r="G1857" s="261"/>
    </row>
    <row r="1858" spans="7:7" x14ac:dyDescent="0.2">
      <c r="G1858" s="261"/>
    </row>
    <row r="1859" spans="7:7" x14ac:dyDescent="0.2">
      <c r="G1859" s="261"/>
    </row>
    <row r="1860" spans="7:7" x14ac:dyDescent="0.2">
      <c r="G1860" s="261"/>
    </row>
    <row r="1861" spans="7:7" x14ac:dyDescent="0.2">
      <c r="G1861" s="261"/>
    </row>
    <row r="1862" spans="7:7" x14ac:dyDescent="0.2">
      <c r="G1862" s="261"/>
    </row>
    <row r="1863" spans="7:7" x14ac:dyDescent="0.2">
      <c r="G1863" s="261"/>
    </row>
    <row r="1864" spans="7:7" x14ac:dyDescent="0.2">
      <c r="G1864" s="261"/>
    </row>
    <row r="1865" spans="7:7" x14ac:dyDescent="0.2">
      <c r="G1865" s="261"/>
    </row>
    <row r="1866" spans="7:7" x14ac:dyDescent="0.2">
      <c r="G1866" s="261"/>
    </row>
    <row r="1867" spans="7:7" x14ac:dyDescent="0.2">
      <c r="G1867" s="261"/>
    </row>
    <row r="1868" spans="7:7" x14ac:dyDescent="0.2">
      <c r="G1868" s="261"/>
    </row>
    <row r="1869" spans="7:7" x14ac:dyDescent="0.2">
      <c r="G1869" s="261"/>
    </row>
    <row r="1870" spans="7:7" x14ac:dyDescent="0.2">
      <c r="G1870" s="261"/>
    </row>
    <row r="1871" spans="7:7" x14ac:dyDescent="0.2">
      <c r="G1871" s="261"/>
    </row>
    <row r="1872" spans="7:7" x14ac:dyDescent="0.2">
      <c r="G1872" s="261"/>
    </row>
    <row r="1873" spans="7:7" x14ac:dyDescent="0.2">
      <c r="G1873" s="261"/>
    </row>
    <row r="1874" spans="7:7" x14ac:dyDescent="0.2">
      <c r="G1874" s="261"/>
    </row>
    <row r="1875" spans="7:7" x14ac:dyDescent="0.2">
      <c r="G1875" s="261"/>
    </row>
    <row r="1876" spans="7:7" x14ac:dyDescent="0.2">
      <c r="G1876" s="261"/>
    </row>
    <row r="1877" spans="7:7" x14ac:dyDescent="0.2">
      <c r="G1877" s="261"/>
    </row>
    <row r="1878" spans="7:7" x14ac:dyDescent="0.2">
      <c r="G1878" s="261"/>
    </row>
    <row r="1879" spans="7:7" x14ac:dyDescent="0.2">
      <c r="G1879" s="261"/>
    </row>
    <row r="1880" spans="7:7" x14ac:dyDescent="0.2">
      <c r="G1880" s="261"/>
    </row>
    <row r="1881" spans="7:7" x14ac:dyDescent="0.2">
      <c r="G1881" s="261"/>
    </row>
    <row r="1882" spans="7:7" x14ac:dyDescent="0.2">
      <c r="G1882" s="261"/>
    </row>
    <row r="1883" spans="7:7" x14ac:dyDescent="0.2">
      <c r="G1883" s="261"/>
    </row>
    <row r="1884" spans="7:7" x14ac:dyDescent="0.2">
      <c r="G1884" s="261"/>
    </row>
    <row r="1885" spans="7:7" x14ac:dyDescent="0.2">
      <c r="G1885" s="261"/>
    </row>
    <row r="1886" spans="7:7" x14ac:dyDescent="0.2">
      <c r="G1886" s="261"/>
    </row>
    <row r="1887" spans="7:7" x14ac:dyDescent="0.2">
      <c r="G1887" s="261"/>
    </row>
    <row r="1888" spans="7:7" x14ac:dyDescent="0.2">
      <c r="G1888" s="261"/>
    </row>
    <row r="1889" spans="7:7" x14ac:dyDescent="0.2">
      <c r="G1889" s="261"/>
    </row>
    <row r="1890" spans="7:7" x14ac:dyDescent="0.2">
      <c r="G1890" s="261"/>
    </row>
    <row r="1891" spans="7:7" x14ac:dyDescent="0.2">
      <c r="G1891" s="261"/>
    </row>
    <row r="1892" spans="7:7" x14ac:dyDescent="0.2">
      <c r="G1892" s="261"/>
    </row>
    <row r="1893" spans="7:7" x14ac:dyDescent="0.2">
      <c r="G1893" s="261"/>
    </row>
    <row r="1894" spans="7:7" x14ac:dyDescent="0.2">
      <c r="G1894" s="261"/>
    </row>
    <row r="1895" spans="7:7" x14ac:dyDescent="0.2">
      <c r="G1895" s="261"/>
    </row>
    <row r="1896" spans="7:7" x14ac:dyDescent="0.2">
      <c r="G1896" s="261"/>
    </row>
    <row r="1897" spans="7:7" x14ac:dyDescent="0.2">
      <c r="G1897" s="261"/>
    </row>
    <row r="1898" spans="7:7" x14ac:dyDescent="0.2">
      <c r="G1898" s="261"/>
    </row>
    <row r="1899" spans="7:7" x14ac:dyDescent="0.2">
      <c r="G1899" s="261"/>
    </row>
    <row r="1900" spans="7:7" x14ac:dyDescent="0.2">
      <c r="G1900" s="261"/>
    </row>
    <row r="1901" spans="7:7" x14ac:dyDescent="0.2">
      <c r="G1901" s="261"/>
    </row>
    <row r="1902" spans="7:7" x14ac:dyDescent="0.2">
      <c r="G1902" s="261"/>
    </row>
    <row r="1903" spans="7:7" x14ac:dyDescent="0.2">
      <c r="G1903" s="261"/>
    </row>
    <row r="1904" spans="7:7" x14ac:dyDescent="0.2">
      <c r="G1904" s="261"/>
    </row>
    <row r="1905" spans="7:7" x14ac:dyDescent="0.2">
      <c r="G1905" s="261"/>
    </row>
    <row r="1906" spans="7:7" x14ac:dyDescent="0.2">
      <c r="G1906" s="261"/>
    </row>
    <row r="1907" spans="7:7" x14ac:dyDescent="0.2">
      <c r="G1907" s="261"/>
    </row>
    <row r="1908" spans="7:7" x14ac:dyDescent="0.2">
      <c r="G1908" s="261"/>
    </row>
    <row r="1909" spans="7:7" x14ac:dyDescent="0.2">
      <c r="G1909" s="261"/>
    </row>
    <row r="1910" spans="7:7" x14ac:dyDescent="0.2">
      <c r="G1910" s="261"/>
    </row>
    <row r="1911" spans="7:7" x14ac:dyDescent="0.2">
      <c r="G1911" s="261"/>
    </row>
    <row r="1912" spans="7:7" x14ac:dyDescent="0.2">
      <c r="G1912" s="261"/>
    </row>
    <row r="1913" spans="7:7" x14ac:dyDescent="0.2">
      <c r="G1913" s="261"/>
    </row>
    <row r="1914" spans="7:7" x14ac:dyDescent="0.2">
      <c r="G1914" s="261"/>
    </row>
    <row r="1915" spans="7:7" x14ac:dyDescent="0.2">
      <c r="G1915" s="261"/>
    </row>
    <row r="1916" spans="7:7" x14ac:dyDescent="0.2">
      <c r="G1916" s="261"/>
    </row>
    <row r="1917" spans="7:7" x14ac:dyDescent="0.2">
      <c r="G1917" s="261"/>
    </row>
    <row r="1918" spans="7:7" x14ac:dyDescent="0.2">
      <c r="G1918" s="261"/>
    </row>
    <row r="1919" spans="7:7" x14ac:dyDescent="0.2">
      <c r="G1919" s="261"/>
    </row>
    <row r="1920" spans="7:7" x14ac:dyDescent="0.2">
      <c r="G1920" s="261"/>
    </row>
    <row r="1921" spans="7:7" x14ac:dyDescent="0.2">
      <c r="G1921" s="261"/>
    </row>
    <row r="1922" spans="7:7" x14ac:dyDescent="0.2">
      <c r="G1922" s="261"/>
    </row>
    <row r="1923" spans="7:7" x14ac:dyDescent="0.2">
      <c r="G1923" s="261"/>
    </row>
    <row r="1924" spans="7:7" x14ac:dyDescent="0.2">
      <c r="G1924" s="261"/>
    </row>
    <row r="1925" spans="7:7" x14ac:dyDescent="0.2">
      <c r="G1925" s="261"/>
    </row>
    <row r="1926" spans="7:7" x14ac:dyDescent="0.2">
      <c r="G1926" s="261"/>
    </row>
    <row r="1927" spans="7:7" x14ac:dyDescent="0.2">
      <c r="G1927" s="261"/>
    </row>
    <row r="1928" spans="7:7" x14ac:dyDescent="0.2">
      <c r="G1928" s="261"/>
    </row>
    <row r="1929" spans="7:7" x14ac:dyDescent="0.2">
      <c r="G1929" s="261"/>
    </row>
    <row r="1930" spans="7:7" x14ac:dyDescent="0.2">
      <c r="G1930" s="261"/>
    </row>
    <row r="1931" spans="7:7" x14ac:dyDescent="0.2">
      <c r="G1931" s="261"/>
    </row>
    <row r="1932" spans="7:7" x14ac:dyDescent="0.2">
      <c r="G1932" s="261"/>
    </row>
    <row r="1933" spans="7:7" x14ac:dyDescent="0.2">
      <c r="G1933" s="261"/>
    </row>
    <row r="1934" spans="7:7" x14ac:dyDescent="0.2">
      <c r="G1934" s="261"/>
    </row>
    <row r="1935" spans="7:7" x14ac:dyDescent="0.2">
      <c r="G1935" s="261"/>
    </row>
    <row r="1936" spans="7:7" x14ac:dyDescent="0.2">
      <c r="G1936" s="261"/>
    </row>
    <row r="1937" spans="7:7" x14ac:dyDescent="0.2">
      <c r="G1937" s="261"/>
    </row>
    <row r="1938" spans="7:7" x14ac:dyDescent="0.2">
      <c r="G1938" s="261"/>
    </row>
    <row r="1939" spans="7:7" x14ac:dyDescent="0.2">
      <c r="G1939" s="261"/>
    </row>
    <row r="1940" spans="7:7" x14ac:dyDescent="0.2">
      <c r="G1940" s="261"/>
    </row>
    <row r="1941" spans="7:7" x14ac:dyDescent="0.2">
      <c r="G1941" s="261"/>
    </row>
    <row r="1942" spans="7:7" x14ac:dyDescent="0.2">
      <c r="G1942" s="261"/>
    </row>
    <row r="1943" spans="7:7" x14ac:dyDescent="0.2">
      <c r="G1943" s="261"/>
    </row>
    <row r="1944" spans="7:7" x14ac:dyDescent="0.2">
      <c r="G1944" s="261"/>
    </row>
    <row r="1945" spans="7:7" x14ac:dyDescent="0.2">
      <c r="G1945" s="261"/>
    </row>
    <row r="1946" spans="7:7" x14ac:dyDescent="0.2">
      <c r="G1946" s="261"/>
    </row>
    <row r="1947" spans="7:7" x14ac:dyDescent="0.2">
      <c r="G1947" s="261"/>
    </row>
    <row r="1948" spans="7:7" x14ac:dyDescent="0.2">
      <c r="G1948" s="261"/>
    </row>
    <row r="1949" spans="7:7" x14ac:dyDescent="0.2">
      <c r="G1949" s="261"/>
    </row>
    <row r="1950" spans="7:7" x14ac:dyDescent="0.2">
      <c r="G1950" s="261"/>
    </row>
    <row r="1951" spans="7:7" x14ac:dyDescent="0.2">
      <c r="G1951" s="261"/>
    </row>
    <row r="1952" spans="7:7" x14ac:dyDescent="0.2">
      <c r="G1952" s="261"/>
    </row>
    <row r="1953" spans="7:7" x14ac:dyDescent="0.2">
      <c r="G1953" s="261"/>
    </row>
    <row r="1954" spans="7:7" x14ac:dyDescent="0.2">
      <c r="G1954" s="261"/>
    </row>
    <row r="1955" spans="7:7" x14ac:dyDescent="0.2">
      <c r="G1955" s="261"/>
    </row>
    <row r="1956" spans="7:7" x14ac:dyDescent="0.2">
      <c r="G1956" s="261"/>
    </row>
    <row r="1957" spans="7:7" x14ac:dyDescent="0.2">
      <c r="G1957" s="261"/>
    </row>
    <row r="1958" spans="7:7" x14ac:dyDescent="0.2">
      <c r="G1958" s="261"/>
    </row>
    <row r="1959" spans="7:7" x14ac:dyDescent="0.2">
      <c r="G1959" s="261"/>
    </row>
    <row r="1960" spans="7:7" x14ac:dyDescent="0.2">
      <c r="G1960" s="261"/>
    </row>
    <row r="1961" spans="7:7" x14ac:dyDescent="0.2">
      <c r="G1961" s="261"/>
    </row>
    <row r="1962" spans="7:7" x14ac:dyDescent="0.2">
      <c r="G1962" s="261"/>
    </row>
    <row r="1963" spans="7:7" x14ac:dyDescent="0.2">
      <c r="G1963" s="261"/>
    </row>
    <row r="1964" spans="7:7" x14ac:dyDescent="0.2">
      <c r="G1964" s="261"/>
    </row>
    <row r="1965" spans="7:7" x14ac:dyDescent="0.2">
      <c r="G1965" s="261"/>
    </row>
    <row r="1966" spans="7:7" x14ac:dyDescent="0.2">
      <c r="G1966" s="261"/>
    </row>
    <row r="1967" spans="7:7" x14ac:dyDescent="0.2">
      <c r="G1967" s="261"/>
    </row>
    <row r="1968" spans="7:7" x14ac:dyDescent="0.2">
      <c r="G1968" s="261"/>
    </row>
    <row r="1969" spans="7:7" x14ac:dyDescent="0.2">
      <c r="G1969" s="261"/>
    </row>
    <row r="1970" spans="7:7" x14ac:dyDescent="0.2">
      <c r="G1970" s="261"/>
    </row>
    <row r="1971" spans="7:7" x14ac:dyDescent="0.2">
      <c r="G1971" s="261"/>
    </row>
    <row r="1972" spans="7:7" x14ac:dyDescent="0.2">
      <c r="G1972" s="261"/>
    </row>
    <row r="1973" spans="7:7" x14ac:dyDescent="0.2">
      <c r="G1973" s="261"/>
    </row>
    <row r="1974" spans="7:7" x14ac:dyDescent="0.2">
      <c r="G1974" s="261"/>
    </row>
    <row r="1975" spans="7:7" x14ac:dyDescent="0.2">
      <c r="G1975" s="261"/>
    </row>
    <row r="1976" spans="7:7" x14ac:dyDescent="0.2">
      <c r="G1976" s="261"/>
    </row>
    <row r="1977" spans="7:7" x14ac:dyDescent="0.2">
      <c r="G1977" s="261"/>
    </row>
    <row r="1978" spans="7:7" x14ac:dyDescent="0.2">
      <c r="G1978" s="261"/>
    </row>
    <row r="1979" spans="7:7" x14ac:dyDescent="0.2">
      <c r="G1979" s="261"/>
    </row>
    <row r="1980" spans="7:7" x14ac:dyDescent="0.2">
      <c r="G1980" s="261"/>
    </row>
    <row r="1981" spans="7:7" x14ac:dyDescent="0.2">
      <c r="G1981" s="261"/>
    </row>
    <row r="1982" spans="7:7" x14ac:dyDescent="0.2">
      <c r="G1982" s="261"/>
    </row>
    <row r="1983" spans="7:7" x14ac:dyDescent="0.2">
      <c r="G1983" s="261"/>
    </row>
    <row r="1984" spans="7:7" x14ac:dyDescent="0.2">
      <c r="G1984" s="261"/>
    </row>
    <row r="1985" spans="7:7" x14ac:dyDescent="0.2">
      <c r="G1985" s="261"/>
    </row>
    <row r="1986" spans="7:7" x14ac:dyDescent="0.2">
      <c r="G1986" s="261"/>
    </row>
    <row r="1987" spans="7:7" x14ac:dyDescent="0.2">
      <c r="G1987" s="261"/>
    </row>
    <row r="1988" spans="7:7" x14ac:dyDescent="0.2">
      <c r="G1988" s="261"/>
    </row>
    <row r="1989" spans="7:7" x14ac:dyDescent="0.2">
      <c r="G1989" s="261"/>
    </row>
    <row r="1990" spans="7:7" x14ac:dyDescent="0.2">
      <c r="G1990" s="261"/>
    </row>
    <row r="1991" spans="7:7" x14ac:dyDescent="0.2">
      <c r="G1991" s="261"/>
    </row>
    <row r="1992" spans="7:7" x14ac:dyDescent="0.2">
      <c r="G1992" s="261"/>
    </row>
    <row r="1993" spans="7:7" x14ac:dyDescent="0.2">
      <c r="G1993" s="261"/>
    </row>
    <row r="1994" spans="7:7" x14ac:dyDescent="0.2">
      <c r="G1994" s="261"/>
    </row>
    <row r="1995" spans="7:7" x14ac:dyDescent="0.2">
      <c r="G1995" s="261"/>
    </row>
    <row r="1996" spans="7:7" x14ac:dyDescent="0.2">
      <c r="G1996" s="261"/>
    </row>
    <row r="1997" spans="7:7" x14ac:dyDescent="0.2">
      <c r="G1997" s="261"/>
    </row>
    <row r="1998" spans="7:7" x14ac:dyDescent="0.2">
      <c r="G1998" s="261"/>
    </row>
    <row r="1999" spans="7:7" x14ac:dyDescent="0.2">
      <c r="G1999" s="261"/>
    </row>
    <row r="2000" spans="7:7" x14ac:dyDescent="0.2">
      <c r="G2000" s="261"/>
    </row>
    <row r="2001" spans="7:7" x14ac:dyDescent="0.2">
      <c r="G2001" s="261"/>
    </row>
    <row r="2002" spans="7:7" x14ac:dyDescent="0.2">
      <c r="G2002" s="261"/>
    </row>
    <row r="2003" spans="7:7" x14ac:dyDescent="0.2">
      <c r="G2003" s="261"/>
    </row>
    <row r="2004" spans="7:7" x14ac:dyDescent="0.2">
      <c r="G2004" s="261"/>
    </row>
    <row r="2005" spans="7:7" x14ac:dyDescent="0.2">
      <c r="G2005" s="261"/>
    </row>
    <row r="2006" spans="7:7" x14ac:dyDescent="0.2">
      <c r="G2006" s="261"/>
    </row>
    <row r="2007" spans="7:7" x14ac:dyDescent="0.2">
      <c r="G2007" s="261"/>
    </row>
    <row r="2008" spans="7:7" x14ac:dyDescent="0.2">
      <c r="G2008" s="261"/>
    </row>
    <row r="2009" spans="7:7" x14ac:dyDescent="0.2">
      <c r="G2009" s="261"/>
    </row>
    <row r="2010" spans="7:7" x14ac:dyDescent="0.2">
      <c r="G2010" s="261"/>
    </row>
    <row r="2011" spans="7:7" x14ac:dyDescent="0.2">
      <c r="G2011" s="261"/>
    </row>
    <row r="2012" spans="7:7" x14ac:dyDescent="0.2">
      <c r="G2012" s="261"/>
    </row>
    <row r="2013" spans="7:7" x14ac:dyDescent="0.2">
      <c r="G2013" s="261"/>
    </row>
    <row r="2014" spans="7:7" x14ac:dyDescent="0.2">
      <c r="G2014" s="261"/>
    </row>
    <row r="2015" spans="7:7" x14ac:dyDescent="0.2">
      <c r="G2015" s="261"/>
    </row>
    <row r="2016" spans="7:7" x14ac:dyDescent="0.2">
      <c r="G2016" s="261"/>
    </row>
    <row r="2017" spans="7:7" x14ac:dyDescent="0.2">
      <c r="G2017" s="261"/>
    </row>
    <row r="2018" spans="7:7" x14ac:dyDescent="0.2">
      <c r="G2018" s="261"/>
    </row>
    <row r="2019" spans="7:7" x14ac:dyDescent="0.2">
      <c r="G2019" s="261"/>
    </row>
    <row r="2020" spans="7:7" x14ac:dyDescent="0.2">
      <c r="G2020" s="261"/>
    </row>
    <row r="2021" spans="7:7" x14ac:dyDescent="0.2">
      <c r="G2021" s="261"/>
    </row>
    <row r="2022" spans="7:7" x14ac:dyDescent="0.2">
      <c r="G2022" s="261"/>
    </row>
    <row r="2023" spans="7:7" x14ac:dyDescent="0.2">
      <c r="G2023" s="261"/>
    </row>
    <row r="2024" spans="7:7" x14ac:dyDescent="0.2">
      <c r="G2024" s="261"/>
    </row>
    <row r="2025" spans="7:7" x14ac:dyDescent="0.2">
      <c r="G2025" s="261"/>
    </row>
    <row r="2026" spans="7:7" x14ac:dyDescent="0.2">
      <c r="G2026" s="261"/>
    </row>
    <row r="2027" spans="7:7" x14ac:dyDescent="0.2">
      <c r="G2027" s="261"/>
    </row>
    <row r="2028" spans="7:7" x14ac:dyDescent="0.2">
      <c r="G2028" s="261"/>
    </row>
    <row r="2029" spans="7:7" x14ac:dyDescent="0.2">
      <c r="G2029" s="261"/>
    </row>
    <row r="2030" spans="7:7" x14ac:dyDescent="0.2">
      <c r="G2030" s="261"/>
    </row>
    <row r="2031" spans="7:7" x14ac:dyDescent="0.2">
      <c r="G2031" s="261"/>
    </row>
    <row r="2032" spans="7:7" x14ac:dyDescent="0.2">
      <c r="G2032" s="261"/>
    </row>
    <row r="2033" spans="7:7" x14ac:dyDescent="0.2">
      <c r="G2033" s="261"/>
    </row>
    <row r="2034" spans="7:7" x14ac:dyDescent="0.2">
      <c r="G2034" s="261"/>
    </row>
    <row r="2035" spans="7:7" x14ac:dyDescent="0.2">
      <c r="G2035" s="261"/>
    </row>
    <row r="2036" spans="7:7" x14ac:dyDescent="0.2">
      <c r="G2036" s="261"/>
    </row>
    <row r="2037" spans="7:7" x14ac:dyDescent="0.2">
      <c r="G2037" s="261"/>
    </row>
    <row r="2038" spans="7:7" x14ac:dyDescent="0.2">
      <c r="G2038" s="261"/>
    </row>
    <row r="2039" spans="7:7" x14ac:dyDescent="0.2">
      <c r="G2039" s="261"/>
    </row>
    <row r="2040" spans="7:7" x14ac:dyDescent="0.2">
      <c r="G2040" s="261"/>
    </row>
    <row r="2041" spans="7:7" x14ac:dyDescent="0.2">
      <c r="G2041" s="261"/>
    </row>
    <row r="2042" spans="7:7" x14ac:dyDescent="0.2">
      <c r="G2042" s="261"/>
    </row>
    <row r="2043" spans="7:7" x14ac:dyDescent="0.2">
      <c r="G2043" s="261"/>
    </row>
    <row r="2044" spans="7:7" x14ac:dyDescent="0.2">
      <c r="G2044" s="261"/>
    </row>
    <row r="2045" spans="7:7" x14ac:dyDescent="0.2">
      <c r="G2045" s="261"/>
    </row>
    <row r="2046" spans="7:7" x14ac:dyDescent="0.2">
      <c r="G2046" s="261"/>
    </row>
    <row r="2047" spans="7:7" x14ac:dyDescent="0.2">
      <c r="G2047" s="261"/>
    </row>
    <row r="2048" spans="7:7" x14ac:dyDescent="0.2">
      <c r="G2048" s="261"/>
    </row>
    <row r="2049" spans="7:7" x14ac:dyDescent="0.2">
      <c r="G2049" s="261"/>
    </row>
    <row r="2050" spans="7:7" x14ac:dyDescent="0.2">
      <c r="G2050" s="261"/>
    </row>
    <row r="2051" spans="7:7" x14ac:dyDescent="0.2">
      <c r="G2051" s="261"/>
    </row>
    <row r="2052" spans="7:7" x14ac:dyDescent="0.2">
      <c r="G2052" s="261"/>
    </row>
    <row r="2053" spans="7:7" x14ac:dyDescent="0.2">
      <c r="G2053" s="261"/>
    </row>
    <row r="2054" spans="7:7" x14ac:dyDescent="0.2">
      <c r="G2054" s="261"/>
    </row>
    <row r="2055" spans="7:7" x14ac:dyDescent="0.2">
      <c r="G2055" s="261"/>
    </row>
    <row r="2056" spans="7:7" x14ac:dyDescent="0.2">
      <c r="G2056" s="261"/>
    </row>
    <row r="2057" spans="7:7" x14ac:dyDescent="0.2">
      <c r="G2057" s="261"/>
    </row>
    <row r="2058" spans="7:7" x14ac:dyDescent="0.2">
      <c r="G2058" s="261"/>
    </row>
    <row r="2059" spans="7:7" x14ac:dyDescent="0.2">
      <c r="G2059" s="261"/>
    </row>
    <row r="2060" spans="7:7" x14ac:dyDescent="0.2">
      <c r="G2060" s="261"/>
    </row>
    <row r="2061" spans="7:7" x14ac:dyDescent="0.2">
      <c r="G2061" s="261"/>
    </row>
    <row r="2062" spans="7:7" x14ac:dyDescent="0.2">
      <c r="G2062" s="261"/>
    </row>
    <row r="2063" spans="7:7" x14ac:dyDescent="0.2">
      <c r="G2063" s="261"/>
    </row>
    <row r="2064" spans="7:7" x14ac:dyDescent="0.2">
      <c r="G2064" s="261"/>
    </row>
    <row r="2065" spans="7:7" x14ac:dyDescent="0.2">
      <c r="G2065" s="261"/>
    </row>
    <row r="2066" spans="7:7" x14ac:dyDescent="0.2">
      <c r="G2066" s="261"/>
    </row>
    <row r="2067" spans="7:7" x14ac:dyDescent="0.2">
      <c r="G2067" s="261"/>
    </row>
    <row r="2068" spans="7:7" x14ac:dyDescent="0.2">
      <c r="G2068" s="261"/>
    </row>
    <row r="2069" spans="7:7" x14ac:dyDescent="0.2">
      <c r="G2069" s="261"/>
    </row>
    <row r="2070" spans="7:7" x14ac:dyDescent="0.2">
      <c r="G2070" s="261"/>
    </row>
    <row r="2071" spans="7:7" x14ac:dyDescent="0.2">
      <c r="G2071" s="261"/>
    </row>
    <row r="2072" spans="7:7" x14ac:dyDescent="0.2">
      <c r="G2072" s="261"/>
    </row>
    <row r="2073" spans="7:7" x14ac:dyDescent="0.2">
      <c r="G2073" s="261"/>
    </row>
    <row r="2074" spans="7:7" x14ac:dyDescent="0.2">
      <c r="G2074" s="261"/>
    </row>
    <row r="2075" spans="7:7" x14ac:dyDescent="0.2">
      <c r="G2075" s="261"/>
    </row>
    <row r="2076" spans="7:7" x14ac:dyDescent="0.2">
      <c r="G2076" s="261"/>
    </row>
    <row r="2077" spans="7:7" x14ac:dyDescent="0.2">
      <c r="G2077" s="261"/>
    </row>
    <row r="2078" spans="7:7" x14ac:dyDescent="0.2">
      <c r="G2078" s="261"/>
    </row>
    <row r="2079" spans="7:7" x14ac:dyDescent="0.2">
      <c r="G2079" s="261"/>
    </row>
    <row r="2080" spans="7:7" x14ac:dyDescent="0.2">
      <c r="G2080" s="261"/>
    </row>
    <row r="2081" spans="7:7" x14ac:dyDescent="0.2">
      <c r="G2081" s="261"/>
    </row>
    <row r="2082" spans="7:7" x14ac:dyDescent="0.2">
      <c r="G2082" s="261"/>
    </row>
    <row r="2083" spans="7:7" x14ac:dyDescent="0.2">
      <c r="G2083" s="261"/>
    </row>
    <row r="2084" spans="7:7" x14ac:dyDescent="0.2">
      <c r="G2084" s="261"/>
    </row>
    <row r="2085" spans="7:7" x14ac:dyDescent="0.2">
      <c r="G2085" s="261"/>
    </row>
    <row r="2086" spans="7:7" x14ac:dyDescent="0.2">
      <c r="G2086" s="261"/>
    </row>
    <row r="2087" spans="7:7" x14ac:dyDescent="0.2">
      <c r="G2087" s="261"/>
    </row>
    <row r="2088" spans="7:7" x14ac:dyDescent="0.2">
      <c r="G2088" s="261"/>
    </row>
    <row r="2089" spans="7:7" x14ac:dyDescent="0.2">
      <c r="G2089" s="261"/>
    </row>
    <row r="2090" spans="7:7" x14ac:dyDescent="0.2">
      <c r="G2090" s="261"/>
    </row>
    <row r="2091" spans="7:7" x14ac:dyDescent="0.2">
      <c r="G2091" s="261"/>
    </row>
    <row r="2092" spans="7:7" x14ac:dyDescent="0.2">
      <c r="G2092" s="261"/>
    </row>
    <row r="2093" spans="7:7" x14ac:dyDescent="0.2">
      <c r="G2093" s="261"/>
    </row>
    <row r="2094" spans="7:7" x14ac:dyDescent="0.2">
      <c r="G2094" s="261"/>
    </row>
    <row r="2095" spans="7:7" x14ac:dyDescent="0.2">
      <c r="G2095" s="261"/>
    </row>
    <row r="2096" spans="7:7" x14ac:dyDescent="0.2">
      <c r="G2096" s="261"/>
    </row>
    <row r="2097" spans="7:7" x14ac:dyDescent="0.2">
      <c r="G2097" s="261"/>
    </row>
    <row r="2098" spans="7:7" x14ac:dyDescent="0.2">
      <c r="G2098" s="261"/>
    </row>
    <row r="2099" spans="7:7" x14ac:dyDescent="0.2">
      <c r="G2099" s="261"/>
    </row>
    <row r="2100" spans="7:7" x14ac:dyDescent="0.2">
      <c r="G2100" s="261"/>
    </row>
    <row r="2101" spans="7:7" x14ac:dyDescent="0.2">
      <c r="G2101" s="261"/>
    </row>
    <row r="2102" spans="7:7" x14ac:dyDescent="0.2">
      <c r="G2102" s="261"/>
    </row>
    <row r="2103" spans="7:7" x14ac:dyDescent="0.2">
      <c r="G2103" s="261"/>
    </row>
    <row r="2104" spans="7:7" x14ac:dyDescent="0.2">
      <c r="G2104" s="261"/>
    </row>
    <row r="2105" spans="7:7" x14ac:dyDescent="0.2">
      <c r="G2105" s="261"/>
    </row>
    <row r="2106" spans="7:7" x14ac:dyDescent="0.2">
      <c r="G2106" s="261"/>
    </row>
    <row r="2107" spans="7:7" x14ac:dyDescent="0.2">
      <c r="G2107" s="261"/>
    </row>
    <row r="2108" spans="7:7" x14ac:dyDescent="0.2">
      <c r="G2108" s="261"/>
    </row>
    <row r="2109" spans="7:7" x14ac:dyDescent="0.2">
      <c r="G2109" s="261"/>
    </row>
    <row r="2110" spans="7:7" x14ac:dyDescent="0.2">
      <c r="G2110" s="261"/>
    </row>
    <row r="2111" spans="7:7" x14ac:dyDescent="0.2">
      <c r="G2111" s="261"/>
    </row>
    <row r="2112" spans="7:7" x14ac:dyDescent="0.2">
      <c r="G2112" s="261"/>
    </row>
    <row r="2113" spans="7:7" x14ac:dyDescent="0.2">
      <c r="G2113" s="261"/>
    </row>
    <row r="2114" spans="7:7" x14ac:dyDescent="0.2">
      <c r="G2114" s="261"/>
    </row>
    <row r="2115" spans="7:7" x14ac:dyDescent="0.2">
      <c r="G2115" s="261"/>
    </row>
    <row r="2116" spans="7:7" x14ac:dyDescent="0.2">
      <c r="G2116" s="261"/>
    </row>
    <row r="2117" spans="7:7" x14ac:dyDescent="0.2">
      <c r="G2117" s="261"/>
    </row>
    <row r="2118" spans="7:7" x14ac:dyDescent="0.2">
      <c r="G2118" s="261"/>
    </row>
    <row r="2119" spans="7:7" x14ac:dyDescent="0.2">
      <c r="G2119" s="261"/>
    </row>
    <row r="2120" spans="7:7" x14ac:dyDescent="0.2">
      <c r="G2120" s="261"/>
    </row>
    <row r="2121" spans="7:7" x14ac:dyDescent="0.2">
      <c r="G2121" s="261"/>
    </row>
    <row r="2122" spans="7:7" x14ac:dyDescent="0.2">
      <c r="G2122" s="261"/>
    </row>
    <row r="2123" spans="7:7" x14ac:dyDescent="0.2">
      <c r="G2123" s="261"/>
    </row>
    <row r="2124" spans="7:7" x14ac:dyDescent="0.2">
      <c r="G2124" s="261"/>
    </row>
    <row r="2125" spans="7:7" x14ac:dyDescent="0.2">
      <c r="G2125" s="261"/>
    </row>
    <row r="2126" spans="7:7" x14ac:dyDescent="0.2">
      <c r="G2126" s="261"/>
    </row>
    <row r="2127" spans="7:7" x14ac:dyDescent="0.2">
      <c r="G2127" s="261"/>
    </row>
    <row r="2128" spans="7:7" x14ac:dyDescent="0.2">
      <c r="G2128" s="261"/>
    </row>
    <row r="2129" spans="7:7" x14ac:dyDescent="0.2">
      <c r="G2129" s="261"/>
    </row>
    <row r="2130" spans="7:7" x14ac:dyDescent="0.2">
      <c r="G2130" s="261"/>
    </row>
    <row r="2131" spans="7:7" x14ac:dyDescent="0.2">
      <c r="G2131" s="261"/>
    </row>
    <row r="2132" spans="7:7" x14ac:dyDescent="0.2">
      <c r="G2132" s="261"/>
    </row>
    <row r="2133" spans="7:7" x14ac:dyDescent="0.2">
      <c r="G2133" s="261"/>
    </row>
    <row r="2134" spans="7:7" x14ac:dyDescent="0.2">
      <c r="G2134" s="261"/>
    </row>
    <row r="2135" spans="7:7" x14ac:dyDescent="0.2">
      <c r="G2135" s="261"/>
    </row>
    <row r="2136" spans="7:7" x14ac:dyDescent="0.2">
      <c r="G2136" s="261"/>
    </row>
    <row r="2137" spans="7:7" x14ac:dyDescent="0.2">
      <c r="G2137" s="261"/>
    </row>
    <row r="2138" spans="7:7" x14ac:dyDescent="0.2">
      <c r="G2138" s="261"/>
    </row>
    <row r="2139" spans="7:7" x14ac:dyDescent="0.2">
      <c r="G2139" s="261"/>
    </row>
    <row r="2140" spans="7:7" x14ac:dyDescent="0.2">
      <c r="G2140" s="261"/>
    </row>
    <row r="2141" spans="7:7" x14ac:dyDescent="0.2">
      <c r="G2141" s="261"/>
    </row>
    <row r="2142" spans="7:7" x14ac:dyDescent="0.2">
      <c r="G2142" s="261"/>
    </row>
    <row r="2143" spans="7:7" x14ac:dyDescent="0.2">
      <c r="G2143" s="261"/>
    </row>
    <row r="2144" spans="7:7" x14ac:dyDescent="0.2">
      <c r="G2144" s="261"/>
    </row>
    <row r="2145" spans="7:7" x14ac:dyDescent="0.2">
      <c r="G2145" s="261"/>
    </row>
    <row r="2146" spans="7:7" x14ac:dyDescent="0.2">
      <c r="G2146" s="261"/>
    </row>
    <row r="2147" spans="7:7" x14ac:dyDescent="0.2">
      <c r="G2147" s="261"/>
    </row>
    <row r="2148" spans="7:7" x14ac:dyDescent="0.2">
      <c r="G2148" s="261"/>
    </row>
    <row r="2149" spans="7:7" x14ac:dyDescent="0.2">
      <c r="G2149" s="261"/>
    </row>
    <row r="2150" spans="7:7" x14ac:dyDescent="0.2">
      <c r="G2150" s="261"/>
    </row>
    <row r="2151" spans="7:7" x14ac:dyDescent="0.2">
      <c r="G2151" s="261"/>
    </row>
    <row r="2152" spans="7:7" x14ac:dyDescent="0.2">
      <c r="G2152" s="261"/>
    </row>
    <row r="2153" spans="7:7" x14ac:dyDescent="0.2">
      <c r="G2153" s="261"/>
    </row>
    <row r="2154" spans="7:7" x14ac:dyDescent="0.2">
      <c r="G2154" s="261"/>
    </row>
    <row r="2155" spans="7:7" x14ac:dyDescent="0.2">
      <c r="G2155" s="261"/>
    </row>
    <row r="2156" spans="7:7" x14ac:dyDescent="0.2">
      <c r="G2156" s="261"/>
    </row>
    <row r="2157" spans="7:7" x14ac:dyDescent="0.2">
      <c r="G2157" s="261"/>
    </row>
    <row r="2158" spans="7:7" x14ac:dyDescent="0.2">
      <c r="G2158" s="261"/>
    </row>
    <row r="2159" spans="7:7" x14ac:dyDescent="0.2">
      <c r="G2159" s="261"/>
    </row>
    <row r="2160" spans="7:7" x14ac:dyDescent="0.2">
      <c r="G2160" s="261"/>
    </row>
    <row r="2161" spans="7:7" x14ac:dyDescent="0.2">
      <c r="G2161" s="261"/>
    </row>
    <row r="2162" spans="7:7" x14ac:dyDescent="0.2">
      <c r="G2162" s="261"/>
    </row>
    <row r="2163" spans="7:7" x14ac:dyDescent="0.2">
      <c r="G2163" s="261"/>
    </row>
    <row r="2164" spans="7:7" x14ac:dyDescent="0.2">
      <c r="G2164" s="261"/>
    </row>
    <row r="2165" spans="7:7" x14ac:dyDescent="0.2">
      <c r="G2165" s="261"/>
    </row>
    <row r="2166" spans="7:7" x14ac:dyDescent="0.2">
      <c r="G2166" s="261"/>
    </row>
    <row r="2167" spans="7:7" x14ac:dyDescent="0.2">
      <c r="G2167" s="261"/>
    </row>
    <row r="2168" spans="7:7" x14ac:dyDescent="0.2">
      <c r="G2168" s="261"/>
    </row>
    <row r="2169" spans="7:7" x14ac:dyDescent="0.2">
      <c r="G2169" s="261"/>
    </row>
    <row r="2170" spans="7:7" x14ac:dyDescent="0.2">
      <c r="G2170" s="261"/>
    </row>
    <row r="2171" spans="7:7" x14ac:dyDescent="0.2">
      <c r="G2171" s="261"/>
    </row>
    <row r="2172" spans="7:7" x14ac:dyDescent="0.2">
      <c r="G2172" s="261"/>
    </row>
    <row r="2173" spans="7:7" x14ac:dyDescent="0.2">
      <c r="G2173" s="261"/>
    </row>
    <row r="2174" spans="7:7" x14ac:dyDescent="0.2">
      <c r="G2174" s="261"/>
    </row>
    <row r="2175" spans="7:7" x14ac:dyDescent="0.2">
      <c r="G2175" s="261"/>
    </row>
    <row r="2176" spans="7:7" x14ac:dyDescent="0.2">
      <c r="G2176" s="261"/>
    </row>
    <row r="2177" spans="7:7" x14ac:dyDescent="0.2">
      <c r="G2177" s="261"/>
    </row>
    <row r="2178" spans="7:7" x14ac:dyDescent="0.2">
      <c r="G2178" s="261"/>
    </row>
    <row r="2179" spans="7:7" x14ac:dyDescent="0.2">
      <c r="G2179" s="261"/>
    </row>
    <row r="2180" spans="7:7" x14ac:dyDescent="0.2">
      <c r="G2180" s="261"/>
    </row>
    <row r="2181" spans="7:7" x14ac:dyDescent="0.2">
      <c r="G2181" s="261"/>
    </row>
    <row r="2182" spans="7:7" x14ac:dyDescent="0.2">
      <c r="G2182" s="261"/>
    </row>
    <row r="2183" spans="7:7" x14ac:dyDescent="0.2">
      <c r="G2183" s="261"/>
    </row>
    <row r="2184" spans="7:7" x14ac:dyDescent="0.2">
      <c r="G2184" s="261"/>
    </row>
    <row r="2185" spans="7:7" x14ac:dyDescent="0.2">
      <c r="G2185" s="261"/>
    </row>
    <row r="2186" spans="7:7" x14ac:dyDescent="0.2">
      <c r="G2186" s="261"/>
    </row>
    <row r="2187" spans="7:7" x14ac:dyDescent="0.2">
      <c r="G2187" s="261"/>
    </row>
    <row r="2188" spans="7:7" x14ac:dyDescent="0.2">
      <c r="G2188" s="261"/>
    </row>
    <row r="2189" spans="7:7" x14ac:dyDescent="0.2">
      <c r="G2189" s="261"/>
    </row>
    <row r="2190" spans="7:7" x14ac:dyDescent="0.2">
      <c r="G2190" s="261"/>
    </row>
    <row r="2191" spans="7:7" x14ac:dyDescent="0.2">
      <c r="G2191" s="261"/>
    </row>
    <row r="2192" spans="7:7" x14ac:dyDescent="0.2">
      <c r="G2192" s="261"/>
    </row>
    <row r="2193" spans="7:7" x14ac:dyDescent="0.2">
      <c r="G2193" s="261"/>
    </row>
    <row r="2194" spans="7:7" x14ac:dyDescent="0.2">
      <c r="G2194" s="261"/>
    </row>
    <row r="2195" spans="7:7" x14ac:dyDescent="0.2">
      <c r="G2195" s="261"/>
    </row>
    <row r="2196" spans="7:7" x14ac:dyDescent="0.2">
      <c r="G2196" s="261"/>
    </row>
    <row r="2197" spans="7:7" x14ac:dyDescent="0.2">
      <c r="G2197" s="261"/>
    </row>
    <row r="2198" spans="7:7" x14ac:dyDescent="0.2">
      <c r="G2198" s="261"/>
    </row>
    <row r="2199" spans="7:7" x14ac:dyDescent="0.2">
      <c r="G2199" s="261"/>
    </row>
    <row r="2200" spans="7:7" x14ac:dyDescent="0.2">
      <c r="G2200" s="261"/>
    </row>
    <row r="2201" spans="7:7" x14ac:dyDescent="0.2">
      <c r="G2201" s="261"/>
    </row>
    <row r="2202" spans="7:7" x14ac:dyDescent="0.2">
      <c r="G2202" s="261"/>
    </row>
    <row r="2203" spans="7:7" x14ac:dyDescent="0.2">
      <c r="G2203" s="261"/>
    </row>
    <row r="2204" spans="7:7" x14ac:dyDescent="0.2">
      <c r="G2204" s="261"/>
    </row>
    <row r="2205" spans="7:7" x14ac:dyDescent="0.2">
      <c r="G2205" s="261"/>
    </row>
    <row r="2206" spans="7:7" x14ac:dyDescent="0.2">
      <c r="G2206" s="261"/>
    </row>
    <row r="2207" spans="7:7" x14ac:dyDescent="0.2">
      <c r="G2207" s="261"/>
    </row>
    <row r="2208" spans="7:7" x14ac:dyDescent="0.2">
      <c r="G2208" s="261"/>
    </row>
    <row r="2209" spans="7:7" x14ac:dyDescent="0.2">
      <c r="G2209" s="261"/>
    </row>
    <row r="2210" spans="7:7" x14ac:dyDescent="0.2">
      <c r="G2210" s="261"/>
    </row>
    <row r="2211" spans="7:7" x14ac:dyDescent="0.2">
      <c r="G2211" s="261"/>
    </row>
    <row r="2212" spans="7:7" x14ac:dyDescent="0.2">
      <c r="G2212" s="261"/>
    </row>
    <row r="2213" spans="7:7" x14ac:dyDescent="0.2">
      <c r="G2213" s="261"/>
    </row>
    <row r="2214" spans="7:7" x14ac:dyDescent="0.2">
      <c r="G2214" s="261"/>
    </row>
    <row r="2215" spans="7:7" x14ac:dyDescent="0.2">
      <c r="G2215" s="261"/>
    </row>
    <row r="2216" spans="7:7" x14ac:dyDescent="0.2">
      <c r="G2216" s="261"/>
    </row>
    <row r="2217" spans="7:7" x14ac:dyDescent="0.2">
      <c r="G2217" s="261"/>
    </row>
    <row r="2218" spans="7:7" x14ac:dyDescent="0.2">
      <c r="G2218" s="261"/>
    </row>
    <row r="2219" spans="7:7" x14ac:dyDescent="0.2">
      <c r="G2219" s="261"/>
    </row>
    <row r="2220" spans="7:7" x14ac:dyDescent="0.2">
      <c r="G2220" s="261"/>
    </row>
    <row r="2221" spans="7:7" x14ac:dyDescent="0.2">
      <c r="G2221" s="261"/>
    </row>
    <row r="2222" spans="7:7" x14ac:dyDescent="0.2">
      <c r="G2222" s="261"/>
    </row>
    <row r="2223" spans="7:7" x14ac:dyDescent="0.2">
      <c r="G2223" s="261"/>
    </row>
    <row r="2224" spans="7:7" x14ac:dyDescent="0.2">
      <c r="G2224" s="261"/>
    </row>
    <row r="2225" spans="7:7" x14ac:dyDescent="0.2">
      <c r="G2225" s="261"/>
    </row>
    <row r="2226" spans="7:7" x14ac:dyDescent="0.2">
      <c r="G2226" s="261"/>
    </row>
    <row r="2227" spans="7:7" x14ac:dyDescent="0.2">
      <c r="G2227" s="261"/>
    </row>
    <row r="2228" spans="7:7" x14ac:dyDescent="0.2">
      <c r="G2228" s="261"/>
    </row>
    <row r="2229" spans="7:7" x14ac:dyDescent="0.2">
      <c r="G2229" s="261"/>
    </row>
    <row r="2230" spans="7:7" x14ac:dyDescent="0.2">
      <c r="G2230" s="261"/>
    </row>
    <row r="2231" spans="7:7" x14ac:dyDescent="0.2">
      <c r="G2231" s="261"/>
    </row>
    <row r="2232" spans="7:7" x14ac:dyDescent="0.2">
      <c r="G2232" s="261"/>
    </row>
    <row r="2233" spans="7:7" x14ac:dyDescent="0.2">
      <c r="G2233" s="261"/>
    </row>
    <row r="2234" spans="7:7" x14ac:dyDescent="0.2">
      <c r="G2234" s="261"/>
    </row>
    <row r="2235" spans="7:7" x14ac:dyDescent="0.2">
      <c r="G2235" s="261"/>
    </row>
    <row r="2236" spans="7:7" x14ac:dyDescent="0.2">
      <c r="G2236" s="261"/>
    </row>
    <row r="2237" spans="7:7" x14ac:dyDescent="0.2">
      <c r="G2237" s="261"/>
    </row>
    <row r="2238" spans="7:7" x14ac:dyDescent="0.2">
      <c r="G2238" s="261"/>
    </row>
    <row r="2239" spans="7:7" x14ac:dyDescent="0.2">
      <c r="G2239" s="261"/>
    </row>
    <row r="2240" spans="7:7" x14ac:dyDescent="0.2">
      <c r="G2240" s="261"/>
    </row>
    <row r="2241" spans="7:7" x14ac:dyDescent="0.2">
      <c r="G2241" s="261"/>
    </row>
    <row r="2242" spans="7:7" x14ac:dyDescent="0.2">
      <c r="G2242" s="261"/>
    </row>
    <row r="2243" spans="7:7" x14ac:dyDescent="0.2">
      <c r="G2243" s="261"/>
    </row>
    <row r="2244" spans="7:7" x14ac:dyDescent="0.2">
      <c r="G2244" s="261"/>
    </row>
    <row r="2245" spans="7:7" x14ac:dyDescent="0.2">
      <c r="G2245" s="261"/>
    </row>
    <row r="2246" spans="7:7" x14ac:dyDescent="0.2">
      <c r="G2246" s="261"/>
    </row>
    <row r="2247" spans="7:7" x14ac:dyDescent="0.2">
      <c r="G2247" s="261"/>
    </row>
    <row r="2248" spans="7:7" x14ac:dyDescent="0.2">
      <c r="G2248" s="261"/>
    </row>
    <row r="2249" spans="7:7" x14ac:dyDescent="0.2">
      <c r="G2249" s="261"/>
    </row>
    <row r="2250" spans="7:7" x14ac:dyDescent="0.2">
      <c r="G2250" s="261"/>
    </row>
    <row r="2251" spans="7:7" x14ac:dyDescent="0.2">
      <c r="G2251" s="261"/>
    </row>
    <row r="2252" spans="7:7" x14ac:dyDescent="0.2">
      <c r="G2252" s="261"/>
    </row>
    <row r="2253" spans="7:7" x14ac:dyDescent="0.2">
      <c r="G2253" s="261"/>
    </row>
    <row r="2254" spans="7:7" x14ac:dyDescent="0.2">
      <c r="G2254" s="261"/>
    </row>
    <row r="2255" spans="7:7" x14ac:dyDescent="0.2">
      <c r="G2255" s="261"/>
    </row>
    <row r="2256" spans="7:7" x14ac:dyDescent="0.2">
      <c r="G2256" s="261"/>
    </row>
    <row r="2257" spans="7:7" x14ac:dyDescent="0.2">
      <c r="G2257" s="261"/>
    </row>
    <row r="2258" spans="7:7" x14ac:dyDescent="0.2">
      <c r="G2258" s="261"/>
    </row>
    <row r="2259" spans="7:7" x14ac:dyDescent="0.2">
      <c r="G2259" s="261"/>
    </row>
    <row r="2260" spans="7:7" x14ac:dyDescent="0.2">
      <c r="G2260" s="261"/>
    </row>
    <row r="2261" spans="7:7" x14ac:dyDescent="0.2">
      <c r="G2261" s="261"/>
    </row>
    <row r="2262" spans="7:7" x14ac:dyDescent="0.2">
      <c r="G2262" s="261"/>
    </row>
    <row r="2263" spans="7:7" x14ac:dyDescent="0.2">
      <c r="G2263" s="261"/>
    </row>
    <row r="2264" spans="7:7" x14ac:dyDescent="0.2">
      <c r="G2264" s="261"/>
    </row>
    <row r="2265" spans="7:7" x14ac:dyDescent="0.2">
      <c r="G2265" s="261"/>
    </row>
    <row r="2266" spans="7:7" x14ac:dyDescent="0.2">
      <c r="G2266" s="261"/>
    </row>
    <row r="2267" spans="7:7" x14ac:dyDescent="0.2">
      <c r="G2267" s="261"/>
    </row>
    <row r="2268" spans="7:7" x14ac:dyDescent="0.2">
      <c r="G2268" s="261"/>
    </row>
    <row r="2269" spans="7:7" x14ac:dyDescent="0.2">
      <c r="G2269" s="261"/>
    </row>
    <row r="2270" spans="7:7" x14ac:dyDescent="0.2">
      <c r="G2270" s="261"/>
    </row>
    <row r="2271" spans="7:7" x14ac:dyDescent="0.2">
      <c r="G2271" s="261"/>
    </row>
    <row r="2272" spans="7:7" x14ac:dyDescent="0.2">
      <c r="G2272" s="261"/>
    </row>
    <row r="2273" spans="7:7" x14ac:dyDescent="0.2">
      <c r="G2273" s="261"/>
    </row>
    <row r="2274" spans="7:7" x14ac:dyDescent="0.2">
      <c r="G2274" s="261"/>
    </row>
    <row r="2275" spans="7:7" x14ac:dyDescent="0.2">
      <c r="G2275" s="261"/>
    </row>
    <row r="2276" spans="7:7" x14ac:dyDescent="0.2">
      <c r="G2276" s="261"/>
    </row>
    <row r="2277" spans="7:7" x14ac:dyDescent="0.2">
      <c r="G2277" s="261"/>
    </row>
    <row r="2278" spans="7:7" x14ac:dyDescent="0.2">
      <c r="G2278" s="261"/>
    </row>
    <row r="2279" spans="7:7" x14ac:dyDescent="0.2">
      <c r="G2279" s="261"/>
    </row>
    <row r="2280" spans="7:7" x14ac:dyDescent="0.2">
      <c r="G2280" s="261"/>
    </row>
    <row r="2281" spans="7:7" x14ac:dyDescent="0.2">
      <c r="G2281" s="261"/>
    </row>
    <row r="2282" spans="7:7" x14ac:dyDescent="0.2">
      <c r="G2282" s="261"/>
    </row>
    <row r="2283" spans="7:7" x14ac:dyDescent="0.2">
      <c r="G2283" s="261"/>
    </row>
    <row r="2284" spans="7:7" x14ac:dyDescent="0.2">
      <c r="G2284" s="261"/>
    </row>
    <row r="2285" spans="7:7" x14ac:dyDescent="0.2">
      <c r="G2285" s="261"/>
    </row>
    <row r="2286" spans="7:7" x14ac:dyDescent="0.2">
      <c r="G2286" s="261"/>
    </row>
    <row r="2287" spans="7:7" x14ac:dyDescent="0.2">
      <c r="G2287" s="261"/>
    </row>
    <row r="2288" spans="7:7" x14ac:dyDescent="0.2">
      <c r="G2288" s="261"/>
    </row>
    <row r="2289" spans="7:7" x14ac:dyDescent="0.2">
      <c r="G2289" s="261"/>
    </row>
    <row r="2290" spans="7:7" x14ac:dyDescent="0.2">
      <c r="G2290" s="261"/>
    </row>
    <row r="2291" spans="7:7" x14ac:dyDescent="0.2">
      <c r="G2291" s="261"/>
    </row>
    <row r="2292" spans="7:7" x14ac:dyDescent="0.2">
      <c r="G2292" s="261"/>
    </row>
    <row r="2293" spans="7:7" x14ac:dyDescent="0.2">
      <c r="G2293" s="261"/>
    </row>
    <row r="2294" spans="7:7" x14ac:dyDescent="0.2">
      <c r="G2294" s="261"/>
    </row>
    <row r="2295" spans="7:7" x14ac:dyDescent="0.2">
      <c r="G2295" s="261"/>
    </row>
    <row r="2296" spans="7:7" x14ac:dyDescent="0.2">
      <c r="G2296" s="261"/>
    </row>
    <row r="2297" spans="7:7" x14ac:dyDescent="0.2">
      <c r="G2297" s="261"/>
    </row>
    <row r="2298" spans="7:7" x14ac:dyDescent="0.2">
      <c r="G2298" s="261"/>
    </row>
    <row r="2299" spans="7:7" x14ac:dyDescent="0.2">
      <c r="G2299" s="261"/>
    </row>
    <row r="2300" spans="7:7" x14ac:dyDescent="0.2">
      <c r="G2300" s="261"/>
    </row>
    <row r="2301" spans="7:7" x14ac:dyDescent="0.2">
      <c r="G2301" s="261"/>
    </row>
    <row r="2302" spans="7:7" x14ac:dyDescent="0.2">
      <c r="G2302" s="261"/>
    </row>
    <row r="2303" spans="7:7" x14ac:dyDescent="0.2">
      <c r="G2303" s="261"/>
    </row>
    <row r="2304" spans="7:7" x14ac:dyDescent="0.2">
      <c r="G2304" s="261"/>
    </row>
    <row r="2305" spans="7:7" x14ac:dyDescent="0.2">
      <c r="G2305" s="261"/>
    </row>
    <row r="2306" spans="7:7" x14ac:dyDescent="0.2">
      <c r="G2306" s="261"/>
    </row>
    <row r="2307" spans="7:7" x14ac:dyDescent="0.2">
      <c r="G2307" s="261"/>
    </row>
    <row r="2308" spans="7:7" x14ac:dyDescent="0.2">
      <c r="G2308" s="261"/>
    </row>
    <row r="2309" spans="7:7" x14ac:dyDescent="0.2">
      <c r="G2309" s="261"/>
    </row>
    <row r="2310" spans="7:7" x14ac:dyDescent="0.2">
      <c r="G2310" s="261"/>
    </row>
    <row r="2311" spans="7:7" x14ac:dyDescent="0.2">
      <c r="G2311" s="261"/>
    </row>
    <row r="2312" spans="7:7" x14ac:dyDescent="0.2">
      <c r="G2312" s="261"/>
    </row>
    <row r="2313" spans="7:7" x14ac:dyDescent="0.2">
      <c r="G2313" s="261"/>
    </row>
    <row r="2314" spans="7:7" x14ac:dyDescent="0.2">
      <c r="G2314" s="261"/>
    </row>
    <row r="2315" spans="7:7" x14ac:dyDescent="0.2">
      <c r="G2315" s="261"/>
    </row>
    <row r="2316" spans="7:7" x14ac:dyDescent="0.2">
      <c r="G2316" s="261"/>
    </row>
    <row r="2317" spans="7:7" x14ac:dyDescent="0.2">
      <c r="G2317" s="261"/>
    </row>
    <row r="2318" spans="7:7" x14ac:dyDescent="0.2">
      <c r="G2318" s="261"/>
    </row>
    <row r="2319" spans="7:7" x14ac:dyDescent="0.2">
      <c r="G2319" s="261"/>
    </row>
    <row r="2320" spans="7:7" x14ac:dyDescent="0.2">
      <c r="G2320" s="261"/>
    </row>
    <row r="2321" spans="7:7" x14ac:dyDescent="0.2">
      <c r="G2321" s="261"/>
    </row>
    <row r="2322" spans="7:7" x14ac:dyDescent="0.2">
      <c r="G2322" s="261"/>
    </row>
    <row r="2323" spans="7:7" x14ac:dyDescent="0.2">
      <c r="G2323" s="261"/>
    </row>
    <row r="2324" spans="7:7" x14ac:dyDescent="0.2">
      <c r="G2324" s="261"/>
    </row>
    <row r="2325" spans="7:7" x14ac:dyDescent="0.2">
      <c r="G2325" s="261"/>
    </row>
    <row r="2326" spans="7:7" x14ac:dyDescent="0.2">
      <c r="G2326" s="261"/>
    </row>
    <row r="2327" spans="7:7" x14ac:dyDescent="0.2">
      <c r="G2327" s="261"/>
    </row>
    <row r="2328" spans="7:7" x14ac:dyDescent="0.2">
      <c r="G2328" s="261"/>
    </row>
    <row r="2329" spans="7:7" x14ac:dyDescent="0.2">
      <c r="G2329" s="261"/>
    </row>
    <row r="2330" spans="7:7" x14ac:dyDescent="0.2">
      <c r="G2330" s="261"/>
    </row>
    <row r="2331" spans="7:7" x14ac:dyDescent="0.2">
      <c r="G2331" s="261"/>
    </row>
    <row r="2332" spans="7:7" x14ac:dyDescent="0.2">
      <c r="G2332" s="261"/>
    </row>
    <row r="2333" spans="7:7" x14ac:dyDescent="0.2">
      <c r="G2333" s="261"/>
    </row>
    <row r="2334" spans="7:7" x14ac:dyDescent="0.2">
      <c r="G2334" s="261"/>
    </row>
    <row r="2335" spans="7:7" x14ac:dyDescent="0.2">
      <c r="G2335" s="261"/>
    </row>
    <row r="2336" spans="7:7" x14ac:dyDescent="0.2">
      <c r="G2336" s="261"/>
    </row>
    <row r="2337" spans="7:7" x14ac:dyDescent="0.2">
      <c r="G2337" s="261"/>
    </row>
    <row r="2338" spans="7:7" x14ac:dyDescent="0.2">
      <c r="G2338" s="261"/>
    </row>
    <row r="2339" spans="7:7" x14ac:dyDescent="0.2">
      <c r="G2339" s="261"/>
    </row>
    <row r="2340" spans="7:7" x14ac:dyDescent="0.2">
      <c r="G2340" s="261"/>
    </row>
    <row r="2341" spans="7:7" x14ac:dyDescent="0.2">
      <c r="G2341" s="261"/>
    </row>
    <row r="2342" spans="7:7" x14ac:dyDescent="0.2">
      <c r="G2342" s="261"/>
    </row>
    <row r="2343" spans="7:7" x14ac:dyDescent="0.2">
      <c r="G2343" s="261"/>
    </row>
    <row r="2344" spans="7:7" x14ac:dyDescent="0.2">
      <c r="G2344" s="261"/>
    </row>
    <row r="2345" spans="7:7" x14ac:dyDescent="0.2">
      <c r="G2345" s="261"/>
    </row>
    <row r="2346" spans="7:7" x14ac:dyDescent="0.2">
      <c r="G2346" s="261"/>
    </row>
    <row r="2347" spans="7:7" x14ac:dyDescent="0.2">
      <c r="G2347" s="261"/>
    </row>
    <row r="2348" spans="7:7" x14ac:dyDescent="0.2">
      <c r="G2348" s="261"/>
    </row>
    <row r="2349" spans="7:7" x14ac:dyDescent="0.2">
      <c r="G2349" s="261"/>
    </row>
    <row r="2350" spans="7:7" x14ac:dyDescent="0.2">
      <c r="G2350" s="261"/>
    </row>
    <row r="2351" spans="7:7" x14ac:dyDescent="0.2">
      <c r="G2351" s="261"/>
    </row>
    <row r="2352" spans="7:7" x14ac:dyDescent="0.2">
      <c r="G2352" s="261"/>
    </row>
    <row r="2353" spans="7:7" x14ac:dyDescent="0.2">
      <c r="G2353" s="261"/>
    </row>
    <row r="2354" spans="7:7" x14ac:dyDescent="0.2">
      <c r="G2354" s="261"/>
    </row>
    <row r="2355" spans="7:7" x14ac:dyDescent="0.2">
      <c r="G2355" s="261"/>
    </row>
    <row r="2356" spans="7:7" x14ac:dyDescent="0.2">
      <c r="G2356" s="261"/>
    </row>
    <row r="2357" spans="7:7" x14ac:dyDescent="0.2">
      <c r="G2357" s="261"/>
    </row>
    <row r="2358" spans="7:7" x14ac:dyDescent="0.2">
      <c r="G2358" s="261"/>
    </row>
    <row r="2359" spans="7:7" x14ac:dyDescent="0.2">
      <c r="G2359" s="261"/>
    </row>
    <row r="2360" spans="7:7" x14ac:dyDescent="0.2">
      <c r="G2360" s="261"/>
    </row>
    <row r="2361" spans="7:7" x14ac:dyDescent="0.2">
      <c r="G2361" s="261"/>
    </row>
    <row r="2362" spans="7:7" x14ac:dyDescent="0.2">
      <c r="G2362" s="261"/>
    </row>
    <row r="2363" spans="7:7" x14ac:dyDescent="0.2">
      <c r="G2363" s="261"/>
    </row>
    <row r="2364" spans="7:7" x14ac:dyDescent="0.2">
      <c r="G2364" s="261"/>
    </row>
    <row r="2365" spans="7:7" x14ac:dyDescent="0.2">
      <c r="G2365" s="261"/>
    </row>
    <row r="2366" spans="7:7" x14ac:dyDescent="0.2">
      <c r="G2366" s="261"/>
    </row>
    <row r="2367" spans="7:7" x14ac:dyDescent="0.2">
      <c r="G2367" s="261"/>
    </row>
    <row r="2368" spans="7:7" x14ac:dyDescent="0.2">
      <c r="G2368" s="261"/>
    </row>
    <row r="2369" spans="7:7" x14ac:dyDescent="0.2">
      <c r="G2369" s="261"/>
    </row>
    <row r="2370" spans="7:7" x14ac:dyDescent="0.2">
      <c r="G2370" s="261"/>
    </row>
    <row r="2371" spans="7:7" x14ac:dyDescent="0.2">
      <c r="G2371" s="261"/>
    </row>
    <row r="2372" spans="7:7" x14ac:dyDescent="0.2">
      <c r="G2372" s="261"/>
    </row>
    <row r="2373" spans="7:7" x14ac:dyDescent="0.2">
      <c r="G2373" s="261"/>
    </row>
    <row r="2374" spans="7:7" x14ac:dyDescent="0.2">
      <c r="G2374" s="261"/>
    </row>
    <row r="2375" spans="7:7" x14ac:dyDescent="0.2">
      <c r="G2375" s="261"/>
    </row>
    <row r="2376" spans="7:7" x14ac:dyDescent="0.2">
      <c r="G2376" s="261"/>
    </row>
    <row r="2377" spans="7:7" x14ac:dyDescent="0.2">
      <c r="G2377" s="261"/>
    </row>
    <row r="2378" spans="7:7" x14ac:dyDescent="0.2">
      <c r="G2378" s="261"/>
    </row>
    <row r="2379" spans="7:7" x14ac:dyDescent="0.2">
      <c r="G2379" s="261"/>
    </row>
    <row r="2380" spans="7:7" x14ac:dyDescent="0.2">
      <c r="G2380" s="261"/>
    </row>
    <row r="2381" spans="7:7" x14ac:dyDescent="0.2">
      <c r="G2381" s="261"/>
    </row>
    <row r="2382" spans="7:7" x14ac:dyDescent="0.2">
      <c r="G2382" s="261"/>
    </row>
    <row r="2383" spans="7:7" x14ac:dyDescent="0.2">
      <c r="G2383" s="261"/>
    </row>
    <row r="2384" spans="7:7" x14ac:dyDescent="0.2">
      <c r="G2384" s="261"/>
    </row>
    <row r="2385" spans="7:7" x14ac:dyDescent="0.2">
      <c r="G2385" s="261"/>
    </row>
    <row r="2386" spans="7:7" x14ac:dyDescent="0.2">
      <c r="G2386" s="261"/>
    </row>
    <row r="2387" spans="7:7" x14ac:dyDescent="0.2">
      <c r="G2387" s="261"/>
    </row>
    <row r="2388" spans="7:7" x14ac:dyDescent="0.2">
      <c r="G2388" s="261"/>
    </row>
    <row r="2389" spans="7:7" x14ac:dyDescent="0.2">
      <c r="G2389" s="261"/>
    </row>
    <row r="2390" spans="7:7" x14ac:dyDescent="0.2">
      <c r="G2390" s="261"/>
    </row>
    <row r="2391" spans="7:7" x14ac:dyDescent="0.2">
      <c r="G2391" s="261"/>
    </row>
    <row r="2392" spans="7:7" x14ac:dyDescent="0.2">
      <c r="G2392" s="261"/>
    </row>
    <row r="2393" spans="7:7" x14ac:dyDescent="0.2">
      <c r="G2393" s="261"/>
    </row>
    <row r="2394" spans="7:7" x14ac:dyDescent="0.2">
      <c r="G2394" s="261"/>
    </row>
    <row r="2395" spans="7:7" x14ac:dyDescent="0.2">
      <c r="G2395" s="261"/>
    </row>
    <row r="2396" spans="7:7" x14ac:dyDescent="0.2">
      <c r="G2396" s="261"/>
    </row>
    <row r="2397" spans="7:7" x14ac:dyDescent="0.2">
      <c r="G2397" s="261"/>
    </row>
    <row r="2398" spans="7:7" x14ac:dyDescent="0.2">
      <c r="G2398" s="261"/>
    </row>
    <row r="2399" spans="7:7" x14ac:dyDescent="0.2">
      <c r="G2399" s="261"/>
    </row>
    <row r="2400" spans="7:7" x14ac:dyDescent="0.2">
      <c r="G2400" s="261"/>
    </row>
    <row r="2401" spans="7:7" x14ac:dyDescent="0.2">
      <c r="G2401" s="261"/>
    </row>
    <row r="2402" spans="7:7" x14ac:dyDescent="0.2">
      <c r="G2402" s="261"/>
    </row>
    <row r="2403" spans="7:7" x14ac:dyDescent="0.2">
      <c r="G2403" s="261"/>
    </row>
    <row r="2404" spans="7:7" x14ac:dyDescent="0.2">
      <c r="G2404" s="261"/>
    </row>
    <row r="2405" spans="7:7" x14ac:dyDescent="0.2">
      <c r="G2405" s="261"/>
    </row>
    <row r="2406" spans="7:7" x14ac:dyDescent="0.2">
      <c r="G2406" s="261"/>
    </row>
    <row r="2407" spans="7:7" x14ac:dyDescent="0.2">
      <c r="G2407" s="261"/>
    </row>
    <row r="2408" spans="7:7" x14ac:dyDescent="0.2">
      <c r="G2408" s="261"/>
    </row>
    <row r="2409" spans="7:7" x14ac:dyDescent="0.2">
      <c r="G2409" s="261"/>
    </row>
    <row r="2410" spans="7:7" x14ac:dyDescent="0.2">
      <c r="G2410" s="261"/>
    </row>
    <row r="2411" spans="7:7" x14ac:dyDescent="0.2">
      <c r="G2411" s="261"/>
    </row>
    <row r="2412" spans="7:7" x14ac:dyDescent="0.2">
      <c r="G2412" s="261"/>
    </row>
    <row r="2413" spans="7:7" x14ac:dyDescent="0.2">
      <c r="G2413" s="261"/>
    </row>
    <row r="2414" spans="7:7" x14ac:dyDescent="0.2">
      <c r="G2414" s="261"/>
    </row>
    <row r="2415" spans="7:7" x14ac:dyDescent="0.2">
      <c r="G2415" s="261"/>
    </row>
    <row r="2416" spans="7:7" x14ac:dyDescent="0.2">
      <c r="G2416" s="261"/>
    </row>
    <row r="2417" spans="7:7" x14ac:dyDescent="0.2">
      <c r="G2417" s="261"/>
    </row>
    <row r="2418" spans="7:7" x14ac:dyDescent="0.2">
      <c r="G2418" s="261"/>
    </row>
    <row r="2419" spans="7:7" x14ac:dyDescent="0.2">
      <c r="G2419" s="261"/>
    </row>
    <row r="2420" spans="7:7" x14ac:dyDescent="0.2">
      <c r="G2420" s="261"/>
    </row>
    <row r="2421" spans="7:7" x14ac:dyDescent="0.2">
      <c r="G2421" s="261"/>
    </row>
    <row r="2422" spans="7:7" x14ac:dyDescent="0.2">
      <c r="G2422" s="261"/>
    </row>
    <row r="2423" spans="7:7" x14ac:dyDescent="0.2">
      <c r="G2423" s="261"/>
    </row>
    <row r="2424" spans="7:7" x14ac:dyDescent="0.2">
      <c r="G2424" s="261"/>
    </row>
    <row r="2425" spans="7:7" x14ac:dyDescent="0.2">
      <c r="G2425" s="261"/>
    </row>
    <row r="2426" spans="7:7" x14ac:dyDescent="0.2">
      <c r="G2426" s="261"/>
    </row>
    <row r="2427" spans="7:7" x14ac:dyDescent="0.2">
      <c r="G2427" s="261"/>
    </row>
    <row r="2428" spans="7:7" x14ac:dyDescent="0.2">
      <c r="G2428" s="261"/>
    </row>
    <row r="2429" spans="7:7" x14ac:dyDescent="0.2">
      <c r="G2429" s="261"/>
    </row>
    <row r="2430" spans="7:7" x14ac:dyDescent="0.2">
      <c r="G2430" s="261"/>
    </row>
    <row r="2431" spans="7:7" x14ac:dyDescent="0.2">
      <c r="G2431" s="261"/>
    </row>
    <row r="2432" spans="7:7" x14ac:dyDescent="0.2">
      <c r="G2432" s="261"/>
    </row>
    <row r="2433" spans="7:7" x14ac:dyDescent="0.2">
      <c r="G2433" s="261"/>
    </row>
    <row r="2434" spans="7:7" x14ac:dyDescent="0.2">
      <c r="G2434" s="261"/>
    </row>
    <row r="2435" spans="7:7" x14ac:dyDescent="0.2">
      <c r="G2435" s="261"/>
    </row>
    <row r="2436" spans="7:7" x14ac:dyDescent="0.2">
      <c r="G2436" s="261"/>
    </row>
    <row r="2437" spans="7:7" x14ac:dyDescent="0.2">
      <c r="G2437" s="261"/>
    </row>
    <row r="2438" spans="7:7" x14ac:dyDescent="0.2">
      <c r="G2438" s="261"/>
    </row>
    <row r="2439" spans="7:7" x14ac:dyDescent="0.2">
      <c r="G2439" s="261"/>
    </row>
    <row r="2440" spans="7:7" x14ac:dyDescent="0.2">
      <c r="G2440" s="261"/>
    </row>
    <row r="2441" spans="7:7" x14ac:dyDescent="0.2">
      <c r="G2441" s="261"/>
    </row>
    <row r="2442" spans="7:7" x14ac:dyDescent="0.2">
      <c r="G2442" s="261"/>
    </row>
    <row r="2443" spans="7:7" x14ac:dyDescent="0.2">
      <c r="G2443" s="261"/>
    </row>
    <row r="2444" spans="7:7" x14ac:dyDescent="0.2">
      <c r="G2444" s="261"/>
    </row>
    <row r="2445" spans="7:7" x14ac:dyDescent="0.2">
      <c r="G2445" s="261"/>
    </row>
    <row r="2446" spans="7:7" x14ac:dyDescent="0.2">
      <c r="G2446" s="261"/>
    </row>
    <row r="2447" spans="7:7" x14ac:dyDescent="0.2">
      <c r="G2447" s="261"/>
    </row>
    <row r="2448" spans="7:7" x14ac:dyDescent="0.2">
      <c r="G2448" s="261"/>
    </row>
    <row r="2449" spans="7:7" x14ac:dyDescent="0.2">
      <c r="G2449" s="261"/>
    </row>
    <row r="2450" spans="7:7" x14ac:dyDescent="0.2">
      <c r="G2450" s="261"/>
    </row>
    <row r="2451" spans="7:7" x14ac:dyDescent="0.2">
      <c r="G2451" s="261"/>
    </row>
    <row r="2452" spans="7:7" x14ac:dyDescent="0.2">
      <c r="G2452" s="261"/>
    </row>
    <row r="2453" spans="7:7" x14ac:dyDescent="0.2">
      <c r="G2453" s="261"/>
    </row>
    <row r="2454" spans="7:7" x14ac:dyDescent="0.2">
      <c r="G2454" s="261"/>
    </row>
    <row r="2455" spans="7:7" x14ac:dyDescent="0.2">
      <c r="G2455" s="261"/>
    </row>
    <row r="2456" spans="7:7" x14ac:dyDescent="0.2">
      <c r="G2456" s="261"/>
    </row>
    <row r="2457" spans="7:7" x14ac:dyDescent="0.2">
      <c r="G2457" s="261"/>
    </row>
    <row r="2458" spans="7:7" x14ac:dyDescent="0.2">
      <c r="G2458" s="261"/>
    </row>
    <row r="2459" spans="7:7" x14ac:dyDescent="0.2">
      <c r="G2459" s="261"/>
    </row>
    <row r="2460" spans="7:7" x14ac:dyDescent="0.2">
      <c r="G2460" s="261"/>
    </row>
    <row r="2461" spans="7:7" x14ac:dyDescent="0.2">
      <c r="G2461" s="261"/>
    </row>
    <row r="2462" spans="7:7" x14ac:dyDescent="0.2">
      <c r="G2462" s="261"/>
    </row>
    <row r="2463" spans="7:7" x14ac:dyDescent="0.2">
      <c r="G2463" s="261"/>
    </row>
    <row r="2464" spans="7:7" x14ac:dyDescent="0.2">
      <c r="G2464" s="261"/>
    </row>
    <row r="2465" spans="7:7" x14ac:dyDescent="0.2">
      <c r="G2465" s="261"/>
    </row>
    <row r="2466" spans="7:7" x14ac:dyDescent="0.2">
      <c r="G2466" s="261"/>
    </row>
    <row r="2467" spans="7:7" x14ac:dyDescent="0.2">
      <c r="G2467" s="261"/>
    </row>
    <row r="2468" spans="7:7" x14ac:dyDescent="0.2">
      <c r="G2468" s="261"/>
    </row>
    <row r="2469" spans="7:7" x14ac:dyDescent="0.2">
      <c r="G2469" s="261"/>
    </row>
    <row r="2470" spans="7:7" x14ac:dyDescent="0.2">
      <c r="G2470" s="261"/>
    </row>
    <row r="2471" spans="7:7" x14ac:dyDescent="0.2">
      <c r="G2471" s="261"/>
    </row>
    <row r="2472" spans="7:7" x14ac:dyDescent="0.2">
      <c r="G2472" s="261"/>
    </row>
    <row r="2473" spans="7:7" x14ac:dyDescent="0.2">
      <c r="G2473" s="261"/>
    </row>
    <row r="2474" spans="7:7" x14ac:dyDescent="0.2">
      <c r="G2474" s="261"/>
    </row>
    <row r="2475" spans="7:7" x14ac:dyDescent="0.2">
      <c r="G2475" s="261"/>
    </row>
    <row r="2476" spans="7:7" x14ac:dyDescent="0.2">
      <c r="G2476" s="261"/>
    </row>
    <row r="2477" spans="7:7" x14ac:dyDescent="0.2">
      <c r="G2477" s="261"/>
    </row>
    <row r="2478" spans="7:7" x14ac:dyDescent="0.2">
      <c r="G2478" s="261"/>
    </row>
    <row r="2479" spans="7:7" x14ac:dyDescent="0.2">
      <c r="G2479" s="261"/>
    </row>
    <row r="2480" spans="7:7" x14ac:dyDescent="0.2">
      <c r="G2480" s="261"/>
    </row>
    <row r="2481" spans="7:7" x14ac:dyDescent="0.2">
      <c r="G2481" s="261"/>
    </row>
    <row r="2482" spans="7:7" x14ac:dyDescent="0.2">
      <c r="G2482" s="261"/>
    </row>
    <row r="2483" spans="7:7" x14ac:dyDescent="0.2">
      <c r="G2483" s="261"/>
    </row>
    <row r="2484" spans="7:7" x14ac:dyDescent="0.2">
      <c r="G2484" s="261"/>
    </row>
    <row r="2485" spans="7:7" x14ac:dyDescent="0.2">
      <c r="G2485" s="261"/>
    </row>
    <row r="2486" spans="7:7" x14ac:dyDescent="0.2">
      <c r="G2486" s="261"/>
    </row>
    <row r="2487" spans="7:7" x14ac:dyDescent="0.2">
      <c r="G2487" s="261"/>
    </row>
    <row r="2488" spans="7:7" x14ac:dyDescent="0.2">
      <c r="G2488" s="261"/>
    </row>
    <row r="2489" spans="7:7" x14ac:dyDescent="0.2">
      <c r="G2489" s="261"/>
    </row>
    <row r="2490" spans="7:7" x14ac:dyDescent="0.2">
      <c r="G2490" s="261"/>
    </row>
    <row r="2491" spans="7:7" x14ac:dyDescent="0.2">
      <c r="G2491" s="261"/>
    </row>
    <row r="2492" spans="7:7" x14ac:dyDescent="0.2">
      <c r="G2492" s="261"/>
    </row>
    <row r="2493" spans="7:7" x14ac:dyDescent="0.2">
      <c r="G2493" s="261"/>
    </row>
    <row r="2494" spans="7:7" x14ac:dyDescent="0.2">
      <c r="G2494" s="261"/>
    </row>
    <row r="2495" spans="7:7" x14ac:dyDescent="0.2">
      <c r="G2495" s="261"/>
    </row>
    <row r="2496" spans="7:7" x14ac:dyDescent="0.2">
      <c r="G2496" s="261"/>
    </row>
    <row r="2497" spans="7:7" x14ac:dyDescent="0.2">
      <c r="G2497" s="261"/>
    </row>
    <row r="2498" spans="7:7" x14ac:dyDescent="0.2">
      <c r="G2498" s="261"/>
    </row>
    <row r="2499" spans="7:7" x14ac:dyDescent="0.2">
      <c r="G2499" s="261"/>
    </row>
    <row r="2500" spans="7:7" x14ac:dyDescent="0.2">
      <c r="G2500" s="261"/>
    </row>
    <row r="2501" spans="7:7" x14ac:dyDescent="0.2">
      <c r="G2501" s="261"/>
    </row>
    <row r="2502" spans="7:7" x14ac:dyDescent="0.2">
      <c r="G2502" s="261"/>
    </row>
    <row r="2503" spans="7:7" x14ac:dyDescent="0.2">
      <c r="G2503" s="261"/>
    </row>
    <row r="2504" spans="7:7" x14ac:dyDescent="0.2">
      <c r="G2504" s="261"/>
    </row>
    <row r="2505" spans="7:7" x14ac:dyDescent="0.2">
      <c r="G2505" s="261"/>
    </row>
    <row r="2506" spans="7:7" x14ac:dyDescent="0.2">
      <c r="G2506" s="261"/>
    </row>
    <row r="2507" spans="7:7" x14ac:dyDescent="0.2">
      <c r="G2507" s="261"/>
    </row>
    <row r="2508" spans="7:7" x14ac:dyDescent="0.2">
      <c r="G2508" s="261"/>
    </row>
    <row r="2509" spans="7:7" x14ac:dyDescent="0.2">
      <c r="G2509" s="261"/>
    </row>
    <row r="2510" spans="7:7" x14ac:dyDescent="0.2">
      <c r="G2510" s="261"/>
    </row>
    <row r="2511" spans="7:7" x14ac:dyDescent="0.2">
      <c r="G2511" s="261"/>
    </row>
    <row r="2512" spans="7:7" x14ac:dyDescent="0.2">
      <c r="G2512" s="261"/>
    </row>
    <row r="2513" spans="7:7" x14ac:dyDescent="0.2">
      <c r="G2513" s="261"/>
    </row>
    <row r="2514" spans="7:7" x14ac:dyDescent="0.2">
      <c r="G2514" s="261"/>
    </row>
    <row r="2515" spans="7:7" x14ac:dyDescent="0.2">
      <c r="G2515" s="261"/>
    </row>
    <row r="2516" spans="7:7" x14ac:dyDescent="0.2">
      <c r="G2516" s="261"/>
    </row>
    <row r="2517" spans="7:7" x14ac:dyDescent="0.2">
      <c r="G2517" s="261"/>
    </row>
    <row r="2518" spans="7:7" x14ac:dyDescent="0.2">
      <c r="G2518" s="261"/>
    </row>
    <row r="2519" spans="7:7" x14ac:dyDescent="0.2">
      <c r="G2519" s="261"/>
    </row>
    <row r="2520" spans="7:7" x14ac:dyDescent="0.2">
      <c r="G2520" s="261"/>
    </row>
    <row r="2521" spans="7:7" x14ac:dyDescent="0.2">
      <c r="G2521" s="261"/>
    </row>
    <row r="2522" spans="7:7" x14ac:dyDescent="0.2">
      <c r="G2522" s="261"/>
    </row>
    <row r="2523" spans="7:7" x14ac:dyDescent="0.2">
      <c r="G2523" s="261"/>
    </row>
    <row r="2524" spans="7:7" x14ac:dyDescent="0.2">
      <c r="G2524" s="261"/>
    </row>
    <row r="2525" spans="7:7" x14ac:dyDescent="0.2">
      <c r="G2525" s="261"/>
    </row>
    <row r="2526" spans="7:7" x14ac:dyDescent="0.2">
      <c r="G2526" s="261"/>
    </row>
    <row r="2527" spans="7:7" x14ac:dyDescent="0.2">
      <c r="G2527" s="261"/>
    </row>
    <row r="2528" spans="7:7" x14ac:dyDescent="0.2">
      <c r="G2528" s="261"/>
    </row>
    <row r="2529" spans="7:7" x14ac:dyDescent="0.2">
      <c r="G2529" s="261"/>
    </row>
    <row r="2530" spans="7:7" x14ac:dyDescent="0.2">
      <c r="G2530" s="261"/>
    </row>
    <row r="2531" spans="7:7" x14ac:dyDescent="0.2">
      <c r="G2531" s="261"/>
    </row>
    <row r="2532" spans="7:7" x14ac:dyDescent="0.2">
      <c r="G2532" s="261"/>
    </row>
    <row r="2533" spans="7:7" x14ac:dyDescent="0.2">
      <c r="G2533" s="261"/>
    </row>
    <row r="2534" spans="7:7" x14ac:dyDescent="0.2">
      <c r="G2534" s="261"/>
    </row>
    <row r="2535" spans="7:7" x14ac:dyDescent="0.2">
      <c r="G2535" s="261"/>
    </row>
    <row r="2536" spans="7:7" x14ac:dyDescent="0.2">
      <c r="G2536" s="261"/>
    </row>
    <row r="2537" spans="7:7" x14ac:dyDescent="0.2">
      <c r="G2537" s="261"/>
    </row>
    <row r="2538" spans="7:7" x14ac:dyDescent="0.2">
      <c r="G2538" s="261"/>
    </row>
    <row r="2539" spans="7:7" x14ac:dyDescent="0.2">
      <c r="G2539" s="261"/>
    </row>
    <row r="2540" spans="7:7" x14ac:dyDescent="0.2">
      <c r="G2540" s="261"/>
    </row>
    <row r="2541" spans="7:7" x14ac:dyDescent="0.2">
      <c r="G2541" s="261"/>
    </row>
    <row r="2542" spans="7:7" x14ac:dyDescent="0.2">
      <c r="G2542" s="261"/>
    </row>
    <row r="2543" spans="7:7" x14ac:dyDescent="0.2">
      <c r="G2543" s="261"/>
    </row>
    <row r="2544" spans="7:7" x14ac:dyDescent="0.2">
      <c r="G2544" s="261"/>
    </row>
    <row r="2545" spans="7:7" x14ac:dyDescent="0.2">
      <c r="G2545" s="261"/>
    </row>
    <row r="2546" spans="7:7" x14ac:dyDescent="0.2">
      <c r="G2546" s="261"/>
    </row>
    <row r="2547" spans="7:7" x14ac:dyDescent="0.2">
      <c r="G2547" s="261"/>
    </row>
    <row r="2548" spans="7:7" x14ac:dyDescent="0.2">
      <c r="G2548" s="261"/>
    </row>
    <row r="2549" spans="7:7" x14ac:dyDescent="0.2">
      <c r="G2549" s="261"/>
    </row>
    <row r="2550" spans="7:7" x14ac:dyDescent="0.2">
      <c r="G2550" s="261"/>
    </row>
    <row r="2551" spans="7:7" x14ac:dyDescent="0.2">
      <c r="G2551" s="261"/>
    </row>
    <row r="2552" spans="7:7" x14ac:dyDescent="0.2">
      <c r="G2552" s="261"/>
    </row>
    <row r="2553" spans="7:7" x14ac:dyDescent="0.2">
      <c r="G2553" s="261"/>
    </row>
    <row r="2554" spans="7:7" x14ac:dyDescent="0.2">
      <c r="G2554" s="261"/>
    </row>
    <row r="2555" spans="7:7" x14ac:dyDescent="0.2">
      <c r="G2555" s="261"/>
    </row>
    <row r="2556" spans="7:7" x14ac:dyDescent="0.2">
      <c r="G2556" s="261"/>
    </row>
    <row r="2557" spans="7:7" x14ac:dyDescent="0.2">
      <c r="G2557" s="261"/>
    </row>
    <row r="2558" spans="7:7" x14ac:dyDescent="0.2">
      <c r="G2558" s="261"/>
    </row>
    <row r="2559" spans="7:7" x14ac:dyDescent="0.2">
      <c r="G2559" s="261"/>
    </row>
    <row r="2560" spans="7:7" x14ac:dyDescent="0.2">
      <c r="G2560" s="261"/>
    </row>
    <row r="2561" spans="7:7" x14ac:dyDescent="0.2">
      <c r="G2561" s="261"/>
    </row>
    <row r="2562" spans="7:7" x14ac:dyDescent="0.2">
      <c r="G2562" s="261"/>
    </row>
    <row r="2563" spans="7:7" x14ac:dyDescent="0.2">
      <c r="G2563" s="261"/>
    </row>
    <row r="2564" spans="7:7" x14ac:dyDescent="0.2">
      <c r="G2564" s="261"/>
    </row>
    <row r="2565" spans="7:7" x14ac:dyDescent="0.2">
      <c r="G2565" s="261"/>
    </row>
    <row r="2566" spans="7:7" x14ac:dyDescent="0.2">
      <c r="G2566" s="261"/>
    </row>
    <row r="2567" spans="7:7" x14ac:dyDescent="0.2">
      <c r="G2567" s="261"/>
    </row>
    <row r="2568" spans="7:7" x14ac:dyDescent="0.2">
      <c r="G2568" s="261"/>
    </row>
    <row r="2569" spans="7:7" x14ac:dyDescent="0.2">
      <c r="G2569" s="261"/>
    </row>
    <row r="2570" spans="7:7" x14ac:dyDescent="0.2">
      <c r="G2570" s="261"/>
    </row>
    <row r="2571" spans="7:7" x14ac:dyDescent="0.2">
      <c r="G2571" s="261"/>
    </row>
    <row r="2572" spans="7:7" x14ac:dyDescent="0.2">
      <c r="G2572" s="261"/>
    </row>
    <row r="2573" spans="7:7" x14ac:dyDescent="0.2">
      <c r="G2573" s="261"/>
    </row>
    <row r="2574" spans="7:7" x14ac:dyDescent="0.2">
      <c r="G2574" s="261"/>
    </row>
    <row r="2575" spans="7:7" x14ac:dyDescent="0.2">
      <c r="G2575" s="261"/>
    </row>
    <row r="2576" spans="7:7" x14ac:dyDescent="0.2">
      <c r="G2576" s="261"/>
    </row>
    <row r="2577" spans="7:7" x14ac:dyDescent="0.2">
      <c r="G2577" s="261"/>
    </row>
    <row r="2578" spans="7:7" x14ac:dyDescent="0.2">
      <c r="G2578" s="261"/>
    </row>
    <row r="2579" spans="7:7" x14ac:dyDescent="0.2">
      <c r="G2579" s="261"/>
    </row>
    <row r="2580" spans="7:7" x14ac:dyDescent="0.2">
      <c r="G2580" s="261"/>
    </row>
    <row r="2581" spans="7:7" x14ac:dyDescent="0.2">
      <c r="G2581" s="261"/>
    </row>
    <row r="2582" spans="7:7" x14ac:dyDescent="0.2">
      <c r="G2582" s="261"/>
    </row>
    <row r="2583" spans="7:7" x14ac:dyDescent="0.2">
      <c r="G2583" s="261"/>
    </row>
    <row r="2584" spans="7:7" x14ac:dyDescent="0.2">
      <c r="G2584" s="261"/>
    </row>
    <row r="2585" spans="7:7" x14ac:dyDescent="0.2">
      <c r="G2585" s="261"/>
    </row>
    <row r="2586" spans="7:7" x14ac:dyDescent="0.2">
      <c r="G2586" s="261"/>
    </row>
    <row r="2587" spans="7:7" x14ac:dyDescent="0.2">
      <c r="G2587" s="261"/>
    </row>
    <row r="2588" spans="7:7" x14ac:dyDescent="0.2">
      <c r="G2588" s="261"/>
    </row>
    <row r="2589" spans="7:7" x14ac:dyDescent="0.2">
      <c r="G2589" s="261"/>
    </row>
    <row r="2590" spans="7:7" x14ac:dyDescent="0.2">
      <c r="G2590" s="261"/>
    </row>
    <row r="2591" spans="7:7" x14ac:dyDescent="0.2">
      <c r="G2591" s="261"/>
    </row>
    <row r="2592" spans="7:7" x14ac:dyDescent="0.2">
      <c r="G2592" s="261"/>
    </row>
    <row r="2593" spans="7:7" x14ac:dyDescent="0.2">
      <c r="G2593" s="261"/>
    </row>
    <row r="2594" spans="7:7" x14ac:dyDescent="0.2">
      <c r="G2594" s="261"/>
    </row>
    <row r="2595" spans="7:7" x14ac:dyDescent="0.2">
      <c r="G2595" s="261"/>
    </row>
    <row r="2596" spans="7:7" x14ac:dyDescent="0.2">
      <c r="G2596" s="261"/>
    </row>
    <row r="2597" spans="7:7" x14ac:dyDescent="0.2">
      <c r="G2597" s="261"/>
    </row>
    <row r="2598" spans="7:7" x14ac:dyDescent="0.2">
      <c r="G2598" s="261"/>
    </row>
    <row r="2599" spans="7:7" x14ac:dyDescent="0.2">
      <c r="G2599" s="261"/>
    </row>
    <row r="2600" spans="7:7" x14ac:dyDescent="0.2">
      <c r="G2600" s="261"/>
    </row>
    <row r="2601" spans="7:7" x14ac:dyDescent="0.2">
      <c r="G2601" s="261"/>
    </row>
    <row r="2602" spans="7:7" x14ac:dyDescent="0.2">
      <c r="G2602" s="261"/>
    </row>
    <row r="2603" spans="7:7" x14ac:dyDescent="0.2">
      <c r="G2603" s="261"/>
    </row>
    <row r="2604" spans="7:7" x14ac:dyDescent="0.2">
      <c r="G2604" s="261"/>
    </row>
    <row r="2605" spans="7:7" x14ac:dyDescent="0.2">
      <c r="G2605" s="261"/>
    </row>
    <row r="2606" spans="7:7" x14ac:dyDescent="0.2">
      <c r="G2606" s="261"/>
    </row>
    <row r="2607" spans="7:7" x14ac:dyDescent="0.2">
      <c r="G2607" s="261"/>
    </row>
    <row r="2608" spans="7:7" x14ac:dyDescent="0.2">
      <c r="G2608" s="261"/>
    </row>
    <row r="2609" spans="7:7" x14ac:dyDescent="0.2">
      <c r="G2609" s="261"/>
    </row>
    <row r="2610" spans="7:7" x14ac:dyDescent="0.2">
      <c r="G2610" s="261"/>
    </row>
    <row r="2611" spans="7:7" x14ac:dyDescent="0.2">
      <c r="G2611" s="261"/>
    </row>
    <row r="2612" spans="7:7" x14ac:dyDescent="0.2">
      <c r="G2612" s="261"/>
    </row>
    <row r="2613" spans="7:7" x14ac:dyDescent="0.2">
      <c r="G2613" s="261"/>
    </row>
    <row r="2614" spans="7:7" x14ac:dyDescent="0.2">
      <c r="G2614" s="261"/>
    </row>
    <row r="2615" spans="7:7" x14ac:dyDescent="0.2">
      <c r="G2615" s="261"/>
    </row>
    <row r="2616" spans="7:7" x14ac:dyDescent="0.2">
      <c r="G2616" s="261"/>
    </row>
    <row r="2617" spans="7:7" x14ac:dyDescent="0.2">
      <c r="G2617" s="261"/>
    </row>
    <row r="2618" spans="7:7" x14ac:dyDescent="0.2">
      <c r="G2618" s="261"/>
    </row>
    <row r="2619" spans="7:7" x14ac:dyDescent="0.2">
      <c r="G2619" s="261"/>
    </row>
    <row r="2620" spans="7:7" x14ac:dyDescent="0.2">
      <c r="G2620" s="261"/>
    </row>
    <row r="2621" spans="7:7" x14ac:dyDescent="0.2">
      <c r="G2621" s="261"/>
    </row>
    <row r="2622" spans="7:7" x14ac:dyDescent="0.2">
      <c r="G2622" s="261"/>
    </row>
    <row r="2623" spans="7:7" x14ac:dyDescent="0.2">
      <c r="G2623" s="261"/>
    </row>
    <row r="2624" spans="7:7" x14ac:dyDescent="0.2">
      <c r="G2624" s="261"/>
    </row>
    <row r="2625" spans="7:7" x14ac:dyDescent="0.2">
      <c r="G2625" s="261"/>
    </row>
    <row r="2626" spans="7:7" x14ac:dyDescent="0.2">
      <c r="G2626" s="261"/>
    </row>
    <row r="2627" spans="7:7" x14ac:dyDescent="0.2">
      <c r="G2627" s="261"/>
    </row>
    <row r="2628" spans="7:7" x14ac:dyDescent="0.2">
      <c r="G2628" s="261"/>
    </row>
    <row r="2629" spans="7:7" x14ac:dyDescent="0.2">
      <c r="G2629" s="261"/>
    </row>
    <row r="2630" spans="7:7" x14ac:dyDescent="0.2">
      <c r="G2630" s="261"/>
    </row>
    <row r="2631" spans="7:7" x14ac:dyDescent="0.2">
      <c r="G2631" s="261"/>
    </row>
    <row r="2632" spans="7:7" x14ac:dyDescent="0.2">
      <c r="G2632" s="261"/>
    </row>
    <row r="2633" spans="7:7" x14ac:dyDescent="0.2">
      <c r="G2633" s="261"/>
    </row>
    <row r="2634" spans="7:7" x14ac:dyDescent="0.2">
      <c r="G2634" s="261"/>
    </row>
    <row r="2635" spans="7:7" x14ac:dyDescent="0.2">
      <c r="G2635" s="261"/>
    </row>
    <row r="2636" spans="7:7" x14ac:dyDescent="0.2">
      <c r="G2636" s="261"/>
    </row>
    <row r="2637" spans="7:7" x14ac:dyDescent="0.2">
      <c r="G2637" s="261"/>
    </row>
    <row r="2638" spans="7:7" x14ac:dyDescent="0.2">
      <c r="G2638" s="261"/>
    </row>
    <row r="2639" spans="7:7" x14ac:dyDescent="0.2">
      <c r="G2639" s="261"/>
    </row>
    <row r="2640" spans="7:7" x14ac:dyDescent="0.2">
      <c r="G2640" s="261"/>
    </row>
    <row r="2641" spans="7:7" x14ac:dyDescent="0.2">
      <c r="G2641" s="261"/>
    </row>
    <row r="2642" spans="7:7" x14ac:dyDescent="0.2">
      <c r="G2642" s="261"/>
    </row>
    <row r="2643" spans="7:7" x14ac:dyDescent="0.2">
      <c r="G2643" s="261"/>
    </row>
    <row r="2644" spans="7:7" x14ac:dyDescent="0.2">
      <c r="G2644" s="261"/>
    </row>
    <row r="2645" spans="7:7" x14ac:dyDescent="0.2">
      <c r="G2645" s="261"/>
    </row>
    <row r="2646" spans="7:7" x14ac:dyDescent="0.2">
      <c r="G2646" s="261"/>
    </row>
    <row r="2647" spans="7:7" x14ac:dyDescent="0.2">
      <c r="G2647" s="261"/>
    </row>
    <row r="2648" spans="7:7" x14ac:dyDescent="0.2">
      <c r="G2648" s="261"/>
    </row>
    <row r="2649" spans="7:7" x14ac:dyDescent="0.2">
      <c r="G2649" s="261"/>
    </row>
    <row r="2650" spans="7:7" x14ac:dyDescent="0.2">
      <c r="G2650" s="261"/>
    </row>
    <row r="2651" spans="7:7" x14ac:dyDescent="0.2">
      <c r="G2651" s="261"/>
    </row>
    <row r="2652" spans="7:7" x14ac:dyDescent="0.2">
      <c r="G2652" s="261"/>
    </row>
    <row r="2653" spans="7:7" x14ac:dyDescent="0.2">
      <c r="G2653" s="261"/>
    </row>
    <row r="2654" spans="7:7" x14ac:dyDescent="0.2">
      <c r="G2654" s="261"/>
    </row>
    <row r="2655" spans="7:7" x14ac:dyDescent="0.2">
      <c r="G2655" s="261"/>
    </row>
    <row r="2656" spans="7:7" x14ac:dyDescent="0.2">
      <c r="G2656" s="261"/>
    </row>
    <row r="2657" spans="7:7" x14ac:dyDescent="0.2">
      <c r="G2657" s="261"/>
    </row>
    <row r="2658" spans="7:7" x14ac:dyDescent="0.2">
      <c r="G2658" s="261"/>
    </row>
    <row r="2659" spans="7:7" x14ac:dyDescent="0.2">
      <c r="G2659" s="261"/>
    </row>
    <row r="2660" spans="7:7" x14ac:dyDescent="0.2">
      <c r="G2660" s="261"/>
    </row>
    <row r="2661" spans="7:7" x14ac:dyDescent="0.2">
      <c r="G2661" s="261"/>
    </row>
    <row r="2662" spans="7:7" x14ac:dyDescent="0.2">
      <c r="G2662" s="261"/>
    </row>
    <row r="2663" spans="7:7" x14ac:dyDescent="0.2">
      <c r="G2663" s="261"/>
    </row>
    <row r="2664" spans="7:7" x14ac:dyDescent="0.2">
      <c r="G2664" s="261"/>
    </row>
    <row r="2665" spans="7:7" x14ac:dyDescent="0.2">
      <c r="G2665" s="261"/>
    </row>
    <row r="2666" spans="7:7" x14ac:dyDescent="0.2">
      <c r="G2666" s="261"/>
    </row>
    <row r="2667" spans="7:7" x14ac:dyDescent="0.2">
      <c r="G2667" s="261"/>
    </row>
    <row r="2668" spans="7:7" x14ac:dyDescent="0.2">
      <c r="G2668" s="261"/>
    </row>
    <row r="2669" spans="7:7" x14ac:dyDescent="0.2">
      <c r="G2669" s="261"/>
    </row>
    <row r="2670" spans="7:7" x14ac:dyDescent="0.2">
      <c r="G2670" s="261"/>
    </row>
    <row r="2671" spans="7:7" x14ac:dyDescent="0.2">
      <c r="G2671" s="261"/>
    </row>
    <row r="2672" spans="7:7" x14ac:dyDescent="0.2">
      <c r="G2672" s="261"/>
    </row>
    <row r="2673" spans="7:7" x14ac:dyDescent="0.2">
      <c r="G2673" s="261"/>
    </row>
    <row r="2674" spans="7:7" x14ac:dyDescent="0.2">
      <c r="G2674" s="261"/>
    </row>
    <row r="2675" spans="7:7" x14ac:dyDescent="0.2">
      <c r="G2675" s="261"/>
    </row>
    <row r="2676" spans="7:7" x14ac:dyDescent="0.2">
      <c r="G2676" s="261"/>
    </row>
    <row r="2677" spans="7:7" x14ac:dyDescent="0.2">
      <c r="G2677" s="261"/>
    </row>
    <row r="2678" spans="7:7" x14ac:dyDescent="0.2">
      <c r="G2678" s="261"/>
    </row>
    <row r="2679" spans="7:7" x14ac:dyDescent="0.2">
      <c r="G2679" s="261"/>
    </row>
    <row r="2680" spans="7:7" x14ac:dyDescent="0.2">
      <c r="G2680" s="261"/>
    </row>
    <row r="2681" spans="7:7" x14ac:dyDescent="0.2">
      <c r="G2681" s="261"/>
    </row>
    <row r="2682" spans="7:7" x14ac:dyDescent="0.2">
      <c r="G2682" s="261"/>
    </row>
    <row r="2683" spans="7:7" x14ac:dyDescent="0.2">
      <c r="G2683" s="261"/>
    </row>
    <row r="2684" spans="7:7" x14ac:dyDescent="0.2">
      <c r="G2684" s="261"/>
    </row>
    <row r="2685" spans="7:7" x14ac:dyDescent="0.2">
      <c r="G2685" s="261"/>
    </row>
    <row r="2686" spans="7:7" x14ac:dyDescent="0.2">
      <c r="G2686" s="261"/>
    </row>
    <row r="2687" spans="7:7" x14ac:dyDescent="0.2">
      <c r="G2687" s="261"/>
    </row>
    <row r="2688" spans="7:7" x14ac:dyDescent="0.2">
      <c r="G2688" s="261"/>
    </row>
    <row r="2689" spans="7:7" x14ac:dyDescent="0.2">
      <c r="G2689" s="261"/>
    </row>
    <row r="2690" spans="7:7" x14ac:dyDescent="0.2">
      <c r="G2690" s="261"/>
    </row>
    <row r="2691" spans="7:7" x14ac:dyDescent="0.2">
      <c r="G2691" s="261"/>
    </row>
    <row r="2692" spans="7:7" x14ac:dyDescent="0.2">
      <c r="G2692" s="261"/>
    </row>
    <row r="2693" spans="7:7" x14ac:dyDescent="0.2">
      <c r="G2693" s="261"/>
    </row>
    <row r="2694" spans="7:7" x14ac:dyDescent="0.2">
      <c r="G2694" s="261"/>
    </row>
    <row r="2695" spans="7:7" x14ac:dyDescent="0.2">
      <c r="G2695" s="261"/>
    </row>
    <row r="2696" spans="7:7" x14ac:dyDescent="0.2">
      <c r="G2696" s="261"/>
    </row>
    <row r="2697" spans="7:7" x14ac:dyDescent="0.2">
      <c r="G2697" s="261"/>
    </row>
    <row r="2698" spans="7:7" x14ac:dyDescent="0.2">
      <c r="G2698" s="261"/>
    </row>
    <row r="2699" spans="7:7" x14ac:dyDescent="0.2">
      <c r="G2699" s="261"/>
    </row>
    <row r="2700" spans="7:7" x14ac:dyDescent="0.2">
      <c r="G2700" s="261"/>
    </row>
    <row r="2701" spans="7:7" x14ac:dyDescent="0.2">
      <c r="G2701" s="261"/>
    </row>
    <row r="2702" spans="7:7" x14ac:dyDescent="0.2">
      <c r="G2702" s="261"/>
    </row>
    <row r="2703" spans="7:7" x14ac:dyDescent="0.2">
      <c r="G2703" s="261"/>
    </row>
    <row r="2704" spans="7:7" x14ac:dyDescent="0.2">
      <c r="G2704" s="261"/>
    </row>
    <row r="2705" spans="7:7" x14ac:dyDescent="0.2">
      <c r="G2705" s="261"/>
    </row>
    <row r="2706" spans="7:7" x14ac:dyDescent="0.2">
      <c r="G2706" s="261"/>
    </row>
    <row r="2707" spans="7:7" x14ac:dyDescent="0.2">
      <c r="G2707" s="261"/>
    </row>
    <row r="2708" spans="7:7" x14ac:dyDescent="0.2">
      <c r="G2708" s="261"/>
    </row>
    <row r="2709" spans="7:7" x14ac:dyDescent="0.2">
      <c r="G2709" s="261"/>
    </row>
    <row r="2710" spans="7:7" x14ac:dyDescent="0.2">
      <c r="G2710" s="261"/>
    </row>
    <row r="2711" spans="7:7" x14ac:dyDescent="0.2">
      <c r="G2711" s="261"/>
    </row>
    <row r="2712" spans="7:7" x14ac:dyDescent="0.2">
      <c r="G2712" s="261"/>
    </row>
    <row r="2713" spans="7:7" x14ac:dyDescent="0.2">
      <c r="G2713" s="261"/>
    </row>
    <row r="2714" spans="7:7" x14ac:dyDescent="0.2">
      <c r="G2714" s="261"/>
    </row>
    <row r="2715" spans="7:7" x14ac:dyDescent="0.2">
      <c r="G2715" s="261"/>
    </row>
    <row r="2716" spans="7:7" x14ac:dyDescent="0.2">
      <c r="G2716" s="261"/>
    </row>
    <row r="2717" spans="7:7" x14ac:dyDescent="0.2">
      <c r="G2717" s="261"/>
    </row>
    <row r="2718" spans="7:7" x14ac:dyDescent="0.2">
      <c r="G2718" s="261"/>
    </row>
    <row r="2719" spans="7:7" x14ac:dyDescent="0.2">
      <c r="G2719" s="261"/>
    </row>
    <row r="2720" spans="7:7" x14ac:dyDescent="0.2">
      <c r="G2720" s="261"/>
    </row>
    <row r="2721" spans="7:7" x14ac:dyDescent="0.2">
      <c r="G2721" s="261"/>
    </row>
    <row r="2722" spans="7:7" x14ac:dyDescent="0.2">
      <c r="G2722" s="261"/>
    </row>
    <row r="2723" spans="7:7" x14ac:dyDescent="0.2">
      <c r="G2723" s="261"/>
    </row>
    <row r="2724" spans="7:7" x14ac:dyDescent="0.2">
      <c r="G2724" s="261"/>
    </row>
    <row r="2725" spans="7:7" x14ac:dyDescent="0.2">
      <c r="G2725" s="261"/>
    </row>
    <row r="2726" spans="7:7" x14ac:dyDescent="0.2">
      <c r="G2726" s="261"/>
    </row>
    <row r="2727" spans="7:7" x14ac:dyDescent="0.2">
      <c r="G2727" s="261"/>
    </row>
    <row r="2728" spans="7:7" x14ac:dyDescent="0.2">
      <c r="G2728" s="261"/>
    </row>
    <row r="2729" spans="7:7" x14ac:dyDescent="0.2">
      <c r="G2729" s="261"/>
    </row>
    <row r="2730" spans="7:7" x14ac:dyDescent="0.2">
      <c r="G2730" s="261"/>
    </row>
    <row r="2731" spans="7:7" x14ac:dyDescent="0.2">
      <c r="G2731" s="261"/>
    </row>
    <row r="2732" spans="7:7" x14ac:dyDescent="0.2">
      <c r="G2732" s="261"/>
    </row>
    <row r="2733" spans="7:7" x14ac:dyDescent="0.2">
      <c r="G2733" s="261"/>
    </row>
    <row r="2734" spans="7:7" x14ac:dyDescent="0.2">
      <c r="G2734" s="261"/>
    </row>
    <row r="2735" spans="7:7" x14ac:dyDescent="0.2">
      <c r="G2735" s="261"/>
    </row>
    <row r="2736" spans="7:7" x14ac:dyDescent="0.2">
      <c r="G2736" s="261"/>
    </row>
    <row r="2737" spans="7:7" x14ac:dyDescent="0.2">
      <c r="G2737" s="261"/>
    </row>
    <row r="2738" spans="7:7" x14ac:dyDescent="0.2">
      <c r="G2738" s="261"/>
    </row>
    <row r="2739" spans="7:7" x14ac:dyDescent="0.2">
      <c r="G2739" s="261"/>
    </row>
    <row r="2740" spans="7:7" x14ac:dyDescent="0.2">
      <c r="G2740" s="261"/>
    </row>
    <row r="2741" spans="7:7" x14ac:dyDescent="0.2">
      <c r="G2741" s="261"/>
    </row>
    <row r="2742" spans="7:7" x14ac:dyDescent="0.2">
      <c r="G2742" s="261"/>
    </row>
    <row r="2743" spans="7:7" x14ac:dyDescent="0.2">
      <c r="G2743" s="261"/>
    </row>
    <row r="2744" spans="7:7" x14ac:dyDescent="0.2">
      <c r="G2744" s="261"/>
    </row>
    <row r="2745" spans="7:7" x14ac:dyDescent="0.2">
      <c r="G2745" s="261"/>
    </row>
    <row r="2746" spans="7:7" x14ac:dyDescent="0.2">
      <c r="G2746" s="261"/>
    </row>
    <row r="2747" spans="7:7" x14ac:dyDescent="0.2">
      <c r="G2747" s="261"/>
    </row>
    <row r="2748" spans="7:7" x14ac:dyDescent="0.2">
      <c r="G2748" s="261"/>
    </row>
    <row r="2749" spans="7:7" x14ac:dyDescent="0.2">
      <c r="G2749" s="261"/>
    </row>
    <row r="2750" spans="7:7" x14ac:dyDescent="0.2">
      <c r="G2750" s="261"/>
    </row>
    <row r="2751" spans="7:7" x14ac:dyDescent="0.2">
      <c r="G2751" s="261"/>
    </row>
    <row r="2752" spans="7:7" x14ac:dyDescent="0.2">
      <c r="G2752" s="261"/>
    </row>
    <row r="2753" spans="7:7" x14ac:dyDescent="0.2">
      <c r="G2753" s="261"/>
    </row>
    <row r="2754" spans="7:7" x14ac:dyDescent="0.2">
      <c r="G2754" s="261"/>
    </row>
    <row r="2755" spans="7:7" x14ac:dyDescent="0.2">
      <c r="G2755" s="261"/>
    </row>
    <row r="2756" spans="7:7" x14ac:dyDescent="0.2">
      <c r="G2756" s="261"/>
    </row>
    <row r="2757" spans="7:7" x14ac:dyDescent="0.2">
      <c r="G2757" s="261"/>
    </row>
    <row r="2758" spans="7:7" x14ac:dyDescent="0.2">
      <c r="G2758" s="261"/>
    </row>
    <row r="2759" spans="7:7" x14ac:dyDescent="0.2">
      <c r="G2759" s="261"/>
    </row>
    <row r="2760" spans="7:7" x14ac:dyDescent="0.2">
      <c r="G2760" s="261"/>
    </row>
    <row r="2761" spans="7:7" x14ac:dyDescent="0.2">
      <c r="G2761" s="261"/>
    </row>
    <row r="2762" spans="7:7" x14ac:dyDescent="0.2">
      <c r="G2762" s="261"/>
    </row>
    <row r="2763" spans="7:7" x14ac:dyDescent="0.2">
      <c r="G2763" s="261"/>
    </row>
    <row r="2764" spans="7:7" x14ac:dyDescent="0.2">
      <c r="G2764" s="261"/>
    </row>
    <row r="2765" spans="7:7" x14ac:dyDescent="0.2">
      <c r="G2765" s="261"/>
    </row>
    <row r="2766" spans="7:7" x14ac:dyDescent="0.2">
      <c r="G2766" s="261"/>
    </row>
    <row r="2767" spans="7:7" x14ac:dyDescent="0.2">
      <c r="G2767" s="261"/>
    </row>
    <row r="2768" spans="7:7" x14ac:dyDescent="0.2">
      <c r="G2768" s="261"/>
    </row>
    <row r="2769" spans="7:7" x14ac:dyDescent="0.2">
      <c r="G2769" s="261"/>
    </row>
    <row r="2770" spans="7:7" x14ac:dyDescent="0.2">
      <c r="G2770" s="261"/>
    </row>
    <row r="2771" spans="7:7" x14ac:dyDescent="0.2">
      <c r="G2771" s="261"/>
    </row>
    <row r="2772" spans="7:7" x14ac:dyDescent="0.2">
      <c r="G2772" s="261"/>
    </row>
    <row r="2773" spans="7:7" x14ac:dyDescent="0.2">
      <c r="G2773" s="261"/>
    </row>
    <row r="2774" spans="7:7" x14ac:dyDescent="0.2">
      <c r="G2774" s="261"/>
    </row>
    <row r="2775" spans="7:7" x14ac:dyDescent="0.2">
      <c r="G2775" s="261"/>
    </row>
    <row r="2776" spans="7:7" x14ac:dyDescent="0.2">
      <c r="G2776" s="261"/>
    </row>
    <row r="2777" spans="7:7" x14ac:dyDescent="0.2">
      <c r="G2777" s="261"/>
    </row>
    <row r="2778" spans="7:7" x14ac:dyDescent="0.2">
      <c r="G2778" s="261"/>
    </row>
    <row r="2779" spans="7:7" x14ac:dyDescent="0.2">
      <c r="G2779" s="261"/>
    </row>
    <row r="2780" spans="7:7" x14ac:dyDescent="0.2">
      <c r="G2780" s="261"/>
    </row>
    <row r="2781" spans="7:7" x14ac:dyDescent="0.2">
      <c r="G2781" s="261"/>
    </row>
    <row r="2782" spans="7:7" x14ac:dyDescent="0.2">
      <c r="G2782" s="261"/>
    </row>
    <row r="2783" spans="7:7" x14ac:dyDescent="0.2">
      <c r="G2783" s="261"/>
    </row>
    <row r="2784" spans="7:7" x14ac:dyDescent="0.2">
      <c r="G2784" s="261"/>
    </row>
    <row r="2785" spans="7:7" x14ac:dyDescent="0.2">
      <c r="G2785" s="261"/>
    </row>
    <row r="2786" spans="7:7" x14ac:dyDescent="0.2">
      <c r="G2786" s="261"/>
    </row>
    <row r="2787" spans="7:7" x14ac:dyDescent="0.2">
      <c r="G2787" s="261"/>
    </row>
    <row r="2788" spans="7:7" x14ac:dyDescent="0.2">
      <c r="G2788" s="261"/>
    </row>
    <row r="2789" spans="7:7" x14ac:dyDescent="0.2">
      <c r="G2789" s="261"/>
    </row>
    <row r="2790" spans="7:7" x14ac:dyDescent="0.2">
      <c r="G2790" s="261"/>
    </row>
    <row r="2791" spans="7:7" x14ac:dyDescent="0.2">
      <c r="G2791" s="261"/>
    </row>
    <row r="2792" spans="7:7" x14ac:dyDescent="0.2">
      <c r="G2792" s="261"/>
    </row>
    <row r="2793" spans="7:7" x14ac:dyDescent="0.2">
      <c r="G2793" s="261"/>
    </row>
    <row r="2794" spans="7:7" x14ac:dyDescent="0.2">
      <c r="G2794" s="261"/>
    </row>
    <row r="2795" spans="7:7" x14ac:dyDescent="0.2">
      <c r="G2795" s="261"/>
    </row>
    <row r="2796" spans="7:7" x14ac:dyDescent="0.2">
      <c r="G2796" s="261"/>
    </row>
    <row r="2797" spans="7:7" x14ac:dyDescent="0.2">
      <c r="G2797" s="261"/>
    </row>
    <row r="2798" spans="7:7" x14ac:dyDescent="0.2">
      <c r="G2798" s="261"/>
    </row>
    <row r="2799" spans="7:7" x14ac:dyDescent="0.2">
      <c r="G2799" s="261"/>
    </row>
    <row r="2800" spans="7:7" x14ac:dyDescent="0.2">
      <c r="G2800" s="261"/>
    </row>
    <row r="2801" spans="7:7" x14ac:dyDescent="0.2">
      <c r="G2801" s="261"/>
    </row>
    <row r="2802" spans="7:7" x14ac:dyDescent="0.2">
      <c r="G2802" s="261"/>
    </row>
    <row r="2803" spans="7:7" x14ac:dyDescent="0.2">
      <c r="G2803" s="261"/>
    </row>
    <row r="2804" spans="7:7" x14ac:dyDescent="0.2">
      <c r="G2804" s="261"/>
    </row>
    <row r="2805" spans="7:7" x14ac:dyDescent="0.2">
      <c r="G2805" s="261"/>
    </row>
    <row r="2806" spans="7:7" x14ac:dyDescent="0.2">
      <c r="G2806" s="261"/>
    </row>
    <row r="2807" spans="7:7" x14ac:dyDescent="0.2">
      <c r="G2807" s="261"/>
    </row>
    <row r="2808" spans="7:7" x14ac:dyDescent="0.2">
      <c r="G2808" s="261"/>
    </row>
    <row r="2809" spans="7:7" x14ac:dyDescent="0.2">
      <c r="G2809" s="261"/>
    </row>
    <row r="2810" spans="7:7" x14ac:dyDescent="0.2">
      <c r="G2810" s="261"/>
    </row>
    <row r="2811" spans="7:7" x14ac:dyDescent="0.2">
      <c r="G2811" s="261"/>
    </row>
    <row r="2812" spans="7:7" x14ac:dyDescent="0.2">
      <c r="G2812" s="261"/>
    </row>
    <row r="2813" spans="7:7" x14ac:dyDescent="0.2">
      <c r="G2813" s="261"/>
    </row>
    <row r="2814" spans="7:7" x14ac:dyDescent="0.2">
      <c r="G2814" s="261"/>
    </row>
    <row r="2815" spans="7:7" x14ac:dyDescent="0.2">
      <c r="G2815" s="261"/>
    </row>
    <row r="2816" spans="7:7" x14ac:dyDescent="0.2">
      <c r="G2816" s="261"/>
    </row>
    <row r="2817" spans="7:7" x14ac:dyDescent="0.2">
      <c r="G2817" s="261"/>
    </row>
    <row r="2818" spans="7:7" x14ac:dyDescent="0.2">
      <c r="G2818" s="261"/>
    </row>
    <row r="2819" spans="7:7" x14ac:dyDescent="0.2">
      <c r="G2819" s="261"/>
    </row>
    <row r="2820" spans="7:7" x14ac:dyDescent="0.2">
      <c r="G2820" s="261"/>
    </row>
    <row r="2821" spans="7:7" x14ac:dyDescent="0.2">
      <c r="G2821" s="261"/>
    </row>
    <row r="2822" spans="7:7" x14ac:dyDescent="0.2">
      <c r="G2822" s="261"/>
    </row>
    <row r="2823" spans="7:7" x14ac:dyDescent="0.2">
      <c r="G2823" s="261"/>
    </row>
    <row r="2824" spans="7:7" x14ac:dyDescent="0.2">
      <c r="G2824" s="261"/>
    </row>
    <row r="2825" spans="7:7" x14ac:dyDescent="0.2">
      <c r="G2825" s="261"/>
    </row>
    <row r="2826" spans="7:7" x14ac:dyDescent="0.2">
      <c r="G2826" s="261"/>
    </row>
    <row r="2827" spans="7:7" x14ac:dyDescent="0.2">
      <c r="G2827" s="261"/>
    </row>
    <row r="2828" spans="7:7" x14ac:dyDescent="0.2">
      <c r="G2828" s="261"/>
    </row>
    <row r="2829" spans="7:7" x14ac:dyDescent="0.2">
      <c r="G2829" s="261"/>
    </row>
    <row r="2830" spans="7:7" x14ac:dyDescent="0.2">
      <c r="G2830" s="261"/>
    </row>
    <row r="2831" spans="7:7" x14ac:dyDescent="0.2">
      <c r="G2831" s="261"/>
    </row>
    <row r="2832" spans="7:7" x14ac:dyDescent="0.2">
      <c r="G2832" s="261"/>
    </row>
    <row r="2833" spans="7:7" x14ac:dyDescent="0.2">
      <c r="G2833" s="261"/>
    </row>
    <row r="2834" spans="7:7" x14ac:dyDescent="0.2">
      <c r="G2834" s="261"/>
    </row>
    <row r="2835" spans="7:7" x14ac:dyDescent="0.2">
      <c r="G2835" s="261"/>
    </row>
    <row r="2836" spans="7:7" x14ac:dyDescent="0.2">
      <c r="G2836" s="261"/>
    </row>
    <row r="2837" spans="7:7" x14ac:dyDescent="0.2">
      <c r="G2837" s="261"/>
    </row>
    <row r="2838" spans="7:7" x14ac:dyDescent="0.2">
      <c r="G2838" s="261"/>
    </row>
    <row r="2839" spans="7:7" x14ac:dyDescent="0.2">
      <c r="G2839" s="261"/>
    </row>
    <row r="2840" spans="7:7" x14ac:dyDescent="0.2">
      <c r="G2840" s="261"/>
    </row>
    <row r="2841" spans="7:7" x14ac:dyDescent="0.2">
      <c r="G2841" s="261"/>
    </row>
    <row r="2842" spans="7:7" x14ac:dyDescent="0.2">
      <c r="G2842" s="261"/>
    </row>
    <row r="2843" spans="7:7" x14ac:dyDescent="0.2">
      <c r="G2843" s="261"/>
    </row>
    <row r="2844" spans="7:7" x14ac:dyDescent="0.2">
      <c r="G2844" s="261"/>
    </row>
    <row r="2845" spans="7:7" x14ac:dyDescent="0.2">
      <c r="G2845" s="261"/>
    </row>
    <row r="2846" spans="7:7" x14ac:dyDescent="0.2">
      <c r="G2846" s="261"/>
    </row>
    <row r="2847" spans="7:7" x14ac:dyDescent="0.2">
      <c r="G2847" s="261"/>
    </row>
    <row r="2848" spans="7:7" x14ac:dyDescent="0.2">
      <c r="G2848" s="261"/>
    </row>
    <row r="2849" spans="7:7" x14ac:dyDescent="0.2">
      <c r="G2849" s="261"/>
    </row>
    <row r="2850" spans="7:7" x14ac:dyDescent="0.2">
      <c r="G2850" s="261"/>
    </row>
    <row r="2851" spans="7:7" x14ac:dyDescent="0.2">
      <c r="G2851" s="261"/>
    </row>
    <row r="2852" spans="7:7" x14ac:dyDescent="0.2">
      <c r="G2852" s="261"/>
    </row>
    <row r="2853" spans="7:7" x14ac:dyDescent="0.2">
      <c r="G2853" s="261"/>
    </row>
    <row r="2854" spans="7:7" x14ac:dyDescent="0.2">
      <c r="G2854" s="261"/>
    </row>
    <row r="2855" spans="7:7" x14ac:dyDescent="0.2">
      <c r="G2855" s="261"/>
    </row>
    <row r="2856" spans="7:7" x14ac:dyDescent="0.2">
      <c r="G2856" s="261"/>
    </row>
    <row r="2857" spans="7:7" x14ac:dyDescent="0.2">
      <c r="G2857" s="261"/>
    </row>
    <row r="2858" spans="7:7" x14ac:dyDescent="0.2">
      <c r="G2858" s="261"/>
    </row>
    <row r="2859" spans="7:7" x14ac:dyDescent="0.2">
      <c r="G2859" s="261"/>
    </row>
    <row r="2860" spans="7:7" x14ac:dyDescent="0.2">
      <c r="G2860" s="261"/>
    </row>
    <row r="2861" spans="7:7" x14ac:dyDescent="0.2">
      <c r="G2861" s="261"/>
    </row>
    <row r="2862" spans="7:7" x14ac:dyDescent="0.2">
      <c r="G2862" s="261"/>
    </row>
    <row r="2863" spans="7:7" x14ac:dyDescent="0.2">
      <c r="G2863" s="261"/>
    </row>
    <row r="2864" spans="7:7" x14ac:dyDescent="0.2">
      <c r="G2864" s="261"/>
    </row>
    <row r="2865" spans="7:7" x14ac:dyDescent="0.2">
      <c r="G2865" s="261"/>
    </row>
    <row r="2866" spans="7:7" x14ac:dyDescent="0.2">
      <c r="G2866" s="261"/>
    </row>
    <row r="2867" spans="7:7" x14ac:dyDescent="0.2">
      <c r="G2867" s="261"/>
    </row>
    <row r="2868" spans="7:7" x14ac:dyDescent="0.2">
      <c r="G2868" s="261"/>
    </row>
    <row r="2869" spans="7:7" x14ac:dyDescent="0.2">
      <c r="G2869" s="261"/>
    </row>
    <row r="2870" spans="7:7" x14ac:dyDescent="0.2">
      <c r="G2870" s="261"/>
    </row>
    <row r="2871" spans="7:7" x14ac:dyDescent="0.2">
      <c r="G2871" s="261"/>
    </row>
    <row r="2872" spans="7:7" x14ac:dyDescent="0.2">
      <c r="G2872" s="261"/>
    </row>
    <row r="2873" spans="7:7" x14ac:dyDescent="0.2">
      <c r="G2873" s="261"/>
    </row>
    <row r="2874" spans="7:7" x14ac:dyDescent="0.2">
      <c r="G2874" s="261"/>
    </row>
    <row r="2875" spans="7:7" x14ac:dyDescent="0.2">
      <c r="G2875" s="261"/>
    </row>
    <row r="2876" spans="7:7" x14ac:dyDescent="0.2">
      <c r="G2876" s="261"/>
    </row>
    <row r="2877" spans="7:7" x14ac:dyDescent="0.2">
      <c r="G2877" s="261"/>
    </row>
    <row r="2878" spans="7:7" x14ac:dyDescent="0.2">
      <c r="G2878" s="261"/>
    </row>
    <row r="2879" spans="7:7" x14ac:dyDescent="0.2">
      <c r="G2879" s="261"/>
    </row>
    <row r="2880" spans="7:7" x14ac:dyDescent="0.2">
      <c r="G2880" s="261"/>
    </row>
    <row r="2881" spans="7:7" x14ac:dyDescent="0.2">
      <c r="G2881" s="261"/>
    </row>
    <row r="2882" spans="7:7" x14ac:dyDescent="0.2">
      <c r="G2882" s="261"/>
    </row>
    <row r="2883" spans="7:7" x14ac:dyDescent="0.2">
      <c r="G2883" s="261"/>
    </row>
    <row r="2884" spans="7:7" x14ac:dyDescent="0.2">
      <c r="G2884" s="261"/>
    </row>
    <row r="2885" spans="7:7" x14ac:dyDescent="0.2">
      <c r="G2885" s="261"/>
    </row>
    <row r="2886" spans="7:7" x14ac:dyDescent="0.2">
      <c r="G2886" s="261"/>
    </row>
    <row r="2887" spans="7:7" x14ac:dyDescent="0.2">
      <c r="G2887" s="261"/>
    </row>
    <row r="2888" spans="7:7" x14ac:dyDescent="0.2">
      <c r="G2888" s="261"/>
    </row>
    <row r="2889" spans="7:7" x14ac:dyDescent="0.2">
      <c r="G2889" s="261"/>
    </row>
    <row r="2890" spans="7:7" x14ac:dyDescent="0.2">
      <c r="G2890" s="261"/>
    </row>
    <row r="2891" spans="7:7" x14ac:dyDescent="0.2">
      <c r="G2891" s="261"/>
    </row>
    <row r="2892" spans="7:7" x14ac:dyDescent="0.2">
      <c r="G2892" s="261"/>
    </row>
    <row r="2893" spans="7:7" x14ac:dyDescent="0.2">
      <c r="G2893" s="261"/>
    </row>
    <row r="2894" spans="7:7" x14ac:dyDescent="0.2">
      <c r="G2894" s="261"/>
    </row>
    <row r="2895" spans="7:7" x14ac:dyDescent="0.2">
      <c r="G2895" s="261"/>
    </row>
    <row r="2896" spans="7:7" x14ac:dyDescent="0.2">
      <c r="G2896" s="261"/>
    </row>
    <row r="2897" spans="7:7" x14ac:dyDescent="0.2">
      <c r="G2897" s="261"/>
    </row>
    <row r="2898" spans="7:7" x14ac:dyDescent="0.2">
      <c r="G2898" s="261"/>
    </row>
    <row r="2899" spans="7:7" x14ac:dyDescent="0.2">
      <c r="G2899" s="261"/>
    </row>
    <row r="2900" spans="7:7" x14ac:dyDescent="0.2">
      <c r="G2900" s="261"/>
    </row>
    <row r="2901" spans="7:7" x14ac:dyDescent="0.2">
      <c r="G2901" s="261"/>
    </row>
    <row r="2902" spans="7:7" x14ac:dyDescent="0.2">
      <c r="G2902" s="261"/>
    </row>
    <row r="2903" spans="7:7" x14ac:dyDescent="0.2">
      <c r="G2903" s="261"/>
    </row>
    <row r="2904" spans="7:7" x14ac:dyDescent="0.2">
      <c r="G2904" s="261"/>
    </row>
    <row r="2905" spans="7:7" x14ac:dyDescent="0.2">
      <c r="G2905" s="261"/>
    </row>
    <row r="2906" spans="7:7" x14ac:dyDescent="0.2">
      <c r="G2906" s="261"/>
    </row>
    <row r="2907" spans="7:7" x14ac:dyDescent="0.2">
      <c r="G2907" s="261"/>
    </row>
    <row r="2908" spans="7:7" x14ac:dyDescent="0.2">
      <c r="G2908" s="261"/>
    </row>
    <row r="2909" spans="7:7" x14ac:dyDescent="0.2">
      <c r="G2909" s="261"/>
    </row>
    <row r="2910" spans="7:7" x14ac:dyDescent="0.2">
      <c r="G2910" s="261"/>
    </row>
    <row r="2911" spans="7:7" x14ac:dyDescent="0.2">
      <c r="G2911" s="261"/>
    </row>
    <row r="2912" spans="7:7" x14ac:dyDescent="0.2">
      <c r="G2912" s="261"/>
    </row>
    <row r="2913" spans="7:7" x14ac:dyDescent="0.2">
      <c r="G2913" s="261"/>
    </row>
    <row r="2914" spans="7:7" x14ac:dyDescent="0.2">
      <c r="G2914" s="261"/>
    </row>
    <row r="2915" spans="7:7" x14ac:dyDescent="0.2">
      <c r="G2915" s="261"/>
    </row>
    <row r="2916" spans="7:7" x14ac:dyDescent="0.2">
      <c r="G2916" s="261"/>
    </row>
    <row r="2917" spans="7:7" x14ac:dyDescent="0.2">
      <c r="G2917" s="261"/>
    </row>
    <row r="2918" spans="7:7" x14ac:dyDescent="0.2">
      <c r="G2918" s="261"/>
    </row>
    <row r="2919" spans="7:7" x14ac:dyDescent="0.2">
      <c r="G2919" s="261"/>
    </row>
    <row r="2920" spans="7:7" x14ac:dyDescent="0.2">
      <c r="G2920" s="261"/>
    </row>
    <row r="2921" spans="7:7" x14ac:dyDescent="0.2">
      <c r="G2921" s="261"/>
    </row>
    <row r="2922" spans="7:7" x14ac:dyDescent="0.2">
      <c r="G2922" s="261"/>
    </row>
    <row r="2923" spans="7:7" x14ac:dyDescent="0.2">
      <c r="G2923" s="261"/>
    </row>
    <row r="2924" spans="7:7" x14ac:dyDescent="0.2">
      <c r="G2924" s="261"/>
    </row>
    <row r="2925" spans="7:7" x14ac:dyDescent="0.2">
      <c r="G2925" s="261"/>
    </row>
    <row r="2926" spans="7:7" x14ac:dyDescent="0.2">
      <c r="G2926" s="261"/>
    </row>
    <row r="2927" spans="7:7" x14ac:dyDescent="0.2">
      <c r="G2927" s="261"/>
    </row>
    <row r="2928" spans="7:7" x14ac:dyDescent="0.2">
      <c r="G2928" s="261"/>
    </row>
    <row r="2929" spans="7:7" x14ac:dyDescent="0.2">
      <c r="G2929" s="261"/>
    </row>
    <row r="2930" spans="7:7" x14ac:dyDescent="0.2">
      <c r="G2930" s="261"/>
    </row>
    <row r="2931" spans="7:7" x14ac:dyDescent="0.2">
      <c r="G2931" s="261"/>
    </row>
    <row r="2932" spans="7:7" x14ac:dyDescent="0.2">
      <c r="G2932" s="261"/>
    </row>
    <row r="2933" spans="7:7" x14ac:dyDescent="0.2">
      <c r="G2933" s="261"/>
    </row>
    <row r="2934" spans="7:7" x14ac:dyDescent="0.2">
      <c r="G2934" s="261"/>
    </row>
    <row r="2935" spans="7:7" x14ac:dyDescent="0.2">
      <c r="G2935" s="261"/>
    </row>
    <row r="2936" spans="7:7" x14ac:dyDescent="0.2">
      <c r="G2936" s="261"/>
    </row>
    <row r="2937" spans="7:7" x14ac:dyDescent="0.2">
      <c r="G2937" s="261"/>
    </row>
    <row r="2938" spans="7:7" x14ac:dyDescent="0.2">
      <c r="G2938" s="261"/>
    </row>
    <row r="2939" spans="7:7" x14ac:dyDescent="0.2">
      <c r="G2939" s="261"/>
    </row>
    <row r="2940" spans="7:7" x14ac:dyDescent="0.2">
      <c r="G2940" s="261"/>
    </row>
    <row r="2941" spans="7:7" x14ac:dyDescent="0.2">
      <c r="G2941" s="261"/>
    </row>
    <row r="2942" spans="7:7" x14ac:dyDescent="0.2">
      <c r="G2942" s="261"/>
    </row>
    <row r="2943" spans="7:7" x14ac:dyDescent="0.2">
      <c r="G2943" s="261"/>
    </row>
    <row r="2944" spans="7:7" x14ac:dyDescent="0.2">
      <c r="G2944" s="261"/>
    </row>
    <row r="2945" spans="7:7" x14ac:dyDescent="0.2">
      <c r="G2945" s="261"/>
    </row>
    <row r="2946" spans="7:7" x14ac:dyDescent="0.2">
      <c r="G2946" s="261"/>
    </row>
    <row r="2947" spans="7:7" x14ac:dyDescent="0.2">
      <c r="G2947" s="261"/>
    </row>
    <row r="2948" spans="7:7" x14ac:dyDescent="0.2">
      <c r="G2948" s="261"/>
    </row>
    <row r="2949" spans="7:7" x14ac:dyDescent="0.2">
      <c r="G2949" s="261"/>
    </row>
    <row r="2950" spans="7:7" x14ac:dyDescent="0.2">
      <c r="G2950" s="261"/>
    </row>
    <row r="2951" spans="7:7" x14ac:dyDescent="0.2">
      <c r="G2951" s="261"/>
    </row>
    <row r="2952" spans="7:7" x14ac:dyDescent="0.2">
      <c r="G2952" s="261"/>
    </row>
    <row r="2953" spans="7:7" x14ac:dyDescent="0.2">
      <c r="G2953" s="261"/>
    </row>
    <row r="2954" spans="7:7" x14ac:dyDescent="0.2">
      <c r="G2954" s="261"/>
    </row>
    <row r="2955" spans="7:7" x14ac:dyDescent="0.2">
      <c r="G2955" s="261"/>
    </row>
    <row r="2956" spans="7:7" x14ac:dyDescent="0.2">
      <c r="G2956" s="261"/>
    </row>
    <row r="2957" spans="7:7" x14ac:dyDescent="0.2">
      <c r="G2957" s="261"/>
    </row>
    <row r="2958" spans="7:7" x14ac:dyDescent="0.2">
      <c r="G2958" s="261"/>
    </row>
    <row r="2959" spans="7:7" x14ac:dyDescent="0.2">
      <c r="G2959" s="261"/>
    </row>
    <row r="2960" spans="7:7" x14ac:dyDescent="0.2">
      <c r="G2960" s="261"/>
    </row>
    <row r="2961" spans="7:7" x14ac:dyDescent="0.2">
      <c r="G2961" s="261"/>
    </row>
    <row r="2962" spans="7:7" x14ac:dyDescent="0.2">
      <c r="G2962" s="261"/>
    </row>
    <row r="2963" spans="7:7" x14ac:dyDescent="0.2">
      <c r="G2963" s="261"/>
    </row>
    <row r="2964" spans="7:7" x14ac:dyDescent="0.2">
      <c r="G2964" s="261"/>
    </row>
    <row r="2965" spans="7:7" x14ac:dyDescent="0.2">
      <c r="G2965" s="261"/>
    </row>
    <row r="2966" spans="7:7" x14ac:dyDescent="0.2">
      <c r="G2966" s="261"/>
    </row>
    <row r="2967" spans="7:7" x14ac:dyDescent="0.2">
      <c r="G2967" s="261"/>
    </row>
    <row r="2968" spans="7:7" x14ac:dyDescent="0.2">
      <c r="G2968" s="261"/>
    </row>
    <row r="2969" spans="7:7" x14ac:dyDescent="0.2">
      <c r="G2969" s="261"/>
    </row>
    <row r="2970" spans="7:7" x14ac:dyDescent="0.2">
      <c r="G2970" s="261"/>
    </row>
    <row r="2971" spans="7:7" x14ac:dyDescent="0.2">
      <c r="G2971" s="261"/>
    </row>
    <row r="2972" spans="7:7" x14ac:dyDescent="0.2">
      <c r="G2972" s="261"/>
    </row>
    <row r="2973" spans="7:7" x14ac:dyDescent="0.2">
      <c r="G2973" s="261"/>
    </row>
    <row r="2974" spans="7:7" x14ac:dyDescent="0.2">
      <c r="G2974" s="261"/>
    </row>
    <row r="2975" spans="7:7" x14ac:dyDescent="0.2">
      <c r="G2975" s="261"/>
    </row>
    <row r="2976" spans="7:7" x14ac:dyDescent="0.2">
      <c r="G2976" s="261"/>
    </row>
    <row r="2977" spans="7:7" x14ac:dyDescent="0.2">
      <c r="G2977" s="261"/>
    </row>
    <row r="2978" spans="7:7" x14ac:dyDescent="0.2">
      <c r="G2978" s="261"/>
    </row>
    <row r="2979" spans="7:7" x14ac:dyDescent="0.2">
      <c r="G2979" s="261"/>
    </row>
    <row r="2980" spans="7:7" x14ac:dyDescent="0.2">
      <c r="G2980" s="261"/>
    </row>
    <row r="2981" spans="7:7" x14ac:dyDescent="0.2">
      <c r="G2981" s="261"/>
    </row>
    <row r="2982" spans="7:7" x14ac:dyDescent="0.2">
      <c r="G2982" s="261"/>
    </row>
    <row r="2983" spans="7:7" x14ac:dyDescent="0.2">
      <c r="G2983" s="261"/>
    </row>
    <row r="2984" spans="7:7" x14ac:dyDescent="0.2">
      <c r="G2984" s="261"/>
    </row>
    <row r="2985" spans="7:7" x14ac:dyDescent="0.2">
      <c r="G2985" s="261"/>
    </row>
    <row r="2986" spans="7:7" x14ac:dyDescent="0.2">
      <c r="G2986" s="261"/>
    </row>
    <row r="2987" spans="7:7" x14ac:dyDescent="0.2">
      <c r="G2987" s="261"/>
    </row>
    <row r="2988" spans="7:7" x14ac:dyDescent="0.2">
      <c r="G2988" s="261"/>
    </row>
    <row r="2989" spans="7:7" x14ac:dyDescent="0.2">
      <c r="G2989" s="261"/>
    </row>
    <row r="2990" spans="7:7" x14ac:dyDescent="0.2">
      <c r="G2990" s="261"/>
    </row>
    <row r="2991" spans="7:7" x14ac:dyDescent="0.2">
      <c r="G2991" s="261"/>
    </row>
    <row r="2992" spans="7:7" x14ac:dyDescent="0.2">
      <c r="G2992" s="261"/>
    </row>
    <row r="2993" spans="7:7" x14ac:dyDescent="0.2">
      <c r="G2993" s="261"/>
    </row>
    <row r="2994" spans="7:7" x14ac:dyDescent="0.2">
      <c r="G2994" s="261"/>
    </row>
    <row r="2995" spans="7:7" x14ac:dyDescent="0.2">
      <c r="G2995" s="261"/>
    </row>
    <row r="2996" spans="7:7" x14ac:dyDescent="0.2">
      <c r="G2996" s="261"/>
    </row>
    <row r="2997" spans="7:7" x14ac:dyDescent="0.2">
      <c r="G2997" s="261"/>
    </row>
    <row r="2998" spans="7:7" x14ac:dyDescent="0.2">
      <c r="G2998" s="261"/>
    </row>
    <row r="2999" spans="7:7" x14ac:dyDescent="0.2">
      <c r="G2999" s="261"/>
    </row>
    <row r="3000" spans="7:7" x14ac:dyDescent="0.2">
      <c r="G3000" s="261"/>
    </row>
    <row r="3001" spans="7:7" x14ac:dyDescent="0.2">
      <c r="G3001" s="261"/>
    </row>
    <row r="3002" spans="7:7" x14ac:dyDescent="0.2">
      <c r="G3002" s="261"/>
    </row>
    <row r="3003" spans="7:7" x14ac:dyDescent="0.2">
      <c r="G3003" s="261"/>
    </row>
    <row r="3004" spans="7:7" x14ac:dyDescent="0.2">
      <c r="G3004" s="261"/>
    </row>
    <row r="3005" spans="7:7" x14ac:dyDescent="0.2">
      <c r="G3005" s="261"/>
    </row>
    <row r="3006" spans="7:7" x14ac:dyDescent="0.2">
      <c r="G3006" s="261"/>
    </row>
    <row r="3007" spans="7:7" x14ac:dyDescent="0.2">
      <c r="G3007" s="261"/>
    </row>
    <row r="3008" spans="7:7" x14ac:dyDescent="0.2">
      <c r="G3008" s="261"/>
    </row>
    <row r="3009" spans="7:7" x14ac:dyDescent="0.2">
      <c r="G3009" s="261"/>
    </row>
    <row r="3010" spans="7:7" x14ac:dyDescent="0.2">
      <c r="G3010" s="261"/>
    </row>
    <row r="3011" spans="7:7" x14ac:dyDescent="0.2">
      <c r="G3011" s="261"/>
    </row>
    <row r="3012" spans="7:7" x14ac:dyDescent="0.2">
      <c r="G3012" s="261"/>
    </row>
    <row r="3013" spans="7:7" x14ac:dyDescent="0.2">
      <c r="G3013" s="261"/>
    </row>
    <row r="3014" spans="7:7" x14ac:dyDescent="0.2">
      <c r="G3014" s="261"/>
    </row>
    <row r="3015" spans="7:7" x14ac:dyDescent="0.2">
      <c r="G3015" s="261"/>
    </row>
    <row r="3016" spans="7:7" x14ac:dyDescent="0.2">
      <c r="G3016" s="261"/>
    </row>
    <row r="3017" spans="7:7" x14ac:dyDescent="0.2">
      <c r="G3017" s="261"/>
    </row>
    <row r="3018" spans="7:7" x14ac:dyDescent="0.2">
      <c r="G3018" s="261"/>
    </row>
    <row r="3019" spans="7:7" x14ac:dyDescent="0.2">
      <c r="G3019" s="261"/>
    </row>
    <row r="3020" spans="7:7" x14ac:dyDescent="0.2">
      <c r="G3020" s="261"/>
    </row>
    <row r="3021" spans="7:7" x14ac:dyDescent="0.2">
      <c r="G3021" s="261"/>
    </row>
    <row r="3022" spans="7:7" x14ac:dyDescent="0.2">
      <c r="G3022" s="261"/>
    </row>
    <row r="3023" spans="7:7" x14ac:dyDescent="0.2">
      <c r="G3023" s="261"/>
    </row>
    <row r="3024" spans="7:7" x14ac:dyDescent="0.2">
      <c r="G3024" s="261"/>
    </row>
    <row r="3025" spans="7:7" x14ac:dyDescent="0.2">
      <c r="G3025" s="261"/>
    </row>
    <row r="3026" spans="7:7" x14ac:dyDescent="0.2">
      <c r="G3026" s="261"/>
    </row>
    <row r="3027" spans="7:7" x14ac:dyDescent="0.2">
      <c r="G3027" s="261"/>
    </row>
    <row r="3028" spans="7:7" x14ac:dyDescent="0.2">
      <c r="G3028" s="261"/>
    </row>
    <row r="3029" spans="7:7" x14ac:dyDescent="0.2">
      <c r="G3029" s="261"/>
    </row>
    <row r="3030" spans="7:7" x14ac:dyDescent="0.2">
      <c r="G3030" s="261"/>
    </row>
    <row r="3031" spans="7:7" x14ac:dyDescent="0.2">
      <c r="G3031" s="261"/>
    </row>
    <row r="3032" spans="7:7" x14ac:dyDescent="0.2">
      <c r="G3032" s="261"/>
    </row>
    <row r="3033" spans="7:7" x14ac:dyDescent="0.2">
      <c r="G3033" s="261"/>
    </row>
    <row r="3034" spans="7:7" x14ac:dyDescent="0.2">
      <c r="G3034" s="261"/>
    </row>
    <row r="3035" spans="7:7" x14ac:dyDescent="0.2">
      <c r="G3035" s="261"/>
    </row>
    <row r="3036" spans="7:7" x14ac:dyDescent="0.2">
      <c r="G3036" s="261"/>
    </row>
    <row r="3037" spans="7:7" x14ac:dyDescent="0.2">
      <c r="G3037" s="261"/>
    </row>
    <row r="3038" spans="7:7" x14ac:dyDescent="0.2">
      <c r="G3038" s="261"/>
    </row>
    <row r="3039" spans="7:7" x14ac:dyDescent="0.2">
      <c r="G3039" s="261"/>
    </row>
    <row r="3040" spans="7:7" x14ac:dyDescent="0.2">
      <c r="G3040" s="261"/>
    </row>
    <row r="3041" spans="7:7" x14ac:dyDescent="0.2">
      <c r="G3041" s="261"/>
    </row>
    <row r="3042" spans="7:7" x14ac:dyDescent="0.2">
      <c r="G3042" s="261"/>
    </row>
    <row r="3043" spans="7:7" x14ac:dyDescent="0.2">
      <c r="G3043" s="261"/>
    </row>
    <row r="3044" spans="7:7" x14ac:dyDescent="0.2">
      <c r="G3044" s="261"/>
    </row>
    <row r="3045" spans="7:7" x14ac:dyDescent="0.2">
      <c r="G3045" s="261"/>
    </row>
    <row r="3046" spans="7:7" x14ac:dyDescent="0.2">
      <c r="G3046" s="261"/>
    </row>
    <row r="3047" spans="7:7" x14ac:dyDescent="0.2">
      <c r="G3047" s="261"/>
    </row>
    <row r="3048" spans="7:7" x14ac:dyDescent="0.2">
      <c r="G3048" s="261"/>
    </row>
    <row r="3049" spans="7:7" x14ac:dyDescent="0.2">
      <c r="G3049" s="261"/>
    </row>
    <row r="3050" spans="7:7" x14ac:dyDescent="0.2">
      <c r="G3050" s="261"/>
    </row>
    <row r="3051" spans="7:7" x14ac:dyDescent="0.2">
      <c r="G3051" s="261"/>
    </row>
    <row r="3052" spans="7:7" x14ac:dyDescent="0.2">
      <c r="G3052" s="261"/>
    </row>
    <row r="3053" spans="7:7" x14ac:dyDescent="0.2">
      <c r="G3053" s="261"/>
    </row>
    <row r="3054" spans="7:7" x14ac:dyDescent="0.2">
      <c r="G3054" s="261"/>
    </row>
    <row r="3055" spans="7:7" x14ac:dyDescent="0.2">
      <c r="G3055" s="261"/>
    </row>
    <row r="3056" spans="7:7" x14ac:dyDescent="0.2">
      <c r="G3056" s="261"/>
    </row>
    <row r="3057" spans="7:7" x14ac:dyDescent="0.2">
      <c r="G3057" s="261"/>
    </row>
    <row r="3058" spans="7:7" x14ac:dyDescent="0.2">
      <c r="G3058" s="261"/>
    </row>
    <row r="3059" spans="7:7" x14ac:dyDescent="0.2">
      <c r="G3059" s="261"/>
    </row>
    <row r="3060" spans="7:7" x14ac:dyDescent="0.2">
      <c r="G3060" s="261"/>
    </row>
    <row r="3061" spans="7:7" x14ac:dyDescent="0.2">
      <c r="G3061" s="261"/>
    </row>
    <row r="3062" spans="7:7" x14ac:dyDescent="0.2">
      <c r="G3062" s="261"/>
    </row>
    <row r="3063" spans="7:7" x14ac:dyDescent="0.2">
      <c r="G3063" s="261"/>
    </row>
    <row r="3064" spans="7:7" x14ac:dyDescent="0.2">
      <c r="G3064" s="261"/>
    </row>
    <row r="3065" spans="7:7" x14ac:dyDescent="0.2">
      <c r="G3065" s="261"/>
    </row>
    <row r="3066" spans="7:7" x14ac:dyDescent="0.2">
      <c r="G3066" s="261"/>
    </row>
    <row r="3067" spans="7:7" x14ac:dyDescent="0.2">
      <c r="G3067" s="261"/>
    </row>
    <row r="3068" spans="7:7" x14ac:dyDescent="0.2">
      <c r="G3068" s="261"/>
    </row>
    <row r="3069" spans="7:7" x14ac:dyDescent="0.2">
      <c r="G3069" s="261"/>
    </row>
    <row r="3070" spans="7:7" x14ac:dyDescent="0.2">
      <c r="G3070" s="261"/>
    </row>
    <row r="3071" spans="7:7" x14ac:dyDescent="0.2">
      <c r="G3071" s="261"/>
    </row>
    <row r="3072" spans="7:7" x14ac:dyDescent="0.2">
      <c r="G3072" s="261"/>
    </row>
    <row r="3073" spans="7:7" x14ac:dyDescent="0.2">
      <c r="G3073" s="261"/>
    </row>
    <row r="3074" spans="7:7" x14ac:dyDescent="0.2">
      <c r="G3074" s="261"/>
    </row>
    <row r="3075" spans="7:7" x14ac:dyDescent="0.2">
      <c r="G3075" s="261"/>
    </row>
    <row r="3076" spans="7:7" x14ac:dyDescent="0.2">
      <c r="G3076" s="261"/>
    </row>
    <row r="3077" spans="7:7" x14ac:dyDescent="0.2">
      <c r="G3077" s="261"/>
    </row>
    <row r="3078" spans="7:7" x14ac:dyDescent="0.2">
      <c r="G3078" s="261"/>
    </row>
    <row r="3079" spans="7:7" x14ac:dyDescent="0.2">
      <c r="G3079" s="261"/>
    </row>
    <row r="3080" spans="7:7" x14ac:dyDescent="0.2">
      <c r="G3080" s="261"/>
    </row>
    <row r="3081" spans="7:7" x14ac:dyDescent="0.2">
      <c r="G3081" s="261"/>
    </row>
    <row r="3082" spans="7:7" x14ac:dyDescent="0.2">
      <c r="G3082" s="261"/>
    </row>
    <row r="3083" spans="7:7" x14ac:dyDescent="0.2">
      <c r="G3083" s="261"/>
    </row>
    <row r="3084" spans="7:7" x14ac:dyDescent="0.2">
      <c r="G3084" s="261"/>
    </row>
    <row r="3085" spans="7:7" x14ac:dyDescent="0.2">
      <c r="G3085" s="261"/>
    </row>
    <row r="3086" spans="7:7" x14ac:dyDescent="0.2">
      <c r="G3086" s="261"/>
    </row>
    <row r="3087" spans="7:7" x14ac:dyDescent="0.2">
      <c r="G3087" s="261"/>
    </row>
    <row r="3088" spans="7:7" x14ac:dyDescent="0.2">
      <c r="G3088" s="261"/>
    </row>
    <row r="3089" spans="7:7" x14ac:dyDescent="0.2">
      <c r="G3089" s="261"/>
    </row>
    <row r="3090" spans="7:7" x14ac:dyDescent="0.2">
      <c r="G3090" s="261"/>
    </row>
    <row r="3091" spans="7:7" x14ac:dyDescent="0.2">
      <c r="G3091" s="261"/>
    </row>
    <row r="3092" spans="7:7" x14ac:dyDescent="0.2">
      <c r="G3092" s="261"/>
    </row>
    <row r="3093" spans="7:7" x14ac:dyDescent="0.2">
      <c r="G3093" s="261"/>
    </row>
    <row r="3094" spans="7:7" x14ac:dyDescent="0.2">
      <c r="G3094" s="261"/>
    </row>
    <row r="3095" spans="7:7" x14ac:dyDescent="0.2">
      <c r="G3095" s="261"/>
    </row>
    <row r="3096" spans="7:7" x14ac:dyDescent="0.2">
      <c r="G3096" s="261"/>
    </row>
    <row r="3097" spans="7:7" x14ac:dyDescent="0.2">
      <c r="G3097" s="261"/>
    </row>
    <row r="3098" spans="7:7" x14ac:dyDescent="0.2">
      <c r="G3098" s="261"/>
    </row>
    <row r="3099" spans="7:7" x14ac:dyDescent="0.2">
      <c r="G3099" s="261"/>
    </row>
    <row r="3100" spans="7:7" x14ac:dyDescent="0.2">
      <c r="G3100" s="261"/>
    </row>
    <row r="3101" spans="7:7" x14ac:dyDescent="0.2">
      <c r="G3101" s="261"/>
    </row>
    <row r="3102" spans="7:7" x14ac:dyDescent="0.2">
      <c r="G3102" s="261"/>
    </row>
    <row r="3103" spans="7:7" x14ac:dyDescent="0.2">
      <c r="G3103" s="261"/>
    </row>
    <row r="3104" spans="7:7" x14ac:dyDescent="0.2">
      <c r="G3104" s="261"/>
    </row>
    <row r="3105" spans="7:7" x14ac:dyDescent="0.2">
      <c r="G3105" s="261"/>
    </row>
    <row r="3106" spans="7:7" x14ac:dyDescent="0.2">
      <c r="G3106" s="261"/>
    </row>
    <row r="3107" spans="7:7" x14ac:dyDescent="0.2">
      <c r="G3107" s="261"/>
    </row>
    <row r="3108" spans="7:7" x14ac:dyDescent="0.2">
      <c r="G3108" s="261"/>
    </row>
    <row r="3109" spans="7:7" x14ac:dyDescent="0.2">
      <c r="G3109" s="261"/>
    </row>
    <row r="3110" spans="7:7" x14ac:dyDescent="0.2">
      <c r="G3110" s="261"/>
    </row>
    <row r="3111" spans="7:7" x14ac:dyDescent="0.2">
      <c r="G3111" s="261"/>
    </row>
    <row r="3112" spans="7:7" x14ac:dyDescent="0.2">
      <c r="G3112" s="261"/>
    </row>
    <row r="3113" spans="7:7" x14ac:dyDescent="0.2">
      <c r="G3113" s="261"/>
    </row>
    <row r="3114" spans="7:7" x14ac:dyDescent="0.2">
      <c r="G3114" s="261"/>
    </row>
    <row r="3115" spans="7:7" x14ac:dyDescent="0.2">
      <c r="G3115" s="261"/>
    </row>
    <row r="3116" spans="7:7" x14ac:dyDescent="0.2">
      <c r="G3116" s="261"/>
    </row>
    <row r="3117" spans="7:7" x14ac:dyDescent="0.2">
      <c r="G3117" s="261"/>
    </row>
    <row r="3118" spans="7:7" x14ac:dyDescent="0.2">
      <c r="G3118" s="261"/>
    </row>
    <row r="3119" spans="7:7" x14ac:dyDescent="0.2">
      <c r="G3119" s="261"/>
    </row>
    <row r="3120" spans="7:7" x14ac:dyDescent="0.2">
      <c r="G3120" s="261"/>
    </row>
    <row r="3121" spans="7:7" x14ac:dyDescent="0.2">
      <c r="G3121" s="261"/>
    </row>
    <row r="3122" spans="7:7" x14ac:dyDescent="0.2">
      <c r="G3122" s="261"/>
    </row>
    <row r="3123" spans="7:7" x14ac:dyDescent="0.2">
      <c r="G3123" s="261"/>
    </row>
    <row r="3124" spans="7:7" x14ac:dyDescent="0.2">
      <c r="G3124" s="261"/>
    </row>
    <row r="3125" spans="7:7" x14ac:dyDescent="0.2">
      <c r="G3125" s="261"/>
    </row>
    <row r="3126" spans="7:7" x14ac:dyDescent="0.2">
      <c r="G3126" s="261"/>
    </row>
    <row r="3127" spans="7:7" x14ac:dyDescent="0.2">
      <c r="G3127" s="261"/>
    </row>
    <row r="3128" spans="7:7" x14ac:dyDescent="0.2">
      <c r="G3128" s="261"/>
    </row>
    <row r="3129" spans="7:7" x14ac:dyDescent="0.2">
      <c r="G3129" s="261"/>
    </row>
    <row r="3130" spans="7:7" x14ac:dyDescent="0.2">
      <c r="G3130" s="261"/>
    </row>
    <row r="3131" spans="7:7" x14ac:dyDescent="0.2">
      <c r="G3131" s="261"/>
    </row>
    <row r="3132" spans="7:7" x14ac:dyDescent="0.2">
      <c r="G3132" s="261"/>
    </row>
    <row r="3133" spans="7:7" x14ac:dyDescent="0.2">
      <c r="G3133" s="261"/>
    </row>
    <row r="3134" spans="7:7" x14ac:dyDescent="0.2">
      <c r="G3134" s="261"/>
    </row>
    <row r="3135" spans="7:7" x14ac:dyDescent="0.2">
      <c r="G3135" s="261"/>
    </row>
    <row r="3136" spans="7:7" x14ac:dyDescent="0.2">
      <c r="G3136" s="261"/>
    </row>
    <row r="3137" spans="7:7" x14ac:dyDescent="0.2">
      <c r="G3137" s="261"/>
    </row>
    <row r="3138" spans="7:7" x14ac:dyDescent="0.2">
      <c r="G3138" s="261"/>
    </row>
    <row r="3139" spans="7:7" x14ac:dyDescent="0.2">
      <c r="G3139" s="261"/>
    </row>
    <row r="3140" spans="7:7" x14ac:dyDescent="0.2">
      <c r="G3140" s="261"/>
    </row>
    <row r="3141" spans="7:7" x14ac:dyDescent="0.2">
      <c r="G3141" s="261"/>
    </row>
    <row r="3142" spans="7:7" x14ac:dyDescent="0.2">
      <c r="G3142" s="261"/>
    </row>
    <row r="3143" spans="7:7" x14ac:dyDescent="0.2">
      <c r="G3143" s="261"/>
    </row>
    <row r="3144" spans="7:7" x14ac:dyDescent="0.2">
      <c r="G3144" s="261"/>
    </row>
    <row r="3145" spans="7:7" x14ac:dyDescent="0.2">
      <c r="G3145" s="261"/>
    </row>
    <row r="3146" spans="7:7" x14ac:dyDescent="0.2">
      <c r="G3146" s="261"/>
    </row>
    <row r="3147" spans="7:7" x14ac:dyDescent="0.2">
      <c r="G3147" s="261"/>
    </row>
    <row r="3148" spans="7:7" x14ac:dyDescent="0.2">
      <c r="G3148" s="261"/>
    </row>
    <row r="3149" spans="7:7" x14ac:dyDescent="0.2">
      <c r="G3149" s="261"/>
    </row>
    <row r="3150" spans="7:7" x14ac:dyDescent="0.2">
      <c r="G3150" s="261"/>
    </row>
    <row r="3151" spans="7:7" x14ac:dyDescent="0.2">
      <c r="G3151" s="261"/>
    </row>
    <row r="3152" spans="7:7" x14ac:dyDescent="0.2">
      <c r="G3152" s="261"/>
    </row>
    <row r="3153" spans="7:7" x14ac:dyDescent="0.2">
      <c r="G3153" s="261"/>
    </row>
    <row r="3154" spans="7:7" x14ac:dyDescent="0.2">
      <c r="G3154" s="261"/>
    </row>
    <row r="3155" spans="7:7" x14ac:dyDescent="0.2">
      <c r="G3155" s="261"/>
    </row>
    <row r="3156" spans="7:7" x14ac:dyDescent="0.2">
      <c r="G3156" s="261"/>
    </row>
    <row r="3157" spans="7:7" x14ac:dyDescent="0.2">
      <c r="G3157" s="261"/>
    </row>
    <row r="3158" spans="7:7" x14ac:dyDescent="0.2">
      <c r="G3158" s="261"/>
    </row>
    <row r="3159" spans="7:7" x14ac:dyDescent="0.2">
      <c r="G3159" s="261"/>
    </row>
    <row r="3160" spans="7:7" x14ac:dyDescent="0.2">
      <c r="G3160" s="261"/>
    </row>
    <row r="3161" spans="7:7" x14ac:dyDescent="0.2">
      <c r="G3161" s="261"/>
    </row>
    <row r="3162" spans="7:7" x14ac:dyDescent="0.2">
      <c r="G3162" s="261"/>
    </row>
    <row r="3163" spans="7:7" x14ac:dyDescent="0.2">
      <c r="G3163" s="261"/>
    </row>
    <row r="3164" spans="7:7" x14ac:dyDescent="0.2">
      <c r="G3164" s="261"/>
    </row>
    <row r="3165" spans="7:7" x14ac:dyDescent="0.2">
      <c r="G3165" s="261"/>
    </row>
    <row r="3166" spans="7:7" x14ac:dyDescent="0.2">
      <c r="G3166" s="261"/>
    </row>
    <row r="3167" spans="7:7" x14ac:dyDescent="0.2">
      <c r="G3167" s="261"/>
    </row>
    <row r="3168" spans="7:7" x14ac:dyDescent="0.2">
      <c r="G3168" s="261"/>
    </row>
    <row r="3169" spans="7:7" x14ac:dyDescent="0.2">
      <c r="G3169" s="261"/>
    </row>
    <row r="3170" spans="7:7" x14ac:dyDescent="0.2">
      <c r="G3170" s="261"/>
    </row>
    <row r="3171" spans="7:7" x14ac:dyDescent="0.2">
      <c r="G3171" s="261"/>
    </row>
    <row r="3172" spans="7:7" x14ac:dyDescent="0.2">
      <c r="G3172" s="261"/>
    </row>
    <row r="3173" spans="7:7" x14ac:dyDescent="0.2">
      <c r="G3173" s="261"/>
    </row>
    <row r="3174" spans="7:7" x14ac:dyDescent="0.2">
      <c r="G3174" s="261"/>
    </row>
    <row r="3175" spans="7:7" x14ac:dyDescent="0.2">
      <c r="G3175" s="261"/>
    </row>
    <row r="3176" spans="7:7" x14ac:dyDescent="0.2">
      <c r="G3176" s="261"/>
    </row>
    <row r="3177" spans="7:7" x14ac:dyDescent="0.2">
      <c r="G3177" s="261"/>
    </row>
    <row r="3178" spans="7:7" x14ac:dyDescent="0.2">
      <c r="G3178" s="261"/>
    </row>
    <row r="3179" spans="7:7" x14ac:dyDescent="0.2">
      <c r="G3179" s="261"/>
    </row>
    <row r="3180" spans="7:7" x14ac:dyDescent="0.2">
      <c r="G3180" s="261"/>
    </row>
    <row r="3181" spans="7:7" x14ac:dyDescent="0.2">
      <c r="G3181" s="261"/>
    </row>
    <row r="3182" spans="7:7" x14ac:dyDescent="0.2">
      <c r="G3182" s="261"/>
    </row>
    <row r="3183" spans="7:7" x14ac:dyDescent="0.2">
      <c r="G3183" s="261"/>
    </row>
    <row r="3184" spans="7:7" x14ac:dyDescent="0.2">
      <c r="G3184" s="261"/>
    </row>
    <row r="3185" spans="7:7" x14ac:dyDescent="0.2">
      <c r="G3185" s="261"/>
    </row>
    <row r="3186" spans="7:7" x14ac:dyDescent="0.2">
      <c r="G3186" s="261"/>
    </row>
    <row r="3187" spans="7:7" x14ac:dyDescent="0.2">
      <c r="G3187" s="261"/>
    </row>
    <row r="3188" spans="7:7" x14ac:dyDescent="0.2">
      <c r="G3188" s="261"/>
    </row>
    <row r="3189" spans="7:7" x14ac:dyDescent="0.2">
      <c r="G3189" s="261"/>
    </row>
    <row r="3190" spans="7:7" x14ac:dyDescent="0.2">
      <c r="G3190" s="261"/>
    </row>
    <row r="3191" spans="7:7" x14ac:dyDescent="0.2">
      <c r="G3191" s="261"/>
    </row>
    <row r="3192" spans="7:7" x14ac:dyDescent="0.2">
      <c r="G3192" s="261"/>
    </row>
    <row r="3193" spans="7:7" x14ac:dyDescent="0.2">
      <c r="G3193" s="261"/>
    </row>
    <row r="3194" spans="7:7" x14ac:dyDescent="0.2">
      <c r="G3194" s="261"/>
    </row>
    <row r="3195" spans="7:7" x14ac:dyDescent="0.2">
      <c r="G3195" s="261"/>
    </row>
    <row r="3196" spans="7:7" x14ac:dyDescent="0.2">
      <c r="G3196" s="261"/>
    </row>
    <row r="3197" spans="7:7" x14ac:dyDescent="0.2">
      <c r="G3197" s="261"/>
    </row>
    <row r="3198" spans="7:7" x14ac:dyDescent="0.2">
      <c r="G3198" s="261"/>
    </row>
    <row r="3199" spans="7:7" x14ac:dyDescent="0.2">
      <c r="G3199" s="261"/>
    </row>
    <row r="3200" spans="7:7" x14ac:dyDescent="0.2">
      <c r="G3200" s="261"/>
    </row>
    <row r="3201" spans="7:7" x14ac:dyDescent="0.2">
      <c r="G3201" s="261"/>
    </row>
    <row r="3202" spans="7:7" x14ac:dyDescent="0.2">
      <c r="G3202" s="261"/>
    </row>
    <row r="3203" spans="7:7" x14ac:dyDescent="0.2">
      <c r="G3203" s="261"/>
    </row>
    <row r="3204" spans="7:7" x14ac:dyDescent="0.2">
      <c r="G3204" s="261"/>
    </row>
    <row r="3205" spans="7:7" x14ac:dyDescent="0.2">
      <c r="G3205" s="261"/>
    </row>
    <row r="3206" spans="7:7" x14ac:dyDescent="0.2">
      <c r="G3206" s="261"/>
    </row>
    <row r="3207" spans="7:7" x14ac:dyDescent="0.2">
      <c r="G3207" s="261"/>
    </row>
    <row r="3208" spans="7:7" x14ac:dyDescent="0.2">
      <c r="G3208" s="261"/>
    </row>
    <row r="3209" spans="7:7" x14ac:dyDescent="0.2">
      <c r="G3209" s="261"/>
    </row>
    <row r="3210" spans="7:7" x14ac:dyDescent="0.2">
      <c r="G3210" s="261"/>
    </row>
    <row r="3211" spans="7:7" x14ac:dyDescent="0.2">
      <c r="G3211" s="261"/>
    </row>
    <row r="3212" spans="7:7" x14ac:dyDescent="0.2">
      <c r="G3212" s="261"/>
    </row>
    <row r="3213" spans="7:7" x14ac:dyDescent="0.2">
      <c r="G3213" s="261"/>
    </row>
    <row r="3214" spans="7:7" x14ac:dyDescent="0.2">
      <c r="G3214" s="261"/>
    </row>
    <row r="3215" spans="7:7" x14ac:dyDescent="0.2">
      <c r="G3215" s="261"/>
    </row>
    <row r="3216" spans="7:7" x14ac:dyDescent="0.2">
      <c r="G3216" s="261"/>
    </row>
    <row r="3217" spans="7:7" x14ac:dyDescent="0.2">
      <c r="G3217" s="261"/>
    </row>
    <row r="3218" spans="7:7" x14ac:dyDescent="0.2">
      <c r="G3218" s="261"/>
    </row>
    <row r="3219" spans="7:7" x14ac:dyDescent="0.2">
      <c r="G3219" s="261"/>
    </row>
    <row r="3220" spans="7:7" x14ac:dyDescent="0.2">
      <c r="G3220" s="261"/>
    </row>
    <row r="3221" spans="7:7" x14ac:dyDescent="0.2">
      <c r="G3221" s="261"/>
    </row>
    <row r="3222" spans="7:7" x14ac:dyDescent="0.2">
      <c r="G3222" s="261"/>
    </row>
    <row r="3223" spans="7:7" x14ac:dyDescent="0.2">
      <c r="G3223" s="261"/>
    </row>
    <row r="3224" spans="7:7" x14ac:dyDescent="0.2">
      <c r="G3224" s="261"/>
    </row>
    <row r="3225" spans="7:7" x14ac:dyDescent="0.2">
      <c r="G3225" s="261"/>
    </row>
    <row r="3226" spans="7:7" x14ac:dyDescent="0.2">
      <c r="G3226" s="261"/>
    </row>
    <row r="3227" spans="7:7" x14ac:dyDescent="0.2">
      <c r="G3227" s="261"/>
    </row>
    <row r="3228" spans="7:7" x14ac:dyDescent="0.2">
      <c r="G3228" s="261"/>
    </row>
    <row r="3229" spans="7:7" x14ac:dyDescent="0.2">
      <c r="G3229" s="261"/>
    </row>
    <row r="3230" spans="7:7" x14ac:dyDescent="0.2">
      <c r="G3230" s="261"/>
    </row>
    <row r="3231" spans="7:7" x14ac:dyDescent="0.2">
      <c r="G3231" s="261"/>
    </row>
    <row r="3232" spans="7:7" x14ac:dyDescent="0.2">
      <c r="G3232" s="261"/>
    </row>
    <row r="3233" spans="7:7" x14ac:dyDescent="0.2">
      <c r="G3233" s="261"/>
    </row>
    <row r="3234" spans="7:7" x14ac:dyDescent="0.2">
      <c r="G3234" s="261"/>
    </row>
    <row r="3235" spans="7:7" x14ac:dyDescent="0.2">
      <c r="G3235" s="261"/>
    </row>
    <row r="3236" spans="7:7" x14ac:dyDescent="0.2">
      <c r="G3236" s="261"/>
    </row>
    <row r="3237" spans="7:7" x14ac:dyDescent="0.2">
      <c r="G3237" s="261"/>
    </row>
    <row r="3238" spans="7:7" x14ac:dyDescent="0.2">
      <c r="G3238" s="261"/>
    </row>
    <row r="3239" spans="7:7" x14ac:dyDescent="0.2">
      <c r="G3239" s="261"/>
    </row>
    <row r="3240" spans="7:7" x14ac:dyDescent="0.2">
      <c r="G3240" s="261"/>
    </row>
    <row r="3241" spans="7:7" x14ac:dyDescent="0.2">
      <c r="G3241" s="261"/>
    </row>
    <row r="3242" spans="7:7" x14ac:dyDescent="0.2">
      <c r="G3242" s="261"/>
    </row>
    <row r="3243" spans="7:7" x14ac:dyDescent="0.2">
      <c r="G3243" s="261"/>
    </row>
    <row r="3244" spans="7:7" x14ac:dyDescent="0.2">
      <c r="G3244" s="261"/>
    </row>
    <row r="3245" spans="7:7" x14ac:dyDescent="0.2">
      <c r="G3245" s="261"/>
    </row>
    <row r="3246" spans="7:7" x14ac:dyDescent="0.2">
      <c r="G3246" s="261"/>
    </row>
    <row r="3247" spans="7:7" x14ac:dyDescent="0.2">
      <c r="G3247" s="261"/>
    </row>
    <row r="3248" spans="7:7" x14ac:dyDescent="0.2">
      <c r="G3248" s="261"/>
    </row>
    <row r="3249" spans="7:7" x14ac:dyDescent="0.2">
      <c r="G3249" s="261"/>
    </row>
    <row r="3250" spans="7:7" x14ac:dyDescent="0.2">
      <c r="G3250" s="261"/>
    </row>
    <row r="3251" spans="7:7" x14ac:dyDescent="0.2">
      <c r="G3251" s="261"/>
    </row>
    <row r="3252" spans="7:7" x14ac:dyDescent="0.2">
      <c r="G3252" s="261"/>
    </row>
    <row r="3253" spans="7:7" x14ac:dyDescent="0.2">
      <c r="G3253" s="261"/>
    </row>
    <row r="3254" spans="7:7" x14ac:dyDescent="0.2">
      <c r="G3254" s="261"/>
    </row>
    <row r="3255" spans="7:7" x14ac:dyDescent="0.2">
      <c r="G3255" s="261"/>
    </row>
    <row r="3256" spans="7:7" x14ac:dyDescent="0.2">
      <c r="G3256" s="261"/>
    </row>
    <row r="3257" spans="7:7" x14ac:dyDescent="0.2">
      <c r="G3257" s="261"/>
    </row>
    <row r="3258" spans="7:7" x14ac:dyDescent="0.2">
      <c r="G3258" s="261"/>
    </row>
    <row r="3259" spans="7:7" x14ac:dyDescent="0.2">
      <c r="G3259" s="261"/>
    </row>
    <row r="3260" spans="7:7" x14ac:dyDescent="0.2">
      <c r="G3260" s="261"/>
    </row>
    <row r="3261" spans="7:7" x14ac:dyDescent="0.2">
      <c r="G3261" s="261"/>
    </row>
    <row r="3262" spans="7:7" x14ac:dyDescent="0.2">
      <c r="G3262" s="261"/>
    </row>
    <row r="3263" spans="7:7" x14ac:dyDescent="0.2">
      <c r="G3263" s="261"/>
    </row>
    <row r="3264" spans="7:7" x14ac:dyDescent="0.2">
      <c r="G3264" s="261"/>
    </row>
    <row r="3265" spans="7:7" x14ac:dyDescent="0.2">
      <c r="G3265" s="261"/>
    </row>
    <row r="3266" spans="7:7" x14ac:dyDescent="0.2">
      <c r="G3266" s="261"/>
    </row>
    <row r="3267" spans="7:7" x14ac:dyDescent="0.2">
      <c r="G3267" s="261"/>
    </row>
    <row r="3268" spans="7:7" x14ac:dyDescent="0.2">
      <c r="G3268" s="261"/>
    </row>
    <row r="3269" spans="7:7" x14ac:dyDescent="0.2">
      <c r="G3269" s="261"/>
    </row>
    <row r="3270" spans="7:7" x14ac:dyDescent="0.2">
      <c r="G3270" s="261"/>
    </row>
    <row r="3271" spans="7:7" x14ac:dyDescent="0.2">
      <c r="G3271" s="261"/>
    </row>
    <row r="3272" spans="7:7" x14ac:dyDescent="0.2">
      <c r="G3272" s="261"/>
    </row>
    <row r="3273" spans="7:7" x14ac:dyDescent="0.2">
      <c r="G3273" s="261"/>
    </row>
    <row r="3274" spans="7:7" x14ac:dyDescent="0.2">
      <c r="G3274" s="261"/>
    </row>
    <row r="3275" spans="7:7" x14ac:dyDescent="0.2">
      <c r="G3275" s="261"/>
    </row>
    <row r="3276" spans="7:7" x14ac:dyDescent="0.2">
      <c r="G3276" s="261"/>
    </row>
    <row r="3277" spans="7:7" x14ac:dyDescent="0.2">
      <c r="G3277" s="261"/>
    </row>
    <row r="3278" spans="7:7" x14ac:dyDescent="0.2">
      <c r="G3278" s="261"/>
    </row>
    <row r="3279" spans="7:7" x14ac:dyDescent="0.2">
      <c r="G3279" s="261"/>
    </row>
    <row r="3280" spans="7:7" x14ac:dyDescent="0.2">
      <c r="G3280" s="261"/>
    </row>
    <row r="3281" spans="7:7" x14ac:dyDescent="0.2">
      <c r="G3281" s="261"/>
    </row>
    <row r="3282" spans="7:7" x14ac:dyDescent="0.2">
      <c r="G3282" s="261"/>
    </row>
    <row r="3283" spans="7:7" x14ac:dyDescent="0.2">
      <c r="G3283" s="261"/>
    </row>
    <row r="3284" spans="7:7" x14ac:dyDescent="0.2">
      <c r="G3284" s="261"/>
    </row>
    <row r="3285" spans="7:7" x14ac:dyDescent="0.2">
      <c r="G3285" s="261"/>
    </row>
    <row r="3286" spans="7:7" x14ac:dyDescent="0.2">
      <c r="G3286" s="261"/>
    </row>
    <row r="3287" spans="7:7" x14ac:dyDescent="0.2">
      <c r="G3287" s="261"/>
    </row>
    <row r="3288" spans="7:7" x14ac:dyDescent="0.2">
      <c r="G3288" s="261"/>
    </row>
    <row r="3289" spans="7:7" x14ac:dyDescent="0.2">
      <c r="G3289" s="261"/>
    </row>
    <row r="3290" spans="7:7" x14ac:dyDescent="0.2">
      <c r="G3290" s="261"/>
    </row>
    <row r="3291" spans="7:7" x14ac:dyDescent="0.2">
      <c r="G3291" s="261"/>
    </row>
    <row r="3292" spans="7:7" x14ac:dyDescent="0.2">
      <c r="G3292" s="261"/>
    </row>
    <row r="3293" spans="7:7" x14ac:dyDescent="0.2">
      <c r="G3293" s="261"/>
    </row>
    <row r="3294" spans="7:7" x14ac:dyDescent="0.2">
      <c r="G3294" s="261"/>
    </row>
    <row r="3295" spans="7:7" x14ac:dyDescent="0.2">
      <c r="G3295" s="261"/>
    </row>
    <row r="3296" spans="7:7" x14ac:dyDescent="0.2">
      <c r="G3296" s="261"/>
    </row>
    <row r="3297" spans="7:7" x14ac:dyDescent="0.2">
      <c r="G3297" s="261"/>
    </row>
    <row r="3298" spans="7:7" x14ac:dyDescent="0.2">
      <c r="G3298" s="261"/>
    </row>
    <row r="3299" spans="7:7" x14ac:dyDescent="0.2">
      <c r="G3299" s="261"/>
    </row>
    <row r="3300" spans="7:7" x14ac:dyDescent="0.2">
      <c r="G3300" s="261"/>
    </row>
    <row r="3301" spans="7:7" x14ac:dyDescent="0.2">
      <c r="G3301" s="261"/>
    </row>
    <row r="3302" spans="7:7" x14ac:dyDescent="0.2">
      <c r="G3302" s="261"/>
    </row>
    <row r="3303" spans="7:7" x14ac:dyDescent="0.2">
      <c r="G3303" s="261"/>
    </row>
    <row r="3304" spans="7:7" x14ac:dyDescent="0.2">
      <c r="G3304" s="261"/>
    </row>
    <row r="3305" spans="7:7" x14ac:dyDescent="0.2">
      <c r="G3305" s="261"/>
    </row>
    <row r="3306" spans="7:7" x14ac:dyDescent="0.2">
      <c r="G3306" s="261"/>
    </row>
    <row r="3307" spans="7:7" x14ac:dyDescent="0.2">
      <c r="G3307" s="261"/>
    </row>
    <row r="3308" spans="7:7" x14ac:dyDescent="0.2">
      <c r="G3308" s="261"/>
    </row>
    <row r="3309" spans="7:7" x14ac:dyDescent="0.2">
      <c r="G3309" s="261"/>
    </row>
    <row r="3310" spans="7:7" x14ac:dyDescent="0.2">
      <c r="G3310" s="261"/>
    </row>
    <row r="3311" spans="7:7" x14ac:dyDescent="0.2">
      <c r="G3311" s="261"/>
    </row>
    <row r="3312" spans="7:7" x14ac:dyDescent="0.2">
      <c r="G3312" s="261"/>
    </row>
    <row r="3313" spans="7:7" x14ac:dyDescent="0.2">
      <c r="G3313" s="261"/>
    </row>
    <row r="3314" spans="7:7" x14ac:dyDescent="0.2">
      <c r="G3314" s="261"/>
    </row>
    <row r="3315" spans="7:7" x14ac:dyDescent="0.2">
      <c r="G3315" s="261"/>
    </row>
    <row r="3316" spans="7:7" x14ac:dyDescent="0.2">
      <c r="G3316" s="261"/>
    </row>
    <row r="3317" spans="7:7" x14ac:dyDescent="0.2">
      <c r="G3317" s="261"/>
    </row>
    <row r="3318" spans="7:7" x14ac:dyDescent="0.2">
      <c r="G3318" s="261"/>
    </row>
    <row r="3319" spans="7:7" x14ac:dyDescent="0.2">
      <c r="G3319" s="261"/>
    </row>
    <row r="3320" spans="7:7" x14ac:dyDescent="0.2">
      <c r="G3320" s="261"/>
    </row>
    <row r="3321" spans="7:7" x14ac:dyDescent="0.2">
      <c r="G3321" s="261"/>
    </row>
    <row r="3322" spans="7:7" x14ac:dyDescent="0.2">
      <c r="G3322" s="261"/>
    </row>
    <row r="3323" spans="7:7" x14ac:dyDescent="0.2">
      <c r="G3323" s="261"/>
    </row>
    <row r="3324" spans="7:7" x14ac:dyDescent="0.2">
      <c r="G3324" s="261"/>
    </row>
    <row r="3325" spans="7:7" x14ac:dyDescent="0.2">
      <c r="G3325" s="261"/>
    </row>
    <row r="3326" spans="7:7" x14ac:dyDescent="0.2">
      <c r="G3326" s="261"/>
    </row>
    <row r="3327" spans="7:7" x14ac:dyDescent="0.2">
      <c r="G3327" s="261"/>
    </row>
    <row r="3328" spans="7:7" x14ac:dyDescent="0.2">
      <c r="G3328" s="261"/>
    </row>
    <row r="3329" spans="7:7" x14ac:dyDescent="0.2">
      <c r="G3329" s="261"/>
    </row>
    <row r="3330" spans="7:7" x14ac:dyDescent="0.2">
      <c r="G3330" s="261"/>
    </row>
    <row r="3331" spans="7:7" x14ac:dyDescent="0.2">
      <c r="G3331" s="261"/>
    </row>
    <row r="3332" spans="7:7" x14ac:dyDescent="0.2">
      <c r="G3332" s="261"/>
    </row>
    <row r="3333" spans="7:7" x14ac:dyDescent="0.2">
      <c r="G3333" s="261"/>
    </row>
    <row r="3334" spans="7:7" x14ac:dyDescent="0.2">
      <c r="G3334" s="261"/>
    </row>
    <row r="3335" spans="7:7" x14ac:dyDescent="0.2">
      <c r="G3335" s="261"/>
    </row>
    <row r="3336" spans="7:7" x14ac:dyDescent="0.2">
      <c r="G3336" s="261"/>
    </row>
    <row r="3337" spans="7:7" x14ac:dyDescent="0.2">
      <c r="G3337" s="261"/>
    </row>
    <row r="3338" spans="7:7" x14ac:dyDescent="0.2">
      <c r="G3338" s="261"/>
    </row>
    <row r="3339" spans="7:7" x14ac:dyDescent="0.2">
      <c r="G3339" s="261"/>
    </row>
    <row r="3340" spans="7:7" x14ac:dyDescent="0.2">
      <c r="G3340" s="261"/>
    </row>
    <row r="3341" spans="7:7" x14ac:dyDescent="0.2">
      <c r="G3341" s="261"/>
    </row>
    <row r="3342" spans="7:7" x14ac:dyDescent="0.2">
      <c r="G3342" s="261"/>
    </row>
    <row r="3343" spans="7:7" x14ac:dyDescent="0.2">
      <c r="G3343" s="261"/>
    </row>
    <row r="3344" spans="7:7" x14ac:dyDescent="0.2">
      <c r="G3344" s="261"/>
    </row>
    <row r="3345" spans="7:7" x14ac:dyDescent="0.2">
      <c r="G3345" s="261"/>
    </row>
    <row r="3346" spans="7:7" x14ac:dyDescent="0.2">
      <c r="G3346" s="261"/>
    </row>
    <row r="3347" spans="7:7" x14ac:dyDescent="0.2">
      <c r="G3347" s="261"/>
    </row>
    <row r="3348" spans="7:7" x14ac:dyDescent="0.2">
      <c r="G3348" s="261"/>
    </row>
    <row r="3349" spans="7:7" x14ac:dyDescent="0.2">
      <c r="G3349" s="261"/>
    </row>
    <row r="3350" spans="7:7" x14ac:dyDescent="0.2">
      <c r="G3350" s="261"/>
    </row>
    <row r="3351" spans="7:7" x14ac:dyDescent="0.2">
      <c r="G3351" s="261"/>
    </row>
    <row r="3352" spans="7:7" x14ac:dyDescent="0.2">
      <c r="G3352" s="261"/>
    </row>
    <row r="3353" spans="7:7" x14ac:dyDescent="0.2">
      <c r="G3353" s="261"/>
    </row>
    <row r="3354" spans="7:7" x14ac:dyDescent="0.2">
      <c r="G3354" s="261"/>
    </row>
    <row r="3355" spans="7:7" x14ac:dyDescent="0.2">
      <c r="G3355" s="261"/>
    </row>
    <row r="3356" spans="7:7" x14ac:dyDescent="0.2">
      <c r="G3356" s="261"/>
    </row>
    <row r="3357" spans="7:7" x14ac:dyDescent="0.2">
      <c r="G3357" s="261"/>
    </row>
    <row r="3358" spans="7:7" x14ac:dyDescent="0.2">
      <c r="G3358" s="261"/>
    </row>
    <row r="3359" spans="7:7" x14ac:dyDescent="0.2">
      <c r="G3359" s="261"/>
    </row>
    <row r="3360" spans="7:7" x14ac:dyDescent="0.2">
      <c r="G3360" s="261"/>
    </row>
    <row r="3361" spans="7:7" x14ac:dyDescent="0.2">
      <c r="G3361" s="261"/>
    </row>
    <row r="3362" spans="7:7" x14ac:dyDescent="0.2">
      <c r="G3362" s="261"/>
    </row>
    <row r="3363" spans="7:7" x14ac:dyDescent="0.2">
      <c r="G3363" s="261"/>
    </row>
    <row r="3364" spans="7:7" x14ac:dyDescent="0.2">
      <c r="G3364" s="261"/>
    </row>
    <row r="3365" spans="7:7" x14ac:dyDescent="0.2">
      <c r="G3365" s="261"/>
    </row>
    <row r="3366" spans="7:7" x14ac:dyDescent="0.2">
      <c r="G3366" s="261"/>
    </row>
    <row r="3367" spans="7:7" x14ac:dyDescent="0.2">
      <c r="G3367" s="261"/>
    </row>
    <row r="3368" spans="7:7" x14ac:dyDescent="0.2">
      <c r="G3368" s="261"/>
    </row>
    <row r="3369" spans="7:7" x14ac:dyDescent="0.2">
      <c r="G3369" s="261"/>
    </row>
    <row r="3370" spans="7:7" x14ac:dyDescent="0.2">
      <c r="G3370" s="261"/>
    </row>
    <row r="3371" spans="7:7" x14ac:dyDescent="0.2">
      <c r="G3371" s="261"/>
    </row>
    <row r="3372" spans="7:7" x14ac:dyDescent="0.2">
      <c r="G3372" s="261"/>
    </row>
    <row r="3373" spans="7:7" x14ac:dyDescent="0.2">
      <c r="G3373" s="261"/>
    </row>
    <row r="3374" spans="7:7" x14ac:dyDescent="0.2">
      <c r="G3374" s="261"/>
    </row>
    <row r="3375" spans="7:7" x14ac:dyDescent="0.2">
      <c r="G3375" s="261"/>
    </row>
    <row r="3376" spans="7:7" x14ac:dyDescent="0.2">
      <c r="G3376" s="261"/>
    </row>
    <row r="3377" spans="7:7" x14ac:dyDescent="0.2">
      <c r="G3377" s="261"/>
    </row>
    <row r="3378" spans="7:7" x14ac:dyDescent="0.2">
      <c r="G3378" s="261"/>
    </row>
    <row r="3379" spans="7:7" x14ac:dyDescent="0.2">
      <c r="G3379" s="261"/>
    </row>
    <row r="3380" spans="7:7" x14ac:dyDescent="0.2">
      <c r="G3380" s="261"/>
    </row>
    <row r="3381" spans="7:7" x14ac:dyDescent="0.2">
      <c r="G3381" s="261"/>
    </row>
    <row r="3382" spans="7:7" x14ac:dyDescent="0.2">
      <c r="G3382" s="261"/>
    </row>
    <row r="3383" spans="7:7" x14ac:dyDescent="0.2">
      <c r="G3383" s="261"/>
    </row>
    <row r="3384" spans="7:7" x14ac:dyDescent="0.2">
      <c r="G3384" s="261"/>
    </row>
    <row r="3385" spans="7:7" x14ac:dyDescent="0.2">
      <c r="G3385" s="261"/>
    </row>
    <row r="3386" spans="7:7" x14ac:dyDescent="0.2">
      <c r="G3386" s="261"/>
    </row>
    <row r="3387" spans="7:7" x14ac:dyDescent="0.2">
      <c r="G3387" s="261"/>
    </row>
    <row r="3388" spans="7:7" x14ac:dyDescent="0.2">
      <c r="G3388" s="261"/>
    </row>
    <row r="3389" spans="7:7" x14ac:dyDescent="0.2">
      <c r="G3389" s="261"/>
    </row>
    <row r="3390" spans="7:7" x14ac:dyDescent="0.2">
      <c r="G3390" s="261"/>
    </row>
    <row r="3391" spans="7:7" x14ac:dyDescent="0.2">
      <c r="G3391" s="261"/>
    </row>
    <row r="3392" spans="7:7" x14ac:dyDescent="0.2">
      <c r="G3392" s="261"/>
    </row>
    <row r="3393" spans="7:7" x14ac:dyDescent="0.2">
      <c r="G3393" s="261"/>
    </row>
    <row r="3394" spans="7:7" x14ac:dyDescent="0.2">
      <c r="G3394" s="261"/>
    </row>
    <row r="3395" spans="7:7" x14ac:dyDescent="0.2">
      <c r="G3395" s="261"/>
    </row>
    <row r="3396" spans="7:7" x14ac:dyDescent="0.2">
      <c r="G3396" s="261"/>
    </row>
    <row r="3397" spans="7:7" x14ac:dyDescent="0.2">
      <c r="G3397" s="261"/>
    </row>
    <row r="3398" spans="7:7" x14ac:dyDescent="0.2">
      <c r="G3398" s="261"/>
    </row>
    <row r="3399" spans="7:7" x14ac:dyDescent="0.2">
      <c r="G3399" s="261"/>
    </row>
    <row r="3400" spans="7:7" x14ac:dyDescent="0.2">
      <c r="G3400" s="261"/>
    </row>
    <row r="3401" spans="7:7" x14ac:dyDescent="0.2">
      <c r="G3401" s="261"/>
    </row>
    <row r="3402" spans="7:7" x14ac:dyDescent="0.2">
      <c r="G3402" s="261"/>
    </row>
    <row r="3403" spans="7:7" x14ac:dyDescent="0.2">
      <c r="G3403" s="261"/>
    </row>
    <row r="3404" spans="7:7" x14ac:dyDescent="0.2">
      <c r="G3404" s="261"/>
    </row>
    <row r="3405" spans="7:7" x14ac:dyDescent="0.2">
      <c r="G3405" s="261"/>
    </row>
    <row r="3406" spans="7:7" x14ac:dyDescent="0.2">
      <c r="G3406" s="261"/>
    </row>
    <row r="3407" spans="7:7" x14ac:dyDescent="0.2">
      <c r="G3407" s="261"/>
    </row>
    <row r="3408" spans="7:7" x14ac:dyDescent="0.2">
      <c r="G3408" s="261"/>
    </row>
    <row r="3409" spans="7:7" x14ac:dyDescent="0.2">
      <c r="G3409" s="261"/>
    </row>
    <row r="3410" spans="7:7" x14ac:dyDescent="0.2">
      <c r="G3410" s="261"/>
    </row>
    <row r="3411" spans="7:7" x14ac:dyDescent="0.2">
      <c r="G3411" s="261"/>
    </row>
    <row r="3412" spans="7:7" x14ac:dyDescent="0.2">
      <c r="G3412" s="261"/>
    </row>
    <row r="3413" spans="7:7" x14ac:dyDescent="0.2">
      <c r="G3413" s="261"/>
    </row>
    <row r="3414" spans="7:7" x14ac:dyDescent="0.2">
      <c r="G3414" s="261"/>
    </row>
    <row r="3415" spans="7:7" x14ac:dyDescent="0.2">
      <c r="G3415" s="261"/>
    </row>
    <row r="3416" spans="7:7" x14ac:dyDescent="0.2">
      <c r="G3416" s="261"/>
    </row>
    <row r="3417" spans="7:7" x14ac:dyDescent="0.2">
      <c r="G3417" s="261"/>
    </row>
    <row r="3418" spans="7:7" x14ac:dyDescent="0.2">
      <c r="G3418" s="261"/>
    </row>
    <row r="3419" spans="7:7" x14ac:dyDescent="0.2">
      <c r="G3419" s="261"/>
    </row>
    <row r="3420" spans="7:7" x14ac:dyDescent="0.2">
      <c r="G3420" s="261"/>
    </row>
    <row r="3421" spans="7:7" x14ac:dyDescent="0.2">
      <c r="G3421" s="261"/>
    </row>
    <row r="3422" spans="7:7" x14ac:dyDescent="0.2">
      <c r="G3422" s="261"/>
    </row>
    <row r="3423" spans="7:7" x14ac:dyDescent="0.2">
      <c r="G3423" s="261"/>
    </row>
    <row r="3424" spans="7:7" x14ac:dyDescent="0.2">
      <c r="G3424" s="261"/>
    </row>
    <row r="3425" spans="7:7" x14ac:dyDescent="0.2">
      <c r="G3425" s="261"/>
    </row>
    <row r="3426" spans="7:7" x14ac:dyDescent="0.2">
      <c r="G3426" s="261"/>
    </row>
    <row r="3427" spans="7:7" x14ac:dyDescent="0.2">
      <c r="G3427" s="261"/>
    </row>
    <row r="3428" spans="7:7" x14ac:dyDescent="0.2">
      <c r="G3428" s="261"/>
    </row>
    <row r="3429" spans="7:7" x14ac:dyDescent="0.2">
      <c r="G3429" s="261"/>
    </row>
    <row r="3430" spans="7:7" x14ac:dyDescent="0.2">
      <c r="G3430" s="261"/>
    </row>
    <row r="3431" spans="7:7" x14ac:dyDescent="0.2">
      <c r="G3431" s="261"/>
    </row>
    <row r="3432" spans="7:7" x14ac:dyDescent="0.2">
      <c r="G3432" s="261"/>
    </row>
    <row r="3433" spans="7:7" x14ac:dyDescent="0.2">
      <c r="G3433" s="261"/>
    </row>
    <row r="3434" spans="7:7" x14ac:dyDescent="0.2">
      <c r="G3434" s="261"/>
    </row>
    <row r="3435" spans="7:7" x14ac:dyDescent="0.2">
      <c r="G3435" s="261"/>
    </row>
    <row r="3436" spans="7:7" x14ac:dyDescent="0.2">
      <c r="G3436" s="261"/>
    </row>
    <row r="3437" spans="7:7" x14ac:dyDescent="0.2">
      <c r="G3437" s="261"/>
    </row>
    <row r="3438" spans="7:7" x14ac:dyDescent="0.2">
      <c r="G3438" s="261"/>
    </row>
    <row r="3439" spans="7:7" x14ac:dyDescent="0.2">
      <c r="G3439" s="261"/>
    </row>
    <row r="3440" spans="7:7" x14ac:dyDescent="0.2">
      <c r="G3440" s="261"/>
    </row>
    <row r="3441" spans="7:7" x14ac:dyDescent="0.2">
      <c r="G3441" s="261"/>
    </row>
    <row r="3442" spans="7:7" x14ac:dyDescent="0.2">
      <c r="G3442" s="261"/>
    </row>
    <row r="3443" spans="7:7" x14ac:dyDescent="0.2">
      <c r="G3443" s="261"/>
    </row>
    <row r="3444" spans="7:7" x14ac:dyDescent="0.2">
      <c r="G3444" s="261"/>
    </row>
    <row r="3445" spans="7:7" x14ac:dyDescent="0.2">
      <c r="G3445" s="261"/>
    </row>
    <row r="3446" spans="7:7" x14ac:dyDescent="0.2">
      <c r="G3446" s="261"/>
    </row>
    <row r="3447" spans="7:7" x14ac:dyDescent="0.2">
      <c r="G3447" s="261"/>
    </row>
    <row r="3448" spans="7:7" x14ac:dyDescent="0.2">
      <c r="G3448" s="261"/>
    </row>
    <row r="3449" spans="7:7" x14ac:dyDescent="0.2">
      <c r="G3449" s="261"/>
    </row>
    <row r="3450" spans="7:7" x14ac:dyDescent="0.2">
      <c r="G3450" s="261"/>
    </row>
    <row r="3451" spans="7:7" x14ac:dyDescent="0.2">
      <c r="G3451" s="261"/>
    </row>
    <row r="3452" spans="7:7" x14ac:dyDescent="0.2">
      <c r="G3452" s="261"/>
    </row>
    <row r="3453" spans="7:7" x14ac:dyDescent="0.2">
      <c r="G3453" s="261"/>
    </row>
    <row r="3454" spans="7:7" x14ac:dyDescent="0.2">
      <c r="G3454" s="261"/>
    </row>
    <row r="3455" spans="7:7" x14ac:dyDescent="0.2">
      <c r="G3455" s="261"/>
    </row>
    <row r="3456" spans="7:7" x14ac:dyDescent="0.2">
      <c r="G3456" s="261"/>
    </row>
    <row r="3457" spans="7:7" x14ac:dyDescent="0.2">
      <c r="G3457" s="261"/>
    </row>
    <row r="3458" spans="7:7" x14ac:dyDescent="0.2">
      <c r="G3458" s="261"/>
    </row>
    <row r="3459" spans="7:7" x14ac:dyDescent="0.2">
      <c r="G3459" s="261"/>
    </row>
    <row r="3460" spans="7:7" x14ac:dyDescent="0.2">
      <c r="G3460" s="261"/>
    </row>
    <row r="3461" spans="7:7" x14ac:dyDescent="0.2">
      <c r="G3461" s="261"/>
    </row>
    <row r="3462" spans="7:7" x14ac:dyDescent="0.2">
      <c r="G3462" s="261"/>
    </row>
    <row r="3463" spans="7:7" x14ac:dyDescent="0.2">
      <c r="G3463" s="261"/>
    </row>
    <row r="3464" spans="7:7" x14ac:dyDescent="0.2">
      <c r="G3464" s="261"/>
    </row>
    <row r="3465" spans="7:7" x14ac:dyDescent="0.2">
      <c r="G3465" s="261"/>
    </row>
    <row r="3466" spans="7:7" x14ac:dyDescent="0.2">
      <c r="G3466" s="261"/>
    </row>
    <row r="3467" spans="7:7" x14ac:dyDescent="0.2">
      <c r="G3467" s="261"/>
    </row>
    <row r="3468" spans="7:7" x14ac:dyDescent="0.2">
      <c r="G3468" s="261"/>
    </row>
    <row r="3469" spans="7:7" x14ac:dyDescent="0.2">
      <c r="G3469" s="261"/>
    </row>
    <row r="3470" spans="7:7" x14ac:dyDescent="0.2">
      <c r="G3470" s="261"/>
    </row>
    <row r="3471" spans="7:7" x14ac:dyDescent="0.2">
      <c r="G3471" s="261"/>
    </row>
    <row r="3472" spans="7:7" x14ac:dyDescent="0.2">
      <c r="G3472" s="261"/>
    </row>
    <row r="3473" spans="7:7" x14ac:dyDescent="0.2">
      <c r="G3473" s="261"/>
    </row>
    <row r="3474" spans="7:7" x14ac:dyDescent="0.2">
      <c r="G3474" s="261"/>
    </row>
    <row r="3475" spans="7:7" x14ac:dyDescent="0.2">
      <c r="G3475" s="261"/>
    </row>
    <row r="3476" spans="7:7" x14ac:dyDescent="0.2">
      <c r="G3476" s="261"/>
    </row>
    <row r="3477" spans="7:7" x14ac:dyDescent="0.2">
      <c r="G3477" s="261"/>
    </row>
    <row r="3478" spans="7:7" x14ac:dyDescent="0.2">
      <c r="G3478" s="261"/>
    </row>
    <row r="3479" spans="7:7" x14ac:dyDescent="0.2">
      <c r="G3479" s="261"/>
    </row>
    <row r="3480" spans="7:7" x14ac:dyDescent="0.2">
      <c r="G3480" s="261"/>
    </row>
    <row r="3481" spans="7:7" x14ac:dyDescent="0.2">
      <c r="G3481" s="261"/>
    </row>
    <row r="3482" spans="7:7" x14ac:dyDescent="0.2">
      <c r="G3482" s="261"/>
    </row>
    <row r="3483" spans="7:7" x14ac:dyDescent="0.2">
      <c r="G3483" s="261"/>
    </row>
    <row r="3484" spans="7:7" x14ac:dyDescent="0.2">
      <c r="G3484" s="261"/>
    </row>
    <row r="3485" spans="7:7" x14ac:dyDescent="0.2">
      <c r="G3485" s="261"/>
    </row>
    <row r="3486" spans="7:7" x14ac:dyDescent="0.2">
      <c r="G3486" s="261"/>
    </row>
    <row r="3487" spans="7:7" x14ac:dyDescent="0.2">
      <c r="G3487" s="261"/>
    </row>
    <row r="3488" spans="7:7" x14ac:dyDescent="0.2">
      <c r="G3488" s="261"/>
    </row>
    <row r="3489" spans="7:7" x14ac:dyDescent="0.2">
      <c r="G3489" s="261"/>
    </row>
    <row r="3490" spans="7:7" x14ac:dyDescent="0.2">
      <c r="G3490" s="261"/>
    </row>
    <row r="3491" spans="7:7" x14ac:dyDescent="0.2">
      <c r="G3491" s="261"/>
    </row>
    <row r="3492" spans="7:7" x14ac:dyDescent="0.2">
      <c r="G3492" s="261"/>
    </row>
    <row r="3493" spans="7:7" x14ac:dyDescent="0.2">
      <c r="G3493" s="261"/>
    </row>
    <row r="3494" spans="7:7" x14ac:dyDescent="0.2">
      <c r="G3494" s="261"/>
    </row>
    <row r="3495" spans="7:7" x14ac:dyDescent="0.2">
      <c r="G3495" s="261"/>
    </row>
    <row r="3496" spans="7:7" x14ac:dyDescent="0.2">
      <c r="G3496" s="261"/>
    </row>
    <row r="3497" spans="7:7" x14ac:dyDescent="0.2">
      <c r="G3497" s="261"/>
    </row>
    <row r="3498" spans="7:7" x14ac:dyDescent="0.2">
      <c r="G3498" s="261"/>
    </row>
    <row r="3499" spans="7:7" x14ac:dyDescent="0.2">
      <c r="G3499" s="261"/>
    </row>
    <row r="3500" spans="7:7" x14ac:dyDescent="0.2">
      <c r="G3500" s="261"/>
    </row>
    <row r="3501" spans="7:7" x14ac:dyDescent="0.2">
      <c r="G3501" s="261"/>
    </row>
    <row r="3502" spans="7:7" x14ac:dyDescent="0.2">
      <c r="G3502" s="261"/>
    </row>
    <row r="3503" spans="7:7" x14ac:dyDescent="0.2">
      <c r="G3503" s="261"/>
    </row>
    <row r="3504" spans="7:7" x14ac:dyDescent="0.2">
      <c r="G3504" s="261"/>
    </row>
    <row r="3505" spans="7:7" x14ac:dyDescent="0.2">
      <c r="G3505" s="261"/>
    </row>
    <row r="3506" spans="7:7" x14ac:dyDescent="0.2">
      <c r="G3506" s="261"/>
    </row>
    <row r="3507" spans="7:7" x14ac:dyDescent="0.2">
      <c r="G3507" s="261"/>
    </row>
    <row r="3508" spans="7:7" x14ac:dyDescent="0.2">
      <c r="G3508" s="261"/>
    </row>
    <row r="3509" spans="7:7" x14ac:dyDescent="0.2">
      <c r="G3509" s="261"/>
    </row>
    <row r="3510" spans="7:7" x14ac:dyDescent="0.2">
      <c r="G3510" s="261"/>
    </row>
    <row r="3511" spans="7:7" x14ac:dyDescent="0.2">
      <c r="G3511" s="261"/>
    </row>
    <row r="3512" spans="7:7" x14ac:dyDescent="0.2">
      <c r="G3512" s="261"/>
    </row>
    <row r="3513" spans="7:7" x14ac:dyDescent="0.2">
      <c r="G3513" s="261"/>
    </row>
    <row r="3514" spans="7:7" x14ac:dyDescent="0.2">
      <c r="G3514" s="261"/>
    </row>
    <row r="3515" spans="7:7" x14ac:dyDescent="0.2">
      <c r="G3515" s="261"/>
    </row>
    <row r="3516" spans="7:7" x14ac:dyDescent="0.2">
      <c r="G3516" s="261"/>
    </row>
    <row r="3517" spans="7:7" x14ac:dyDescent="0.2">
      <c r="G3517" s="261"/>
    </row>
    <row r="3518" spans="7:7" x14ac:dyDescent="0.2">
      <c r="G3518" s="261"/>
    </row>
    <row r="3519" spans="7:7" x14ac:dyDescent="0.2">
      <c r="G3519" s="261"/>
    </row>
    <row r="3520" spans="7:7" x14ac:dyDescent="0.2">
      <c r="G3520" s="261"/>
    </row>
    <row r="3521" spans="7:7" x14ac:dyDescent="0.2">
      <c r="G3521" s="261"/>
    </row>
    <row r="3522" spans="7:7" x14ac:dyDescent="0.2">
      <c r="G3522" s="261"/>
    </row>
    <row r="3523" spans="7:7" x14ac:dyDescent="0.2">
      <c r="G3523" s="261"/>
    </row>
    <row r="3524" spans="7:7" x14ac:dyDescent="0.2">
      <c r="G3524" s="261"/>
    </row>
    <row r="3525" spans="7:7" x14ac:dyDescent="0.2">
      <c r="G3525" s="261"/>
    </row>
    <row r="3526" spans="7:7" x14ac:dyDescent="0.2">
      <c r="G3526" s="261"/>
    </row>
    <row r="3527" spans="7:7" x14ac:dyDescent="0.2">
      <c r="G3527" s="261"/>
    </row>
    <row r="3528" spans="7:7" x14ac:dyDescent="0.2">
      <c r="G3528" s="261"/>
    </row>
    <row r="3529" spans="7:7" x14ac:dyDescent="0.2">
      <c r="G3529" s="261"/>
    </row>
    <row r="3530" spans="7:7" x14ac:dyDescent="0.2">
      <c r="G3530" s="261"/>
    </row>
    <row r="3531" spans="7:7" x14ac:dyDescent="0.2">
      <c r="G3531" s="261"/>
    </row>
    <row r="3532" spans="7:7" x14ac:dyDescent="0.2">
      <c r="G3532" s="261"/>
    </row>
    <row r="3533" spans="7:7" x14ac:dyDescent="0.2">
      <c r="G3533" s="261"/>
    </row>
    <row r="3534" spans="7:7" x14ac:dyDescent="0.2">
      <c r="G3534" s="261"/>
    </row>
    <row r="3535" spans="7:7" x14ac:dyDescent="0.2">
      <c r="G3535" s="261"/>
    </row>
    <row r="3536" spans="7:7" x14ac:dyDescent="0.2">
      <c r="G3536" s="261"/>
    </row>
    <row r="3537" spans="7:7" x14ac:dyDescent="0.2">
      <c r="G3537" s="261"/>
    </row>
    <row r="3538" spans="7:7" x14ac:dyDescent="0.2">
      <c r="G3538" s="261"/>
    </row>
    <row r="3539" spans="7:7" x14ac:dyDescent="0.2">
      <c r="G3539" s="261"/>
    </row>
    <row r="3540" spans="7:7" x14ac:dyDescent="0.2">
      <c r="G3540" s="261"/>
    </row>
    <row r="3541" spans="7:7" x14ac:dyDescent="0.2">
      <c r="G3541" s="261"/>
    </row>
    <row r="3542" spans="7:7" x14ac:dyDescent="0.2">
      <c r="G3542" s="261"/>
    </row>
    <row r="3543" spans="7:7" x14ac:dyDescent="0.2">
      <c r="G3543" s="261"/>
    </row>
    <row r="3544" spans="7:7" x14ac:dyDescent="0.2">
      <c r="G3544" s="261"/>
    </row>
    <row r="3545" spans="7:7" x14ac:dyDescent="0.2">
      <c r="G3545" s="261"/>
    </row>
    <row r="3546" spans="7:7" x14ac:dyDescent="0.2">
      <c r="G3546" s="261"/>
    </row>
    <row r="3547" spans="7:7" x14ac:dyDescent="0.2">
      <c r="G3547" s="261"/>
    </row>
    <row r="3548" spans="7:7" x14ac:dyDescent="0.2">
      <c r="G3548" s="261"/>
    </row>
    <row r="3549" spans="7:7" x14ac:dyDescent="0.2">
      <c r="G3549" s="261"/>
    </row>
    <row r="3550" spans="7:7" x14ac:dyDescent="0.2">
      <c r="G3550" s="261"/>
    </row>
    <row r="3551" spans="7:7" x14ac:dyDescent="0.2">
      <c r="G3551" s="261"/>
    </row>
    <row r="3552" spans="7:7" x14ac:dyDescent="0.2">
      <c r="G3552" s="261"/>
    </row>
    <row r="3553" spans="7:7" x14ac:dyDescent="0.2">
      <c r="G3553" s="261"/>
    </row>
    <row r="3554" spans="7:7" x14ac:dyDescent="0.2">
      <c r="G3554" s="261"/>
    </row>
    <row r="3555" spans="7:7" x14ac:dyDescent="0.2">
      <c r="G3555" s="261"/>
    </row>
    <row r="3556" spans="7:7" x14ac:dyDescent="0.2">
      <c r="G3556" s="261"/>
    </row>
    <row r="3557" spans="7:7" x14ac:dyDescent="0.2">
      <c r="G3557" s="261"/>
    </row>
    <row r="3558" spans="7:7" x14ac:dyDescent="0.2">
      <c r="G3558" s="261"/>
    </row>
    <row r="3559" spans="7:7" x14ac:dyDescent="0.2">
      <c r="G3559" s="261"/>
    </row>
    <row r="3560" spans="7:7" x14ac:dyDescent="0.2">
      <c r="G3560" s="261"/>
    </row>
    <row r="3561" spans="7:7" x14ac:dyDescent="0.2">
      <c r="G3561" s="261"/>
    </row>
    <row r="3562" spans="7:7" x14ac:dyDescent="0.2">
      <c r="G3562" s="261"/>
    </row>
    <row r="3563" spans="7:7" x14ac:dyDescent="0.2">
      <c r="G3563" s="261"/>
    </row>
    <row r="3564" spans="7:7" x14ac:dyDescent="0.2">
      <c r="G3564" s="261"/>
    </row>
    <row r="3565" spans="7:7" x14ac:dyDescent="0.2">
      <c r="G3565" s="261"/>
    </row>
    <row r="3566" spans="7:7" x14ac:dyDescent="0.2">
      <c r="G3566" s="261"/>
    </row>
    <row r="3567" spans="7:7" x14ac:dyDescent="0.2">
      <c r="G3567" s="261"/>
    </row>
    <row r="3568" spans="7:7" x14ac:dyDescent="0.2">
      <c r="G3568" s="261"/>
    </row>
    <row r="3569" spans="7:7" x14ac:dyDescent="0.2">
      <c r="G3569" s="261"/>
    </row>
    <row r="3570" spans="7:7" x14ac:dyDescent="0.2">
      <c r="G3570" s="261"/>
    </row>
    <row r="3571" spans="7:7" x14ac:dyDescent="0.2">
      <c r="G3571" s="261"/>
    </row>
    <row r="3572" spans="7:7" x14ac:dyDescent="0.2">
      <c r="G3572" s="261"/>
    </row>
    <row r="3573" spans="7:7" x14ac:dyDescent="0.2">
      <c r="G3573" s="261"/>
    </row>
    <row r="3574" spans="7:7" x14ac:dyDescent="0.2">
      <c r="G3574" s="261"/>
    </row>
    <row r="3575" spans="7:7" x14ac:dyDescent="0.2">
      <c r="G3575" s="261"/>
    </row>
    <row r="3576" spans="7:7" x14ac:dyDescent="0.2">
      <c r="G3576" s="261"/>
    </row>
    <row r="3577" spans="7:7" x14ac:dyDescent="0.2">
      <c r="G3577" s="261"/>
    </row>
    <row r="3578" spans="7:7" x14ac:dyDescent="0.2">
      <c r="G3578" s="261"/>
    </row>
    <row r="3579" spans="7:7" x14ac:dyDescent="0.2">
      <c r="G3579" s="261"/>
    </row>
    <row r="3580" spans="7:7" x14ac:dyDescent="0.2">
      <c r="G3580" s="261"/>
    </row>
    <row r="3581" spans="7:7" x14ac:dyDescent="0.2">
      <c r="G3581" s="261"/>
    </row>
    <row r="3582" spans="7:7" x14ac:dyDescent="0.2">
      <c r="G3582" s="261"/>
    </row>
    <row r="3583" spans="7:7" x14ac:dyDescent="0.2">
      <c r="G3583" s="261"/>
    </row>
    <row r="3584" spans="7:7" x14ac:dyDescent="0.2">
      <c r="G3584" s="261"/>
    </row>
    <row r="3585" spans="7:7" x14ac:dyDescent="0.2">
      <c r="G3585" s="261"/>
    </row>
    <row r="3586" spans="7:7" x14ac:dyDescent="0.2">
      <c r="G3586" s="261"/>
    </row>
    <row r="3587" spans="7:7" x14ac:dyDescent="0.2">
      <c r="G3587" s="261"/>
    </row>
    <row r="3588" spans="7:7" x14ac:dyDescent="0.2">
      <c r="G3588" s="261"/>
    </row>
    <row r="3589" spans="7:7" x14ac:dyDescent="0.2">
      <c r="G3589" s="261"/>
    </row>
    <row r="3590" spans="7:7" x14ac:dyDescent="0.2">
      <c r="G3590" s="261"/>
    </row>
    <row r="3591" spans="7:7" x14ac:dyDescent="0.2">
      <c r="G3591" s="261"/>
    </row>
    <row r="3592" spans="7:7" x14ac:dyDescent="0.2">
      <c r="G3592" s="261"/>
    </row>
    <row r="3593" spans="7:7" x14ac:dyDescent="0.2">
      <c r="G3593" s="261"/>
    </row>
    <row r="3594" spans="7:7" x14ac:dyDescent="0.2">
      <c r="G3594" s="261"/>
    </row>
    <row r="3595" spans="7:7" x14ac:dyDescent="0.2">
      <c r="G3595" s="261"/>
    </row>
    <row r="3596" spans="7:7" x14ac:dyDescent="0.2">
      <c r="G3596" s="261"/>
    </row>
    <row r="3597" spans="7:7" x14ac:dyDescent="0.2">
      <c r="G3597" s="261"/>
    </row>
    <row r="3598" spans="7:7" x14ac:dyDescent="0.2">
      <c r="G3598" s="261"/>
    </row>
    <row r="3599" spans="7:7" x14ac:dyDescent="0.2">
      <c r="G3599" s="261"/>
    </row>
    <row r="3600" spans="7:7" x14ac:dyDescent="0.2">
      <c r="G3600" s="261"/>
    </row>
    <row r="3601" spans="7:7" x14ac:dyDescent="0.2">
      <c r="G3601" s="261"/>
    </row>
    <row r="3602" spans="7:7" x14ac:dyDescent="0.2">
      <c r="G3602" s="261"/>
    </row>
    <row r="3603" spans="7:7" x14ac:dyDescent="0.2">
      <c r="G3603" s="261"/>
    </row>
    <row r="3604" spans="7:7" x14ac:dyDescent="0.2">
      <c r="G3604" s="261"/>
    </row>
    <row r="3605" spans="7:7" x14ac:dyDescent="0.2">
      <c r="G3605" s="261"/>
    </row>
    <row r="3606" spans="7:7" x14ac:dyDescent="0.2">
      <c r="G3606" s="261"/>
    </row>
    <row r="3607" spans="7:7" x14ac:dyDescent="0.2">
      <c r="G3607" s="261"/>
    </row>
    <row r="3608" spans="7:7" x14ac:dyDescent="0.2">
      <c r="G3608" s="261"/>
    </row>
    <row r="3609" spans="7:7" x14ac:dyDescent="0.2">
      <c r="G3609" s="261"/>
    </row>
    <row r="3610" spans="7:7" x14ac:dyDescent="0.2">
      <c r="G3610" s="261"/>
    </row>
    <row r="3611" spans="7:7" x14ac:dyDescent="0.2">
      <c r="G3611" s="261"/>
    </row>
    <row r="3612" spans="7:7" x14ac:dyDescent="0.2">
      <c r="G3612" s="261"/>
    </row>
    <row r="3613" spans="7:7" x14ac:dyDescent="0.2">
      <c r="G3613" s="261"/>
    </row>
    <row r="3614" spans="7:7" x14ac:dyDescent="0.2">
      <c r="G3614" s="261"/>
    </row>
    <row r="3615" spans="7:7" x14ac:dyDescent="0.2">
      <c r="G3615" s="261"/>
    </row>
    <row r="3616" spans="7:7" x14ac:dyDescent="0.2">
      <c r="G3616" s="261"/>
    </row>
    <row r="3617" spans="7:7" x14ac:dyDescent="0.2">
      <c r="G3617" s="261"/>
    </row>
    <row r="3618" spans="7:7" x14ac:dyDescent="0.2">
      <c r="G3618" s="261"/>
    </row>
    <row r="3619" spans="7:7" x14ac:dyDescent="0.2">
      <c r="G3619" s="261"/>
    </row>
    <row r="3620" spans="7:7" x14ac:dyDescent="0.2">
      <c r="G3620" s="261"/>
    </row>
    <row r="3621" spans="7:7" x14ac:dyDescent="0.2">
      <c r="G3621" s="261"/>
    </row>
    <row r="3622" spans="7:7" x14ac:dyDescent="0.2">
      <c r="G3622" s="261"/>
    </row>
    <row r="3623" spans="7:7" x14ac:dyDescent="0.2">
      <c r="G3623" s="261"/>
    </row>
    <row r="3624" spans="7:7" x14ac:dyDescent="0.2">
      <c r="G3624" s="261"/>
    </row>
    <row r="3625" spans="7:7" x14ac:dyDescent="0.2">
      <c r="G3625" s="261"/>
    </row>
    <row r="3626" spans="7:7" x14ac:dyDescent="0.2">
      <c r="G3626" s="261"/>
    </row>
    <row r="3627" spans="7:7" x14ac:dyDescent="0.2">
      <c r="G3627" s="261"/>
    </row>
    <row r="3628" spans="7:7" x14ac:dyDescent="0.2">
      <c r="G3628" s="261"/>
    </row>
    <row r="3629" spans="7:7" x14ac:dyDescent="0.2">
      <c r="G3629" s="261"/>
    </row>
    <row r="3630" spans="7:7" x14ac:dyDescent="0.2">
      <c r="G3630" s="261"/>
    </row>
    <row r="3631" spans="7:7" x14ac:dyDescent="0.2">
      <c r="G3631" s="261"/>
    </row>
    <row r="3632" spans="7:7" x14ac:dyDescent="0.2">
      <c r="G3632" s="261"/>
    </row>
    <row r="3633" spans="7:7" x14ac:dyDescent="0.2">
      <c r="G3633" s="261"/>
    </row>
    <row r="3634" spans="7:7" x14ac:dyDescent="0.2">
      <c r="G3634" s="261"/>
    </row>
    <row r="3635" spans="7:7" x14ac:dyDescent="0.2">
      <c r="G3635" s="261"/>
    </row>
    <row r="3636" spans="7:7" x14ac:dyDescent="0.2">
      <c r="G3636" s="261"/>
    </row>
    <row r="3637" spans="7:7" x14ac:dyDescent="0.2">
      <c r="G3637" s="261"/>
    </row>
    <row r="3638" spans="7:7" x14ac:dyDescent="0.2">
      <c r="G3638" s="261"/>
    </row>
    <row r="3639" spans="7:7" x14ac:dyDescent="0.2">
      <c r="G3639" s="261"/>
    </row>
    <row r="3640" spans="7:7" x14ac:dyDescent="0.2">
      <c r="G3640" s="261"/>
    </row>
    <row r="3641" spans="7:7" x14ac:dyDescent="0.2">
      <c r="G3641" s="261"/>
    </row>
    <row r="3642" spans="7:7" x14ac:dyDescent="0.2">
      <c r="G3642" s="261"/>
    </row>
    <row r="3643" spans="7:7" x14ac:dyDescent="0.2">
      <c r="G3643" s="261"/>
    </row>
    <row r="3644" spans="7:7" x14ac:dyDescent="0.2">
      <c r="G3644" s="261"/>
    </row>
    <row r="3645" spans="7:7" x14ac:dyDescent="0.2">
      <c r="G3645" s="261"/>
    </row>
    <row r="3646" spans="7:7" x14ac:dyDescent="0.2">
      <c r="G3646" s="261"/>
    </row>
    <row r="3647" spans="7:7" x14ac:dyDescent="0.2">
      <c r="G3647" s="261"/>
    </row>
    <row r="3648" spans="7:7" x14ac:dyDescent="0.2">
      <c r="G3648" s="261"/>
    </row>
    <row r="3649" spans="7:7" x14ac:dyDescent="0.2">
      <c r="G3649" s="261"/>
    </row>
    <row r="3650" spans="7:7" x14ac:dyDescent="0.2">
      <c r="G3650" s="261"/>
    </row>
    <row r="3651" spans="7:7" x14ac:dyDescent="0.2">
      <c r="G3651" s="261"/>
    </row>
    <row r="3652" spans="7:7" x14ac:dyDescent="0.2">
      <c r="G3652" s="261"/>
    </row>
    <row r="3653" spans="7:7" x14ac:dyDescent="0.2">
      <c r="G3653" s="261"/>
    </row>
    <row r="3654" spans="7:7" x14ac:dyDescent="0.2">
      <c r="G3654" s="261"/>
    </row>
    <row r="3655" spans="7:7" x14ac:dyDescent="0.2">
      <c r="G3655" s="261"/>
    </row>
    <row r="3656" spans="7:7" x14ac:dyDescent="0.2">
      <c r="G3656" s="261"/>
    </row>
    <row r="3657" spans="7:7" x14ac:dyDescent="0.2">
      <c r="G3657" s="261"/>
    </row>
    <row r="3658" spans="7:7" x14ac:dyDescent="0.2">
      <c r="G3658" s="261"/>
    </row>
    <row r="3659" spans="7:7" x14ac:dyDescent="0.2">
      <c r="G3659" s="261"/>
    </row>
    <row r="3660" spans="7:7" x14ac:dyDescent="0.2">
      <c r="G3660" s="261"/>
    </row>
    <row r="3661" spans="7:7" x14ac:dyDescent="0.2">
      <c r="G3661" s="261"/>
    </row>
    <row r="3662" spans="7:7" x14ac:dyDescent="0.2">
      <c r="G3662" s="261"/>
    </row>
    <row r="3663" spans="7:7" x14ac:dyDescent="0.2">
      <c r="G3663" s="261"/>
    </row>
    <row r="3664" spans="7:7" x14ac:dyDescent="0.2">
      <c r="G3664" s="261"/>
    </row>
    <row r="3665" spans="7:7" x14ac:dyDescent="0.2">
      <c r="G3665" s="261"/>
    </row>
    <row r="3666" spans="7:7" x14ac:dyDescent="0.2">
      <c r="G3666" s="261"/>
    </row>
    <row r="3667" spans="7:7" x14ac:dyDescent="0.2">
      <c r="G3667" s="261"/>
    </row>
    <row r="3668" spans="7:7" x14ac:dyDescent="0.2">
      <c r="G3668" s="261"/>
    </row>
    <row r="3669" spans="7:7" x14ac:dyDescent="0.2">
      <c r="G3669" s="261"/>
    </row>
    <row r="3670" spans="7:7" x14ac:dyDescent="0.2">
      <c r="G3670" s="261"/>
    </row>
    <row r="3671" spans="7:7" x14ac:dyDescent="0.2">
      <c r="G3671" s="261"/>
    </row>
    <row r="3672" spans="7:7" x14ac:dyDescent="0.2">
      <c r="G3672" s="261"/>
    </row>
    <row r="3673" spans="7:7" x14ac:dyDescent="0.2">
      <c r="G3673" s="261"/>
    </row>
    <row r="3674" spans="7:7" x14ac:dyDescent="0.2">
      <c r="G3674" s="261"/>
    </row>
    <row r="3675" spans="7:7" x14ac:dyDescent="0.2">
      <c r="G3675" s="261"/>
    </row>
    <row r="3676" spans="7:7" x14ac:dyDescent="0.2">
      <c r="G3676" s="261"/>
    </row>
    <row r="3677" spans="7:7" x14ac:dyDescent="0.2">
      <c r="G3677" s="261"/>
    </row>
    <row r="3678" spans="7:7" x14ac:dyDescent="0.2">
      <c r="G3678" s="261"/>
    </row>
    <row r="3679" spans="7:7" x14ac:dyDescent="0.2">
      <c r="G3679" s="261"/>
    </row>
    <row r="3680" spans="7:7" x14ac:dyDescent="0.2">
      <c r="G3680" s="261"/>
    </row>
    <row r="3681" spans="7:7" x14ac:dyDescent="0.2">
      <c r="G3681" s="261"/>
    </row>
    <row r="3682" spans="7:7" x14ac:dyDescent="0.2">
      <c r="G3682" s="261"/>
    </row>
    <row r="3683" spans="7:7" x14ac:dyDescent="0.2">
      <c r="G3683" s="261"/>
    </row>
    <row r="3684" spans="7:7" x14ac:dyDescent="0.2">
      <c r="G3684" s="261"/>
    </row>
    <row r="3685" spans="7:7" x14ac:dyDescent="0.2">
      <c r="G3685" s="261"/>
    </row>
    <row r="3686" spans="7:7" x14ac:dyDescent="0.2">
      <c r="G3686" s="261"/>
    </row>
    <row r="3687" spans="7:7" x14ac:dyDescent="0.2">
      <c r="G3687" s="261"/>
    </row>
    <row r="3688" spans="7:7" x14ac:dyDescent="0.2">
      <c r="G3688" s="261"/>
    </row>
    <row r="3689" spans="7:7" x14ac:dyDescent="0.2">
      <c r="G3689" s="261"/>
    </row>
    <row r="3690" spans="7:7" x14ac:dyDescent="0.2">
      <c r="G3690" s="261"/>
    </row>
    <row r="3691" spans="7:7" x14ac:dyDescent="0.2">
      <c r="G3691" s="261"/>
    </row>
    <row r="3692" spans="7:7" x14ac:dyDescent="0.2">
      <c r="G3692" s="261"/>
    </row>
    <row r="3693" spans="7:7" x14ac:dyDescent="0.2">
      <c r="G3693" s="261"/>
    </row>
    <row r="3694" spans="7:7" x14ac:dyDescent="0.2">
      <c r="G3694" s="261"/>
    </row>
    <row r="3695" spans="7:7" x14ac:dyDescent="0.2">
      <c r="G3695" s="261"/>
    </row>
    <row r="3696" spans="7:7" x14ac:dyDescent="0.2">
      <c r="G3696" s="261"/>
    </row>
    <row r="3697" spans="7:7" x14ac:dyDescent="0.2">
      <c r="G3697" s="261"/>
    </row>
    <row r="3698" spans="7:7" x14ac:dyDescent="0.2">
      <c r="G3698" s="261"/>
    </row>
    <row r="3699" spans="7:7" x14ac:dyDescent="0.2">
      <c r="G3699" s="261"/>
    </row>
    <row r="3700" spans="7:7" x14ac:dyDescent="0.2">
      <c r="G3700" s="261"/>
    </row>
    <row r="3701" spans="7:7" x14ac:dyDescent="0.2">
      <c r="G3701" s="261"/>
    </row>
    <row r="3702" spans="7:7" x14ac:dyDescent="0.2">
      <c r="G3702" s="261"/>
    </row>
    <row r="3703" spans="7:7" x14ac:dyDescent="0.2">
      <c r="G3703" s="261"/>
    </row>
    <row r="3704" spans="7:7" x14ac:dyDescent="0.2">
      <c r="G3704" s="261"/>
    </row>
    <row r="3705" spans="7:7" x14ac:dyDescent="0.2">
      <c r="G3705" s="261"/>
    </row>
    <row r="3706" spans="7:7" x14ac:dyDescent="0.2">
      <c r="G3706" s="261"/>
    </row>
    <row r="3707" spans="7:7" x14ac:dyDescent="0.2">
      <c r="G3707" s="261"/>
    </row>
    <row r="3708" spans="7:7" x14ac:dyDescent="0.2">
      <c r="G3708" s="261"/>
    </row>
    <row r="3709" spans="7:7" x14ac:dyDescent="0.2">
      <c r="G3709" s="261"/>
    </row>
    <row r="3710" spans="7:7" x14ac:dyDescent="0.2">
      <c r="G3710" s="261"/>
    </row>
    <row r="3711" spans="7:7" x14ac:dyDescent="0.2">
      <c r="G3711" s="261"/>
    </row>
    <row r="3712" spans="7:7" x14ac:dyDescent="0.2">
      <c r="G3712" s="261"/>
    </row>
    <row r="3713" spans="7:7" x14ac:dyDescent="0.2">
      <c r="G3713" s="261"/>
    </row>
    <row r="3714" spans="7:7" x14ac:dyDescent="0.2">
      <c r="G3714" s="261"/>
    </row>
    <row r="3715" spans="7:7" x14ac:dyDescent="0.2">
      <c r="G3715" s="261"/>
    </row>
    <row r="3716" spans="7:7" x14ac:dyDescent="0.2">
      <c r="G3716" s="261"/>
    </row>
    <row r="3717" spans="7:7" x14ac:dyDescent="0.2">
      <c r="G3717" s="261"/>
    </row>
    <row r="3718" spans="7:7" x14ac:dyDescent="0.2">
      <c r="G3718" s="261"/>
    </row>
    <row r="3719" spans="7:7" x14ac:dyDescent="0.2">
      <c r="G3719" s="261"/>
    </row>
    <row r="3720" spans="7:7" x14ac:dyDescent="0.2">
      <c r="G3720" s="261"/>
    </row>
    <row r="3721" spans="7:7" x14ac:dyDescent="0.2">
      <c r="G3721" s="261"/>
    </row>
    <row r="3722" spans="7:7" x14ac:dyDescent="0.2">
      <c r="G3722" s="261"/>
    </row>
    <row r="3723" spans="7:7" x14ac:dyDescent="0.2">
      <c r="G3723" s="261"/>
    </row>
    <row r="3724" spans="7:7" x14ac:dyDescent="0.2">
      <c r="G3724" s="261"/>
    </row>
    <row r="3725" spans="7:7" x14ac:dyDescent="0.2">
      <c r="G3725" s="261"/>
    </row>
    <row r="3726" spans="7:7" x14ac:dyDescent="0.2">
      <c r="G3726" s="261"/>
    </row>
    <row r="3727" spans="7:7" x14ac:dyDescent="0.2">
      <c r="G3727" s="261"/>
    </row>
    <row r="3728" spans="7:7" x14ac:dyDescent="0.2">
      <c r="G3728" s="261"/>
    </row>
    <row r="3729" spans="7:7" x14ac:dyDescent="0.2">
      <c r="G3729" s="261"/>
    </row>
    <row r="3730" spans="7:7" x14ac:dyDescent="0.2">
      <c r="G3730" s="261"/>
    </row>
    <row r="3731" spans="7:7" x14ac:dyDescent="0.2">
      <c r="G3731" s="261"/>
    </row>
    <row r="3732" spans="7:7" x14ac:dyDescent="0.2">
      <c r="G3732" s="261"/>
    </row>
    <row r="3733" spans="7:7" x14ac:dyDescent="0.2">
      <c r="G3733" s="261"/>
    </row>
    <row r="3734" spans="7:7" x14ac:dyDescent="0.2">
      <c r="G3734" s="261"/>
    </row>
    <row r="3735" spans="7:7" x14ac:dyDescent="0.2">
      <c r="G3735" s="261"/>
    </row>
    <row r="3736" spans="7:7" x14ac:dyDescent="0.2">
      <c r="G3736" s="261"/>
    </row>
    <row r="3737" spans="7:7" x14ac:dyDescent="0.2">
      <c r="G3737" s="261"/>
    </row>
    <row r="3738" spans="7:7" x14ac:dyDescent="0.2">
      <c r="G3738" s="261"/>
    </row>
    <row r="3739" spans="7:7" x14ac:dyDescent="0.2">
      <c r="G3739" s="261"/>
    </row>
    <row r="3740" spans="7:7" x14ac:dyDescent="0.2">
      <c r="G3740" s="261"/>
    </row>
    <row r="3741" spans="7:7" x14ac:dyDescent="0.2">
      <c r="G3741" s="261"/>
    </row>
    <row r="3742" spans="7:7" x14ac:dyDescent="0.2">
      <c r="G3742" s="261"/>
    </row>
    <row r="3743" spans="7:7" x14ac:dyDescent="0.2">
      <c r="G3743" s="261"/>
    </row>
    <row r="3744" spans="7:7" x14ac:dyDescent="0.2">
      <c r="G3744" s="261"/>
    </row>
    <row r="3745" spans="7:7" x14ac:dyDescent="0.2">
      <c r="G3745" s="261"/>
    </row>
    <row r="3746" spans="7:7" x14ac:dyDescent="0.2">
      <c r="G3746" s="261"/>
    </row>
    <row r="3747" spans="7:7" x14ac:dyDescent="0.2">
      <c r="G3747" s="261"/>
    </row>
    <row r="3748" spans="7:7" x14ac:dyDescent="0.2">
      <c r="G3748" s="261"/>
    </row>
    <row r="3749" spans="7:7" x14ac:dyDescent="0.2">
      <c r="G3749" s="261"/>
    </row>
    <row r="3750" spans="7:7" x14ac:dyDescent="0.2">
      <c r="G3750" s="261"/>
    </row>
    <row r="3751" spans="7:7" x14ac:dyDescent="0.2">
      <c r="G3751" s="261"/>
    </row>
    <row r="3752" spans="7:7" x14ac:dyDescent="0.2">
      <c r="G3752" s="261"/>
    </row>
    <row r="3753" spans="7:7" x14ac:dyDescent="0.2">
      <c r="G3753" s="261"/>
    </row>
    <row r="3754" spans="7:7" x14ac:dyDescent="0.2">
      <c r="G3754" s="261"/>
    </row>
    <row r="3755" spans="7:7" x14ac:dyDescent="0.2">
      <c r="G3755" s="261"/>
    </row>
    <row r="3756" spans="7:7" x14ac:dyDescent="0.2">
      <c r="G3756" s="261"/>
    </row>
    <row r="3757" spans="7:7" x14ac:dyDescent="0.2">
      <c r="G3757" s="261"/>
    </row>
    <row r="3758" spans="7:7" x14ac:dyDescent="0.2">
      <c r="G3758" s="261"/>
    </row>
    <row r="3759" spans="7:7" x14ac:dyDescent="0.2">
      <c r="G3759" s="261"/>
    </row>
    <row r="3760" spans="7:7" x14ac:dyDescent="0.2">
      <c r="G3760" s="261"/>
    </row>
    <row r="3761" spans="7:7" x14ac:dyDescent="0.2">
      <c r="G3761" s="261"/>
    </row>
    <row r="3762" spans="7:7" x14ac:dyDescent="0.2">
      <c r="G3762" s="261"/>
    </row>
    <row r="3763" spans="7:7" x14ac:dyDescent="0.2">
      <c r="G3763" s="261"/>
    </row>
    <row r="3764" spans="7:7" x14ac:dyDescent="0.2">
      <c r="G3764" s="261"/>
    </row>
    <row r="3765" spans="7:7" x14ac:dyDescent="0.2">
      <c r="G3765" s="261"/>
    </row>
    <row r="3766" spans="7:7" x14ac:dyDescent="0.2">
      <c r="G3766" s="261"/>
    </row>
    <row r="3767" spans="7:7" x14ac:dyDescent="0.2">
      <c r="G3767" s="261"/>
    </row>
    <row r="3768" spans="7:7" x14ac:dyDescent="0.2">
      <c r="G3768" s="261"/>
    </row>
    <row r="3769" spans="7:7" x14ac:dyDescent="0.2">
      <c r="G3769" s="261"/>
    </row>
    <row r="3770" spans="7:7" x14ac:dyDescent="0.2">
      <c r="G3770" s="261"/>
    </row>
    <row r="3771" spans="7:7" x14ac:dyDescent="0.2">
      <c r="G3771" s="261"/>
    </row>
    <row r="3772" spans="7:7" x14ac:dyDescent="0.2">
      <c r="G3772" s="261"/>
    </row>
    <row r="3773" spans="7:7" x14ac:dyDescent="0.2">
      <c r="G3773" s="261"/>
    </row>
    <row r="3774" spans="7:7" x14ac:dyDescent="0.2">
      <c r="G3774" s="261"/>
    </row>
    <row r="3775" spans="7:7" x14ac:dyDescent="0.2">
      <c r="G3775" s="261"/>
    </row>
    <row r="3776" spans="7:7" x14ac:dyDescent="0.2">
      <c r="G3776" s="261"/>
    </row>
    <row r="3777" spans="7:7" x14ac:dyDescent="0.2">
      <c r="G3777" s="261"/>
    </row>
    <row r="3778" spans="7:7" x14ac:dyDescent="0.2">
      <c r="G3778" s="261"/>
    </row>
    <row r="3779" spans="7:7" x14ac:dyDescent="0.2">
      <c r="G3779" s="261"/>
    </row>
    <row r="3780" spans="7:7" x14ac:dyDescent="0.2">
      <c r="G3780" s="261"/>
    </row>
    <row r="3781" spans="7:7" x14ac:dyDescent="0.2">
      <c r="G3781" s="261"/>
    </row>
    <row r="3782" spans="7:7" x14ac:dyDescent="0.2">
      <c r="G3782" s="261"/>
    </row>
    <row r="3783" spans="7:7" x14ac:dyDescent="0.2">
      <c r="G3783" s="261"/>
    </row>
    <row r="3784" spans="7:7" x14ac:dyDescent="0.2">
      <c r="G3784" s="261"/>
    </row>
    <row r="3785" spans="7:7" x14ac:dyDescent="0.2">
      <c r="G3785" s="261"/>
    </row>
    <row r="3786" spans="7:7" x14ac:dyDescent="0.2">
      <c r="G3786" s="261"/>
    </row>
    <row r="3787" spans="7:7" x14ac:dyDescent="0.2">
      <c r="G3787" s="261"/>
    </row>
    <row r="3788" spans="7:7" x14ac:dyDescent="0.2">
      <c r="G3788" s="261"/>
    </row>
    <row r="3789" spans="7:7" x14ac:dyDescent="0.2">
      <c r="G3789" s="261"/>
    </row>
    <row r="3790" spans="7:7" x14ac:dyDescent="0.2">
      <c r="G3790" s="261"/>
    </row>
    <row r="3791" spans="7:7" x14ac:dyDescent="0.2">
      <c r="G3791" s="261"/>
    </row>
    <row r="3792" spans="7:7" x14ac:dyDescent="0.2">
      <c r="G3792" s="261"/>
    </row>
    <row r="3793" spans="7:7" x14ac:dyDescent="0.2">
      <c r="G3793" s="261"/>
    </row>
    <row r="3794" spans="7:7" x14ac:dyDescent="0.2">
      <c r="G3794" s="261"/>
    </row>
    <row r="3795" spans="7:7" x14ac:dyDescent="0.2">
      <c r="G3795" s="261"/>
    </row>
    <row r="3796" spans="7:7" x14ac:dyDescent="0.2">
      <c r="G3796" s="261"/>
    </row>
    <row r="3797" spans="7:7" x14ac:dyDescent="0.2">
      <c r="G3797" s="261"/>
    </row>
    <row r="3798" spans="7:7" x14ac:dyDescent="0.2">
      <c r="G3798" s="261"/>
    </row>
    <row r="3799" spans="7:7" x14ac:dyDescent="0.2">
      <c r="G3799" s="261"/>
    </row>
    <row r="3800" spans="7:7" x14ac:dyDescent="0.2">
      <c r="G3800" s="261"/>
    </row>
    <row r="3801" spans="7:7" x14ac:dyDescent="0.2">
      <c r="G3801" s="261"/>
    </row>
    <row r="3802" spans="7:7" x14ac:dyDescent="0.2">
      <c r="G3802" s="261"/>
    </row>
    <row r="3803" spans="7:7" x14ac:dyDescent="0.2">
      <c r="G3803" s="261"/>
    </row>
    <row r="3804" spans="7:7" x14ac:dyDescent="0.2">
      <c r="G3804" s="261"/>
    </row>
    <row r="3805" spans="7:7" x14ac:dyDescent="0.2">
      <c r="G3805" s="261"/>
    </row>
    <row r="3806" spans="7:7" x14ac:dyDescent="0.2">
      <c r="G3806" s="261"/>
    </row>
    <row r="3807" spans="7:7" x14ac:dyDescent="0.2">
      <c r="G3807" s="261"/>
    </row>
    <row r="3808" spans="7:7" x14ac:dyDescent="0.2">
      <c r="G3808" s="261"/>
    </row>
    <row r="3809" spans="7:7" x14ac:dyDescent="0.2">
      <c r="G3809" s="261"/>
    </row>
    <row r="3810" spans="7:7" x14ac:dyDescent="0.2">
      <c r="G3810" s="261"/>
    </row>
    <row r="3811" spans="7:7" x14ac:dyDescent="0.2">
      <c r="G3811" s="261"/>
    </row>
    <row r="3812" spans="7:7" x14ac:dyDescent="0.2">
      <c r="G3812" s="261"/>
    </row>
    <row r="3813" spans="7:7" x14ac:dyDescent="0.2">
      <c r="G3813" s="261"/>
    </row>
    <row r="3814" spans="7:7" x14ac:dyDescent="0.2">
      <c r="G3814" s="261"/>
    </row>
    <row r="3815" spans="7:7" x14ac:dyDescent="0.2">
      <c r="G3815" s="261"/>
    </row>
    <row r="3816" spans="7:7" x14ac:dyDescent="0.2">
      <c r="G3816" s="261"/>
    </row>
    <row r="3817" spans="7:7" x14ac:dyDescent="0.2">
      <c r="G3817" s="261"/>
    </row>
    <row r="3818" spans="7:7" x14ac:dyDescent="0.2">
      <c r="G3818" s="261"/>
    </row>
    <row r="3819" spans="7:7" x14ac:dyDescent="0.2">
      <c r="G3819" s="261"/>
    </row>
    <row r="3820" spans="7:7" x14ac:dyDescent="0.2">
      <c r="G3820" s="261"/>
    </row>
    <row r="3821" spans="7:7" x14ac:dyDescent="0.2">
      <c r="G3821" s="261"/>
    </row>
    <row r="3822" spans="7:7" x14ac:dyDescent="0.2">
      <c r="G3822" s="261"/>
    </row>
    <row r="3823" spans="7:7" x14ac:dyDescent="0.2">
      <c r="G3823" s="261"/>
    </row>
    <row r="3824" spans="7:7" x14ac:dyDescent="0.2">
      <c r="G3824" s="261"/>
    </row>
    <row r="3825" spans="7:7" x14ac:dyDescent="0.2">
      <c r="G3825" s="261"/>
    </row>
    <row r="3826" spans="7:7" x14ac:dyDescent="0.2">
      <c r="G3826" s="261"/>
    </row>
    <row r="3827" spans="7:7" x14ac:dyDescent="0.2">
      <c r="G3827" s="261"/>
    </row>
    <row r="3828" spans="7:7" x14ac:dyDescent="0.2">
      <c r="G3828" s="261"/>
    </row>
    <row r="3829" spans="7:7" x14ac:dyDescent="0.2">
      <c r="G3829" s="261"/>
    </row>
    <row r="3830" spans="7:7" x14ac:dyDescent="0.2">
      <c r="G3830" s="261"/>
    </row>
    <row r="3831" spans="7:7" x14ac:dyDescent="0.2">
      <c r="G3831" s="261"/>
    </row>
    <row r="3832" spans="7:7" x14ac:dyDescent="0.2">
      <c r="G3832" s="261"/>
    </row>
    <row r="3833" spans="7:7" x14ac:dyDescent="0.2">
      <c r="G3833" s="261"/>
    </row>
    <row r="3834" spans="7:7" x14ac:dyDescent="0.2">
      <c r="G3834" s="261"/>
    </row>
    <row r="3835" spans="7:7" x14ac:dyDescent="0.2">
      <c r="G3835" s="261"/>
    </row>
    <row r="3836" spans="7:7" x14ac:dyDescent="0.2">
      <c r="G3836" s="261"/>
    </row>
    <row r="3837" spans="7:7" x14ac:dyDescent="0.2">
      <c r="G3837" s="261"/>
    </row>
    <row r="3838" spans="7:7" x14ac:dyDescent="0.2">
      <c r="G3838" s="261"/>
    </row>
    <row r="3839" spans="7:7" x14ac:dyDescent="0.2">
      <c r="G3839" s="261"/>
    </row>
    <row r="3840" spans="7:7" x14ac:dyDescent="0.2">
      <c r="G3840" s="261"/>
    </row>
    <row r="3841" spans="7:7" x14ac:dyDescent="0.2">
      <c r="G3841" s="261"/>
    </row>
    <row r="3842" spans="7:7" x14ac:dyDescent="0.2">
      <c r="G3842" s="261"/>
    </row>
    <row r="3843" spans="7:7" x14ac:dyDescent="0.2">
      <c r="G3843" s="261"/>
    </row>
    <row r="3844" spans="7:7" x14ac:dyDescent="0.2">
      <c r="G3844" s="261"/>
    </row>
    <row r="3845" spans="7:7" x14ac:dyDescent="0.2">
      <c r="G3845" s="261"/>
    </row>
    <row r="3846" spans="7:7" x14ac:dyDescent="0.2">
      <c r="G3846" s="261"/>
    </row>
    <row r="3847" spans="7:7" x14ac:dyDescent="0.2">
      <c r="G3847" s="261"/>
    </row>
    <row r="3848" spans="7:7" x14ac:dyDescent="0.2">
      <c r="G3848" s="261"/>
    </row>
    <row r="3849" spans="7:7" x14ac:dyDescent="0.2">
      <c r="G3849" s="261"/>
    </row>
    <row r="3850" spans="7:7" x14ac:dyDescent="0.2">
      <c r="G3850" s="261"/>
    </row>
    <row r="3851" spans="7:7" x14ac:dyDescent="0.2">
      <c r="G3851" s="261"/>
    </row>
    <row r="3852" spans="7:7" x14ac:dyDescent="0.2">
      <c r="G3852" s="261"/>
    </row>
    <row r="3853" spans="7:7" x14ac:dyDescent="0.2">
      <c r="G3853" s="261"/>
    </row>
    <row r="3854" spans="7:7" x14ac:dyDescent="0.2">
      <c r="G3854" s="261"/>
    </row>
    <row r="3855" spans="7:7" x14ac:dyDescent="0.2">
      <c r="G3855" s="261"/>
    </row>
    <row r="3856" spans="7:7" x14ac:dyDescent="0.2">
      <c r="G3856" s="261"/>
    </row>
    <row r="3857" spans="7:7" x14ac:dyDescent="0.2">
      <c r="G3857" s="261"/>
    </row>
    <row r="3858" spans="7:7" x14ac:dyDescent="0.2">
      <c r="G3858" s="261"/>
    </row>
    <row r="3859" spans="7:7" x14ac:dyDescent="0.2">
      <c r="G3859" s="261"/>
    </row>
    <row r="3860" spans="7:7" x14ac:dyDescent="0.2">
      <c r="G3860" s="261"/>
    </row>
    <row r="3861" spans="7:7" x14ac:dyDescent="0.2">
      <c r="G3861" s="261"/>
    </row>
    <row r="3862" spans="7:7" x14ac:dyDescent="0.2">
      <c r="G3862" s="261"/>
    </row>
    <row r="3863" spans="7:7" x14ac:dyDescent="0.2">
      <c r="G3863" s="261"/>
    </row>
    <row r="3864" spans="7:7" x14ac:dyDescent="0.2">
      <c r="G3864" s="261"/>
    </row>
    <row r="3865" spans="7:7" x14ac:dyDescent="0.2">
      <c r="G3865" s="261"/>
    </row>
    <row r="3866" spans="7:7" x14ac:dyDescent="0.2">
      <c r="G3866" s="261"/>
    </row>
    <row r="3867" spans="7:7" x14ac:dyDescent="0.2">
      <c r="G3867" s="261"/>
    </row>
    <row r="3868" spans="7:7" x14ac:dyDescent="0.2">
      <c r="G3868" s="261"/>
    </row>
    <row r="3869" spans="7:7" x14ac:dyDescent="0.2">
      <c r="G3869" s="261"/>
    </row>
    <row r="3870" spans="7:7" x14ac:dyDescent="0.2">
      <c r="G3870" s="261"/>
    </row>
    <row r="3871" spans="7:7" x14ac:dyDescent="0.2">
      <c r="G3871" s="261"/>
    </row>
    <row r="3872" spans="7:7" x14ac:dyDescent="0.2">
      <c r="G3872" s="261"/>
    </row>
    <row r="3873" spans="7:7" x14ac:dyDescent="0.2">
      <c r="G3873" s="261"/>
    </row>
    <row r="3874" spans="7:7" x14ac:dyDescent="0.2">
      <c r="G3874" s="261"/>
    </row>
    <row r="3875" spans="7:7" x14ac:dyDescent="0.2">
      <c r="G3875" s="261"/>
    </row>
    <row r="3876" spans="7:7" x14ac:dyDescent="0.2">
      <c r="G3876" s="261"/>
    </row>
    <row r="3877" spans="7:7" x14ac:dyDescent="0.2">
      <c r="G3877" s="261"/>
    </row>
    <row r="3878" spans="7:7" x14ac:dyDescent="0.2">
      <c r="G3878" s="261"/>
    </row>
    <row r="3879" spans="7:7" x14ac:dyDescent="0.2">
      <c r="G3879" s="261"/>
    </row>
    <row r="3880" spans="7:7" x14ac:dyDescent="0.2">
      <c r="G3880" s="261"/>
    </row>
    <row r="3881" spans="7:7" x14ac:dyDescent="0.2">
      <c r="G3881" s="261"/>
    </row>
    <row r="3882" spans="7:7" x14ac:dyDescent="0.2">
      <c r="G3882" s="261"/>
    </row>
    <row r="3883" spans="7:7" x14ac:dyDescent="0.2">
      <c r="G3883" s="261"/>
    </row>
    <row r="3884" spans="7:7" x14ac:dyDescent="0.2">
      <c r="G3884" s="261"/>
    </row>
    <row r="3885" spans="7:7" x14ac:dyDescent="0.2">
      <c r="G3885" s="261"/>
    </row>
    <row r="3886" spans="7:7" x14ac:dyDescent="0.2">
      <c r="G3886" s="261"/>
    </row>
    <row r="3887" spans="7:7" x14ac:dyDescent="0.2">
      <c r="G3887" s="261"/>
    </row>
    <row r="3888" spans="7:7" x14ac:dyDescent="0.2">
      <c r="G3888" s="261"/>
    </row>
    <row r="3889" spans="7:7" x14ac:dyDescent="0.2">
      <c r="G3889" s="261"/>
    </row>
    <row r="3890" spans="7:7" x14ac:dyDescent="0.2">
      <c r="G3890" s="261"/>
    </row>
    <row r="3891" spans="7:7" x14ac:dyDescent="0.2">
      <c r="G3891" s="261"/>
    </row>
    <row r="3892" spans="7:7" x14ac:dyDescent="0.2">
      <c r="G3892" s="261"/>
    </row>
    <row r="3893" spans="7:7" x14ac:dyDescent="0.2">
      <c r="G3893" s="261"/>
    </row>
    <row r="3894" spans="7:7" x14ac:dyDescent="0.2">
      <c r="G3894" s="261"/>
    </row>
    <row r="3895" spans="7:7" x14ac:dyDescent="0.2">
      <c r="G3895" s="261"/>
    </row>
    <row r="3896" spans="7:7" x14ac:dyDescent="0.2">
      <c r="G3896" s="261"/>
    </row>
    <row r="3897" spans="7:7" x14ac:dyDescent="0.2">
      <c r="G3897" s="261"/>
    </row>
    <row r="3898" spans="7:7" x14ac:dyDescent="0.2">
      <c r="G3898" s="261"/>
    </row>
    <row r="3899" spans="7:7" x14ac:dyDescent="0.2">
      <c r="G3899" s="261"/>
    </row>
    <row r="3900" spans="7:7" x14ac:dyDescent="0.2">
      <c r="G3900" s="261"/>
    </row>
    <row r="3901" spans="7:7" x14ac:dyDescent="0.2">
      <c r="G3901" s="261"/>
    </row>
    <row r="3902" spans="7:7" x14ac:dyDescent="0.2">
      <c r="G3902" s="261"/>
    </row>
    <row r="3903" spans="7:7" x14ac:dyDescent="0.2">
      <c r="G3903" s="261"/>
    </row>
    <row r="3904" spans="7:7" x14ac:dyDescent="0.2">
      <c r="G3904" s="261"/>
    </row>
    <row r="3905" spans="7:7" x14ac:dyDescent="0.2">
      <c r="G3905" s="261"/>
    </row>
    <row r="3906" spans="7:7" x14ac:dyDescent="0.2">
      <c r="G3906" s="261"/>
    </row>
    <row r="3907" spans="7:7" x14ac:dyDescent="0.2">
      <c r="G3907" s="261"/>
    </row>
    <row r="3908" spans="7:7" x14ac:dyDescent="0.2">
      <c r="G3908" s="261"/>
    </row>
    <row r="3909" spans="7:7" x14ac:dyDescent="0.2">
      <c r="G3909" s="261"/>
    </row>
    <row r="3910" spans="7:7" x14ac:dyDescent="0.2">
      <c r="G3910" s="261"/>
    </row>
    <row r="3911" spans="7:7" x14ac:dyDescent="0.2">
      <c r="G3911" s="261"/>
    </row>
    <row r="3912" spans="7:7" x14ac:dyDescent="0.2">
      <c r="G3912" s="261"/>
    </row>
    <row r="3913" spans="7:7" x14ac:dyDescent="0.2">
      <c r="G3913" s="261"/>
    </row>
    <row r="3914" spans="7:7" x14ac:dyDescent="0.2">
      <c r="G3914" s="261"/>
    </row>
    <row r="3915" spans="7:7" x14ac:dyDescent="0.2">
      <c r="G3915" s="261"/>
    </row>
    <row r="3916" spans="7:7" x14ac:dyDescent="0.2">
      <c r="G3916" s="261"/>
    </row>
    <row r="3917" spans="7:7" x14ac:dyDescent="0.2">
      <c r="G3917" s="261"/>
    </row>
    <row r="3918" spans="7:7" x14ac:dyDescent="0.2">
      <c r="G3918" s="261"/>
    </row>
    <row r="3919" spans="7:7" x14ac:dyDescent="0.2">
      <c r="G3919" s="261"/>
    </row>
    <row r="3920" spans="7:7" x14ac:dyDescent="0.2">
      <c r="G3920" s="261"/>
    </row>
    <row r="3921" spans="7:7" x14ac:dyDescent="0.2">
      <c r="G3921" s="261"/>
    </row>
    <row r="3922" spans="7:7" x14ac:dyDescent="0.2">
      <c r="G3922" s="261"/>
    </row>
    <row r="3923" spans="7:7" x14ac:dyDescent="0.2">
      <c r="G3923" s="261"/>
    </row>
    <row r="3924" spans="7:7" x14ac:dyDescent="0.2">
      <c r="G3924" s="261"/>
    </row>
    <row r="3925" spans="7:7" x14ac:dyDescent="0.2">
      <c r="G3925" s="261"/>
    </row>
    <row r="3926" spans="7:7" x14ac:dyDescent="0.2">
      <c r="G3926" s="261"/>
    </row>
    <row r="3927" spans="7:7" x14ac:dyDescent="0.2">
      <c r="G3927" s="261"/>
    </row>
    <row r="3928" spans="7:7" x14ac:dyDescent="0.2">
      <c r="G3928" s="261"/>
    </row>
    <row r="3929" spans="7:7" x14ac:dyDescent="0.2">
      <c r="G3929" s="261"/>
    </row>
    <row r="3930" spans="7:7" x14ac:dyDescent="0.2">
      <c r="G3930" s="261"/>
    </row>
    <row r="3931" spans="7:7" x14ac:dyDescent="0.2">
      <c r="G3931" s="261"/>
    </row>
    <row r="3932" spans="7:7" x14ac:dyDescent="0.2">
      <c r="G3932" s="261"/>
    </row>
    <row r="3933" spans="7:7" x14ac:dyDescent="0.2">
      <c r="G3933" s="261"/>
    </row>
    <row r="3934" spans="7:7" x14ac:dyDescent="0.2">
      <c r="G3934" s="261"/>
    </row>
    <row r="3935" spans="7:7" x14ac:dyDescent="0.2">
      <c r="G3935" s="261"/>
    </row>
    <row r="3936" spans="7:7" x14ac:dyDescent="0.2">
      <c r="G3936" s="261"/>
    </row>
    <row r="3937" spans="7:7" x14ac:dyDescent="0.2">
      <c r="G3937" s="261"/>
    </row>
    <row r="3938" spans="7:7" x14ac:dyDescent="0.2">
      <c r="G3938" s="261"/>
    </row>
    <row r="3939" spans="7:7" x14ac:dyDescent="0.2">
      <c r="G3939" s="261"/>
    </row>
    <row r="3940" spans="7:7" x14ac:dyDescent="0.2">
      <c r="G3940" s="261"/>
    </row>
    <row r="3941" spans="7:7" x14ac:dyDescent="0.2">
      <c r="G3941" s="261"/>
    </row>
    <row r="3942" spans="7:7" x14ac:dyDescent="0.2">
      <c r="G3942" s="261"/>
    </row>
    <row r="3943" spans="7:7" x14ac:dyDescent="0.2">
      <c r="G3943" s="261"/>
    </row>
    <row r="3944" spans="7:7" x14ac:dyDescent="0.2">
      <c r="G3944" s="261"/>
    </row>
    <row r="3945" spans="7:7" x14ac:dyDescent="0.2">
      <c r="G3945" s="261"/>
    </row>
    <row r="3946" spans="7:7" x14ac:dyDescent="0.2">
      <c r="G3946" s="261"/>
    </row>
    <row r="3947" spans="7:7" x14ac:dyDescent="0.2">
      <c r="G3947" s="261"/>
    </row>
    <row r="3948" spans="7:7" x14ac:dyDescent="0.2">
      <c r="G3948" s="261"/>
    </row>
    <row r="3949" spans="7:7" x14ac:dyDescent="0.2">
      <c r="G3949" s="261"/>
    </row>
    <row r="3950" spans="7:7" x14ac:dyDescent="0.2">
      <c r="G3950" s="261"/>
    </row>
    <row r="3951" spans="7:7" x14ac:dyDescent="0.2">
      <c r="G3951" s="261"/>
    </row>
    <row r="3952" spans="7:7" x14ac:dyDescent="0.2">
      <c r="G3952" s="261"/>
    </row>
    <row r="3953" spans="7:7" x14ac:dyDescent="0.2">
      <c r="G3953" s="261"/>
    </row>
    <row r="3954" spans="7:7" x14ac:dyDescent="0.2">
      <c r="G3954" s="261"/>
    </row>
    <row r="3955" spans="7:7" x14ac:dyDescent="0.2">
      <c r="G3955" s="261"/>
    </row>
    <row r="3956" spans="7:7" x14ac:dyDescent="0.2">
      <c r="G3956" s="261"/>
    </row>
    <row r="3957" spans="7:7" x14ac:dyDescent="0.2">
      <c r="G3957" s="261"/>
    </row>
    <row r="3958" spans="7:7" x14ac:dyDescent="0.2">
      <c r="G3958" s="261"/>
    </row>
    <row r="3959" spans="7:7" x14ac:dyDescent="0.2">
      <c r="G3959" s="261"/>
    </row>
    <row r="3960" spans="7:7" x14ac:dyDescent="0.2">
      <c r="G3960" s="261"/>
    </row>
    <row r="3961" spans="7:7" x14ac:dyDescent="0.2">
      <c r="G3961" s="261"/>
    </row>
    <row r="3962" spans="7:7" x14ac:dyDescent="0.2">
      <c r="G3962" s="261"/>
    </row>
    <row r="3963" spans="7:7" x14ac:dyDescent="0.2">
      <c r="G3963" s="261"/>
    </row>
    <row r="3964" spans="7:7" x14ac:dyDescent="0.2">
      <c r="G3964" s="261"/>
    </row>
    <row r="3965" spans="7:7" x14ac:dyDescent="0.2">
      <c r="G3965" s="261"/>
    </row>
    <row r="3966" spans="7:7" x14ac:dyDescent="0.2">
      <c r="G3966" s="261"/>
    </row>
    <row r="3967" spans="7:7" x14ac:dyDescent="0.2">
      <c r="G3967" s="261"/>
    </row>
    <row r="3968" spans="7:7" x14ac:dyDescent="0.2">
      <c r="G3968" s="261"/>
    </row>
    <row r="3969" spans="7:7" x14ac:dyDescent="0.2">
      <c r="G3969" s="261"/>
    </row>
    <row r="3970" spans="7:7" x14ac:dyDescent="0.2">
      <c r="G3970" s="261"/>
    </row>
    <row r="3971" spans="7:7" x14ac:dyDescent="0.2">
      <c r="G3971" s="261"/>
    </row>
    <row r="3972" spans="7:7" x14ac:dyDescent="0.2">
      <c r="G3972" s="261"/>
    </row>
    <row r="3973" spans="7:7" x14ac:dyDescent="0.2">
      <c r="G3973" s="261"/>
    </row>
    <row r="3974" spans="7:7" x14ac:dyDescent="0.2">
      <c r="G3974" s="261"/>
    </row>
    <row r="3975" spans="7:7" x14ac:dyDescent="0.2">
      <c r="G3975" s="261"/>
    </row>
    <row r="3976" spans="7:7" x14ac:dyDescent="0.2">
      <c r="G3976" s="261"/>
    </row>
    <row r="3977" spans="7:7" x14ac:dyDescent="0.2">
      <c r="G3977" s="261"/>
    </row>
    <row r="3978" spans="7:7" x14ac:dyDescent="0.2">
      <c r="G3978" s="261"/>
    </row>
    <row r="3979" spans="7:7" x14ac:dyDescent="0.2">
      <c r="G3979" s="261"/>
    </row>
    <row r="3980" spans="7:7" x14ac:dyDescent="0.2">
      <c r="G3980" s="261"/>
    </row>
    <row r="3981" spans="7:7" x14ac:dyDescent="0.2">
      <c r="G3981" s="261"/>
    </row>
    <row r="3982" spans="7:7" x14ac:dyDescent="0.2">
      <c r="G3982" s="261"/>
    </row>
    <row r="3983" spans="7:7" x14ac:dyDescent="0.2">
      <c r="G3983" s="261"/>
    </row>
    <row r="3984" spans="7:7" x14ac:dyDescent="0.2">
      <c r="G3984" s="261"/>
    </row>
    <row r="3985" spans="7:7" x14ac:dyDescent="0.2">
      <c r="G3985" s="261"/>
    </row>
    <row r="3986" spans="7:7" x14ac:dyDescent="0.2">
      <c r="G3986" s="261"/>
    </row>
    <row r="3987" spans="7:7" x14ac:dyDescent="0.2">
      <c r="G3987" s="261"/>
    </row>
    <row r="3988" spans="7:7" x14ac:dyDescent="0.2">
      <c r="G3988" s="261"/>
    </row>
    <row r="3989" spans="7:7" x14ac:dyDescent="0.2">
      <c r="G3989" s="261"/>
    </row>
    <row r="3990" spans="7:7" x14ac:dyDescent="0.2">
      <c r="G3990" s="261"/>
    </row>
    <row r="3991" spans="7:7" x14ac:dyDescent="0.2">
      <c r="G3991" s="261"/>
    </row>
    <row r="3992" spans="7:7" x14ac:dyDescent="0.2">
      <c r="G3992" s="261"/>
    </row>
    <row r="3993" spans="7:7" x14ac:dyDescent="0.2">
      <c r="G3993" s="261"/>
    </row>
    <row r="3994" spans="7:7" x14ac:dyDescent="0.2">
      <c r="G3994" s="261"/>
    </row>
    <row r="3995" spans="7:7" x14ac:dyDescent="0.2">
      <c r="G3995" s="261"/>
    </row>
    <row r="3996" spans="7:7" x14ac:dyDescent="0.2">
      <c r="G3996" s="261"/>
    </row>
    <row r="3997" spans="7:7" x14ac:dyDescent="0.2">
      <c r="G3997" s="261"/>
    </row>
    <row r="3998" spans="7:7" x14ac:dyDescent="0.2">
      <c r="G3998" s="261"/>
    </row>
    <row r="3999" spans="7:7" x14ac:dyDescent="0.2">
      <c r="G3999" s="261"/>
    </row>
    <row r="4000" spans="7:7" x14ac:dyDescent="0.2">
      <c r="G4000" s="261"/>
    </row>
    <row r="4001" spans="7:7" x14ac:dyDescent="0.2">
      <c r="G4001" s="261"/>
    </row>
    <row r="4002" spans="7:7" x14ac:dyDescent="0.2">
      <c r="G4002" s="261"/>
    </row>
    <row r="4003" spans="7:7" x14ac:dyDescent="0.2">
      <c r="G4003" s="261"/>
    </row>
    <row r="4004" spans="7:7" x14ac:dyDescent="0.2">
      <c r="G4004" s="261"/>
    </row>
    <row r="4005" spans="7:7" x14ac:dyDescent="0.2">
      <c r="G4005" s="261"/>
    </row>
    <row r="4006" spans="7:7" x14ac:dyDescent="0.2">
      <c r="G4006" s="261"/>
    </row>
    <row r="4007" spans="7:7" x14ac:dyDescent="0.2">
      <c r="G4007" s="261"/>
    </row>
    <row r="4008" spans="7:7" x14ac:dyDescent="0.2">
      <c r="G4008" s="261"/>
    </row>
    <row r="4009" spans="7:7" x14ac:dyDescent="0.2">
      <c r="G4009" s="261"/>
    </row>
    <row r="4010" spans="7:7" x14ac:dyDescent="0.2">
      <c r="G4010" s="261"/>
    </row>
    <row r="4011" spans="7:7" x14ac:dyDescent="0.2">
      <c r="G4011" s="261"/>
    </row>
    <row r="4012" spans="7:7" x14ac:dyDescent="0.2">
      <c r="G4012" s="261"/>
    </row>
    <row r="4013" spans="7:7" x14ac:dyDescent="0.2">
      <c r="G4013" s="261"/>
    </row>
    <row r="4014" spans="7:7" x14ac:dyDescent="0.2">
      <c r="G4014" s="261"/>
    </row>
    <row r="4015" spans="7:7" x14ac:dyDescent="0.2">
      <c r="G4015" s="261"/>
    </row>
    <row r="4016" spans="7:7" x14ac:dyDescent="0.2">
      <c r="G4016" s="261"/>
    </row>
    <row r="4017" spans="7:7" x14ac:dyDescent="0.2">
      <c r="G4017" s="261"/>
    </row>
    <row r="4018" spans="7:7" x14ac:dyDescent="0.2">
      <c r="G4018" s="261"/>
    </row>
    <row r="4019" spans="7:7" x14ac:dyDescent="0.2">
      <c r="G4019" s="261"/>
    </row>
    <row r="4020" spans="7:7" x14ac:dyDescent="0.2">
      <c r="G4020" s="261"/>
    </row>
    <row r="4021" spans="7:7" x14ac:dyDescent="0.2">
      <c r="G4021" s="261"/>
    </row>
    <row r="4022" spans="7:7" x14ac:dyDescent="0.2">
      <c r="G4022" s="261"/>
    </row>
    <row r="4023" spans="7:7" x14ac:dyDescent="0.2">
      <c r="G4023" s="261"/>
    </row>
    <row r="4024" spans="7:7" x14ac:dyDescent="0.2">
      <c r="G4024" s="261"/>
    </row>
    <row r="4025" spans="7:7" x14ac:dyDescent="0.2">
      <c r="G4025" s="261"/>
    </row>
    <row r="4026" spans="7:7" x14ac:dyDescent="0.2">
      <c r="G4026" s="261"/>
    </row>
    <row r="4027" spans="7:7" x14ac:dyDescent="0.2">
      <c r="G4027" s="261"/>
    </row>
    <row r="4028" spans="7:7" x14ac:dyDescent="0.2">
      <c r="G4028" s="261"/>
    </row>
    <row r="4029" spans="7:7" x14ac:dyDescent="0.2">
      <c r="G4029" s="261"/>
    </row>
    <row r="4030" spans="7:7" x14ac:dyDescent="0.2">
      <c r="G4030" s="261"/>
    </row>
    <row r="4031" spans="7:7" x14ac:dyDescent="0.2">
      <c r="G4031" s="261"/>
    </row>
    <row r="4032" spans="7:7" x14ac:dyDescent="0.2">
      <c r="G4032" s="261"/>
    </row>
    <row r="4033" spans="7:7" x14ac:dyDescent="0.2">
      <c r="G4033" s="261"/>
    </row>
    <row r="4034" spans="7:7" x14ac:dyDescent="0.2">
      <c r="G4034" s="261"/>
    </row>
    <row r="4035" spans="7:7" x14ac:dyDescent="0.2">
      <c r="G4035" s="261"/>
    </row>
    <row r="4036" spans="7:7" x14ac:dyDescent="0.2">
      <c r="G4036" s="261"/>
    </row>
    <row r="4037" spans="7:7" x14ac:dyDescent="0.2">
      <c r="G4037" s="261"/>
    </row>
    <row r="4038" spans="7:7" x14ac:dyDescent="0.2">
      <c r="G4038" s="261"/>
    </row>
    <row r="4039" spans="7:7" x14ac:dyDescent="0.2">
      <c r="G4039" s="261"/>
    </row>
    <row r="4040" spans="7:7" x14ac:dyDescent="0.2">
      <c r="G4040" s="261"/>
    </row>
    <row r="4041" spans="7:7" x14ac:dyDescent="0.2">
      <c r="G4041" s="261"/>
    </row>
    <row r="4042" spans="7:7" x14ac:dyDescent="0.2">
      <c r="G4042" s="261"/>
    </row>
    <row r="4043" spans="7:7" x14ac:dyDescent="0.2">
      <c r="G4043" s="261"/>
    </row>
    <row r="4044" spans="7:7" x14ac:dyDescent="0.2">
      <c r="G4044" s="261"/>
    </row>
    <row r="4045" spans="7:7" x14ac:dyDescent="0.2">
      <c r="G4045" s="261"/>
    </row>
    <row r="4046" spans="7:7" x14ac:dyDescent="0.2">
      <c r="G4046" s="261"/>
    </row>
    <row r="4047" spans="7:7" x14ac:dyDescent="0.2">
      <c r="G4047" s="261"/>
    </row>
    <row r="4048" spans="7:7" x14ac:dyDescent="0.2">
      <c r="G4048" s="261"/>
    </row>
    <row r="4049" spans="7:7" x14ac:dyDescent="0.2">
      <c r="G4049" s="261"/>
    </row>
    <row r="4050" spans="7:7" x14ac:dyDescent="0.2">
      <c r="G4050" s="261"/>
    </row>
    <row r="4051" spans="7:7" x14ac:dyDescent="0.2">
      <c r="G4051" s="261"/>
    </row>
    <row r="4052" spans="7:7" x14ac:dyDescent="0.2">
      <c r="G4052" s="261"/>
    </row>
    <row r="4053" spans="7:7" x14ac:dyDescent="0.2">
      <c r="G4053" s="261"/>
    </row>
    <row r="4054" spans="7:7" x14ac:dyDescent="0.2">
      <c r="G4054" s="261"/>
    </row>
    <row r="4055" spans="7:7" x14ac:dyDescent="0.2">
      <c r="G4055" s="261"/>
    </row>
    <row r="4056" spans="7:7" x14ac:dyDescent="0.2">
      <c r="G4056" s="261"/>
    </row>
    <row r="4057" spans="7:7" x14ac:dyDescent="0.2">
      <c r="G4057" s="261"/>
    </row>
    <row r="4058" spans="7:7" x14ac:dyDescent="0.2">
      <c r="G4058" s="261"/>
    </row>
    <row r="4059" spans="7:7" x14ac:dyDescent="0.2">
      <c r="G4059" s="261"/>
    </row>
    <row r="4060" spans="7:7" x14ac:dyDescent="0.2">
      <c r="G4060" s="261"/>
    </row>
    <row r="4061" spans="7:7" x14ac:dyDescent="0.2">
      <c r="G4061" s="261"/>
    </row>
    <row r="4062" spans="7:7" x14ac:dyDescent="0.2">
      <c r="G4062" s="261"/>
    </row>
    <row r="4063" spans="7:7" x14ac:dyDescent="0.2">
      <c r="G4063" s="261"/>
    </row>
    <row r="4064" spans="7:7" x14ac:dyDescent="0.2">
      <c r="G4064" s="261"/>
    </row>
    <row r="4065" spans="7:7" x14ac:dyDescent="0.2">
      <c r="G4065" s="261"/>
    </row>
    <row r="4066" spans="7:7" x14ac:dyDescent="0.2">
      <c r="G4066" s="261"/>
    </row>
    <row r="4067" spans="7:7" x14ac:dyDescent="0.2">
      <c r="G4067" s="261"/>
    </row>
    <row r="4068" spans="7:7" x14ac:dyDescent="0.2">
      <c r="G4068" s="261"/>
    </row>
    <row r="4069" spans="7:7" x14ac:dyDescent="0.2">
      <c r="G4069" s="261"/>
    </row>
    <row r="4070" spans="7:7" x14ac:dyDescent="0.2">
      <c r="G4070" s="261"/>
    </row>
    <row r="4071" spans="7:7" x14ac:dyDescent="0.2">
      <c r="G4071" s="261"/>
    </row>
    <row r="4072" spans="7:7" x14ac:dyDescent="0.2">
      <c r="G4072" s="261"/>
    </row>
    <row r="4073" spans="7:7" x14ac:dyDescent="0.2">
      <c r="G4073" s="261"/>
    </row>
    <row r="4074" spans="7:7" x14ac:dyDescent="0.2">
      <c r="G4074" s="261"/>
    </row>
    <row r="4075" spans="7:7" x14ac:dyDescent="0.2">
      <c r="G4075" s="261"/>
    </row>
    <row r="4076" spans="7:7" x14ac:dyDescent="0.2">
      <c r="G4076" s="261"/>
    </row>
    <row r="4077" spans="7:7" x14ac:dyDescent="0.2">
      <c r="G4077" s="261"/>
    </row>
    <row r="4078" spans="7:7" x14ac:dyDescent="0.2">
      <c r="G4078" s="261"/>
    </row>
    <row r="4079" spans="7:7" x14ac:dyDescent="0.2">
      <c r="G4079" s="261"/>
    </row>
    <row r="4080" spans="7:7" x14ac:dyDescent="0.2">
      <c r="G4080" s="261"/>
    </row>
    <row r="4081" spans="7:7" x14ac:dyDescent="0.2">
      <c r="G4081" s="261"/>
    </row>
    <row r="4082" spans="7:7" x14ac:dyDescent="0.2">
      <c r="G4082" s="261"/>
    </row>
    <row r="4083" spans="7:7" x14ac:dyDescent="0.2">
      <c r="G4083" s="261"/>
    </row>
    <row r="4084" spans="7:7" x14ac:dyDescent="0.2">
      <c r="G4084" s="261"/>
    </row>
    <row r="4085" spans="7:7" x14ac:dyDescent="0.2">
      <c r="G4085" s="261"/>
    </row>
    <row r="4086" spans="7:7" x14ac:dyDescent="0.2">
      <c r="G4086" s="261"/>
    </row>
    <row r="4087" spans="7:7" x14ac:dyDescent="0.2">
      <c r="G4087" s="261"/>
    </row>
    <row r="4088" spans="7:7" x14ac:dyDescent="0.2">
      <c r="G4088" s="261"/>
    </row>
    <row r="4089" spans="7:7" x14ac:dyDescent="0.2">
      <c r="G4089" s="261"/>
    </row>
    <row r="4090" spans="7:7" x14ac:dyDescent="0.2">
      <c r="G4090" s="261"/>
    </row>
    <row r="4091" spans="7:7" x14ac:dyDescent="0.2">
      <c r="G4091" s="261"/>
    </row>
    <row r="4092" spans="7:7" x14ac:dyDescent="0.2">
      <c r="G4092" s="261"/>
    </row>
    <row r="4093" spans="7:7" x14ac:dyDescent="0.2">
      <c r="G4093" s="261"/>
    </row>
    <row r="4094" spans="7:7" x14ac:dyDescent="0.2">
      <c r="G4094" s="261"/>
    </row>
    <row r="4095" spans="7:7" x14ac:dyDescent="0.2">
      <c r="G4095" s="261"/>
    </row>
    <row r="4096" spans="7:7" x14ac:dyDescent="0.2">
      <c r="G4096" s="261"/>
    </row>
    <row r="4097" spans="7:7" x14ac:dyDescent="0.2">
      <c r="G4097" s="261"/>
    </row>
    <row r="4098" spans="7:7" x14ac:dyDescent="0.2">
      <c r="G4098" s="261"/>
    </row>
    <row r="4099" spans="7:7" x14ac:dyDescent="0.2">
      <c r="G4099" s="261"/>
    </row>
    <row r="4100" spans="7:7" x14ac:dyDescent="0.2">
      <c r="G4100" s="261"/>
    </row>
    <row r="4101" spans="7:7" x14ac:dyDescent="0.2">
      <c r="G4101" s="261"/>
    </row>
    <row r="4102" spans="7:7" x14ac:dyDescent="0.2">
      <c r="G4102" s="261"/>
    </row>
    <row r="4103" spans="7:7" x14ac:dyDescent="0.2">
      <c r="G4103" s="261"/>
    </row>
    <row r="4104" spans="7:7" x14ac:dyDescent="0.2">
      <c r="G4104" s="261"/>
    </row>
    <row r="4105" spans="7:7" x14ac:dyDescent="0.2">
      <c r="G4105" s="261"/>
    </row>
    <row r="4106" spans="7:7" x14ac:dyDescent="0.2">
      <c r="G4106" s="261"/>
    </row>
    <row r="4107" spans="7:7" x14ac:dyDescent="0.2">
      <c r="G4107" s="261"/>
    </row>
    <row r="4108" spans="7:7" x14ac:dyDescent="0.2">
      <c r="G4108" s="261"/>
    </row>
    <row r="4109" spans="7:7" x14ac:dyDescent="0.2">
      <c r="G4109" s="261"/>
    </row>
    <row r="4110" spans="7:7" x14ac:dyDescent="0.2">
      <c r="G4110" s="261"/>
    </row>
    <row r="4111" spans="7:7" x14ac:dyDescent="0.2">
      <c r="G4111" s="261"/>
    </row>
    <row r="4112" spans="7:7" x14ac:dyDescent="0.2">
      <c r="G4112" s="261"/>
    </row>
    <row r="4113" spans="7:7" x14ac:dyDescent="0.2">
      <c r="G4113" s="261"/>
    </row>
    <row r="4114" spans="7:7" x14ac:dyDescent="0.2">
      <c r="G4114" s="261"/>
    </row>
    <row r="4115" spans="7:7" x14ac:dyDescent="0.2">
      <c r="G4115" s="261"/>
    </row>
    <row r="4116" spans="7:7" x14ac:dyDescent="0.2">
      <c r="G4116" s="261"/>
    </row>
    <row r="4117" spans="7:7" x14ac:dyDescent="0.2">
      <c r="G4117" s="261"/>
    </row>
    <row r="4118" spans="7:7" x14ac:dyDescent="0.2">
      <c r="G4118" s="261"/>
    </row>
    <row r="4119" spans="7:7" x14ac:dyDescent="0.2">
      <c r="G4119" s="261"/>
    </row>
    <row r="4120" spans="7:7" x14ac:dyDescent="0.2">
      <c r="G4120" s="261"/>
    </row>
    <row r="4121" spans="7:7" x14ac:dyDescent="0.2">
      <c r="G4121" s="261"/>
    </row>
    <row r="4122" spans="7:7" x14ac:dyDescent="0.2">
      <c r="G4122" s="261"/>
    </row>
    <row r="4123" spans="7:7" x14ac:dyDescent="0.2">
      <c r="G4123" s="261"/>
    </row>
    <row r="4124" spans="7:7" x14ac:dyDescent="0.2">
      <c r="G4124" s="261"/>
    </row>
    <row r="4125" spans="7:7" x14ac:dyDescent="0.2">
      <c r="G4125" s="261"/>
    </row>
    <row r="4126" spans="7:7" x14ac:dyDescent="0.2">
      <c r="G4126" s="261"/>
    </row>
    <row r="4127" spans="7:7" x14ac:dyDescent="0.2">
      <c r="G4127" s="261"/>
    </row>
    <row r="4128" spans="7:7" x14ac:dyDescent="0.2">
      <c r="G4128" s="261"/>
    </row>
    <row r="4129" spans="7:7" x14ac:dyDescent="0.2">
      <c r="G4129" s="261"/>
    </row>
    <row r="4130" spans="7:7" x14ac:dyDescent="0.2">
      <c r="G4130" s="261"/>
    </row>
    <row r="4131" spans="7:7" x14ac:dyDescent="0.2">
      <c r="G4131" s="261"/>
    </row>
    <row r="4132" spans="7:7" x14ac:dyDescent="0.2">
      <c r="G4132" s="261"/>
    </row>
    <row r="4133" spans="7:7" x14ac:dyDescent="0.2">
      <c r="G4133" s="261"/>
    </row>
    <row r="4134" spans="7:7" x14ac:dyDescent="0.2">
      <c r="G4134" s="261"/>
    </row>
    <row r="4135" spans="7:7" x14ac:dyDescent="0.2">
      <c r="G4135" s="261"/>
    </row>
    <row r="4136" spans="7:7" x14ac:dyDescent="0.2">
      <c r="G4136" s="261"/>
    </row>
    <row r="4137" spans="7:7" x14ac:dyDescent="0.2">
      <c r="G4137" s="261"/>
    </row>
    <row r="4138" spans="7:7" x14ac:dyDescent="0.2">
      <c r="G4138" s="261"/>
    </row>
    <row r="4139" spans="7:7" x14ac:dyDescent="0.2">
      <c r="G4139" s="261"/>
    </row>
    <row r="4140" spans="7:7" x14ac:dyDescent="0.2">
      <c r="G4140" s="261"/>
    </row>
    <row r="4141" spans="7:7" x14ac:dyDescent="0.2">
      <c r="G4141" s="261"/>
    </row>
    <row r="4142" spans="7:7" x14ac:dyDescent="0.2">
      <c r="G4142" s="261"/>
    </row>
    <row r="4143" spans="7:7" x14ac:dyDescent="0.2">
      <c r="G4143" s="261"/>
    </row>
    <row r="4144" spans="7:7" x14ac:dyDescent="0.2">
      <c r="G4144" s="261"/>
    </row>
    <row r="4145" spans="7:7" x14ac:dyDescent="0.2">
      <c r="G4145" s="261"/>
    </row>
    <row r="4146" spans="7:7" x14ac:dyDescent="0.2">
      <c r="G4146" s="261"/>
    </row>
    <row r="4147" spans="7:7" x14ac:dyDescent="0.2">
      <c r="G4147" s="261"/>
    </row>
    <row r="4148" spans="7:7" x14ac:dyDescent="0.2">
      <c r="G4148" s="261"/>
    </row>
    <row r="4149" spans="7:7" x14ac:dyDescent="0.2">
      <c r="G4149" s="261"/>
    </row>
    <row r="4150" spans="7:7" x14ac:dyDescent="0.2">
      <c r="G4150" s="261"/>
    </row>
    <row r="4151" spans="7:7" x14ac:dyDescent="0.2">
      <c r="G4151" s="261"/>
    </row>
    <row r="4152" spans="7:7" x14ac:dyDescent="0.2">
      <c r="G4152" s="261"/>
    </row>
    <row r="4153" spans="7:7" x14ac:dyDescent="0.2">
      <c r="G4153" s="261"/>
    </row>
    <row r="4154" spans="7:7" x14ac:dyDescent="0.2">
      <c r="G4154" s="261"/>
    </row>
    <row r="4155" spans="7:7" x14ac:dyDescent="0.2">
      <c r="G4155" s="261"/>
    </row>
    <row r="4156" spans="7:7" x14ac:dyDescent="0.2">
      <c r="G4156" s="261"/>
    </row>
    <row r="4157" spans="7:7" x14ac:dyDescent="0.2">
      <c r="G4157" s="261"/>
    </row>
    <row r="4158" spans="7:7" x14ac:dyDescent="0.2">
      <c r="G4158" s="261"/>
    </row>
    <row r="4159" spans="7:7" x14ac:dyDescent="0.2">
      <c r="G4159" s="261"/>
    </row>
    <row r="4160" spans="7:7" x14ac:dyDescent="0.2">
      <c r="G4160" s="261"/>
    </row>
    <row r="4161" spans="7:7" x14ac:dyDescent="0.2">
      <c r="G4161" s="261"/>
    </row>
    <row r="4162" spans="7:7" x14ac:dyDescent="0.2">
      <c r="G4162" s="261"/>
    </row>
    <row r="4163" spans="7:7" x14ac:dyDescent="0.2">
      <c r="G4163" s="261"/>
    </row>
    <row r="4164" spans="7:7" x14ac:dyDescent="0.2">
      <c r="G4164" s="261"/>
    </row>
    <row r="4165" spans="7:7" x14ac:dyDescent="0.2">
      <c r="G4165" s="261"/>
    </row>
    <row r="4166" spans="7:7" x14ac:dyDescent="0.2">
      <c r="G4166" s="261"/>
    </row>
    <row r="4167" spans="7:7" x14ac:dyDescent="0.2">
      <c r="G4167" s="261"/>
    </row>
    <row r="4168" spans="7:7" x14ac:dyDescent="0.2">
      <c r="G4168" s="261"/>
    </row>
    <row r="4169" spans="7:7" x14ac:dyDescent="0.2">
      <c r="G4169" s="261"/>
    </row>
    <row r="4170" spans="7:7" x14ac:dyDescent="0.2">
      <c r="G4170" s="261"/>
    </row>
    <row r="4171" spans="7:7" x14ac:dyDescent="0.2">
      <c r="G4171" s="261"/>
    </row>
    <row r="4172" spans="7:7" x14ac:dyDescent="0.2">
      <c r="G4172" s="261"/>
    </row>
    <row r="4173" spans="7:7" x14ac:dyDescent="0.2">
      <c r="G4173" s="261"/>
    </row>
    <row r="4174" spans="7:7" x14ac:dyDescent="0.2">
      <c r="G4174" s="261"/>
    </row>
    <row r="4175" spans="7:7" x14ac:dyDescent="0.2">
      <c r="G4175" s="261"/>
    </row>
    <row r="4176" spans="7:7" x14ac:dyDescent="0.2">
      <c r="G4176" s="261"/>
    </row>
    <row r="4177" spans="7:7" x14ac:dyDescent="0.2">
      <c r="G4177" s="261"/>
    </row>
    <row r="4178" spans="7:7" x14ac:dyDescent="0.2">
      <c r="G4178" s="261"/>
    </row>
    <row r="4179" spans="7:7" x14ac:dyDescent="0.2">
      <c r="G4179" s="261"/>
    </row>
    <row r="4180" spans="7:7" x14ac:dyDescent="0.2">
      <c r="G4180" s="261"/>
    </row>
    <row r="4181" spans="7:7" x14ac:dyDescent="0.2">
      <c r="G4181" s="261"/>
    </row>
    <row r="4182" spans="7:7" x14ac:dyDescent="0.2">
      <c r="G4182" s="261"/>
    </row>
    <row r="4183" spans="7:7" x14ac:dyDescent="0.2">
      <c r="G4183" s="261"/>
    </row>
    <row r="4184" spans="7:7" x14ac:dyDescent="0.2">
      <c r="G4184" s="261"/>
    </row>
    <row r="4185" spans="7:7" x14ac:dyDescent="0.2">
      <c r="G4185" s="261"/>
    </row>
    <row r="4186" spans="7:7" x14ac:dyDescent="0.2">
      <c r="G4186" s="261"/>
    </row>
    <row r="4187" spans="7:7" x14ac:dyDescent="0.2">
      <c r="G4187" s="261"/>
    </row>
    <row r="4188" spans="7:7" x14ac:dyDescent="0.2">
      <c r="G4188" s="261"/>
    </row>
    <row r="4189" spans="7:7" x14ac:dyDescent="0.2">
      <c r="G4189" s="261"/>
    </row>
    <row r="4190" spans="7:7" x14ac:dyDescent="0.2">
      <c r="G4190" s="261"/>
    </row>
    <row r="4191" spans="7:7" x14ac:dyDescent="0.2">
      <c r="G4191" s="261"/>
    </row>
    <row r="4192" spans="7:7" x14ac:dyDescent="0.2">
      <c r="G4192" s="261"/>
    </row>
    <row r="4193" spans="7:7" x14ac:dyDescent="0.2">
      <c r="G4193" s="261"/>
    </row>
    <row r="4194" spans="7:7" x14ac:dyDescent="0.2">
      <c r="G4194" s="261"/>
    </row>
    <row r="4195" spans="7:7" x14ac:dyDescent="0.2">
      <c r="G4195" s="261"/>
    </row>
    <row r="4196" spans="7:7" x14ac:dyDescent="0.2">
      <c r="G4196" s="261"/>
    </row>
    <row r="4197" spans="7:7" x14ac:dyDescent="0.2">
      <c r="G4197" s="261"/>
    </row>
    <row r="4198" spans="7:7" x14ac:dyDescent="0.2">
      <c r="G4198" s="261"/>
    </row>
    <row r="4199" spans="7:7" x14ac:dyDescent="0.2">
      <c r="G4199" s="261"/>
    </row>
    <row r="4200" spans="7:7" x14ac:dyDescent="0.2">
      <c r="G4200" s="261"/>
    </row>
    <row r="4201" spans="7:7" x14ac:dyDescent="0.2">
      <c r="G4201" s="261"/>
    </row>
    <row r="4202" spans="7:7" x14ac:dyDescent="0.2">
      <c r="G4202" s="261"/>
    </row>
    <row r="4203" spans="7:7" x14ac:dyDescent="0.2">
      <c r="G4203" s="261"/>
    </row>
    <row r="4204" spans="7:7" x14ac:dyDescent="0.2">
      <c r="G4204" s="261"/>
    </row>
    <row r="4205" spans="7:7" x14ac:dyDescent="0.2">
      <c r="G4205" s="261"/>
    </row>
    <row r="4206" spans="7:7" x14ac:dyDescent="0.2">
      <c r="G4206" s="261"/>
    </row>
    <row r="4207" spans="7:7" x14ac:dyDescent="0.2">
      <c r="G4207" s="261"/>
    </row>
    <row r="4208" spans="7:7" x14ac:dyDescent="0.2">
      <c r="G4208" s="261"/>
    </row>
    <row r="4209" spans="7:7" x14ac:dyDescent="0.2">
      <c r="G4209" s="261"/>
    </row>
    <row r="4210" spans="7:7" x14ac:dyDescent="0.2">
      <c r="G4210" s="261"/>
    </row>
    <row r="4211" spans="7:7" x14ac:dyDescent="0.2">
      <c r="G4211" s="261"/>
    </row>
    <row r="4212" spans="7:7" x14ac:dyDescent="0.2">
      <c r="G4212" s="261"/>
    </row>
    <row r="4213" spans="7:7" x14ac:dyDescent="0.2">
      <c r="G4213" s="261"/>
    </row>
    <row r="4214" spans="7:7" x14ac:dyDescent="0.2">
      <c r="G4214" s="261"/>
    </row>
    <row r="4215" spans="7:7" x14ac:dyDescent="0.2">
      <c r="G4215" s="261"/>
    </row>
    <row r="4216" spans="7:7" x14ac:dyDescent="0.2">
      <c r="G4216" s="261"/>
    </row>
    <row r="4217" spans="7:7" x14ac:dyDescent="0.2">
      <c r="G4217" s="261"/>
    </row>
    <row r="4218" spans="7:7" x14ac:dyDescent="0.2">
      <c r="G4218" s="261"/>
    </row>
    <row r="4219" spans="7:7" x14ac:dyDescent="0.2">
      <c r="G4219" s="261"/>
    </row>
    <row r="4220" spans="7:7" x14ac:dyDescent="0.2">
      <c r="G4220" s="261"/>
    </row>
    <row r="4221" spans="7:7" x14ac:dyDescent="0.2">
      <c r="G4221" s="261"/>
    </row>
    <row r="4222" spans="7:7" x14ac:dyDescent="0.2">
      <c r="G4222" s="261"/>
    </row>
    <row r="4223" spans="7:7" x14ac:dyDescent="0.2">
      <c r="G4223" s="261"/>
    </row>
    <row r="4224" spans="7:7" x14ac:dyDescent="0.2">
      <c r="G4224" s="261"/>
    </row>
    <row r="4225" spans="7:7" x14ac:dyDescent="0.2">
      <c r="G4225" s="261"/>
    </row>
    <row r="4226" spans="7:7" x14ac:dyDescent="0.2">
      <c r="G4226" s="261"/>
    </row>
    <row r="4227" spans="7:7" x14ac:dyDescent="0.2">
      <c r="G4227" s="261"/>
    </row>
    <row r="4228" spans="7:7" x14ac:dyDescent="0.2">
      <c r="G4228" s="261"/>
    </row>
    <row r="4229" spans="7:7" x14ac:dyDescent="0.2">
      <c r="G4229" s="261"/>
    </row>
    <row r="4230" spans="7:7" x14ac:dyDescent="0.2">
      <c r="G4230" s="261"/>
    </row>
    <row r="4231" spans="7:7" x14ac:dyDescent="0.2">
      <c r="G4231" s="261"/>
    </row>
    <row r="4232" spans="7:7" x14ac:dyDescent="0.2">
      <c r="G4232" s="261"/>
    </row>
    <row r="4233" spans="7:7" x14ac:dyDescent="0.2">
      <c r="G4233" s="261"/>
    </row>
    <row r="4234" spans="7:7" x14ac:dyDescent="0.2">
      <c r="G4234" s="261"/>
    </row>
    <row r="4235" spans="7:7" x14ac:dyDescent="0.2">
      <c r="G4235" s="261"/>
    </row>
    <row r="4236" spans="7:7" x14ac:dyDescent="0.2">
      <c r="G4236" s="261"/>
    </row>
    <row r="4237" spans="7:7" x14ac:dyDescent="0.2">
      <c r="G4237" s="261"/>
    </row>
    <row r="4238" spans="7:7" x14ac:dyDescent="0.2">
      <c r="G4238" s="261"/>
    </row>
    <row r="4239" spans="7:7" x14ac:dyDescent="0.2">
      <c r="G4239" s="261"/>
    </row>
    <row r="4240" spans="7:7" x14ac:dyDescent="0.2">
      <c r="G4240" s="261"/>
    </row>
    <row r="4241" spans="7:7" x14ac:dyDescent="0.2">
      <c r="G4241" s="261"/>
    </row>
    <row r="4242" spans="7:7" x14ac:dyDescent="0.2">
      <c r="G4242" s="261"/>
    </row>
    <row r="4243" spans="7:7" x14ac:dyDescent="0.2">
      <c r="G4243" s="261"/>
    </row>
    <row r="4244" spans="7:7" x14ac:dyDescent="0.2">
      <c r="G4244" s="261"/>
    </row>
    <row r="4245" spans="7:7" x14ac:dyDescent="0.2">
      <c r="G4245" s="261"/>
    </row>
    <row r="4246" spans="7:7" x14ac:dyDescent="0.2">
      <c r="G4246" s="261"/>
    </row>
    <row r="4247" spans="7:7" x14ac:dyDescent="0.2">
      <c r="G4247" s="261"/>
    </row>
    <row r="4248" spans="7:7" x14ac:dyDescent="0.2">
      <c r="G4248" s="261"/>
    </row>
    <row r="4249" spans="7:7" x14ac:dyDescent="0.2">
      <c r="G4249" s="261"/>
    </row>
    <row r="4250" spans="7:7" x14ac:dyDescent="0.2">
      <c r="G4250" s="261"/>
    </row>
    <row r="4251" spans="7:7" x14ac:dyDescent="0.2">
      <c r="G4251" s="261"/>
    </row>
    <row r="4252" spans="7:7" x14ac:dyDescent="0.2">
      <c r="G4252" s="261"/>
    </row>
    <row r="4253" spans="7:7" x14ac:dyDescent="0.2">
      <c r="G4253" s="261"/>
    </row>
    <row r="4254" spans="7:7" x14ac:dyDescent="0.2">
      <c r="G4254" s="261"/>
    </row>
    <row r="4255" spans="7:7" x14ac:dyDescent="0.2">
      <c r="G4255" s="261"/>
    </row>
    <row r="4256" spans="7:7" x14ac:dyDescent="0.2">
      <c r="G4256" s="261"/>
    </row>
    <row r="4257" spans="7:7" x14ac:dyDescent="0.2">
      <c r="G4257" s="261"/>
    </row>
    <row r="4258" spans="7:7" x14ac:dyDescent="0.2">
      <c r="G4258" s="261"/>
    </row>
    <row r="4259" spans="7:7" x14ac:dyDescent="0.2">
      <c r="G4259" s="261"/>
    </row>
    <row r="4260" spans="7:7" x14ac:dyDescent="0.2">
      <c r="G4260" s="261"/>
    </row>
    <row r="4261" spans="7:7" x14ac:dyDescent="0.2">
      <c r="G4261" s="261"/>
    </row>
    <row r="4262" spans="7:7" x14ac:dyDescent="0.2">
      <c r="G4262" s="261"/>
    </row>
    <row r="4263" spans="7:7" x14ac:dyDescent="0.2">
      <c r="G4263" s="261"/>
    </row>
    <row r="4264" spans="7:7" x14ac:dyDescent="0.2">
      <c r="G4264" s="261"/>
    </row>
    <row r="4265" spans="7:7" x14ac:dyDescent="0.2">
      <c r="G4265" s="261"/>
    </row>
    <row r="4266" spans="7:7" x14ac:dyDescent="0.2">
      <c r="G4266" s="261"/>
    </row>
    <row r="4267" spans="7:7" x14ac:dyDescent="0.2">
      <c r="G4267" s="261"/>
    </row>
    <row r="4268" spans="7:7" x14ac:dyDescent="0.2">
      <c r="G4268" s="261"/>
    </row>
    <row r="4269" spans="7:7" x14ac:dyDescent="0.2">
      <c r="G4269" s="261"/>
    </row>
    <row r="4270" spans="7:7" x14ac:dyDescent="0.2">
      <c r="G4270" s="261"/>
    </row>
    <row r="4271" spans="7:7" x14ac:dyDescent="0.2">
      <c r="G4271" s="261"/>
    </row>
    <row r="4272" spans="7:7" x14ac:dyDescent="0.2">
      <c r="G4272" s="261"/>
    </row>
    <row r="4273" spans="7:7" x14ac:dyDescent="0.2">
      <c r="G4273" s="261"/>
    </row>
    <row r="4274" spans="7:7" x14ac:dyDescent="0.2">
      <c r="G4274" s="261"/>
    </row>
    <row r="4275" spans="7:7" x14ac:dyDescent="0.2">
      <c r="G4275" s="261"/>
    </row>
    <row r="4276" spans="7:7" x14ac:dyDescent="0.2">
      <c r="G4276" s="261"/>
    </row>
    <row r="4277" spans="7:7" x14ac:dyDescent="0.2">
      <c r="G4277" s="261"/>
    </row>
    <row r="4278" spans="7:7" x14ac:dyDescent="0.2">
      <c r="G4278" s="261"/>
    </row>
    <row r="4279" spans="7:7" x14ac:dyDescent="0.2">
      <c r="G4279" s="261"/>
    </row>
    <row r="4280" spans="7:7" x14ac:dyDescent="0.2">
      <c r="G4280" s="261"/>
    </row>
    <row r="4281" spans="7:7" x14ac:dyDescent="0.2">
      <c r="G4281" s="261"/>
    </row>
    <row r="4282" spans="7:7" x14ac:dyDescent="0.2">
      <c r="G4282" s="261"/>
    </row>
    <row r="4283" spans="7:7" x14ac:dyDescent="0.2">
      <c r="G4283" s="261"/>
    </row>
    <row r="4284" spans="7:7" x14ac:dyDescent="0.2">
      <c r="G4284" s="261"/>
    </row>
    <row r="4285" spans="7:7" x14ac:dyDescent="0.2">
      <c r="G4285" s="261"/>
    </row>
    <row r="4286" spans="7:7" x14ac:dyDescent="0.2">
      <c r="G4286" s="261"/>
    </row>
    <row r="4287" spans="7:7" x14ac:dyDescent="0.2">
      <c r="G4287" s="261"/>
    </row>
    <row r="4288" spans="7:7" x14ac:dyDescent="0.2">
      <c r="G4288" s="261"/>
    </row>
    <row r="4289" spans="7:7" x14ac:dyDescent="0.2">
      <c r="G4289" s="261"/>
    </row>
    <row r="4290" spans="7:7" x14ac:dyDescent="0.2">
      <c r="G4290" s="261"/>
    </row>
    <row r="4291" spans="7:7" x14ac:dyDescent="0.2">
      <c r="G4291" s="261"/>
    </row>
    <row r="4292" spans="7:7" x14ac:dyDescent="0.2">
      <c r="G4292" s="261"/>
    </row>
    <row r="4293" spans="7:7" x14ac:dyDescent="0.2">
      <c r="G4293" s="261"/>
    </row>
    <row r="4294" spans="7:7" x14ac:dyDescent="0.2">
      <c r="G4294" s="261"/>
    </row>
    <row r="4295" spans="7:7" x14ac:dyDescent="0.2">
      <c r="G4295" s="261"/>
    </row>
    <row r="4296" spans="7:7" x14ac:dyDescent="0.2">
      <c r="G4296" s="261"/>
    </row>
    <row r="4297" spans="7:7" x14ac:dyDescent="0.2">
      <c r="G4297" s="261"/>
    </row>
    <row r="4298" spans="7:7" x14ac:dyDescent="0.2">
      <c r="G4298" s="261"/>
    </row>
    <row r="4299" spans="7:7" x14ac:dyDescent="0.2">
      <c r="G4299" s="261"/>
    </row>
    <row r="4300" spans="7:7" x14ac:dyDescent="0.2">
      <c r="G4300" s="261"/>
    </row>
    <row r="4301" spans="7:7" x14ac:dyDescent="0.2">
      <c r="G4301" s="261"/>
    </row>
    <row r="4302" spans="7:7" x14ac:dyDescent="0.2">
      <c r="G4302" s="261"/>
    </row>
    <row r="4303" spans="7:7" x14ac:dyDescent="0.2">
      <c r="G4303" s="261"/>
    </row>
    <row r="4304" spans="7:7" x14ac:dyDescent="0.2">
      <c r="G4304" s="261"/>
    </row>
    <row r="4305" spans="7:7" x14ac:dyDescent="0.2">
      <c r="G4305" s="261"/>
    </row>
    <row r="4306" spans="7:7" x14ac:dyDescent="0.2">
      <c r="G4306" s="261"/>
    </row>
    <row r="4307" spans="7:7" x14ac:dyDescent="0.2">
      <c r="G4307" s="261"/>
    </row>
    <row r="4308" spans="7:7" x14ac:dyDescent="0.2">
      <c r="G4308" s="261"/>
    </row>
    <row r="4309" spans="7:7" x14ac:dyDescent="0.2">
      <c r="G4309" s="261"/>
    </row>
    <row r="4310" spans="7:7" x14ac:dyDescent="0.2">
      <c r="G4310" s="261"/>
    </row>
    <row r="4311" spans="7:7" x14ac:dyDescent="0.2">
      <c r="G4311" s="261"/>
    </row>
    <row r="4312" spans="7:7" x14ac:dyDescent="0.2">
      <c r="G4312" s="261"/>
    </row>
    <row r="4313" spans="7:7" x14ac:dyDescent="0.2">
      <c r="G4313" s="261"/>
    </row>
    <row r="4314" spans="7:7" x14ac:dyDescent="0.2">
      <c r="G4314" s="261"/>
    </row>
    <row r="4315" spans="7:7" x14ac:dyDescent="0.2">
      <c r="G4315" s="261"/>
    </row>
    <row r="4316" spans="7:7" x14ac:dyDescent="0.2">
      <c r="G4316" s="261"/>
    </row>
    <row r="4317" spans="7:7" x14ac:dyDescent="0.2">
      <c r="G4317" s="261"/>
    </row>
    <row r="4318" spans="7:7" x14ac:dyDescent="0.2">
      <c r="G4318" s="261"/>
    </row>
    <row r="4319" spans="7:7" x14ac:dyDescent="0.2">
      <c r="G4319" s="261"/>
    </row>
    <row r="4320" spans="7:7" x14ac:dyDescent="0.2">
      <c r="G4320" s="261"/>
    </row>
    <row r="4321" spans="7:7" x14ac:dyDescent="0.2">
      <c r="G4321" s="261"/>
    </row>
    <row r="4322" spans="7:7" x14ac:dyDescent="0.2">
      <c r="G4322" s="261"/>
    </row>
    <row r="4323" spans="7:7" x14ac:dyDescent="0.2">
      <c r="G4323" s="261"/>
    </row>
    <row r="4324" spans="7:7" x14ac:dyDescent="0.2">
      <c r="G4324" s="261"/>
    </row>
    <row r="4325" spans="7:7" x14ac:dyDescent="0.2">
      <c r="G4325" s="261"/>
    </row>
    <row r="4326" spans="7:7" x14ac:dyDescent="0.2">
      <c r="G4326" s="261"/>
    </row>
    <row r="4327" spans="7:7" x14ac:dyDescent="0.2">
      <c r="G4327" s="261"/>
    </row>
    <row r="4328" spans="7:7" x14ac:dyDescent="0.2">
      <c r="G4328" s="261"/>
    </row>
    <row r="4329" spans="7:7" x14ac:dyDescent="0.2">
      <c r="G4329" s="261"/>
    </row>
    <row r="4330" spans="7:7" x14ac:dyDescent="0.2">
      <c r="G4330" s="261"/>
    </row>
    <row r="4331" spans="7:7" x14ac:dyDescent="0.2">
      <c r="G4331" s="261"/>
    </row>
    <row r="4332" spans="7:7" x14ac:dyDescent="0.2">
      <c r="G4332" s="261"/>
    </row>
    <row r="4333" spans="7:7" x14ac:dyDescent="0.2">
      <c r="G4333" s="261"/>
    </row>
    <row r="4334" spans="7:7" x14ac:dyDescent="0.2">
      <c r="G4334" s="261"/>
    </row>
    <row r="4335" spans="7:7" x14ac:dyDescent="0.2">
      <c r="G4335" s="261"/>
    </row>
    <row r="4336" spans="7:7" x14ac:dyDescent="0.2">
      <c r="G4336" s="261"/>
    </row>
    <row r="4337" spans="7:7" x14ac:dyDescent="0.2">
      <c r="G4337" s="261"/>
    </row>
    <row r="4338" spans="7:7" x14ac:dyDescent="0.2">
      <c r="G4338" s="261"/>
    </row>
    <row r="4339" spans="7:7" x14ac:dyDescent="0.2">
      <c r="G4339" s="261"/>
    </row>
    <row r="4340" spans="7:7" x14ac:dyDescent="0.2">
      <c r="G4340" s="261"/>
    </row>
    <row r="4341" spans="7:7" x14ac:dyDescent="0.2">
      <c r="G4341" s="261"/>
    </row>
    <row r="4342" spans="7:7" x14ac:dyDescent="0.2">
      <c r="G4342" s="261"/>
    </row>
    <row r="4343" spans="7:7" x14ac:dyDescent="0.2">
      <c r="G4343" s="261"/>
    </row>
    <row r="4344" spans="7:7" x14ac:dyDescent="0.2">
      <c r="G4344" s="261"/>
    </row>
    <row r="4345" spans="7:7" x14ac:dyDescent="0.2">
      <c r="G4345" s="261"/>
    </row>
    <row r="4346" spans="7:7" x14ac:dyDescent="0.2">
      <c r="G4346" s="261"/>
    </row>
    <row r="4347" spans="7:7" x14ac:dyDescent="0.2">
      <c r="G4347" s="261"/>
    </row>
    <row r="4348" spans="7:7" x14ac:dyDescent="0.2">
      <c r="G4348" s="261"/>
    </row>
    <row r="4349" spans="7:7" x14ac:dyDescent="0.2">
      <c r="G4349" s="261"/>
    </row>
    <row r="4350" spans="7:7" x14ac:dyDescent="0.2">
      <c r="G4350" s="261"/>
    </row>
    <row r="4351" spans="7:7" x14ac:dyDescent="0.2">
      <c r="G4351" s="261"/>
    </row>
    <row r="4352" spans="7:7" x14ac:dyDescent="0.2">
      <c r="G4352" s="261"/>
    </row>
    <row r="4353" spans="7:7" x14ac:dyDescent="0.2">
      <c r="G4353" s="261"/>
    </row>
    <row r="4354" spans="7:7" x14ac:dyDescent="0.2">
      <c r="G4354" s="261"/>
    </row>
    <row r="4355" spans="7:7" x14ac:dyDescent="0.2">
      <c r="G4355" s="261"/>
    </row>
    <row r="4356" spans="7:7" x14ac:dyDescent="0.2">
      <c r="G4356" s="261"/>
    </row>
    <row r="4357" spans="7:7" x14ac:dyDescent="0.2">
      <c r="G4357" s="261"/>
    </row>
    <row r="4358" spans="7:7" x14ac:dyDescent="0.2">
      <c r="G4358" s="261"/>
    </row>
    <row r="4359" spans="7:7" x14ac:dyDescent="0.2">
      <c r="G4359" s="261"/>
    </row>
    <row r="4360" spans="7:7" x14ac:dyDescent="0.2">
      <c r="G4360" s="261"/>
    </row>
    <row r="4361" spans="7:7" x14ac:dyDescent="0.2">
      <c r="G4361" s="261"/>
    </row>
    <row r="4362" spans="7:7" x14ac:dyDescent="0.2">
      <c r="G4362" s="261"/>
    </row>
    <row r="4363" spans="7:7" x14ac:dyDescent="0.2">
      <c r="G4363" s="261"/>
    </row>
    <row r="4364" spans="7:7" x14ac:dyDescent="0.2">
      <c r="G4364" s="261"/>
    </row>
    <row r="4365" spans="7:7" x14ac:dyDescent="0.2">
      <c r="G4365" s="261"/>
    </row>
    <row r="4366" spans="7:7" x14ac:dyDescent="0.2">
      <c r="G4366" s="261"/>
    </row>
    <row r="4367" spans="7:7" x14ac:dyDescent="0.2">
      <c r="G4367" s="261"/>
    </row>
    <row r="4368" spans="7:7" x14ac:dyDescent="0.2">
      <c r="G4368" s="261"/>
    </row>
    <row r="4369" spans="7:7" x14ac:dyDescent="0.2">
      <c r="G4369" s="261"/>
    </row>
    <row r="4370" spans="7:7" x14ac:dyDescent="0.2">
      <c r="G4370" s="261"/>
    </row>
    <row r="4371" spans="7:7" x14ac:dyDescent="0.2">
      <c r="G4371" s="261"/>
    </row>
    <row r="4372" spans="7:7" x14ac:dyDescent="0.2">
      <c r="G4372" s="261"/>
    </row>
    <row r="4373" spans="7:7" x14ac:dyDescent="0.2">
      <c r="G4373" s="261"/>
    </row>
    <row r="4374" spans="7:7" x14ac:dyDescent="0.2">
      <c r="G4374" s="261"/>
    </row>
    <row r="4375" spans="7:7" x14ac:dyDescent="0.2">
      <c r="G4375" s="261"/>
    </row>
    <row r="4376" spans="7:7" x14ac:dyDescent="0.2">
      <c r="G4376" s="261"/>
    </row>
    <row r="4377" spans="7:7" x14ac:dyDescent="0.2">
      <c r="G4377" s="261"/>
    </row>
    <row r="4378" spans="7:7" x14ac:dyDescent="0.2">
      <c r="G4378" s="261"/>
    </row>
    <row r="4379" spans="7:7" x14ac:dyDescent="0.2">
      <c r="G4379" s="261"/>
    </row>
    <row r="4380" spans="7:7" x14ac:dyDescent="0.2">
      <c r="G4380" s="261"/>
    </row>
    <row r="4381" spans="7:7" x14ac:dyDescent="0.2">
      <c r="G4381" s="261"/>
    </row>
    <row r="4382" spans="7:7" x14ac:dyDescent="0.2">
      <c r="G4382" s="261"/>
    </row>
    <row r="4383" spans="7:7" x14ac:dyDescent="0.2">
      <c r="G4383" s="261"/>
    </row>
    <row r="4384" spans="7:7" x14ac:dyDescent="0.2">
      <c r="G4384" s="261"/>
    </row>
    <row r="4385" spans="7:7" x14ac:dyDescent="0.2">
      <c r="G4385" s="261"/>
    </row>
    <row r="4386" spans="7:7" x14ac:dyDescent="0.2">
      <c r="G4386" s="261"/>
    </row>
    <row r="4387" spans="7:7" x14ac:dyDescent="0.2">
      <c r="G4387" s="261"/>
    </row>
    <row r="4388" spans="7:7" x14ac:dyDescent="0.2">
      <c r="G4388" s="261"/>
    </row>
    <row r="4389" spans="7:7" x14ac:dyDescent="0.2">
      <c r="G4389" s="261"/>
    </row>
    <row r="4390" spans="7:7" x14ac:dyDescent="0.2">
      <c r="G4390" s="261"/>
    </row>
    <row r="4391" spans="7:7" x14ac:dyDescent="0.2">
      <c r="G4391" s="261"/>
    </row>
    <row r="4392" spans="7:7" x14ac:dyDescent="0.2">
      <c r="G4392" s="261"/>
    </row>
    <row r="4393" spans="7:7" x14ac:dyDescent="0.2">
      <c r="G4393" s="261"/>
    </row>
    <row r="4394" spans="7:7" x14ac:dyDescent="0.2">
      <c r="G4394" s="261"/>
    </row>
    <row r="4395" spans="7:7" x14ac:dyDescent="0.2">
      <c r="G4395" s="261"/>
    </row>
    <row r="4396" spans="7:7" x14ac:dyDescent="0.2">
      <c r="G4396" s="261"/>
    </row>
    <row r="4397" spans="7:7" x14ac:dyDescent="0.2">
      <c r="G4397" s="261"/>
    </row>
    <row r="4398" spans="7:7" x14ac:dyDescent="0.2">
      <c r="G4398" s="261"/>
    </row>
    <row r="4399" spans="7:7" x14ac:dyDescent="0.2">
      <c r="G4399" s="261"/>
    </row>
    <row r="4400" spans="7:7" x14ac:dyDescent="0.2">
      <c r="G4400" s="261"/>
    </row>
    <row r="4401" spans="7:7" x14ac:dyDescent="0.2">
      <c r="G4401" s="261"/>
    </row>
    <row r="4402" spans="7:7" x14ac:dyDescent="0.2">
      <c r="G4402" s="261"/>
    </row>
    <row r="4403" spans="7:7" x14ac:dyDescent="0.2">
      <c r="G4403" s="261"/>
    </row>
    <row r="4404" spans="7:7" x14ac:dyDescent="0.2">
      <c r="G4404" s="261"/>
    </row>
    <row r="4405" spans="7:7" x14ac:dyDescent="0.2">
      <c r="G4405" s="261"/>
    </row>
    <row r="4406" spans="7:7" x14ac:dyDescent="0.2">
      <c r="G4406" s="261"/>
    </row>
    <row r="4407" spans="7:7" x14ac:dyDescent="0.2">
      <c r="G4407" s="261"/>
    </row>
    <row r="4408" spans="7:7" x14ac:dyDescent="0.2">
      <c r="G4408" s="261"/>
    </row>
    <row r="4409" spans="7:7" x14ac:dyDescent="0.2">
      <c r="G4409" s="261"/>
    </row>
    <row r="4410" spans="7:7" x14ac:dyDescent="0.2">
      <c r="G4410" s="261"/>
    </row>
    <row r="4411" spans="7:7" x14ac:dyDescent="0.2">
      <c r="G4411" s="261"/>
    </row>
    <row r="4412" spans="7:7" x14ac:dyDescent="0.2">
      <c r="G4412" s="261"/>
    </row>
    <row r="4413" spans="7:7" x14ac:dyDescent="0.2">
      <c r="G4413" s="261"/>
    </row>
    <row r="4414" spans="7:7" x14ac:dyDescent="0.2">
      <c r="G4414" s="261"/>
    </row>
    <row r="4415" spans="7:7" x14ac:dyDescent="0.2">
      <c r="G4415" s="261"/>
    </row>
    <row r="4416" spans="7:7" x14ac:dyDescent="0.2">
      <c r="G4416" s="261"/>
    </row>
    <row r="4417" spans="7:7" x14ac:dyDescent="0.2">
      <c r="G4417" s="261"/>
    </row>
    <row r="4418" spans="7:7" x14ac:dyDescent="0.2">
      <c r="G4418" s="261"/>
    </row>
    <row r="4419" spans="7:7" x14ac:dyDescent="0.2">
      <c r="G4419" s="261"/>
    </row>
    <row r="4420" spans="7:7" x14ac:dyDescent="0.2">
      <c r="G4420" s="261"/>
    </row>
    <row r="4421" spans="7:7" x14ac:dyDescent="0.2">
      <c r="G4421" s="261"/>
    </row>
    <row r="4422" spans="7:7" x14ac:dyDescent="0.2">
      <c r="G4422" s="261"/>
    </row>
    <row r="4423" spans="7:7" x14ac:dyDescent="0.2">
      <c r="G4423" s="261"/>
    </row>
    <row r="4424" spans="7:7" x14ac:dyDescent="0.2">
      <c r="G4424" s="261"/>
    </row>
    <row r="4425" spans="7:7" x14ac:dyDescent="0.2">
      <c r="G4425" s="261"/>
    </row>
    <row r="4426" spans="7:7" x14ac:dyDescent="0.2">
      <c r="G4426" s="261"/>
    </row>
    <row r="4427" spans="7:7" x14ac:dyDescent="0.2">
      <c r="G4427" s="261"/>
    </row>
    <row r="4428" spans="7:7" x14ac:dyDescent="0.2">
      <c r="G4428" s="261"/>
    </row>
    <row r="4429" spans="7:7" x14ac:dyDescent="0.2">
      <c r="G4429" s="261"/>
    </row>
    <row r="4430" spans="7:7" x14ac:dyDescent="0.2">
      <c r="G4430" s="261"/>
    </row>
    <row r="4431" spans="7:7" x14ac:dyDescent="0.2">
      <c r="G4431" s="261"/>
    </row>
    <row r="4432" spans="7:7" x14ac:dyDescent="0.2">
      <c r="G4432" s="261"/>
    </row>
    <row r="4433" spans="7:7" x14ac:dyDescent="0.2">
      <c r="G4433" s="261"/>
    </row>
    <row r="4434" spans="7:7" x14ac:dyDescent="0.2">
      <c r="G4434" s="261"/>
    </row>
    <row r="4435" spans="7:7" x14ac:dyDescent="0.2">
      <c r="G4435" s="261"/>
    </row>
    <row r="4436" spans="7:7" x14ac:dyDescent="0.2">
      <c r="G4436" s="261"/>
    </row>
    <row r="4437" spans="7:7" x14ac:dyDescent="0.2">
      <c r="G4437" s="261"/>
    </row>
    <row r="4438" spans="7:7" x14ac:dyDescent="0.2">
      <c r="G4438" s="261"/>
    </row>
    <row r="4439" spans="7:7" x14ac:dyDescent="0.2">
      <c r="G4439" s="261"/>
    </row>
    <row r="4440" spans="7:7" x14ac:dyDescent="0.2">
      <c r="G4440" s="261"/>
    </row>
    <row r="4441" spans="7:7" x14ac:dyDescent="0.2">
      <c r="G4441" s="261"/>
    </row>
    <row r="4442" spans="7:7" x14ac:dyDescent="0.2">
      <c r="G4442" s="261"/>
    </row>
    <row r="4443" spans="7:7" x14ac:dyDescent="0.2">
      <c r="G4443" s="261"/>
    </row>
    <row r="4444" spans="7:7" x14ac:dyDescent="0.2">
      <c r="G4444" s="261"/>
    </row>
    <row r="4445" spans="7:7" x14ac:dyDescent="0.2">
      <c r="G4445" s="261"/>
    </row>
    <row r="4446" spans="7:7" x14ac:dyDescent="0.2">
      <c r="G4446" s="261"/>
    </row>
    <row r="4447" spans="7:7" x14ac:dyDescent="0.2">
      <c r="G4447" s="261"/>
    </row>
    <row r="4448" spans="7:7" x14ac:dyDescent="0.2">
      <c r="G4448" s="261"/>
    </row>
    <row r="4449" spans="7:7" x14ac:dyDescent="0.2">
      <c r="G4449" s="261"/>
    </row>
    <row r="4450" spans="7:7" x14ac:dyDescent="0.2">
      <c r="G4450" s="261"/>
    </row>
    <row r="4451" spans="7:7" x14ac:dyDescent="0.2">
      <c r="G4451" s="261"/>
    </row>
    <row r="4452" spans="7:7" x14ac:dyDescent="0.2">
      <c r="G4452" s="261"/>
    </row>
    <row r="4453" spans="7:7" x14ac:dyDescent="0.2">
      <c r="G4453" s="261"/>
    </row>
    <row r="4454" spans="7:7" x14ac:dyDescent="0.2">
      <c r="G4454" s="261"/>
    </row>
    <row r="4455" spans="7:7" x14ac:dyDescent="0.2">
      <c r="G4455" s="261"/>
    </row>
    <row r="4456" spans="7:7" x14ac:dyDescent="0.2">
      <c r="G4456" s="261"/>
    </row>
    <row r="4457" spans="7:7" x14ac:dyDescent="0.2">
      <c r="G4457" s="261"/>
    </row>
    <row r="4458" spans="7:7" x14ac:dyDescent="0.2">
      <c r="G4458" s="261"/>
    </row>
    <row r="4459" spans="7:7" x14ac:dyDescent="0.2">
      <c r="G4459" s="261"/>
    </row>
    <row r="4460" spans="7:7" x14ac:dyDescent="0.2">
      <c r="G4460" s="261"/>
    </row>
    <row r="4461" spans="7:7" x14ac:dyDescent="0.2">
      <c r="G4461" s="261"/>
    </row>
    <row r="4462" spans="7:7" x14ac:dyDescent="0.2">
      <c r="G4462" s="261"/>
    </row>
    <row r="4463" spans="7:7" x14ac:dyDescent="0.2">
      <c r="G4463" s="261"/>
    </row>
    <row r="4464" spans="7:7" x14ac:dyDescent="0.2">
      <c r="G4464" s="261"/>
    </row>
    <row r="4465" spans="7:7" x14ac:dyDescent="0.2">
      <c r="G4465" s="261"/>
    </row>
    <row r="4466" spans="7:7" x14ac:dyDescent="0.2">
      <c r="G4466" s="261"/>
    </row>
    <row r="4467" spans="7:7" x14ac:dyDescent="0.2">
      <c r="G4467" s="261"/>
    </row>
    <row r="4468" spans="7:7" x14ac:dyDescent="0.2">
      <c r="G4468" s="261"/>
    </row>
    <row r="4469" spans="7:7" x14ac:dyDescent="0.2">
      <c r="G4469" s="261"/>
    </row>
    <row r="4470" spans="7:7" x14ac:dyDescent="0.2">
      <c r="G4470" s="261"/>
    </row>
    <row r="4471" spans="7:7" x14ac:dyDescent="0.2">
      <c r="G4471" s="261"/>
    </row>
    <row r="4472" spans="7:7" x14ac:dyDescent="0.2">
      <c r="G4472" s="261"/>
    </row>
    <row r="4473" spans="7:7" x14ac:dyDescent="0.2">
      <c r="G4473" s="261"/>
    </row>
    <row r="4474" spans="7:7" x14ac:dyDescent="0.2">
      <c r="G4474" s="261"/>
    </row>
    <row r="4475" spans="7:7" x14ac:dyDescent="0.2">
      <c r="G4475" s="261"/>
    </row>
    <row r="4476" spans="7:7" x14ac:dyDescent="0.2">
      <c r="G4476" s="261"/>
    </row>
    <row r="4477" spans="7:7" x14ac:dyDescent="0.2">
      <c r="G4477" s="261"/>
    </row>
    <row r="4478" spans="7:7" x14ac:dyDescent="0.2">
      <c r="G4478" s="261"/>
    </row>
    <row r="4479" spans="7:7" x14ac:dyDescent="0.2">
      <c r="G4479" s="261"/>
    </row>
    <row r="4480" spans="7:7" x14ac:dyDescent="0.2">
      <c r="G4480" s="261"/>
    </row>
    <row r="4481" spans="7:7" x14ac:dyDescent="0.2">
      <c r="G4481" s="261"/>
    </row>
    <row r="4482" spans="7:7" x14ac:dyDescent="0.2">
      <c r="G4482" s="261"/>
    </row>
    <row r="4483" spans="7:7" x14ac:dyDescent="0.2">
      <c r="G4483" s="261"/>
    </row>
    <row r="4484" spans="7:7" x14ac:dyDescent="0.2">
      <c r="G4484" s="261"/>
    </row>
    <row r="4485" spans="7:7" x14ac:dyDescent="0.2">
      <c r="G4485" s="261"/>
    </row>
    <row r="4486" spans="7:7" x14ac:dyDescent="0.2">
      <c r="G4486" s="261"/>
    </row>
    <row r="4487" spans="7:7" x14ac:dyDescent="0.2">
      <c r="G4487" s="261"/>
    </row>
    <row r="4488" spans="7:7" x14ac:dyDescent="0.2">
      <c r="G4488" s="261"/>
    </row>
    <row r="4489" spans="7:7" x14ac:dyDescent="0.2">
      <c r="G4489" s="261"/>
    </row>
    <row r="4490" spans="7:7" x14ac:dyDescent="0.2">
      <c r="G4490" s="261"/>
    </row>
    <row r="4491" spans="7:7" x14ac:dyDescent="0.2">
      <c r="G4491" s="261"/>
    </row>
    <row r="4492" spans="7:7" x14ac:dyDescent="0.2">
      <c r="G4492" s="261"/>
    </row>
    <row r="4493" spans="7:7" x14ac:dyDescent="0.2">
      <c r="G4493" s="261"/>
    </row>
    <row r="4494" spans="7:7" x14ac:dyDescent="0.2">
      <c r="G4494" s="261"/>
    </row>
    <row r="4495" spans="7:7" x14ac:dyDescent="0.2">
      <c r="G4495" s="261"/>
    </row>
    <row r="4496" spans="7:7" x14ac:dyDescent="0.2">
      <c r="G4496" s="261"/>
    </row>
    <row r="4497" spans="7:7" x14ac:dyDescent="0.2">
      <c r="G4497" s="261"/>
    </row>
    <row r="4498" spans="7:7" x14ac:dyDescent="0.2">
      <c r="G4498" s="261"/>
    </row>
    <row r="4499" spans="7:7" x14ac:dyDescent="0.2">
      <c r="G4499" s="261"/>
    </row>
    <row r="4500" spans="7:7" x14ac:dyDescent="0.2">
      <c r="G4500" s="261"/>
    </row>
    <row r="4501" spans="7:7" x14ac:dyDescent="0.2">
      <c r="G4501" s="261"/>
    </row>
    <row r="4502" spans="7:7" x14ac:dyDescent="0.2">
      <c r="G4502" s="261"/>
    </row>
    <row r="4503" spans="7:7" x14ac:dyDescent="0.2">
      <c r="G4503" s="261"/>
    </row>
    <row r="4504" spans="7:7" x14ac:dyDescent="0.2">
      <c r="G4504" s="261"/>
    </row>
    <row r="4505" spans="7:7" x14ac:dyDescent="0.2">
      <c r="G4505" s="261"/>
    </row>
    <row r="4506" spans="7:7" x14ac:dyDescent="0.2">
      <c r="G4506" s="261"/>
    </row>
    <row r="4507" spans="7:7" x14ac:dyDescent="0.2">
      <c r="G4507" s="261"/>
    </row>
    <row r="4508" spans="7:7" x14ac:dyDescent="0.2">
      <c r="G4508" s="261"/>
    </row>
    <row r="4509" spans="7:7" x14ac:dyDescent="0.2">
      <c r="G4509" s="261"/>
    </row>
    <row r="4510" spans="7:7" x14ac:dyDescent="0.2">
      <c r="G4510" s="261"/>
    </row>
    <row r="4511" spans="7:7" x14ac:dyDescent="0.2">
      <c r="G4511" s="261"/>
    </row>
    <row r="4512" spans="7:7" x14ac:dyDescent="0.2">
      <c r="G4512" s="261"/>
    </row>
    <row r="4513" spans="7:7" x14ac:dyDescent="0.2">
      <c r="G4513" s="261"/>
    </row>
    <row r="4514" spans="7:7" x14ac:dyDescent="0.2">
      <c r="G4514" s="261"/>
    </row>
    <row r="4515" spans="7:7" x14ac:dyDescent="0.2">
      <c r="G4515" s="261"/>
    </row>
    <row r="4516" spans="7:7" x14ac:dyDescent="0.2">
      <c r="G4516" s="261"/>
    </row>
    <row r="4517" spans="7:7" x14ac:dyDescent="0.2">
      <c r="G4517" s="261"/>
    </row>
    <row r="4518" spans="7:7" x14ac:dyDescent="0.2">
      <c r="G4518" s="261"/>
    </row>
    <row r="4519" spans="7:7" x14ac:dyDescent="0.2">
      <c r="G4519" s="261"/>
    </row>
    <row r="4520" spans="7:7" x14ac:dyDescent="0.2">
      <c r="G4520" s="261"/>
    </row>
    <row r="4521" spans="7:7" x14ac:dyDescent="0.2">
      <c r="G4521" s="261"/>
    </row>
    <row r="4522" spans="7:7" x14ac:dyDescent="0.2">
      <c r="G4522" s="261"/>
    </row>
    <row r="4523" spans="7:7" x14ac:dyDescent="0.2">
      <c r="G4523" s="261"/>
    </row>
    <row r="4524" spans="7:7" x14ac:dyDescent="0.2">
      <c r="G4524" s="261"/>
    </row>
    <row r="4525" spans="7:7" x14ac:dyDescent="0.2">
      <c r="G4525" s="261"/>
    </row>
    <row r="4526" spans="7:7" x14ac:dyDescent="0.2">
      <c r="G4526" s="261"/>
    </row>
    <row r="4527" spans="7:7" x14ac:dyDescent="0.2">
      <c r="G4527" s="261"/>
    </row>
    <row r="4528" spans="7:7" x14ac:dyDescent="0.2">
      <c r="G4528" s="261"/>
    </row>
    <row r="4529" spans="7:7" x14ac:dyDescent="0.2">
      <c r="G4529" s="261"/>
    </row>
    <row r="4530" spans="7:7" x14ac:dyDescent="0.2">
      <c r="G4530" s="261"/>
    </row>
    <row r="4531" spans="7:7" x14ac:dyDescent="0.2">
      <c r="G4531" s="261"/>
    </row>
    <row r="4532" spans="7:7" x14ac:dyDescent="0.2">
      <c r="G4532" s="261"/>
    </row>
    <row r="4533" spans="7:7" x14ac:dyDescent="0.2">
      <c r="G4533" s="261"/>
    </row>
    <row r="4534" spans="7:7" x14ac:dyDescent="0.2">
      <c r="G4534" s="261"/>
    </row>
    <row r="4535" spans="7:7" x14ac:dyDescent="0.2">
      <c r="G4535" s="261"/>
    </row>
    <row r="4536" spans="7:7" x14ac:dyDescent="0.2">
      <c r="G4536" s="261"/>
    </row>
    <row r="4537" spans="7:7" x14ac:dyDescent="0.2">
      <c r="G4537" s="261"/>
    </row>
    <row r="4538" spans="7:7" x14ac:dyDescent="0.2">
      <c r="G4538" s="261"/>
    </row>
    <row r="4539" spans="7:7" x14ac:dyDescent="0.2">
      <c r="G4539" s="261"/>
    </row>
    <row r="4540" spans="7:7" x14ac:dyDescent="0.2">
      <c r="G4540" s="261"/>
    </row>
    <row r="4541" spans="7:7" x14ac:dyDescent="0.2">
      <c r="G4541" s="261"/>
    </row>
    <row r="4542" spans="7:7" x14ac:dyDescent="0.2">
      <c r="G4542" s="261"/>
    </row>
    <row r="4543" spans="7:7" x14ac:dyDescent="0.2">
      <c r="G4543" s="261"/>
    </row>
    <row r="4544" spans="7:7" x14ac:dyDescent="0.2">
      <c r="G4544" s="261"/>
    </row>
    <row r="4545" spans="7:7" x14ac:dyDescent="0.2">
      <c r="G4545" s="261"/>
    </row>
    <row r="4546" spans="7:7" x14ac:dyDescent="0.2">
      <c r="G4546" s="261"/>
    </row>
    <row r="4547" spans="7:7" x14ac:dyDescent="0.2">
      <c r="G4547" s="261"/>
    </row>
    <row r="4548" spans="7:7" x14ac:dyDescent="0.2">
      <c r="G4548" s="261"/>
    </row>
    <row r="4549" spans="7:7" x14ac:dyDescent="0.2">
      <c r="G4549" s="261"/>
    </row>
    <row r="4550" spans="7:7" x14ac:dyDescent="0.2">
      <c r="G4550" s="261"/>
    </row>
    <row r="4551" spans="7:7" x14ac:dyDescent="0.2">
      <c r="G4551" s="261"/>
    </row>
    <row r="4552" spans="7:7" x14ac:dyDescent="0.2">
      <c r="G4552" s="261"/>
    </row>
    <row r="4553" spans="7:7" x14ac:dyDescent="0.2">
      <c r="G4553" s="261"/>
    </row>
    <row r="4554" spans="7:7" x14ac:dyDescent="0.2">
      <c r="G4554" s="261"/>
    </row>
    <row r="4555" spans="7:7" x14ac:dyDescent="0.2">
      <c r="G4555" s="261"/>
    </row>
    <row r="4556" spans="7:7" x14ac:dyDescent="0.2">
      <c r="G4556" s="261"/>
    </row>
    <row r="4557" spans="7:7" x14ac:dyDescent="0.2">
      <c r="G4557" s="261"/>
    </row>
    <row r="4558" spans="7:7" x14ac:dyDescent="0.2">
      <c r="G4558" s="261"/>
    </row>
    <row r="4559" spans="7:7" x14ac:dyDescent="0.2">
      <c r="G4559" s="261"/>
    </row>
    <row r="4560" spans="7:7" x14ac:dyDescent="0.2">
      <c r="G4560" s="261"/>
    </row>
    <row r="4561" spans="7:7" x14ac:dyDescent="0.2">
      <c r="G4561" s="261"/>
    </row>
    <row r="4562" spans="7:7" x14ac:dyDescent="0.2">
      <c r="G4562" s="261"/>
    </row>
    <row r="4563" spans="7:7" x14ac:dyDescent="0.2">
      <c r="G4563" s="261"/>
    </row>
    <row r="4564" spans="7:7" x14ac:dyDescent="0.2">
      <c r="G4564" s="261"/>
    </row>
    <row r="4565" spans="7:7" x14ac:dyDescent="0.2">
      <c r="G4565" s="261"/>
    </row>
    <row r="4566" spans="7:7" x14ac:dyDescent="0.2">
      <c r="G4566" s="261"/>
    </row>
    <row r="4567" spans="7:7" x14ac:dyDescent="0.2">
      <c r="G4567" s="261"/>
    </row>
    <row r="4568" spans="7:7" x14ac:dyDescent="0.2">
      <c r="G4568" s="261"/>
    </row>
    <row r="4569" spans="7:7" x14ac:dyDescent="0.2">
      <c r="G4569" s="261"/>
    </row>
    <row r="4570" spans="7:7" x14ac:dyDescent="0.2">
      <c r="G4570" s="261"/>
    </row>
    <row r="4571" spans="7:7" x14ac:dyDescent="0.2">
      <c r="G4571" s="261"/>
    </row>
    <row r="4572" spans="7:7" x14ac:dyDescent="0.2">
      <c r="G4572" s="261"/>
    </row>
    <row r="4573" spans="7:7" x14ac:dyDescent="0.2">
      <c r="G4573" s="261"/>
    </row>
    <row r="4574" spans="7:7" x14ac:dyDescent="0.2">
      <c r="G4574" s="261"/>
    </row>
    <row r="4575" spans="7:7" x14ac:dyDescent="0.2">
      <c r="G4575" s="261"/>
    </row>
    <row r="4576" spans="7:7" x14ac:dyDescent="0.2">
      <c r="G4576" s="261"/>
    </row>
    <row r="4577" spans="7:7" x14ac:dyDescent="0.2">
      <c r="G4577" s="261"/>
    </row>
    <row r="4578" spans="7:7" x14ac:dyDescent="0.2">
      <c r="G4578" s="261"/>
    </row>
    <row r="4579" spans="7:7" x14ac:dyDescent="0.2">
      <c r="G4579" s="261"/>
    </row>
    <row r="4580" spans="7:7" x14ac:dyDescent="0.2">
      <c r="G4580" s="261"/>
    </row>
    <row r="4581" spans="7:7" x14ac:dyDescent="0.2">
      <c r="G4581" s="261"/>
    </row>
    <row r="4582" spans="7:7" x14ac:dyDescent="0.2">
      <c r="G4582" s="261"/>
    </row>
    <row r="4583" spans="7:7" x14ac:dyDescent="0.2">
      <c r="G4583" s="261"/>
    </row>
    <row r="4584" spans="7:7" x14ac:dyDescent="0.2">
      <c r="G4584" s="261"/>
    </row>
    <row r="4585" spans="7:7" x14ac:dyDescent="0.2">
      <c r="G4585" s="261"/>
    </row>
    <row r="4586" spans="7:7" x14ac:dyDescent="0.2">
      <c r="G4586" s="261"/>
    </row>
    <row r="4587" spans="7:7" x14ac:dyDescent="0.2">
      <c r="G4587" s="261"/>
    </row>
    <row r="4588" spans="7:7" x14ac:dyDescent="0.2">
      <c r="G4588" s="261"/>
    </row>
    <row r="4589" spans="7:7" x14ac:dyDescent="0.2">
      <c r="G4589" s="261"/>
    </row>
    <row r="4590" spans="7:7" x14ac:dyDescent="0.2">
      <c r="G4590" s="261"/>
    </row>
    <row r="4591" spans="7:7" x14ac:dyDescent="0.2">
      <c r="G4591" s="261"/>
    </row>
    <row r="4592" spans="7:7" x14ac:dyDescent="0.2">
      <c r="G4592" s="261"/>
    </row>
    <row r="4593" spans="7:7" x14ac:dyDescent="0.2">
      <c r="G4593" s="261"/>
    </row>
    <row r="4594" spans="7:7" x14ac:dyDescent="0.2">
      <c r="G4594" s="261"/>
    </row>
    <row r="4595" spans="7:7" x14ac:dyDescent="0.2">
      <c r="G4595" s="261"/>
    </row>
    <row r="4596" spans="7:7" x14ac:dyDescent="0.2">
      <c r="G4596" s="261"/>
    </row>
    <row r="4597" spans="7:7" x14ac:dyDescent="0.2">
      <c r="G4597" s="261"/>
    </row>
    <row r="4598" spans="7:7" x14ac:dyDescent="0.2">
      <c r="G4598" s="261"/>
    </row>
    <row r="4599" spans="7:7" x14ac:dyDescent="0.2">
      <c r="G4599" s="261"/>
    </row>
    <row r="4600" spans="7:7" x14ac:dyDescent="0.2">
      <c r="G4600" s="261"/>
    </row>
    <row r="4601" spans="7:7" x14ac:dyDescent="0.2">
      <c r="G4601" s="261"/>
    </row>
    <row r="4602" spans="7:7" x14ac:dyDescent="0.2">
      <c r="G4602" s="261"/>
    </row>
    <row r="4603" spans="7:7" x14ac:dyDescent="0.2">
      <c r="G4603" s="261"/>
    </row>
    <row r="4604" spans="7:7" x14ac:dyDescent="0.2">
      <c r="G4604" s="261"/>
    </row>
    <row r="4605" spans="7:7" x14ac:dyDescent="0.2">
      <c r="G4605" s="261"/>
    </row>
    <row r="4606" spans="7:7" x14ac:dyDescent="0.2">
      <c r="G4606" s="261"/>
    </row>
    <row r="4607" spans="7:7" x14ac:dyDescent="0.2">
      <c r="G4607" s="261"/>
    </row>
    <row r="4608" spans="7:7" x14ac:dyDescent="0.2">
      <c r="G4608" s="261"/>
    </row>
    <row r="4609" spans="7:7" x14ac:dyDescent="0.2">
      <c r="G4609" s="261"/>
    </row>
    <row r="4610" spans="7:7" x14ac:dyDescent="0.2">
      <c r="G4610" s="261"/>
    </row>
    <row r="4611" spans="7:7" x14ac:dyDescent="0.2">
      <c r="G4611" s="261"/>
    </row>
    <row r="4612" spans="7:7" x14ac:dyDescent="0.2">
      <c r="G4612" s="261"/>
    </row>
    <row r="4613" spans="7:7" x14ac:dyDescent="0.2">
      <c r="G4613" s="261"/>
    </row>
    <row r="4614" spans="7:7" x14ac:dyDescent="0.2">
      <c r="G4614" s="261"/>
    </row>
    <row r="4615" spans="7:7" x14ac:dyDescent="0.2">
      <c r="G4615" s="261"/>
    </row>
    <row r="4616" spans="7:7" x14ac:dyDescent="0.2">
      <c r="G4616" s="261"/>
    </row>
    <row r="4617" spans="7:7" x14ac:dyDescent="0.2">
      <c r="G4617" s="261"/>
    </row>
    <row r="4618" spans="7:7" x14ac:dyDescent="0.2">
      <c r="G4618" s="261"/>
    </row>
    <row r="4619" spans="7:7" x14ac:dyDescent="0.2">
      <c r="G4619" s="261"/>
    </row>
    <row r="4620" spans="7:7" x14ac:dyDescent="0.2">
      <c r="G4620" s="261"/>
    </row>
    <row r="4621" spans="7:7" x14ac:dyDescent="0.2">
      <c r="G4621" s="261"/>
    </row>
    <row r="4622" spans="7:7" x14ac:dyDescent="0.2">
      <c r="G4622" s="261"/>
    </row>
    <row r="4623" spans="7:7" x14ac:dyDescent="0.2">
      <c r="G4623" s="261"/>
    </row>
    <row r="4624" spans="7:7" x14ac:dyDescent="0.2">
      <c r="G4624" s="261"/>
    </row>
    <row r="4625" spans="7:7" x14ac:dyDescent="0.2">
      <c r="G4625" s="261"/>
    </row>
    <row r="4626" spans="7:7" x14ac:dyDescent="0.2">
      <c r="G4626" s="261"/>
    </row>
    <row r="4627" spans="7:7" x14ac:dyDescent="0.2">
      <c r="G4627" s="261"/>
    </row>
    <row r="4628" spans="7:7" x14ac:dyDescent="0.2">
      <c r="G4628" s="261"/>
    </row>
    <row r="4629" spans="7:7" x14ac:dyDescent="0.2">
      <c r="G4629" s="261"/>
    </row>
    <row r="4630" spans="7:7" x14ac:dyDescent="0.2">
      <c r="G4630" s="261"/>
    </row>
    <row r="4631" spans="7:7" x14ac:dyDescent="0.2">
      <c r="G4631" s="261"/>
    </row>
    <row r="4632" spans="7:7" x14ac:dyDescent="0.2">
      <c r="G4632" s="261"/>
    </row>
    <row r="4633" spans="7:7" x14ac:dyDescent="0.2">
      <c r="G4633" s="261"/>
    </row>
    <row r="4634" spans="7:7" x14ac:dyDescent="0.2">
      <c r="G4634" s="261"/>
    </row>
    <row r="4635" spans="7:7" x14ac:dyDescent="0.2">
      <c r="G4635" s="261"/>
    </row>
    <row r="4636" spans="7:7" x14ac:dyDescent="0.2">
      <c r="G4636" s="261"/>
    </row>
    <row r="4637" spans="7:7" x14ac:dyDescent="0.2">
      <c r="G4637" s="261"/>
    </row>
    <row r="4638" spans="7:7" x14ac:dyDescent="0.2">
      <c r="G4638" s="261"/>
    </row>
    <row r="4639" spans="7:7" x14ac:dyDescent="0.2">
      <c r="G4639" s="261"/>
    </row>
    <row r="4640" spans="7:7" x14ac:dyDescent="0.2">
      <c r="G4640" s="261"/>
    </row>
    <row r="4641" spans="7:7" x14ac:dyDescent="0.2">
      <c r="G4641" s="261"/>
    </row>
    <row r="4642" spans="7:7" x14ac:dyDescent="0.2">
      <c r="G4642" s="261"/>
    </row>
    <row r="4643" spans="7:7" x14ac:dyDescent="0.2">
      <c r="G4643" s="261"/>
    </row>
    <row r="4644" spans="7:7" x14ac:dyDescent="0.2">
      <c r="G4644" s="261"/>
    </row>
    <row r="4645" spans="7:7" x14ac:dyDescent="0.2">
      <c r="G4645" s="261"/>
    </row>
    <row r="4646" spans="7:7" x14ac:dyDescent="0.2">
      <c r="G4646" s="261"/>
    </row>
    <row r="4647" spans="7:7" x14ac:dyDescent="0.2">
      <c r="G4647" s="261"/>
    </row>
    <row r="4648" spans="7:7" x14ac:dyDescent="0.2">
      <c r="G4648" s="261"/>
    </row>
    <row r="4649" spans="7:7" x14ac:dyDescent="0.2">
      <c r="G4649" s="261"/>
    </row>
    <row r="4650" spans="7:7" x14ac:dyDescent="0.2">
      <c r="G4650" s="261"/>
    </row>
    <row r="4651" spans="7:7" x14ac:dyDescent="0.2">
      <c r="G4651" s="261"/>
    </row>
    <row r="4652" spans="7:7" x14ac:dyDescent="0.2">
      <c r="G4652" s="261"/>
    </row>
    <row r="4653" spans="7:7" x14ac:dyDescent="0.2">
      <c r="G4653" s="261"/>
    </row>
    <row r="4654" spans="7:7" x14ac:dyDescent="0.2">
      <c r="G4654" s="261"/>
    </row>
    <row r="4655" spans="7:7" x14ac:dyDescent="0.2">
      <c r="G4655" s="261"/>
    </row>
    <row r="4656" spans="7:7" x14ac:dyDescent="0.2">
      <c r="G4656" s="261"/>
    </row>
    <row r="4657" spans="7:7" x14ac:dyDescent="0.2">
      <c r="G4657" s="261"/>
    </row>
    <row r="4658" spans="7:7" x14ac:dyDescent="0.2">
      <c r="G4658" s="261"/>
    </row>
    <row r="4659" spans="7:7" x14ac:dyDescent="0.2">
      <c r="G4659" s="261"/>
    </row>
    <row r="4660" spans="7:7" x14ac:dyDescent="0.2">
      <c r="G4660" s="261"/>
    </row>
    <row r="4661" spans="7:7" x14ac:dyDescent="0.2">
      <c r="G4661" s="261"/>
    </row>
    <row r="4662" spans="7:7" x14ac:dyDescent="0.2">
      <c r="G4662" s="261"/>
    </row>
    <row r="4663" spans="7:7" x14ac:dyDescent="0.2">
      <c r="G4663" s="261"/>
    </row>
    <row r="4664" spans="7:7" x14ac:dyDescent="0.2">
      <c r="G4664" s="261"/>
    </row>
    <row r="4665" spans="7:7" x14ac:dyDescent="0.2">
      <c r="G4665" s="261"/>
    </row>
    <row r="4666" spans="7:7" x14ac:dyDescent="0.2">
      <c r="G4666" s="261"/>
    </row>
    <row r="4667" spans="7:7" x14ac:dyDescent="0.2">
      <c r="G4667" s="261"/>
    </row>
    <row r="4668" spans="7:7" x14ac:dyDescent="0.2">
      <c r="G4668" s="261"/>
    </row>
    <row r="4669" spans="7:7" x14ac:dyDescent="0.2">
      <c r="G4669" s="261"/>
    </row>
    <row r="4670" spans="7:7" x14ac:dyDescent="0.2">
      <c r="G4670" s="261"/>
    </row>
    <row r="4671" spans="7:7" x14ac:dyDescent="0.2">
      <c r="G4671" s="261"/>
    </row>
    <row r="4672" spans="7:7" x14ac:dyDescent="0.2">
      <c r="G4672" s="261"/>
    </row>
    <row r="4673" spans="7:7" x14ac:dyDescent="0.2">
      <c r="G4673" s="261"/>
    </row>
    <row r="4674" spans="7:7" x14ac:dyDescent="0.2">
      <c r="G4674" s="261"/>
    </row>
    <row r="4675" spans="7:7" x14ac:dyDescent="0.2">
      <c r="G4675" s="261"/>
    </row>
    <row r="4676" spans="7:7" x14ac:dyDescent="0.2">
      <c r="G4676" s="261"/>
    </row>
    <row r="4677" spans="7:7" x14ac:dyDescent="0.2">
      <c r="G4677" s="261"/>
    </row>
    <row r="4678" spans="7:7" x14ac:dyDescent="0.2">
      <c r="G4678" s="261"/>
    </row>
    <row r="4679" spans="7:7" x14ac:dyDescent="0.2">
      <c r="G4679" s="261"/>
    </row>
    <row r="4680" spans="7:7" x14ac:dyDescent="0.2">
      <c r="G4680" s="261"/>
    </row>
    <row r="4681" spans="7:7" x14ac:dyDescent="0.2">
      <c r="G4681" s="261"/>
    </row>
    <row r="4682" spans="7:7" x14ac:dyDescent="0.2">
      <c r="G4682" s="261"/>
    </row>
    <row r="4683" spans="7:7" x14ac:dyDescent="0.2">
      <c r="G4683" s="261"/>
    </row>
    <row r="4684" spans="7:7" x14ac:dyDescent="0.2">
      <c r="G4684" s="261"/>
    </row>
    <row r="4685" spans="7:7" x14ac:dyDescent="0.2">
      <c r="G4685" s="261"/>
    </row>
    <row r="4686" spans="7:7" x14ac:dyDescent="0.2">
      <c r="G4686" s="261"/>
    </row>
    <row r="4687" spans="7:7" x14ac:dyDescent="0.2">
      <c r="G4687" s="261"/>
    </row>
    <row r="4688" spans="7:7" x14ac:dyDescent="0.2">
      <c r="G4688" s="261"/>
    </row>
    <row r="4689" spans="7:7" x14ac:dyDescent="0.2">
      <c r="G4689" s="261"/>
    </row>
    <row r="4690" spans="7:7" x14ac:dyDescent="0.2">
      <c r="G4690" s="261"/>
    </row>
    <row r="4691" spans="7:7" x14ac:dyDescent="0.2">
      <c r="G4691" s="261"/>
    </row>
    <row r="4692" spans="7:7" x14ac:dyDescent="0.2">
      <c r="G4692" s="261"/>
    </row>
    <row r="4693" spans="7:7" x14ac:dyDescent="0.2">
      <c r="G4693" s="261"/>
    </row>
    <row r="4694" spans="7:7" x14ac:dyDescent="0.2">
      <c r="G4694" s="261"/>
    </row>
    <row r="4695" spans="7:7" x14ac:dyDescent="0.2">
      <c r="G4695" s="261"/>
    </row>
    <row r="4696" spans="7:7" x14ac:dyDescent="0.2">
      <c r="G4696" s="261"/>
    </row>
    <row r="4697" spans="7:7" x14ac:dyDescent="0.2">
      <c r="G4697" s="261"/>
    </row>
    <row r="4698" spans="7:7" x14ac:dyDescent="0.2">
      <c r="G4698" s="261"/>
    </row>
    <row r="4699" spans="7:7" x14ac:dyDescent="0.2">
      <c r="G4699" s="261"/>
    </row>
    <row r="4700" spans="7:7" x14ac:dyDescent="0.2">
      <c r="G4700" s="261"/>
    </row>
    <row r="4701" spans="7:7" x14ac:dyDescent="0.2">
      <c r="G4701" s="261"/>
    </row>
    <row r="4702" spans="7:7" x14ac:dyDescent="0.2">
      <c r="G4702" s="261"/>
    </row>
    <row r="4703" spans="7:7" x14ac:dyDescent="0.2">
      <c r="G4703" s="261"/>
    </row>
    <row r="4704" spans="7:7" x14ac:dyDescent="0.2">
      <c r="G4704" s="261"/>
    </row>
    <row r="4705" spans="7:7" x14ac:dyDescent="0.2">
      <c r="G4705" s="261"/>
    </row>
    <row r="4706" spans="7:7" x14ac:dyDescent="0.2">
      <c r="G4706" s="261"/>
    </row>
    <row r="4707" spans="7:7" x14ac:dyDescent="0.2">
      <c r="G4707" s="261"/>
    </row>
    <row r="4708" spans="7:7" x14ac:dyDescent="0.2">
      <c r="G4708" s="261"/>
    </row>
    <row r="4709" spans="7:7" x14ac:dyDescent="0.2">
      <c r="G4709" s="261"/>
    </row>
    <row r="4710" spans="7:7" x14ac:dyDescent="0.2">
      <c r="G4710" s="261"/>
    </row>
    <row r="4711" spans="7:7" x14ac:dyDescent="0.2">
      <c r="G4711" s="261"/>
    </row>
    <row r="4712" spans="7:7" x14ac:dyDescent="0.2">
      <c r="G4712" s="261"/>
    </row>
    <row r="4713" spans="7:7" x14ac:dyDescent="0.2">
      <c r="G4713" s="261"/>
    </row>
    <row r="4714" spans="7:7" x14ac:dyDescent="0.2">
      <c r="G4714" s="261"/>
    </row>
    <row r="4715" spans="7:7" x14ac:dyDescent="0.2">
      <c r="G4715" s="261"/>
    </row>
    <row r="4716" spans="7:7" x14ac:dyDescent="0.2">
      <c r="G4716" s="261"/>
    </row>
    <row r="4717" spans="7:7" x14ac:dyDescent="0.2">
      <c r="G4717" s="261"/>
    </row>
    <row r="4718" spans="7:7" x14ac:dyDescent="0.2">
      <c r="G4718" s="261"/>
    </row>
    <row r="4719" spans="7:7" x14ac:dyDescent="0.2">
      <c r="G4719" s="261"/>
    </row>
    <row r="4720" spans="7:7" x14ac:dyDescent="0.2">
      <c r="G4720" s="261"/>
    </row>
    <row r="4721" spans="7:7" x14ac:dyDescent="0.2">
      <c r="G4721" s="261"/>
    </row>
    <row r="4722" spans="7:7" x14ac:dyDescent="0.2">
      <c r="G4722" s="261"/>
    </row>
    <row r="4723" spans="7:7" x14ac:dyDescent="0.2">
      <c r="G4723" s="261"/>
    </row>
    <row r="4724" spans="7:7" x14ac:dyDescent="0.2">
      <c r="G4724" s="261"/>
    </row>
    <row r="4725" spans="7:7" x14ac:dyDescent="0.2">
      <c r="G4725" s="261"/>
    </row>
    <row r="4726" spans="7:7" x14ac:dyDescent="0.2">
      <c r="G4726" s="261"/>
    </row>
    <row r="4727" spans="7:7" x14ac:dyDescent="0.2">
      <c r="G4727" s="261"/>
    </row>
    <row r="4728" spans="7:7" x14ac:dyDescent="0.2">
      <c r="G4728" s="261"/>
    </row>
    <row r="4729" spans="7:7" x14ac:dyDescent="0.2">
      <c r="G4729" s="261"/>
    </row>
    <row r="4730" spans="7:7" x14ac:dyDescent="0.2">
      <c r="G4730" s="261"/>
    </row>
    <row r="4731" spans="7:7" x14ac:dyDescent="0.2">
      <c r="G4731" s="261"/>
    </row>
    <row r="4732" spans="7:7" x14ac:dyDescent="0.2">
      <c r="G4732" s="261"/>
    </row>
    <row r="4733" spans="7:7" x14ac:dyDescent="0.2">
      <c r="G4733" s="261"/>
    </row>
    <row r="4734" spans="7:7" x14ac:dyDescent="0.2">
      <c r="G4734" s="261"/>
    </row>
    <row r="4735" spans="7:7" x14ac:dyDescent="0.2">
      <c r="G4735" s="261"/>
    </row>
    <row r="4736" spans="7:7" x14ac:dyDescent="0.2">
      <c r="G4736" s="261"/>
    </row>
    <row r="4737" spans="7:7" x14ac:dyDescent="0.2">
      <c r="G4737" s="261"/>
    </row>
    <row r="4738" spans="7:7" x14ac:dyDescent="0.2">
      <c r="G4738" s="261"/>
    </row>
    <row r="4739" spans="7:7" x14ac:dyDescent="0.2">
      <c r="G4739" s="261"/>
    </row>
    <row r="4740" spans="7:7" x14ac:dyDescent="0.2">
      <c r="G4740" s="261"/>
    </row>
    <row r="4741" spans="7:7" x14ac:dyDescent="0.2">
      <c r="G4741" s="261"/>
    </row>
    <row r="4742" spans="7:7" x14ac:dyDescent="0.2">
      <c r="G4742" s="261"/>
    </row>
    <row r="4743" spans="7:7" x14ac:dyDescent="0.2">
      <c r="G4743" s="261"/>
    </row>
    <row r="4744" spans="7:7" x14ac:dyDescent="0.2">
      <c r="G4744" s="261"/>
    </row>
    <row r="4745" spans="7:7" x14ac:dyDescent="0.2">
      <c r="G4745" s="261"/>
    </row>
    <row r="4746" spans="7:7" x14ac:dyDescent="0.2">
      <c r="G4746" s="261"/>
    </row>
    <row r="4747" spans="7:7" x14ac:dyDescent="0.2">
      <c r="G4747" s="261"/>
    </row>
    <row r="4748" spans="7:7" x14ac:dyDescent="0.2">
      <c r="G4748" s="261"/>
    </row>
    <row r="4749" spans="7:7" x14ac:dyDescent="0.2">
      <c r="G4749" s="261"/>
    </row>
    <row r="4750" spans="7:7" x14ac:dyDescent="0.2">
      <c r="G4750" s="261"/>
    </row>
    <row r="4751" spans="7:7" x14ac:dyDescent="0.2">
      <c r="G4751" s="261"/>
    </row>
    <row r="4752" spans="7:7" x14ac:dyDescent="0.2">
      <c r="G4752" s="261"/>
    </row>
    <row r="4753" spans="7:7" x14ac:dyDescent="0.2">
      <c r="G4753" s="261"/>
    </row>
    <row r="4754" spans="7:7" x14ac:dyDescent="0.2">
      <c r="G4754" s="261"/>
    </row>
    <row r="4755" spans="7:7" x14ac:dyDescent="0.2">
      <c r="G4755" s="261"/>
    </row>
    <row r="4756" spans="7:7" x14ac:dyDescent="0.2">
      <c r="G4756" s="261"/>
    </row>
    <row r="4757" spans="7:7" x14ac:dyDescent="0.2">
      <c r="G4757" s="261"/>
    </row>
    <row r="4758" spans="7:7" x14ac:dyDescent="0.2">
      <c r="G4758" s="261"/>
    </row>
    <row r="4759" spans="7:7" x14ac:dyDescent="0.2">
      <c r="G4759" s="261"/>
    </row>
    <row r="4760" spans="7:7" x14ac:dyDescent="0.2">
      <c r="G4760" s="261"/>
    </row>
    <row r="4761" spans="7:7" x14ac:dyDescent="0.2">
      <c r="G4761" s="261"/>
    </row>
    <row r="4762" spans="7:7" x14ac:dyDescent="0.2">
      <c r="G4762" s="261"/>
    </row>
    <row r="4763" spans="7:7" x14ac:dyDescent="0.2">
      <c r="G4763" s="261"/>
    </row>
    <row r="4764" spans="7:7" x14ac:dyDescent="0.2">
      <c r="G4764" s="261"/>
    </row>
    <row r="4765" spans="7:7" x14ac:dyDescent="0.2">
      <c r="G4765" s="261"/>
    </row>
    <row r="4766" spans="7:7" x14ac:dyDescent="0.2">
      <c r="G4766" s="261"/>
    </row>
    <row r="4767" spans="7:7" x14ac:dyDescent="0.2">
      <c r="G4767" s="261"/>
    </row>
    <row r="4768" spans="7:7" x14ac:dyDescent="0.2">
      <c r="G4768" s="261"/>
    </row>
    <row r="4769" spans="7:7" x14ac:dyDescent="0.2">
      <c r="G4769" s="261"/>
    </row>
    <row r="4770" spans="7:7" x14ac:dyDescent="0.2">
      <c r="G4770" s="261"/>
    </row>
    <row r="4771" spans="7:7" x14ac:dyDescent="0.2">
      <c r="G4771" s="261"/>
    </row>
    <row r="4772" spans="7:7" x14ac:dyDescent="0.2">
      <c r="G4772" s="261"/>
    </row>
    <row r="4773" spans="7:7" x14ac:dyDescent="0.2">
      <c r="G4773" s="261"/>
    </row>
    <row r="4774" spans="7:7" x14ac:dyDescent="0.2">
      <c r="G4774" s="261"/>
    </row>
    <row r="4775" spans="7:7" x14ac:dyDescent="0.2">
      <c r="G4775" s="261"/>
    </row>
    <row r="4776" spans="7:7" x14ac:dyDescent="0.2">
      <c r="G4776" s="261"/>
    </row>
    <row r="4777" spans="7:7" x14ac:dyDescent="0.2">
      <c r="G4777" s="261"/>
    </row>
    <row r="4778" spans="7:7" x14ac:dyDescent="0.2">
      <c r="G4778" s="261"/>
    </row>
    <row r="4779" spans="7:7" x14ac:dyDescent="0.2">
      <c r="G4779" s="261"/>
    </row>
    <row r="4780" spans="7:7" x14ac:dyDescent="0.2">
      <c r="G4780" s="261"/>
    </row>
    <row r="4781" spans="7:7" x14ac:dyDescent="0.2">
      <c r="G4781" s="261"/>
    </row>
    <row r="4782" spans="7:7" x14ac:dyDescent="0.2">
      <c r="G4782" s="261"/>
    </row>
    <row r="4783" spans="7:7" x14ac:dyDescent="0.2">
      <c r="G4783" s="261"/>
    </row>
    <row r="4784" spans="7:7" x14ac:dyDescent="0.2">
      <c r="G4784" s="261"/>
    </row>
    <row r="4785" spans="7:7" x14ac:dyDescent="0.2">
      <c r="G4785" s="261"/>
    </row>
    <row r="4786" spans="7:7" x14ac:dyDescent="0.2">
      <c r="G4786" s="261"/>
    </row>
    <row r="4787" spans="7:7" x14ac:dyDescent="0.2">
      <c r="G4787" s="261"/>
    </row>
    <row r="4788" spans="7:7" x14ac:dyDescent="0.2">
      <c r="G4788" s="261"/>
    </row>
    <row r="4789" spans="7:7" x14ac:dyDescent="0.2">
      <c r="G4789" s="261"/>
    </row>
    <row r="4790" spans="7:7" x14ac:dyDescent="0.2">
      <c r="G4790" s="261"/>
    </row>
    <row r="4791" spans="7:7" x14ac:dyDescent="0.2">
      <c r="G4791" s="261"/>
    </row>
    <row r="4792" spans="7:7" x14ac:dyDescent="0.2">
      <c r="G4792" s="261"/>
    </row>
    <row r="4793" spans="7:7" x14ac:dyDescent="0.2">
      <c r="G4793" s="261"/>
    </row>
    <row r="4794" spans="7:7" x14ac:dyDescent="0.2">
      <c r="G4794" s="261"/>
    </row>
    <row r="4795" spans="7:7" x14ac:dyDescent="0.2">
      <c r="G4795" s="261"/>
    </row>
    <row r="4796" spans="7:7" x14ac:dyDescent="0.2">
      <c r="G4796" s="261"/>
    </row>
    <row r="4797" spans="7:7" x14ac:dyDescent="0.2">
      <c r="G4797" s="261"/>
    </row>
    <row r="4798" spans="7:7" x14ac:dyDescent="0.2">
      <c r="G4798" s="261"/>
    </row>
    <row r="4799" spans="7:7" x14ac:dyDescent="0.2">
      <c r="G4799" s="261"/>
    </row>
    <row r="4800" spans="7:7" x14ac:dyDescent="0.2">
      <c r="G4800" s="261"/>
    </row>
    <row r="4801" spans="7:7" x14ac:dyDescent="0.2">
      <c r="G4801" s="261"/>
    </row>
    <row r="4802" spans="7:7" x14ac:dyDescent="0.2">
      <c r="G4802" s="261"/>
    </row>
    <row r="4803" spans="7:7" x14ac:dyDescent="0.2">
      <c r="G4803" s="261"/>
    </row>
    <row r="4804" spans="7:7" x14ac:dyDescent="0.2">
      <c r="G4804" s="261"/>
    </row>
    <row r="4805" spans="7:7" x14ac:dyDescent="0.2">
      <c r="G4805" s="261"/>
    </row>
    <row r="4806" spans="7:7" x14ac:dyDescent="0.2">
      <c r="G4806" s="261"/>
    </row>
    <row r="4807" spans="7:7" x14ac:dyDescent="0.2">
      <c r="G4807" s="261"/>
    </row>
    <row r="4808" spans="7:7" x14ac:dyDescent="0.2">
      <c r="G4808" s="261"/>
    </row>
    <row r="4809" spans="7:7" x14ac:dyDescent="0.2">
      <c r="G4809" s="261"/>
    </row>
    <row r="4810" spans="7:7" x14ac:dyDescent="0.2">
      <c r="G4810" s="261"/>
    </row>
    <row r="4811" spans="7:7" x14ac:dyDescent="0.2">
      <c r="G4811" s="261"/>
    </row>
    <row r="4812" spans="7:7" x14ac:dyDescent="0.2">
      <c r="G4812" s="261"/>
    </row>
    <row r="4813" spans="7:7" x14ac:dyDescent="0.2">
      <c r="G4813" s="261"/>
    </row>
    <row r="4814" spans="7:7" x14ac:dyDescent="0.2">
      <c r="G4814" s="261"/>
    </row>
    <row r="4815" spans="7:7" x14ac:dyDescent="0.2">
      <c r="G4815" s="261"/>
    </row>
    <row r="4816" spans="7:7" x14ac:dyDescent="0.2">
      <c r="G4816" s="261"/>
    </row>
    <row r="4817" spans="7:7" x14ac:dyDescent="0.2">
      <c r="G4817" s="261"/>
    </row>
    <row r="4818" spans="7:7" x14ac:dyDescent="0.2">
      <c r="G4818" s="261"/>
    </row>
    <row r="4819" spans="7:7" x14ac:dyDescent="0.2">
      <c r="G4819" s="261"/>
    </row>
    <row r="4820" spans="7:7" x14ac:dyDescent="0.2">
      <c r="G4820" s="261"/>
    </row>
    <row r="4821" spans="7:7" x14ac:dyDescent="0.2">
      <c r="G4821" s="261"/>
    </row>
    <row r="4822" spans="7:7" x14ac:dyDescent="0.2">
      <c r="G4822" s="261"/>
    </row>
    <row r="4823" spans="7:7" x14ac:dyDescent="0.2">
      <c r="G4823" s="261"/>
    </row>
    <row r="4824" spans="7:7" x14ac:dyDescent="0.2">
      <c r="G4824" s="261"/>
    </row>
    <row r="4825" spans="7:7" x14ac:dyDescent="0.2">
      <c r="G4825" s="261"/>
    </row>
    <row r="4826" spans="7:7" x14ac:dyDescent="0.2">
      <c r="G4826" s="261"/>
    </row>
    <row r="4827" spans="7:7" x14ac:dyDescent="0.2">
      <c r="G4827" s="261"/>
    </row>
    <row r="4828" spans="7:7" x14ac:dyDescent="0.2">
      <c r="G4828" s="261"/>
    </row>
    <row r="4829" spans="7:7" x14ac:dyDescent="0.2">
      <c r="G4829" s="261"/>
    </row>
    <row r="4830" spans="7:7" x14ac:dyDescent="0.2">
      <c r="G4830" s="261"/>
    </row>
    <row r="4831" spans="7:7" x14ac:dyDescent="0.2">
      <c r="G4831" s="261"/>
    </row>
    <row r="4832" spans="7:7" x14ac:dyDescent="0.2">
      <c r="G4832" s="261"/>
    </row>
    <row r="4833" spans="7:7" x14ac:dyDescent="0.2">
      <c r="G4833" s="261"/>
    </row>
    <row r="4834" spans="7:7" x14ac:dyDescent="0.2">
      <c r="G4834" s="261"/>
    </row>
    <row r="4835" spans="7:7" x14ac:dyDescent="0.2">
      <c r="G4835" s="261"/>
    </row>
    <row r="4836" spans="7:7" x14ac:dyDescent="0.2">
      <c r="G4836" s="261"/>
    </row>
    <row r="4837" spans="7:7" x14ac:dyDescent="0.2">
      <c r="G4837" s="261"/>
    </row>
    <row r="4838" spans="7:7" x14ac:dyDescent="0.2">
      <c r="G4838" s="261"/>
    </row>
    <row r="4839" spans="7:7" x14ac:dyDescent="0.2">
      <c r="G4839" s="261"/>
    </row>
    <row r="4840" spans="7:7" x14ac:dyDescent="0.2">
      <c r="G4840" s="261"/>
    </row>
    <row r="4841" spans="7:7" x14ac:dyDescent="0.2">
      <c r="G4841" s="261"/>
    </row>
    <row r="4842" spans="7:7" x14ac:dyDescent="0.2">
      <c r="G4842" s="261"/>
    </row>
    <row r="4843" spans="7:7" x14ac:dyDescent="0.2">
      <c r="G4843" s="261"/>
    </row>
    <row r="4844" spans="7:7" x14ac:dyDescent="0.2">
      <c r="G4844" s="261"/>
    </row>
    <row r="4845" spans="7:7" x14ac:dyDescent="0.2">
      <c r="G4845" s="261"/>
    </row>
    <row r="4846" spans="7:7" x14ac:dyDescent="0.2">
      <c r="G4846" s="261"/>
    </row>
    <row r="4847" spans="7:7" x14ac:dyDescent="0.2">
      <c r="G4847" s="261"/>
    </row>
    <row r="4848" spans="7:7" x14ac:dyDescent="0.2">
      <c r="G4848" s="261"/>
    </row>
    <row r="4849" spans="7:7" x14ac:dyDescent="0.2">
      <c r="G4849" s="261"/>
    </row>
    <row r="4850" spans="7:7" x14ac:dyDescent="0.2">
      <c r="G4850" s="261"/>
    </row>
    <row r="4851" spans="7:7" x14ac:dyDescent="0.2">
      <c r="G4851" s="261"/>
    </row>
    <row r="4852" spans="7:7" x14ac:dyDescent="0.2">
      <c r="G4852" s="261"/>
    </row>
    <row r="4853" spans="7:7" x14ac:dyDescent="0.2">
      <c r="G4853" s="261"/>
    </row>
    <row r="4854" spans="7:7" x14ac:dyDescent="0.2">
      <c r="G4854" s="261"/>
    </row>
    <row r="4855" spans="7:7" x14ac:dyDescent="0.2">
      <c r="G4855" s="261"/>
    </row>
    <row r="4856" spans="7:7" x14ac:dyDescent="0.2">
      <c r="G4856" s="261"/>
    </row>
    <row r="4857" spans="7:7" x14ac:dyDescent="0.2">
      <c r="G4857" s="261"/>
    </row>
    <row r="4858" spans="7:7" x14ac:dyDescent="0.2">
      <c r="G4858" s="261"/>
    </row>
    <row r="4859" spans="7:7" x14ac:dyDescent="0.2">
      <c r="G4859" s="261"/>
    </row>
    <row r="4860" spans="7:7" x14ac:dyDescent="0.2">
      <c r="G4860" s="261"/>
    </row>
    <row r="4861" spans="7:7" x14ac:dyDescent="0.2">
      <c r="G4861" s="261"/>
    </row>
    <row r="4862" spans="7:7" x14ac:dyDescent="0.2">
      <c r="G4862" s="261"/>
    </row>
    <row r="4863" spans="7:7" x14ac:dyDescent="0.2">
      <c r="G4863" s="261"/>
    </row>
    <row r="4864" spans="7:7" x14ac:dyDescent="0.2">
      <c r="G4864" s="261"/>
    </row>
    <row r="4865" spans="7:7" x14ac:dyDescent="0.2">
      <c r="G4865" s="261"/>
    </row>
    <row r="4866" spans="7:7" x14ac:dyDescent="0.2">
      <c r="G4866" s="261"/>
    </row>
    <row r="4867" spans="7:7" x14ac:dyDescent="0.2">
      <c r="G4867" s="261"/>
    </row>
    <row r="4868" spans="7:7" x14ac:dyDescent="0.2">
      <c r="G4868" s="261"/>
    </row>
    <row r="4869" spans="7:7" x14ac:dyDescent="0.2">
      <c r="G4869" s="261"/>
    </row>
    <row r="4870" spans="7:7" x14ac:dyDescent="0.2">
      <c r="G4870" s="261"/>
    </row>
    <row r="4871" spans="7:7" x14ac:dyDescent="0.2">
      <c r="G4871" s="261"/>
    </row>
    <row r="4872" spans="7:7" x14ac:dyDescent="0.2">
      <c r="G4872" s="261"/>
    </row>
    <row r="4873" spans="7:7" x14ac:dyDescent="0.2">
      <c r="G4873" s="261"/>
    </row>
    <row r="4874" spans="7:7" x14ac:dyDescent="0.2">
      <c r="G4874" s="261"/>
    </row>
    <row r="4875" spans="7:7" x14ac:dyDescent="0.2">
      <c r="G4875" s="261"/>
    </row>
    <row r="4876" spans="7:7" x14ac:dyDescent="0.2">
      <c r="G4876" s="261"/>
    </row>
    <row r="4877" spans="7:7" x14ac:dyDescent="0.2">
      <c r="G4877" s="261"/>
    </row>
    <row r="4878" spans="7:7" x14ac:dyDescent="0.2">
      <c r="G4878" s="261"/>
    </row>
    <row r="4879" spans="7:7" x14ac:dyDescent="0.2">
      <c r="G4879" s="261"/>
    </row>
    <row r="4880" spans="7:7" x14ac:dyDescent="0.2">
      <c r="G4880" s="261"/>
    </row>
    <row r="4881" spans="7:7" x14ac:dyDescent="0.2">
      <c r="G4881" s="261"/>
    </row>
    <row r="4882" spans="7:7" x14ac:dyDescent="0.2">
      <c r="G4882" s="261"/>
    </row>
    <row r="4883" spans="7:7" x14ac:dyDescent="0.2">
      <c r="G4883" s="261"/>
    </row>
    <row r="4884" spans="7:7" x14ac:dyDescent="0.2">
      <c r="G4884" s="261"/>
    </row>
    <row r="4885" spans="7:7" x14ac:dyDescent="0.2">
      <c r="G4885" s="261"/>
    </row>
    <row r="4886" spans="7:7" x14ac:dyDescent="0.2">
      <c r="G4886" s="261"/>
    </row>
    <row r="4887" spans="7:7" x14ac:dyDescent="0.2">
      <c r="G4887" s="261"/>
    </row>
    <row r="4888" spans="7:7" x14ac:dyDescent="0.2">
      <c r="G4888" s="261"/>
    </row>
    <row r="4889" spans="7:7" x14ac:dyDescent="0.2">
      <c r="G4889" s="261"/>
    </row>
    <row r="4890" spans="7:7" x14ac:dyDescent="0.2">
      <c r="G4890" s="261"/>
    </row>
    <row r="4891" spans="7:7" x14ac:dyDescent="0.2">
      <c r="G4891" s="261"/>
    </row>
    <row r="4892" spans="7:7" x14ac:dyDescent="0.2">
      <c r="G4892" s="261"/>
    </row>
    <row r="4893" spans="7:7" x14ac:dyDescent="0.2">
      <c r="G4893" s="261"/>
    </row>
    <row r="4894" spans="7:7" x14ac:dyDescent="0.2">
      <c r="G4894" s="261"/>
    </row>
    <row r="4895" spans="7:7" x14ac:dyDescent="0.2">
      <c r="G4895" s="261"/>
    </row>
    <row r="4896" spans="7:7" x14ac:dyDescent="0.2">
      <c r="G4896" s="261"/>
    </row>
    <row r="4897" spans="7:7" x14ac:dyDescent="0.2">
      <c r="G4897" s="261"/>
    </row>
    <row r="4898" spans="7:7" x14ac:dyDescent="0.2">
      <c r="G4898" s="261"/>
    </row>
    <row r="4899" spans="7:7" x14ac:dyDescent="0.2">
      <c r="G4899" s="261"/>
    </row>
    <row r="4900" spans="7:7" x14ac:dyDescent="0.2">
      <c r="G4900" s="261"/>
    </row>
    <row r="4901" spans="7:7" x14ac:dyDescent="0.2">
      <c r="G4901" s="261"/>
    </row>
    <row r="4902" spans="7:7" x14ac:dyDescent="0.2">
      <c r="G4902" s="261"/>
    </row>
    <row r="4903" spans="7:7" x14ac:dyDescent="0.2">
      <c r="G4903" s="261"/>
    </row>
    <row r="4904" spans="7:7" x14ac:dyDescent="0.2">
      <c r="G4904" s="261"/>
    </row>
    <row r="4905" spans="7:7" x14ac:dyDescent="0.2">
      <c r="G4905" s="261"/>
    </row>
    <row r="4906" spans="7:7" x14ac:dyDescent="0.2">
      <c r="G4906" s="261"/>
    </row>
    <row r="4907" spans="7:7" x14ac:dyDescent="0.2">
      <c r="G4907" s="261"/>
    </row>
    <row r="4908" spans="7:7" x14ac:dyDescent="0.2">
      <c r="G4908" s="261"/>
    </row>
    <row r="4909" spans="7:7" x14ac:dyDescent="0.2">
      <c r="G4909" s="261"/>
    </row>
    <row r="4910" spans="7:7" x14ac:dyDescent="0.2">
      <c r="G4910" s="261"/>
    </row>
    <row r="4911" spans="7:7" x14ac:dyDescent="0.2">
      <c r="G4911" s="261"/>
    </row>
    <row r="4912" spans="7:7" x14ac:dyDescent="0.2">
      <c r="G4912" s="261"/>
    </row>
    <row r="4913" spans="7:7" x14ac:dyDescent="0.2">
      <c r="G4913" s="261"/>
    </row>
    <row r="4914" spans="7:7" x14ac:dyDescent="0.2">
      <c r="G4914" s="261"/>
    </row>
    <row r="4915" spans="7:7" x14ac:dyDescent="0.2">
      <c r="G4915" s="261"/>
    </row>
    <row r="4916" spans="7:7" x14ac:dyDescent="0.2">
      <c r="G4916" s="261"/>
    </row>
    <row r="4917" spans="7:7" x14ac:dyDescent="0.2">
      <c r="G4917" s="261"/>
    </row>
    <row r="4918" spans="7:7" x14ac:dyDescent="0.2">
      <c r="G4918" s="261"/>
    </row>
    <row r="4919" spans="7:7" x14ac:dyDescent="0.2">
      <c r="G4919" s="261"/>
    </row>
    <row r="4920" spans="7:7" x14ac:dyDescent="0.2">
      <c r="G4920" s="261"/>
    </row>
    <row r="4921" spans="7:7" x14ac:dyDescent="0.2">
      <c r="G4921" s="261"/>
    </row>
    <row r="4922" spans="7:7" x14ac:dyDescent="0.2">
      <c r="G4922" s="261"/>
    </row>
    <row r="4923" spans="7:7" x14ac:dyDescent="0.2">
      <c r="G4923" s="261"/>
    </row>
    <row r="4924" spans="7:7" x14ac:dyDescent="0.2">
      <c r="G4924" s="261"/>
    </row>
    <row r="4925" spans="7:7" x14ac:dyDescent="0.2">
      <c r="G4925" s="261"/>
    </row>
    <row r="4926" spans="7:7" x14ac:dyDescent="0.2">
      <c r="G4926" s="261"/>
    </row>
    <row r="4927" spans="7:7" x14ac:dyDescent="0.2">
      <c r="G4927" s="261"/>
    </row>
    <row r="4928" spans="7:7" x14ac:dyDescent="0.2">
      <c r="G4928" s="261"/>
    </row>
    <row r="4929" spans="7:7" x14ac:dyDescent="0.2">
      <c r="G4929" s="261"/>
    </row>
    <row r="4930" spans="7:7" x14ac:dyDescent="0.2">
      <c r="G4930" s="261"/>
    </row>
    <row r="4931" spans="7:7" x14ac:dyDescent="0.2">
      <c r="G4931" s="261"/>
    </row>
    <row r="4932" spans="7:7" x14ac:dyDescent="0.2">
      <c r="G4932" s="261"/>
    </row>
    <row r="4933" spans="7:7" x14ac:dyDescent="0.2">
      <c r="G4933" s="261"/>
    </row>
    <row r="4934" spans="7:7" x14ac:dyDescent="0.2">
      <c r="G4934" s="261"/>
    </row>
    <row r="4935" spans="7:7" x14ac:dyDescent="0.2">
      <c r="G4935" s="261"/>
    </row>
    <row r="4936" spans="7:7" x14ac:dyDescent="0.2">
      <c r="G4936" s="261"/>
    </row>
    <row r="4937" spans="7:7" x14ac:dyDescent="0.2">
      <c r="G4937" s="261"/>
    </row>
    <row r="4938" spans="7:7" x14ac:dyDescent="0.2">
      <c r="G4938" s="261"/>
    </row>
    <row r="4939" spans="7:7" x14ac:dyDescent="0.2">
      <c r="G4939" s="261"/>
    </row>
    <row r="4940" spans="7:7" x14ac:dyDescent="0.2">
      <c r="G4940" s="261"/>
    </row>
    <row r="4941" spans="7:7" x14ac:dyDescent="0.2">
      <c r="G4941" s="261"/>
    </row>
    <row r="4942" spans="7:7" x14ac:dyDescent="0.2">
      <c r="G4942" s="261"/>
    </row>
    <row r="4943" spans="7:7" x14ac:dyDescent="0.2">
      <c r="G4943" s="261"/>
    </row>
    <row r="4944" spans="7:7" x14ac:dyDescent="0.2">
      <c r="G4944" s="261"/>
    </row>
    <row r="4945" spans="7:7" x14ac:dyDescent="0.2">
      <c r="G4945" s="261"/>
    </row>
    <row r="4946" spans="7:7" x14ac:dyDescent="0.2">
      <c r="G4946" s="261"/>
    </row>
    <row r="4947" spans="7:7" x14ac:dyDescent="0.2">
      <c r="G4947" s="261"/>
    </row>
    <row r="4948" spans="7:7" x14ac:dyDescent="0.2">
      <c r="G4948" s="261"/>
    </row>
    <row r="4949" spans="7:7" x14ac:dyDescent="0.2">
      <c r="G4949" s="261"/>
    </row>
    <row r="4950" spans="7:7" x14ac:dyDescent="0.2">
      <c r="G4950" s="261"/>
    </row>
    <row r="4951" spans="7:7" x14ac:dyDescent="0.2">
      <c r="G4951" s="261"/>
    </row>
    <row r="4952" spans="7:7" x14ac:dyDescent="0.2">
      <c r="G4952" s="261"/>
    </row>
    <row r="4953" spans="7:7" x14ac:dyDescent="0.2">
      <c r="G4953" s="261"/>
    </row>
    <row r="4954" spans="7:7" x14ac:dyDescent="0.2">
      <c r="G4954" s="261"/>
    </row>
    <row r="4955" spans="7:7" x14ac:dyDescent="0.2">
      <c r="G4955" s="261"/>
    </row>
    <row r="4956" spans="7:7" x14ac:dyDescent="0.2">
      <c r="G4956" s="261"/>
    </row>
    <row r="4957" spans="7:7" x14ac:dyDescent="0.2">
      <c r="G4957" s="261"/>
    </row>
    <row r="4958" spans="7:7" x14ac:dyDescent="0.2">
      <c r="G4958" s="261"/>
    </row>
    <row r="4959" spans="7:7" x14ac:dyDescent="0.2">
      <c r="G4959" s="261"/>
    </row>
    <row r="4960" spans="7:7" x14ac:dyDescent="0.2">
      <c r="G4960" s="261"/>
    </row>
    <row r="4961" spans="7:7" x14ac:dyDescent="0.2">
      <c r="G4961" s="261"/>
    </row>
    <row r="4962" spans="7:7" x14ac:dyDescent="0.2">
      <c r="G4962" s="261"/>
    </row>
    <row r="4963" spans="7:7" x14ac:dyDescent="0.2">
      <c r="G4963" s="261"/>
    </row>
    <row r="4964" spans="7:7" x14ac:dyDescent="0.2">
      <c r="G4964" s="261"/>
    </row>
    <row r="4965" spans="7:7" x14ac:dyDescent="0.2">
      <c r="G4965" s="261"/>
    </row>
    <row r="4966" spans="7:7" x14ac:dyDescent="0.2">
      <c r="G4966" s="261"/>
    </row>
    <row r="4967" spans="7:7" x14ac:dyDescent="0.2">
      <c r="G4967" s="261"/>
    </row>
    <row r="4968" spans="7:7" x14ac:dyDescent="0.2">
      <c r="G4968" s="261"/>
    </row>
    <row r="4969" spans="7:7" x14ac:dyDescent="0.2">
      <c r="G4969" s="261"/>
    </row>
    <row r="4970" spans="7:7" x14ac:dyDescent="0.2">
      <c r="G4970" s="261"/>
    </row>
    <row r="4971" spans="7:7" x14ac:dyDescent="0.2">
      <c r="G4971" s="261"/>
    </row>
    <row r="4972" spans="7:7" x14ac:dyDescent="0.2">
      <c r="G4972" s="261"/>
    </row>
    <row r="4973" spans="7:7" x14ac:dyDescent="0.2">
      <c r="G4973" s="261"/>
    </row>
    <row r="4974" spans="7:7" x14ac:dyDescent="0.2">
      <c r="G4974" s="261"/>
    </row>
    <row r="4975" spans="7:7" x14ac:dyDescent="0.2">
      <c r="G4975" s="261"/>
    </row>
    <row r="4976" spans="7:7" x14ac:dyDescent="0.2">
      <c r="G4976" s="261"/>
    </row>
    <row r="4977" spans="7:7" x14ac:dyDescent="0.2">
      <c r="G4977" s="261"/>
    </row>
    <row r="4978" spans="7:7" x14ac:dyDescent="0.2">
      <c r="G4978" s="261"/>
    </row>
    <row r="4979" spans="7:7" x14ac:dyDescent="0.2">
      <c r="G4979" s="261"/>
    </row>
    <row r="4980" spans="7:7" x14ac:dyDescent="0.2">
      <c r="G4980" s="261"/>
    </row>
    <row r="4981" spans="7:7" x14ac:dyDescent="0.2">
      <c r="G4981" s="261"/>
    </row>
    <row r="4982" spans="7:7" x14ac:dyDescent="0.2">
      <c r="G4982" s="261"/>
    </row>
    <row r="4983" spans="7:7" x14ac:dyDescent="0.2">
      <c r="G4983" s="261"/>
    </row>
    <row r="4984" spans="7:7" x14ac:dyDescent="0.2">
      <c r="G4984" s="261"/>
    </row>
    <row r="4985" spans="7:7" x14ac:dyDescent="0.2">
      <c r="G4985" s="261"/>
    </row>
    <row r="4986" spans="7:7" x14ac:dyDescent="0.2">
      <c r="G4986" s="261"/>
    </row>
    <row r="4987" spans="7:7" x14ac:dyDescent="0.2">
      <c r="G4987" s="261"/>
    </row>
    <row r="4988" spans="7:7" x14ac:dyDescent="0.2">
      <c r="G4988" s="261"/>
    </row>
    <row r="4989" spans="7:7" x14ac:dyDescent="0.2">
      <c r="G4989" s="261"/>
    </row>
    <row r="4990" spans="7:7" x14ac:dyDescent="0.2">
      <c r="G4990" s="261"/>
    </row>
    <row r="4991" spans="7:7" x14ac:dyDescent="0.2">
      <c r="G4991" s="261"/>
    </row>
    <row r="4992" spans="7:7" x14ac:dyDescent="0.2">
      <c r="G4992" s="261"/>
    </row>
    <row r="4993" spans="7:7" x14ac:dyDescent="0.2">
      <c r="G4993" s="261"/>
    </row>
    <row r="4994" spans="7:7" x14ac:dyDescent="0.2">
      <c r="G4994" s="261"/>
    </row>
    <row r="4995" spans="7:7" x14ac:dyDescent="0.2">
      <c r="G4995" s="261"/>
    </row>
    <row r="4996" spans="7:7" x14ac:dyDescent="0.2">
      <c r="G4996" s="261"/>
    </row>
    <row r="4997" spans="7:7" x14ac:dyDescent="0.2">
      <c r="G4997" s="261"/>
    </row>
    <row r="4998" spans="7:7" x14ac:dyDescent="0.2">
      <c r="G4998" s="261"/>
    </row>
    <row r="4999" spans="7:7" x14ac:dyDescent="0.2">
      <c r="G4999" s="261"/>
    </row>
    <row r="5000" spans="7:7" x14ac:dyDescent="0.2">
      <c r="G5000" s="261"/>
    </row>
    <row r="5001" spans="7:7" x14ac:dyDescent="0.2">
      <c r="G5001" s="261"/>
    </row>
    <row r="5002" spans="7:7" x14ac:dyDescent="0.2">
      <c r="G5002" s="261"/>
    </row>
    <row r="5003" spans="7:7" x14ac:dyDescent="0.2">
      <c r="G5003" s="261"/>
    </row>
    <row r="5004" spans="7:7" x14ac:dyDescent="0.2">
      <c r="G5004" s="261"/>
    </row>
    <row r="5005" spans="7:7" x14ac:dyDescent="0.2">
      <c r="G5005" s="261"/>
    </row>
    <row r="5006" spans="7:7" x14ac:dyDescent="0.2">
      <c r="G5006" s="261"/>
    </row>
    <row r="5007" spans="7:7" x14ac:dyDescent="0.2">
      <c r="G5007" s="261"/>
    </row>
    <row r="5008" spans="7:7" x14ac:dyDescent="0.2">
      <c r="G5008" s="261"/>
    </row>
    <row r="5009" spans="7:7" x14ac:dyDescent="0.2">
      <c r="G5009" s="261"/>
    </row>
    <row r="5010" spans="7:7" x14ac:dyDescent="0.2">
      <c r="G5010" s="261"/>
    </row>
    <row r="5011" spans="7:7" x14ac:dyDescent="0.2">
      <c r="G5011" s="261"/>
    </row>
    <row r="5012" spans="7:7" x14ac:dyDescent="0.2">
      <c r="G5012" s="261"/>
    </row>
    <row r="5013" spans="7:7" x14ac:dyDescent="0.2">
      <c r="G5013" s="261"/>
    </row>
    <row r="5014" spans="7:7" x14ac:dyDescent="0.2">
      <c r="G5014" s="261"/>
    </row>
    <row r="5015" spans="7:7" x14ac:dyDescent="0.2">
      <c r="G5015" s="261"/>
    </row>
    <row r="5016" spans="7:7" x14ac:dyDescent="0.2">
      <c r="G5016" s="261"/>
    </row>
    <row r="5017" spans="7:7" x14ac:dyDescent="0.2">
      <c r="G5017" s="261"/>
    </row>
    <row r="5018" spans="7:7" x14ac:dyDescent="0.2">
      <c r="G5018" s="261"/>
    </row>
    <row r="5019" spans="7:7" x14ac:dyDescent="0.2">
      <c r="G5019" s="261"/>
    </row>
    <row r="5020" spans="7:7" x14ac:dyDescent="0.2">
      <c r="G5020" s="261"/>
    </row>
    <row r="5021" spans="7:7" x14ac:dyDescent="0.2">
      <c r="G5021" s="261"/>
    </row>
    <row r="5022" spans="7:7" x14ac:dyDescent="0.2">
      <c r="G5022" s="261"/>
    </row>
    <row r="5023" spans="7:7" x14ac:dyDescent="0.2">
      <c r="G5023" s="261"/>
    </row>
    <row r="5024" spans="7:7" x14ac:dyDescent="0.2">
      <c r="G5024" s="261"/>
    </row>
    <row r="5025" spans="7:7" x14ac:dyDescent="0.2">
      <c r="G5025" s="261"/>
    </row>
    <row r="5026" spans="7:7" x14ac:dyDescent="0.2">
      <c r="G5026" s="261"/>
    </row>
    <row r="5027" spans="7:7" x14ac:dyDescent="0.2">
      <c r="G5027" s="261"/>
    </row>
    <row r="5028" spans="7:7" x14ac:dyDescent="0.2">
      <c r="G5028" s="261"/>
    </row>
    <row r="5029" spans="7:7" x14ac:dyDescent="0.2">
      <c r="G5029" s="261"/>
    </row>
    <row r="5030" spans="7:7" x14ac:dyDescent="0.2">
      <c r="G5030" s="261"/>
    </row>
    <row r="5031" spans="7:7" x14ac:dyDescent="0.2">
      <c r="G5031" s="261"/>
    </row>
    <row r="5032" spans="7:7" x14ac:dyDescent="0.2">
      <c r="G5032" s="261"/>
    </row>
    <row r="5033" spans="7:7" x14ac:dyDescent="0.2">
      <c r="G5033" s="261"/>
    </row>
    <row r="5034" spans="7:7" x14ac:dyDescent="0.2">
      <c r="G5034" s="261"/>
    </row>
    <row r="5035" spans="7:7" x14ac:dyDescent="0.2">
      <c r="G5035" s="261"/>
    </row>
    <row r="5036" spans="7:7" x14ac:dyDescent="0.2">
      <c r="G5036" s="261"/>
    </row>
    <row r="5037" spans="7:7" x14ac:dyDescent="0.2">
      <c r="G5037" s="261"/>
    </row>
    <row r="5038" spans="7:7" x14ac:dyDescent="0.2">
      <c r="G5038" s="261"/>
    </row>
    <row r="5039" spans="7:7" x14ac:dyDescent="0.2">
      <c r="G5039" s="261"/>
    </row>
    <row r="5040" spans="7:7" x14ac:dyDescent="0.2">
      <c r="G5040" s="261"/>
    </row>
    <row r="5041" spans="7:7" x14ac:dyDescent="0.2">
      <c r="G5041" s="261"/>
    </row>
    <row r="5042" spans="7:7" x14ac:dyDescent="0.2">
      <c r="G5042" s="261"/>
    </row>
    <row r="5043" spans="7:7" x14ac:dyDescent="0.2">
      <c r="G5043" s="261"/>
    </row>
    <row r="5044" spans="7:7" x14ac:dyDescent="0.2">
      <c r="G5044" s="261"/>
    </row>
    <row r="5045" spans="7:7" x14ac:dyDescent="0.2">
      <c r="G5045" s="261"/>
    </row>
    <row r="5046" spans="7:7" x14ac:dyDescent="0.2">
      <c r="G5046" s="261"/>
    </row>
    <row r="5047" spans="7:7" x14ac:dyDescent="0.2">
      <c r="G5047" s="261"/>
    </row>
    <row r="5048" spans="7:7" x14ac:dyDescent="0.2">
      <c r="G5048" s="261"/>
    </row>
    <row r="5049" spans="7:7" x14ac:dyDescent="0.2">
      <c r="G5049" s="261"/>
    </row>
    <row r="5050" spans="7:7" x14ac:dyDescent="0.2">
      <c r="G5050" s="261"/>
    </row>
    <row r="5051" spans="7:7" x14ac:dyDescent="0.2">
      <c r="G5051" s="261"/>
    </row>
    <row r="5052" spans="7:7" x14ac:dyDescent="0.2">
      <c r="G5052" s="261"/>
    </row>
    <row r="5053" spans="7:7" x14ac:dyDescent="0.2">
      <c r="G5053" s="261"/>
    </row>
    <row r="5054" spans="7:7" x14ac:dyDescent="0.2">
      <c r="G5054" s="261"/>
    </row>
    <row r="5055" spans="7:7" x14ac:dyDescent="0.2">
      <c r="G5055" s="261"/>
    </row>
    <row r="5056" spans="7:7" x14ac:dyDescent="0.2">
      <c r="G5056" s="261"/>
    </row>
    <row r="5057" spans="7:7" x14ac:dyDescent="0.2">
      <c r="G5057" s="261"/>
    </row>
    <row r="5058" spans="7:7" x14ac:dyDescent="0.2">
      <c r="G5058" s="261"/>
    </row>
    <row r="5059" spans="7:7" x14ac:dyDescent="0.2">
      <c r="G5059" s="261"/>
    </row>
    <row r="5060" spans="7:7" x14ac:dyDescent="0.2">
      <c r="G5060" s="261"/>
    </row>
    <row r="5061" spans="7:7" x14ac:dyDescent="0.2">
      <c r="G5061" s="261"/>
    </row>
    <row r="5062" spans="7:7" x14ac:dyDescent="0.2">
      <c r="G5062" s="261"/>
    </row>
    <row r="5063" spans="7:7" x14ac:dyDescent="0.2">
      <c r="G5063" s="261"/>
    </row>
    <row r="5064" spans="7:7" x14ac:dyDescent="0.2">
      <c r="G5064" s="261"/>
    </row>
    <row r="5065" spans="7:7" x14ac:dyDescent="0.2">
      <c r="G5065" s="261"/>
    </row>
    <row r="5066" spans="7:7" x14ac:dyDescent="0.2">
      <c r="G5066" s="261"/>
    </row>
    <row r="5067" spans="7:7" x14ac:dyDescent="0.2">
      <c r="G5067" s="261"/>
    </row>
    <row r="5068" spans="7:7" x14ac:dyDescent="0.2">
      <c r="G5068" s="261"/>
    </row>
    <row r="5069" spans="7:7" x14ac:dyDescent="0.2">
      <c r="G5069" s="261"/>
    </row>
    <row r="5070" spans="7:7" x14ac:dyDescent="0.2">
      <c r="G5070" s="261"/>
    </row>
    <row r="5071" spans="7:7" x14ac:dyDescent="0.2">
      <c r="G5071" s="261"/>
    </row>
    <row r="5072" spans="7:7" x14ac:dyDescent="0.2">
      <c r="G5072" s="261"/>
    </row>
    <row r="5073" spans="7:7" x14ac:dyDescent="0.2">
      <c r="G5073" s="261"/>
    </row>
    <row r="5074" spans="7:7" x14ac:dyDescent="0.2">
      <c r="G5074" s="261"/>
    </row>
    <row r="5075" spans="7:7" x14ac:dyDescent="0.2">
      <c r="G5075" s="261"/>
    </row>
    <row r="5076" spans="7:7" x14ac:dyDescent="0.2">
      <c r="G5076" s="261"/>
    </row>
    <row r="5077" spans="7:7" x14ac:dyDescent="0.2">
      <c r="G5077" s="261"/>
    </row>
    <row r="5078" spans="7:7" x14ac:dyDescent="0.2">
      <c r="G5078" s="261"/>
    </row>
    <row r="5079" spans="7:7" x14ac:dyDescent="0.2">
      <c r="G5079" s="261"/>
    </row>
    <row r="5080" spans="7:7" x14ac:dyDescent="0.2">
      <c r="G5080" s="261"/>
    </row>
    <row r="5081" spans="7:7" x14ac:dyDescent="0.2">
      <c r="G5081" s="261"/>
    </row>
    <row r="5082" spans="7:7" x14ac:dyDescent="0.2">
      <c r="G5082" s="261"/>
    </row>
    <row r="5083" spans="7:7" x14ac:dyDescent="0.2">
      <c r="G5083" s="261"/>
    </row>
    <row r="5084" spans="7:7" x14ac:dyDescent="0.2">
      <c r="G5084" s="261"/>
    </row>
    <row r="5085" spans="7:7" x14ac:dyDescent="0.2">
      <c r="G5085" s="261"/>
    </row>
    <row r="5086" spans="7:7" x14ac:dyDescent="0.2">
      <c r="G5086" s="261"/>
    </row>
    <row r="5087" spans="7:7" x14ac:dyDescent="0.2">
      <c r="G5087" s="261"/>
    </row>
    <row r="5088" spans="7:7" x14ac:dyDescent="0.2">
      <c r="G5088" s="261"/>
    </row>
    <row r="5089" spans="7:7" x14ac:dyDescent="0.2">
      <c r="G5089" s="261"/>
    </row>
    <row r="5090" spans="7:7" x14ac:dyDescent="0.2">
      <c r="G5090" s="261"/>
    </row>
    <row r="5091" spans="7:7" x14ac:dyDescent="0.2">
      <c r="G5091" s="261"/>
    </row>
    <row r="5092" spans="7:7" x14ac:dyDescent="0.2">
      <c r="G5092" s="261"/>
    </row>
    <row r="5093" spans="7:7" x14ac:dyDescent="0.2">
      <c r="G5093" s="261"/>
    </row>
    <row r="5094" spans="7:7" x14ac:dyDescent="0.2">
      <c r="G5094" s="261"/>
    </row>
    <row r="5095" spans="7:7" x14ac:dyDescent="0.2">
      <c r="G5095" s="261"/>
    </row>
    <row r="5096" spans="7:7" x14ac:dyDescent="0.2">
      <c r="G5096" s="261"/>
    </row>
    <row r="5097" spans="7:7" x14ac:dyDescent="0.2">
      <c r="G5097" s="261"/>
    </row>
    <row r="5098" spans="7:7" x14ac:dyDescent="0.2">
      <c r="G5098" s="261"/>
    </row>
    <row r="5099" spans="7:7" x14ac:dyDescent="0.2">
      <c r="G5099" s="261"/>
    </row>
    <row r="5100" spans="7:7" x14ac:dyDescent="0.2">
      <c r="G5100" s="261"/>
    </row>
    <row r="5101" spans="7:7" x14ac:dyDescent="0.2">
      <c r="G5101" s="261"/>
    </row>
    <row r="5102" spans="7:7" x14ac:dyDescent="0.2">
      <c r="G5102" s="261"/>
    </row>
    <row r="5103" spans="7:7" x14ac:dyDescent="0.2">
      <c r="G5103" s="261"/>
    </row>
    <row r="5104" spans="7:7" x14ac:dyDescent="0.2">
      <c r="G5104" s="261"/>
    </row>
    <row r="5105" spans="7:7" x14ac:dyDescent="0.2">
      <c r="G5105" s="261"/>
    </row>
    <row r="5106" spans="7:7" x14ac:dyDescent="0.2">
      <c r="G5106" s="261"/>
    </row>
    <row r="5107" spans="7:7" x14ac:dyDescent="0.2">
      <c r="G5107" s="261"/>
    </row>
    <row r="5108" spans="7:7" x14ac:dyDescent="0.2">
      <c r="G5108" s="261"/>
    </row>
    <row r="5109" spans="7:7" x14ac:dyDescent="0.2">
      <c r="G5109" s="261"/>
    </row>
    <row r="5110" spans="7:7" x14ac:dyDescent="0.2">
      <c r="G5110" s="261"/>
    </row>
    <row r="5111" spans="7:7" x14ac:dyDescent="0.2">
      <c r="G5111" s="261"/>
    </row>
    <row r="5112" spans="7:7" x14ac:dyDescent="0.2">
      <c r="G5112" s="261"/>
    </row>
    <row r="5113" spans="7:7" x14ac:dyDescent="0.2">
      <c r="G5113" s="261"/>
    </row>
    <row r="5114" spans="7:7" x14ac:dyDescent="0.2">
      <c r="G5114" s="261"/>
    </row>
    <row r="5115" spans="7:7" x14ac:dyDescent="0.2">
      <c r="G5115" s="261"/>
    </row>
    <row r="5116" spans="7:7" x14ac:dyDescent="0.2">
      <c r="G5116" s="261"/>
    </row>
    <row r="5117" spans="7:7" x14ac:dyDescent="0.2">
      <c r="G5117" s="261"/>
    </row>
    <row r="5118" spans="7:7" x14ac:dyDescent="0.2">
      <c r="G5118" s="261"/>
    </row>
    <row r="5119" spans="7:7" x14ac:dyDescent="0.2">
      <c r="G5119" s="261"/>
    </row>
    <row r="5120" spans="7:7" x14ac:dyDescent="0.2">
      <c r="G5120" s="261"/>
    </row>
    <row r="5121" spans="7:7" x14ac:dyDescent="0.2">
      <c r="G5121" s="261"/>
    </row>
    <row r="5122" spans="7:7" x14ac:dyDescent="0.2">
      <c r="G5122" s="261"/>
    </row>
    <row r="5123" spans="7:7" x14ac:dyDescent="0.2">
      <c r="G5123" s="261"/>
    </row>
    <row r="5124" spans="7:7" x14ac:dyDescent="0.2">
      <c r="G5124" s="261"/>
    </row>
    <row r="5125" spans="7:7" x14ac:dyDescent="0.2">
      <c r="G5125" s="261"/>
    </row>
    <row r="5126" spans="7:7" x14ac:dyDescent="0.2">
      <c r="G5126" s="261"/>
    </row>
    <row r="5127" spans="7:7" x14ac:dyDescent="0.2">
      <c r="G5127" s="261"/>
    </row>
    <row r="5128" spans="7:7" x14ac:dyDescent="0.2">
      <c r="G5128" s="261"/>
    </row>
    <row r="5129" spans="7:7" x14ac:dyDescent="0.2">
      <c r="G5129" s="261"/>
    </row>
    <row r="5130" spans="7:7" x14ac:dyDescent="0.2">
      <c r="G5130" s="261"/>
    </row>
    <row r="5131" spans="7:7" x14ac:dyDescent="0.2">
      <c r="G5131" s="261"/>
    </row>
    <row r="5132" spans="7:7" x14ac:dyDescent="0.2">
      <c r="G5132" s="261"/>
    </row>
    <row r="5133" spans="7:7" x14ac:dyDescent="0.2">
      <c r="G5133" s="261"/>
    </row>
    <row r="5134" spans="7:7" x14ac:dyDescent="0.2">
      <c r="G5134" s="261"/>
    </row>
    <row r="5135" spans="7:7" x14ac:dyDescent="0.2">
      <c r="G5135" s="261"/>
    </row>
    <row r="5136" spans="7:7" x14ac:dyDescent="0.2">
      <c r="G5136" s="261"/>
    </row>
    <row r="5137" spans="7:7" x14ac:dyDescent="0.2">
      <c r="G5137" s="261"/>
    </row>
    <row r="5138" spans="7:7" x14ac:dyDescent="0.2">
      <c r="G5138" s="261"/>
    </row>
    <row r="5139" spans="7:7" x14ac:dyDescent="0.2">
      <c r="G5139" s="261"/>
    </row>
    <row r="5140" spans="7:7" x14ac:dyDescent="0.2">
      <c r="G5140" s="261"/>
    </row>
    <row r="5141" spans="7:7" x14ac:dyDescent="0.2">
      <c r="G5141" s="261"/>
    </row>
    <row r="5142" spans="7:7" x14ac:dyDescent="0.2">
      <c r="G5142" s="261"/>
    </row>
    <row r="5143" spans="7:7" x14ac:dyDescent="0.2">
      <c r="G5143" s="261"/>
    </row>
    <row r="5144" spans="7:7" x14ac:dyDescent="0.2">
      <c r="G5144" s="261"/>
    </row>
    <row r="5145" spans="7:7" x14ac:dyDescent="0.2">
      <c r="G5145" s="261"/>
    </row>
    <row r="5146" spans="7:7" x14ac:dyDescent="0.2">
      <c r="G5146" s="261"/>
    </row>
    <row r="5147" spans="7:7" x14ac:dyDescent="0.2">
      <c r="G5147" s="261"/>
    </row>
    <row r="5148" spans="7:7" x14ac:dyDescent="0.2">
      <c r="G5148" s="261"/>
    </row>
    <row r="5149" spans="7:7" x14ac:dyDescent="0.2">
      <c r="G5149" s="261"/>
    </row>
    <row r="5150" spans="7:7" x14ac:dyDescent="0.2">
      <c r="G5150" s="261"/>
    </row>
    <row r="5151" spans="7:7" x14ac:dyDescent="0.2">
      <c r="G5151" s="261"/>
    </row>
    <row r="5152" spans="7:7" x14ac:dyDescent="0.2">
      <c r="G5152" s="261"/>
    </row>
    <row r="5153" spans="7:7" x14ac:dyDescent="0.2">
      <c r="G5153" s="261"/>
    </row>
    <row r="5154" spans="7:7" x14ac:dyDescent="0.2">
      <c r="G5154" s="261"/>
    </row>
    <row r="5155" spans="7:7" x14ac:dyDescent="0.2">
      <c r="G5155" s="261"/>
    </row>
    <row r="5156" spans="7:7" x14ac:dyDescent="0.2">
      <c r="G5156" s="261"/>
    </row>
    <row r="5157" spans="7:7" x14ac:dyDescent="0.2">
      <c r="G5157" s="261"/>
    </row>
    <row r="5158" spans="7:7" x14ac:dyDescent="0.2">
      <c r="G5158" s="261"/>
    </row>
    <row r="5159" spans="7:7" x14ac:dyDescent="0.2">
      <c r="G5159" s="261"/>
    </row>
    <row r="5160" spans="7:7" x14ac:dyDescent="0.2">
      <c r="G5160" s="261"/>
    </row>
    <row r="5161" spans="7:7" x14ac:dyDescent="0.2">
      <c r="G5161" s="261"/>
    </row>
    <row r="5162" spans="7:7" x14ac:dyDescent="0.2">
      <c r="G5162" s="261"/>
    </row>
    <row r="5163" spans="7:7" x14ac:dyDescent="0.2">
      <c r="G5163" s="261"/>
    </row>
    <row r="5164" spans="7:7" x14ac:dyDescent="0.2">
      <c r="G5164" s="261"/>
    </row>
    <row r="5165" spans="7:7" x14ac:dyDescent="0.2">
      <c r="G5165" s="261"/>
    </row>
    <row r="5166" spans="7:7" x14ac:dyDescent="0.2">
      <c r="G5166" s="261"/>
    </row>
    <row r="5167" spans="7:7" x14ac:dyDescent="0.2">
      <c r="G5167" s="261"/>
    </row>
    <row r="5168" spans="7:7" x14ac:dyDescent="0.2">
      <c r="G5168" s="261"/>
    </row>
    <row r="5169" spans="7:7" x14ac:dyDescent="0.2">
      <c r="G5169" s="261"/>
    </row>
    <row r="5170" spans="7:7" x14ac:dyDescent="0.2">
      <c r="G5170" s="261"/>
    </row>
    <row r="5171" spans="7:7" x14ac:dyDescent="0.2">
      <c r="G5171" s="261"/>
    </row>
    <row r="5172" spans="7:7" x14ac:dyDescent="0.2">
      <c r="G5172" s="261"/>
    </row>
    <row r="5173" spans="7:7" x14ac:dyDescent="0.2">
      <c r="G5173" s="261"/>
    </row>
    <row r="5174" spans="7:7" x14ac:dyDescent="0.2">
      <c r="G5174" s="261"/>
    </row>
    <row r="5175" spans="7:7" x14ac:dyDescent="0.2">
      <c r="G5175" s="261"/>
    </row>
    <row r="5176" spans="7:7" x14ac:dyDescent="0.2">
      <c r="G5176" s="261"/>
    </row>
    <row r="5177" spans="7:7" x14ac:dyDescent="0.2">
      <c r="G5177" s="261"/>
    </row>
    <row r="5178" spans="7:7" x14ac:dyDescent="0.2">
      <c r="G5178" s="261"/>
    </row>
    <row r="5179" spans="7:7" x14ac:dyDescent="0.2">
      <c r="G5179" s="261"/>
    </row>
    <row r="5180" spans="7:7" x14ac:dyDescent="0.2">
      <c r="G5180" s="261"/>
    </row>
    <row r="5181" spans="7:7" x14ac:dyDescent="0.2">
      <c r="G5181" s="261"/>
    </row>
    <row r="5182" spans="7:7" x14ac:dyDescent="0.2">
      <c r="G5182" s="261"/>
    </row>
    <row r="5183" spans="7:7" x14ac:dyDescent="0.2">
      <c r="G5183" s="261"/>
    </row>
    <row r="5184" spans="7:7" x14ac:dyDescent="0.2">
      <c r="G5184" s="261"/>
    </row>
    <row r="5185" spans="7:7" x14ac:dyDescent="0.2">
      <c r="G5185" s="261"/>
    </row>
    <row r="5186" spans="7:7" x14ac:dyDescent="0.2">
      <c r="G5186" s="261"/>
    </row>
    <row r="5187" spans="7:7" x14ac:dyDescent="0.2">
      <c r="G5187" s="261"/>
    </row>
    <row r="5188" spans="7:7" x14ac:dyDescent="0.2">
      <c r="G5188" s="261"/>
    </row>
    <row r="5189" spans="7:7" x14ac:dyDescent="0.2">
      <c r="G5189" s="261"/>
    </row>
    <row r="5190" spans="7:7" x14ac:dyDescent="0.2">
      <c r="G5190" s="261"/>
    </row>
    <row r="5191" spans="7:7" x14ac:dyDescent="0.2">
      <c r="G5191" s="261"/>
    </row>
    <row r="5192" spans="7:7" x14ac:dyDescent="0.2">
      <c r="G5192" s="261"/>
    </row>
    <row r="5193" spans="7:7" x14ac:dyDescent="0.2">
      <c r="G5193" s="261"/>
    </row>
    <row r="5194" spans="7:7" x14ac:dyDescent="0.2">
      <c r="G5194" s="261"/>
    </row>
    <row r="5195" spans="7:7" x14ac:dyDescent="0.2">
      <c r="G5195" s="261"/>
    </row>
    <row r="5196" spans="7:7" x14ac:dyDescent="0.2">
      <c r="G5196" s="261"/>
    </row>
    <row r="5197" spans="7:7" x14ac:dyDescent="0.2">
      <c r="G5197" s="261"/>
    </row>
    <row r="5198" spans="7:7" x14ac:dyDescent="0.2">
      <c r="G5198" s="261"/>
    </row>
    <row r="5199" spans="7:7" x14ac:dyDescent="0.2">
      <c r="G5199" s="261"/>
    </row>
    <row r="5200" spans="7:7" x14ac:dyDescent="0.2">
      <c r="G5200" s="261"/>
    </row>
    <row r="5201" spans="7:7" x14ac:dyDescent="0.2">
      <c r="G5201" s="261"/>
    </row>
    <row r="5202" spans="7:7" x14ac:dyDescent="0.2">
      <c r="G5202" s="261"/>
    </row>
    <row r="5203" spans="7:7" x14ac:dyDescent="0.2">
      <c r="G5203" s="261"/>
    </row>
    <row r="5204" spans="7:7" x14ac:dyDescent="0.2">
      <c r="G5204" s="261"/>
    </row>
    <row r="5205" spans="7:7" x14ac:dyDescent="0.2">
      <c r="G5205" s="261"/>
    </row>
    <row r="5206" spans="7:7" x14ac:dyDescent="0.2">
      <c r="G5206" s="261"/>
    </row>
    <row r="5207" spans="7:7" x14ac:dyDescent="0.2">
      <c r="G5207" s="261"/>
    </row>
    <row r="5208" spans="7:7" x14ac:dyDescent="0.2">
      <c r="G5208" s="261"/>
    </row>
    <row r="5209" spans="7:7" x14ac:dyDescent="0.2">
      <c r="G5209" s="261"/>
    </row>
    <row r="5210" spans="7:7" x14ac:dyDescent="0.2">
      <c r="G5210" s="261"/>
    </row>
    <row r="5211" spans="7:7" x14ac:dyDescent="0.2">
      <c r="G5211" s="261"/>
    </row>
    <row r="5212" spans="7:7" x14ac:dyDescent="0.2">
      <c r="G5212" s="261"/>
    </row>
    <row r="5213" spans="7:7" x14ac:dyDescent="0.2">
      <c r="G5213" s="261"/>
    </row>
    <row r="5214" spans="7:7" x14ac:dyDescent="0.2">
      <c r="G5214" s="261"/>
    </row>
    <row r="5215" spans="7:7" x14ac:dyDescent="0.2">
      <c r="G5215" s="261"/>
    </row>
    <row r="5216" spans="7:7" x14ac:dyDescent="0.2">
      <c r="G5216" s="261"/>
    </row>
    <row r="5217" spans="7:7" x14ac:dyDescent="0.2">
      <c r="G5217" s="261"/>
    </row>
    <row r="5218" spans="7:7" x14ac:dyDescent="0.2">
      <c r="G5218" s="261"/>
    </row>
    <row r="5219" spans="7:7" x14ac:dyDescent="0.2">
      <c r="G5219" s="261"/>
    </row>
    <row r="5220" spans="7:7" x14ac:dyDescent="0.2">
      <c r="G5220" s="261"/>
    </row>
    <row r="5221" spans="7:7" x14ac:dyDescent="0.2">
      <c r="G5221" s="261"/>
    </row>
    <row r="5222" spans="7:7" x14ac:dyDescent="0.2">
      <c r="G5222" s="261"/>
    </row>
    <row r="5223" spans="7:7" x14ac:dyDescent="0.2">
      <c r="G5223" s="261"/>
    </row>
    <row r="5224" spans="7:7" x14ac:dyDescent="0.2">
      <c r="G5224" s="261"/>
    </row>
    <row r="5225" spans="7:7" x14ac:dyDescent="0.2">
      <c r="G5225" s="261"/>
    </row>
    <row r="5226" spans="7:7" x14ac:dyDescent="0.2">
      <c r="G5226" s="261"/>
    </row>
    <row r="5227" spans="7:7" x14ac:dyDescent="0.2">
      <c r="G5227" s="261"/>
    </row>
    <row r="5228" spans="7:7" x14ac:dyDescent="0.2">
      <c r="G5228" s="261"/>
    </row>
    <row r="5229" spans="7:7" x14ac:dyDescent="0.2">
      <c r="G5229" s="261"/>
    </row>
    <row r="5230" spans="7:7" x14ac:dyDescent="0.2">
      <c r="G5230" s="261"/>
    </row>
    <row r="5231" spans="7:7" x14ac:dyDescent="0.2">
      <c r="G5231" s="261"/>
    </row>
    <row r="5232" spans="7:7" x14ac:dyDescent="0.2">
      <c r="G5232" s="261"/>
    </row>
    <row r="5233" spans="7:7" x14ac:dyDescent="0.2">
      <c r="G5233" s="261"/>
    </row>
    <row r="5234" spans="7:7" x14ac:dyDescent="0.2">
      <c r="G5234" s="261"/>
    </row>
    <row r="5235" spans="7:7" x14ac:dyDescent="0.2">
      <c r="G5235" s="261"/>
    </row>
    <row r="5236" spans="7:7" x14ac:dyDescent="0.2">
      <c r="G5236" s="261"/>
    </row>
    <row r="5237" spans="7:7" x14ac:dyDescent="0.2">
      <c r="G5237" s="261"/>
    </row>
    <row r="5238" spans="7:7" x14ac:dyDescent="0.2">
      <c r="G5238" s="261"/>
    </row>
    <row r="5239" spans="7:7" x14ac:dyDescent="0.2">
      <c r="G5239" s="261"/>
    </row>
    <row r="5240" spans="7:7" x14ac:dyDescent="0.2">
      <c r="G5240" s="261"/>
    </row>
    <row r="5241" spans="7:7" x14ac:dyDescent="0.2">
      <c r="G5241" s="261"/>
    </row>
    <row r="5242" spans="7:7" x14ac:dyDescent="0.2">
      <c r="G5242" s="261"/>
    </row>
    <row r="5243" spans="7:7" x14ac:dyDescent="0.2">
      <c r="G5243" s="261"/>
    </row>
    <row r="5244" spans="7:7" x14ac:dyDescent="0.2">
      <c r="G5244" s="261"/>
    </row>
    <row r="5245" spans="7:7" x14ac:dyDescent="0.2">
      <c r="G5245" s="261"/>
    </row>
    <row r="5246" spans="7:7" x14ac:dyDescent="0.2">
      <c r="G5246" s="261"/>
    </row>
    <row r="5247" spans="7:7" x14ac:dyDescent="0.2">
      <c r="G5247" s="261"/>
    </row>
    <row r="5248" spans="7:7" x14ac:dyDescent="0.2">
      <c r="G5248" s="261"/>
    </row>
    <row r="5249" spans="7:7" x14ac:dyDescent="0.2">
      <c r="G5249" s="261"/>
    </row>
    <row r="5250" spans="7:7" x14ac:dyDescent="0.2">
      <c r="G5250" s="261"/>
    </row>
    <row r="5251" spans="7:7" x14ac:dyDescent="0.2">
      <c r="G5251" s="261"/>
    </row>
    <row r="5252" spans="7:7" x14ac:dyDescent="0.2">
      <c r="G5252" s="261"/>
    </row>
    <row r="5253" spans="7:7" x14ac:dyDescent="0.2">
      <c r="G5253" s="261"/>
    </row>
    <row r="5254" spans="7:7" x14ac:dyDescent="0.2">
      <c r="G5254" s="261"/>
    </row>
    <row r="5255" spans="7:7" x14ac:dyDescent="0.2">
      <c r="G5255" s="261"/>
    </row>
    <row r="5256" spans="7:7" x14ac:dyDescent="0.2">
      <c r="G5256" s="261"/>
    </row>
    <row r="5257" spans="7:7" x14ac:dyDescent="0.2">
      <c r="G5257" s="261"/>
    </row>
    <row r="5258" spans="7:7" x14ac:dyDescent="0.2">
      <c r="G5258" s="261"/>
    </row>
    <row r="5259" spans="7:7" x14ac:dyDescent="0.2">
      <c r="G5259" s="261"/>
    </row>
    <row r="5260" spans="7:7" x14ac:dyDescent="0.2">
      <c r="G5260" s="261"/>
    </row>
    <row r="5261" spans="7:7" x14ac:dyDescent="0.2">
      <c r="G5261" s="261"/>
    </row>
    <row r="5262" spans="7:7" x14ac:dyDescent="0.2">
      <c r="G5262" s="261"/>
    </row>
    <row r="5263" spans="7:7" x14ac:dyDescent="0.2">
      <c r="G5263" s="261"/>
    </row>
    <row r="5264" spans="7:7" x14ac:dyDescent="0.2">
      <c r="G5264" s="261"/>
    </row>
    <row r="5265" spans="7:7" x14ac:dyDescent="0.2">
      <c r="G5265" s="261"/>
    </row>
    <row r="5266" spans="7:7" x14ac:dyDescent="0.2">
      <c r="G5266" s="261"/>
    </row>
    <row r="5267" spans="7:7" x14ac:dyDescent="0.2">
      <c r="G5267" s="261"/>
    </row>
    <row r="5268" spans="7:7" x14ac:dyDescent="0.2">
      <c r="G5268" s="261"/>
    </row>
    <row r="5269" spans="7:7" x14ac:dyDescent="0.2">
      <c r="G5269" s="261"/>
    </row>
    <row r="5270" spans="7:7" x14ac:dyDescent="0.2">
      <c r="G5270" s="261"/>
    </row>
    <row r="5271" spans="7:7" x14ac:dyDescent="0.2">
      <c r="G5271" s="261"/>
    </row>
    <row r="5272" spans="7:7" x14ac:dyDescent="0.2">
      <c r="G5272" s="261"/>
    </row>
    <row r="5273" spans="7:7" x14ac:dyDescent="0.2">
      <c r="G5273" s="261"/>
    </row>
    <row r="5274" spans="7:7" x14ac:dyDescent="0.2">
      <c r="G5274" s="261"/>
    </row>
    <row r="5275" spans="7:7" x14ac:dyDescent="0.2">
      <c r="G5275" s="261"/>
    </row>
    <row r="5276" spans="7:7" x14ac:dyDescent="0.2">
      <c r="G5276" s="261"/>
    </row>
    <row r="5277" spans="7:7" x14ac:dyDescent="0.2">
      <c r="G5277" s="261"/>
    </row>
    <row r="5278" spans="7:7" x14ac:dyDescent="0.2">
      <c r="G5278" s="261"/>
    </row>
    <row r="5279" spans="7:7" x14ac:dyDescent="0.2">
      <c r="G5279" s="261"/>
    </row>
    <row r="5280" spans="7:7" x14ac:dyDescent="0.2">
      <c r="G5280" s="261"/>
    </row>
    <row r="5281" spans="7:7" x14ac:dyDescent="0.2">
      <c r="G5281" s="261"/>
    </row>
    <row r="5282" spans="7:7" x14ac:dyDescent="0.2">
      <c r="G5282" s="261"/>
    </row>
    <row r="5283" spans="7:7" x14ac:dyDescent="0.2">
      <c r="G5283" s="261"/>
    </row>
    <row r="5284" spans="7:7" x14ac:dyDescent="0.2">
      <c r="G5284" s="261"/>
    </row>
    <row r="5285" spans="7:7" x14ac:dyDescent="0.2">
      <c r="G5285" s="261"/>
    </row>
    <row r="5286" spans="7:7" x14ac:dyDescent="0.2">
      <c r="G5286" s="261"/>
    </row>
    <row r="5287" spans="7:7" x14ac:dyDescent="0.2">
      <c r="G5287" s="261"/>
    </row>
    <row r="5288" spans="7:7" x14ac:dyDescent="0.2">
      <c r="G5288" s="261"/>
    </row>
    <row r="5289" spans="7:7" x14ac:dyDescent="0.2">
      <c r="G5289" s="261"/>
    </row>
    <row r="5290" spans="7:7" x14ac:dyDescent="0.2">
      <c r="G5290" s="261"/>
    </row>
    <row r="5291" spans="7:7" x14ac:dyDescent="0.2">
      <c r="G5291" s="261"/>
    </row>
    <row r="5292" spans="7:7" x14ac:dyDescent="0.2">
      <c r="G5292" s="261"/>
    </row>
    <row r="5293" spans="7:7" x14ac:dyDescent="0.2">
      <c r="G5293" s="261"/>
    </row>
    <row r="5294" spans="7:7" x14ac:dyDescent="0.2">
      <c r="G5294" s="261"/>
    </row>
    <row r="5295" spans="7:7" x14ac:dyDescent="0.2">
      <c r="G5295" s="261"/>
    </row>
    <row r="5296" spans="7:7" x14ac:dyDescent="0.2">
      <c r="G5296" s="261"/>
    </row>
    <row r="5297" spans="7:7" x14ac:dyDescent="0.2">
      <c r="G5297" s="261"/>
    </row>
    <row r="5298" spans="7:7" x14ac:dyDescent="0.2">
      <c r="G5298" s="261"/>
    </row>
    <row r="5299" spans="7:7" x14ac:dyDescent="0.2">
      <c r="G5299" s="261"/>
    </row>
    <row r="5300" spans="7:7" x14ac:dyDescent="0.2">
      <c r="G5300" s="261"/>
    </row>
    <row r="5301" spans="7:7" x14ac:dyDescent="0.2">
      <c r="G5301" s="261"/>
    </row>
    <row r="5302" spans="7:7" x14ac:dyDescent="0.2">
      <c r="G5302" s="261"/>
    </row>
    <row r="5303" spans="7:7" x14ac:dyDescent="0.2">
      <c r="G5303" s="261"/>
    </row>
    <row r="5304" spans="7:7" x14ac:dyDescent="0.2">
      <c r="G5304" s="261"/>
    </row>
    <row r="5305" spans="7:7" x14ac:dyDescent="0.2">
      <c r="G5305" s="261"/>
    </row>
    <row r="5306" spans="7:7" x14ac:dyDescent="0.2">
      <c r="G5306" s="261"/>
    </row>
    <row r="5307" spans="7:7" x14ac:dyDescent="0.2">
      <c r="G5307" s="261"/>
    </row>
    <row r="5308" spans="7:7" x14ac:dyDescent="0.2">
      <c r="G5308" s="261"/>
    </row>
    <row r="5309" spans="7:7" x14ac:dyDescent="0.2">
      <c r="G5309" s="261"/>
    </row>
    <row r="5310" spans="7:7" x14ac:dyDescent="0.2">
      <c r="G5310" s="261"/>
    </row>
    <row r="5311" spans="7:7" x14ac:dyDescent="0.2">
      <c r="G5311" s="261"/>
    </row>
    <row r="5312" spans="7:7" x14ac:dyDescent="0.2">
      <c r="G5312" s="261"/>
    </row>
    <row r="5313" spans="7:7" x14ac:dyDescent="0.2">
      <c r="G5313" s="261"/>
    </row>
    <row r="5314" spans="7:7" x14ac:dyDescent="0.2">
      <c r="G5314" s="261"/>
    </row>
    <row r="5315" spans="7:7" x14ac:dyDescent="0.2">
      <c r="G5315" s="261"/>
    </row>
    <row r="5316" spans="7:7" x14ac:dyDescent="0.2">
      <c r="G5316" s="261"/>
    </row>
    <row r="5317" spans="7:7" x14ac:dyDescent="0.2">
      <c r="G5317" s="261"/>
    </row>
    <row r="5318" spans="7:7" x14ac:dyDescent="0.2">
      <c r="G5318" s="261"/>
    </row>
    <row r="5319" spans="7:7" x14ac:dyDescent="0.2">
      <c r="G5319" s="261"/>
    </row>
    <row r="5320" spans="7:7" x14ac:dyDescent="0.2">
      <c r="G5320" s="261"/>
    </row>
    <row r="5321" spans="7:7" x14ac:dyDescent="0.2">
      <c r="G5321" s="261"/>
    </row>
    <row r="5322" spans="7:7" x14ac:dyDescent="0.2">
      <c r="G5322" s="261"/>
    </row>
    <row r="5323" spans="7:7" x14ac:dyDescent="0.2">
      <c r="G5323" s="261"/>
    </row>
    <row r="5324" spans="7:7" x14ac:dyDescent="0.2">
      <c r="G5324" s="261"/>
    </row>
    <row r="5325" spans="7:7" x14ac:dyDescent="0.2">
      <c r="G5325" s="261"/>
    </row>
    <row r="5326" spans="7:7" x14ac:dyDescent="0.2">
      <c r="G5326" s="261"/>
    </row>
    <row r="5327" spans="7:7" x14ac:dyDescent="0.2">
      <c r="G5327" s="261"/>
    </row>
    <row r="5328" spans="7:7" x14ac:dyDescent="0.2">
      <c r="G5328" s="261"/>
    </row>
    <row r="5329" spans="7:7" x14ac:dyDescent="0.2">
      <c r="G5329" s="261"/>
    </row>
    <row r="5330" spans="7:7" x14ac:dyDescent="0.2">
      <c r="G5330" s="261"/>
    </row>
    <row r="5331" spans="7:7" x14ac:dyDescent="0.2">
      <c r="G5331" s="261"/>
    </row>
    <row r="5332" spans="7:7" x14ac:dyDescent="0.2">
      <c r="G5332" s="261"/>
    </row>
    <row r="5333" spans="7:7" x14ac:dyDescent="0.2">
      <c r="G5333" s="261"/>
    </row>
    <row r="5334" spans="7:7" x14ac:dyDescent="0.2">
      <c r="G5334" s="261"/>
    </row>
    <row r="5335" spans="7:7" x14ac:dyDescent="0.2">
      <c r="G5335" s="261"/>
    </row>
    <row r="5336" spans="7:7" x14ac:dyDescent="0.2">
      <c r="G5336" s="261"/>
    </row>
    <row r="5337" spans="7:7" x14ac:dyDescent="0.2">
      <c r="G5337" s="261"/>
    </row>
    <row r="5338" spans="7:7" x14ac:dyDescent="0.2">
      <c r="G5338" s="261"/>
    </row>
    <row r="5339" spans="7:7" x14ac:dyDescent="0.2">
      <c r="G5339" s="261"/>
    </row>
    <row r="5340" spans="7:7" x14ac:dyDescent="0.2">
      <c r="G5340" s="261"/>
    </row>
    <row r="5341" spans="7:7" x14ac:dyDescent="0.2">
      <c r="G5341" s="261"/>
    </row>
    <row r="5342" spans="7:7" x14ac:dyDescent="0.2">
      <c r="G5342" s="261"/>
    </row>
    <row r="5343" spans="7:7" x14ac:dyDescent="0.2">
      <c r="G5343" s="261"/>
    </row>
    <row r="5344" spans="7:7" x14ac:dyDescent="0.2">
      <c r="G5344" s="261"/>
    </row>
    <row r="5345" spans="7:7" x14ac:dyDescent="0.2">
      <c r="G5345" s="261"/>
    </row>
    <row r="5346" spans="7:7" x14ac:dyDescent="0.2">
      <c r="G5346" s="261"/>
    </row>
    <row r="5347" spans="7:7" x14ac:dyDescent="0.2">
      <c r="G5347" s="261"/>
    </row>
    <row r="5348" spans="7:7" x14ac:dyDescent="0.2">
      <c r="G5348" s="261"/>
    </row>
    <row r="5349" spans="7:7" x14ac:dyDescent="0.2">
      <c r="G5349" s="261"/>
    </row>
    <row r="5350" spans="7:7" x14ac:dyDescent="0.2">
      <c r="G5350" s="261"/>
    </row>
    <row r="5351" spans="7:7" x14ac:dyDescent="0.2">
      <c r="G5351" s="261"/>
    </row>
    <row r="5352" spans="7:7" x14ac:dyDescent="0.2">
      <c r="G5352" s="261"/>
    </row>
    <row r="5353" spans="7:7" x14ac:dyDescent="0.2">
      <c r="G5353" s="261"/>
    </row>
    <row r="5354" spans="7:7" x14ac:dyDescent="0.2">
      <c r="G5354" s="261"/>
    </row>
    <row r="5355" spans="7:7" x14ac:dyDescent="0.2">
      <c r="G5355" s="261"/>
    </row>
    <row r="5356" spans="7:7" x14ac:dyDescent="0.2">
      <c r="G5356" s="261"/>
    </row>
    <row r="5357" spans="7:7" x14ac:dyDescent="0.2">
      <c r="G5357" s="261"/>
    </row>
    <row r="5358" spans="7:7" x14ac:dyDescent="0.2">
      <c r="G5358" s="261"/>
    </row>
    <row r="5359" spans="7:7" x14ac:dyDescent="0.2">
      <c r="G5359" s="261"/>
    </row>
    <row r="5360" spans="7:7" x14ac:dyDescent="0.2">
      <c r="G5360" s="261"/>
    </row>
    <row r="5361" spans="7:7" x14ac:dyDescent="0.2">
      <c r="G5361" s="261"/>
    </row>
    <row r="5362" spans="7:7" x14ac:dyDescent="0.2">
      <c r="G5362" s="261"/>
    </row>
    <row r="5363" spans="7:7" x14ac:dyDescent="0.2">
      <c r="G5363" s="261"/>
    </row>
    <row r="5364" spans="7:7" x14ac:dyDescent="0.2">
      <c r="G5364" s="261"/>
    </row>
    <row r="5365" spans="7:7" x14ac:dyDescent="0.2">
      <c r="G5365" s="261"/>
    </row>
    <row r="5366" spans="7:7" x14ac:dyDescent="0.2">
      <c r="G5366" s="261"/>
    </row>
    <row r="5367" spans="7:7" x14ac:dyDescent="0.2">
      <c r="G5367" s="261"/>
    </row>
    <row r="5368" spans="7:7" x14ac:dyDescent="0.2">
      <c r="G5368" s="261"/>
    </row>
    <row r="5369" spans="7:7" x14ac:dyDescent="0.2">
      <c r="G5369" s="261"/>
    </row>
    <row r="5370" spans="7:7" x14ac:dyDescent="0.2">
      <c r="G5370" s="261"/>
    </row>
    <row r="5371" spans="7:7" x14ac:dyDescent="0.2">
      <c r="G5371" s="261"/>
    </row>
    <row r="5372" spans="7:7" x14ac:dyDescent="0.2">
      <c r="G5372" s="261"/>
    </row>
    <row r="5373" spans="7:7" x14ac:dyDescent="0.2">
      <c r="G5373" s="261"/>
    </row>
    <row r="5374" spans="7:7" x14ac:dyDescent="0.2">
      <c r="G5374" s="261"/>
    </row>
    <row r="5375" spans="7:7" x14ac:dyDescent="0.2">
      <c r="G5375" s="261"/>
    </row>
    <row r="5376" spans="7:7" x14ac:dyDescent="0.2">
      <c r="G5376" s="261"/>
    </row>
    <row r="5377" spans="7:7" x14ac:dyDescent="0.2">
      <c r="G5377" s="261"/>
    </row>
    <row r="5378" spans="7:7" x14ac:dyDescent="0.2">
      <c r="G5378" s="261"/>
    </row>
    <row r="5379" spans="7:7" x14ac:dyDescent="0.2">
      <c r="G5379" s="261"/>
    </row>
    <row r="5380" spans="7:7" x14ac:dyDescent="0.2">
      <c r="G5380" s="261"/>
    </row>
    <row r="5381" spans="7:7" x14ac:dyDescent="0.2">
      <c r="G5381" s="261"/>
    </row>
    <row r="5382" spans="7:7" x14ac:dyDescent="0.2">
      <c r="G5382" s="261"/>
    </row>
    <row r="5383" spans="7:7" x14ac:dyDescent="0.2">
      <c r="G5383" s="261"/>
    </row>
    <row r="5384" spans="7:7" x14ac:dyDescent="0.2">
      <c r="G5384" s="261"/>
    </row>
    <row r="5385" spans="7:7" x14ac:dyDescent="0.2">
      <c r="G5385" s="261"/>
    </row>
    <row r="5386" spans="7:7" x14ac:dyDescent="0.2">
      <c r="G5386" s="261"/>
    </row>
    <row r="5387" spans="7:7" x14ac:dyDescent="0.2">
      <c r="G5387" s="261"/>
    </row>
    <row r="5388" spans="7:7" x14ac:dyDescent="0.2">
      <c r="G5388" s="261"/>
    </row>
    <row r="5389" spans="7:7" x14ac:dyDescent="0.2">
      <c r="G5389" s="261"/>
    </row>
    <row r="5390" spans="7:7" x14ac:dyDescent="0.2">
      <c r="G5390" s="261"/>
    </row>
    <row r="5391" spans="7:7" x14ac:dyDescent="0.2">
      <c r="G5391" s="261"/>
    </row>
    <row r="5392" spans="7:7" x14ac:dyDescent="0.2">
      <c r="G5392" s="261"/>
    </row>
    <row r="5393" spans="7:7" x14ac:dyDescent="0.2">
      <c r="G5393" s="261"/>
    </row>
    <row r="5394" spans="7:7" x14ac:dyDescent="0.2">
      <c r="G5394" s="261"/>
    </row>
    <row r="5395" spans="7:7" x14ac:dyDescent="0.2">
      <c r="G5395" s="261"/>
    </row>
    <row r="5396" spans="7:7" x14ac:dyDescent="0.2">
      <c r="G5396" s="261"/>
    </row>
    <row r="5397" spans="7:7" x14ac:dyDescent="0.2">
      <c r="G5397" s="261"/>
    </row>
    <row r="5398" spans="7:7" x14ac:dyDescent="0.2">
      <c r="G5398" s="261"/>
    </row>
    <row r="5399" spans="7:7" x14ac:dyDescent="0.2">
      <c r="G5399" s="261"/>
    </row>
    <row r="5400" spans="7:7" x14ac:dyDescent="0.2">
      <c r="G5400" s="261"/>
    </row>
    <row r="5401" spans="7:7" x14ac:dyDescent="0.2">
      <c r="G5401" s="261"/>
    </row>
    <row r="5402" spans="7:7" x14ac:dyDescent="0.2">
      <c r="G5402" s="261"/>
    </row>
    <row r="5403" spans="7:7" x14ac:dyDescent="0.2">
      <c r="G5403" s="261"/>
    </row>
    <row r="5404" spans="7:7" x14ac:dyDescent="0.2">
      <c r="G5404" s="261"/>
    </row>
    <row r="5405" spans="7:7" x14ac:dyDescent="0.2">
      <c r="G5405" s="261"/>
    </row>
    <row r="5406" spans="7:7" x14ac:dyDescent="0.2">
      <c r="G5406" s="261"/>
    </row>
    <row r="5407" spans="7:7" x14ac:dyDescent="0.2">
      <c r="G5407" s="261"/>
    </row>
    <row r="5408" spans="7:7" x14ac:dyDescent="0.2">
      <c r="G5408" s="261"/>
    </row>
    <row r="5409" spans="7:7" x14ac:dyDescent="0.2">
      <c r="G5409" s="261"/>
    </row>
    <row r="5410" spans="7:7" x14ac:dyDescent="0.2">
      <c r="G5410" s="261"/>
    </row>
    <row r="5411" spans="7:7" x14ac:dyDescent="0.2">
      <c r="G5411" s="261"/>
    </row>
    <row r="5412" spans="7:7" x14ac:dyDescent="0.2">
      <c r="G5412" s="261"/>
    </row>
    <row r="5413" spans="7:7" x14ac:dyDescent="0.2">
      <c r="G5413" s="261"/>
    </row>
    <row r="5414" spans="7:7" x14ac:dyDescent="0.2">
      <c r="G5414" s="261"/>
    </row>
    <row r="5415" spans="7:7" x14ac:dyDescent="0.2">
      <c r="G5415" s="261"/>
    </row>
    <row r="5416" spans="7:7" x14ac:dyDescent="0.2">
      <c r="G5416" s="261"/>
    </row>
    <row r="5417" spans="7:7" x14ac:dyDescent="0.2">
      <c r="G5417" s="261"/>
    </row>
    <row r="5418" spans="7:7" x14ac:dyDescent="0.2">
      <c r="G5418" s="261"/>
    </row>
    <row r="5419" spans="7:7" x14ac:dyDescent="0.2">
      <c r="G5419" s="261"/>
    </row>
    <row r="5420" spans="7:7" x14ac:dyDescent="0.2">
      <c r="G5420" s="261"/>
    </row>
    <row r="5421" spans="7:7" x14ac:dyDescent="0.2">
      <c r="G5421" s="261"/>
    </row>
    <row r="5422" spans="7:7" x14ac:dyDescent="0.2">
      <c r="G5422" s="261"/>
    </row>
    <row r="5423" spans="7:7" x14ac:dyDescent="0.2">
      <c r="G5423" s="261"/>
    </row>
    <row r="5424" spans="7:7" x14ac:dyDescent="0.2">
      <c r="G5424" s="261"/>
    </row>
    <row r="5425" spans="7:7" x14ac:dyDescent="0.2">
      <c r="G5425" s="261"/>
    </row>
    <row r="5426" spans="7:7" x14ac:dyDescent="0.2">
      <c r="G5426" s="261"/>
    </row>
    <row r="5427" spans="7:7" x14ac:dyDescent="0.2">
      <c r="G5427" s="261"/>
    </row>
    <row r="5428" spans="7:7" x14ac:dyDescent="0.2">
      <c r="G5428" s="261"/>
    </row>
    <row r="5429" spans="7:7" x14ac:dyDescent="0.2">
      <c r="G5429" s="261"/>
    </row>
    <row r="5430" spans="7:7" x14ac:dyDescent="0.2">
      <c r="G5430" s="261"/>
    </row>
    <row r="5431" spans="7:7" x14ac:dyDescent="0.2">
      <c r="G5431" s="261"/>
    </row>
    <row r="5432" spans="7:7" x14ac:dyDescent="0.2">
      <c r="G5432" s="261"/>
    </row>
    <row r="5433" spans="7:7" x14ac:dyDescent="0.2">
      <c r="G5433" s="261"/>
    </row>
    <row r="5434" spans="7:7" x14ac:dyDescent="0.2">
      <c r="G5434" s="261"/>
    </row>
    <row r="5435" spans="7:7" x14ac:dyDescent="0.2">
      <c r="G5435" s="261"/>
    </row>
    <row r="5436" spans="7:7" x14ac:dyDescent="0.2">
      <c r="G5436" s="261"/>
    </row>
    <row r="5437" spans="7:7" x14ac:dyDescent="0.2">
      <c r="G5437" s="261"/>
    </row>
    <row r="5438" spans="7:7" x14ac:dyDescent="0.2">
      <c r="G5438" s="261"/>
    </row>
    <row r="5439" spans="7:7" x14ac:dyDescent="0.2">
      <c r="G5439" s="261"/>
    </row>
    <row r="5440" spans="7:7" x14ac:dyDescent="0.2">
      <c r="G5440" s="261"/>
    </row>
    <row r="5441" spans="7:7" x14ac:dyDescent="0.2">
      <c r="G5441" s="261"/>
    </row>
    <row r="5442" spans="7:7" x14ac:dyDescent="0.2">
      <c r="G5442" s="261"/>
    </row>
    <row r="5443" spans="7:7" x14ac:dyDescent="0.2">
      <c r="G5443" s="261"/>
    </row>
    <row r="5444" spans="7:7" x14ac:dyDescent="0.2">
      <c r="G5444" s="261"/>
    </row>
    <row r="5445" spans="7:7" x14ac:dyDescent="0.2">
      <c r="G5445" s="261"/>
    </row>
    <row r="5446" spans="7:7" x14ac:dyDescent="0.2">
      <c r="G5446" s="261"/>
    </row>
    <row r="5447" spans="7:7" x14ac:dyDescent="0.2">
      <c r="G5447" s="261"/>
    </row>
    <row r="5448" spans="7:7" x14ac:dyDescent="0.2">
      <c r="G5448" s="261"/>
    </row>
    <row r="5449" spans="7:7" x14ac:dyDescent="0.2">
      <c r="G5449" s="261"/>
    </row>
    <row r="5450" spans="7:7" x14ac:dyDescent="0.2">
      <c r="G5450" s="261"/>
    </row>
    <row r="5451" spans="7:7" x14ac:dyDescent="0.2">
      <c r="G5451" s="261"/>
    </row>
    <row r="5452" spans="7:7" x14ac:dyDescent="0.2">
      <c r="G5452" s="261"/>
    </row>
    <row r="5453" spans="7:7" x14ac:dyDescent="0.2">
      <c r="G5453" s="261"/>
    </row>
    <row r="5454" spans="7:7" x14ac:dyDescent="0.2">
      <c r="G5454" s="261"/>
    </row>
    <row r="5455" spans="7:7" x14ac:dyDescent="0.2">
      <c r="G5455" s="261"/>
    </row>
    <row r="5456" spans="7:7" x14ac:dyDescent="0.2">
      <c r="G5456" s="261"/>
    </row>
    <row r="5457" spans="7:7" x14ac:dyDescent="0.2">
      <c r="G5457" s="261"/>
    </row>
    <row r="5458" spans="7:7" x14ac:dyDescent="0.2">
      <c r="G5458" s="261"/>
    </row>
    <row r="5459" spans="7:7" x14ac:dyDescent="0.2">
      <c r="G5459" s="261"/>
    </row>
    <row r="5460" spans="7:7" x14ac:dyDescent="0.2">
      <c r="G5460" s="261"/>
    </row>
    <row r="5461" spans="7:7" x14ac:dyDescent="0.2">
      <c r="G5461" s="261"/>
    </row>
    <row r="5462" spans="7:7" x14ac:dyDescent="0.2">
      <c r="G5462" s="261"/>
    </row>
    <row r="5463" spans="7:7" x14ac:dyDescent="0.2">
      <c r="G5463" s="261"/>
    </row>
    <row r="5464" spans="7:7" x14ac:dyDescent="0.2">
      <c r="G5464" s="261"/>
    </row>
    <row r="5465" spans="7:7" x14ac:dyDescent="0.2">
      <c r="G5465" s="261"/>
    </row>
    <row r="5466" spans="7:7" x14ac:dyDescent="0.2">
      <c r="G5466" s="261"/>
    </row>
    <row r="5467" spans="7:7" x14ac:dyDescent="0.2">
      <c r="G5467" s="261"/>
    </row>
    <row r="5468" spans="7:7" x14ac:dyDescent="0.2">
      <c r="G5468" s="261"/>
    </row>
    <row r="5469" spans="7:7" x14ac:dyDescent="0.2">
      <c r="G5469" s="261"/>
    </row>
    <row r="5470" spans="7:7" x14ac:dyDescent="0.2">
      <c r="G5470" s="261"/>
    </row>
    <row r="5471" spans="7:7" x14ac:dyDescent="0.2">
      <c r="G5471" s="261"/>
    </row>
    <row r="5472" spans="7:7" x14ac:dyDescent="0.2">
      <c r="G5472" s="261"/>
    </row>
    <row r="5473" spans="7:7" x14ac:dyDescent="0.2">
      <c r="G5473" s="261"/>
    </row>
    <row r="5474" spans="7:7" x14ac:dyDescent="0.2">
      <c r="G5474" s="261"/>
    </row>
    <row r="5475" spans="7:7" x14ac:dyDescent="0.2">
      <c r="G5475" s="261"/>
    </row>
    <row r="5476" spans="7:7" x14ac:dyDescent="0.2">
      <c r="G5476" s="261"/>
    </row>
    <row r="5477" spans="7:7" x14ac:dyDescent="0.2">
      <c r="G5477" s="261"/>
    </row>
    <row r="5478" spans="7:7" x14ac:dyDescent="0.2">
      <c r="G5478" s="261"/>
    </row>
    <row r="5479" spans="7:7" x14ac:dyDescent="0.2">
      <c r="G5479" s="261"/>
    </row>
    <row r="5480" spans="7:7" x14ac:dyDescent="0.2">
      <c r="G5480" s="261"/>
    </row>
    <row r="5481" spans="7:7" x14ac:dyDescent="0.2">
      <c r="G5481" s="261"/>
    </row>
    <row r="5482" spans="7:7" x14ac:dyDescent="0.2">
      <c r="G5482" s="261"/>
    </row>
    <row r="5483" spans="7:7" x14ac:dyDescent="0.2">
      <c r="G5483" s="261"/>
    </row>
    <row r="5484" spans="7:7" x14ac:dyDescent="0.2">
      <c r="G5484" s="261"/>
    </row>
    <row r="5485" spans="7:7" x14ac:dyDescent="0.2">
      <c r="G5485" s="261"/>
    </row>
    <row r="5486" spans="7:7" x14ac:dyDescent="0.2">
      <c r="G5486" s="261"/>
    </row>
    <row r="5487" spans="7:7" x14ac:dyDescent="0.2">
      <c r="G5487" s="261"/>
    </row>
    <row r="5488" spans="7:7" x14ac:dyDescent="0.2">
      <c r="G5488" s="261"/>
    </row>
    <row r="5489" spans="7:7" x14ac:dyDescent="0.2">
      <c r="G5489" s="261"/>
    </row>
    <row r="5490" spans="7:7" x14ac:dyDescent="0.2">
      <c r="G5490" s="261"/>
    </row>
    <row r="5491" spans="7:7" x14ac:dyDescent="0.2">
      <c r="G5491" s="261"/>
    </row>
    <row r="5492" spans="7:7" x14ac:dyDescent="0.2">
      <c r="G5492" s="261"/>
    </row>
    <row r="5493" spans="7:7" x14ac:dyDescent="0.2">
      <c r="G5493" s="261"/>
    </row>
    <row r="5494" spans="7:7" x14ac:dyDescent="0.2">
      <c r="G5494" s="261"/>
    </row>
    <row r="5495" spans="7:7" x14ac:dyDescent="0.2">
      <c r="G5495" s="261"/>
    </row>
    <row r="5496" spans="7:7" x14ac:dyDescent="0.2">
      <c r="G5496" s="261"/>
    </row>
    <row r="5497" spans="7:7" x14ac:dyDescent="0.2">
      <c r="G5497" s="261"/>
    </row>
    <row r="5498" spans="7:7" x14ac:dyDescent="0.2">
      <c r="G5498" s="261"/>
    </row>
    <row r="5499" spans="7:7" x14ac:dyDescent="0.2">
      <c r="G5499" s="261"/>
    </row>
    <row r="5500" spans="7:7" x14ac:dyDescent="0.2">
      <c r="G5500" s="261"/>
    </row>
    <row r="5501" spans="7:7" x14ac:dyDescent="0.2">
      <c r="G5501" s="261"/>
    </row>
    <row r="5502" spans="7:7" x14ac:dyDescent="0.2">
      <c r="G5502" s="261"/>
    </row>
    <row r="5503" spans="7:7" x14ac:dyDescent="0.2">
      <c r="G5503" s="261"/>
    </row>
    <row r="5504" spans="7:7" x14ac:dyDescent="0.2">
      <c r="G5504" s="261"/>
    </row>
    <row r="5505" spans="7:7" x14ac:dyDescent="0.2">
      <c r="G5505" s="261"/>
    </row>
    <row r="5506" spans="7:7" x14ac:dyDescent="0.2">
      <c r="G5506" s="261"/>
    </row>
    <row r="5507" spans="7:7" x14ac:dyDescent="0.2">
      <c r="G5507" s="261"/>
    </row>
    <row r="5508" spans="7:7" x14ac:dyDescent="0.2">
      <c r="G5508" s="261"/>
    </row>
    <row r="5509" spans="7:7" x14ac:dyDescent="0.2">
      <c r="G5509" s="261"/>
    </row>
    <row r="5510" spans="7:7" x14ac:dyDescent="0.2">
      <c r="G5510" s="261"/>
    </row>
    <row r="5511" spans="7:7" x14ac:dyDescent="0.2">
      <c r="G5511" s="261"/>
    </row>
    <row r="5512" spans="7:7" x14ac:dyDescent="0.2">
      <c r="G5512" s="261"/>
    </row>
    <row r="5513" spans="7:7" x14ac:dyDescent="0.2">
      <c r="G5513" s="261"/>
    </row>
    <row r="5514" spans="7:7" x14ac:dyDescent="0.2">
      <c r="G5514" s="261"/>
    </row>
    <row r="5515" spans="7:7" x14ac:dyDescent="0.2">
      <c r="G5515" s="261"/>
    </row>
    <row r="5516" spans="7:7" x14ac:dyDescent="0.2">
      <c r="G5516" s="261"/>
    </row>
    <row r="5517" spans="7:7" x14ac:dyDescent="0.2">
      <c r="G5517" s="261"/>
    </row>
    <row r="5518" spans="7:7" x14ac:dyDescent="0.2">
      <c r="G5518" s="261"/>
    </row>
    <row r="5519" spans="7:7" x14ac:dyDescent="0.2">
      <c r="G5519" s="261"/>
    </row>
    <row r="5520" spans="7:7" x14ac:dyDescent="0.2">
      <c r="G5520" s="261"/>
    </row>
    <row r="5521" spans="7:7" x14ac:dyDescent="0.2">
      <c r="G5521" s="261"/>
    </row>
    <row r="5522" spans="7:7" x14ac:dyDescent="0.2">
      <c r="G5522" s="261"/>
    </row>
    <row r="5523" spans="7:7" x14ac:dyDescent="0.2">
      <c r="G5523" s="261"/>
    </row>
    <row r="5524" spans="7:7" x14ac:dyDescent="0.2">
      <c r="G5524" s="261"/>
    </row>
    <row r="5525" spans="7:7" x14ac:dyDescent="0.2">
      <c r="G5525" s="261"/>
    </row>
    <row r="5526" spans="7:7" x14ac:dyDescent="0.2">
      <c r="G5526" s="261"/>
    </row>
    <row r="5527" spans="7:7" x14ac:dyDescent="0.2">
      <c r="G5527" s="261"/>
    </row>
    <row r="5528" spans="7:7" x14ac:dyDescent="0.2">
      <c r="G5528" s="261"/>
    </row>
    <row r="5529" spans="7:7" x14ac:dyDescent="0.2">
      <c r="G5529" s="261"/>
    </row>
    <row r="5530" spans="7:7" x14ac:dyDescent="0.2">
      <c r="G5530" s="261"/>
    </row>
    <row r="5531" spans="7:7" x14ac:dyDescent="0.2">
      <c r="G5531" s="261"/>
    </row>
    <row r="5532" spans="7:7" x14ac:dyDescent="0.2">
      <c r="G5532" s="261"/>
    </row>
    <row r="5533" spans="7:7" x14ac:dyDescent="0.2">
      <c r="G5533" s="261"/>
    </row>
    <row r="5534" spans="7:7" x14ac:dyDescent="0.2">
      <c r="G5534" s="261"/>
    </row>
    <row r="5535" spans="7:7" x14ac:dyDescent="0.2">
      <c r="G5535" s="261"/>
    </row>
    <row r="5536" spans="7:7" x14ac:dyDescent="0.2">
      <c r="G5536" s="261"/>
    </row>
    <row r="5537" spans="7:7" x14ac:dyDescent="0.2">
      <c r="G5537" s="261"/>
    </row>
    <row r="5538" spans="7:7" x14ac:dyDescent="0.2">
      <c r="G5538" s="261"/>
    </row>
    <row r="5539" spans="7:7" x14ac:dyDescent="0.2">
      <c r="G5539" s="261"/>
    </row>
    <row r="5540" spans="7:7" x14ac:dyDescent="0.2">
      <c r="G5540" s="261"/>
    </row>
    <row r="5541" spans="7:7" x14ac:dyDescent="0.2">
      <c r="G5541" s="261"/>
    </row>
    <row r="5542" spans="7:7" x14ac:dyDescent="0.2">
      <c r="G5542" s="261"/>
    </row>
    <row r="5543" spans="7:7" x14ac:dyDescent="0.2">
      <c r="G5543" s="261"/>
    </row>
    <row r="5544" spans="7:7" x14ac:dyDescent="0.2">
      <c r="G5544" s="261"/>
    </row>
    <row r="5545" spans="7:7" x14ac:dyDescent="0.2">
      <c r="G5545" s="261"/>
    </row>
    <row r="5546" spans="7:7" x14ac:dyDescent="0.2">
      <c r="G5546" s="261"/>
    </row>
    <row r="5547" spans="7:7" x14ac:dyDescent="0.2">
      <c r="G5547" s="261"/>
    </row>
    <row r="5548" spans="7:7" x14ac:dyDescent="0.2">
      <c r="G5548" s="261"/>
    </row>
    <row r="5549" spans="7:7" x14ac:dyDescent="0.2">
      <c r="G5549" s="261"/>
    </row>
    <row r="5550" spans="7:7" x14ac:dyDescent="0.2">
      <c r="G5550" s="261"/>
    </row>
    <row r="5551" spans="7:7" x14ac:dyDescent="0.2">
      <c r="G5551" s="261"/>
    </row>
    <row r="5552" spans="7:7" x14ac:dyDescent="0.2">
      <c r="G5552" s="261"/>
    </row>
    <row r="5553" spans="7:7" x14ac:dyDescent="0.2">
      <c r="G5553" s="261"/>
    </row>
    <row r="5554" spans="7:7" x14ac:dyDescent="0.2">
      <c r="G5554" s="261"/>
    </row>
    <row r="5555" spans="7:7" x14ac:dyDescent="0.2">
      <c r="G5555" s="261"/>
    </row>
    <row r="5556" spans="7:7" x14ac:dyDescent="0.2">
      <c r="G5556" s="261"/>
    </row>
    <row r="5557" spans="7:7" x14ac:dyDescent="0.2">
      <c r="G5557" s="261"/>
    </row>
    <row r="5558" spans="7:7" x14ac:dyDescent="0.2">
      <c r="G5558" s="261"/>
    </row>
    <row r="5559" spans="7:7" x14ac:dyDescent="0.2">
      <c r="G5559" s="261"/>
    </row>
    <row r="5560" spans="7:7" x14ac:dyDescent="0.2">
      <c r="G5560" s="261"/>
    </row>
    <row r="5561" spans="7:7" x14ac:dyDescent="0.2">
      <c r="G5561" s="261"/>
    </row>
    <row r="5562" spans="7:7" x14ac:dyDescent="0.2">
      <c r="G5562" s="261"/>
    </row>
    <row r="5563" spans="7:7" x14ac:dyDescent="0.2">
      <c r="G5563" s="261"/>
    </row>
    <row r="5564" spans="7:7" x14ac:dyDescent="0.2">
      <c r="G5564" s="261"/>
    </row>
    <row r="5565" spans="7:7" x14ac:dyDescent="0.2">
      <c r="G5565" s="261"/>
    </row>
    <row r="5566" spans="7:7" x14ac:dyDescent="0.2">
      <c r="G5566" s="261"/>
    </row>
    <row r="5567" spans="7:7" x14ac:dyDescent="0.2">
      <c r="G5567" s="261"/>
    </row>
    <row r="5568" spans="7:7" x14ac:dyDescent="0.2">
      <c r="G5568" s="261"/>
    </row>
    <row r="5569" spans="7:7" x14ac:dyDescent="0.2">
      <c r="G5569" s="261"/>
    </row>
    <row r="5570" spans="7:7" x14ac:dyDescent="0.2">
      <c r="G5570" s="261"/>
    </row>
    <row r="5571" spans="7:7" x14ac:dyDescent="0.2">
      <c r="G5571" s="261"/>
    </row>
    <row r="5572" spans="7:7" x14ac:dyDescent="0.2">
      <c r="G5572" s="261"/>
    </row>
    <row r="5573" spans="7:7" x14ac:dyDescent="0.2">
      <c r="G5573" s="261"/>
    </row>
    <row r="5574" spans="7:7" x14ac:dyDescent="0.2">
      <c r="G5574" s="261"/>
    </row>
    <row r="5575" spans="7:7" x14ac:dyDescent="0.2">
      <c r="G5575" s="261"/>
    </row>
    <row r="5576" spans="7:7" x14ac:dyDescent="0.2">
      <c r="G5576" s="261"/>
    </row>
    <row r="5577" spans="7:7" x14ac:dyDescent="0.2">
      <c r="G5577" s="261"/>
    </row>
    <row r="5578" spans="7:7" x14ac:dyDescent="0.2">
      <c r="G5578" s="261"/>
    </row>
    <row r="5579" spans="7:7" x14ac:dyDescent="0.2">
      <c r="G5579" s="261"/>
    </row>
    <row r="5580" spans="7:7" x14ac:dyDescent="0.2">
      <c r="G5580" s="261"/>
    </row>
    <row r="5581" spans="7:7" x14ac:dyDescent="0.2">
      <c r="G5581" s="261"/>
    </row>
    <row r="5582" spans="7:7" x14ac:dyDescent="0.2">
      <c r="G5582" s="261"/>
    </row>
    <row r="5583" spans="7:7" x14ac:dyDescent="0.2">
      <c r="G5583" s="261"/>
    </row>
    <row r="5584" spans="7:7" x14ac:dyDescent="0.2">
      <c r="G5584" s="261"/>
    </row>
    <row r="5585" spans="7:7" x14ac:dyDescent="0.2">
      <c r="G5585" s="261"/>
    </row>
    <row r="5586" spans="7:7" x14ac:dyDescent="0.2">
      <c r="G5586" s="261"/>
    </row>
    <row r="5587" spans="7:7" x14ac:dyDescent="0.2">
      <c r="G5587" s="261"/>
    </row>
    <row r="5588" spans="7:7" x14ac:dyDescent="0.2">
      <c r="G5588" s="261"/>
    </row>
    <row r="5589" spans="7:7" x14ac:dyDescent="0.2">
      <c r="G5589" s="261"/>
    </row>
    <row r="5590" spans="7:7" x14ac:dyDescent="0.2">
      <c r="G5590" s="261"/>
    </row>
    <row r="5591" spans="7:7" x14ac:dyDescent="0.2">
      <c r="G5591" s="261"/>
    </row>
    <row r="5592" spans="7:7" x14ac:dyDescent="0.2">
      <c r="G5592" s="261"/>
    </row>
    <row r="5593" spans="7:7" x14ac:dyDescent="0.2">
      <c r="G5593" s="261"/>
    </row>
    <row r="5594" spans="7:7" x14ac:dyDescent="0.2">
      <c r="G5594" s="261"/>
    </row>
    <row r="5595" spans="7:7" x14ac:dyDescent="0.2">
      <c r="G5595" s="261"/>
    </row>
    <row r="5596" spans="7:7" x14ac:dyDescent="0.2">
      <c r="G5596" s="261"/>
    </row>
    <row r="5597" spans="7:7" x14ac:dyDescent="0.2">
      <c r="G5597" s="261"/>
    </row>
    <row r="5598" spans="7:7" x14ac:dyDescent="0.2">
      <c r="G5598" s="261"/>
    </row>
    <row r="5599" spans="7:7" x14ac:dyDescent="0.2">
      <c r="G5599" s="261"/>
    </row>
    <row r="5600" spans="7:7" x14ac:dyDescent="0.2">
      <c r="G5600" s="261"/>
    </row>
    <row r="5601" spans="7:7" x14ac:dyDescent="0.2">
      <c r="G5601" s="261"/>
    </row>
    <row r="5602" spans="7:7" x14ac:dyDescent="0.2">
      <c r="G5602" s="261"/>
    </row>
    <row r="5603" spans="7:7" x14ac:dyDescent="0.2">
      <c r="G5603" s="261"/>
    </row>
    <row r="5604" spans="7:7" x14ac:dyDescent="0.2">
      <c r="G5604" s="261"/>
    </row>
    <row r="5605" spans="7:7" x14ac:dyDescent="0.2">
      <c r="G5605" s="261"/>
    </row>
    <row r="5606" spans="7:7" x14ac:dyDescent="0.2">
      <c r="G5606" s="261"/>
    </row>
    <row r="5607" spans="7:7" x14ac:dyDescent="0.2">
      <c r="G5607" s="261"/>
    </row>
    <row r="5608" spans="7:7" x14ac:dyDescent="0.2">
      <c r="G5608" s="261"/>
    </row>
    <row r="5609" spans="7:7" x14ac:dyDescent="0.2">
      <c r="G5609" s="261"/>
    </row>
    <row r="5610" spans="7:7" x14ac:dyDescent="0.2">
      <c r="G5610" s="261"/>
    </row>
    <row r="5611" spans="7:7" x14ac:dyDescent="0.2">
      <c r="G5611" s="261"/>
    </row>
    <row r="5612" spans="7:7" x14ac:dyDescent="0.2">
      <c r="G5612" s="261"/>
    </row>
    <row r="5613" spans="7:7" x14ac:dyDescent="0.2">
      <c r="G5613" s="261"/>
    </row>
    <row r="5614" spans="7:7" x14ac:dyDescent="0.2">
      <c r="G5614" s="261"/>
    </row>
    <row r="5615" spans="7:7" x14ac:dyDescent="0.2">
      <c r="G5615" s="261"/>
    </row>
    <row r="5616" spans="7:7" x14ac:dyDescent="0.2">
      <c r="G5616" s="261"/>
    </row>
    <row r="5617" spans="7:7" x14ac:dyDescent="0.2">
      <c r="G5617" s="261"/>
    </row>
    <row r="5618" spans="7:7" x14ac:dyDescent="0.2">
      <c r="G5618" s="261"/>
    </row>
    <row r="5619" spans="7:7" x14ac:dyDescent="0.2">
      <c r="G5619" s="261"/>
    </row>
    <row r="5620" spans="7:7" x14ac:dyDescent="0.2">
      <c r="G5620" s="261"/>
    </row>
    <row r="5621" spans="7:7" x14ac:dyDescent="0.2">
      <c r="G5621" s="261"/>
    </row>
    <row r="5622" spans="7:7" x14ac:dyDescent="0.2">
      <c r="G5622" s="261"/>
    </row>
    <row r="5623" spans="7:7" x14ac:dyDescent="0.2">
      <c r="G5623" s="261"/>
    </row>
    <row r="5624" spans="7:7" x14ac:dyDescent="0.2">
      <c r="G5624" s="261"/>
    </row>
    <row r="5625" spans="7:7" x14ac:dyDescent="0.2">
      <c r="G5625" s="261"/>
    </row>
    <row r="5626" spans="7:7" x14ac:dyDescent="0.2">
      <c r="G5626" s="261"/>
    </row>
    <row r="5627" spans="7:7" x14ac:dyDescent="0.2">
      <c r="G5627" s="261"/>
    </row>
    <row r="5628" spans="7:7" x14ac:dyDescent="0.2">
      <c r="G5628" s="261"/>
    </row>
    <row r="5629" spans="7:7" x14ac:dyDescent="0.2">
      <c r="G5629" s="261"/>
    </row>
    <row r="5630" spans="7:7" x14ac:dyDescent="0.2">
      <c r="G5630" s="261"/>
    </row>
    <row r="5631" spans="7:7" x14ac:dyDescent="0.2">
      <c r="G5631" s="261"/>
    </row>
    <row r="5632" spans="7:7" x14ac:dyDescent="0.2">
      <c r="G5632" s="261"/>
    </row>
    <row r="5633" spans="7:7" x14ac:dyDescent="0.2">
      <c r="G5633" s="261"/>
    </row>
    <row r="5634" spans="7:7" x14ac:dyDescent="0.2">
      <c r="G5634" s="261"/>
    </row>
    <row r="5635" spans="7:7" x14ac:dyDescent="0.2">
      <c r="G5635" s="261"/>
    </row>
    <row r="5636" spans="7:7" x14ac:dyDescent="0.2">
      <c r="G5636" s="261"/>
    </row>
    <row r="5637" spans="7:7" x14ac:dyDescent="0.2">
      <c r="G5637" s="261"/>
    </row>
    <row r="5638" spans="7:7" x14ac:dyDescent="0.2">
      <c r="G5638" s="261"/>
    </row>
    <row r="5639" spans="7:7" x14ac:dyDescent="0.2">
      <c r="G5639" s="261"/>
    </row>
    <row r="5640" spans="7:7" x14ac:dyDescent="0.2">
      <c r="G5640" s="261"/>
    </row>
    <row r="5641" spans="7:7" x14ac:dyDescent="0.2">
      <c r="G5641" s="261"/>
    </row>
    <row r="5642" spans="7:7" x14ac:dyDescent="0.2">
      <c r="G5642" s="261"/>
    </row>
    <row r="5643" spans="7:7" x14ac:dyDescent="0.2">
      <c r="G5643" s="261"/>
    </row>
    <row r="5644" spans="7:7" x14ac:dyDescent="0.2">
      <c r="G5644" s="261"/>
    </row>
    <row r="5645" spans="7:7" x14ac:dyDescent="0.2">
      <c r="G5645" s="261"/>
    </row>
    <row r="5646" spans="7:7" x14ac:dyDescent="0.2">
      <c r="G5646" s="261"/>
    </row>
    <row r="5647" spans="7:7" x14ac:dyDescent="0.2">
      <c r="G5647" s="261"/>
    </row>
    <row r="5648" spans="7:7" x14ac:dyDescent="0.2">
      <c r="G5648" s="261"/>
    </row>
    <row r="5649" spans="7:7" x14ac:dyDescent="0.2">
      <c r="G5649" s="261"/>
    </row>
    <row r="5650" spans="7:7" x14ac:dyDescent="0.2">
      <c r="G5650" s="261"/>
    </row>
    <row r="5651" spans="7:7" x14ac:dyDescent="0.2">
      <c r="G5651" s="261"/>
    </row>
    <row r="5652" spans="7:7" x14ac:dyDescent="0.2">
      <c r="G5652" s="261"/>
    </row>
    <row r="5653" spans="7:7" x14ac:dyDescent="0.2">
      <c r="G5653" s="261"/>
    </row>
    <row r="5654" spans="7:7" x14ac:dyDescent="0.2">
      <c r="G5654" s="261"/>
    </row>
    <row r="5655" spans="7:7" x14ac:dyDescent="0.2">
      <c r="G5655" s="261"/>
    </row>
    <row r="5656" spans="7:7" x14ac:dyDescent="0.2">
      <c r="G5656" s="261"/>
    </row>
    <row r="5657" spans="7:7" x14ac:dyDescent="0.2">
      <c r="G5657" s="261"/>
    </row>
    <row r="5658" spans="7:7" x14ac:dyDescent="0.2">
      <c r="G5658" s="261"/>
    </row>
    <row r="5659" spans="7:7" x14ac:dyDescent="0.2">
      <c r="G5659" s="261"/>
    </row>
    <row r="5660" spans="7:7" x14ac:dyDescent="0.2">
      <c r="G5660" s="261"/>
    </row>
    <row r="5661" spans="7:7" x14ac:dyDescent="0.2">
      <c r="G5661" s="261"/>
    </row>
    <row r="5662" spans="7:7" x14ac:dyDescent="0.2">
      <c r="G5662" s="261"/>
    </row>
    <row r="5663" spans="7:7" x14ac:dyDescent="0.2">
      <c r="G5663" s="261"/>
    </row>
    <row r="5664" spans="7:7" x14ac:dyDescent="0.2">
      <c r="G5664" s="261"/>
    </row>
    <row r="5665" spans="7:7" x14ac:dyDescent="0.2">
      <c r="G5665" s="261"/>
    </row>
    <row r="5666" spans="7:7" x14ac:dyDescent="0.2">
      <c r="G5666" s="261"/>
    </row>
    <row r="5667" spans="7:7" x14ac:dyDescent="0.2">
      <c r="G5667" s="261"/>
    </row>
    <row r="5668" spans="7:7" x14ac:dyDescent="0.2">
      <c r="G5668" s="261"/>
    </row>
    <row r="5669" spans="7:7" x14ac:dyDescent="0.2">
      <c r="G5669" s="261"/>
    </row>
    <row r="5670" spans="7:7" x14ac:dyDescent="0.2">
      <c r="G5670" s="261"/>
    </row>
    <row r="5671" spans="7:7" x14ac:dyDescent="0.2">
      <c r="G5671" s="261"/>
    </row>
    <row r="5672" spans="7:7" x14ac:dyDescent="0.2">
      <c r="G5672" s="261"/>
    </row>
    <row r="5673" spans="7:7" x14ac:dyDescent="0.2">
      <c r="G5673" s="261"/>
    </row>
    <row r="5674" spans="7:7" x14ac:dyDescent="0.2">
      <c r="G5674" s="261"/>
    </row>
    <row r="5675" spans="7:7" x14ac:dyDescent="0.2">
      <c r="G5675" s="261"/>
    </row>
    <row r="5676" spans="7:7" x14ac:dyDescent="0.2">
      <c r="G5676" s="261"/>
    </row>
    <row r="5677" spans="7:7" x14ac:dyDescent="0.2">
      <c r="G5677" s="261"/>
    </row>
    <row r="5678" spans="7:7" x14ac:dyDescent="0.2">
      <c r="G5678" s="261"/>
    </row>
    <row r="5679" spans="7:7" x14ac:dyDescent="0.2">
      <c r="G5679" s="261"/>
    </row>
    <row r="5680" spans="7:7" x14ac:dyDescent="0.2">
      <c r="G5680" s="261"/>
    </row>
    <row r="5681" spans="7:7" x14ac:dyDescent="0.2">
      <c r="G5681" s="261"/>
    </row>
    <row r="5682" spans="7:7" x14ac:dyDescent="0.2">
      <c r="G5682" s="261"/>
    </row>
    <row r="5683" spans="7:7" x14ac:dyDescent="0.2">
      <c r="G5683" s="261"/>
    </row>
    <row r="5684" spans="7:7" x14ac:dyDescent="0.2">
      <c r="G5684" s="261"/>
    </row>
    <row r="5685" spans="7:7" x14ac:dyDescent="0.2">
      <c r="G5685" s="261"/>
    </row>
    <row r="5686" spans="7:7" x14ac:dyDescent="0.2">
      <c r="G5686" s="261"/>
    </row>
    <row r="5687" spans="7:7" x14ac:dyDescent="0.2">
      <c r="G5687" s="261"/>
    </row>
    <row r="5688" spans="7:7" x14ac:dyDescent="0.2">
      <c r="G5688" s="261"/>
    </row>
    <row r="5689" spans="7:7" x14ac:dyDescent="0.2">
      <c r="G5689" s="261"/>
    </row>
    <row r="5690" spans="7:7" x14ac:dyDescent="0.2">
      <c r="G5690" s="261"/>
    </row>
    <row r="5691" spans="7:7" x14ac:dyDescent="0.2">
      <c r="G5691" s="261"/>
    </row>
    <row r="5692" spans="7:7" x14ac:dyDescent="0.2">
      <c r="G5692" s="261"/>
    </row>
    <row r="5693" spans="7:7" x14ac:dyDescent="0.2">
      <c r="G5693" s="261"/>
    </row>
    <row r="5694" spans="7:7" x14ac:dyDescent="0.2">
      <c r="G5694" s="261"/>
    </row>
    <row r="5695" spans="7:7" x14ac:dyDescent="0.2">
      <c r="G5695" s="261"/>
    </row>
    <row r="5696" spans="7:7" x14ac:dyDescent="0.2">
      <c r="G5696" s="261"/>
    </row>
    <row r="5697" spans="7:7" x14ac:dyDescent="0.2">
      <c r="G5697" s="261"/>
    </row>
    <row r="5698" spans="7:7" x14ac:dyDescent="0.2">
      <c r="G5698" s="261"/>
    </row>
    <row r="5699" spans="7:7" x14ac:dyDescent="0.2">
      <c r="G5699" s="261"/>
    </row>
    <row r="5700" spans="7:7" x14ac:dyDescent="0.2">
      <c r="G5700" s="261"/>
    </row>
    <row r="5701" spans="7:7" x14ac:dyDescent="0.2">
      <c r="G5701" s="261"/>
    </row>
    <row r="5702" spans="7:7" x14ac:dyDescent="0.2">
      <c r="G5702" s="261"/>
    </row>
    <row r="5703" spans="7:7" x14ac:dyDescent="0.2">
      <c r="G5703" s="261"/>
    </row>
    <row r="5704" spans="7:7" x14ac:dyDescent="0.2">
      <c r="G5704" s="261"/>
    </row>
    <row r="5705" spans="7:7" x14ac:dyDescent="0.2">
      <c r="G5705" s="261"/>
    </row>
    <row r="5706" spans="7:7" x14ac:dyDescent="0.2">
      <c r="G5706" s="261"/>
    </row>
    <row r="5707" spans="7:7" x14ac:dyDescent="0.2">
      <c r="G5707" s="261"/>
    </row>
    <row r="5708" spans="7:7" x14ac:dyDescent="0.2">
      <c r="G5708" s="261"/>
    </row>
    <row r="5709" spans="7:7" x14ac:dyDescent="0.2">
      <c r="G5709" s="261"/>
    </row>
    <row r="5710" spans="7:7" x14ac:dyDescent="0.2">
      <c r="G5710" s="261"/>
    </row>
    <row r="5711" spans="7:7" x14ac:dyDescent="0.2">
      <c r="G5711" s="261"/>
    </row>
    <row r="5712" spans="7:7" x14ac:dyDescent="0.2">
      <c r="G5712" s="261"/>
    </row>
    <row r="5713" spans="7:7" x14ac:dyDescent="0.2">
      <c r="G5713" s="261"/>
    </row>
    <row r="5714" spans="7:7" x14ac:dyDescent="0.2">
      <c r="G5714" s="261"/>
    </row>
    <row r="5715" spans="7:7" x14ac:dyDescent="0.2">
      <c r="G5715" s="261"/>
    </row>
    <row r="5716" spans="7:7" x14ac:dyDescent="0.2">
      <c r="G5716" s="261"/>
    </row>
    <row r="5717" spans="7:7" x14ac:dyDescent="0.2">
      <c r="G5717" s="261"/>
    </row>
    <row r="5718" spans="7:7" x14ac:dyDescent="0.2">
      <c r="G5718" s="261"/>
    </row>
    <row r="5719" spans="7:7" x14ac:dyDescent="0.2">
      <c r="G5719" s="261"/>
    </row>
    <row r="5720" spans="7:7" x14ac:dyDescent="0.2">
      <c r="G5720" s="261"/>
    </row>
    <row r="5721" spans="7:7" x14ac:dyDescent="0.2">
      <c r="G5721" s="261"/>
    </row>
    <row r="5722" spans="7:7" x14ac:dyDescent="0.2">
      <c r="G5722" s="261"/>
    </row>
    <row r="5723" spans="7:7" x14ac:dyDescent="0.2">
      <c r="G5723" s="261"/>
    </row>
    <row r="5724" spans="7:7" x14ac:dyDescent="0.2">
      <c r="G5724" s="261"/>
    </row>
    <row r="5725" spans="7:7" x14ac:dyDescent="0.2">
      <c r="G5725" s="261"/>
    </row>
    <row r="5726" spans="7:7" x14ac:dyDescent="0.2">
      <c r="G5726" s="261"/>
    </row>
    <row r="5727" spans="7:7" x14ac:dyDescent="0.2">
      <c r="G5727" s="261"/>
    </row>
    <row r="5728" spans="7:7" x14ac:dyDescent="0.2">
      <c r="G5728" s="261"/>
    </row>
    <row r="5729" spans="7:7" x14ac:dyDescent="0.2">
      <c r="G5729" s="261"/>
    </row>
    <row r="5730" spans="7:7" x14ac:dyDescent="0.2">
      <c r="G5730" s="261"/>
    </row>
    <row r="5731" spans="7:7" x14ac:dyDescent="0.2">
      <c r="G5731" s="261"/>
    </row>
    <row r="5732" spans="7:7" x14ac:dyDescent="0.2">
      <c r="G5732" s="261"/>
    </row>
    <row r="5733" spans="7:7" x14ac:dyDescent="0.2">
      <c r="G5733" s="261"/>
    </row>
    <row r="5734" spans="7:7" x14ac:dyDescent="0.2">
      <c r="G5734" s="261"/>
    </row>
    <row r="5735" spans="7:7" x14ac:dyDescent="0.2">
      <c r="G5735" s="261"/>
    </row>
    <row r="5736" spans="7:7" x14ac:dyDescent="0.2">
      <c r="G5736" s="261"/>
    </row>
    <row r="5737" spans="7:7" x14ac:dyDescent="0.2">
      <c r="G5737" s="261"/>
    </row>
    <row r="5738" spans="7:7" x14ac:dyDescent="0.2">
      <c r="G5738" s="261"/>
    </row>
    <row r="5739" spans="7:7" x14ac:dyDescent="0.2">
      <c r="G5739" s="261"/>
    </row>
    <row r="5740" spans="7:7" x14ac:dyDescent="0.2">
      <c r="G5740" s="261"/>
    </row>
    <row r="5741" spans="7:7" x14ac:dyDescent="0.2">
      <c r="G5741" s="261"/>
    </row>
    <row r="5742" spans="7:7" x14ac:dyDescent="0.2">
      <c r="G5742" s="261"/>
    </row>
    <row r="5743" spans="7:7" x14ac:dyDescent="0.2">
      <c r="G5743" s="261"/>
    </row>
    <row r="5744" spans="7:7" x14ac:dyDescent="0.2">
      <c r="G5744" s="261"/>
    </row>
    <row r="5745" spans="7:7" x14ac:dyDescent="0.2">
      <c r="G5745" s="261"/>
    </row>
    <row r="5746" spans="7:7" x14ac:dyDescent="0.2">
      <c r="G5746" s="261"/>
    </row>
    <row r="5747" spans="7:7" x14ac:dyDescent="0.2">
      <c r="G5747" s="261"/>
    </row>
    <row r="5748" spans="7:7" x14ac:dyDescent="0.2">
      <c r="G5748" s="261"/>
    </row>
    <row r="5749" spans="7:7" x14ac:dyDescent="0.2">
      <c r="G5749" s="261"/>
    </row>
    <row r="5750" spans="7:7" x14ac:dyDescent="0.2">
      <c r="G5750" s="261"/>
    </row>
    <row r="5751" spans="7:7" x14ac:dyDescent="0.2">
      <c r="G5751" s="261"/>
    </row>
    <row r="5752" spans="7:7" x14ac:dyDescent="0.2">
      <c r="G5752" s="261"/>
    </row>
    <row r="5753" spans="7:7" x14ac:dyDescent="0.2">
      <c r="G5753" s="261"/>
    </row>
    <row r="5754" spans="7:7" x14ac:dyDescent="0.2">
      <c r="G5754" s="261"/>
    </row>
    <row r="5755" spans="7:7" x14ac:dyDescent="0.2">
      <c r="G5755" s="261"/>
    </row>
    <row r="5756" spans="7:7" x14ac:dyDescent="0.2">
      <c r="G5756" s="261"/>
    </row>
    <row r="5757" spans="7:7" x14ac:dyDescent="0.2">
      <c r="G5757" s="261"/>
    </row>
    <row r="5758" spans="7:7" x14ac:dyDescent="0.2">
      <c r="G5758" s="261"/>
    </row>
    <row r="5759" spans="7:7" x14ac:dyDescent="0.2">
      <c r="G5759" s="261"/>
    </row>
    <row r="5760" spans="7:7" x14ac:dyDescent="0.2">
      <c r="G5760" s="261"/>
    </row>
    <row r="5761" spans="7:7" x14ac:dyDescent="0.2">
      <c r="G5761" s="261"/>
    </row>
    <row r="5762" spans="7:7" x14ac:dyDescent="0.2">
      <c r="G5762" s="261"/>
    </row>
    <row r="5763" spans="7:7" x14ac:dyDescent="0.2">
      <c r="G5763" s="261"/>
    </row>
    <row r="5764" spans="7:7" x14ac:dyDescent="0.2">
      <c r="G5764" s="261"/>
    </row>
    <row r="5765" spans="7:7" x14ac:dyDescent="0.2">
      <c r="G5765" s="261"/>
    </row>
    <row r="5766" spans="7:7" x14ac:dyDescent="0.2">
      <c r="G5766" s="261"/>
    </row>
    <row r="5767" spans="7:7" x14ac:dyDescent="0.2">
      <c r="G5767" s="261"/>
    </row>
    <row r="5768" spans="7:7" x14ac:dyDescent="0.2">
      <c r="G5768" s="261"/>
    </row>
    <row r="5769" spans="7:7" x14ac:dyDescent="0.2">
      <c r="G5769" s="261"/>
    </row>
    <row r="5770" spans="7:7" x14ac:dyDescent="0.2">
      <c r="G5770" s="261"/>
    </row>
    <row r="5771" spans="7:7" x14ac:dyDescent="0.2">
      <c r="G5771" s="261"/>
    </row>
    <row r="5772" spans="7:7" x14ac:dyDescent="0.2">
      <c r="G5772" s="261"/>
    </row>
    <row r="5773" spans="7:7" x14ac:dyDescent="0.2">
      <c r="G5773" s="261"/>
    </row>
    <row r="5774" spans="7:7" x14ac:dyDescent="0.2">
      <c r="G5774" s="261"/>
    </row>
    <row r="5775" spans="7:7" x14ac:dyDescent="0.2">
      <c r="G5775" s="261"/>
    </row>
    <row r="5776" spans="7:7" x14ac:dyDescent="0.2">
      <c r="G5776" s="261"/>
    </row>
    <row r="5777" spans="7:7" x14ac:dyDescent="0.2">
      <c r="G5777" s="261"/>
    </row>
    <row r="5778" spans="7:7" x14ac:dyDescent="0.2">
      <c r="G5778" s="261"/>
    </row>
    <row r="5779" spans="7:7" x14ac:dyDescent="0.2">
      <c r="G5779" s="261"/>
    </row>
    <row r="5780" spans="7:7" x14ac:dyDescent="0.2">
      <c r="G5780" s="261"/>
    </row>
    <row r="5781" spans="7:7" x14ac:dyDescent="0.2">
      <c r="G5781" s="261"/>
    </row>
    <row r="5782" spans="7:7" x14ac:dyDescent="0.2">
      <c r="G5782" s="261"/>
    </row>
    <row r="5783" spans="7:7" x14ac:dyDescent="0.2">
      <c r="G5783" s="261"/>
    </row>
    <row r="5784" spans="7:7" x14ac:dyDescent="0.2">
      <c r="G5784" s="261"/>
    </row>
    <row r="5785" spans="7:7" x14ac:dyDescent="0.2">
      <c r="G5785" s="261"/>
    </row>
    <row r="5786" spans="7:7" x14ac:dyDescent="0.2">
      <c r="G5786" s="261"/>
    </row>
    <row r="5787" spans="7:7" x14ac:dyDescent="0.2">
      <c r="G5787" s="261"/>
    </row>
    <row r="5788" spans="7:7" x14ac:dyDescent="0.2">
      <c r="G5788" s="261"/>
    </row>
    <row r="5789" spans="7:7" x14ac:dyDescent="0.2">
      <c r="G5789" s="261"/>
    </row>
    <row r="5790" spans="7:7" x14ac:dyDescent="0.2">
      <c r="G5790" s="261"/>
    </row>
    <row r="5791" spans="7:7" x14ac:dyDescent="0.2">
      <c r="G5791" s="261"/>
    </row>
    <row r="5792" spans="7:7" x14ac:dyDescent="0.2">
      <c r="G5792" s="261"/>
    </row>
    <row r="5793" spans="7:7" x14ac:dyDescent="0.2">
      <c r="G5793" s="261"/>
    </row>
    <row r="5794" spans="7:7" x14ac:dyDescent="0.2">
      <c r="G5794" s="261"/>
    </row>
    <row r="5795" spans="7:7" x14ac:dyDescent="0.2">
      <c r="G5795" s="261"/>
    </row>
    <row r="5796" spans="7:7" x14ac:dyDescent="0.2">
      <c r="G5796" s="261"/>
    </row>
    <row r="5797" spans="7:7" x14ac:dyDescent="0.2">
      <c r="G5797" s="261"/>
    </row>
    <row r="5798" spans="7:7" x14ac:dyDescent="0.2">
      <c r="G5798" s="261"/>
    </row>
    <row r="5799" spans="7:7" x14ac:dyDescent="0.2">
      <c r="G5799" s="261"/>
    </row>
    <row r="5800" spans="7:7" x14ac:dyDescent="0.2">
      <c r="G5800" s="261"/>
    </row>
    <row r="5801" spans="7:7" x14ac:dyDescent="0.2">
      <c r="G5801" s="261"/>
    </row>
    <row r="5802" spans="7:7" x14ac:dyDescent="0.2">
      <c r="G5802" s="261"/>
    </row>
    <row r="5803" spans="7:7" x14ac:dyDescent="0.2">
      <c r="G5803" s="261"/>
    </row>
    <row r="5804" spans="7:7" x14ac:dyDescent="0.2">
      <c r="G5804" s="261"/>
    </row>
    <row r="5805" spans="7:7" x14ac:dyDescent="0.2">
      <c r="G5805" s="261"/>
    </row>
    <row r="5806" spans="7:7" x14ac:dyDescent="0.2">
      <c r="G5806" s="261"/>
    </row>
    <row r="5807" spans="7:7" x14ac:dyDescent="0.2">
      <c r="G5807" s="261"/>
    </row>
    <row r="5808" spans="7:7" x14ac:dyDescent="0.2">
      <c r="G5808" s="261"/>
    </row>
    <row r="5809" spans="7:7" x14ac:dyDescent="0.2">
      <c r="G5809" s="261"/>
    </row>
    <row r="5810" spans="7:7" x14ac:dyDescent="0.2">
      <c r="G5810" s="261"/>
    </row>
    <row r="5811" spans="7:7" x14ac:dyDescent="0.2">
      <c r="G5811" s="261"/>
    </row>
    <row r="5812" spans="7:7" x14ac:dyDescent="0.2">
      <c r="G5812" s="261"/>
    </row>
    <row r="5813" spans="7:7" x14ac:dyDescent="0.2">
      <c r="G5813" s="261"/>
    </row>
    <row r="5814" spans="7:7" x14ac:dyDescent="0.2">
      <c r="G5814" s="261"/>
    </row>
    <row r="5815" spans="7:7" x14ac:dyDescent="0.2">
      <c r="G5815" s="261"/>
    </row>
    <row r="5816" spans="7:7" x14ac:dyDescent="0.2">
      <c r="G5816" s="261"/>
    </row>
    <row r="5817" spans="7:7" x14ac:dyDescent="0.2">
      <c r="G5817" s="261"/>
    </row>
    <row r="5818" spans="7:7" x14ac:dyDescent="0.2">
      <c r="G5818" s="261"/>
    </row>
    <row r="5819" spans="7:7" x14ac:dyDescent="0.2">
      <c r="G5819" s="261"/>
    </row>
    <row r="5820" spans="7:7" x14ac:dyDescent="0.2">
      <c r="G5820" s="261"/>
    </row>
    <row r="5821" spans="7:7" x14ac:dyDescent="0.2">
      <c r="G5821" s="261"/>
    </row>
    <row r="5822" spans="7:7" x14ac:dyDescent="0.2">
      <c r="G5822" s="261"/>
    </row>
    <row r="5823" spans="7:7" x14ac:dyDescent="0.2">
      <c r="G5823" s="261"/>
    </row>
    <row r="5824" spans="7:7" x14ac:dyDescent="0.2">
      <c r="G5824" s="261"/>
    </row>
    <row r="5825" spans="7:7" x14ac:dyDescent="0.2">
      <c r="G5825" s="261"/>
    </row>
    <row r="5826" spans="7:7" x14ac:dyDescent="0.2">
      <c r="G5826" s="261"/>
    </row>
    <row r="5827" spans="7:7" x14ac:dyDescent="0.2">
      <c r="G5827" s="261"/>
    </row>
    <row r="5828" spans="7:7" x14ac:dyDescent="0.2">
      <c r="G5828" s="261"/>
    </row>
    <row r="5829" spans="7:7" x14ac:dyDescent="0.2">
      <c r="G5829" s="261"/>
    </row>
    <row r="5830" spans="7:7" x14ac:dyDescent="0.2">
      <c r="G5830" s="261"/>
    </row>
    <row r="5831" spans="7:7" x14ac:dyDescent="0.2">
      <c r="G5831" s="261"/>
    </row>
    <row r="5832" spans="7:7" x14ac:dyDescent="0.2">
      <c r="G5832" s="261"/>
    </row>
    <row r="5833" spans="7:7" x14ac:dyDescent="0.2">
      <c r="G5833" s="261"/>
    </row>
    <row r="5834" spans="7:7" x14ac:dyDescent="0.2">
      <c r="G5834" s="261"/>
    </row>
    <row r="5835" spans="7:7" x14ac:dyDescent="0.2">
      <c r="G5835" s="261"/>
    </row>
    <row r="5836" spans="7:7" x14ac:dyDescent="0.2">
      <c r="G5836" s="261"/>
    </row>
    <row r="5837" spans="7:7" x14ac:dyDescent="0.2">
      <c r="G5837" s="261"/>
    </row>
    <row r="5838" spans="7:7" x14ac:dyDescent="0.2">
      <c r="G5838" s="261"/>
    </row>
    <row r="5839" spans="7:7" x14ac:dyDescent="0.2">
      <c r="G5839" s="261"/>
    </row>
    <row r="5840" spans="7:7" x14ac:dyDescent="0.2">
      <c r="G5840" s="261"/>
    </row>
    <row r="5841" spans="7:7" x14ac:dyDescent="0.2">
      <c r="G5841" s="261"/>
    </row>
    <row r="5842" spans="7:7" x14ac:dyDescent="0.2">
      <c r="G5842" s="261"/>
    </row>
    <row r="5843" spans="7:7" x14ac:dyDescent="0.2">
      <c r="G5843" s="261"/>
    </row>
    <row r="5844" spans="7:7" x14ac:dyDescent="0.2">
      <c r="G5844" s="261"/>
    </row>
    <row r="5845" spans="7:7" x14ac:dyDescent="0.2">
      <c r="G5845" s="261"/>
    </row>
    <row r="5846" spans="7:7" x14ac:dyDescent="0.2">
      <c r="G5846" s="261"/>
    </row>
    <row r="5847" spans="7:7" x14ac:dyDescent="0.2">
      <c r="G5847" s="261"/>
    </row>
    <row r="5848" spans="7:7" x14ac:dyDescent="0.2">
      <c r="G5848" s="261"/>
    </row>
    <row r="5849" spans="7:7" x14ac:dyDescent="0.2">
      <c r="G5849" s="261"/>
    </row>
    <row r="5850" spans="7:7" x14ac:dyDescent="0.2">
      <c r="G5850" s="261"/>
    </row>
    <row r="5851" spans="7:7" x14ac:dyDescent="0.2">
      <c r="G5851" s="261"/>
    </row>
    <row r="5852" spans="7:7" x14ac:dyDescent="0.2">
      <c r="G5852" s="261"/>
    </row>
    <row r="5853" spans="7:7" x14ac:dyDescent="0.2">
      <c r="G5853" s="261"/>
    </row>
    <row r="5854" spans="7:7" x14ac:dyDescent="0.2">
      <c r="G5854" s="261"/>
    </row>
    <row r="5855" spans="7:7" x14ac:dyDescent="0.2">
      <c r="G5855" s="261"/>
    </row>
    <row r="5856" spans="7:7" x14ac:dyDescent="0.2">
      <c r="G5856" s="261"/>
    </row>
    <row r="5857" spans="7:7" x14ac:dyDescent="0.2">
      <c r="G5857" s="261"/>
    </row>
    <row r="5858" spans="7:7" x14ac:dyDescent="0.2">
      <c r="G5858" s="261"/>
    </row>
    <row r="5859" spans="7:7" x14ac:dyDescent="0.2">
      <c r="G5859" s="261"/>
    </row>
    <row r="5860" spans="7:7" x14ac:dyDescent="0.2">
      <c r="G5860" s="261"/>
    </row>
    <row r="5861" spans="7:7" x14ac:dyDescent="0.2">
      <c r="G5861" s="261"/>
    </row>
    <row r="5862" spans="7:7" x14ac:dyDescent="0.2">
      <c r="G5862" s="261"/>
    </row>
    <row r="5863" spans="7:7" x14ac:dyDescent="0.2">
      <c r="G5863" s="261"/>
    </row>
    <row r="5864" spans="7:7" x14ac:dyDescent="0.2">
      <c r="G5864" s="261"/>
    </row>
    <row r="5865" spans="7:7" x14ac:dyDescent="0.2">
      <c r="G5865" s="261"/>
    </row>
    <row r="5866" spans="7:7" x14ac:dyDescent="0.2">
      <c r="G5866" s="261"/>
    </row>
    <row r="5867" spans="7:7" x14ac:dyDescent="0.2">
      <c r="G5867" s="261"/>
    </row>
    <row r="5868" spans="7:7" x14ac:dyDescent="0.2">
      <c r="G5868" s="261"/>
    </row>
    <row r="5869" spans="7:7" x14ac:dyDescent="0.2">
      <c r="G5869" s="261"/>
    </row>
    <row r="5870" spans="7:7" x14ac:dyDescent="0.2">
      <c r="G5870" s="261"/>
    </row>
    <row r="5871" spans="7:7" x14ac:dyDescent="0.2">
      <c r="G5871" s="261"/>
    </row>
    <row r="5872" spans="7:7" x14ac:dyDescent="0.2">
      <c r="G5872" s="261"/>
    </row>
    <row r="5873" spans="7:7" x14ac:dyDescent="0.2">
      <c r="G5873" s="261"/>
    </row>
    <row r="5874" spans="7:7" x14ac:dyDescent="0.2">
      <c r="G5874" s="261"/>
    </row>
    <row r="5875" spans="7:7" x14ac:dyDescent="0.2">
      <c r="G5875" s="261"/>
    </row>
    <row r="5876" spans="7:7" x14ac:dyDescent="0.2">
      <c r="G5876" s="261"/>
    </row>
    <row r="5877" spans="7:7" x14ac:dyDescent="0.2">
      <c r="G5877" s="261"/>
    </row>
    <row r="5878" spans="7:7" x14ac:dyDescent="0.2">
      <c r="G5878" s="261"/>
    </row>
    <row r="5879" spans="7:7" x14ac:dyDescent="0.2">
      <c r="G5879" s="261"/>
    </row>
    <row r="5880" spans="7:7" x14ac:dyDescent="0.2">
      <c r="G5880" s="261"/>
    </row>
    <row r="5881" spans="7:7" x14ac:dyDescent="0.2">
      <c r="G5881" s="261"/>
    </row>
    <row r="5882" spans="7:7" x14ac:dyDescent="0.2">
      <c r="G5882" s="261"/>
    </row>
    <row r="5883" spans="7:7" x14ac:dyDescent="0.2">
      <c r="G5883" s="261"/>
    </row>
    <row r="5884" spans="7:7" x14ac:dyDescent="0.2">
      <c r="G5884" s="261"/>
    </row>
    <row r="5885" spans="7:7" x14ac:dyDescent="0.2">
      <c r="G5885" s="261"/>
    </row>
    <row r="5886" spans="7:7" x14ac:dyDescent="0.2">
      <c r="G5886" s="261"/>
    </row>
    <row r="5887" spans="7:7" x14ac:dyDescent="0.2">
      <c r="G5887" s="261"/>
    </row>
    <row r="5888" spans="7:7" x14ac:dyDescent="0.2">
      <c r="G5888" s="261"/>
    </row>
    <row r="5889" spans="7:7" x14ac:dyDescent="0.2">
      <c r="G5889" s="261"/>
    </row>
    <row r="5890" spans="7:7" x14ac:dyDescent="0.2">
      <c r="G5890" s="261"/>
    </row>
    <row r="5891" spans="7:7" x14ac:dyDescent="0.2">
      <c r="G5891" s="261"/>
    </row>
    <row r="5892" spans="7:7" x14ac:dyDescent="0.2">
      <c r="G5892" s="261"/>
    </row>
    <row r="5893" spans="7:7" x14ac:dyDescent="0.2">
      <c r="G5893" s="261"/>
    </row>
    <row r="5894" spans="7:7" x14ac:dyDescent="0.2">
      <c r="G5894" s="261"/>
    </row>
    <row r="5895" spans="7:7" x14ac:dyDescent="0.2">
      <c r="G5895" s="261"/>
    </row>
    <row r="5896" spans="7:7" x14ac:dyDescent="0.2">
      <c r="G5896" s="261"/>
    </row>
    <row r="5897" spans="7:7" x14ac:dyDescent="0.2">
      <c r="G5897" s="261"/>
    </row>
    <row r="5898" spans="7:7" x14ac:dyDescent="0.2">
      <c r="G5898" s="261"/>
    </row>
    <row r="5899" spans="7:7" x14ac:dyDescent="0.2">
      <c r="G5899" s="261"/>
    </row>
    <row r="5900" spans="7:7" x14ac:dyDescent="0.2">
      <c r="G5900" s="261"/>
    </row>
    <row r="5901" spans="7:7" x14ac:dyDescent="0.2">
      <c r="G5901" s="261"/>
    </row>
    <row r="5902" spans="7:7" x14ac:dyDescent="0.2">
      <c r="G5902" s="261"/>
    </row>
    <row r="5903" spans="7:7" x14ac:dyDescent="0.2">
      <c r="G5903" s="261"/>
    </row>
    <row r="5904" spans="7:7" x14ac:dyDescent="0.2">
      <c r="G5904" s="261"/>
    </row>
    <row r="5905" spans="7:7" x14ac:dyDescent="0.2">
      <c r="G5905" s="261"/>
    </row>
    <row r="5906" spans="7:7" x14ac:dyDescent="0.2">
      <c r="G5906" s="261"/>
    </row>
    <row r="5907" spans="7:7" x14ac:dyDescent="0.2">
      <c r="G5907" s="261"/>
    </row>
    <row r="5908" spans="7:7" x14ac:dyDescent="0.2">
      <c r="G5908" s="261"/>
    </row>
    <row r="5909" spans="7:7" x14ac:dyDescent="0.2">
      <c r="G5909" s="261"/>
    </row>
    <row r="5910" spans="7:7" x14ac:dyDescent="0.2">
      <c r="G5910" s="261"/>
    </row>
    <row r="5911" spans="7:7" x14ac:dyDescent="0.2">
      <c r="G5911" s="261"/>
    </row>
    <row r="5912" spans="7:7" x14ac:dyDescent="0.2">
      <c r="G5912" s="261"/>
    </row>
    <row r="5913" spans="7:7" x14ac:dyDescent="0.2">
      <c r="G5913" s="261"/>
    </row>
    <row r="5914" spans="7:7" x14ac:dyDescent="0.2">
      <c r="G5914" s="261"/>
    </row>
    <row r="5915" spans="7:7" x14ac:dyDescent="0.2">
      <c r="G5915" s="261"/>
    </row>
    <row r="5916" spans="7:7" x14ac:dyDescent="0.2">
      <c r="G5916" s="261"/>
    </row>
    <row r="5917" spans="7:7" x14ac:dyDescent="0.2">
      <c r="G5917" s="261"/>
    </row>
    <row r="5918" spans="7:7" x14ac:dyDescent="0.2">
      <c r="G5918" s="261"/>
    </row>
    <row r="5919" spans="7:7" x14ac:dyDescent="0.2">
      <c r="G5919" s="261"/>
    </row>
    <row r="5920" spans="7:7" x14ac:dyDescent="0.2">
      <c r="G5920" s="261"/>
    </row>
    <row r="5921" spans="7:7" x14ac:dyDescent="0.2">
      <c r="G5921" s="261"/>
    </row>
    <row r="5922" spans="7:7" x14ac:dyDescent="0.2">
      <c r="G5922" s="261"/>
    </row>
    <row r="5923" spans="7:7" x14ac:dyDescent="0.2">
      <c r="G5923" s="261"/>
    </row>
    <row r="5924" spans="7:7" x14ac:dyDescent="0.2">
      <c r="G5924" s="261"/>
    </row>
    <row r="5925" spans="7:7" x14ac:dyDescent="0.2">
      <c r="G5925" s="261"/>
    </row>
    <row r="5926" spans="7:7" x14ac:dyDescent="0.2">
      <c r="G5926" s="261"/>
    </row>
    <row r="5927" spans="7:7" x14ac:dyDescent="0.2">
      <c r="G5927" s="261"/>
    </row>
    <row r="5928" spans="7:7" x14ac:dyDescent="0.2">
      <c r="G5928" s="261"/>
    </row>
    <row r="5929" spans="7:7" x14ac:dyDescent="0.2">
      <c r="G5929" s="261"/>
    </row>
    <row r="5930" spans="7:7" x14ac:dyDescent="0.2">
      <c r="G5930" s="261"/>
    </row>
    <row r="5931" spans="7:7" x14ac:dyDescent="0.2">
      <c r="G5931" s="261"/>
    </row>
    <row r="5932" spans="7:7" x14ac:dyDescent="0.2">
      <c r="G5932" s="261"/>
    </row>
    <row r="5933" spans="7:7" x14ac:dyDescent="0.2">
      <c r="G5933" s="261"/>
    </row>
    <row r="5934" spans="7:7" x14ac:dyDescent="0.2">
      <c r="G5934" s="261"/>
    </row>
    <row r="5935" spans="7:7" x14ac:dyDescent="0.2">
      <c r="G5935" s="261"/>
    </row>
    <row r="5936" spans="7:7" x14ac:dyDescent="0.2">
      <c r="G5936" s="261"/>
    </row>
    <row r="5937" spans="7:7" x14ac:dyDescent="0.2">
      <c r="G5937" s="261"/>
    </row>
    <row r="5938" spans="7:7" x14ac:dyDescent="0.2">
      <c r="G5938" s="261"/>
    </row>
    <row r="5939" spans="7:7" x14ac:dyDescent="0.2">
      <c r="G5939" s="261"/>
    </row>
    <row r="5940" spans="7:7" x14ac:dyDescent="0.2">
      <c r="G5940" s="261"/>
    </row>
    <row r="5941" spans="7:7" x14ac:dyDescent="0.2">
      <c r="G5941" s="261"/>
    </row>
    <row r="5942" spans="7:7" x14ac:dyDescent="0.2">
      <c r="G5942" s="261"/>
    </row>
    <row r="5943" spans="7:7" x14ac:dyDescent="0.2">
      <c r="G5943" s="261"/>
    </row>
    <row r="5944" spans="7:7" x14ac:dyDescent="0.2">
      <c r="G5944" s="261"/>
    </row>
    <row r="5945" spans="7:7" x14ac:dyDescent="0.2">
      <c r="G5945" s="261"/>
    </row>
    <row r="5946" spans="7:7" x14ac:dyDescent="0.2">
      <c r="G5946" s="261"/>
    </row>
    <row r="5947" spans="7:7" x14ac:dyDescent="0.2">
      <c r="G5947" s="261"/>
    </row>
    <row r="5948" spans="7:7" x14ac:dyDescent="0.2">
      <c r="G5948" s="261"/>
    </row>
    <row r="5949" spans="7:7" x14ac:dyDescent="0.2">
      <c r="G5949" s="261"/>
    </row>
    <row r="5950" spans="7:7" x14ac:dyDescent="0.2">
      <c r="G5950" s="261"/>
    </row>
    <row r="5951" spans="7:7" x14ac:dyDescent="0.2">
      <c r="G5951" s="261"/>
    </row>
    <row r="5952" spans="7:7" x14ac:dyDescent="0.2">
      <c r="G5952" s="261"/>
    </row>
    <row r="5953" spans="7:7" x14ac:dyDescent="0.2">
      <c r="G5953" s="261"/>
    </row>
    <row r="5954" spans="7:7" x14ac:dyDescent="0.2">
      <c r="G5954" s="261"/>
    </row>
    <row r="5955" spans="7:7" x14ac:dyDescent="0.2">
      <c r="G5955" s="261"/>
    </row>
    <row r="5956" spans="7:7" x14ac:dyDescent="0.2">
      <c r="G5956" s="261"/>
    </row>
    <row r="5957" spans="7:7" x14ac:dyDescent="0.2">
      <c r="G5957" s="261"/>
    </row>
    <row r="5958" spans="7:7" x14ac:dyDescent="0.2">
      <c r="G5958" s="261"/>
    </row>
    <row r="5959" spans="7:7" x14ac:dyDescent="0.2">
      <c r="G5959" s="261"/>
    </row>
    <row r="5960" spans="7:7" x14ac:dyDescent="0.2">
      <c r="G5960" s="261"/>
    </row>
    <row r="5961" spans="7:7" x14ac:dyDescent="0.2">
      <c r="G5961" s="261"/>
    </row>
    <row r="5962" spans="7:7" x14ac:dyDescent="0.2">
      <c r="G5962" s="261"/>
    </row>
    <row r="5963" spans="7:7" x14ac:dyDescent="0.2">
      <c r="G5963" s="261"/>
    </row>
    <row r="5964" spans="7:7" x14ac:dyDescent="0.2">
      <c r="G5964" s="261"/>
    </row>
    <row r="5965" spans="7:7" x14ac:dyDescent="0.2">
      <c r="G5965" s="261"/>
    </row>
    <row r="5966" spans="7:7" x14ac:dyDescent="0.2">
      <c r="G5966" s="261"/>
    </row>
    <row r="5967" spans="7:7" x14ac:dyDescent="0.2">
      <c r="G5967" s="261"/>
    </row>
    <row r="5968" spans="7:7" x14ac:dyDescent="0.2">
      <c r="G5968" s="261"/>
    </row>
    <row r="5969" spans="7:7" x14ac:dyDescent="0.2">
      <c r="G5969" s="261"/>
    </row>
    <row r="5970" spans="7:7" x14ac:dyDescent="0.2">
      <c r="G5970" s="261"/>
    </row>
    <row r="5971" spans="7:7" x14ac:dyDescent="0.2">
      <c r="G5971" s="261"/>
    </row>
    <row r="5972" spans="7:7" x14ac:dyDescent="0.2">
      <c r="G5972" s="261"/>
    </row>
    <row r="5973" spans="7:7" x14ac:dyDescent="0.2">
      <c r="G5973" s="261"/>
    </row>
    <row r="5974" spans="7:7" x14ac:dyDescent="0.2">
      <c r="G5974" s="261"/>
    </row>
    <row r="5975" spans="7:7" x14ac:dyDescent="0.2">
      <c r="G5975" s="261"/>
    </row>
    <row r="5976" spans="7:7" x14ac:dyDescent="0.2">
      <c r="G5976" s="261"/>
    </row>
    <row r="5977" spans="7:7" x14ac:dyDescent="0.2">
      <c r="G5977" s="261"/>
    </row>
    <row r="5978" spans="7:7" x14ac:dyDescent="0.2">
      <c r="G5978" s="261"/>
    </row>
    <row r="5979" spans="7:7" x14ac:dyDescent="0.2">
      <c r="G5979" s="261"/>
    </row>
    <row r="5980" spans="7:7" x14ac:dyDescent="0.2">
      <c r="G5980" s="261"/>
    </row>
    <row r="5981" spans="7:7" x14ac:dyDescent="0.2">
      <c r="G5981" s="261"/>
    </row>
    <row r="5982" spans="7:7" x14ac:dyDescent="0.2">
      <c r="G5982" s="261"/>
    </row>
    <row r="5983" spans="7:7" x14ac:dyDescent="0.2">
      <c r="G5983" s="261"/>
    </row>
    <row r="5984" spans="7:7" x14ac:dyDescent="0.2">
      <c r="G5984" s="261"/>
    </row>
    <row r="5985" spans="7:7" x14ac:dyDescent="0.2">
      <c r="G5985" s="261"/>
    </row>
    <row r="5986" spans="7:7" x14ac:dyDescent="0.2">
      <c r="G5986" s="261"/>
    </row>
    <row r="5987" spans="7:7" x14ac:dyDescent="0.2">
      <c r="G5987" s="261"/>
    </row>
    <row r="5988" spans="7:7" x14ac:dyDescent="0.2">
      <c r="G5988" s="261"/>
    </row>
    <row r="5989" spans="7:7" x14ac:dyDescent="0.2">
      <c r="G5989" s="261"/>
    </row>
    <row r="5990" spans="7:7" x14ac:dyDescent="0.2">
      <c r="G5990" s="261"/>
    </row>
    <row r="5991" spans="7:7" x14ac:dyDescent="0.2">
      <c r="G5991" s="261"/>
    </row>
    <row r="5992" spans="7:7" x14ac:dyDescent="0.2">
      <c r="G5992" s="261"/>
    </row>
    <row r="5993" spans="7:7" x14ac:dyDescent="0.2">
      <c r="G5993" s="261"/>
    </row>
    <row r="5994" spans="7:7" x14ac:dyDescent="0.2">
      <c r="G5994" s="261"/>
    </row>
    <row r="5995" spans="7:7" x14ac:dyDescent="0.2">
      <c r="G5995" s="261"/>
    </row>
    <row r="5996" spans="7:7" x14ac:dyDescent="0.2">
      <c r="G5996" s="261"/>
    </row>
    <row r="5997" spans="7:7" x14ac:dyDescent="0.2">
      <c r="G5997" s="261"/>
    </row>
    <row r="5998" spans="7:7" x14ac:dyDescent="0.2">
      <c r="G5998" s="261"/>
    </row>
    <row r="5999" spans="7:7" x14ac:dyDescent="0.2">
      <c r="G5999" s="261"/>
    </row>
    <row r="6000" spans="7:7" x14ac:dyDescent="0.2">
      <c r="G6000" s="261"/>
    </row>
    <row r="6001" spans="7:7" x14ac:dyDescent="0.2">
      <c r="G6001" s="261"/>
    </row>
    <row r="6002" spans="7:7" x14ac:dyDescent="0.2">
      <c r="G6002" s="261"/>
    </row>
    <row r="6003" spans="7:7" x14ac:dyDescent="0.2">
      <c r="G6003" s="261"/>
    </row>
    <row r="6004" spans="7:7" x14ac:dyDescent="0.2">
      <c r="G6004" s="261"/>
    </row>
    <row r="6005" spans="7:7" x14ac:dyDescent="0.2">
      <c r="G6005" s="261"/>
    </row>
    <row r="6006" spans="7:7" x14ac:dyDescent="0.2">
      <c r="G6006" s="261"/>
    </row>
    <row r="6007" spans="7:7" x14ac:dyDescent="0.2">
      <c r="G6007" s="261"/>
    </row>
    <row r="6008" spans="7:7" x14ac:dyDescent="0.2">
      <c r="G6008" s="261"/>
    </row>
    <row r="6009" spans="7:7" x14ac:dyDescent="0.2">
      <c r="G6009" s="261"/>
    </row>
    <row r="6010" spans="7:7" x14ac:dyDescent="0.2">
      <c r="G6010" s="261"/>
    </row>
    <row r="6011" spans="7:7" x14ac:dyDescent="0.2">
      <c r="G6011" s="261"/>
    </row>
    <row r="6012" spans="7:7" x14ac:dyDescent="0.2">
      <c r="G6012" s="261"/>
    </row>
    <row r="6013" spans="7:7" x14ac:dyDescent="0.2">
      <c r="G6013" s="261"/>
    </row>
    <row r="6014" spans="7:7" x14ac:dyDescent="0.2">
      <c r="G6014" s="261"/>
    </row>
    <row r="6015" spans="7:7" x14ac:dyDescent="0.2">
      <c r="G6015" s="261"/>
    </row>
    <row r="6016" spans="7:7" x14ac:dyDescent="0.2">
      <c r="G6016" s="261"/>
    </row>
    <row r="6017" spans="7:7" x14ac:dyDescent="0.2">
      <c r="G6017" s="261"/>
    </row>
    <row r="6018" spans="7:7" x14ac:dyDescent="0.2">
      <c r="G6018" s="261"/>
    </row>
    <row r="6019" spans="7:7" x14ac:dyDescent="0.2">
      <c r="G6019" s="261"/>
    </row>
    <row r="6020" spans="7:7" x14ac:dyDescent="0.2">
      <c r="G6020" s="261"/>
    </row>
    <row r="6021" spans="7:7" x14ac:dyDescent="0.2">
      <c r="G6021" s="261"/>
    </row>
    <row r="6022" spans="7:7" x14ac:dyDescent="0.2">
      <c r="G6022" s="261"/>
    </row>
    <row r="6023" spans="7:7" x14ac:dyDescent="0.2">
      <c r="G6023" s="261"/>
    </row>
    <row r="6024" spans="7:7" x14ac:dyDescent="0.2">
      <c r="G6024" s="261"/>
    </row>
    <row r="6025" spans="7:7" x14ac:dyDescent="0.2">
      <c r="G6025" s="261"/>
    </row>
    <row r="6026" spans="7:7" x14ac:dyDescent="0.2">
      <c r="G6026" s="261"/>
    </row>
    <row r="6027" spans="7:7" x14ac:dyDescent="0.2">
      <c r="G6027" s="261"/>
    </row>
    <row r="6028" spans="7:7" x14ac:dyDescent="0.2">
      <c r="G6028" s="261"/>
    </row>
    <row r="6029" spans="7:7" x14ac:dyDescent="0.2">
      <c r="G6029" s="261"/>
    </row>
    <row r="6030" spans="7:7" x14ac:dyDescent="0.2">
      <c r="G6030" s="261"/>
    </row>
    <row r="6031" spans="7:7" x14ac:dyDescent="0.2">
      <c r="G6031" s="261"/>
    </row>
    <row r="6032" spans="7:7" x14ac:dyDescent="0.2">
      <c r="G6032" s="261"/>
    </row>
    <row r="6033" spans="7:7" x14ac:dyDescent="0.2">
      <c r="G6033" s="261"/>
    </row>
    <row r="6034" spans="7:7" x14ac:dyDescent="0.2">
      <c r="G6034" s="261"/>
    </row>
    <row r="6035" spans="7:7" x14ac:dyDescent="0.2">
      <c r="G6035" s="261"/>
    </row>
    <row r="6036" spans="7:7" x14ac:dyDescent="0.2">
      <c r="G6036" s="261"/>
    </row>
    <row r="6037" spans="7:7" x14ac:dyDescent="0.2">
      <c r="G6037" s="261"/>
    </row>
    <row r="6038" spans="7:7" x14ac:dyDescent="0.2">
      <c r="G6038" s="261"/>
    </row>
    <row r="6039" spans="7:7" x14ac:dyDescent="0.2">
      <c r="G6039" s="261"/>
    </row>
    <row r="6040" spans="7:7" x14ac:dyDescent="0.2">
      <c r="G6040" s="261"/>
    </row>
    <row r="6041" spans="7:7" x14ac:dyDescent="0.2">
      <c r="G6041" s="261"/>
    </row>
    <row r="6042" spans="7:7" x14ac:dyDescent="0.2">
      <c r="G6042" s="261"/>
    </row>
    <row r="6043" spans="7:7" x14ac:dyDescent="0.2">
      <c r="G6043" s="261"/>
    </row>
    <row r="6044" spans="7:7" x14ac:dyDescent="0.2">
      <c r="G6044" s="261"/>
    </row>
    <row r="6045" spans="7:7" x14ac:dyDescent="0.2">
      <c r="G6045" s="261"/>
    </row>
    <row r="6046" spans="7:7" x14ac:dyDescent="0.2">
      <c r="G6046" s="261"/>
    </row>
    <row r="6047" spans="7:7" x14ac:dyDescent="0.2">
      <c r="G6047" s="261"/>
    </row>
    <row r="6048" spans="7:7" x14ac:dyDescent="0.2">
      <c r="G6048" s="261"/>
    </row>
    <row r="6049" spans="7:7" x14ac:dyDescent="0.2">
      <c r="G6049" s="261"/>
    </row>
    <row r="6050" spans="7:7" x14ac:dyDescent="0.2">
      <c r="G6050" s="261"/>
    </row>
    <row r="6051" spans="7:7" x14ac:dyDescent="0.2">
      <c r="G6051" s="261"/>
    </row>
    <row r="6052" spans="7:7" x14ac:dyDescent="0.2">
      <c r="G6052" s="261"/>
    </row>
    <row r="6053" spans="7:7" x14ac:dyDescent="0.2">
      <c r="G6053" s="261"/>
    </row>
    <row r="6054" spans="7:7" x14ac:dyDescent="0.2">
      <c r="G6054" s="261"/>
    </row>
    <row r="6055" spans="7:7" x14ac:dyDescent="0.2">
      <c r="G6055" s="261"/>
    </row>
    <row r="6056" spans="7:7" x14ac:dyDescent="0.2">
      <c r="G6056" s="261"/>
    </row>
    <row r="6057" spans="7:7" x14ac:dyDescent="0.2">
      <c r="G6057" s="261"/>
    </row>
    <row r="6058" spans="7:7" x14ac:dyDescent="0.2">
      <c r="G6058" s="261"/>
    </row>
    <row r="6059" spans="7:7" x14ac:dyDescent="0.2">
      <c r="G6059" s="261"/>
    </row>
    <row r="6060" spans="7:7" x14ac:dyDescent="0.2">
      <c r="G6060" s="261"/>
    </row>
    <row r="6061" spans="7:7" x14ac:dyDescent="0.2">
      <c r="G6061" s="261"/>
    </row>
    <row r="6062" spans="7:7" x14ac:dyDescent="0.2">
      <c r="G6062" s="261"/>
    </row>
    <row r="6063" spans="7:7" x14ac:dyDescent="0.2">
      <c r="G6063" s="261"/>
    </row>
    <row r="6064" spans="7:7" x14ac:dyDescent="0.2">
      <c r="G6064" s="261"/>
    </row>
    <row r="6065" spans="7:7" x14ac:dyDescent="0.2">
      <c r="G6065" s="261"/>
    </row>
    <row r="6066" spans="7:7" x14ac:dyDescent="0.2">
      <c r="G6066" s="261"/>
    </row>
    <row r="6067" spans="7:7" x14ac:dyDescent="0.2">
      <c r="G6067" s="261"/>
    </row>
    <row r="6068" spans="7:7" x14ac:dyDescent="0.2">
      <c r="G6068" s="261"/>
    </row>
    <row r="6069" spans="7:7" x14ac:dyDescent="0.2">
      <c r="G6069" s="261"/>
    </row>
    <row r="6070" spans="7:7" x14ac:dyDescent="0.2">
      <c r="G6070" s="261"/>
    </row>
    <row r="6071" spans="7:7" x14ac:dyDescent="0.2">
      <c r="G6071" s="261"/>
    </row>
    <row r="6072" spans="7:7" x14ac:dyDescent="0.2">
      <c r="G6072" s="261"/>
    </row>
    <row r="6073" spans="7:7" x14ac:dyDescent="0.2">
      <c r="G6073" s="261"/>
    </row>
    <row r="6074" spans="7:7" x14ac:dyDescent="0.2">
      <c r="G6074" s="261"/>
    </row>
    <row r="6075" spans="7:7" x14ac:dyDescent="0.2">
      <c r="G6075" s="261"/>
    </row>
    <row r="6076" spans="7:7" x14ac:dyDescent="0.2">
      <c r="G6076" s="261"/>
    </row>
    <row r="6077" spans="7:7" x14ac:dyDescent="0.2">
      <c r="G6077" s="261"/>
    </row>
    <row r="6078" spans="7:7" x14ac:dyDescent="0.2">
      <c r="G6078" s="261"/>
    </row>
    <row r="6079" spans="7:7" x14ac:dyDescent="0.2">
      <c r="G6079" s="261"/>
    </row>
    <row r="6080" spans="7:7" x14ac:dyDescent="0.2">
      <c r="G6080" s="261"/>
    </row>
    <row r="6081" spans="7:7" x14ac:dyDescent="0.2">
      <c r="G6081" s="261"/>
    </row>
    <row r="6082" spans="7:7" x14ac:dyDescent="0.2">
      <c r="G6082" s="261"/>
    </row>
    <row r="6083" spans="7:7" x14ac:dyDescent="0.2">
      <c r="G6083" s="261"/>
    </row>
    <row r="6084" spans="7:7" x14ac:dyDescent="0.2">
      <c r="G6084" s="261"/>
    </row>
    <row r="6085" spans="7:7" x14ac:dyDescent="0.2">
      <c r="G6085" s="261"/>
    </row>
    <row r="6086" spans="7:7" x14ac:dyDescent="0.2">
      <c r="G6086" s="261"/>
    </row>
    <row r="6087" spans="7:7" x14ac:dyDescent="0.2">
      <c r="G6087" s="261"/>
    </row>
    <row r="6088" spans="7:7" x14ac:dyDescent="0.2">
      <c r="G6088" s="261"/>
    </row>
    <row r="6089" spans="7:7" x14ac:dyDescent="0.2">
      <c r="G6089" s="261"/>
    </row>
    <row r="6090" spans="7:7" x14ac:dyDescent="0.2">
      <c r="G6090" s="261"/>
    </row>
    <row r="6091" spans="7:7" x14ac:dyDescent="0.2">
      <c r="G6091" s="261"/>
    </row>
    <row r="6092" spans="7:7" x14ac:dyDescent="0.2">
      <c r="G6092" s="261"/>
    </row>
    <row r="6093" spans="7:7" x14ac:dyDescent="0.2">
      <c r="G6093" s="261"/>
    </row>
    <row r="6094" spans="7:7" x14ac:dyDescent="0.2">
      <c r="G6094" s="261"/>
    </row>
    <row r="6095" spans="7:7" x14ac:dyDescent="0.2">
      <c r="G6095" s="261"/>
    </row>
    <row r="6096" spans="7:7" x14ac:dyDescent="0.2">
      <c r="G6096" s="261"/>
    </row>
    <row r="6097" spans="7:7" x14ac:dyDescent="0.2">
      <c r="G6097" s="261"/>
    </row>
    <row r="6098" spans="7:7" x14ac:dyDescent="0.2">
      <c r="G6098" s="261"/>
    </row>
    <row r="6099" spans="7:7" x14ac:dyDescent="0.2">
      <c r="G6099" s="261"/>
    </row>
    <row r="6100" spans="7:7" x14ac:dyDescent="0.2">
      <c r="G6100" s="261"/>
    </row>
    <row r="6101" spans="7:7" x14ac:dyDescent="0.2">
      <c r="G6101" s="261"/>
    </row>
    <row r="6102" spans="7:7" x14ac:dyDescent="0.2">
      <c r="G6102" s="261"/>
    </row>
    <row r="6103" spans="7:7" x14ac:dyDescent="0.2">
      <c r="G6103" s="261"/>
    </row>
    <row r="6104" spans="7:7" x14ac:dyDescent="0.2">
      <c r="G6104" s="261"/>
    </row>
    <row r="6105" spans="7:7" x14ac:dyDescent="0.2">
      <c r="G6105" s="261"/>
    </row>
    <row r="6106" spans="7:7" x14ac:dyDescent="0.2">
      <c r="G6106" s="261"/>
    </row>
    <row r="6107" spans="7:7" x14ac:dyDescent="0.2">
      <c r="G6107" s="261"/>
    </row>
    <row r="6108" spans="7:7" x14ac:dyDescent="0.2">
      <c r="G6108" s="261"/>
    </row>
    <row r="6109" spans="7:7" x14ac:dyDescent="0.2">
      <c r="G6109" s="261"/>
    </row>
    <row r="6110" spans="7:7" x14ac:dyDescent="0.2">
      <c r="G6110" s="261"/>
    </row>
    <row r="6111" spans="7:7" x14ac:dyDescent="0.2">
      <c r="G6111" s="261"/>
    </row>
    <row r="6112" spans="7:7" x14ac:dyDescent="0.2">
      <c r="G6112" s="261"/>
    </row>
    <row r="6113" spans="7:7" x14ac:dyDescent="0.2">
      <c r="G6113" s="261"/>
    </row>
    <row r="6114" spans="7:7" x14ac:dyDescent="0.2">
      <c r="G6114" s="261"/>
    </row>
    <row r="6115" spans="7:7" x14ac:dyDescent="0.2">
      <c r="G6115" s="261"/>
    </row>
    <row r="6116" spans="7:7" x14ac:dyDescent="0.2">
      <c r="G6116" s="261"/>
    </row>
    <row r="6117" spans="7:7" x14ac:dyDescent="0.2">
      <c r="G6117" s="261"/>
    </row>
    <row r="6118" spans="7:7" x14ac:dyDescent="0.2">
      <c r="G6118" s="261"/>
    </row>
    <row r="6119" spans="7:7" x14ac:dyDescent="0.2">
      <c r="G6119" s="261"/>
    </row>
    <row r="6120" spans="7:7" x14ac:dyDescent="0.2">
      <c r="G6120" s="261"/>
    </row>
    <row r="6121" spans="7:7" x14ac:dyDescent="0.2">
      <c r="G6121" s="261"/>
    </row>
    <row r="6122" spans="7:7" x14ac:dyDescent="0.2">
      <c r="G6122" s="261"/>
    </row>
    <row r="6123" spans="7:7" x14ac:dyDescent="0.2">
      <c r="G6123" s="261"/>
    </row>
    <row r="6124" spans="7:7" x14ac:dyDescent="0.2">
      <c r="G6124" s="261"/>
    </row>
    <row r="6125" spans="7:7" x14ac:dyDescent="0.2">
      <c r="G6125" s="261"/>
    </row>
    <row r="6126" spans="7:7" x14ac:dyDescent="0.2">
      <c r="G6126" s="261"/>
    </row>
    <row r="6127" spans="7:7" x14ac:dyDescent="0.2">
      <c r="G6127" s="261"/>
    </row>
    <row r="6128" spans="7:7" x14ac:dyDescent="0.2">
      <c r="G6128" s="261"/>
    </row>
    <row r="6129" spans="7:7" x14ac:dyDescent="0.2">
      <c r="G6129" s="261"/>
    </row>
    <row r="6130" spans="7:7" x14ac:dyDescent="0.2">
      <c r="G6130" s="261"/>
    </row>
    <row r="6131" spans="7:7" x14ac:dyDescent="0.2">
      <c r="G6131" s="261"/>
    </row>
    <row r="6132" spans="7:7" x14ac:dyDescent="0.2">
      <c r="G6132" s="261"/>
    </row>
    <row r="6133" spans="7:7" x14ac:dyDescent="0.2">
      <c r="G6133" s="261"/>
    </row>
    <row r="6134" spans="7:7" x14ac:dyDescent="0.2">
      <c r="G6134" s="261"/>
    </row>
    <row r="6135" spans="7:7" x14ac:dyDescent="0.2">
      <c r="G6135" s="261"/>
    </row>
    <row r="6136" spans="7:7" x14ac:dyDescent="0.2">
      <c r="G6136" s="261"/>
    </row>
    <row r="6137" spans="7:7" x14ac:dyDescent="0.2">
      <c r="G6137" s="261"/>
    </row>
    <row r="6138" spans="7:7" x14ac:dyDescent="0.2">
      <c r="G6138" s="261"/>
    </row>
    <row r="6139" spans="7:7" x14ac:dyDescent="0.2">
      <c r="G6139" s="261"/>
    </row>
    <row r="6140" spans="7:7" x14ac:dyDescent="0.2">
      <c r="G6140" s="261"/>
    </row>
    <row r="6141" spans="7:7" x14ac:dyDescent="0.2">
      <c r="G6141" s="261"/>
    </row>
    <row r="6142" spans="7:7" x14ac:dyDescent="0.2">
      <c r="G6142" s="261"/>
    </row>
    <row r="6143" spans="7:7" x14ac:dyDescent="0.2">
      <c r="G6143" s="261"/>
    </row>
    <row r="6144" spans="7:7" x14ac:dyDescent="0.2">
      <c r="G6144" s="261"/>
    </row>
    <row r="6145" spans="7:7" x14ac:dyDescent="0.2">
      <c r="G6145" s="261"/>
    </row>
    <row r="6146" spans="7:7" x14ac:dyDescent="0.2">
      <c r="G6146" s="261"/>
    </row>
    <row r="6147" spans="7:7" x14ac:dyDescent="0.2">
      <c r="G6147" s="261"/>
    </row>
    <row r="6148" spans="7:7" x14ac:dyDescent="0.2">
      <c r="G6148" s="261"/>
    </row>
    <row r="6149" spans="7:7" x14ac:dyDescent="0.2">
      <c r="G6149" s="261"/>
    </row>
    <row r="6150" spans="7:7" x14ac:dyDescent="0.2">
      <c r="G6150" s="261"/>
    </row>
    <row r="6151" spans="7:7" x14ac:dyDescent="0.2">
      <c r="G6151" s="261"/>
    </row>
    <row r="6152" spans="7:7" x14ac:dyDescent="0.2">
      <c r="G6152" s="261"/>
    </row>
    <row r="6153" spans="7:7" x14ac:dyDescent="0.2">
      <c r="G6153" s="261"/>
    </row>
    <row r="6154" spans="7:7" x14ac:dyDescent="0.2">
      <c r="G6154" s="261"/>
    </row>
    <row r="6155" spans="7:7" x14ac:dyDescent="0.2">
      <c r="G6155" s="261"/>
    </row>
    <row r="6156" spans="7:7" x14ac:dyDescent="0.2">
      <c r="G6156" s="261"/>
    </row>
    <row r="6157" spans="7:7" x14ac:dyDescent="0.2">
      <c r="G6157" s="261"/>
    </row>
    <row r="6158" spans="7:7" x14ac:dyDescent="0.2">
      <c r="G6158" s="261"/>
    </row>
    <row r="6159" spans="7:7" x14ac:dyDescent="0.2">
      <c r="G6159" s="261"/>
    </row>
    <row r="6160" spans="7:7" x14ac:dyDescent="0.2">
      <c r="G6160" s="261"/>
    </row>
    <row r="6161" spans="7:7" x14ac:dyDescent="0.2">
      <c r="G6161" s="261"/>
    </row>
    <row r="6162" spans="7:7" x14ac:dyDescent="0.2">
      <c r="G6162" s="261"/>
    </row>
    <row r="6163" spans="7:7" x14ac:dyDescent="0.2">
      <c r="G6163" s="261"/>
    </row>
    <row r="6164" spans="7:7" x14ac:dyDescent="0.2">
      <c r="G6164" s="261"/>
    </row>
    <row r="6165" spans="7:7" x14ac:dyDescent="0.2">
      <c r="G6165" s="261"/>
    </row>
    <row r="6166" spans="7:7" x14ac:dyDescent="0.2">
      <c r="G6166" s="261"/>
    </row>
    <row r="6167" spans="7:7" x14ac:dyDescent="0.2">
      <c r="G6167" s="261"/>
    </row>
    <row r="6168" spans="7:7" x14ac:dyDescent="0.2">
      <c r="G6168" s="261"/>
    </row>
    <row r="6169" spans="7:7" x14ac:dyDescent="0.2">
      <c r="G6169" s="261"/>
    </row>
    <row r="6170" spans="7:7" x14ac:dyDescent="0.2">
      <c r="G6170" s="261"/>
    </row>
    <row r="6171" spans="7:7" x14ac:dyDescent="0.2">
      <c r="G6171" s="261"/>
    </row>
    <row r="6172" spans="7:7" x14ac:dyDescent="0.2">
      <c r="G6172" s="261"/>
    </row>
    <row r="6173" spans="7:7" x14ac:dyDescent="0.2">
      <c r="G6173" s="261"/>
    </row>
    <row r="6174" spans="7:7" x14ac:dyDescent="0.2">
      <c r="G6174" s="261"/>
    </row>
    <row r="6175" spans="7:7" x14ac:dyDescent="0.2">
      <c r="G6175" s="261"/>
    </row>
    <row r="6176" spans="7:7" x14ac:dyDescent="0.2">
      <c r="G6176" s="261"/>
    </row>
    <row r="6177" spans="7:7" x14ac:dyDescent="0.2">
      <c r="G6177" s="261"/>
    </row>
    <row r="6178" spans="7:7" x14ac:dyDescent="0.2">
      <c r="G6178" s="261"/>
    </row>
    <row r="6179" spans="7:7" x14ac:dyDescent="0.2">
      <c r="G6179" s="261"/>
    </row>
    <row r="6180" spans="7:7" x14ac:dyDescent="0.2">
      <c r="G6180" s="261"/>
    </row>
    <row r="6181" spans="7:7" x14ac:dyDescent="0.2">
      <c r="G6181" s="261"/>
    </row>
    <row r="6182" spans="7:7" x14ac:dyDescent="0.2">
      <c r="G6182" s="261"/>
    </row>
    <row r="6183" spans="7:7" x14ac:dyDescent="0.2">
      <c r="G6183" s="261"/>
    </row>
    <row r="6184" spans="7:7" x14ac:dyDescent="0.2">
      <c r="G6184" s="261"/>
    </row>
    <row r="6185" spans="7:7" x14ac:dyDescent="0.2">
      <c r="G6185" s="261"/>
    </row>
    <row r="6186" spans="7:7" x14ac:dyDescent="0.2">
      <c r="G6186" s="261"/>
    </row>
    <row r="6187" spans="7:7" x14ac:dyDescent="0.2">
      <c r="G6187" s="261"/>
    </row>
    <row r="6188" spans="7:7" x14ac:dyDescent="0.2">
      <c r="G6188" s="261"/>
    </row>
    <row r="6189" spans="7:7" x14ac:dyDescent="0.2">
      <c r="G6189" s="261"/>
    </row>
    <row r="6190" spans="7:7" x14ac:dyDescent="0.2">
      <c r="G6190" s="261"/>
    </row>
    <row r="6191" spans="7:7" x14ac:dyDescent="0.2">
      <c r="G6191" s="261"/>
    </row>
    <row r="6192" spans="7:7" x14ac:dyDescent="0.2">
      <c r="G6192" s="261"/>
    </row>
    <row r="6193" spans="7:7" x14ac:dyDescent="0.2">
      <c r="G6193" s="261"/>
    </row>
    <row r="6194" spans="7:7" x14ac:dyDescent="0.2">
      <c r="G6194" s="261"/>
    </row>
    <row r="6195" spans="7:7" x14ac:dyDescent="0.2">
      <c r="G6195" s="261"/>
    </row>
    <row r="6196" spans="7:7" x14ac:dyDescent="0.2">
      <c r="G6196" s="261"/>
    </row>
    <row r="6197" spans="7:7" x14ac:dyDescent="0.2">
      <c r="G6197" s="261"/>
    </row>
    <row r="6198" spans="7:7" x14ac:dyDescent="0.2">
      <c r="G6198" s="261"/>
    </row>
    <row r="6199" spans="7:7" x14ac:dyDescent="0.2">
      <c r="G6199" s="261"/>
    </row>
    <row r="6200" spans="7:7" x14ac:dyDescent="0.2">
      <c r="G6200" s="261"/>
    </row>
    <row r="6201" spans="7:7" x14ac:dyDescent="0.2">
      <c r="G6201" s="261"/>
    </row>
    <row r="6202" spans="7:7" x14ac:dyDescent="0.2">
      <c r="G6202" s="261"/>
    </row>
    <row r="6203" spans="7:7" x14ac:dyDescent="0.2">
      <c r="G6203" s="261"/>
    </row>
    <row r="6204" spans="7:7" x14ac:dyDescent="0.2">
      <c r="G6204" s="261"/>
    </row>
    <row r="6205" spans="7:7" x14ac:dyDescent="0.2">
      <c r="G6205" s="261"/>
    </row>
    <row r="6206" spans="7:7" x14ac:dyDescent="0.2">
      <c r="G6206" s="261"/>
    </row>
    <row r="6207" spans="7:7" x14ac:dyDescent="0.2">
      <c r="G6207" s="261"/>
    </row>
    <row r="6208" spans="7:7" x14ac:dyDescent="0.2">
      <c r="G6208" s="261"/>
    </row>
    <row r="6209" spans="7:7" x14ac:dyDescent="0.2">
      <c r="G6209" s="261"/>
    </row>
    <row r="6210" spans="7:7" x14ac:dyDescent="0.2">
      <c r="G6210" s="261"/>
    </row>
    <row r="6211" spans="7:7" x14ac:dyDescent="0.2">
      <c r="G6211" s="261"/>
    </row>
    <row r="6212" spans="7:7" x14ac:dyDescent="0.2">
      <c r="G6212" s="261"/>
    </row>
    <row r="6213" spans="7:7" x14ac:dyDescent="0.2">
      <c r="G6213" s="261"/>
    </row>
    <row r="6214" spans="7:7" x14ac:dyDescent="0.2">
      <c r="G6214" s="261"/>
    </row>
    <row r="6215" spans="7:7" x14ac:dyDescent="0.2">
      <c r="G6215" s="261"/>
    </row>
    <row r="6216" spans="7:7" x14ac:dyDescent="0.2">
      <c r="G6216" s="261"/>
    </row>
    <row r="6217" spans="7:7" x14ac:dyDescent="0.2">
      <c r="G6217" s="261"/>
    </row>
    <row r="6218" spans="7:7" x14ac:dyDescent="0.2">
      <c r="G6218" s="261"/>
    </row>
    <row r="6219" spans="7:7" x14ac:dyDescent="0.2">
      <c r="G6219" s="261"/>
    </row>
    <row r="6220" spans="7:7" x14ac:dyDescent="0.2">
      <c r="G6220" s="261"/>
    </row>
    <row r="6221" spans="7:7" x14ac:dyDescent="0.2">
      <c r="G6221" s="261"/>
    </row>
    <row r="6222" spans="7:7" x14ac:dyDescent="0.2">
      <c r="G6222" s="261"/>
    </row>
    <row r="6223" spans="7:7" x14ac:dyDescent="0.2">
      <c r="G6223" s="261"/>
    </row>
    <row r="6224" spans="7:7" x14ac:dyDescent="0.2">
      <c r="G6224" s="261"/>
    </row>
    <row r="6225" spans="7:7" x14ac:dyDescent="0.2">
      <c r="G6225" s="261"/>
    </row>
    <row r="6226" spans="7:7" x14ac:dyDescent="0.2">
      <c r="G6226" s="261"/>
    </row>
    <row r="6227" spans="7:7" x14ac:dyDescent="0.2">
      <c r="G6227" s="261"/>
    </row>
    <row r="6228" spans="7:7" x14ac:dyDescent="0.2">
      <c r="G6228" s="261"/>
    </row>
    <row r="6229" spans="7:7" x14ac:dyDescent="0.2">
      <c r="G6229" s="261"/>
    </row>
    <row r="6230" spans="7:7" x14ac:dyDescent="0.2">
      <c r="G6230" s="261"/>
    </row>
    <row r="6231" spans="7:7" x14ac:dyDescent="0.2">
      <c r="G6231" s="261"/>
    </row>
    <row r="6232" spans="7:7" x14ac:dyDescent="0.2">
      <c r="G6232" s="261"/>
    </row>
    <row r="6233" spans="7:7" x14ac:dyDescent="0.2">
      <c r="G6233" s="261"/>
    </row>
    <row r="6234" spans="7:7" x14ac:dyDescent="0.2">
      <c r="G6234" s="261"/>
    </row>
    <row r="6235" spans="7:7" x14ac:dyDescent="0.2">
      <c r="G6235" s="261"/>
    </row>
    <row r="6236" spans="7:7" x14ac:dyDescent="0.2">
      <c r="G6236" s="261"/>
    </row>
    <row r="6237" spans="7:7" x14ac:dyDescent="0.2">
      <c r="G6237" s="261"/>
    </row>
    <row r="6238" spans="7:7" x14ac:dyDescent="0.2">
      <c r="G6238" s="261"/>
    </row>
    <row r="6239" spans="7:7" x14ac:dyDescent="0.2">
      <c r="G6239" s="261"/>
    </row>
    <row r="6240" spans="7:7" x14ac:dyDescent="0.2">
      <c r="G6240" s="261"/>
    </row>
    <row r="6241" spans="7:7" x14ac:dyDescent="0.2">
      <c r="G6241" s="261"/>
    </row>
    <row r="6242" spans="7:7" x14ac:dyDescent="0.2">
      <c r="G6242" s="261"/>
    </row>
    <row r="6243" spans="7:7" x14ac:dyDescent="0.2">
      <c r="G6243" s="261"/>
    </row>
    <row r="6244" spans="7:7" x14ac:dyDescent="0.2">
      <c r="G6244" s="261"/>
    </row>
    <row r="6245" spans="7:7" x14ac:dyDescent="0.2">
      <c r="G6245" s="261"/>
    </row>
    <row r="6246" spans="7:7" x14ac:dyDescent="0.2">
      <c r="G6246" s="261"/>
    </row>
    <row r="6247" spans="7:7" x14ac:dyDescent="0.2">
      <c r="G6247" s="261"/>
    </row>
    <row r="6248" spans="7:7" x14ac:dyDescent="0.2">
      <c r="G6248" s="261"/>
    </row>
    <row r="6249" spans="7:7" x14ac:dyDescent="0.2">
      <c r="G6249" s="261"/>
    </row>
    <row r="6250" spans="7:7" x14ac:dyDescent="0.2">
      <c r="G6250" s="261"/>
    </row>
    <row r="6251" spans="7:7" x14ac:dyDescent="0.2">
      <c r="G6251" s="261"/>
    </row>
    <row r="6252" spans="7:7" x14ac:dyDescent="0.2">
      <c r="G6252" s="261"/>
    </row>
    <row r="6253" spans="7:7" x14ac:dyDescent="0.2">
      <c r="G6253" s="261"/>
    </row>
    <row r="6254" spans="7:7" x14ac:dyDescent="0.2">
      <c r="G6254" s="261"/>
    </row>
    <row r="6255" spans="7:7" x14ac:dyDescent="0.2">
      <c r="G6255" s="261"/>
    </row>
    <row r="6256" spans="7:7" x14ac:dyDescent="0.2">
      <c r="G6256" s="261"/>
    </row>
    <row r="6257" spans="7:7" x14ac:dyDescent="0.2">
      <c r="G6257" s="261"/>
    </row>
    <row r="6258" spans="7:7" x14ac:dyDescent="0.2">
      <c r="G6258" s="261"/>
    </row>
    <row r="6259" spans="7:7" x14ac:dyDescent="0.2">
      <c r="G6259" s="261"/>
    </row>
    <row r="6260" spans="7:7" x14ac:dyDescent="0.2">
      <c r="G6260" s="261"/>
    </row>
    <row r="6261" spans="7:7" x14ac:dyDescent="0.2">
      <c r="G6261" s="261"/>
    </row>
    <row r="6262" spans="7:7" x14ac:dyDescent="0.2">
      <c r="G6262" s="261"/>
    </row>
    <row r="6263" spans="7:7" x14ac:dyDescent="0.2">
      <c r="G6263" s="261"/>
    </row>
    <row r="6264" spans="7:7" x14ac:dyDescent="0.2">
      <c r="G6264" s="261"/>
    </row>
    <row r="6265" spans="7:7" x14ac:dyDescent="0.2">
      <c r="G6265" s="261"/>
    </row>
    <row r="6266" spans="7:7" x14ac:dyDescent="0.2">
      <c r="G6266" s="261"/>
    </row>
    <row r="6267" spans="7:7" x14ac:dyDescent="0.2">
      <c r="G6267" s="261"/>
    </row>
    <row r="6268" spans="7:7" x14ac:dyDescent="0.2">
      <c r="G6268" s="261"/>
    </row>
    <row r="6269" spans="7:7" x14ac:dyDescent="0.2">
      <c r="G6269" s="261"/>
    </row>
    <row r="6270" spans="7:7" x14ac:dyDescent="0.2">
      <c r="G6270" s="261"/>
    </row>
    <row r="6271" spans="7:7" x14ac:dyDescent="0.2">
      <c r="G6271" s="261"/>
    </row>
    <row r="6272" spans="7:7" x14ac:dyDescent="0.2">
      <c r="G6272" s="261"/>
    </row>
    <row r="6273" spans="7:7" x14ac:dyDescent="0.2">
      <c r="G6273" s="261"/>
    </row>
    <row r="6274" spans="7:7" x14ac:dyDescent="0.2">
      <c r="G6274" s="261"/>
    </row>
    <row r="6275" spans="7:7" x14ac:dyDescent="0.2">
      <c r="G6275" s="261"/>
    </row>
    <row r="6276" spans="7:7" x14ac:dyDescent="0.2">
      <c r="G6276" s="261"/>
    </row>
    <row r="6277" spans="7:7" x14ac:dyDescent="0.2">
      <c r="G6277" s="261"/>
    </row>
    <row r="6278" spans="7:7" x14ac:dyDescent="0.2">
      <c r="G6278" s="261"/>
    </row>
    <row r="6279" spans="7:7" x14ac:dyDescent="0.2">
      <c r="G6279" s="261"/>
    </row>
    <row r="6280" spans="7:7" x14ac:dyDescent="0.2">
      <c r="G6280" s="261"/>
    </row>
    <row r="6281" spans="7:7" x14ac:dyDescent="0.2">
      <c r="G6281" s="261"/>
    </row>
    <row r="6282" spans="7:7" x14ac:dyDescent="0.2">
      <c r="G6282" s="261"/>
    </row>
    <row r="6283" spans="7:7" x14ac:dyDescent="0.2">
      <c r="G6283" s="261"/>
    </row>
    <row r="6284" spans="7:7" x14ac:dyDescent="0.2">
      <c r="G6284" s="261"/>
    </row>
    <row r="6285" spans="7:7" x14ac:dyDescent="0.2">
      <c r="G6285" s="261"/>
    </row>
    <row r="6286" spans="7:7" x14ac:dyDescent="0.2">
      <c r="G6286" s="261"/>
    </row>
    <row r="6287" spans="7:7" x14ac:dyDescent="0.2">
      <c r="G6287" s="261"/>
    </row>
    <row r="6288" spans="7:7" x14ac:dyDescent="0.2">
      <c r="G6288" s="261"/>
    </row>
    <row r="6289" spans="7:7" x14ac:dyDescent="0.2">
      <c r="G6289" s="261"/>
    </row>
    <row r="6290" spans="7:7" x14ac:dyDescent="0.2">
      <c r="G6290" s="261"/>
    </row>
    <row r="6291" spans="7:7" x14ac:dyDescent="0.2">
      <c r="G6291" s="261"/>
    </row>
    <row r="6292" spans="7:7" x14ac:dyDescent="0.2">
      <c r="G6292" s="261"/>
    </row>
    <row r="6293" spans="7:7" x14ac:dyDescent="0.2">
      <c r="G6293" s="261"/>
    </row>
    <row r="6294" spans="7:7" x14ac:dyDescent="0.2">
      <c r="G6294" s="261"/>
    </row>
    <row r="6295" spans="7:7" x14ac:dyDescent="0.2">
      <c r="G6295" s="261"/>
    </row>
    <row r="6296" spans="7:7" x14ac:dyDescent="0.2">
      <c r="G6296" s="261"/>
    </row>
    <row r="6297" spans="7:7" x14ac:dyDescent="0.2">
      <c r="G6297" s="261"/>
    </row>
    <row r="6298" spans="7:7" x14ac:dyDescent="0.2">
      <c r="G6298" s="261"/>
    </row>
    <row r="6299" spans="7:7" x14ac:dyDescent="0.2">
      <c r="G6299" s="261"/>
    </row>
    <row r="6300" spans="7:7" x14ac:dyDescent="0.2">
      <c r="G6300" s="261"/>
    </row>
    <row r="6301" spans="7:7" x14ac:dyDescent="0.2">
      <c r="G6301" s="261"/>
    </row>
    <row r="6302" spans="7:7" x14ac:dyDescent="0.2">
      <c r="G6302" s="261"/>
    </row>
    <row r="6303" spans="7:7" x14ac:dyDescent="0.2">
      <c r="G6303" s="261"/>
    </row>
    <row r="6304" spans="7:7" x14ac:dyDescent="0.2">
      <c r="G6304" s="261"/>
    </row>
    <row r="6305" spans="7:7" x14ac:dyDescent="0.2">
      <c r="G6305" s="261"/>
    </row>
    <row r="6306" spans="7:7" x14ac:dyDescent="0.2">
      <c r="G6306" s="261"/>
    </row>
    <row r="6307" spans="7:7" x14ac:dyDescent="0.2">
      <c r="G6307" s="261"/>
    </row>
    <row r="6308" spans="7:7" x14ac:dyDescent="0.2">
      <c r="G6308" s="261"/>
    </row>
    <row r="6309" spans="7:7" x14ac:dyDescent="0.2">
      <c r="G6309" s="261"/>
    </row>
    <row r="6310" spans="7:7" x14ac:dyDescent="0.2">
      <c r="G6310" s="261"/>
    </row>
    <row r="6311" spans="7:7" x14ac:dyDescent="0.2">
      <c r="G6311" s="261"/>
    </row>
    <row r="6312" spans="7:7" x14ac:dyDescent="0.2">
      <c r="G6312" s="261"/>
    </row>
    <row r="6313" spans="7:7" x14ac:dyDescent="0.2">
      <c r="G6313" s="261"/>
    </row>
    <row r="6314" spans="7:7" x14ac:dyDescent="0.2">
      <c r="G6314" s="261"/>
    </row>
    <row r="6315" spans="7:7" x14ac:dyDescent="0.2">
      <c r="G6315" s="261"/>
    </row>
    <row r="6316" spans="7:7" x14ac:dyDescent="0.2">
      <c r="G6316" s="261"/>
    </row>
    <row r="6317" spans="7:7" x14ac:dyDescent="0.2">
      <c r="G6317" s="261"/>
    </row>
    <row r="6318" spans="7:7" x14ac:dyDescent="0.2">
      <c r="G6318" s="261"/>
    </row>
    <row r="6319" spans="7:7" x14ac:dyDescent="0.2">
      <c r="G6319" s="261"/>
    </row>
    <row r="6320" spans="7:7" x14ac:dyDescent="0.2">
      <c r="G6320" s="261"/>
    </row>
    <row r="6321" spans="7:7" x14ac:dyDescent="0.2">
      <c r="G6321" s="261"/>
    </row>
    <row r="6322" spans="7:7" x14ac:dyDescent="0.2">
      <c r="G6322" s="261"/>
    </row>
    <row r="6323" spans="7:7" x14ac:dyDescent="0.2">
      <c r="G6323" s="261"/>
    </row>
    <row r="6324" spans="7:7" x14ac:dyDescent="0.2">
      <c r="G6324" s="261"/>
    </row>
    <row r="6325" spans="7:7" x14ac:dyDescent="0.2">
      <c r="G6325" s="261"/>
    </row>
    <row r="6326" spans="7:7" x14ac:dyDescent="0.2">
      <c r="G6326" s="261"/>
    </row>
    <row r="6327" spans="7:7" x14ac:dyDescent="0.2">
      <c r="G6327" s="261"/>
    </row>
    <row r="6328" spans="7:7" x14ac:dyDescent="0.2">
      <c r="G6328" s="261"/>
    </row>
    <row r="6329" spans="7:7" x14ac:dyDescent="0.2">
      <c r="G6329" s="261"/>
    </row>
    <row r="6330" spans="7:7" x14ac:dyDescent="0.2">
      <c r="G6330" s="261"/>
    </row>
    <row r="6331" spans="7:7" x14ac:dyDescent="0.2">
      <c r="G6331" s="261"/>
    </row>
    <row r="6332" spans="7:7" x14ac:dyDescent="0.2">
      <c r="G6332" s="261"/>
    </row>
    <row r="6333" spans="7:7" x14ac:dyDescent="0.2">
      <c r="G6333" s="261"/>
    </row>
    <row r="6334" spans="7:7" x14ac:dyDescent="0.2">
      <c r="G6334" s="261"/>
    </row>
    <row r="6335" spans="7:7" x14ac:dyDescent="0.2">
      <c r="G6335" s="261"/>
    </row>
    <row r="6336" spans="7:7" x14ac:dyDescent="0.2">
      <c r="G6336" s="261"/>
    </row>
    <row r="6337" spans="7:7" x14ac:dyDescent="0.2">
      <c r="G6337" s="261"/>
    </row>
    <row r="6338" spans="7:7" x14ac:dyDescent="0.2">
      <c r="G6338" s="261"/>
    </row>
    <row r="6339" spans="7:7" x14ac:dyDescent="0.2">
      <c r="G6339" s="261"/>
    </row>
    <row r="6340" spans="7:7" x14ac:dyDescent="0.2">
      <c r="G6340" s="261"/>
    </row>
    <row r="6341" spans="7:7" x14ac:dyDescent="0.2">
      <c r="G6341" s="261"/>
    </row>
    <row r="6342" spans="7:7" x14ac:dyDescent="0.2">
      <c r="G6342" s="261"/>
    </row>
    <row r="6343" spans="7:7" x14ac:dyDescent="0.2">
      <c r="G6343" s="261"/>
    </row>
    <row r="6344" spans="7:7" x14ac:dyDescent="0.2">
      <c r="G6344" s="261"/>
    </row>
    <row r="6345" spans="7:7" x14ac:dyDescent="0.2">
      <c r="G6345" s="261"/>
    </row>
    <row r="6346" spans="7:7" x14ac:dyDescent="0.2">
      <c r="G6346" s="261"/>
    </row>
    <row r="6347" spans="7:7" x14ac:dyDescent="0.2">
      <c r="G6347" s="261"/>
    </row>
    <row r="6348" spans="7:7" x14ac:dyDescent="0.2">
      <c r="G6348" s="261"/>
    </row>
    <row r="6349" spans="7:7" x14ac:dyDescent="0.2">
      <c r="G6349" s="261"/>
    </row>
    <row r="6350" spans="7:7" x14ac:dyDescent="0.2">
      <c r="G6350" s="261"/>
    </row>
    <row r="6351" spans="7:7" x14ac:dyDescent="0.2">
      <c r="G6351" s="261"/>
    </row>
    <row r="6352" spans="7:7" x14ac:dyDescent="0.2">
      <c r="G6352" s="261"/>
    </row>
    <row r="6353" spans="7:7" x14ac:dyDescent="0.2">
      <c r="G6353" s="261"/>
    </row>
    <row r="6354" spans="7:7" x14ac:dyDescent="0.2">
      <c r="G6354" s="261"/>
    </row>
    <row r="6355" spans="7:7" x14ac:dyDescent="0.2">
      <c r="G6355" s="261"/>
    </row>
    <row r="6356" spans="7:7" x14ac:dyDescent="0.2">
      <c r="G6356" s="261"/>
    </row>
    <row r="6357" spans="7:7" x14ac:dyDescent="0.2">
      <c r="G6357" s="261"/>
    </row>
    <row r="6358" spans="7:7" x14ac:dyDescent="0.2">
      <c r="G6358" s="261"/>
    </row>
    <row r="6359" spans="7:7" x14ac:dyDescent="0.2">
      <c r="G6359" s="261"/>
    </row>
    <row r="6360" spans="7:7" x14ac:dyDescent="0.2">
      <c r="G6360" s="261"/>
    </row>
    <row r="6361" spans="7:7" x14ac:dyDescent="0.2">
      <c r="G6361" s="261"/>
    </row>
    <row r="6362" spans="7:7" x14ac:dyDescent="0.2">
      <c r="G6362" s="261"/>
    </row>
    <row r="6363" spans="7:7" x14ac:dyDescent="0.2">
      <c r="G6363" s="261"/>
    </row>
    <row r="6364" spans="7:7" x14ac:dyDescent="0.2">
      <c r="G6364" s="261"/>
    </row>
    <row r="6365" spans="7:7" x14ac:dyDescent="0.2">
      <c r="G6365" s="261"/>
    </row>
    <row r="6366" spans="7:7" x14ac:dyDescent="0.2">
      <c r="G6366" s="261"/>
    </row>
    <row r="6367" spans="7:7" x14ac:dyDescent="0.2">
      <c r="G6367" s="261"/>
    </row>
    <row r="6368" spans="7:7" x14ac:dyDescent="0.2">
      <c r="G6368" s="261"/>
    </row>
    <row r="6369" spans="7:7" x14ac:dyDescent="0.2">
      <c r="G6369" s="261"/>
    </row>
    <row r="6370" spans="7:7" x14ac:dyDescent="0.2">
      <c r="G6370" s="261"/>
    </row>
    <row r="6371" spans="7:7" x14ac:dyDescent="0.2">
      <c r="G6371" s="261"/>
    </row>
    <row r="6372" spans="7:7" x14ac:dyDescent="0.2">
      <c r="G6372" s="261"/>
    </row>
    <row r="6373" spans="7:7" x14ac:dyDescent="0.2">
      <c r="G6373" s="261"/>
    </row>
    <row r="6374" spans="7:7" x14ac:dyDescent="0.2">
      <c r="G6374" s="261"/>
    </row>
    <row r="6375" spans="7:7" x14ac:dyDescent="0.2">
      <c r="G6375" s="261"/>
    </row>
    <row r="6376" spans="7:7" x14ac:dyDescent="0.2">
      <c r="G6376" s="261"/>
    </row>
    <row r="6377" spans="7:7" x14ac:dyDescent="0.2">
      <c r="G6377" s="261"/>
    </row>
    <row r="6378" spans="7:7" x14ac:dyDescent="0.2">
      <c r="G6378" s="261"/>
    </row>
    <row r="6379" spans="7:7" x14ac:dyDescent="0.2">
      <c r="G6379" s="261"/>
    </row>
    <row r="6380" spans="7:7" x14ac:dyDescent="0.2">
      <c r="G6380" s="261"/>
    </row>
    <row r="6381" spans="7:7" x14ac:dyDescent="0.2">
      <c r="G6381" s="261"/>
    </row>
    <row r="6382" spans="7:7" x14ac:dyDescent="0.2">
      <c r="G6382" s="261"/>
    </row>
    <row r="6383" spans="7:7" x14ac:dyDescent="0.2">
      <c r="G6383" s="261"/>
    </row>
    <row r="6384" spans="7:7" x14ac:dyDescent="0.2">
      <c r="G6384" s="261"/>
    </row>
    <row r="6385" spans="7:7" x14ac:dyDescent="0.2">
      <c r="G6385" s="261"/>
    </row>
    <row r="6386" spans="7:7" x14ac:dyDescent="0.2">
      <c r="G6386" s="261"/>
    </row>
    <row r="6387" spans="7:7" x14ac:dyDescent="0.2">
      <c r="G6387" s="261"/>
    </row>
    <row r="6388" spans="7:7" x14ac:dyDescent="0.2">
      <c r="G6388" s="261"/>
    </row>
    <row r="6389" spans="7:7" x14ac:dyDescent="0.2">
      <c r="G6389" s="261"/>
    </row>
    <row r="6390" spans="7:7" x14ac:dyDescent="0.2">
      <c r="G6390" s="261"/>
    </row>
    <row r="6391" spans="7:7" x14ac:dyDescent="0.2">
      <c r="G6391" s="261"/>
    </row>
    <row r="6392" spans="7:7" x14ac:dyDescent="0.2">
      <c r="G6392" s="261"/>
    </row>
    <row r="6393" spans="7:7" x14ac:dyDescent="0.2">
      <c r="G6393" s="261"/>
    </row>
    <row r="6394" spans="7:7" x14ac:dyDescent="0.2">
      <c r="G6394" s="261"/>
    </row>
    <row r="6395" spans="7:7" x14ac:dyDescent="0.2">
      <c r="G6395" s="261"/>
    </row>
    <row r="6396" spans="7:7" x14ac:dyDescent="0.2">
      <c r="G6396" s="261"/>
    </row>
    <row r="6397" spans="7:7" x14ac:dyDescent="0.2">
      <c r="G6397" s="261"/>
    </row>
    <row r="6398" spans="7:7" x14ac:dyDescent="0.2">
      <c r="G6398" s="261"/>
    </row>
    <row r="6399" spans="7:7" x14ac:dyDescent="0.2">
      <c r="G6399" s="261"/>
    </row>
    <row r="6400" spans="7:7" x14ac:dyDescent="0.2">
      <c r="G6400" s="261"/>
    </row>
    <row r="6401" spans="7:7" x14ac:dyDescent="0.2">
      <c r="G6401" s="261"/>
    </row>
    <row r="6402" spans="7:7" x14ac:dyDescent="0.2">
      <c r="G6402" s="261"/>
    </row>
    <row r="6403" spans="7:7" x14ac:dyDescent="0.2">
      <c r="G6403" s="261"/>
    </row>
    <row r="6404" spans="7:7" x14ac:dyDescent="0.2">
      <c r="G6404" s="261"/>
    </row>
    <row r="6405" spans="7:7" x14ac:dyDescent="0.2">
      <c r="G6405" s="261"/>
    </row>
    <row r="6406" spans="7:7" x14ac:dyDescent="0.2">
      <c r="G6406" s="261"/>
    </row>
    <row r="6407" spans="7:7" x14ac:dyDescent="0.2">
      <c r="G6407" s="261"/>
    </row>
    <row r="6408" spans="7:7" x14ac:dyDescent="0.2">
      <c r="G6408" s="261"/>
    </row>
    <row r="6409" spans="7:7" x14ac:dyDescent="0.2">
      <c r="G6409" s="261"/>
    </row>
    <row r="6410" spans="7:7" x14ac:dyDescent="0.2">
      <c r="G6410" s="261"/>
    </row>
    <row r="6411" spans="7:7" x14ac:dyDescent="0.2">
      <c r="G6411" s="261"/>
    </row>
    <row r="6412" spans="7:7" x14ac:dyDescent="0.2">
      <c r="G6412" s="261"/>
    </row>
    <row r="6413" spans="7:7" x14ac:dyDescent="0.2">
      <c r="G6413" s="261"/>
    </row>
    <row r="6414" spans="7:7" x14ac:dyDescent="0.2">
      <c r="G6414" s="261"/>
    </row>
    <row r="6415" spans="7:7" x14ac:dyDescent="0.2">
      <c r="G6415" s="261"/>
    </row>
    <row r="6416" spans="7:7" x14ac:dyDescent="0.2">
      <c r="G6416" s="261"/>
    </row>
    <row r="6417" spans="7:7" x14ac:dyDescent="0.2">
      <c r="G6417" s="261"/>
    </row>
    <row r="6418" spans="7:7" x14ac:dyDescent="0.2">
      <c r="G6418" s="261"/>
    </row>
    <row r="6419" spans="7:7" x14ac:dyDescent="0.2">
      <c r="G6419" s="261"/>
    </row>
    <row r="6420" spans="7:7" x14ac:dyDescent="0.2">
      <c r="G6420" s="261"/>
    </row>
    <row r="6421" spans="7:7" x14ac:dyDescent="0.2">
      <c r="G6421" s="261"/>
    </row>
    <row r="6422" spans="7:7" x14ac:dyDescent="0.2">
      <c r="G6422" s="261"/>
    </row>
    <row r="6423" spans="7:7" x14ac:dyDescent="0.2">
      <c r="G6423" s="261"/>
    </row>
    <row r="6424" spans="7:7" x14ac:dyDescent="0.2">
      <c r="G6424" s="261"/>
    </row>
    <row r="6425" spans="7:7" x14ac:dyDescent="0.2">
      <c r="G6425" s="261"/>
    </row>
    <row r="6426" spans="7:7" x14ac:dyDescent="0.2">
      <c r="G6426" s="261"/>
    </row>
    <row r="6427" spans="7:7" x14ac:dyDescent="0.2">
      <c r="G6427" s="261"/>
    </row>
    <row r="6428" spans="7:7" x14ac:dyDescent="0.2">
      <c r="G6428" s="261"/>
    </row>
    <row r="6429" spans="7:7" x14ac:dyDescent="0.2">
      <c r="G6429" s="261"/>
    </row>
    <row r="6430" spans="7:7" x14ac:dyDescent="0.2">
      <c r="G6430" s="261"/>
    </row>
    <row r="6431" spans="7:7" x14ac:dyDescent="0.2">
      <c r="G6431" s="261"/>
    </row>
    <row r="6432" spans="7:7" x14ac:dyDescent="0.2">
      <c r="G6432" s="261"/>
    </row>
    <row r="6433" spans="7:7" x14ac:dyDescent="0.2">
      <c r="G6433" s="261"/>
    </row>
    <row r="6434" spans="7:7" x14ac:dyDescent="0.2">
      <c r="G6434" s="261"/>
    </row>
    <row r="6435" spans="7:7" x14ac:dyDescent="0.2">
      <c r="G6435" s="261"/>
    </row>
    <row r="6436" spans="7:7" x14ac:dyDescent="0.2">
      <c r="G6436" s="261"/>
    </row>
    <row r="6437" spans="7:7" x14ac:dyDescent="0.2">
      <c r="G6437" s="261"/>
    </row>
    <row r="6438" spans="7:7" x14ac:dyDescent="0.2">
      <c r="G6438" s="261"/>
    </row>
    <row r="6439" spans="7:7" x14ac:dyDescent="0.2">
      <c r="G6439" s="261"/>
    </row>
    <row r="6440" spans="7:7" x14ac:dyDescent="0.2">
      <c r="G6440" s="261"/>
    </row>
    <row r="6441" spans="7:7" x14ac:dyDescent="0.2">
      <c r="G6441" s="261"/>
    </row>
    <row r="6442" spans="7:7" x14ac:dyDescent="0.2">
      <c r="G6442" s="261"/>
    </row>
    <row r="6443" spans="7:7" x14ac:dyDescent="0.2">
      <c r="G6443" s="261"/>
    </row>
    <row r="6444" spans="7:7" x14ac:dyDescent="0.2">
      <c r="G6444" s="261"/>
    </row>
    <row r="6445" spans="7:7" x14ac:dyDescent="0.2">
      <c r="G6445" s="261"/>
    </row>
    <row r="6446" spans="7:7" x14ac:dyDescent="0.2">
      <c r="G6446" s="261"/>
    </row>
    <row r="6447" spans="7:7" x14ac:dyDescent="0.2">
      <c r="G6447" s="261"/>
    </row>
    <row r="6448" spans="7:7" x14ac:dyDescent="0.2">
      <c r="G6448" s="261"/>
    </row>
    <row r="6449" spans="7:7" x14ac:dyDescent="0.2">
      <c r="G6449" s="261"/>
    </row>
    <row r="6450" spans="7:7" x14ac:dyDescent="0.2">
      <c r="G6450" s="261"/>
    </row>
    <row r="6451" spans="7:7" x14ac:dyDescent="0.2">
      <c r="G6451" s="261"/>
    </row>
    <row r="6452" spans="7:7" x14ac:dyDescent="0.2">
      <c r="G6452" s="261"/>
    </row>
    <row r="6453" spans="7:7" x14ac:dyDescent="0.2">
      <c r="G6453" s="261"/>
    </row>
    <row r="6454" spans="7:7" x14ac:dyDescent="0.2">
      <c r="G6454" s="261"/>
    </row>
    <row r="6455" spans="7:7" x14ac:dyDescent="0.2">
      <c r="G6455" s="261"/>
    </row>
    <row r="6456" spans="7:7" x14ac:dyDescent="0.2">
      <c r="G6456" s="261"/>
    </row>
    <row r="6457" spans="7:7" x14ac:dyDescent="0.2">
      <c r="G6457" s="261"/>
    </row>
    <row r="6458" spans="7:7" x14ac:dyDescent="0.2">
      <c r="G6458" s="261"/>
    </row>
    <row r="6459" spans="7:7" x14ac:dyDescent="0.2">
      <c r="G6459" s="261"/>
    </row>
    <row r="6460" spans="7:7" x14ac:dyDescent="0.2">
      <c r="G6460" s="261"/>
    </row>
    <row r="6461" spans="7:7" x14ac:dyDescent="0.2">
      <c r="G6461" s="261"/>
    </row>
    <row r="6462" spans="7:7" x14ac:dyDescent="0.2">
      <c r="G6462" s="261"/>
    </row>
    <row r="6463" spans="7:7" x14ac:dyDescent="0.2">
      <c r="G6463" s="261"/>
    </row>
    <row r="6464" spans="7:7" x14ac:dyDescent="0.2">
      <c r="G6464" s="261"/>
    </row>
    <row r="6465" spans="7:7" x14ac:dyDescent="0.2">
      <c r="G6465" s="261"/>
    </row>
    <row r="6466" spans="7:7" x14ac:dyDescent="0.2">
      <c r="G6466" s="261"/>
    </row>
    <row r="6467" spans="7:7" x14ac:dyDescent="0.2">
      <c r="G6467" s="261"/>
    </row>
    <row r="6468" spans="7:7" x14ac:dyDescent="0.2">
      <c r="G6468" s="261"/>
    </row>
    <row r="6469" spans="7:7" x14ac:dyDescent="0.2">
      <c r="G6469" s="261"/>
    </row>
    <row r="6470" spans="7:7" x14ac:dyDescent="0.2">
      <c r="G6470" s="261"/>
    </row>
    <row r="6471" spans="7:7" x14ac:dyDescent="0.2">
      <c r="G6471" s="261"/>
    </row>
    <row r="6472" spans="7:7" x14ac:dyDescent="0.2">
      <c r="G6472" s="261"/>
    </row>
    <row r="6473" spans="7:7" x14ac:dyDescent="0.2">
      <c r="G6473" s="261"/>
    </row>
    <row r="6474" spans="7:7" x14ac:dyDescent="0.2">
      <c r="G6474" s="261"/>
    </row>
    <row r="6475" spans="7:7" x14ac:dyDescent="0.2">
      <c r="G6475" s="261"/>
    </row>
    <row r="6476" spans="7:7" x14ac:dyDescent="0.2">
      <c r="G6476" s="261"/>
    </row>
    <row r="6477" spans="7:7" x14ac:dyDescent="0.2">
      <c r="G6477" s="261"/>
    </row>
    <row r="6478" spans="7:7" x14ac:dyDescent="0.2">
      <c r="G6478" s="261"/>
    </row>
    <row r="6479" spans="7:7" x14ac:dyDescent="0.2">
      <c r="G6479" s="261"/>
    </row>
    <row r="6480" spans="7:7" x14ac:dyDescent="0.2">
      <c r="G6480" s="261"/>
    </row>
    <row r="6481" spans="7:7" x14ac:dyDescent="0.2">
      <c r="G6481" s="261"/>
    </row>
    <row r="6482" spans="7:7" x14ac:dyDescent="0.2">
      <c r="G6482" s="261"/>
    </row>
    <row r="6483" spans="7:7" x14ac:dyDescent="0.2">
      <c r="G6483" s="261"/>
    </row>
    <row r="6484" spans="7:7" x14ac:dyDescent="0.2">
      <c r="G6484" s="261"/>
    </row>
    <row r="6485" spans="7:7" x14ac:dyDescent="0.2">
      <c r="G6485" s="261"/>
    </row>
    <row r="6486" spans="7:7" x14ac:dyDescent="0.2">
      <c r="G6486" s="261"/>
    </row>
    <row r="6487" spans="7:7" x14ac:dyDescent="0.2">
      <c r="G6487" s="261"/>
    </row>
    <row r="6488" spans="7:7" x14ac:dyDescent="0.2">
      <c r="G6488" s="261"/>
    </row>
    <row r="6489" spans="7:7" x14ac:dyDescent="0.2">
      <c r="G6489" s="261"/>
    </row>
    <row r="6490" spans="7:7" x14ac:dyDescent="0.2">
      <c r="G6490" s="261"/>
    </row>
    <row r="6491" spans="7:7" x14ac:dyDescent="0.2">
      <c r="G6491" s="261"/>
    </row>
    <row r="6492" spans="7:7" x14ac:dyDescent="0.2">
      <c r="G6492" s="261"/>
    </row>
    <row r="6493" spans="7:7" x14ac:dyDescent="0.2">
      <c r="G6493" s="261"/>
    </row>
    <row r="6494" spans="7:7" x14ac:dyDescent="0.2">
      <c r="G6494" s="261"/>
    </row>
    <row r="6495" spans="7:7" x14ac:dyDescent="0.2">
      <c r="G6495" s="261"/>
    </row>
    <row r="6496" spans="7:7" x14ac:dyDescent="0.2">
      <c r="G6496" s="261"/>
    </row>
    <row r="6497" spans="7:7" x14ac:dyDescent="0.2">
      <c r="G6497" s="261"/>
    </row>
    <row r="6498" spans="7:7" x14ac:dyDescent="0.2">
      <c r="G6498" s="261"/>
    </row>
    <row r="6499" spans="7:7" x14ac:dyDescent="0.2">
      <c r="G6499" s="261"/>
    </row>
    <row r="6500" spans="7:7" x14ac:dyDescent="0.2">
      <c r="G6500" s="261"/>
    </row>
    <row r="6501" spans="7:7" x14ac:dyDescent="0.2">
      <c r="G6501" s="261"/>
    </row>
    <row r="6502" spans="7:7" x14ac:dyDescent="0.2">
      <c r="G6502" s="261"/>
    </row>
    <row r="6503" spans="7:7" x14ac:dyDescent="0.2">
      <c r="G6503" s="261"/>
    </row>
    <row r="6504" spans="7:7" x14ac:dyDescent="0.2">
      <c r="G6504" s="261"/>
    </row>
    <row r="6505" spans="7:7" x14ac:dyDescent="0.2">
      <c r="G6505" s="261"/>
    </row>
    <row r="6506" spans="7:7" x14ac:dyDescent="0.2">
      <c r="G6506" s="261"/>
    </row>
    <row r="6507" spans="7:7" x14ac:dyDescent="0.2">
      <c r="G6507" s="261"/>
    </row>
    <row r="6508" spans="7:7" x14ac:dyDescent="0.2">
      <c r="G6508" s="261"/>
    </row>
    <row r="6509" spans="7:7" x14ac:dyDescent="0.2">
      <c r="G6509" s="261"/>
    </row>
    <row r="6510" spans="7:7" x14ac:dyDescent="0.2">
      <c r="G6510" s="261"/>
    </row>
    <row r="6511" spans="7:7" x14ac:dyDescent="0.2">
      <c r="G6511" s="261"/>
    </row>
    <row r="6512" spans="7:7" x14ac:dyDescent="0.2">
      <c r="G6512" s="261"/>
    </row>
    <row r="6513" spans="7:7" x14ac:dyDescent="0.2">
      <c r="G6513" s="261"/>
    </row>
    <row r="6514" spans="7:7" x14ac:dyDescent="0.2">
      <c r="G6514" s="261"/>
    </row>
    <row r="6515" spans="7:7" x14ac:dyDescent="0.2">
      <c r="G6515" s="261"/>
    </row>
    <row r="6516" spans="7:7" x14ac:dyDescent="0.2">
      <c r="G6516" s="261"/>
    </row>
    <row r="6517" spans="7:7" x14ac:dyDescent="0.2">
      <c r="G6517" s="261"/>
    </row>
    <row r="6518" spans="7:7" x14ac:dyDescent="0.2">
      <c r="G6518" s="261"/>
    </row>
    <row r="6519" spans="7:7" x14ac:dyDescent="0.2">
      <c r="G6519" s="261"/>
    </row>
    <row r="6520" spans="7:7" x14ac:dyDescent="0.2">
      <c r="G6520" s="261"/>
    </row>
    <row r="6521" spans="7:7" x14ac:dyDescent="0.2">
      <c r="G6521" s="261"/>
    </row>
    <row r="6522" spans="7:7" x14ac:dyDescent="0.2">
      <c r="G6522" s="261"/>
    </row>
    <row r="6523" spans="7:7" x14ac:dyDescent="0.2">
      <c r="G6523" s="261"/>
    </row>
    <row r="6524" spans="7:7" x14ac:dyDescent="0.2">
      <c r="G6524" s="261"/>
    </row>
    <row r="6525" spans="7:7" x14ac:dyDescent="0.2">
      <c r="G6525" s="261"/>
    </row>
    <row r="6526" spans="7:7" x14ac:dyDescent="0.2">
      <c r="G6526" s="261"/>
    </row>
    <row r="6527" spans="7:7" x14ac:dyDescent="0.2">
      <c r="G6527" s="261"/>
    </row>
    <row r="6528" spans="7:7" x14ac:dyDescent="0.2">
      <c r="G6528" s="261"/>
    </row>
    <row r="6529" spans="7:7" x14ac:dyDescent="0.2">
      <c r="G6529" s="261"/>
    </row>
    <row r="6530" spans="7:7" x14ac:dyDescent="0.2">
      <c r="G6530" s="261"/>
    </row>
    <row r="6531" spans="7:7" x14ac:dyDescent="0.2">
      <c r="G6531" s="261"/>
    </row>
    <row r="6532" spans="7:7" x14ac:dyDescent="0.2">
      <c r="G6532" s="261"/>
    </row>
    <row r="6533" spans="7:7" x14ac:dyDescent="0.2">
      <c r="G6533" s="261"/>
    </row>
    <row r="6534" spans="7:7" x14ac:dyDescent="0.2">
      <c r="G6534" s="261"/>
    </row>
    <row r="6535" spans="7:7" x14ac:dyDescent="0.2">
      <c r="G6535" s="261"/>
    </row>
    <row r="6536" spans="7:7" x14ac:dyDescent="0.2">
      <c r="G6536" s="261"/>
    </row>
    <row r="6537" spans="7:7" x14ac:dyDescent="0.2">
      <c r="G6537" s="261"/>
    </row>
    <row r="6538" spans="7:7" x14ac:dyDescent="0.2">
      <c r="G6538" s="261"/>
    </row>
    <row r="6539" spans="7:7" x14ac:dyDescent="0.2">
      <c r="G6539" s="261"/>
    </row>
    <row r="6540" spans="7:7" x14ac:dyDescent="0.2">
      <c r="G6540" s="261"/>
    </row>
    <row r="6541" spans="7:7" x14ac:dyDescent="0.2">
      <c r="G6541" s="261"/>
    </row>
    <row r="6542" spans="7:7" x14ac:dyDescent="0.2">
      <c r="G6542" s="261"/>
    </row>
    <row r="6543" spans="7:7" x14ac:dyDescent="0.2">
      <c r="G6543" s="261"/>
    </row>
    <row r="6544" spans="7:7" x14ac:dyDescent="0.2">
      <c r="G6544" s="261"/>
    </row>
    <row r="6545" spans="7:7" x14ac:dyDescent="0.2">
      <c r="G6545" s="261"/>
    </row>
    <row r="6546" spans="7:7" x14ac:dyDescent="0.2">
      <c r="G6546" s="261"/>
    </row>
    <row r="6547" spans="7:7" x14ac:dyDescent="0.2">
      <c r="G6547" s="261"/>
    </row>
    <row r="6548" spans="7:7" x14ac:dyDescent="0.2">
      <c r="G6548" s="261"/>
    </row>
    <row r="6549" spans="7:7" x14ac:dyDescent="0.2">
      <c r="G6549" s="261"/>
    </row>
    <row r="6550" spans="7:7" x14ac:dyDescent="0.2">
      <c r="G6550" s="261"/>
    </row>
    <row r="6551" spans="7:7" x14ac:dyDescent="0.2">
      <c r="G6551" s="261"/>
    </row>
    <row r="6552" spans="7:7" x14ac:dyDescent="0.2">
      <c r="G6552" s="261"/>
    </row>
    <row r="6553" spans="7:7" x14ac:dyDescent="0.2">
      <c r="G6553" s="261"/>
    </row>
    <row r="6554" spans="7:7" x14ac:dyDescent="0.2">
      <c r="G6554" s="261"/>
    </row>
    <row r="6555" spans="7:7" x14ac:dyDescent="0.2">
      <c r="G6555" s="261"/>
    </row>
    <row r="6556" spans="7:7" x14ac:dyDescent="0.2">
      <c r="G6556" s="261"/>
    </row>
    <row r="6557" spans="7:7" x14ac:dyDescent="0.2">
      <c r="G6557" s="261"/>
    </row>
    <row r="6558" spans="7:7" x14ac:dyDescent="0.2">
      <c r="G6558" s="261"/>
    </row>
    <row r="6559" spans="7:7" x14ac:dyDescent="0.2">
      <c r="G6559" s="261"/>
    </row>
    <row r="6560" spans="7:7" x14ac:dyDescent="0.2">
      <c r="G6560" s="261"/>
    </row>
    <row r="6561" spans="7:7" x14ac:dyDescent="0.2">
      <c r="G6561" s="261"/>
    </row>
    <row r="6562" spans="7:7" x14ac:dyDescent="0.2">
      <c r="G6562" s="261"/>
    </row>
    <row r="6563" spans="7:7" x14ac:dyDescent="0.2">
      <c r="G6563" s="261"/>
    </row>
    <row r="6564" spans="7:7" x14ac:dyDescent="0.2">
      <c r="G6564" s="261"/>
    </row>
    <row r="6565" spans="7:7" x14ac:dyDescent="0.2">
      <c r="G6565" s="261"/>
    </row>
    <row r="6566" spans="7:7" x14ac:dyDescent="0.2">
      <c r="G6566" s="261"/>
    </row>
    <row r="6567" spans="7:7" x14ac:dyDescent="0.2">
      <c r="G6567" s="261"/>
    </row>
    <row r="6568" spans="7:7" x14ac:dyDescent="0.2">
      <c r="G6568" s="261"/>
    </row>
    <row r="6569" spans="7:7" x14ac:dyDescent="0.2">
      <c r="G6569" s="261"/>
    </row>
    <row r="6570" spans="7:7" x14ac:dyDescent="0.2">
      <c r="G6570" s="261"/>
    </row>
    <row r="6571" spans="7:7" x14ac:dyDescent="0.2">
      <c r="G6571" s="261"/>
    </row>
    <row r="6572" spans="7:7" x14ac:dyDescent="0.2">
      <c r="G6572" s="261"/>
    </row>
    <row r="6573" spans="7:7" x14ac:dyDescent="0.2">
      <c r="G6573" s="261"/>
    </row>
    <row r="6574" spans="7:7" x14ac:dyDescent="0.2">
      <c r="G6574" s="261"/>
    </row>
    <row r="6575" spans="7:7" x14ac:dyDescent="0.2">
      <c r="G6575" s="261"/>
    </row>
    <row r="6576" spans="7:7" x14ac:dyDescent="0.2">
      <c r="G6576" s="261"/>
    </row>
    <row r="6577" spans="7:7" x14ac:dyDescent="0.2">
      <c r="G6577" s="261"/>
    </row>
    <row r="6578" spans="7:7" x14ac:dyDescent="0.2">
      <c r="G6578" s="261"/>
    </row>
    <row r="6579" spans="7:7" x14ac:dyDescent="0.2">
      <c r="G6579" s="261"/>
    </row>
    <row r="6580" spans="7:7" x14ac:dyDescent="0.2">
      <c r="G6580" s="261"/>
    </row>
    <row r="6581" spans="7:7" x14ac:dyDescent="0.2">
      <c r="G6581" s="261"/>
    </row>
    <row r="6582" spans="7:7" x14ac:dyDescent="0.2">
      <c r="G6582" s="261"/>
    </row>
    <row r="6583" spans="7:7" x14ac:dyDescent="0.2">
      <c r="G6583" s="261"/>
    </row>
    <row r="6584" spans="7:7" x14ac:dyDescent="0.2">
      <c r="G6584" s="261"/>
    </row>
    <row r="6585" spans="7:7" x14ac:dyDescent="0.2">
      <c r="G6585" s="261"/>
    </row>
    <row r="6586" spans="7:7" x14ac:dyDescent="0.2">
      <c r="G6586" s="261"/>
    </row>
    <row r="6587" spans="7:7" x14ac:dyDescent="0.2">
      <c r="G6587" s="261"/>
    </row>
    <row r="6588" spans="7:7" x14ac:dyDescent="0.2">
      <c r="G6588" s="261"/>
    </row>
    <row r="6589" spans="7:7" x14ac:dyDescent="0.2">
      <c r="G6589" s="261"/>
    </row>
    <row r="6590" spans="7:7" x14ac:dyDescent="0.2">
      <c r="G6590" s="261"/>
    </row>
    <row r="6591" spans="7:7" x14ac:dyDescent="0.2">
      <c r="G6591" s="261"/>
    </row>
    <row r="6592" spans="7:7" x14ac:dyDescent="0.2">
      <c r="G6592" s="261"/>
    </row>
    <row r="6593" spans="7:7" x14ac:dyDescent="0.2">
      <c r="G6593" s="261"/>
    </row>
    <row r="6594" spans="7:7" x14ac:dyDescent="0.2">
      <c r="G6594" s="261"/>
    </row>
    <row r="6595" spans="7:7" x14ac:dyDescent="0.2">
      <c r="G6595" s="261"/>
    </row>
    <row r="6596" spans="7:7" x14ac:dyDescent="0.2">
      <c r="G6596" s="261"/>
    </row>
    <row r="6597" spans="7:7" x14ac:dyDescent="0.2">
      <c r="G6597" s="261"/>
    </row>
    <row r="6598" spans="7:7" x14ac:dyDescent="0.2">
      <c r="G6598" s="261"/>
    </row>
    <row r="6599" spans="7:7" x14ac:dyDescent="0.2">
      <c r="G6599" s="261"/>
    </row>
    <row r="6600" spans="7:7" x14ac:dyDescent="0.2">
      <c r="G6600" s="261"/>
    </row>
    <row r="6601" spans="7:7" x14ac:dyDescent="0.2">
      <c r="G6601" s="261"/>
    </row>
    <row r="6602" spans="7:7" x14ac:dyDescent="0.2">
      <c r="G6602" s="261"/>
    </row>
    <row r="6603" spans="7:7" x14ac:dyDescent="0.2">
      <c r="G6603" s="261"/>
    </row>
    <row r="6604" spans="7:7" x14ac:dyDescent="0.2">
      <c r="G6604" s="261"/>
    </row>
    <row r="6605" spans="7:7" x14ac:dyDescent="0.2">
      <c r="G6605" s="261"/>
    </row>
    <row r="6606" spans="7:7" x14ac:dyDescent="0.2">
      <c r="G6606" s="261"/>
    </row>
    <row r="6607" spans="7:7" x14ac:dyDescent="0.2">
      <c r="G6607" s="261"/>
    </row>
    <row r="6608" spans="7:7" x14ac:dyDescent="0.2">
      <c r="G6608" s="261"/>
    </row>
    <row r="6609" spans="7:7" x14ac:dyDescent="0.2">
      <c r="G6609" s="261"/>
    </row>
    <row r="6610" spans="7:7" x14ac:dyDescent="0.2">
      <c r="G6610" s="261"/>
    </row>
    <row r="6611" spans="7:7" x14ac:dyDescent="0.2">
      <c r="G6611" s="261"/>
    </row>
    <row r="6612" spans="7:7" x14ac:dyDescent="0.2">
      <c r="G6612" s="261"/>
    </row>
    <row r="6613" spans="7:7" x14ac:dyDescent="0.2">
      <c r="G6613" s="261"/>
    </row>
    <row r="6614" spans="7:7" x14ac:dyDescent="0.2">
      <c r="G6614" s="261"/>
    </row>
    <row r="6615" spans="7:7" x14ac:dyDescent="0.2">
      <c r="G6615" s="261"/>
    </row>
    <row r="6616" spans="7:7" x14ac:dyDescent="0.2">
      <c r="G6616" s="261"/>
    </row>
    <row r="6617" spans="7:7" x14ac:dyDescent="0.2">
      <c r="G6617" s="261"/>
    </row>
    <row r="6618" spans="7:7" x14ac:dyDescent="0.2">
      <c r="G6618" s="261"/>
    </row>
    <row r="6619" spans="7:7" x14ac:dyDescent="0.2">
      <c r="G6619" s="261"/>
    </row>
    <row r="6620" spans="7:7" x14ac:dyDescent="0.2">
      <c r="G6620" s="261"/>
    </row>
    <row r="6621" spans="7:7" x14ac:dyDescent="0.2">
      <c r="G6621" s="261"/>
    </row>
    <row r="6622" spans="7:7" x14ac:dyDescent="0.2">
      <c r="G6622" s="261"/>
    </row>
    <row r="6623" spans="7:7" x14ac:dyDescent="0.2">
      <c r="G6623" s="261"/>
    </row>
    <row r="6624" spans="7:7" x14ac:dyDescent="0.2">
      <c r="G6624" s="261"/>
    </row>
    <row r="6625" spans="7:7" x14ac:dyDescent="0.2">
      <c r="G6625" s="261"/>
    </row>
    <row r="6626" spans="7:7" x14ac:dyDescent="0.2">
      <c r="G6626" s="261"/>
    </row>
    <row r="6627" spans="7:7" x14ac:dyDescent="0.2">
      <c r="G6627" s="261"/>
    </row>
    <row r="6628" spans="7:7" x14ac:dyDescent="0.2">
      <c r="G6628" s="261"/>
    </row>
    <row r="6629" spans="7:7" x14ac:dyDescent="0.2">
      <c r="G6629" s="261"/>
    </row>
    <row r="6630" spans="7:7" x14ac:dyDescent="0.2">
      <c r="G6630" s="261"/>
    </row>
    <row r="6631" spans="7:7" x14ac:dyDescent="0.2">
      <c r="G6631" s="261"/>
    </row>
    <row r="6632" spans="7:7" x14ac:dyDescent="0.2">
      <c r="G6632" s="261"/>
    </row>
    <row r="6633" spans="7:7" x14ac:dyDescent="0.2">
      <c r="G6633" s="261"/>
    </row>
    <row r="6634" spans="7:7" x14ac:dyDescent="0.2">
      <c r="G6634" s="261"/>
    </row>
    <row r="6635" spans="7:7" x14ac:dyDescent="0.2">
      <c r="G6635" s="261"/>
    </row>
    <row r="6636" spans="7:7" x14ac:dyDescent="0.2">
      <c r="G6636" s="261"/>
    </row>
    <row r="6637" spans="7:7" x14ac:dyDescent="0.2">
      <c r="G6637" s="261"/>
    </row>
    <row r="6638" spans="7:7" x14ac:dyDescent="0.2">
      <c r="G6638" s="261"/>
    </row>
    <row r="6639" spans="7:7" x14ac:dyDescent="0.2">
      <c r="G6639" s="261"/>
    </row>
    <row r="6640" spans="7:7" x14ac:dyDescent="0.2">
      <c r="G6640" s="261"/>
    </row>
    <row r="6641" spans="7:7" x14ac:dyDescent="0.2">
      <c r="G6641" s="261"/>
    </row>
    <row r="6642" spans="7:7" x14ac:dyDescent="0.2">
      <c r="G6642" s="261"/>
    </row>
    <row r="6643" spans="7:7" x14ac:dyDescent="0.2">
      <c r="G6643" s="261"/>
    </row>
    <row r="6644" spans="7:7" x14ac:dyDescent="0.2">
      <c r="G6644" s="261"/>
    </row>
    <row r="6645" spans="7:7" x14ac:dyDescent="0.2">
      <c r="G6645" s="261"/>
    </row>
    <row r="6646" spans="7:7" x14ac:dyDescent="0.2">
      <c r="G6646" s="261"/>
    </row>
    <row r="6647" spans="7:7" x14ac:dyDescent="0.2">
      <c r="G6647" s="261"/>
    </row>
    <row r="6648" spans="7:7" x14ac:dyDescent="0.2">
      <c r="G6648" s="261"/>
    </row>
    <row r="6649" spans="7:7" x14ac:dyDescent="0.2">
      <c r="G6649" s="261"/>
    </row>
    <row r="6650" spans="7:7" x14ac:dyDescent="0.2">
      <c r="G6650" s="261"/>
    </row>
    <row r="6651" spans="7:7" x14ac:dyDescent="0.2">
      <c r="G6651" s="261"/>
    </row>
    <row r="6652" spans="7:7" x14ac:dyDescent="0.2">
      <c r="G6652" s="261"/>
    </row>
    <row r="6653" spans="7:7" x14ac:dyDescent="0.2">
      <c r="G6653" s="261"/>
    </row>
    <row r="6654" spans="7:7" x14ac:dyDescent="0.2">
      <c r="G6654" s="261"/>
    </row>
    <row r="6655" spans="7:7" x14ac:dyDescent="0.2">
      <c r="G6655" s="261"/>
    </row>
    <row r="6656" spans="7:7" x14ac:dyDescent="0.2">
      <c r="G6656" s="261"/>
    </row>
    <row r="6657" spans="7:7" x14ac:dyDescent="0.2">
      <c r="G6657" s="261"/>
    </row>
    <row r="6658" spans="7:7" x14ac:dyDescent="0.2">
      <c r="G6658" s="261"/>
    </row>
    <row r="6659" spans="7:7" x14ac:dyDescent="0.2">
      <c r="G6659" s="261"/>
    </row>
    <row r="6660" spans="7:7" x14ac:dyDescent="0.2">
      <c r="G6660" s="261"/>
    </row>
    <row r="6661" spans="7:7" x14ac:dyDescent="0.2">
      <c r="G6661" s="261"/>
    </row>
    <row r="6662" spans="7:7" x14ac:dyDescent="0.2">
      <c r="G6662" s="261"/>
    </row>
    <row r="6663" spans="7:7" x14ac:dyDescent="0.2">
      <c r="G6663" s="261"/>
    </row>
    <row r="6664" spans="7:7" x14ac:dyDescent="0.2">
      <c r="G6664" s="261"/>
    </row>
    <row r="6665" spans="7:7" x14ac:dyDescent="0.2">
      <c r="G6665" s="261"/>
    </row>
    <row r="6666" spans="7:7" x14ac:dyDescent="0.2">
      <c r="G6666" s="261"/>
    </row>
    <row r="6667" spans="7:7" x14ac:dyDescent="0.2">
      <c r="G6667" s="261"/>
    </row>
    <row r="6668" spans="7:7" x14ac:dyDescent="0.2">
      <c r="G6668" s="261"/>
    </row>
    <row r="6669" spans="7:7" x14ac:dyDescent="0.2">
      <c r="G6669" s="261"/>
    </row>
    <row r="6670" spans="7:7" x14ac:dyDescent="0.2">
      <c r="G6670" s="261"/>
    </row>
    <row r="6671" spans="7:7" x14ac:dyDescent="0.2">
      <c r="G6671" s="261"/>
    </row>
    <row r="6672" spans="7:7" x14ac:dyDescent="0.2">
      <c r="G6672" s="261"/>
    </row>
    <row r="6673" spans="7:7" x14ac:dyDescent="0.2">
      <c r="G6673" s="261"/>
    </row>
    <row r="6674" spans="7:7" x14ac:dyDescent="0.2">
      <c r="G6674" s="261"/>
    </row>
    <row r="6675" spans="7:7" x14ac:dyDescent="0.2">
      <c r="G6675" s="261"/>
    </row>
    <row r="6676" spans="7:7" x14ac:dyDescent="0.2">
      <c r="G6676" s="261"/>
    </row>
    <row r="6677" spans="7:7" x14ac:dyDescent="0.2">
      <c r="G6677" s="261"/>
    </row>
    <row r="6678" spans="7:7" x14ac:dyDescent="0.2">
      <c r="G6678" s="261"/>
    </row>
    <row r="6679" spans="7:7" x14ac:dyDescent="0.2">
      <c r="G6679" s="261"/>
    </row>
    <row r="6680" spans="7:7" x14ac:dyDescent="0.2">
      <c r="G6680" s="261"/>
    </row>
    <row r="6681" spans="7:7" x14ac:dyDescent="0.2">
      <c r="G6681" s="261"/>
    </row>
    <row r="6682" spans="7:7" x14ac:dyDescent="0.2">
      <c r="G6682" s="261"/>
    </row>
    <row r="6683" spans="7:7" x14ac:dyDescent="0.2">
      <c r="G6683" s="261"/>
    </row>
    <row r="6684" spans="7:7" x14ac:dyDescent="0.2">
      <c r="G6684" s="261"/>
    </row>
    <row r="6685" spans="7:7" x14ac:dyDescent="0.2">
      <c r="G6685" s="261"/>
    </row>
    <row r="6686" spans="7:7" x14ac:dyDescent="0.2">
      <c r="G6686" s="261"/>
    </row>
    <row r="6687" spans="7:7" x14ac:dyDescent="0.2">
      <c r="G6687" s="261"/>
    </row>
    <row r="6688" spans="7:7" x14ac:dyDescent="0.2">
      <c r="G6688" s="261"/>
    </row>
    <row r="6689" spans="7:7" x14ac:dyDescent="0.2">
      <c r="G6689" s="261"/>
    </row>
    <row r="6690" spans="7:7" x14ac:dyDescent="0.2">
      <c r="G6690" s="261"/>
    </row>
    <row r="6691" spans="7:7" x14ac:dyDescent="0.2">
      <c r="G6691" s="261"/>
    </row>
    <row r="6692" spans="7:7" x14ac:dyDescent="0.2">
      <c r="G6692" s="261"/>
    </row>
    <row r="6693" spans="7:7" x14ac:dyDescent="0.2">
      <c r="G6693" s="261"/>
    </row>
    <row r="6694" spans="7:7" x14ac:dyDescent="0.2">
      <c r="G6694" s="261"/>
    </row>
    <row r="6695" spans="7:7" x14ac:dyDescent="0.2">
      <c r="G6695" s="261"/>
    </row>
    <row r="6696" spans="7:7" x14ac:dyDescent="0.2">
      <c r="G6696" s="261"/>
    </row>
    <row r="6697" spans="7:7" x14ac:dyDescent="0.2">
      <c r="G6697" s="261"/>
    </row>
    <row r="6698" spans="7:7" x14ac:dyDescent="0.2">
      <c r="G6698" s="261"/>
    </row>
    <row r="6699" spans="7:7" x14ac:dyDescent="0.2">
      <c r="G6699" s="261"/>
    </row>
    <row r="6700" spans="7:7" x14ac:dyDescent="0.2">
      <c r="G6700" s="261"/>
    </row>
    <row r="6701" spans="7:7" x14ac:dyDescent="0.2">
      <c r="G6701" s="261"/>
    </row>
    <row r="6702" spans="7:7" x14ac:dyDescent="0.2">
      <c r="G6702" s="261"/>
    </row>
    <row r="6703" spans="7:7" x14ac:dyDescent="0.2">
      <c r="G6703" s="261"/>
    </row>
    <row r="6704" spans="7:7" x14ac:dyDescent="0.2">
      <c r="G6704" s="261"/>
    </row>
    <row r="6705" spans="7:7" x14ac:dyDescent="0.2">
      <c r="G6705" s="261"/>
    </row>
    <row r="6706" spans="7:7" x14ac:dyDescent="0.2">
      <c r="G6706" s="261"/>
    </row>
    <row r="6707" spans="7:7" x14ac:dyDescent="0.2">
      <c r="G6707" s="261"/>
    </row>
    <row r="6708" spans="7:7" x14ac:dyDescent="0.2">
      <c r="G6708" s="261"/>
    </row>
    <row r="6709" spans="7:7" x14ac:dyDescent="0.2">
      <c r="G6709" s="261"/>
    </row>
    <row r="6710" spans="7:7" x14ac:dyDescent="0.2">
      <c r="G6710" s="261"/>
    </row>
    <row r="6711" spans="7:7" x14ac:dyDescent="0.2">
      <c r="G6711" s="261"/>
    </row>
    <row r="6712" spans="7:7" x14ac:dyDescent="0.2">
      <c r="G6712" s="261"/>
    </row>
    <row r="6713" spans="7:7" x14ac:dyDescent="0.2">
      <c r="G6713" s="261"/>
    </row>
    <row r="6714" spans="7:7" x14ac:dyDescent="0.2">
      <c r="G6714" s="261"/>
    </row>
    <row r="6715" spans="7:7" x14ac:dyDescent="0.2">
      <c r="G6715" s="261"/>
    </row>
    <row r="6716" spans="7:7" x14ac:dyDescent="0.2">
      <c r="G6716" s="261"/>
    </row>
    <row r="6717" spans="7:7" x14ac:dyDescent="0.2">
      <c r="G6717" s="261"/>
    </row>
    <row r="6718" spans="7:7" x14ac:dyDescent="0.2">
      <c r="G6718" s="261"/>
    </row>
    <row r="6719" spans="7:7" x14ac:dyDescent="0.2">
      <c r="G6719" s="261"/>
    </row>
    <row r="6720" spans="7:7" x14ac:dyDescent="0.2">
      <c r="G6720" s="261"/>
    </row>
    <row r="6721" spans="7:7" x14ac:dyDescent="0.2">
      <c r="G6721" s="261"/>
    </row>
    <row r="6722" spans="7:7" x14ac:dyDescent="0.2">
      <c r="G6722" s="261"/>
    </row>
    <row r="6723" spans="7:7" x14ac:dyDescent="0.2">
      <c r="G6723" s="261"/>
    </row>
    <row r="6724" spans="7:7" x14ac:dyDescent="0.2">
      <c r="G6724" s="261"/>
    </row>
    <row r="6725" spans="7:7" x14ac:dyDescent="0.2">
      <c r="G6725" s="261"/>
    </row>
    <row r="6726" spans="7:7" x14ac:dyDescent="0.2">
      <c r="G6726" s="261"/>
    </row>
    <row r="6727" spans="7:7" x14ac:dyDescent="0.2">
      <c r="G6727" s="261"/>
    </row>
    <row r="6728" spans="7:7" x14ac:dyDescent="0.2">
      <c r="G6728" s="261"/>
    </row>
    <row r="6729" spans="7:7" x14ac:dyDescent="0.2">
      <c r="G6729" s="261"/>
    </row>
    <row r="6730" spans="7:7" x14ac:dyDescent="0.2">
      <c r="G6730" s="261"/>
    </row>
    <row r="6731" spans="7:7" x14ac:dyDescent="0.2">
      <c r="G6731" s="261"/>
    </row>
    <row r="6732" spans="7:7" x14ac:dyDescent="0.2">
      <c r="G6732" s="261"/>
    </row>
    <row r="6733" spans="7:7" x14ac:dyDescent="0.2">
      <c r="G6733" s="261"/>
    </row>
    <row r="6734" spans="7:7" x14ac:dyDescent="0.2">
      <c r="G6734" s="261"/>
    </row>
    <row r="6735" spans="7:7" x14ac:dyDescent="0.2">
      <c r="G6735" s="261"/>
    </row>
    <row r="6736" spans="7:7" x14ac:dyDescent="0.2">
      <c r="G6736" s="261"/>
    </row>
    <row r="6737" spans="7:7" x14ac:dyDescent="0.2">
      <c r="G6737" s="261"/>
    </row>
    <row r="6738" spans="7:7" x14ac:dyDescent="0.2">
      <c r="G6738" s="261"/>
    </row>
    <row r="6739" spans="7:7" x14ac:dyDescent="0.2">
      <c r="G6739" s="261"/>
    </row>
    <row r="6740" spans="7:7" x14ac:dyDescent="0.2">
      <c r="G6740" s="261"/>
    </row>
    <row r="6741" spans="7:7" x14ac:dyDescent="0.2">
      <c r="G6741" s="261"/>
    </row>
    <row r="6742" spans="7:7" x14ac:dyDescent="0.2">
      <c r="G6742" s="261"/>
    </row>
    <row r="6743" spans="7:7" x14ac:dyDescent="0.2">
      <c r="G6743" s="261"/>
    </row>
    <row r="6744" spans="7:7" x14ac:dyDescent="0.2">
      <c r="G6744" s="261"/>
    </row>
    <row r="6745" spans="7:7" x14ac:dyDescent="0.2">
      <c r="G6745" s="261"/>
    </row>
    <row r="6746" spans="7:7" x14ac:dyDescent="0.2">
      <c r="G6746" s="261"/>
    </row>
    <row r="6747" spans="7:7" x14ac:dyDescent="0.2">
      <c r="G6747" s="261"/>
    </row>
    <row r="6748" spans="7:7" x14ac:dyDescent="0.2">
      <c r="G6748" s="261"/>
    </row>
    <row r="6749" spans="7:7" x14ac:dyDescent="0.2">
      <c r="G6749" s="261"/>
    </row>
    <row r="6750" spans="7:7" x14ac:dyDescent="0.2">
      <c r="G6750" s="261"/>
    </row>
    <row r="6751" spans="7:7" x14ac:dyDescent="0.2">
      <c r="G6751" s="261"/>
    </row>
    <row r="6752" spans="7:7" x14ac:dyDescent="0.2">
      <c r="G6752" s="261"/>
    </row>
    <row r="6753" spans="7:7" x14ac:dyDescent="0.2">
      <c r="G6753" s="261"/>
    </row>
    <row r="6754" spans="7:7" x14ac:dyDescent="0.2">
      <c r="G6754" s="261"/>
    </row>
    <row r="6755" spans="7:7" x14ac:dyDescent="0.2">
      <c r="G6755" s="261"/>
    </row>
    <row r="6756" spans="7:7" x14ac:dyDescent="0.2">
      <c r="G6756" s="261"/>
    </row>
    <row r="6757" spans="7:7" x14ac:dyDescent="0.2">
      <c r="G6757" s="261"/>
    </row>
    <row r="6758" spans="7:7" x14ac:dyDescent="0.2">
      <c r="G6758" s="261"/>
    </row>
    <row r="6759" spans="7:7" x14ac:dyDescent="0.2">
      <c r="G6759" s="261"/>
    </row>
    <row r="6760" spans="7:7" x14ac:dyDescent="0.2">
      <c r="G6760" s="261"/>
    </row>
    <row r="6761" spans="7:7" x14ac:dyDescent="0.2">
      <c r="G6761" s="261"/>
    </row>
    <row r="6762" spans="7:7" x14ac:dyDescent="0.2">
      <c r="G6762" s="261"/>
    </row>
    <row r="6763" spans="7:7" x14ac:dyDescent="0.2">
      <c r="G6763" s="261"/>
    </row>
    <row r="6764" spans="7:7" x14ac:dyDescent="0.2">
      <c r="G6764" s="261"/>
    </row>
    <row r="6765" spans="7:7" x14ac:dyDescent="0.2">
      <c r="G6765" s="261"/>
    </row>
    <row r="6766" spans="7:7" x14ac:dyDescent="0.2">
      <c r="G6766" s="261"/>
    </row>
    <row r="6767" spans="7:7" x14ac:dyDescent="0.2">
      <c r="G6767" s="261"/>
    </row>
    <row r="6768" spans="7:7" x14ac:dyDescent="0.2">
      <c r="G6768" s="261"/>
    </row>
    <row r="6769" spans="7:7" x14ac:dyDescent="0.2">
      <c r="G6769" s="261"/>
    </row>
    <row r="6770" spans="7:7" x14ac:dyDescent="0.2">
      <c r="G6770" s="261"/>
    </row>
    <row r="6771" spans="7:7" x14ac:dyDescent="0.2">
      <c r="G6771" s="261"/>
    </row>
    <row r="6772" spans="7:7" x14ac:dyDescent="0.2">
      <c r="G6772" s="261"/>
    </row>
    <row r="6773" spans="7:7" x14ac:dyDescent="0.2">
      <c r="G6773" s="261"/>
    </row>
    <row r="6774" spans="7:7" x14ac:dyDescent="0.2">
      <c r="G6774" s="261"/>
    </row>
    <row r="6775" spans="7:7" x14ac:dyDescent="0.2">
      <c r="G6775" s="261"/>
    </row>
    <row r="6776" spans="7:7" x14ac:dyDescent="0.2">
      <c r="G6776" s="261"/>
    </row>
    <row r="6777" spans="7:7" x14ac:dyDescent="0.2">
      <c r="G6777" s="261"/>
    </row>
    <row r="6778" spans="7:7" x14ac:dyDescent="0.2">
      <c r="G6778" s="261"/>
    </row>
    <row r="6779" spans="7:7" x14ac:dyDescent="0.2">
      <c r="G6779" s="261"/>
    </row>
    <row r="6780" spans="7:7" x14ac:dyDescent="0.2">
      <c r="G6780" s="261"/>
    </row>
    <row r="6781" spans="7:7" x14ac:dyDescent="0.2">
      <c r="G6781" s="261"/>
    </row>
    <row r="6782" spans="7:7" x14ac:dyDescent="0.2">
      <c r="G6782" s="261"/>
    </row>
    <row r="6783" spans="7:7" x14ac:dyDescent="0.2">
      <c r="G6783" s="261"/>
    </row>
    <row r="6784" spans="7:7" x14ac:dyDescent="0.2">
      <c r="G6784" s="261"/>
    </row>
    <row r="6785" spans="7:7" x14ac:dyDescent="0.2">
      <c r="G6785" s="261"/>
    </row>
    <row r="6786" spans="7:7" x14ac:dyDescent="0.2">
      <c r="G6786" s="261"/>
    </row>
    <row r="6787" spans="7:7" x14ac:dyDescent="0.2">
      <c r="G6787" s="261"/>
    </row>
    <row r="6788" spans="7:7" x14ac:dyDescent="0.2">
      <c r="G6788" s="261"/>
    </row>
    <row r="6789" spans="7:7" x14ac:dyDescent="0.2">
      <c r="G6789" s="261"/>
    </row>
    <row r="6790" spans="7:7" x14ac:dyDescent="0.2">
      <c r="G6790" s="261"/>
    </row>
    <row r="6791" spans="7:7" x14ac:dyDescent="0.2">
      <c r="G6791" s="261"/>
    </row>
    <row r="6792" spans="7:7" x14ac:dyDescent="0.2">
      <c r="G6792" s="261"/>
    </row>
    <row r="6793" spans="7:7" x14ac:dyDescent="0.2">
      <c r="G6793" s="261"/>
    </row>
    <row r="6794" spans="7:7" x14ac:dyDescent="0.2">
      <c r="G6794" s="261"/>
    </row>
    <row r="6795" spans="7:7" x14ac:dyDescent="0.2">
      <c r="G6795" s="261"/>
    </row>
    <row r="6796" spans="7:7" x14ac:dyDescent="0.2">
      <c r="G6796" s="261"/>
    </row>
    <row r="6797" spans="7:7" x14ac:dyDescent="0.2">
      <c r="G6797" s="261"/>
    </row>
    <row r="6798" spans="7:7" x14ac:dyDescent="0.2">
      <c r="G6798" s="261"/>
    </row>
    <row r="6799" spans="7:7" x14ac:dyDescent="0.2">
      <c r="G6799" s="261"/>
    </row>
    <row r="6800" spans="7:7" x14ac:dyDescent="0.2">
      <c r="G6800" s="261"/>
    </row>
    <row r="6801" spans="7:7" x14ac:dyDescent="0.2">
      <c r="G6801" s="261"/>
    </row>
    <row r="6802" spans="7:7" x14ac:dyDescent="0.2">
      <c r="G6802" s="261"/>
    </row>
    <row r="6803" spans="7:7" x14ac:dyDescent="0.2">
      <c r="G6803" s="261"/>
    </row>
    <row r="6804" spans="7:7" x14ac:dyDescent="0.2">
      <c r="G6804" s="261"/>
    </row>
    <row r="6805" spans="7:7" x14ac:dyDescent="0.2">
      <c r="G6805" s="261"/>
    </row>
    <row r="6806" spans="7:7" x14ac:dyDescent="0.2">
      <c r="G6806" s="261"/>
    </row>
    <row r="6807" spans="7:7" x14ac:dyDescent="0.2">
      <c r="G6807" s="261"/>
    </row>
    <row r="6808" spans="7:7" x14ac:dyDescent="0.2">
      <c r="G6808" s="261"/>
    </row>
    <row r="6809" spans="7:7" x14ac:dyDescent="0.2">
      <c r="G6809" s="261"/>
    </row>
    <row r="6810" spans="7:7" x14ac:dyDescent="0.2">
      <c r="G6810" s="261"/>
    </row>
    <row r="6811" spans="7:7" x14ac:dyDescent="0.2">
      <c r="G6811" s="261"/>
    </row>
    <row r="6812" spans="7:7" x14ac:dyDescent="0.2">
      <c r="G6812" s="261"/>
    </row>
    <row r="6813" spans="7:7" x14ac:dyDescent="0.2">
      <c r="G6813" s="261"/>
    </row>
    <row r="6814" spans="7:7" x14ac:dyDescent="0.2">
      <c r="G6814" s="261"/>
    </row>
    <row r="6815" spans="7:7" x14ac:dyDescent="0.2">
      <c r="G6815" s="261"/>
    </row>
    <row r="6816" spans="7:7" x14ac:dyDescent="0.2">
      <c r="G6816" s="261"/>
    </row>
    <row r="6817" spans="7:7" x14ac:dyDescent="0.2">
      <c r="G6817" s="261"/>
    </row>
    <row r="6818" spans="7:7" x14ac:dyDescent="0.2">
      <c r="G6818" s="261"/>
    </row>
    <row r="6819" spans="7:7" x14ac:dyDescent="0.2">
      <c r="G6819" s="261"/>
    </row>
    <row r="6820" spans="7:7" x14ac:dyDescent="0.2">
      <c r="G6820" s="261"/>
    </row>
    <row r="6821" spans="7:7" x14ac:dyDescent="0.2">
      <c r="G6821" s="261"/>
    </row>
    <row r="6822" spans="7:7" x14ac:dyDescent="0.2">
      <c r="G6822" s="261"/>
    </row>
    <row r="6823" spans="7:7" x14ac:dyDescent="0.2">
      <c r="G6823" s="261"/>
    </row>
    <row r="6824" spans="7:7" x14ac:dyDescent="0.2">
      <c r="G6824" s="261"/>
    </row>
    <row r="6825" spans="7:7" x14ac:dyDescent="0.2">
      <c r="G6825" s="261"/>
    </row>
    <row r="6826" spans="7:7" x14ac:dyDescent="0.2">
      <c r="G6826" s="261"/>
    </row>
    <row r="6827" spans="7:7" x14ac:dyDescent="0.2">
      <c r="G6827" s="261"/>
    </row>
    <row r="6828" spans="7:7" x14ac:dyDescent="0.2">
      <c r="G6828" s="261"/>
    </row>
    <row r="6829" spans="7:7" x14ac:dyDescent="0.2">
      <c r="G6829" s="261"/>
    </row>
    <row r="6830" spans="7:7" x14ac:dyDescent="0.2">
      <c r="G6830" s="261"/>
    </row>
    <row r="6831" spans="7:7" x14ac:dyDescent="0.2">
      <c r="G6831" s="261"/>
    </row>
    <row r="6832" spans="7:7" x14ac:dyDescent="0.2">
      <c r="G6832" s="261"/>
    </row>
    <row r="6833" spans="7:7" x14ac:dyDescent="0.2">
      <c r="G6833" s="261"/>
    </row>
    <row r="6834" spans="7:7" x14ac:dyDescent="0.2">
      <c r="G6834" s="261"/>
    </row>
    <row r="6835" spans="7:7" x14ac:dyDescent="0.2">
      <c r="G6835" s="261"/>
    </row>
    <row r="6836" spans="7:7" x14ac:dyDescent="0.2">
      <c r="G6836" s="261"/>
    </row>
    <row r="6837" spans="7:7" x14ac:dyDescent="0.2">
      <c r="G6837" s="261"/>
    </row>
    <row r="6838" spans="7:7" x14ac:dyDescent="0.2">
      <c r="G6838" s="261"/>
    </row>
    <row r="6839" spans="7:7" x14ac:dyDescent="0.2">
      <c r="G6839" s="261"/>
    </row>
    <row r="6840" spans="7:7" x14ac:dyDescent="0.2">
      <c r="G6840" s="261"/>
    </row>
    <row r="6841" spans="7:7" x14ac:dyDescent="0.2">
      <c r="G6841" s="261"/>
    </row>
    <row r="6842" spans="7:7" x14ac:dyDescent="0.2">
      <c r="G6842" s="261"/>
    </row>
    <row r="6843" spans="7:7" x14ac:dyDescent="0.2">
      <c r="G6843" s="261"/>
    </row>
    <row r="6844" spans="7:7" x14ac:dyDescent="0.2">
      <c r="G6844" s="261"/>
    </row>
    <row r="6845" spans="7:7" x14ac:dyDescent="0.2">
      <c r="G6845" s="261"/>
    </row>
    <row r="6846" spans="7:7" x14ac:dyDescent="0.2">
      <c r="G6846" s="261"/>
    </row>
    <row r="6847" spans="7:7" x14ac:dyDescent="0.2">
      <c r="G6847" s="261"/>
    </row>
    <row r="6848" spans="7:7" x14ac:dyDescent="0.2">
      <c r="G6848" s="261"/>
    </row>
    <row r="6849" spans="7:7" x14ac:dyDescent="0.2">
      <c r="G6849" s="261"/>
    </row>
    <row r="6850" spans="7:7" x14ac:dyDescent="0.2">
      <c r="G6850" s="261"/>
    </row>
    <row r="6851" spans="7:7" x14ac:dyDescent="0.2">
      <c r="G6851" s="261"/>
    </row>
    <row r="6852" spans="7:7" x14ac:dyDescent="0.2">
      <c r="G6852" s="261"/>
    </row>
    <row r="6853" spans="7:7" x14ac:dyDescent="0.2">
      <c r="G6853" s="261"/>
    </row>
    <row r="6854" spans="7:7" x14ac:dyDescent="0.2">
      <c r="G6854" s="261"/>
    </row>
    <row r="6855" spans="7:7" x14ac:dyDescent="0.2">
      <c r="G6855" s="261"/>
    </row>
    <row r="6856" spans="7:7" x14ac:dyDescent="0.2">
      <c r="G6856" s="261"/>
    </row>
    <row r="6857" spans="7:7" x14ac:dyDescent="0.2">
      <c r="G6857" s="261"/>
    </row>
    <row r="6858" spans="7:7" x14ac:dyDescent="0.2">
      <c r="G6858" s="261"/>
    </row>
    <row r="6859" spans="7:7" x14ac:dyDescent="0.2">
      <c r="G6859" s="261"/>
    </row>
    <row r="6860" spans="7:7" x14ac:dyDescent="0.2">
      <c r="G6860" s="261"/>
    </row>
    <row r="6861" spans="7:7" x14ac:dyDescent="0.2">
      <c r="G6861" s="261"/>
    </row>
    <row r="6862" spans="7:7" x14ac:dyDescent="0.2">
      <c r="G6862" s="261"/>
    </row>
    <row r="6863" spans="7:7" x14ac:dyDescent="0.2">
      <c r="G6863" s="261"/>
    </row>
    <row r="6864" spans="7:7" x14ac:dyDescent="0.2">
      <c r="G6864" s="261"/>
    </row>
    <row r="6865" spans="7:7" x14ac:dyDescent="0.2">
      <c r="G6865" s="261"/>
    </row>
    <row r="6866" spans="7:7" x14ac:dyDescent="0.2">
      <c r="G6866" s="261"/>
    </row>
    <row r="6867" spans="7:7" x14ac:dyDescent="0.2">
      <c r="G6867" s="261"/>
    </row>
    <row r="6868" spans="7:7" x14ac:dyDescent="0.2">
      <c r="G6868" s="261"/>
    </row>
    <row r="6869" spans="7:7" x14ac:dyDescent="0.2">
      <c r="G6869" s="261"/>
    </row>
    <row r="6870" spans="7:7" x14ac:dyDescent="0.2">
      <c r="G6870" s="261"/>
    </row>
    <row r="6871" spans="7:7" x14ac:dyDescent="0.2">
      <c r="G6871" s="261"/>
    </row>
    <row r="6872" spans="7:7" x14ac:dyDescent="0.2">
      <c r="G6872" s="261"/>
    </row>
    <row r="6873" spans="7:7" x14ac:dyDescent="0.2">
      <c r="G6873" s="261"/>
    </row>
    <row r="6874" spans="7:7" x14ac:dyDescent="0.2">
      <c r="G6874" s="261"/>
    </row>
    <row r="6875" spans="7:7" x14ac:dyDescent="0.2">
      <c r="G6875" s="261"/>
    </row>
    <row r="6876" spans="7:7" x14ac:dyDescent="0.2">
      <c r="G6876" s="261"/>
    </row>
    <row r="6877" spans="7:7" x14ac:dyDescent="0.2">
      <c r="G6877" s="261"/>
    </row>
    <row r="6878" spans="7:7" x14ac:dyDescent="0.2">
      <c r="G6878" s="261"/>
    </row>
    <row r="6879" spans="7:7" x14ac:dyDescent="0.2">
      <c r="G6879" s="261"/>
    </row>
    <row r="6880" spans="7:7" x14ac:dyDescent="0.2">
      <c r="G6880" s="261"/>
    </row>
    <row r="6881" spans="7:7" x14ac:dyDescent="0.2">
      <c r="G6881" s="261"/>
    </row>
    <row r="6882" spans="7:7" x14ac:dyDescent="0.2">
      <c r="G6882" s="261"/>
    </row>
    <row r="6883" spans="7:7" x14ac:dyDescent="0.2">
      <c r="G6883" s="261"/>
    </row>
    <row r="6884" spans="7:7" x14ac:dyDescent="0.2">
      <c r="G6884" s="261"/>
    </row>
    <row r="6885" spans="7:7" x14ac:dyDescent="0.2">
      <c r="G6885" s="261"/>
    </row>
    <row r="6886" spans="7:7" x14ac:dyDescent="0.2">
      <c r="G6886" s="261"/>
    </row>
    <row r="6887" spans="7:7" x14ac:dyDescent="0.2">
      <c r="G6887" s="261"/>
    </row>
    <row r="6888" spans="7:7" x14ac:dyDescent="0.2">
      <c r="G6888" s="261"/>
    </row>
    <row r="6889" spans="7:7" x14ac:dyDescent="0.2">
      <c r="G6889" s="261"/>
    </row>
    <row r="6890" spans="7:7" x14ac:dyDescent="0.2">
      <c r="G6890" s="261"/>
    </row>
    <row r="6891" spans="7:7" x14ac:dyDescent="0.2">
      <c r="G6891" s="261"/>
    </row>
    <row r="6892" spans="7:7" x14ac:dyDescent="0.2">
      <c r="G6892" s="261"/>
    </row>
    <row r="6893" spans="7:7" x14ac:dyDescent="0.2">
      <c r="G6893" s="261"/>
    </row>
    <row r="6894" spans="7:7" x14ac:dyDescent="0.2">
      <c r="G6894" s="261"/>
    </row>
    <row r="6895" spans="7:7" x14ac:dyDescent="0.2">
      <c r="G6895" s="261"/>
    </row>
    <row r="6896" spans="7:7" x14ac:dyDescent="0.2">
      <c r="G6896" s="261"/>
    </row>
    <row r="6897" spans="7:7" x14ac:dyDescent="0.2">
      <c r="G6897" s="261"/>
    </row>
    <row r="6898" spans="7:7" x14ac:dyDescent="0.2">
      <c r="G6898" s="261"/>
    </row>
    <row r="6899" spans="7:7" x14ac:dyDescent="0.2">
      <c r="G6899" s="261"/>
    </row>
    <row r="6900" spans="7:7" x14ac:dyDescent="0.2">
      <c r="G6900" s="261"/>
    </row>
    <row r="6901" spans="7:7" x14ac:dyDescent="0.2">
      <c r="G6901" s="261"/>
    </row>
    <row r="6902" spans="7:7" x14ac:dyDescent="0.2">
      <c r="G6902" s="261"/>
    </row>
    <row r="6903" spans="7:7" x14ac:dyDescent="0.2">
      <c r="G6903" s="261"/>
    </row>
    <row r="6904" spans="7:7" x14ac:dyDescent="0.2">
      <c r="G6904" s="261"/>
    </row>
    <row r="6905" spans="7:7" x14ac:dyDescent="0.2">
      <c r="G6905" s="261"/>
    </row>
    <row r="6906" spans="7:7" x14ac:dyDescent="0.2">
      <c r="G6906" s="261"/>
    </row>
    <row r="6907" spans="7:7" x14ac:dyDescent="0.2">
      <c r="G6907" s="261"/>
    </row>
    <row r="6908" spans="7:7" x14ac:dyDescent="0.2">
      <c r="G6908" s="261"/>
    </row>
    <row r="6909" spans="7:7" x14ac:dyDescent="0.2">
      <c r="G6909" s="261"/>
    </row>
    <row r="6910" spans="7:7" x14ac:dyDescent="0.2">
      <c r="G6910" s="261"/>
    </row>
    <row r="6911" spans="7:7" x14ac:dyDescent="0.2">
      <c r="G6911" s="261"/>
    </row>
    <row r="6912" spans="7:7" x14ac:dyDescent="0.2">
      <c r="G6912" s="261"/>
    </row>
    <row r="6913" spans="7:7" x14ac:dyDescent="0.2">
      <c r="G6913" s="261"/>
    </row>
    <row r="6914" spans="7:7" x14ac:dyDescent="0.2">
      <c r="G6914" s="261"/>
    </row>
    <row r="6915" spans="7:7" x14ac:dyDescent="0.2">
      <c r="G6915" s="261"/>
    </row>
    <row r="6916" spans="7:7" x14ac:dyDescent="0.2">
      <c r="G6916" s="261"/>
    </row>
    <row r="6917" spans="7:7" x14ac:dyDescent="0.2">
      <c r="G6917" s="261"/>
    </row>
    <row r="6918" spans="7:7" x14ac:dyDescent="0.2">
      <c r="G6918" s="261"/>
    </row>
    <row r="6919" spans="7:7" x14ac:dyDescent="0.2">
      <c r="G6919" s="261"/>
    </row>
    <row r="6920" spans="7:7" x14ac:dyDescent="0.2">
      <c r="G6920" s="261"/>
    </row>
    <row r="6921" spans="7:7" x14ac:dyDescent="0.2">
      <c r="G6921" s="261"/>
    </row>
    <row r="6922" spans="7:7" x14ac:dyDescent="0.2">
      <c r="G6922" s="261"/>
    </row>
    <row r="6923" spans="7:7" x14ac:dyDescent="0.2">
      <c r="G6923" s="261"/>
    </row>
    <row r="6924" spans="7:7" x14ac:dyDescent="0.2">
      <c r="G6924" s="261"/>
    </row>
    <row r="6925" spans="7:7" x14ac:dyDescent="0.2">
      <c r="G6925" s="261"/>
    </row>
    <row r="6926" spans="7:7" x14ac:dyDescent="0.2">
      <c r="G6926" s="261"/>
    </row>
    <row r="6927" spans="7:7" x14ac:dyDescent="0.2">
      <c r="G6927" s="261"/>
    </row>
    <row r="6928" spans="7:7" x14ac:dyDescent="0.2">
      <c r="G6928" s="261"/>
    </row>
    <row r="6929" spans="7:7" x14ac:dyDescent="0.2">
      <c r="G6929" s="261"/>
    </row>
    <row r="6930" spans="7:7" x14ac:dyDescent="0.2">
      <c r="G6930" s="261"/>
    </row>
    <row r="6931" spans="7:7" x14ac:dyDescent="0.2">
      <c r="G6931" s="261"/>
    </row>
    <row r="6932" spans="7:7" x14ac:dyDescent="0.2">
      <c r="G6932" s="261"/>
    </row>
    <row r="6933" spans="7:7" x14ac:dyDescent="0.2">
      <c r="G6933" s="261"/>
    </row>
    <row r="6934" spans="7:7" x14ac:dyDescent="0.2">
      <c r="G6934" s="261"/>
    </row>
    <row r="6935" spans="7:7" x14ac:dyDescent="0.2">
      <c r="G6935" s="261"/>
    </row>
    <row r="6936" spans="7:7" x14ac:dyDescent="0.2">
      <c r="G6936" s="261"/>
    </row>
    <row r="6937" spans="7:7" x14ac:dyDescent="0.2">
      <c r="G6937" s="261"/>
    </row>
    <row r="6938" spans="7:7" x14ac:dyDescent="0.2">
      <c r="G6938" s="261"/>
    </row>
    <row r="6939" spans="7:7" x14ac:dyDescent="0.2">
      <c r="G6939" s="261"/>
    </row>
    <row r="6940" spans="7:7" x14ac:dyDescent="0.2">
      <c r="G6940" s="261"/>
    </row>
    <row r="6941" spans="7:7" x14ac:dyDescent="0.2">
      <c r="G6941" s="261"/>
    </row>
    <row r="6942" spans="7:7" x14ac:dyDescent="0.2">
      <c r="G6942" s="261"/>
    </row>
    <row r="6943" spans="7:7" x14ac:dyDescent="0.2">
      <c r="G6943" s="261"/>
    </row>
    <row r="6944" spans="7:7" x14ac:dyDescent="0.2">
      <c r="G6944" s="261"/>
    </row>
    <row r="6945" spans="7:7" x14ac:dyDescent="0.2">
      <c r="G6945" s="261"/>
    </row>
    <row r="6946" spans="7:7" x14ac:dyDescent="0.2">
      <c r="G6946" s="261"/>
    </row>
    <row r="6947" spans="7:7" x14ac:dyDescent="0.2">
      <c r="G6947" s="261"/>
    </row>
    <row r="6948" spans="7:7" x14ac:dyDescent="0.2">
      <c r="G6948" s="261"/>
    </row>
    <row r="6949" spans="7:7" x14ac:dyDescent="0.2">
      <c r="G6949" s="261"/>
    </row>
    <row r="6950" spans="7:7" x14ac:dyDescent="0.2">
      <c r="G6950" s="261"/>
    </row>
    <row r="6951" spans="7:7" x14ac:dyDescent="0.2">
      <c r="G6951" s="261"/>
    </row>
    <row r="6952" spans="7:7" x14ac:dyDescent="0.2">
      <c r="G6952" s="261"/>
    </row>
    <row r="6953" spans="7:7" x14ac:dyDescent="0.2">
      <c r="G6953" s="261"/>
    </row>
    <row r="6954" spans="7:7" x14ac:dyDescent="0.2">
      <c r="G6954" s="261"/>
    </row>
    <row r="6955" spans="7:7" x14ac:dyDescent="0.2">
      <c r="G6955" s="261"/>
    </row>
    <row r="6956" spans="7:7" x14ac:dyDescent="0.2">
      <c r="G6956" s="261"/>
    </row>
    <row r="6957" spans="7:7" x14ac:dyDescent="0.2">
      <c r="G6957" s="261"/>
    </row>
    <row r="6958" spans="7:7" x14ac:dyDescent="0.2">
      <c r="G6958" s="261"/>
    </row>
    <row r="6959" spans="7:7" x14ac:dyDescent="0.2">
      <c r="G6959" s="261"/>
    </row>
    <row r="6960" spans="7:7" x14ac:dyDescent="0.2">
      <c r="G6960" s="261"/>
    </row>
    <row r="6961" spans="7:7" x14ac:dyDescent="0.2">
      <c r="G6961" s="261"/>
    </row>
    <row r="6962" spans="7:7" x14ac:dyDescent="0.2">
      <c r="G6962" s="261"/>
    </row>
    <row r="6963" spans="7:7" x14ac:dyDescent="0.2">
      <c r="G6963" s="261"/>
    </row>
    <row r="6964" spans="7:7" x14ac:dyDescent="0.2">
      <c r="G6964" s="261"/>
    </row>
    <row r="6965" spans="7:7" x14ac:dyDescent="0.2">
      <c r="G6965" s="261"/>
    </row>
    <row r="6966" spans="7:7" x14ac:dyDescent="0.2">
      <c r="G6966" s="261"/>
    </row>
    <row r="6967" spans="7:7" x14ac:dyDescent="0.2">
      <c r="G6967" s="261"/>
    </row>
    <row r="6968" spans="7:7" x14ac:dyDescent="0.2">
      <c r="G6968" s="261"/>
    </row>
    <row r="6969" spans="7:7" x14ac:dyDescent="0.2">
      <c r="G6969" s="261"/>
    </row>
    <row r="6970" spans="7:7" x14ac:dyDescent="0.2">
      <c r="G6970" s="261"/>
    </row>
    <row r="6971" spans="7:7" x14ac:dyDescent="0.2">
      <c r="G6971" s="261"/>
    </row>
    <row r="6972" spans="7:7" x14ac:dyDescent="0.2">
      <c r="G6972" s="261"/>
    </row>
    <row r="6973" spans="7:7" x14ac:dyDescent="0.2">
      <c r="G6973" s="261"/>
    </row>
    <row r="6974" spans="7:7" x14ac:dyDescent="0.2">
      <c r="G6974" s="261"/>
    </row>
    <row r="6975" spans="7:7" x14ac:dyDescent="0.2">
      <c r="G6975" s="261"/>
    </row>
    <row r="6976" spans="7:7" x14ac:dyDescent="0.2">
      <c r="G6976" s="261"/>
    </row>
    <row r="6977" spans="7:7" x14ac:dyDescent="0.2">
      <c r="G6977" s="261"/>
    </row>
    <row r="6978" spans="7:7" x14ac:dyDescent="0.2">
      <c r="G6978" s="261"/>
    </row>
    <row r="6979" spans="7:7" x14ac:dyDescent="0.2">
      <c r="G6979" s="261"/>
    </row>
    <row r="6980" spans="7:7" x14ac:dyDescent="0.2">
      <c r="G6980" s="261"/>
    </row>
    <row r="6981" spans="7:7" x14ac:dyDescent="0.2">
      <c r="G6981" s="261"/>
    </row>
    <row r="6982" spans="7:7" x14ac:dyDescent="0.2">
      <c r="G6982" s="261"/>
    </row>
    <row r="6983" spans="7:7" x14ac:dyDescent="0.2">
      <c r="G6983" s="261"/>
    </row>
    <row r="6984" spans="7:7" x14ac:dyDescent="0.2">
      <c r="G6984" s="261"/>
    </row>
    <row r="6985" spans="7:7" x14ac:dyDescent="0.2">
      <c r="G6985" s="261"/>
    </row>
    <row r="6986" spans="7:7" x14ac:dyDescent="0.2">
      <c r="G6986" s="261"/>
    </row>
    <row r="6987" spans="7:7" x14ac:dyDescent="0.2">
      <c r="G6987" s="261"/>
    </row>
    <row r="6988" spans="7:7" x14ac:dyDescent="0.2">
      <c r="G6988" s="261"/>
    </row>
    <row r="6989" spans="7:7" x14ac:dyDescent="0.2">
      <c r="G6989" s="261"/>
    </row>
    <row r="6990" spans="7:7" x14ac:dyDescent="0.2">
      <c r="G6990" s="261"/>
    </row>
    <row r="6991" spans="7:7" x14ac:dyDescent="0.2">
      <c r="G6991" s="261"/>
    </row>
    <row r="6992" spans="7:7" x14ac:dyDescent="0.2">
      <c r="G6992" s="261"/>
    </row>
    <row r="6993" spans="7:7" x14ac:dyDescent="0.2">
      <c r="G6993" s="261"/>
    </row>
    <row r="6994" spans="7:7" x14ac:dyDescent="0.2">
      <c r="G6994" s="261"/>
    </row>
    <row r="6995" spans="7:7" x14ac:dyDescent="0.2">
      <c r="G6995" s="261"/>
    </row>
    <row r="6996" spans="7:7" x14ac:dyDescent="0.2">
      <c r="G6996" s="261"/>
    </row>
    <row r="6997" spans="7:7" x14ac:dyDescent="0.2">
      <c r="G6997" s="261"/>
    </row>
    <row r="6998" spans="7:7" x14ac:dyDescent="0.2">
      <c r="G6998" s="261"/>
    </row>
    <row r="6999" spans="7:7" x14ac:dyDescent="0.2">
      <c r="G6999" s="261"/>
    </row>
    <row r="7000" spans="7:7" x14ac:dyDescent="0.2">
      <c r="G7000" s="261"/>
    </row>
    <row r="7001" spans="7:7" x14ac:dyDescent="0.2">
      <c r="G7001" s="261"/>
    </row>
    <row r="7002" spans="7:7" x14ac:dyDescent="0.2">
      <c r="G7002" s="261"/>
    </row>
    <row r="7003" spans="7:7" x14ac:dyDescent="0.2">
      <c r="G7003" s="261"/>
    </row>
    <row r="7004" spans="7:7" x14ac:dyDescent="0.2">
      <c r="G7004" s="261"/>
    </row>
    <row r="7005" spans="7:7" x14ac:dyDescent="0.2">
      <c r="G7005" s="261"/>
    </row>
    <row r="7006" spans="7:7" x14ac:dyDescent="0.2">
      <c r="G7006" s="261"/>
    </row>
    <row r="7007" spans="7:7" x14ac:dyDescent="0.2">
      <c r="G7007" s="261"/>
    </row>
    <row r="7008" spans="7:7" x14ac:dyDescent="0.2">
      <c r="G7008" s="261"/>
    </row>
    <row r="7009" spans="7:7" x14ac:dyDescent="0.2">
      <c r="G7009" s="261"/>
    </row>
    <row r="7010" spans="7:7" x14ac:dyDescent="0.2">
      <c r="G7010" s="261"/>
    </row>
    <row r="7011" spans="7:7" x14ac:dyDescent="0.2">
      <c r="G7011" s="261"/>
    </row>
    <row r="7012" spans="7:7" x14ac:dyDescent="0.2">
      <c r="G7012" s="261"/>
    </row>
    <row r="7013" spans="7:7" x14ac:dyDescent="0.2">
      <c r="G7013" s="261"/>
    </row>
    <row r="7014" spans="7:7" x14ac:dyDescent="0.2">
      <c r="G7014" s="261"/>
    </row>
    <row r="7015" spans="7:7" x14ac:dyDescent="0.2">
      <c r="G7015" s="261"/>
    </row>
    <row r="7016" spans="7:7" x14ac:dyDescent="0.2">
      <c r="G7016" s="261"/>
    </row>
    <row r="7017" spans="7:7" x14ac:dyDescent="0.2">
      <c r="G7017" s="261"/>
    </row>
    <row r="7018" spans="7:7" x14ac:dyDescent="0.2">
      <c r="G7018" s="261"/>
    </row>
    <row r="7019" spans="7:7" x14ac:dyDescent="0.2">
      <c r="G7019" s="261"/>
    </row>
    <row r="7020" spans="7:7" x14ac:dyDescent="0.2">
      <c r="G7020" s="261"/>
    </row>
    <row r="7021" spans="7:7" x14ac:dyDescent="0.2">
      <c r="G7021" s="261"/>
    </row>
    <row r="7022" spans="7:7" x14ac:dyDescent="0.2">
      <c r="G7022" s="261"/>
    </row>
    <row r="7023" spans="7:7" x14ac:dyDescent="0.2">
      <c r="G7023" s="261"/>
    </row>
    <row r="7024" spans="7:7" x14ac:dyDescent="0.2">
      <c r="G7024" s="261"/>
    </row>
    <row r="7025" spans="7:7" x14ac:dyDescent="0.2">
      <c r="G7025" s="261"/>
    </row>
    <row r="7026" spans="7:7" x14ac:dyDescent="0.2">
      <c r="G7026" s="261"/>
    </row>
    <row r="7027" spans="7:7" x14ac:dyDescent="0.2">
      <c r="G7027" s="261"/>
    </row>
    <row r="7028" spans="7:7" x14ac:dyDescent="0.2">
      <c r="G7028" s="261"/>
    </row>
    <row r="7029" spans="7:7" x14ac:dyDescent="0.2">
      <c r="G7029" s="261"/>
    </row>
    <row r="7030" spans="7:7" x14ac:dyDescent="0.2">
      <c r="G7030" s="261"/>
    </row>
    <row r="7031" spans="7:7" x14ac:dyDescent="0.2">
      <c r="G7031" s="261"/>
    </row>
    <row r="7032" spans="7:7" x14ac:dyDescent="0.2">
      <c r="G7032" s="261"/>
    </row>
    <row r="7033" spans="7:7" x14ac:dyDescent="0.2">
      <c r="G7033" s="261"/>
    </row>
    <row r="7034" spans="7:7" x14ac:dyDescent="0.2">
      <c r="G7034" s="261"/>
    </row>
    <row r="7035" spans="7:7" x14ac:dyDescent="0.2">
      <c r="G7035" s="261"/>
    </row>
    <row r="7036" spans="7:7" x14ac:dyDescent="0.2">
      <c r="G7036" s="261"/>
    </row>
    <row r="7037" spans="7:7" x14ac:dyDescent="0.2">
      <c r="G7037" s="261"/>
    </row>
    <row r="7038" spans="7:7" x14ac:dyDescent="0.2">
      <c r="G7038" s="261"/>
    </row>
    <row r="7039" spans="7:7" x14ac:dyDescent="0.2">
      <c r="G7039" s="261"/>
    </row>
    <row r="7040" spans="7:7" x14ac:dyDescent="0.2">
      <c r="G7040" s="261"/>
    </row>
    <row r="7041" spans="7:7" x14ac:dyDescent="0.2">
      <c r="G7041" s="261"/>
    </row>
    <row r="7042" spans="7:7" x14ac:dyDescent="0.2">
      <c r="G7042" s="261"/>
    </row>
    <row r="7043" spans="7:7" x14ac:dyDescent="0.2">
      <c r="G7043" s="261"/>
    </row>
    <row r="7044" spans="7:7" x14ac:dyDescent="0.2">
      <c r="G7044" s="261"/>
    </row>
    <row r="7045" spans="7:7" x14ac:dyDescent="0.2">
      <c r="G7045" s="261"/>
    </row>
    <row r="7046" spans="7:7" x14ac:dyDescent="0.2">
      <c r="G7046" s="261"/>
    </row>
    <row r="7047" spans="7:7" x14ac:dyDescent="0.2">
      <c r="G7047" s="261"/>
    </row>
    <row r="7048" spans="7:7" x14ac:dyDescent="0.2">
      <c r="G7048" s="261"/>
    </row>
    <row r="7049" spans="7:7" x14ac:dyDescent="0.2">
      <c r="G7049" s="261"/>
    </row>
    <row r="7050" spans="7:7" x14ac:dyDescent="0.2">
      <c r="G7050" s="261"/>
    </row>
    <row r="7051" spans="7:7" x14ac:dyDescent="0.2">
      <c r="G7051" s="261"/>
    </row>
    <row r="7052" spans="7:7" x14ac:dyDescent="0.2">
      <c r="G7052" s="261"/>
    </row>
    <row r="7053" spans="7:7" x14ac:dyDescent="0.2">
      <c r="G7053" s="261"/>
    </row>
    <row r="7054" spans="7:7" x14ac:dyDescent="0.2">
      <c r="G7054" s="261"/>
    </row>
    <row r="7055" spans="7:7" x14ac:dyDescent="0.2">
      <c r="G7055" s="261"/>
    </row>
    <row r="7056" spans="7:7" x14ac:dyDescent="0.2">
      <c r="G7056" s="261"/>
    </row>
    <row r="7057" spans="7:7" x14ac:dyDescent="0.2">
      <c r="G7057" s="261"/>
    </row>
    <row r="7058" spans="7:7" x14ac:dyDescent="0.2">
      <c r="G7058" s="261"/>
    </row>
    <row r="7059" spans="7:7" x14ac:dyDescent="0.2">
      <c r="G7059" s="261"/>
    </row>
    <row r="7060" spans="7:7" x14ac:dyDescent="0.2">
      <c r="G7060" s="261"/>
    </row>
    <row r="7061" spans="7:7" x14ac:dyDescent="0.2">
      <c r="G7061" s="261"/>
    </row>
    <row r="7062" spans="7:7" x14ac:dyDescent="0.2">
      <c r="G7062" s="261"/>
    </row>
    <row r="7063" spans="7:7" x14ac:dyDescent="0.2">
      <c r="G7063" s="261"/>
    </row>
    <row r="7064" spans="7:7" x14ac:dyDescent="0.2">
      <c r="G7064" s="261"/>
    </row>
    <row r="7065" spans="7:7" x14ac:dyDescent="0.2">
      <c r="G7065" s="261"/>
    </row>
    <row r="7066" spans="7:7" x14ac:dyDescent="0.2">
      <c r="G7066" s="261"/>
    </row>
    <row r="7067" spans="7:7" x14ac:dyDescent="0.2">
      <c r="G7067" s="261"/>
    </row>
    <row r="7068" spans="7:7" x14ac:dyDescent="0.2">
      <c r="G7068" s="261"/>
    </row>
    <row r="7069" spans="7:7" x14ac:dyDescent="0.2">
      <c r="G7069" s="261"/>
    </row>
    <row r="7070" spans="7:7" x14ac:dyDescent="0.2">
      <c r="G7070" s="261"/>
    </row>
    <row r="7071" spans="7:7" x14ac:dyDescent="0.2">
      <c r="G7071" s="261"/>
    </row>
    <row r="7072" spans="7:7" x14ac:dyDescent="0.2">
      <c r="G7072" s="261"/>
    </row>
    <row r="7073" spans="7:7" x14ac:dyDescent="0.2">
      <c r="G7073" s="261"/>
    </row>
    <row r="7074" spans="7:7" x14ac:dyDescent="0.2">
      <c r="G7074" s="261"/>
    </row>
    <row r="7075" spans="7:7" x14ac:dyDescent="0.2">
      <c r="G7075" s="261"/>
    </row>
    <row r="7076" spans="7:7" x14ac:dyDescent="0.2">
      <c r="G7076" s="261"/>
    </row>
    <row r="7077" spans="7:7" x14ac:dyDescent="0.2">
      <c r="G7077" s="261"/>
    </row>
    <row r="7078" spans="7:7" x14ac:dyDescent="0.2">
      <c r="G7078" s="261"/>
    </row>
    <row r="7079" spans="7:7" x14ac:dyDescent="0.2">
      <c r="G7079" s="261"/>
    </row>
    <row r="7080" spans="7:7" x14ac:dyDescent="0.2">
      <c r="G7080" s="261"/>
    </row>
    <row r="7081" spans="7:7" x14ac:dyDescent="0.2">
      <c r="G7081" s="261"/>
    </row>
    <row r="7082" spans="7:7" x14ac:dyDescent="0.2">
      <c r="G7082" s="261"/>
    </row>
    <row r="7083" spans="7:7" x14ac:dyDescent="0.2">
      <c r="G7083" s="261"/>
    </row>
    <row r="7084" spans="7:7" x14ac:dyDescent="0.2">
      <c r="G7084" s="261"/>
    </row>
    <row r="7085" spans="7:7" x14ac:dyDescent="0.2">
      <c r="G7085" s="261"/>
    </row>
    <row r="7086" spans="7:7" x14ac:dyDescent="0.2">
      <c r="G7086" s="261"/>
    </row>
    <row r="7087" spans="7:7" x14ac:dyDescent="0.2">
      <c r="G7087" s="261"/>
    </row>
    <row r="7088" spans="7:7" x14ac:dyDescent="0.2">
      <c r="G7088" s="261"/>
    </row>
    <row r="7089" spans="7:7" x14ac:dyDescent="0.2">
      <c r="G7089" s="261"/>
    </row>
    <row r="7090" spans="7:7" x14ac:dyDescent="0.2">
      <c r="G7090" s="261"/>
    </row>
    <row r="7091" spans="7:7" x14ac:dyDescent="0.2">
      <c r="G7091" s="261"/>
    </row>
    <row r="7092" spans="7:7" x14ac:dyDescent="0.2">
      <c r="G7092" s="261"/>
    </row>
    <row r="7093" spans="7:7" x14ac:dyDescent="0.2">
      <c r="G7093" s="261"/>
    </row>
    <row r="7094" spans="7:7" x14ac:dyDescent="0.2">
      <c r="G7094" s="261"/>
    </row>
    <row r="7095" spans="7:7" x14ac:dyDescent="0.2">
      <c r="G7095" s="261"/>
    </row>
    <row r="7096" spans="7:7" x14ac:dyDescent="0.2">
      <c r="G7096" s="261"/>
    </row>
    <row r="7097" spans="7:7" x14ac:dyDescent="0.2">
      <c r="G7097" s="261"/>
    </row>
    <row r="7098" spans="7:7" x14ac:dyDescent="0.2">
      <c r="G7098" s="261"/>
    </row>
    <row r="7099" spans="7:7" x14ac:dyDescent="0.2">
      <c r="G7099" s="261"/>
    </row>
    <row r="7100" spans="7:7" x14ac:dyDescent="0.2">
      <c r="G7100" s="261"/>
    </row>
    <row r="7101" spans="7:7" x14ac:dyDescent="0.2">
      <c r="G7101" s="261"/>
    </row>
    <row r="7102" spans="7:7" x14ac:dyDescent="0.2">
      <c r="G7102" s="261"/>
    </row>
    <row r="7103" spans="7:7" x14ac:dyDescent="0.2">
      <c r="G7103" s="261"/>
    </row>
    <row r="7104" spans="7:7" x14ac:dyDescent="0.2">
      <c r="G7104" s="261"/>
    </row>
    <row r="7105" spans="7:7" x14ac:dyDescent="0.2">
      <c r="G7105" s="261"/>
    </row>
    <row r="7106" spans="7:7" x14ac:dyDescent="0.2">
      <c r="G7106" s="261"/>
    </row>
    <row r="7107" spans="7:7" x14ac:dyDescent="0.2">
      <c r="G7107" s="261"/>
    </row>
    <row r="7108" spans="7:7" x14ac:dyDescent="0.2">
      <c r="G7108" s="261"/>
    </row>
    <row r="7109" spans="7:7" x14ac:dyDescent="0.2">
      <c r="G7109" s="261"/>
    </row>
    <row r="7110" spans="7:7" x14ac:dyDescent="0.2">
      <c r="G7110" s="261"/>
    </row>
    <row r="7111" spans="7:7" x14ac:dyDescent="0.2">
      <c r="G7111" s="261"/>
    </row>
    <row r="7112" spans="7:7" x14ac:dyDescent="0.2">
      <c r="G7112" s="261"/>
    </row>
    <row r="7113" spans="7:7" x14ac:dyDescent="0.2">
      <c r="G7113" s="261"/>
    </row>
    <row r="7114" spans="7:7" x14ac:dyDescent="0.2">
      <c r="G7114" s="261"/>
    </row>
    <row r="7115" spans="7:7" x14ac:dyDescent="0.2">
      <c r="G7115" s="261"/>
    </row>
    <row r="7116" spans="7:7" x14ac:dyDescent="0.2">
      <c r="G7116" s="261"/>
    </row>
    <row r="7117" spans="7:7" x14ac:dyDescent="0.2">
      <c r="G7117" s="261"/>
    </row>
    <row r="7118" spans="7:7" x14ac:dyDescent="0.2">
      <c r="G7118" s="261"/>
    </row>
    <row r="7119" spans="7:7" x14ac:dyDescent="0.2">
      <c r="G7119" s="261"/>
    </row>
    <row r="7120" spans="7:7" x14ac:dyDescent="0.2">
      <c r="G7120" s="261"/>
    </row>
    <row r="7121" spans="7:7" x14ac:dyDescent="0.2">
      <c r="G7121" s="261"/>
    </row>
    <row r="7122" spans="7:7" x14ac:dyDescent="0.2">
      <c r="G7122" s="261"/>
    </row>
    <row r="7123" spans="7:7" x14ac:dyDescent="0.2">
      <c r="G7123" s="261"/>
    </row>
    <row r="7124" spans="7:7" x14ac:dyDescent="0.2">
      <c r="G7124" s="261"/>
    </row>
    <row r="7125" spans="7:7" x14ac:dyDescent="0.2">
      <c r="G7125" s="261"/>
    </row>
    <row r="7126" spans="7:7" x14ac:dyDescent="0.2">
      <c r="G7126" s="261"/>
    </row>
    <row r="7127" spans="7:7" x14ac:dyDescent="0.2">
      <c r="G7127" s="261"/>
    </row>
    <row r="7128" spans="7:7" x14ac:dyDescent="0.2">
      <c r="G7128" s="261"/>
    </row>
    <row r="7129" spans="7:7" x14ac:dyDescent="0.2">
      <c r="G7129" s="261"/>
    </row>
    <row r="7130" spans="7:7" x14ac:dyDescent="0.2">
      <c r="G7130" s="261"/>
    </row>
    <row r="7131" spans="7:7" x14ac:dyDescent="0.2">
      <c r="G7131" s="261"/>
    </row>
    <row r="7132" spans="7:7" x14ac:dyDescent="0.2">
      <c r="G7132" s="261"/>
    </row>
    <row r="7133" spans="7:7" x14ac:dyDescent="0.2">
      <c r="G7133" s="261"/>
    </row>
    <row r="7134" spans="7:7" x14ac:dyDescent="0.2">
      <c r="G7134" s="261"/>
    </row>
    <row r="7135" spans="7:7" x14ac:dyDescent="0.2">
      <c r="G7135" s="261"/>
    </row>
    <row r="7136" spans="7:7" x14ac:dyDescent="0.2">
      <c r="G7136" s="261"/>
    </row>
    <row r="7137" spans="7:7" x14ac:dyDescent="0.2">
      <c r="G7137" s="261"/>
    </row>
    <row r="7138" spans="7:7" x14ac:dyDescent="0.2">
      <c r="G7138" s="261"/>
    </row>
    <row r="7139" spans="7:7" x14ac:dyDescent="0.2">
      <c r="G7139" s="261"/>
    </row>
    <row r="7140" spans="7:7" x14ac:dyDescent="0.2">
      <c r="G7140" s="261"/>
    </row>
    <row r="7141" spans="7:7" x14ac:dyDescent="0.2">
      <c r="G7141" s="261"/>
    </row>
    <row r="7142" spans="7:7" x14ac:dyDescent="0.2">
      <c r="G7142" s="261"/>
    </row>
    <row r="7143" spans="7:7" x14ac:dyDescent="0.2">
      <c r="G7143" s="261"/>
    </row>
    <row r="7144" spans="7:7" x14ac:dyDescent="0.2">
      <c r="G7144" s="261"/>
    </row>
    <row r="7145" spans="7:7" x14ac:dyDescent="0.2">
      <c r="G7145" s="261"/>
    </row>
    <row r="7146" spans="7:7" x14ac:dyDescent="0.2">
      <c r="G7146" s="261"/>
    </row>
    <row r="7147" spans="7:7" x14ac:dyDescent="0.2">
      <c r="G7147" s="261"/>
    </row>
    <row r="7148" spans="7:7" x14ac:dyDescent="0.2">
      <c r="G7148" s="261"/>
    </row>
    <row r="7149" spans="7:7" x14ac:dyDescent="0.2">
      <c r="G7149" s="261"/>
    </row>
    <row r="7150" spans="7:7" x14ac:dyDescent="0.2">
      <c r="G7150" s="261"/>
    </row>
    <row r="7151" spans="7:7" x14ac:dyDescent="0.2">
      <c r="G7151" s="261"/>
    </row>
    <row r="7152" spans="7:7" x14ac:dyDescent="0.2">
      <c r="G7152" s="261"/>
    </row>
    <row r="7153" spans="7:7" x14ac:dyDescent="0.2">
      <c r="G7153" s="261"/>
    </row>
    <row r="7154" spans="7:7" x14ac:dyDescent="0.2">
      <c r="G7154" s="261"/>
    </row>
    <row r="7155" spans="7:7" x14ac:dyDescent="0.2">
      <c r="G7155" s="261"/>
    </row>
    <row r="7156" spans="7:7" x14ac:dyDescent="0.2">
      <c r="G7156" s="261"/>
    </row>
    <row r="7157" spans="7:7" x14ac:dyDescent="0.2">
      <c r="G7157" s="261"/>
    </row>
    <row r="7158" spans="7:7" x14ac:dyDescent="0.2">
      <c r="G7158" s="261"/>
    </row>
    <row r="7159" spans="7:7" x14ac:dyDescent="0.2">
      <c r="G7159" s="261"/>
    </row>
    <row r="7160" spans="7:7" x14ac:dyDescent="0.2">
      <c r="G7160" s="261"/>
    </row>
    <row r="7161" spans="7:7" x14ac:dyDescent="0.2">
      <c r="G7161" s="261"/>
    </row>
    <row r="7162" spans="7:7" x14ac:dyDescent="0.2">
      <c r="G7162" s="261"/>
    </row>
    <row r="7163" spans="7:7" x14ac:dyDescent="0.2">
      <c r="G7163" s="261"/>
    </row>
    <row r="7164" spans="7:7" x14ac:dyDescent="0.2">
      <c r="G7164" s="261"/>
    </row>
    <row r="7165" spans="7:7" x14ac:dyDescent="0.2">
      <c r="G7165" s="261"/>
    </row>
    <row r="7166" spans="7:7" x14ac:dyDescent="0.2">
      <c r="G7166" s="261"/>
    </row>
    <row r="7167" spans="7:7" x14ac:dyDescent="0.2">
      <c r="G7167" s="261"/>
    </row>
    <row r="7168" spans="7:7" x14ac:dyDescent="0.2">
      <c r="G7168" s="261"/>
    </row>
    <row r="7169" spans="7:7" x14ac:dyDescent="0.2">
      <c r="G7169" s="261"/>
    </row>
    <row r="7170" spans="7:7" x14ac:dyDescent="0.2">
      <c r="G7170" s="261"/>
    </row>
    <row r="7171" spans="7:7" x14ac:dyDescent="0.2">
      <c r="G7171" s="261"/>
    </row>
    <row r="7172" spans="7:7" x14ac:dyDescent="0.2">
      <c r="G7172" s="261"/>
    </row>
    <row r="7173" spans="7:7" x14ac:dyDescent="0.2">
      <c r="G7173" s="261"/>
    </row>
    <row r="7174" spans="7:7" x14ac:dyDescent="0.2">
      <c r="G7174" s="261"/>
    </row>
    <row r="7175" spans="7:7" x14ac:dyDescent="0.2">
      <c r="G7175" s="261"/>
    </row>
    <row r="7176" spans="7:7" x14ac:dyDescent="0.2">
      <c r="G7176" s="261"/>
    </row>
    <row r="7177" spans="7:7" x14ac:dyDescent="0.2">
      <c r="G7177" s="261"/>
    </row>
    <row r="7178" spans="7:7" x14ac:dyDescent="0.2">
      <c r="G7178" s="261"/>
    </row>
    <row r="7179" spans="7:7" x14ac:dyDescent="0.2">
      <c r="G7179" s="261"/>
    </row>
    <row r="7180" spans="7:7" x14ac:dyDescent="0.2">
      <c r="G7180" s="261"/>
    </row>
    <row r="7181" spans="7:7" x14ac:dyDescent="0.2">
      <c r="G7181" s="261"/>
    </row>
    <row r="7182" spans="7:7" x14ac:dyDescent="0.2">
      <c r="G7182" s="261"/>
    </row>
    <row r="7183" spans="7:7" x14ac:dyDescent="0.2">
      <c r="G7183" s="261"/>
    </row>
    <row r="7184" spans="7:7" x14ac:dyDescent="0.2">
      <c r="G7184" s="261"/>
    </row>
    <row r="7185" spans="7:7" x14ac:dyDescent="0.2">
      <c r="G7185" s="261"/>
    </row>
    <row r="7186" spans="7:7" x14ac:dyDescent="0.2">
      <c r="G7186" s="261"/>
    </row>
    <row r="7187" spans="7:7" x14ac:dyDescent="0.2">
      <c r="G7187" s="261"/>
    </row>
    <row r="7188" spans="7:7" x14ac:dyDescent="0.2">
      <c r="G7188" s="261"/>
    </row>
    <row r="7189" spans="7:7" x14ac:dyDescent="0.2">
      <c r="G7189" s="261"/>
    </row>
    <row r="7190" spans="7:7" x14ac:dyDescent="0.2">
      <c r="G7190" s="261"/>
    </row>
    <row r="7191" spans="7:7" x14ac:dyDescent="0.2">
      <c r="G7191" s="261"/>
    </row>
    <row r="7192" spans="7:7" x14ac:dyDescent="0.2">
      <c r="G7192" s="261"/>
    </row>
    <row r="7193" spans="7:7" x14ac:dyDescent="0.2">
      <c r="G7193" s="261"/>
    </row>
    <row r="7194" spans="7:7" x14ac:dyDescent="0.2">
      <c r="G7194" s="261"/>
    </row>
    <row r="7195" spans="7:7" x14ac:dyDescent="0.2">
      <c r="G7195" s="261"/>
    </row>
    <row r="7196" spans="7:7" x14ac:dyDescent="0.2">
      <c r="G7196" s="261"/>
    </row>
    <row r="7197" spans="7:7" x14ac:dyDescent="0.2">
      <c r="G7197" s="261"/>
    </row>
    <row r="7198" spans="7:7" x14ac:dyDescent="0.2">
      <c r="G7198" s="261"/>
    </row>
    <row r="7199" spans="7:7" x14ac:dyDescent="0.2">
      <c r="G7199" s="261"/>
    </row>
    <row r="7200" spans="7:7" x14ac:dyDescent="0.2">
      <c r="G7200" s="261"/>
    </row>
    <row r="7201" spans="7:7" x14ac:dyDescent="0.2">
      <c r="G7201" s="261"/>
    </row>
    <row r="7202" spans="7:7" x14ac:dyDescent="0.2">
      <c r="G7202" s="261"/>
    </row>
    <row r="7203" spans="7:7" x14ac:dyDescent="0.2">
      <c r="G7203" s="261"/>
    </row>
    <row r="7204" spans="7:7" x14ac:dyDescent="0.2">
      <c r="G7204" s="261"/>
    </row>
    <row r="7205" spans="7:7" x14ac:dyDescent="0.2">
      <c r="G7205" s="261"/>
    </row>
    <row r="7206" spans="7:7" x14ac:dyDescent="0.2">
      <c r="G7206" s="261"/>
    </row>
    <row r="7207" spans="7:7" x14ac:dyDescent="0.2">
      <c r="G7207" s="261"/>
    </row>
    <row r="7208" spans="7:7" x14ac:dyDescent="0.2">
      <c r="G7208" s="261"/>
    </row>
    <row r="7209" spans="7:7" x14ac:dyDescent="0.2">
      <c r="G7209" s="261"/>
    </row>
    <row r="7210" spans="7:7" x14ac:dyDescent="0.2">
      <c r="G7210" s="261"/>
    </row>
    <row r="7211" spans="7:7" x14ac:dyDescent="0.2">
      <c r="G7211" s="261"/>
    </row>
    <row r="7212" spans="7:7" x14ac:dyDescent="0.2">
      <c r="G7212" s="261"/>
    </row>
    <row r="7213" spans="7:7" x14ac:dyDescent="0.2">
      <c r="G7213" s="261"/>
    </row>
    <row r="7214" spans="7:7" x14ac:dyDescent="0.2">
      <c r="G7214" s="261"/>
    </row>
    <row r="7215" spans="7:7" x14ac:dyDescent="0.2">
      <c r="G7215" s="261"/>
    </row>
    <row r="7216" spans="7:7" x14ac:dyDescent="0.2">
      <c r="G7216" s="261"/>
    </row>
    <row r="7217" spans="7:7" x14ac:dyDescent="0.2">
      <c r="G7217" s="261"/>
    </row>
    <row r="7218" spans="7:7" x14ac:dyDescent="0.2">
      <c r="G7218" s="261"/>
    </row>
    <row r="7219" spans="7:7" x14ac:dyDescent="0.2">
      <c r="G7219" s="261"/>
    </row>
    <row r="7220" spans="7:7" x14ac:dyDescent="0.2">
      <c r="G7220" s="261"/>
    </row>
    <row r="7221" spans="7:7" x14ac:dyDescent="0.2">
      <c r="G7221" s="261"/>
    </row>
    <row r="7222" spans="7:7" x14ac:dyDescent="0.2">
      <c r="G7222" s="261"/>
    </row>
    <row r="7223" spans="7:7" x14ac:dyDescent="0.2">
      <c r="G7223" s="261"/>
    </row>
    <row r="7224" spans="7:7" x14ac:dyDescent="0.2">
      <c r="G7224" s="261"/>
    </row>
    <row r="7225" spans="7:7" x14ac:dyDescent="0.2">
      <c r="G7225" s="261"/>
    </row>
    <row r="7226" spans="7:7" x14ac:dyDescent="0.2">
      <c r="G7226" s="261"/>
    </row>
    <row r="7227" spans="7:7" x14ac:dyDescent="0.2">
      <c r="G7227" s="261"/>
    </row>
    <row r="7228" spans="7:7" x14ac:dyDescent="0.2">
      <c r="G7228" s="261"/>
    </row>
    <row r="7229" spans="7:7" x14ac:dyDescent="0.2">
      <c r="G7229" s="261"/>
    </row>
    <row r="7230" spans="7:7" x14ac:dyDescent="0.2">
      <c r="G7230" s="261"/>
    </row>
    <row r="7231" spans="7:7" x14ac:dyDescent="0.2">
      <c r="G7231" s="261"/>
    </row>
    <row r="7232" spans="7:7" x14ac:dyDescent="0.2">
      <c r="G7232" s="261"/>
    </row>
    <row r="7233" spans="7:7" x14ac:dyDescent="0.2">
      <c r="G7233" s="261"/>
    </row>
    <row r="7234" spans="7:7" x14ac:dyDescent="0.2">
      <c r="G7234" s="261"/>
    </row>
    <row r="7235" spans="7:7" x14ac:dyDescent="0.2">
      <c r="G7235" s="261"/>
    </row>
    <row r="7236" spans="7:7" x14ac:dyDescent="0.2">
      <c r="G7236" s="261"/>
    </row>
    <row r="7237" spans="7:7" x14ac:dyDescent="0.2">
      <c r="G7237" s="261"/>
    </row>
    <row r="7238" spans="7:7" x14ac:dyDescent="0.2">
      <c r="G7238" s="261"/>
    </row>
    <row r="7239" spans="7:7" x14ac:dyDescent="0.2">
      <c r="G7239" s="261"/>
    </row>
    <row r="7240" spans="7:7" x14ac:dyDescent="0.2">
      <c r="G7240" s="261"/>
    </row>
    <row r="7241" spans="7:7" x14ac:dyDescent="0.2">
      <c r="G7241" s="261"/>
    </row>
    <row r="7242" spans="7:7" x14ac:dyDescent="0.2">
      <c r="G7242" s="261"/>
    </row>
    <row r="7243" spans="7:7" x14ac:dyDescent="0.2">
      <c r="G7243" s="261"/>
    </row>
    <row r="7244" spans="7:7" x14ac:dyDescent="0.2">
      <c r="G7244" s="261"/>
    </row>
    <row r="7245" spans="7:7" x14ac:dyDescent="0.2">
      <c r="G7245" s="261"/>
    </row>
    <row r="7246" spans="7:7" x14ac:dyDescent="0.2">
      <c r="G7246" s="261"/>
    </row>
    <row r="7247" spans="7:7" x14ac:dyDescent="0.2">
      <c r="G7247" s="261"/>
    </row>
    <row r="7248" spans="7:7" x14ac:dyDescent="0.2">
      <c r="G7248" s="261"/>
    </row>
    <row r="7249" spans="7:7" x14ac:dyDescent="0.2">
      <c r="G7249" s="261"/>
    </row>
    <row r="7250" spans="7:7" x14ac:dyDescent="0.2">
      <c r="G7250" s="261"/>
    </row>
    <row r="7251" spans="7:7" x14ac:dyDescent="0.2">
      <c r="G7251" s="261"/>
    </row>
    <row r="7252" spans="7:7" x14ac:dyDescent="0.2">
      <c r="G7252" s="261"/>
    </row>
    <row r="7253" spans="7:7" x14ac:dyDescent="0.2">
      <c r="G7253" s="261"/>
    </row>
    <row r="7254" spans="7:7" x14ac:dyDescent="0.2">
      <c r="G7254" s="261"/>
    </row>
    <row r="7255" spans="7:7" x14ac:dyDescent="0.2">
      <c r="G7255" s="261"/>
    </row>
    <row r="7256" spans="7:7" x14ac:dyDescent="0.2">
      <c r="G7256" s="261"/>
    </row>
    <row r="7257" spans="7:7" x14ac:dyDescent="0.2">
      <c r="G7257" s="261"/>
    </row>
    <row r="7258" spans="7:7" x14ac:dyDescent="0.2">
      <c r="G7258" s="261"/>
    </row>
    <row r="7259" spans="7:7" x14ac:dyDescent="0.2">
      <c r="G7259" s="261"/>
    </row>
    <row r="7260" spans="7:7" x14ac:dyDescent="0.2">
      <c r="G7260" s="261"/>
    </row>
    <row r="7261" spans="7:7" x14ac:dyDescent="0.2">
      <c r="G7261" s="261"/>
    </row>
    <row r="7262" spans="7:7" x14ac:dyDescent="0.2">
      <c r="G7262" s="261"/>
    </row>
    <row r="7263" spans="7:7" x14ac:dyDescent="0.2">
      <c r="G7263" s="261"/>
    </row>
    <row r="7264" spans="7:7" x14ac:dyDescent="0.2">
      <c r="G7264" s="261"/>
    </row>
    <row r="7265" spans="7:7" x14ac:dyDescent="0.2">
      <c r="G7265" s="261"/>
    </row>
    <row r="7266" spans="7:7" x14ac:dyDescent="0.2">
      <c r="G7266" s="261"/>
    </row>
    <row r="7267" spans="7:7" x14ac:dyDescent="0.2">
      <c r="G7267" s="261"/>
    </row>
    <row r="7268" spans="7:7" x14ac:dyDescent="0.2">
      <c r="G7268" s="261"/>
    </row>
    <row r="7269" spans="7:7" x14ac:dyDescent="0.2">
      <c r="G7269" s="261"/>
    </row>
    <row r="7270" spans="7:7" x14ac:dyDescent="0.2">
      <c r="G7270" s="261"/>
    </row>
    <row r="7271" spans="7:7" x14ac:dyDescent="0.2">
      <c r="G7271" s="261"/>
    </row>
    <row r="7272" spans="7:7" x14ac:dyDescent="0.2">
      <c r="G7272" s="261"/>
    </row>
    <row r="7273" spans="7:7" x14ac:dyDescent="0.2">
      <c r="G7273" s="261"/>
    </row>
    <row r="7274" spans="7:7" x14ac:dyDescent="0.2">
      <c r="G7274" s="261"/>
    </row>
    <row r="7275" spans="7:7" x14ac:dyDescent="0.2">
      <c r="G7275" s="261"/>
    </row>
    <row r="7276" spans="7:7" x14ac:dyDescent="0.2">
      <c r="G7276" s="261"/>
    </row>
    <row r="7277" spans="7:7" x14ac:dyDescent="0.2">
      <c r="G7277" s="261"/>
    </row>
    <row r="7278" spans="7:7" x14ac:dyDescent="0.2">
      <c r="G7278" s="261"/>
    </row>
    <row r="7279" spans="7:7" x14ac:dyDescent="0.2">
      <c r="G7279" s="261"/>
    </row>
    <row r="7280" spans="7:7" x14ac:dyDescent="0.2">
      <c r="G7280" s="261"/>
    </row>
    <row r="7281" spans="7:7" x14ac:dyDescent="0.2">
      <c r="G7281" s="261"/>
    </row>
    <row r="7282" spans="7:7" x14ac:dyDescent="0.2">
      <c r="G7282" s="261"/>
    </row>
    <row r="7283" spans="7:7" x14ac:dyDescent="0.2">
      <c r="G7283" s="261"/>
    </row>
    <row r="7284" spans="7:7" x14ac:dyDescent="0.2">
      <c r="G7284" s="261"/>
    </row>
    <row r="7285" spans="7:7" x14ac:dyDescent="0.2">
      <c r="G7285" s="261"/>
    </row>
    <row r="7286" spans="7:7" x14ac:dyDescent="0.2">
      <c r="G7286" s="261"/>
    </row>
    <row r="7287" spans="7:7" x14ac:dyDescent="0.2">
      <c r="G7287" s="261"/>
    </row>
    <row r="7288" spans="7:7" x14ac:dyDescent="0.2">
      <c r="G7288" s="261"/>
    </row>
    <row r="7289" spans="7:7" x14ac:dyDescent="0.2">
      <c r="G7289" s="261"/>
    </row>
    <row r="7290" spans="7:7" x14ac:dyDescent="0.2">
      <c r="G7290" s="261"/>
    </row>
    <row r="7291" spans="7:7" x14ac:dyDescent="0.2">
      <c r="G7291" s="261"/>
    </row>
    <row r="7292" spans="7:7" x14ac:dyDescent="0.2">
      <c r="G7292" s="261"/>
    </row>
    <row r="7293" spans="7:7" x14ac:dyDescent="0.2">
      <c r="G7293" s="261"/>
    </row>
    <row r="7294" spans="7:7" x14ac:dyDescent="0.2">
      <c r="G7294" s="261"/>
    </row>
    <row r="7295" spans="7:7" x14ac:dyDescent="0.2">
      <c r="G7295" s="261"/>
    </row>
    <row r="7296" spans="7:7" x14ac:dyDescent="0.2">
      <c r="G7296" s="261"/>
    </row>
    <row r="7297" spans="7:7" x14ac:dyDescent="0.2">
      <c r="G7297" s="261"/>
    </row>
    <row r="7298" spans="7:7" x14ac:dyDescent="0.2">
      <c r="G7298" s="261"/>
    </row>
    <row r="7299" spans="7:7" x14ac:dyDescent="0.2">
      <c r="G7299" s="261"/>
    </row>
    <row r="7300" spans="7:7" x14ac:dyDescent="0.2">
      <c r="G7300" s="261"/>
    </row>
    <row r="7301" spans="7:7" x14ac:dyDescent="0.2">
      <c r="G7301" s="261"/>
    </row>
    <row r="7302" spans="7:7" x14ac:dyDescent="0.2">
      <c r="G7302" s="261"/>
    </row>
    <row r="7303" spans="7:7" x14ac:dyDescent="0.2">
      <c r="G7303" s="261"/>
    </row>
    <row r="7304" spans="7:7" x14ac:dyDescent="0.2">
      <c r="G7304" s="261"/>
    </row>
    <row r="7305" spans="7:7" x14ac:dyDescent="0.2">
      <c r="G7305" s="261"/>
    </row>
    <row r="7306" spans="7:7" x14ac:dyDescent="0.2">
      <c r="G7306" s="261"/>
    </row>
    <row r="7307" spans="7:7" x14ac:dyDescent="0.2">
      <c r="G7307" s="261"/>
    </row>
    <row r="7308" spans="7:7" x14ac:dyDescent="0.2">
      <c r="G7308" s="261"/>
    </row>
    <row r="7309" spans="7:7" x14ac:dyDescent="0.2">
      <c r="G7309" s="261"/>
    </row>
    <row r="7310" spans="7:7" x14ac:dyDescent="0.2">
      <c r="G7310" s="261"/>
    </row>
    <row r="7311" spans="7:7" x14ac:dyDescent="0.2">
      <c r="G7311" s="261"/>
    </row>
    <row r="7312" spans="7:7" x14ac:dyDescent="0.2">
      <c r="G7312" s="261"/>
    </row>
    <row r="7313" spans="7:7" x14ac:dyDescent="0.2">
      <c r="G7313" s="261"/>
    </row>
    <row r="7314" spans="7:7" x14ac:dyDescent="0.2">
      <c r="G7314" s="261"/>
    </row>
    <row r="7315" spans="7:7" x14ac:dyDescent="0.2">
      <c r="G7315" s="261"/>
    </row>
    <row r="7316" spans="7:7" x14ac:dyDescent="0.2">
      <c r="G7316" s="261"/>
    </row>
    <row r="7317" spans="7:7" x14ac:dyDescent="0.2">
      <c r="G7317" s="261"/>
    </row>
    <row r="7318" spans="7:7" x14ac:dyDescent="0.2">
      <c r="G7318" s="261"/>
    </row>
    <row r="7319" spans="7:7" x14ac:dyDescent="0.2">
      <c r="G7319" s="261"/>
    </row>
    <row r="7320" spans="7:7" x14ac:dyDescent="0.2">
      <c r="G7320" s="261"/>
    </row>
    <row r="7321" spans="7:7" x14ac:dyDescent="0.2">
      <c r="G7321" s="261"/>
    </row>
    <row r="7322" spans="7:7" x14ac:dyDescent="0.2">
      <c r="G7322" s="261"/>
    </row>
    <row r="7323" spans="7:7" x14ac:dyDescent="0.2">
      <c r="G7323" s="261"/>
    </row>
    <row r="7324" spans="7:7" x14ac:dyDescent="0.2">
      <c r="G7324" s="261"/>
    </row>
    <row r="7325" spans="7:7" x14ac:dyDescent="0.2">
      <c r="G7325" s="261"/>
    </row>
    <row r="7326" spans="7:7" x14ac:dyDescent="0.2">
      <c r="G7326" s="261"/>
    </row>
    <row r="7327" spans="7:7" x14ac:dyDescent="0.2">
      <c r="G7327" s="261"/>
    </row>
    <row r="7328" spans="7:7" x14ac:dyDescent="0.2">
      <c r="G7328" s="261"/>
    </row>
    <row r="7329" spans="7:7" x14ac:dyDescent="0.2">
      <c r="G7329" s="261"/>
    </row>
    <row r="7330" spans="7:7" x14ac:dyDescent="0.2">
      <c r="G7330" s="261"/>
    </row>
    <row r="7331" spans="7:7" x14ac:dyDescent="0.2">
      <c r="G7331" s="261"/>
    </row>
    <row r="7332" spans="7:7" x14ac:dyDescent="0.2">
      <c r="G7332" s="261"/>
    </row>
    <row r="7333" spans="7:7" x14ac:dyDescent="0.2">
      <c r="G7333" s="261"/>
    </row>
    <row r="7334" spans="7:7" x14ac:dyDescent="0.2">
      <c r="G7334" s="261"/>
    </row>
    <row r="7335" spans="7:7" x14ac:dyDescent="0.2">
      <c r="G7335" s="261"/>
    </row>
    <row r="7336" spans="7:7" x14ac:dyDescent="0.2">
      <c r="G7336" s="261"/>
    </row>
    <row r="7337" spans="7:7" x14ac:dyDescent="0.2">
      <c r="G7337" s="261"/>
    </row>
    <row r="7338" spans="7:7" x14ac:dyDescent="0.2">
      <c r="G7338" s="261"/>
    </row>
    <row r="7339" spans="7:7" x14ac:dyDescent="0.2">
      <c r="G7339" s="261"/>
    </row>
    <row r="7340" spans="7:7" x14ac:dyDescent="0.2">
      <c r="G7340" s="261"/>
    </row>
    <row r="7341" spans="7:7" x14ac:dyDescent="0.2">
      <c r="G7341" s="261"/>
    </row>
    <row r="7342" spans="7:7" x14ac:dyDescent="0.2">
      <c r="G7342" s="261"/>
    </row>
    <row r="7343" spans="7:7" x14ac:dyDescent="0.2">
      <c r="G7343" s="261"/>
    </row>
    <row r="7344" spans="7:7" x14ac:dyDescent="0.2">
      <c r="G7344" s="261"/>
    </row>
    <row r="7345" spans="7:7" x14ac:dyDescent="0.2">
      <c r="G7345" s="261"/>
    </row>
    <row r="7346" spans="7:7" x14ac:dyDescent="0.2">
      <c r="G7346" s="261"/>
    </row>
    <row r="7347" spans="7:7" x14ac:dyDescent="0.2">
      <c r="G7347" s="261"/>
    </row>
    <row r="7348" spans="7:7" x14ac:dyDescent="0.2">
      <c r="G7348" s="261"/>
    </row>
    <row r="7349" spans="7:7" x14ac:dyDescent="0.2">
      <c r="G7349" s="261"/>
    </row>
    <row r="7350" spans="7:7" x14ac:dyDescent="0.2">
      <c r="G7350" s="261"/>
    </row>
    <row r="7351" spans="7:7" x14ac:dyDescent="0.2">
      <c r="G7351" s="261"/>
    </row>
    <row r="7352" spans="7:7" x14ac:dyDescent="0.2">
      <c r="G7352" s="261"/>
    </row>
    <row r="7353" spans="7:7" x14ac:dyDescent="0.2">
      <c r="G7353" s="261"/>
    </row>
    <row r="7354" spans="7:7" x14ac:dyDescent="0.2">
      <c r="G7354" s="261"/>
    </row>
    <row r="7355" spans="7:7" x14ac:dyDescent="0.2">
      <c r="G7355" s="261"/>
    </row>
    <row r="7356" spans="7:7" x14ac:dyDescent="0.2">
      <c r="G7356" s="261"/>
    </row>
    <row r="7357" spans="7:7" x14ac:dyDescent="0.2">
      <c r="G7357" s="261"/>
    </row>
    <row r="7358" spans="7:7" x14ac:dyDescent="0.2">
      <c r="G7358" s="261"/>
    </row>
    <row r="7359" spans="7:7" x14ac:dyDescent="0.2">
      <c r="G7359" s="261"/>
    </row>
    <row r="7360" spans="7:7" x14ac:dyDescent="0.2">
      <c r="G7360" s="261"/>
    </row>
    <row r="7361" spans="7:7" x14ac:dyDescent="0.2">
      <c r="G7361" s="261"/>
    </row>
    <row r="7362" spans="7:7" x14ac:dyDescent="0.2">
      <c r="G7362" s="261"/>
    </row>
    <row r="7363" spans="7:7" x14ac:dyDescent="0.2">
      <c r="G7363" s="261"/>
    </row>
    <row r="7364" spans="7:7" x14ac:dyDescent="0.2">
      <c r="G7364" s="261"/>
    </row>
    <row r="7365" spans="7:7" x14ac:dyDescent="0.2">
      <c r="G7365" s="261"/>
    </row>
    <row r="7366" spans="7:7" x14ac:dyDescent="0.2">
      <c r="G7366" s="261"/>
    </row>
    <row r="7367" spans="7:7" x14ac:dyDescent="0.2">
      <c r="G7367" s="261"/>
    </row>
    <row r="7368" spans="7:7" x14ac:dyDescent="0.2">
      <c r="G7368" s="261"/>
    </row>
    <row r="7369" spans="7:7" x14ac:dyDescent="0.2">
      <c r="G7369" s="261"/>
    </row>
    <row r="7370" spans="7:7" x14ac:dyDescent="0.2">
      <c r="G7370" s="261"/>
    </row>
    <row r="7371" spans="7:7" x14ac:dyDescent="0.2">
      <c r="G7371" s="261"/>
    </row>
    <row r="7372" spans="7:7" x14ac:dyDescent="0.2">
      <c r="G7372" s="261"/>
    </row>
    <row r="7373" spans="7:7" x14ac:dyDescent="0.2">
      <c r="G7373" s="261"/>
    </row>
    <row r="7374" spans="7:7" x14ac:dyDescent="0.2">
      <c r="G7374" s="261"/>
    </row>
    <row r="7375" spans="7:7" x14ac:dyDescent="0.2">
      <c r="G7375" s="261"/>
    </row>
    <row r="7376" spans="7:7" x14ac:dyDescent="0.2">
      <c r="G7376" s="261"/>
    </row>
    <row r="7377" spans="7:7" x14ac:dyDescent="0.2">
      <c r="G7377" s="261"/>
    </row>
    <row r="7378" spans="7:7" x14ac:dyDescent="0.2">
      <c r="G7378" s="261"/>
    </row>
    <row r="7379" spans="7:7" x14ac:dyDescent="0.2">
      <c r="G7379" s="261"/>
    </row>
    <row r="7380" spans="7:7" x14ac:dyDescent="0.2">
      <c r="G7380" s="261"/>
    </row>
    <row r="7381" spans="7:7" x14ac:dyDescent="0.2">
      <c r="G7381" s="261"/>
    </row>
    <row r="7382" spans="7:7" x14ac:dyDescent="0.2">
      <c r="G7382" s="261"/>
    </row>
    <row r="7383" spans="7:7" x14ac:dyDescent="0.2">
      <c r="G7383" s="261"/>
    </row>
    <row r="7384" spans="7:7" x14ac:dyDescent="0.2">
      <c r="G7384" s="261"/>
    </row>
    <row r="7385" spans="7:7" x14ac:dyDescent="0.2">
      <c r="G7385" s="261"/>
    </row>
    <row r="7386" spans="7:7" x14ac:dyDescent="0.2">
      <c r="G7386" s="261"/>
    </row>
    <row r="7387" spans="7:7" x14ac:dyDescent="0.2">
      <c r="G7387" s="261"/>
    </row>
    <row r="7388" spans="7:7" x14ac:dyDescent="0.2">
      <c r="G7388" s="261"/>
    </row>
    <row r="7389" spans="7:7" x14ac:dyDescent="0.2">
      <c r="G7389" s="261"/>
    </row>
    <row r="7390" spans="7:7" x14ac:dyDescent="0.2">
      <c r="G7390" s="261"/>
    </row>
    <row r="7391" spans="7:7" x14ac:dyDescent="0.2">
      <c r="G7391" s="261"/>
    </row>
    <row r="7392" spans="7:7" x14ac:dyDescent="0.2">
      <c r="G7392" s="261"/>
    </row>
    <row r="7393" spans="7:7" x14ac:dyDescent="0.2">
      <c r="G7393" s="261"/>
    </row>
    <row r="7394" spans="7:7" x14ac:dyDescent="0.2">
      <c r="G7394" s="261"/>
    </row>
    <row r="7395" spans="7:7" x14ac:dyDescent="0.2">
      <c r="G7395" s="261"/>
    </row>
    <row r="7396" spans="7:7" x14ac:dyDescent="0.2">
      <c r="G7396" s="261"/>
    </row>
    <row r="7397" spans="7:7" x14ac:dyDescent="0.2">
      <c r="G7397" s="261"/>
    </row>
    <row r="7398" spans="7:7" x14ac:dyDescent="0.2">
      <c r="G7398" s="261"/>
    </row>
    <row r="7399" spans="7:7" x14ac:dyDescent="0.2">
      <c r="G7399" s="261"/>
    </row>
    <row r="7400" spans="7:7" x14ac:dyDescent="0.2">
      <c r="G7400" s="261"/>
    </row>
    <row r="7401" spans="7:7" x14ac:dyDescent="0.2">
      <c r="G7401" s="261"/>
    </row>
    <row r="7402" spans="7:7" x14ac:dyDescent="0.2">
      <c r="G7402" s="261"/>
    </row>
    <row r="7403" spans="7:7" x14ac:dyDescent="0.2">
      <c r="G7403" s="261"/>
    </row>
    <row r="7404" spans="7:7" x14ac:dyDescent="0.2">
      <c r="G7404" s="261"/>
    </row>
    <row r="7405" spans="7:7" x14ac:dyDescent="0.2">
      <c r="G7405" s="261"/>
    </row>
    <row r="7406" spans="7:7" x14ac:dyDescent="0.2">
      <c r="G7406" s="261"/>
    </row>
    <row r="7407" spans="7:7" x14ac:dyDescent="0.2">
      <c r="G7407" s="261"/>
    </row>
    <row r="7408" spans="7:7" x14ac:dyDescent="0.2">
      <c r="G7408" s="261"/>
    </row>
    <row r="7409" spans="7:7" x14ac:dyDescent="0.2">
      <c r="G7409" s="261"/>
    </row>
    <row r="7410" spans="7:7" x14ac:dyDescent="0.2">
      <c r="G7410" s="261"/>
    </row>
    <row r="7411" spans="7:7" x14ac:dyDescent="0.2">
      <c r="G7411" s="261"/>
    </row>
    <row r="7412" spans="7:7" x14ac:dyDescent="0.2">
      <c r="G7412" s="261"/>
    </row>
    <row r="7413" spans="7:7" x14ac:dyDescent="0.2">
      <c r="G7413" s="261"/>
    </row>
    <row r="7414" spans="7:7" x14ac:dyDescent="0.2">
      <c r="G7414" s="261"/>
    </row>
    <row r="7415" spans="7:7" x14ac:dyDescent="0.2">
      <c r="G7415" s="261"/>
    </row>
    <row r="7416" spans="7:7" x14ac:dyDescent="0.2">
      <c r="G7416" s="261"/>
    </row>
    <row r="7417" spans="7:7" x14ac:dyDescent="0.2">
      <c r="G7417" s="261"/>
    </row>
    <row r="7418" spans="7:7" x14ac:dyDescent="0.2">
      <c r="G7418" s="261"/>
    </row>
    <row r="7419" spans="7:7" x14ac:dyDescent="0.2">
      <c r="G7419" s="261"/>
    </row>
    <row r="7420" spans="7:7" x14ac:dyDescent="0.2">
      <c r="G7420" s="261"/>
    </row>
    <row r="7421" spans="7:7" x14ac:dyDescent="0.2">
      <c r="G7421" s="261"/>
    </row>
    <row r="7422" spans="7:7" x14ac:dyDescent="0.2">
      <c r="G7422" s="261"/>
    </row>
    <row r="7423" spans="7:7" x14ac:dyDescent="0.2">
      <c r="G7423" s="261"/>
    </row>
    <row r="7424" spans="7:7" x14ac:dyDescent="0.2">
      <c r="G7424" s="261"/>
    </row>
    <row r="7425" spans="7:7" x14ac:dyDescent="0.2">
      <c r="G7425" s="261"/>
    </row>
    <row r="7426" spans="7:7" x14ac:dyDescent="0.2">
      <c r="G7426" s="261"/>
    </row>
    <row r="7427" spans="7:7" x14ac:dyDescent="0.2">
      <c r="G7427" s="261"/>
    </row>
    <row r="7428" spans="7:7" x14ac:dyDescent="0.2">
      <c r="G7428" s="261"/>
    </row>
    <row r="7429" spans="7:7" x14ac:dyDescent="0.2">
      <c r="G7429" s="261"/>
    </row>
    <row r="7430" spans="7:7" x14ac:dyDescent="0.2">
      <c r="G7430" s="261"/>
    </row>
    <row r="7431" spans="7:7" x14ac:dyDescent="0.2">
      <c r="G7431" s="261"/>
    </row>
    <row r="7432" spans="7:7" x14ac:dyDescent="0.2">
      <c r="G7432" s="261"/>
    </row>
    <row r="7433" spans="7:7" x14ac:dyDescent="0.2">
      <c r="G7433" s="261"/>
    </row>
    <row r="7434" spans="7:7" x14ac:dyDescent="0.2">
      <c r="G7434" s="261"/>
    </row>
    <row r="7435" spans="7:7" x14ac:dyDescent="0.2">
      <c r="G7435" s="261"/>
    </row>
    <row r="7436" spans="7:7" x14ac:dyDescent="0.2">
      <c r="G7436" s="261"/>
    </row>
    <row r="7437" spans="7:7" x14ac:dyDescent="0.2">
      <c r="G7437" s="261"/>
    </row>
    <row r="7438" spans="7:7" x14ac:dyDescent="0.2">
      <c r="G7438" s="261"/>
    </row>
    <row r="7439" spans="7:7" x14ac:dyDescent="0.2">
      <c r="G7439" s="261"/>
    </row>
    <row r="7440" spans="7:7" x14ac:dyDescent="0.2">
      <c r="G7440" s="261"/>
    </row>
    <row r="7441" spans="7:7" x14ac:dyDescent="0.2">
      <c r="G7441" s="261"/>
    </row>
    <row r="7442" spans="7:7" x14ac:dyDescent="0.2">
      <c r="G7442" s="261"/>
    </row>
    <row r="7443" spans="7:7" x14ac:dyDescent="0.2">
      <c r="G7443" s="261"/>
    </row>
    <row r="7444" spans="7:7" x14ac:dyDescent="0.2">
      <c r="G7444" s="261"/>
    </row>
    <row r="7445" spans="7:7" x14ac:dyDescent="0.2">
      <c r="G7445" s="261"/>
    </row>
    <row r="7446" spans="7:7" x14ac:dyDescent="0.2">
      <c r="G7446" s="261"/>
    </row>
    <row r="7447" spans="7:7" x14ac:dyDescent="0.2">
      <c r="G7447" s="261"/>
    </row>
    <row r="7448" spans="7:7" x14ac:dyDescent="0.2">
      <c r="G7448" s="261"/>
    </row>
    <row r="7449" spans="7:7" x14ac:dyDescent="0.2">
      <c r="G7449" s="261"/>
    </row>
    <row r="7450" spans="7:7" x14ac:dyDescent="0.2">
      <c r="G7450" s="261"/>
    </row>
    <row r="7451" spans="7:7" x14ac:dyDescent="0.2">
      <c r="G7451" s="261"/>
    </row>
    <row r="7452" spans="7:7" x14ac:dyDescent="0.2">
      <c r="G7452" s="261"/>
    </row>
    <row r="7453" spans="7:7" x14ac:dyDescent="0.2">
      <c r="G7453" s="261"/>
    </row>
    <row r="7454" spans="7:7" x14ac:dyDescent="0.2">
      <c r="G7454" s="261"/>
    </row>
    <row r="7455" spans="7:7" x14ac:dyDescent="0.2">
      <c r="G7455" s="261"/>
    </row>
    <row r="7456" spans="7:7" x14ac:dyDescent="0.2">
      <c r="G7456" s="261"/>
    </row>
    <row r="7457" spans="7:7" x14ac:dyDescent="0.2">
      <c r="G7457" s="261"/>
    </row>
    <row r="7458" spans="7:7" x14ac:dyDescent="0.2">
      <c r="G7458" s="261"/>
    </row>
    <row r="7459" spans="7:7" x14ac:dyDescent="0.2">
      <c r="G7459" s="261"/>
    </row>
    <row r="7460" spans="7:7" x14ac:dyDescent="0.2">
      <c r="G7460" s="261"/>
    </row>
    <row r="7461" spans="7:7" x14ac:dyDescent="0.2">
      <c r="G7461" s="261"/>
    </row>
    <row r="7462" spans="7:7" x14ac:dyDescent="0.2">
      <c r="G7462" s="261"/>
    </row>
    <row r="7463" spans="7:7" x14ac:dyDescent="0.2">
      <c r="G7463" s="261"/>
    </row>
    <row r="7464" spans="7:7" x14ac:dyDescent="0.2">
      <c r="G7464" s="261"/>
    </row>
    <row r="7465" spans="7:7" x14ac:dyDescent="0.2">
      <c r="G7465" s="261"/>
    </row>
    <row r="7466" spans="7:7" x14ac:dyDescent="0.2">
      <c r="G7466" s="261"/>
    </row>
    <row r="7467" spans="7:7" x14ac:dyDescent="0.2">
      <c r="G7467" s="261"/>
    </row>
    <row r="7468" spans="7:7" x14ac:dyDescent="0.2">
      <c r="G7468" s="261"/>
    </row>
    <row r="7469" spans="7:7" x14ac:dyDescent="0.2">
      <c r="G7469" s="261"/>
    </row>
    <row r="7470" spans="7:7" x14ac:dyDescent="0.2">
      <c r="G7470" s="261"/>
    </row>
    <row r="7471" spans="7:7" x14ac:dyDescent="0.2">
      <c r="G7471" s="261"/>
    </row>
    <row r="7472" spans="7:7" x14ac:dyDescent="0.2">
      <c r="G7472" s="261"/>
    </row>
    <row r="7473" spans="7:7" x14ac:dyDescent="0.2">
      <c r="G7473" s="261"/>
    </row>
    <row r="7474" spans="7:7" x14ac:dyDescent="0.2">
      <c r="G7474" s="261"/>
    </row>
    <row r="7475" spans="7:7" x14ac:dyDescent="0.2">
      <c r="G7475" s="261"/>
    </row>
    <row r="7476" spans="7:7" x14ac:dyDescent="0.2">
      <c r="G7476" s="261"/>
    </row>
    <row r="7477" spans="7:7" x14ac:dyDescent="0.2">
      <c r="G7477" s="261"/>
    </row>
    <row r="7478" spans="7:7" x14ac:dyDescent="0.2">
      <c r="G7478" s="261"/>
    </row>
    <row r="7479" spans="7:7" x14ac:dyDescent="0.2">
      <c r="G7479" s="261"/>
    </row>
    <row r="7480" spans="7:7" x14ac:dyDescent="0.2">
      <c r="G7480" s="261"/>
    </row>
    <row r="7481" spans="7:7" x14ac:dyDescent="0.2">
      <c r="G7481" s="261"/>
    </row>
    <row r="7482" spans="7:7" x14ac:dyDescent="0.2">
      <c r="G7482" s="261"/>
    </row>
    <row r="7483" spans="7:7" x14ac:dyDescent="0.2">
      <c r="G7483" s="261"/>
    </row>
    <row r="7484" spans="7:7" x14ac:dyDescent="0.2">
      <c r="G7484" s="261"/>
    </row>
    <row r="7485" spans="7:7" x14ac:dyDescent="0.2">
      <c r="G7485" s="261"/>
    </row>
    <row r="7486" spans="7:7" x14ac:dyDescent="0.2">
      <c r="G7486" s="261"/>
    </row>
    <row r="7487" spans="7:7" x14ac:dyDescent="0.2">
      <c r="G7487" s="261"/>
    </row>
    <row r="7488" spans="7:7" x14ac:dyDescent="0.2">
      <c r="G7488" s="261"/>
    </row>
    <row r="7489" spans="7:7" x14ac:dyDescent="0.2">
      <c r="G7489" s="261"/>
    </row>
    <row r="7490" spans="7:7" x14ac:dyDescent="0.2">
      <c r="G7490" s="261"/>
    </row>
    <row r="7491" spans="7:7" x14ac:dyDescent="0.2">
      <c r="G7491" s="261"/>
    </row>
    <row r="7492" spans="7:7" x14ac:dyDescent="0.2">
      <c r="G7492" s="261"/>
    </row>
    <row r="7493" spans="7:7" x14ac:dyDescent="0.2">
      <c r="G7493" s="261"/>
    </row>
    <row r="7494" spans="7:7" x14ac:dyDescent="0.2">
      <c r="G7494" s="261"/>
    </row>
    <row r="7495" spans="7:7" x14ac:dyDescent="0.2">
      <c r="G7495" s="261"/>
    </row>
    <row r="7496" spans="7:7" x14ac:dyDescent="0.2">
      <c r="G7496" s="261"/>
    </row>
    <row r="7497" spans="7:7" x14ac:dyDescent="0.2">
      <c r="G7497" s="261"/>
    </row>
    <row r="7498" spans="7:7" x14ac:dyDescent="0.2">
      <c r="G7498" s="261"/>
    </row>
    <row r="7499" spans="7:7" x14ac:dyDescent="0.2">
      <c r="G7499" s="261"/>
    </row>
    <row r="7500" spans="7:7" x14ac:dyDescent="0.2">
      <c r="G7500" s="261"/>
    </row>
    <row r="7501" spans="7:7" x14ac:dyDescent="0.2">
      <c r="G7501" s="261"/>
    </row>
    <row r="7502" spans="7:7" x14ac:dyDescent="0.2">
      <c r="G7502" s="261"/>
    </row>
    <row r="7503" spans="7:7" x14ac:dyDescent="0.2">
      <c r="G7503" s="261"/>
    </row>
    <row r="7504" spans="7:7" x14ac:dyDescent="0.2">
      <c r="G7504" s="261"/>
    </row>
    <row r="7505" spans="7:7" x14ac:dyDescent="0.2">
      <c r="G7505" s="261"/>
    </row>
    <row r="7506" spans="7:7" x14ac:dyDescent="0.2">
      <c r="G7506" s="261"/>
    </row>
    <row r="7507" spans="7:7" x14ac:dyDescent="0.2">
      <c r="G7507" s="261"/>
    </row>
    <row r="7508" spans="7:7" x14ac:dyDescent="0.2">
      <c r="G7508" s="261"/>
    </row>
    <row r="7509" spans="7:7" x14ac:dyDescent="0.2">
      <c r="G7509" s="261"/>
    </row>
    <row r="7510" spans="7:7" x14ac:dyDescent="0.2">
      <c r="G7510" s="261"/>
    </row>
    <row r="7511" spans="7:7" x14ac:dyDescent="0.2">
      <c r="G7511" s="261"/>
    </row>
    <row r="7512" spans="7:7" x14ac:dyDescent="0.2">
      <c r="G7512" s="261"/>
    </row>
    <row r="7513" spans="7:7" x14ac:dyDescent="0.2">
      <c r="G7513" s="261"/>
    </row>
    <row r="7514" spans="7:7" x14ac:dyDescent="0.2">
      <c r="G7514" s="261"/>
    </row>
    <row r="7515" spans="7:7" x14ac:dyDescent="0.2">
      <c r="G7515" s="261"/>
    </row>
    <row r="7516" spans="7:7" x14ac:dyDescent="0.2">
      <c r="G7516" s="261"/>
    </row>
    <row r="7517" spans="7:7" x14ac:dyDescent="0.2">
      <c r="G7517" s="261"/>
    </row>
    <row r="7518" spans="7:7" x14ac:dyDescent="0.2">
      <c r="G7518" s="261"/>
    </row>
    <row r="7519" spans="7:7" x14ac:dyDescent="0.2">
      <c r="G7519" s="261"/>
    </row>
    <row r="7520" spans="7:7" x14ac:dyDescent="0.2">
      <c r="G7520" s="261"/>
    </row>
    <row r="7521" spans="7:7" x14ac:dyDescent="0.2">
      <c r="G7521" s="261"/>
    </row>
    <row r="7522" spans="7:7" x14ac:dyDescent="0.2">
      <c r="G7522" s="261"/>
    </row>
    <row r="7523" spans="7:7" x14ac:dyDescent="0.2">
      <c r="G7523" s="261"/>
    </row>
    <row r="7524" spans="7:7" x14ac:dyDescent="0.2">
      <c r="G7524" s="261"/>
    </row>
    <row r="7525" spans="7:7" x14ac:dyDescent="0.2">
      <c r="G7525" s="261"/>
    </row>
    <row r="7526" spans="7:7" x14ac:dyDescent="0.2">
      <c r="G7526" s="261"/>
    </row>
    <row r="7527" spans="7:7" x14ac:dyDescent="0.2">
      <c r="G7527" s="261"/>
    </row>
    <row r="7528" spans="7:7" x14ac:dyDescent="0.2">
      <c r="G7528" s="261"/>
    </row>
    <row r="7529" spans="7:7" x14ac:dyDescent="0.2">
      <c r="G7529" s="261"/>
    </row>
    <row r="7530" spans="7:7" x14ac:dyDescent="0.2">
      <c r="G7530" s="261"/>
    </row>
    <row r="7531" spans="7:7" x14ac:dyDescent="0.2">
      <c r="G7531" s="261"/>
    </row>
    <row r="7532" spans="7:7" x14ac:dyDescent="0.2">
      <c r="G7532" s="261"/>
    </row>
    <row r="7533" spans="7:7" x14ac:dyDescent="0.2">
      <c r="G7533" s="261"/>
    </row>
    <row r="7534" spans="7:7" x14ac:dyDescent="0.2">
      <c r="G7534" s="261"/>
    </row>
    <row r="7535" spans="7:7" x14ac:dyDescent="0.2">
      <c r="G7535" s="261"/>
    </row>
    <row r="7536" spans="7:7" x14ac:dyDescent="0.2">
      <c r="G7536" s="261"/>
    </row>
    <row r="7537" spans="7:7" x14ac:dyDescent="0.2">
      <c r="G7537" s="261"/>
    </row>
    <row r="7538" spans="7:7" x14ac:dyDescent="0.2">
      <c r="G7538" s="261"/>
    </row>
    <row r="7539" spans="7:7" x14ac:dyDescent="0.2">
      <c r="G7539" s="261"/>
    </row>
    <row r="7540" spans="7:7" x14ac:dyDescent="0.2">
      <c r="G7540" s="261"/>
    </row>
    <row r="7541" spans="7:7" x14ac:dyDescent="0.2">
      <c r="G7541" s="261"/>
    </row>
    <row r="7542" spans="7:7" x14ac:dyDescent="0.2">
      <c r="G7542" s="261"/>
    </row>
    <row r="7543" spans="7:7" x14ac:dyDescent="0.2">
      <c r="G7543" s="261"/>
    </row>
    <row r="7544" spans="7:7" x14ac:dyDescent="0.2">
      <c r="G7544" s="261"/>
    </row>
    <row r="7545" spans="7:7" x14ac:dyDescent="0.2">
      <c r="G7545" s="261"/>
    </row>
    <row r="7546" spans="7:7" x14ac:dyDescent="0.2">
      <c r="G7546" s="261"/>
    </row>
    <row r="7547" spans="7:7" x14ac:dyDescent="0.2">
      <c r="G7547" s="261"/>
    </row>
    <row r="7548" spans="7:7" x14ac:dyDescent="0.2">
      <c r="G7548" s="261"/>
    </row>
    <row r="7549" spans="7:7" x14ac:dyDescent="0.2">
      <c r="G7549" s="261"/>
    </row>
    <row r="7550" spans="7:7" x14ac:dyDescent="0.2">
      <c r="G7550" s="261"/>
    </row>
    <row r="7551" spans="7:7" x14ac:dyDescent="0.2">
      <c r="G7551" s="261"/>
    </row>
    <row r="7552" spans="7:7" x14ac:dyDescent="0.2">
      <c r="G7552" s="261"/>
    </row>
    <row r="7553" spans="7:7" x14ac:dyDescent="0.2">
      <c r="G7553" s="261"/>
    </row>
    <row r="7554" spans="7:7" x14ac:dyDescent="0.2">
      <c r="G7554" s="261"/>
    </row>
    <row r="7555" spans="7:7" x14ac:dyDescent="0.2">
      <c r="G7555" s="261"/>
    </row>
    <row r="7556" spans="7:7" x14ac:dyDescent="0.2">
      <c r="G7556" s="261"/>
    </row>
    <row r="7557" spans="7:7" x14ac:dyDescent="0.2">
      <c r="G7557" s="261"/>
    </row>
    <row r="7558" spans="7:7" x14ac:dyDescent="0.2">
      <c r="G7558" s="261"/>
    </row>
    <row r="7559" spans="7:7" x14ac:dyDescent="0.2">
      <c r="G7559" s="261"/>
    </row>
    <row r="7560" spans="7:7" x14ac:dyDescent="0.2">
      <c r="G7560" s="261"/>
    </row>
    <row r="7561" spans="7:7" x14ac:dyDescent="0.2">
      <c r="G7561" s="261"/>
    </row>
    <row r="7562" spans="7:7" x14ac:dyDescent="0.2">
      <c r="G7562" s="261"/>
    </row>
    <row r="7563" spans="7:7" x14ac:dyDescent="0.2">
      <c r="G7563" s="261"/>
    </row>
    <row r="7564" spans="7:7" x14ac:dyDescent="0.2">
      <c r="G7564" s="261"/>
    </row>
    <row r="7565" spans="7:7" x14ac:dyDescent="0.2">
      <c r="G7565" s="261"/>
    </row>
    <row r="7566" spans="7:7" x14ac:dyDescent="0.2">
      <c r="G7566" s="261"/>
    </row>
    <row r="7567" spans="7:7" x14ac:dyDescent="0.2">
      <c r="G7567" s="261"/>
    </row>
    <row r="7568" spans="7:7" x14ac:dyDescent="0.2">
      <c r="G7568" s="261"/>
    </row>
    <row r="7569" spans="7:7" x14ac:dyDescent="0.2">
      <c r="G7569" s="261"/>
    </row>
    <row r="7570" spans="7:7" x14ac:dyDescent="0.2">
      <c r="G7570" s="261"/>
    </row>
    <row r="7571" spans="7:7" x14ac:dyDescent="0.2">
      <c r="G7571" s="261"/>
    </row>
    <row r="7572" spans="7:7" x14ac:dyDescent="0.2">
      <c r="G7572" s="261"/>
    </row>
    <row r="7573" spans="7:7" x14ac:dyDescent="0.2">
      <c r="G7573" s="261"/>
    </row>
    <row r="7574" spans="7:7" x14ac:dyDescent="0.2">
      <c r="G7574" s="261"/>
    </row>
    <row r="7575" spans="7:7" x14ac:dyDescent="0.2">
      <c r="G7575" s="261"/>
    </row>
    <row r="7576" spans="7:7" x14ac:dyDescent="0.2">
      <c r="G7576" s="261"/>
    </row>
    <row r="7577" spans="7:7" x14ac:dyDescent="0.2">
      <c r="G7577" s="261"/>
    </row>
    <row r="7578" spans="7:7" x14ac:dyDescent="0.2">
      <c r="G7578" s="261"/>
    </row>
    <row r="7579" spans="7:7" x14ac:dyDescent="0.2">
      <c r="G7579" s="261"/>
    </row>
    <row r="7580" spans="7:7" x14ac:dyDescent="0.2">
      <c r="G7580" s="261"/>
    </row>
    <row r="7581" spans="7:7" x14ac:dyDescent="0.2">
      <c r="G7581" s="261"/>
    </row>
    <row r="7582" spans="7:7" x14ac:dyDescent="0.2">
      <c r="G7582" s="261"/>
    </row>
    <row r="7583" spans="7:7" x14ac:dyDescent="0.2">
      <c r="G7583" s="261"/>
    </row>
    <row r="7584" spans="7:7" x14ac:dyDescent="0.2">
      <c r="G7584" s="261"/>
    </row>
    <row r="7585" spans="7:7" x14ac:dyDescent="0.2">
      <c r="G7585" s="261"/>
    </row>
    <row r="7586" spans="7:7" x14ac:dyDescent="0.2">
      <c r="G7586" s="261"/>
    </row>
    <row r="7587" spans="7:7" x14ac:dyDescent="0.2">
      <c r="G7587" s="261"/>
    </row>
    <row r="7588" spans="7:7" x14ac:dyDescent="0.2">
      <c r="G7588" s="261"/>
    </row>
    <row r="7589" spans="7:7" x14ac:dyDescent="0.2">
      <c r="G7589" s="261"/>
    </row>
    <row r="7590" spans="7:7" x14ac:dyDescent="0.2">
      <c r="G7590" s="261"/>
    </row>
    <row r="7591" spans="7:7" x14ac:dyDescent="0.2">
      <c r="G7591" s="261"/>
    </row>
    <row r="7592" spans="7:7" x14ac:dyDescent="0.2">
      <c r="G7592" s="261"/>
    </row>
    <row r="7593" spans="7:7" x14ac:dyDescent="0.2">
      <c r="G7593" s="261"/>
    </row>
    <row r="7594" spans="7:7" x14ac:dyDescent="0.2">
      <c r="G7594" s="261"/>
    </row>
    <row r="7595" spans="7:7" x14ac:dyDescent="0.2">
      <c r="G7595" s="261"/>
    </row>
    <row r="7596" spans="7:7" x14ac:dyDescent="0.2">
      <c r="G7596" s="261"/>
    </row>
    <row r="7597" spans="7:7" x14ac:dyDescent="0.2">
      <c r="G7597" s="261"/>
    </row>
    <row r="7598" spans="7:7" x14ac:dyDescent="0.2">
      <c r="G7598" s="261"/>
    </row>
    <row r="7599" spans="7:7" x14ac:dyDescent="0.2">
      <c r="G7599" s="261"/>
    </row>
    <row r="7600" spans="7:7" x14ac:dyDescent="0.2">
      <c r="G7600" s="261"/>
    </row>
    <row r="7601" spans="7:7" x14ac:dyDescent="0.2">
      <c r="G7601" s="261"/>
    </row>
    <row r="7602" spans="7:7" x14ac:dyDescent="0.2">
      <c r="G7602" s="261"/>
    </row>
    <row r="7603" spans="7:7" x14ac:dyDescent="0.2">
      <c r="G7603" s="261"/>
    </row>
    <row r="7604" spans="7:7" x14ac:dyDescent="0.2">
      <c r="G7604" s="261"/>
    </row>
    <row r="7605" spans="7:7" x14ac:dyDescent="0.2">
      <c r="G7605" s="261"/>
    </row>
    <row r="7606" spans="7:7" x14ac:dyDescent="0.2">
      <c r="G7606" s="261"/>
    </row>
    <row r="7607" spans="7:7" x14ac:dyDescent="0.2">
      <c r="G7607" s="261"/>
    </row>
    <row r="7608" spans="7:7" x14ac:dyDescent="0.2">
      <c r="G7608" s="261"/>
    </row>
    <row r="7609" spans="7:7" x14ac:dyDescent="0.2">
      <c r="G7609" s="261"/>
    </row>
    <row r="7610" spans="7:7" x14ac:dyDescent="0.2">
      <c r="G7610" s="261"/>
    </row>
    <row r="7611" spans="7:7" x14ac:dyDescent="0.2">
      <c r="G7611" s="261"/>
    </row>
    <row r="7612" spans="7:7" x14ac:dyDescent="0.2">
      <c r="G7612" s="261"/>
    </row>
    <row r="7613" spans="7:7" x14ac:dyDescent="0.2">
      <c r="G7613" s="261"/>
    </row>
    <row r="7614" spans="7:7" x14ac:dyDescent="0.2">
      <c r="G7614" s="261"/>
    </row>
    <row r="7615" spans="7:7" x14ac:dyDescent="0.2">
      <c r="G7615" s="261"/>
    </row>
    <row r="7616" spans="7:7" x14ac:dyDescent="0.2">
      <c r="G7616" s="261"/>
    </row>
    <row r="7617" spans="7:7" x14ac:dyDescent="0.2">
      <c r="G7617" s="261"/>
    </row>
    <row r="7618" spans="7:7" x14ac:dyDescent="0.2">
      <c r="G7618" s="261"/>
    </row>
    <row r="7619" spans="7:7" x14ac:dyDescent="0.2">
      <c r="G7619" s="261"/>
    </row>
    <row r="7620" spans="7:7" x14ac:dyDescent="0.2">
      <c r="G7620" s="261"/>
    </row>
    <row r="7621" spans="7:7" x14ac:dyDescent="0.2">
      <c r="G7621" s="261"/>
    </row>
    <row r="7622" spans="7:7" x14ac:dyDescent="0.2">
      <c r="G7622" s="261"/>
    </row>
    <row r="7623" spans="7:7" x14ac:dyDescent="0.2">
      <c r="G7623" s="261"/>
    </row>
    <row r="7624" spans="7:7" x14ac:dyDescent="0.2">
      <c r="G7624" s="261"/>
    </row>
    <row r="7625" spans="7:7" x14ac:dyDescent="0.2">
      <c r="G7625" s="261"/>
    </row>
    <row r="7626" spans="7:7" x14ac:dyDescent="0.2">
      <c r="G7626" s="261"/>
    </row>
    <row r="7627" spans="7:7" x14ac:dyDescent="0.2">
      <c r="G7627" s="261"/>
    </row>
    <row r="7628" spans="7:7" x14ac:dyDescent="0.2">
      <c r="G7628" s="261"/>
    </row>
    <row r="7629" spans="7:7" x14ac:dyDescent="0.2">
      <c r="G7629" s="261"/>
    </row>
    <row r="7630" spans="7:7" x14ac:dyDescent="0.2">
      <c r="G7630" s="261"/>
    </row>
    <row r="7631" spans="7:7" x14ac:dyDescent="0.2">
      <c r="G7631" s="261"/>
    </row>
    <row r="7632" spans="7:7" x14ac:dyDescent="0.2">
      <c r="G7632" s="261"/>
    </row>
    <row r="7633" spans="7:7" x14ac:dyDescent="0.2">
      <c r="G7633" s="261"/>
    </row>
    <row r="7634" spans="7:7" x14ac:dyDescent="0.2">
      <c r="G7634" s="261"/>
    </row>
    <row r="7635" spans="7:7" x14ac:dyDescent="0.2">
      <c r="G7635" s="261"/>
    </row>
    <row r="7636" spans="7:7" x14ac:dyDescent="0.2">
      <c r="G7636" s="261"/>
    </row>
    <row r="7637" spans="7:7" x14ac:dyDescent="0.2">
      <c r="G7637" s="261"/>
    </row>
    <row r="7638" spans="7:7" x14ac:dyDescent="0.2">
      <c r="G7638" s="261"/>
    </row>
    <row r="7639" spans="7:7" x14ac:dyDescent="0.2">
      <c r="G7639" s="261"/>
    </row>
    <row r="7640" spans="7:7" x14ac:dyDescent="0.2">
      <c r="G7640" s="261"/>
    </row>
    <row r="7641" spans="7:7" x14ac:dyDescent="0.2">
      <c r="G7641" s="261"/>
    </row>
    <row r="7642" spans="7:7" x14ac:dyDescent="0.2">
      <c r="G7642" s="261"/>
    </row>
    <row r="7643" spans="7:7" x14ac:dyDescent="0.2">
      <c r="G7643" s="261"/>
    </row>
    <row r="7644" spans="7:7" x14ac:dyDescent="0.2">
      <c r="G7644" s="261"/>
    </row>
    <row r="7645" spans="7:7" x14ac:dyDescent="0.2">
      <c r="G7645" s="261"/>
    </row>
    <row r="7646" spans="7:7" x14ac:dyDescent="0.2">
      <c r="G7646" s="261"/>
    </row>
    <row r="7647" spans="7:7" x14ac:dyDescent="0.2">
      <c r="G7647" s="261"/>
    </row>
    <row r="7648" spans="7:7" x14ac:dyDescent="0.2">
      <c r="G7648" s="261"/>
    </row>
    <row r="7649" spans="7:7" x14ac:dyDescent="0.2">
      <c r="G7649" s="261"/>
    </row>
    <row r="7650" spans="7:7" x14ac:dyDescent="0.2">
      <c r="G7650" s="261"/>
    </row>
    <row r="7651" spans="7:7" x14ac:dyDescent="0.2">
      <c r="G7651" s="261"/>
    </row>
    <row r="7652" spans="7:7" x14ac:dyDescent="0.2">
      <c r="G7652" s="261"/>
    </row>
    <row r="7653" spans="7:7" x14ac:dyDescent="0.2">
      <c r="G7653" s="261"/>
    </row>
    <row r="7654" spans="7:7" x14ac:dyDescent="0.2">
      <c r="G7654" s="261"/>
    </row>
    <row r="7655" spans="7:7" x14ac:dyDescent="0.2">
      <c r="G7655" s="261"/>
    </row>
    <row r="7656" spans="7:7" x14ac:dyDescent="0.2">
      <c r="G7656" s="261"/>
    </row>
    <row r="7657" spans="7:7" x14ac:dyDescent="0.2">
      <c r="G7657" s="261"/>
    </row>
    <row r="7658" spans="7:7" x14ac:dyDescent="0.2">
      <c r="G7658" s="261"/>
    </row>
    <row r="7659" spans="7:7" x14ac:dyDescent="0.2">
      <c r="G7659" s="261"/>
    </row>
    <row r="7660" spans="7:7" x14ac:dyDescent="0.2">
      <c r="G7660" s="261"/>
    </row>
    <row r="7661" spans="7:7" x14ac:dyDescent="0.2">
      <c r="G7661" s="261"/>
    </row>
    <row r="7662" spans="7:7" x14ac:dyDescent="0.2">
      <c r="G7662" s="261"/>
    </row>
    <row r="7663" spans="7:7" x14ac:dyDescent="0.2">
      <c r="G7663" s="261"/>
    </row>
    <row r="7664" spans="7:7" x14ac:dyDescent="0.2">
      <c r="G7664" s="261"/>
    </row>
    <row r="7665" spans="7:7" x14ac:dyDescent="0.2">
      <c r="G7665" s="261"/>
    </row>
    <row r="7666" spans="7:7" x14ac:dyDescent="0.2">
      <c r="G7666" s="261"/>
    </row>
    <row r="7667" spans="7:7" x14ac:dyDescent="0.2">
      <c r="G7667" s="261"/>
    </row>
    <row r="7668" spans="7:7" x14ac:dyDescent="0.2">
      <c r="G7668" s="261"/>
    </row>
    <row r="7669" spans="7:7" x14ac:dyDescent="0.2">
      <c r="G7669" s="261"/>
    </row>
    <row r="7670" spans="7:7" x14ac:dyDescent="0.2">
      <c r="G7670" s="261"/>
    </row>
    <row r="7671" spans="7:7" x14ac:dyDescent="0.2">
      <c r="G7671" s="261"/>
    </row>
    <row r="7672" spans="7:7" x14ac:dyDescent="0.2">
      <c r="G7672" s="261"/>
    </row>
    <row r="7673" spans="7:7" x14ac:dyDescent="0.2">
      <c r="G7673" s="261"/>
    </row>
    <row r="7674" spans="7:7" x14ac:dyDescent="0.2">
      <c r="G7674" s="261"/>
    </row>
    <row r="7675" spans="7:7" x14ac:dyDescent="0.2">
      <c r="G7675" s="261"/>
    </row>
    <row r="7676" spans="7:7" x14ac:dyDescent="0.2">
      <c r="G7676" s="261"/>
    </row>
    <row r="7677" spans="7:7" x14ac:dyDescent="0.2">
      <c r="G7677" s="261"/>
    </row>
    <row r="7678" spans="7:7" x14ac:dyDescent="0.2">
      <c r="G7678" s="261"/>
    </row>
    <row r="7679" spans="7:7" x14ac:dyDescent="0.2">
      <c r="G7679" s="261"/>
    </row>
    <row r="7680" spans="7:7" x14ac:dyDescent="0.2">
      <c r="G7680" s="261"/>
    </row>
    <row r="7681" spans="7:7" x14ac:dyDescent="0.2">
      <c r="G7681" s="261"/>
    </row>
    <row r="7682" spans="7:7" x14ac:dyDescent="0.2">
      <c r="G7682" s="261"/>
    </row>
    <row r="7683" spans="7:7" x14ac:dyDescent="0.2">
      <c r="G7683" s="261"/>
    </row>
    <row r="7684" spans="7:7" x14ac:dyDescent="0.2">
      <c r="G7684" s="261"/>
    </row>
    <row r="7685" spans="7:7" x14ac:dyDescent="0.2">
      <c r="G7685" s="261"/>
    </row>
    <row r="7686" spans="7:7" x14ac:dyDescent="0.2">
      <c r="G7686" s="261"/>
    </row>
    <row r="7687" spans="7:7" x14ac:dyDescent="0.2">
      <c r="G7687" s="261"/>
    </row>
    <row r="7688" spans="7:7" x14ac:dyDescent="0.2">
      <c r="G7688" s="261"/>
    </row>
    <row r="7689" spans="7:7" x14ac:dyDescent="0.2">
      <c r="G7689" s="261"/>
    </row>
    <row r="7690" spans="7:7" x14ac:dyDescent="0.2">
      <c r="G7690" s="261"/>
    </row>
    <row r="7691" spans="7:7" x14ac:dyDescent="0.2">
      <c r="G7691" s="261"/>
    </row>
    <row r="7692" spans="7:7" x14ac:dyDescent="0.2">
      <c r="G7692" s="261"/>
    </row>
    <row r="7693" spans="7:7" x14ac:dyDescent="0.2">
      <c r="G7693" s="261"/>
    </row>
    <row r="7694" spans="7:7" x14ac:dyDescent="0.2">
      <c r="G7694" s="261"/>
    </row>
    <row r="7695" spans="7:7" x14ac:dyDescent="0.2">
      <c r="G7695" s="261"/>
    </row>
    <row r="7696" spans="7:7" x14ac:dyDescent="0.2">
      <c r="G7696" s="261"/>
    </row>
    <row r="7697" spans="7:7" x14ac:dyDescent="0.2">
      <c r="G7697" s="261"/>
    </row>
    <row r="7698" spans="7:7" x14ac:dyDescent="0.2">
      <c r="G7698" s="261"/>
    </row>
    <row r="7699" spans="7:7" x14ac:dyDescent="0.2">
      <c r="G7699" s="261"/>
    </row>
    <row r="7700" spans="7:7" x14ac:dyDescent="0.2">
      <c r="G7700" s="261"/>
    </row>
    <row r="7701" spans="7:7" x14ac:dyDescent="0.2">
      <c r="G7701" s="261"/>
    </row>
    <row r="7702" spans="7:7" x14ac:dyDescent="0.2">
      <c r="G7702" s="261"/>
    </row>
    <row r="7703" spans="7:7" x14ac:dyDescent="0.2">
      <c r="G7703" s="261"/>
    </row>
    <row r="7704" spans="7:7" x14ac:dyDescent="0.2">
      <c r="G7704" s="261"/>
    </row>
    <row r="7705" spans="7:7" x14ac:dyDescent="0.2">
      <c r="G7705" s="261"/>
    </row>
    <row r="7706" spans="7:7" x14ac:dyDescent="0.2">
      <c r="G7706" s="261"/>
    </row>
    <row r="7707" spans="7:7" x14ac:dyDescent="0.2">
      <c r="G7707" s="261"/>
    </row>
    <row r="7708" spans="7:7" x14ac:dyDescent="0.2">
      <c r="G7708" s="261"/>
    </row>
    <row r="7709" spans="7:7" x14ac:dyDescent="0.2">
      <c r="G7709" s="261"/>
    </row>
    <row r="7710" spans="7:7" x14ac:dyDescent="0.2">
      <c r="G7710" s="261"/>
    </row>
    <row r="7711" spans="7:7" x14ac:dyDescent="0.2">
      <c r="G7711" s="261"/>
    </row>
    <row r="7712" spans="7:7" x14ac:dyDescent="0.2">
      <c r="G7712" s="261"/>
    </row>
    <row r="7713" spans="7:7" x14ac:dyDescent="0.2">
      <c r="G7713" s="261"/>
    </row>
    <row r="7714" spans="7:7" x14ac:dyDescent="0.2">
      <c r="G7714" s="261"/>
    </row>
    <row r="7715" spans="7:7" x14ac:dyDescent="0.2">
      <c r="G7715" s="261"/>
    </row>
    <row r="7716" spans="7:7" x14ac:dyDescent="0.2">
      <c r="G7716" s="261"/>
    </row>
    <row r="7717" spans="7:7" x14ac:dyDescent="0.2">
      <c r="G7717" s="261"/>
    </row>
    <row r="7718" spans="7:7" x14ac:dyDescent="0.2">
      <c r="G7718" s="261"/>
    </row>
    <row r="7719" spans="7:7" x14ac:dyDescent="0.2">
      <c r="G7719" s="261"/>
    </row>
    <row r="7720" spans="7:7" x14ac:dyDescent="0.2">
      <c r="G7720" s="261"/>
    </row>
    <row r="7721" spans="7:7" x14ac:dyDescent="0.2">
      <c r="G7721" s="261"/>
    </row>
    <row r="7722" spans="7:7" x14ac:dyDescent="0.2">
      <c r="G7722" s="261"/>
    </row>
    <row r="7723" spans="7:7" x14ac:dyDescent="0.2">
      <c r="G7723" s="261"/>
    </row>
    <row r="7724" spans="7:7" x14ac:dyDescent="0.2">
      <c r="G7724" s="261"/>
    </row>
    <row r="7725" spans="7:7" x14ac:dyDescent="0.2">
      <c r="G7725" s="261"/>
    </row>
    <row r="7726" spans="7:7" x14ac:dyDescent="0.2">
      <c r="G7726" s="261"/>
    </row>
    <row r="7727" spans="7:7" x14ac:dyDescent="0.2">
      <c r="G7727" s="261"/>
    </row>
    <row r="7728" spans="7:7" x14ac:dyDescent="0.2">
      <c r="G7728" s="261"/>
    </row>
    <row r="7729" spans="7:7" x14ac:dyDescent="0.2">
      <c r="G7729" s="261"/>
    </row>
    <row r="7730" spans="7:7" x14ac:dyDescent="0.2">
      <c r="G7730" s="261"/>
    </row>
    <row r="7731" spans="7:7" x14ac:dyDescent="0.2">
      <c r="G7731" s="261"/>
    </row>
    <row r="7732" spans="7:7" x14ac:dyDescent="0.2">
      <c r="G7732" s="261"/>
    </row>
    <row r="7733" spans="7:7" x14ac:dyDescent="0.2">
      <c r="G7733" s="261"/>
    </row>
    <row r="7734" spans="7:7" x14ac:dyDescent="0.2">
      <c r="G7734" s="261"/>
    </row>
    <row r="7735" spans="7:7" x14ac:dyDescent="0.2">
      <c r="G7735" s="261"/>
    </row>
    <row r="7736" spans="7:7" x14ac:dyDescent="0.2">
      <c r="G7736" s="261"/>
    </row>
    <row r="7737" spans="7:7" x14ac:dyDescent="0.2">
      <c r="G7737" s="261"/>
    </row>
    <row r="7738" spans="7:7" x14ac:dyDescent="0.2">
      <c r="G7738" s="261"/>
    </row>
    <row r="7739" spans="7:7" x14ac:dyDescent="0.2">
      <c r="G7739" s="261"/>
    </row>
    <row r="7740" spans="7:7" x14ac:dyDescent="0.2">
      <c r="G7740" s="261"/>
    </row>
    <row r="7741" spans="7:7" x14ac:dyDescent="0.2">
      <c r="G7741" s="261"/>
    </row>
    <row r="7742" spans="7:7" x14ac:dyDescent="0.2">
      <c r="G7742" s="261"/>
    </row>
    <row r="7743" spans="7:7" x14ac:dyDescent="0.2">
      <c r="G7743" s="261"/>
    </row>
    <row r="7744" spans="7:7" x14ac:dyDescent="0.2">
      <c r="G7744" s="261"/>
    </row>
    <row r="7745" spans="7:7" x14ac:dyDescent="0.2">
      <c r="G7745" s="261"/>
    </row>
    <row r="7746" spans="7:7" x14ac:dyDescent="0.2">
      <c r="G7746" s="261"/>
    </row>
    <row r="7747" spans="7:7" x14ac:dyDescent="0.2">
      <c r="G7747" s="261"/>
    </row>
    <row r="7748" spans="7:7" x14ac:dyDescent="0.2">
      <c r="G7748" s="261"/>
    </row>
    <row r="7749" spans="7:7" x14ac:dyDescent="0.2">
      <c r="G7749" s="261"/>
    </row>
    <row r="7750" spans="7:7" x14ac:dyDescent="0.2">
      <c r="G7750" s="261"/>
    </row>
    <row r="7751" spans="7:7" x14ac:dyDescent="0.2">
      <c r="G7751" s="261"/>
    </row>
    <row r="7752" spans="7:7" x14ac:dyDescent="0.2">
      <c r="G7752" s="261"/>
    </row>
    <row r="7753" spans="7:7" x14ac:dyDescent="0.2">
      <c r="G7753" s="261"/>
    </row>
    <row r="7754" spans="7:7" x14ac:dyDescent="0.2">
      <c r="G7754" s="261"/>
    </row>
    <row r="7755" spans="7:7" x14ac:dyDescent="0.2">
      <c r="G7755" s="261"/>
    </row>
    <row r="7756" spans="7:7" x14ac:dyDescent="0.2">
      <c r="G7756" s="261"/>
    </row>
    <row r="7757" spans="7:7" x14ac:dyDescent="0.2">
      <c r="G7757" s="261"/>
    </row>
    <row r="7758" spans="7:7" x14ac:dyDescent="0.2">
      <c r="G7758" s="261"/>
    </row>
    <row r="7759" spans="7:7" x14ac:dyDescent="0.2">
      <c r="G7759" s="261"/>
    </row>
    <row r="7760" spans="7:7" x14ac:dyDescent="0.2">
      <c r="G7760" s="261"/>
    </row>
    <row r="7761" spans="7:7" x14ac:dyDescent="0.2">
      <c r="G7761" s="261"/>
    </row>
    <row r="7762" spans="7:7" x14ac:dyDescent="0.2">
      <c r="G7762" s="261"/>
    </row>
    <row r="7763" spans="7:7" x14ac:dyDescent="0.2">
      <c r="G7763" s="261"/>
    </row>
    <row r="7764" spans="7:7" x14ac:dyDescent="0.2">
      <c r="G7764" s="261"/>
    </row>
    <row r="7765" spans="7:7" x14ac:dyDescent="0.2">
      <c r="G7765" s="261"/>
    </row>
    <row r="7766" spans="7:7" x14ac:dyDescent="0.2">
      <c r="G7766" s="261"/>
    </row>
    <row r="7767" spans="7:7" x14ac:dyDescent="0.2">
      <c r="G7767" s="261"/>
    </row>
    <row r="7768" spans="7:7" x14ac:dyDescent="0.2">
      <c r="G7768" s="261"/>
    </row>
    <row r="7769" spans="7:7" x14ac:dyDescent="0.2">
      <c r="G7769" s="261"/>
    </row>
    <row r="7770" spans="7:7" x14ac:dyDescent="0.2">
      <c r="G7770" s="261"/>
    </row>
    <row r="7771" spans="7:7" x14ac:dyDescent="0.2">
      <c r="G7771" s="261"/>
    </row>
    <row r="7772" spans="7:7" x14ac:dyDescent="0.2">
      <c r="G7772" s="261"/>
    </row>
    <row r="7773" spans="7:7" x14ac:dyDescent="0.2">
      <c r="G7773" s="261"/>
    </row>
    <row r="7774" spans="7:7" x14ac:dyDescent="0.2">
      <c r="G7774" s="261"/>
    </row>
    <row r="7775" spans="7:7" x14ac:dyDescent="0.2">
      <c r="G7775" s="261"/>
    </row>
    <row r="7776" spans="7:7" x14ac:dyDescent="0.2">
      <c r="G7776" s="261"/>
    </row>
    <row r="7777" spans="7:7" x14ac:dyDescent="0.2">
      <c r="G7777" s="261"/>
    </row>
    <row r="7778" spans="7:7" x14ac:dyDescent="0.2">
      <c r="G7778" s="261"/>
    </row>
    <row r="7779" spans="7:7" x14ac:dyDescent="0.2">
      <c r="G7779" s="261"/>
    </row>
    <row r="7780" spans="7:7" x14ac:dyDescent="0.2">
      <c r="G7780" s="261"/>
    </row>
    <row r="7781" spans="7:7" x14ac:dyDescent="0.2">
      <c r="G7781" s="261"/>
    </row>
    <row r="7782" spans="7:7" x14ac:dyDescent="0.2">
      <c r="G7782" s="261"/>
    </row>
    <row r="7783" spans="7:7" x14ac:dyDescent="0.2">
      <c r="G7783" s="261"/>
    </row>
    <row r="7784" spans="7:7" x14ac:dyDescent="0.2">
      <c r="G7784" s="261"/>
    </row>
    <row r="7785" spans="7:7" x14ac:dyDescent="0.2">
      <c r="G7785" s="261"/>
    </row>
    <row r="7786" spans="7:7" x14ac:dyDescent="0.2">
      <c r="G7786" s="261"/>
    </row>
    <row r="7787" spans="7:7" x14ac:dyDescent="0.2">
      <c r="G7787" s="261"/>
    </row>
    <row r="7788" spans="7:7" x14ac:dyDescent="0.2">
      <c r="G7788" s="261"/>
    </row>
    <row r="7789" spans="7:7" x14ac:dyDescent="0.2">
      <c r="G7789" s="261"/>
    </row>
    <row r="7790" spans="7:7" x14ac:dyDescent="0.2">
      <c r="G7790" s="261"/>
    </row>
    <row r="7791" spans="7:7" x14ac:dyDescent="0.2">
      <c r="G7791" s="261"/>
    </row>
    <row r="7792" spans="7:7" x14ac:dyDescent="0.2">
      <c r="G7792" s="261"/>
    </row>
    <row r="7793" spans="7:7" x14ac:dyDescent="0.2">
      <c r="G7793" s="261"/>
    </row>
    <row r="7794" spans="7:7" x14ac:dyDescent="0.2">
      <c r="G7794" s="261"/>
    </row>
    <row r="7795" spans="7:7" x14ac:dyDescent="0.2">
      <c r="G7795" s="261"/>
    </row>
    <row r="7796" spans="7:7" x14ac:dyDescent="0.2">
      <c r="G7796" s="261"/>
    </row>
    <row r="7797" spans="7:7" x14ac:dyDescent="0.2">
      <c r="G7797" s="261"/>
    </row>
    <row r="7798" spans="7:7" x14ac:dyDescent="0.2">
      <c r="G7798" s="261"/>
    </row>
    <row r="7799" spans="7:7" x14ac:dyDescent="0.2">
      <c r="G7799" s="261"/>
    </row>
    <row r="7800" spans="7:7" x14ac:dyDescent="0.2">
      <c r="G7800" s="261"/>
    </row>
    <row r="7801" spans="7:7" x14ac:dyDescent="0.2">
      <c r="G7801" s="261"/>
    </row>
    <row r="7802" spans="7:7" x14ac:dyDescent="0.2">
      <c r="G7802" s="261"/>
    </row>
    <row r="7803" spans="7:7" x14ac:dyDescent="0.2">
      <c r="G7803" s="261"/>
    </row>
    <row r="7804" spans="7:7" x14ac:dyDescent="0.2">
      <c r="G7804" s="261"/>
    </row>
    <row r="7805" spans="7:7" x14ac:dyDescent="0.2">
      <c r="G7805" s="261"/>
    </row>
    <row r="7806" spans="7:7" x14ac:dyDescent="0.2">
      <c r="G7806" s="261"/>
    </row>
    <row r="7807" spans="7:7" x14ac:dyDescent="0.2">
      <c r="G7807" s="261"/>
    </row>
    <row r="7808" spans="7:7" x14ac:dyDescent="0.2">
      <c r="G7808" s="261"/>
    </row>
    <row r="7809" spans="7:7" x14ac:dyDescent="0.2">
      <c r="G7809" s="261"/>
    </row>
    <row r="7810" spans="7:7" x14ac:dyDescent="0.2">
      <c r="G7810" s="261"/>
    </row>
    <row r="7811" spans="7:7" x14ac:dyDescent="0.2">
      <c r="G7811" s="261"/>
    </row>
    <row r="7812" spans="7:7" x14ac:dyDescent="0.2">
      <c r="G7812" s="261"/>
    </row>
    <row r="7813" spans="7:7" x14ac:dyDescent="0.2">
      <c r="G7813" s="261"/>
    </row>
    <row r="7814" spans="7:7" x14ac:dyDescent="0.2">
      <c r="G7814" s="261"/>
    </row>
    <row r="7815" spans="7:7" x14ac:dyDescent="0.2">
      <c r="G7815" s="261"/>
    </row>
    <row r="7816" spans="7:7" x14ac:dyDescent="0.2">
      <c r="G7816" s="261"/>
    </row>
    <row r="7817" spans="7:7" x14ac:dyDescent="0.2">
      <c r="G7817" s="261"/>
    </row>
    <row r="7818" spans="7:7" x14ac:dyDescent="0.2">
      <c r="G7818" s="261"/>
    </row>
    <row r="7819" spans="7:7" x14ac:dyDescent="0.2">
      <c r="G7819" s="261"/>
    </row>
    <row r="7820" spans="7:7" x14ac:dyDescent="0.2">
      <c r="G7820" s="261"/>
    </row>
    <row r="7821" spans="7:7" x14ac:dyDescent="0.2">
      <c r="G7821" s="261"/>
    </row>
    <row r="7822" spans="7:7" x14ac:dyDescent="0.2">
      <c r="G7822" s="261"/>
    </row>
    <row r="7823" spans="7:7" x14ac:dyDescent="0.2">
      <c r="G7823" s="261"/>
    </row>
    <row r="7824" spans="7:7" x14ac:dyDescent="0.2">
      <c r="G7824" s="261"/>
    </row>
    <row r="7825" spans="7:7" x14ac:dyDescent="0.2">
      <c r="G7825" s="261"/>
    </row>
    <row r="7826" spans="7:7" x14ac:dyDescent="0.2">
      <c r="G7826" s="261"/>
    </row>
    <row r="7827" spans="7:7" x14ac:dyDescent="0.2">
      <c r="G7827" s="261"/>
    </row>
    <row r="7828" spans="7:7" x14ac:dyDescent="0.2">
      <c r="G7828" s="261"/>
    </row>
    <row r="7829" spans="7:7" x14ac:dyDescent="0.2">
      <c r="G7829" s="261"/>
    </row>
    <row r="7830" spans="7:7" x14ac:dyDescent="0.2">
      <c r="G7830" s="261"/>
    </row>
    <row r="7831" spans="7:7" x14ac:dyDescent="0.2">
      <c r="G7831" s="261"/>
    </row>
    <row r="7832" spans="7:7" x14ac:dyDescent="0.2">
      <c r="G7832" s="261"/>
    </row>
    <row r="7833" spans="7:7" x14ac:dyDescent="0.2">
      <c r="G7833" s="261"/>
    </row>
    <row r="7834" spans="7:7" x14ac:dyDescent="0.2">
      <c r="G7834" s="261"/>
    </row>
    <row r="7835" spans="7:7" x14ac:dyDescent="0.2">
      <c r="G7835" s="261"/>
    </row>
    <row r="7836" spans="7:7" x14ac:dyDescent="0.2">
      <c r="G7836" s="261"/>
    </row>
    <row r="7837" spans="7:7" x14ac:dyDescent="0.2">
      <c r="G7837" s="261"/>
    </row>
    <row r="7838" spans="7:7" x14ac:dyDescent="0.2">
      <c r="G7838" s="261"/>
    </row>
    <row r="7839" spans="7:7" x14ac:dyDescent="0.2">
      <c r="G7839" s="261"/>
    </row>
    <row r="7840" spans="7:7" x14ac:dyDescent="0.2">
      <c r="G7840" s="261"/>
    </row>
    <row r="7841" spans="7:7" x14ac:dyDescent="0.2">
      <c r="G7841" s="261"/>
    </row>
    <row r="7842" spans="7:7" x14ac:dyDescent="0.2">
      <c r="G7842" s="261"/>
    </row>
    <row r="7843" spans="7:7" x14ac:dyDescent="0.2">
      <c r="G7843" s="261"/>
    </row>
    <row r="7844" spans="7:7" x14ac:dyDescent="0.2">
      <c r="G7844" s="261"/>
    </row>
    <row r="7845" spans="7:7" x14ac:dyDescent="0.2">
      <c r="G7845" s="261"/>
    </row>
    <row r="7846" spans="7:7" x14ac:dyDescent="0.2">
      <c r="G7846" s="261"/>
    </row>
    <row r="7847" spans="7:7" x14ac:dyDescent="0.2">
      <c r="G7847" s="261"/>
    </row>
    <row r="7848" spans="7:7" x14ac:dyDescent="0.2">
      <c r="G7848" s="261"/>
    </row>
    <row r="7849" spans="7:7" x14ac:dyDescent="0.2">
      <c r="G7849" s="261"/>
    </row>
    <row r="7850" spans="7:7" x14ac:dyDescent="0.2">
      <c r="G7850" s="261"/>
    </row>
    <row r="7851" spans="7:7" x14ac:dyDescent="0.2">
      <c r="G7851" s="261"/>
    </row>
    <row r="7852" spans="7:7" x14ac:dyDescent="0.2">
      <c r="G7852" s="261"/>
    </row>
    <row r="7853" spans="7:7" x14ac:dyDescent="0.2">
      <c r="G7853" s="261"/>
    </row>
    <row r="7854" spans="7:7" x14ac:dyDescent="0.2">
      <c r="G7854" s="261"/>
    </row>
    <row r="7855" spans="7:7" x14ac:dyDescent="0.2">
      <c r="G7855" s="261"/>
    </row>
    <row r="7856" spans="7:7" x14ac:dyDescent="0.2">
      <c r="G7856" s="261"/>
    </row>
    <row r="7857" spans="7:7" x14ac:dyDescent="0.2">
      <c r="G7857" s="261"/>
    </row>
    <row r="7858" spans="7:7" x14ac:dyDescent="0.2">
      <c r="G7858" s="261"/>
    </row>
    <row r="7859" spans="7:7" x14ac:dyDescent="0.2">
      <c r="G7859" s="261"/>
    </row>
    <row r="7860" spans="7:7" x14ac:dyDescent="0.2">
      <c r="G7860" s="261"/>
    </row>
    <row r="7861" spans="7:7" x14ac:dyDescent="0.2">
      <c r="G7861" s="261"/>
    </row>
    <row r="7862" spans="7:7" x14ac:dyDescent="0.2">
      <c r="G7862" s="261"/>
    </row>
    <row r="7863" spans="7:7" x14ac:dyDescent="0.2">
      <c r="G7863" s="261"/>
    </row>
    <row r="7864" spans="7:7" x14ac:dyDescent="0.2">
      <c r="G7864" s="261"/>
    </row>
    <row r="7865" spans="7:7" x14ac:dyDescent="0.2">
      <c r="G7865" s="261"/>
    </row>
    <row r="7866" spans="7:7" x14ac:dyDescent="0.2">
      <c r="G7866" s="261"/>
    </row>
    <row r="7867" spans="7:7" x14ac:dyDescent="0.2">
      <c r="G7867" s="261"/>
    </row>
    <row r="7868" spans="7:7" x14ac:dyDescent="0.2">
      <c r="G7868" s="261"/>
    </row>
    <row r="7869" spans="7:7" x14ac:dyDescent="0.2">
      <c r="G7869" s="261"/>
    </row>
    <row r="7870" spans="7:7" x14ac:dyDescent="0.2">
      <c r="G7870" s="261"/>
    </row>
    <row r="7871" spans="7:7" x14ac:dyDescent="0.2">
      <c r="G7871" s="261"/>
    </row>
    <row r="7872" spans="7:7" x14ac:dyDescent="0.2">
      <c r="G7872" s="261"/>
    </row>
    <row r="7873" spans="7:7" x14ac:dyDescent="0.2">
      <c r="G7873" s="261"/>
    </row>
    <row r="7874" spans="7:7" x14ac:dyDescent="0.2">
      <c r="G7874" s="261"/>
    </row>
    <row r="7875" spans="7:7" x14ac:dyDescent="0.2">
      <c r="G7875" s="261"/>
    </row>
    <row r="7876" spans="7:7" x14ac:dyDescent="0.2">
      <c r="G7876" s="261"/>
    </row>
    <row r="7877" spans="7:7" x14ac:dyDescent="0.2">
      <c r="G7877" s="261"/>
    </row>
    <row r="7878" spans="7:7" x14ac:dyDescent="0.2">
      <c r="G7878" s="261"/>
    </row>
    <row r="7879" spans="7:7" x14ac:dyDescent="0.2">
      <c r="G7879" s="261"/>
    </row>
    <row r="7880" spans="7:7" x14ac:dyDescent="0.2">
      <c r="G7880" s="261"/>
    </row>
    <row r="7881" spans="7:7" x14ac:dyDescent="0.2">
      <c r="G7881" s="261"/>
    </row>
    <row r="7882" spans="7:7" x14ac:dyDescent="0.2">
      <c r="G7882" s="261"/>
    </row>
    <row r="7883" spans="7:7" x14ac:dyDescent="0.2">
      <c r="G7883" s="261"/>
    </row>
    <row r="7884" spans="7:7" x14ac:dyDescent="0.2">
      <c r="G7884" s="261"/>
    </row>
    <row r="7885" spans="7:7" x14ac:dyDescent="0.2">
      <c r="G7885" s="261"/>
    </row>
    <row r="7886" spans="7:7" x14ac:dyDescent="0.2">
      <c r="G7886" s="261"/>
    </row>
    <row r="7887" spans="7:7" x14ac:dyDescent="0.2">
      <c r="G7887" s="261"/>
    </row>
    <row r="7888" spans="7:7" x14ac:dyDescent="0.2">
      <c r="G7888" s="261"/>
    </row>
    <row r="7889" spans="7:7" x14ac:dyDescent="0.2">
      <c r="G7889" s="261"/>
    </row>
    <row r="7890" spans="7:7" x14ac:dyDescent="0.2">
      <c r="G7890" s="261"/>
    </row>
    <row r="7891" spans="7:7" x14ac:dyDescent="0.2">
      <c r="G7891" s="261"/>
    </row>
    <row r="7892" spans="7:7" x14ac:dyDescent="0.2">
      <c r="G7892" s="261"/>
    </row>
    <row r="7893" spans="7:7" x14ac:dyDescent="0.2">
      <c r="G7893" s="261"/>
    </row>
    <row r="7894" spans="7:7" x14ac:dyDescent="0.2">
      <c r="G7894" s="261"/>
    </row>
    <row r="7895" spans="7:7" x14ac:dyDescent="0.2">
      <c r="G7895" s="261"/>
    </row>
    <row r="7896" spans="7:7" x14ac:dyDescent="0.2">
      <c r="G7896" s="261"/>
    </row>
    <row r="7897" spans="7:7" x14ac:dyDescent="0.2">
      <c r="G7897" s="261"/>
    </row>
    <row r="7898" spans="7:7" x14ac:dyDescent="0.2">
      <c r="G7898" s="261"/>
    </row>
    <row r="7899" spans="7:7" x14ac:dyDescent="0.2">
      <c r="G7899" s="261"/>
    </row>
    <row r="7900" spans="7:7" x14ac:dyDescent="0.2">
      <c r="G7900" s="261"/>
    </row>
    <row r="7901" spans="7:7" x14ac:dyDescent="0.2">
      <c r="G7901" s="261"/>
    </row>
    <row r="7902" spans="7:7" x14ac:dyDescent="0.2">
      <c r="G7902" s="261"/>
    </row>
    <row r="7903" spans="7:7" x14ac:dyDescent="0.2">
      <c r="G7903" s="261"/>
    </row>
    <row r="7904" spans="7:7" x14ac:dyDescent="0.2">
      <c r="G7904" s="261"/>
    </row>
    <row r="7905" spans="7:7" x14ac:dyDescent="0.2">
      <c r="G7905" s="261"/>
    </row>
    <row r="7906" spans="7:7" x14ac:dyDescent="0.2">
      <c r="G7906" s="261"/>
    </row>
    <row r="7907" spans="7:7" x14ac:dyDescent="0.2">
      <c r="G7907" s="261"/>
    </row>
    <row r="7908" spans="7:7" x14ac:dyDescent="0.2">
      <c r="G7908" s="261"/>
    </row>
    <row r="7909" spans="7:7" x14ac:dyDescent="0.2">
      <c r="G7909" s="261"/>
    </row>
    <row r="7910" spans="7:7" x14ac:dyDescent="0.2">
      <c r="G7910" s="261"/>
    </row>
    <row r="7911" spans="7:7" x14ac:dyDescent="0.2">
      <c r="G7911" s="261"/>
    </row>
    <row r="7912" spans="7:7" x14ac:dyDescent="0.2">
      <c r="G7912" s="261"/>
    </row>
    <row r="7913" spans="7:7" x14ac:dyDescent="0.2">
      <c r="G7913" s="261"/>
    </row>
    <row r="7914" spans="7:7" x14ac:dyDescent="0.2">
      <c r="G7914" s="261"/>
    </row>
    <row r="7915" spans="7:7" x14ac:dyDescent="0.2">
      <c r="G7915" s="261"/>
    </row>
    <row r="7916" spans="7:7" x14ac:dyDescent="0.2">
      <c r="G7916" s="261"/>
    </row>
    <row r="7917" spans="7:7" x14ac:dyDescent="0.2">
      <c r="G7917" s="261"/>
    </row>
    <row r="7918" spans="7:7" x14ac:dyDescent="0.2">
      <c r="G7918" s="261"/>
    </row>
    <row r="7919" spans="7:7" x14ac:dyDescent="0.2">
      <c r="G7919" s="261"/>
    </row>
    <row r="7920" spans="7:7" x14ac:dyDescent="0.2">
      <c r="G7920" s="261"/>
    </row>
    <row r="7921" spans="7:7" x14ac:dyDescent="0.2">
      <c r="G7921" s="261"/>
    </row>
    <row r="7922" spans="7:7" x14ac:dyDescent="0.2">
      <c r="G7922" s="261"/>
    </row>
    <row r="7923" spans="7:7" x14ac:dyDescent="0.2">
      <c r="G7923" s="261"/>
    </row>
    <row r="7924" spans="7:7" x14ac:dyDescent="0.2">
      <c r="G7924" s="261"/>
    </row>
    <row r="7925" spans="7:7" x14ac:dyDescent="0.2">
      <c r="G7925" s="261"/>
    </row>
    <row r="7926" spans="7:7" x14ac:dyDescent="0.2">
      <c r="G7926" s="261"/>
    </row>
    <row r="7927" spans="7:7" x14ac:dyDescent="0.2">
      <c r="G7927" s="261"/>
    </row>
    <row r="7928" spans="7:7" x14ac:dyDescent="0.2">
      <c r="G7928" s="261"/>
    </row>
    <row r="7929" spans="7:7" x14ac:dyDescent="0.2">
      <c r="G7929" s="261"/>
    </row>
    <row r="7930" spans="7:7" x14ac:dyDescent="0.2">
      <c r="G7930" s="261"/>
    </row>
    <row r="7931" spans="7:7" x14ac:dyDescent="0.2">
      <c r="G7931" s="261"/>
    </row>
    <row r="7932" spans="7:7" x14ac:dyDescent="0.2">
      <c r="G7932" s="261"/>
    </row>
    <row r="7933" spans="7:7" x14ac:dyDescent="0.2">
      <c r="G7933" s="261"/>
    </row>
    <row r="7934" spans="7:7" x14ac:dyDescent="0.2">
      <c r="G7934" s="261"/>
    </row>
    <row r="7935" spans="7:7" x14ac:dyDescent="0.2">
      <c r="G7935" s="261"/>
    </row>
    <row r="7936" spans="7:7" x14ac:dyDescent="0.2">
      <c r="G7936" s="261"/>
    </row>
    <row r="7937" spans="7:7" x14ac:dyDescent="0.2">
      <c r="G7937" s="261"/>
    </row>
    <row r="7938" spans="7:7" x14ac:dyDescent="0.2">
      <c r="G7938" s="261"/>
    </row>
    <row r="7939" spans="7:7" x14ac:dyDescent="0.2">
      <c r="G7939" s="261"/>
    </row>
    <row r="7940" spans="7:7" x14ac:dyDescent="0.2">
      <c r="G7940" s="261"/>
    </row>
    <row r="7941" spans="7:7" x14ac:dyDescent="0.2">
      <c r="G7941" s="261"/>
    </row>
    <row r="7942" spans="7:7" x14ac:dyDescent="0.2">
      <c r="G7942" s="261"/>
    </row>
    <row r="7943" spans="7:7" x14ac:dyDescent="0.2">
      <c r="G7943" s="261"/>
    </row>
    <row r="7944" spans="7:7" x14ac:dyDescent="0.2">
      <c r="G7944" s="261"/>
    </row>
    <row r="7945" spans="7:7" x14ac:dyDescent="0.2">
      <c r="G7945" s="261"/>
    </row>
    <row r="7946" spans="7:7" x14ac:dyDescent="0.2">
      <c r="G7946" s="261"/>
    </row>
    <row r="7947" spans="7:7" x14ac:dyDescent="0.2">
      <c r="G7947" s="261"/>
    </row>
    <row r="7948" spans="7:7" x14ac:dyDescent="0.2">
      <c r="G7948" s="261"/>
    </row>
    <row r="7949" spans="7:7" x14ac:dyDescent="0.2">
      <c r="G7949" s="261"/>
    </row>
    <row r="7950" spans="7:7" x14ac:dyDescent="0.2">
      <c r="G7950" s="261"/>
    </row>
    <row r="7951" spans="7:7" x14ac:dyDescent="0.2">
      <c r="G7951" s="261"/>
    </row>
    <row r="7952" spans="7:7" x14ac:dyDescent="0.2">
      <c r="G7952" s="261"/>
    </row>
    <row r="7953" spans="7:7" x14ac:dyDescent="0.2">
      <c r="G7953" s="261"/>
    </row>
    <row r="7954" spans="7:7" x14ac:dyDescent="0.2">
      <c r="G7954" s="261"/>
    </row>
    <row r="7955" spans="7:7" x14ac:dyDescent="0.2">
      <c r="G7955" s="261"/>
    </row>
    <row r="7956" spans="7:7" x14ac:dyDescent="0.2">
      <c r="G7956" s="261"/>
    </row>
    <row r="7957" spans="7:7" x14ac:dyDescent="0.2">
      <c r="G7957" s="261"/>
    </row>
    <row r="7958" spans="7:7" x14ac:dyDescent="0.2">
      <c r="G7958" s="261"/>
    </row>
    <row r="7959" spans="7:7" x14ac:dyDescent="0.2">
      <c r="G7959" s="261"/>
    </row>
    <row r="7960" spans="7:7" x14ac:dyDescent="0.2">
      <c r="G7960" s="261"/>
    </row>
    <row r="7961" spans="7:7" x14ac:dyDescent="0.2">
      <c r="G7961" s="261"/>
    </row>
    <row r="7962" spans="7:7" x14ac:dyDescent="0.2">
      <c r="G7962" s="261"/>
    </row>
    <row r="7963" spans="7:7" x14ac:dyDescent="0.2">
      <c r="G7963" s="261"/>
    </row>
    <row r="7964" spans="7:7" x14ac:dyDescent="0.2">
      <c r="G7964" s="261"/>
    </row>
    <row r="7965" spans="7:7" x14ac:dyDescent="0.2">
      <c r="G7965" s="261"/>
    </row>
    <row r="7966" spans="7:7" x14ac:dyDescent="0.2">
      <c r="G7966" s="261"/>
    </row>
    <row r="7967" spans="7:7" x14ac:dyDescent="0.2">
      <c r="G7967" s="261"/>
    </row>
    <row r="7968" spans="7:7" x14ac:dyDescent="0.2">
      <c r="G7968" s="261"/>
    </row>
    <row r="7969" spans="7:7" x14ac:dyDescent="0.2">
      <c r="G7969" s="261"/>
    </row>
    <row r="7970" spans="7:7" x14ac:dyDescent="0.2">
      <c r="G7970" s="261"/>
    </row>
    <row r="7971" spans="7:7" x14ac:dyDescent="0.2">
      <c r="G7971" s="261"/>
    </row>
    <row r="7972" spans="7:7" x14ac:dyDescent="0.2">
      <c r="G7972" s="261"/>
    </row>
    <row r="7973" spans="7:7" x14ac:dyDescent="0.2">
      <c r="G7973" s="261"/>
    </row>
    <row r="7974" spans="7:7" x14ac:dyDescent="0.2">
      <c r="G7974" s="261"/>
    </row>
    <row r="7975" spans="7:7" x14ac:dyDescent="0.2">
      <c r="G7975" s="261"/>
    </row>
    <row r="7976" spans="7:7" x14ac:dyDescent="0.2">
      <c r="G7976" s="261"/>
    </row>
    <row r="7977" spans="7:7" x14ac:dyDescent="0.2">
      <c r="G7977" s="261"/>
    </row>
    <row r="7978" spans="7:7" x14ac:dyDescent="0.2">
      <c r="G7978" s="261"/>
    </row>
    <row r="7979" spans="7:7" x14ac:dyDescent="0.2">
      <c r="G7979" s="261"/>
    </row>
    <row r="7980" spans="7:7" x14ac:dyDescent="0.2">
      <c r="G7980" s="261"/>
    </row>
    <row r="7981" spans="7:7" x14ac:dyDescent="0.2">
      <c r="G7981" s="261"/>
    </row>
    <row r="7982" spans="7:7" x14ac:dyDescent="0.2">
      <c r="G7982" s="261"/>
    </row>
    <row r="7983" spans="7:7" x14ac:dyDescent="0.2">
      <c r="G7983" s="261"/>
    </row>
    <row r="7984" spans="7:7" x14ac:dyDescent="0.2">
      <c r="G7984" s="261"/>
    </row>
    <row r="7985" spans="7:7" x14ac:dyDescent="0.2">
      <c r="G7985" s="261"/>
    </row>
    <row r="7986" spans="7:7" x14ac:dyDescent="0.2">
      <c r="G7986" s="261"/>
    </row>
    <row r="7987" spans="7:7" x14ac:dyDescent="0.2">
      <c r="G7987" s="261"/>
    </row>
    <row r="7988" spans="7:7" x14ac:dyDescent="0.2">
      <c r="G7988" s="261"/>
    </row>
    <row r="7989" spans="7:7" x14ac:dyDescent="0.2">
      <c r="G7989" s="261"/>
    </row>
    <row r="7990" spans="7:7" x14ac:dyDescent="0.2">
      <c r="G7990" s="261"/>
    </row>
    <row r="7991" spans="7:7" x14ac:dyDescent="0.2">
      <c r="G7991" s="261"/>
    </row>
    <row r="7992" spans="7:7" x14ac:dyDescent="0.2">
      <c r="G7992" s="261"/>
    </row>
    <row r="7993" spans="7:7" x14ac:dyDescent="0.2">
      <c r="G7993" s="261"/>
    </row>
    <row r="7994" spans="7:7" x14ac:dyDescent="0.2">
      <c r="G7994" s="261"/>
    </row>
    <row r="7995" spans="7:7" x14ac:dyDescent="0.2">
      <c r="G7995" s="261"/>
    </row>
    <row r="7996" spans="7:7" x14ac:dyDescent="0.2">
      <c r="G7996" s="261"/>
    </row>
    <row r="7997" spans="7:7" x14ac:dyDescent="0.2">
      <c r="G7997" s="261"/>
    </row>
    <row r="7998" spans="7:7" x14ac:dyDescent="0.2">
      <c r="G7998" s="261"/>
    </row>
    <row r="7999" spans="7:7" x14ac:dyDescent="0.2">
      <c r="G7999" s="261"/>
    </row>
    <row r="8000" spans="7:7" x14ac:dyDescent="0.2">
      <c r="G8000" s="261"/>
    </row>
    <row r="8001" spans="7:7" x14ac:dyDescent="0.2">
      <c r="G8001" s="261"/>
    </row>
    <row r="8002" spans="7:7" x14ac:dyDescent="0.2">
      <c r="G8002" s="261"/>
    </row>
    <row r="8003" spans="7:7" x14ac:dyDescent="0.2">
      <c r="G8003" s="261"/>
    </row>
    <row r="8004" spans="7:7" x14ac:dyDescent="0.2">
      <c r="G8004" s="261"/>
    </row>
    <row r="8005" spans="7:7" x14ac:dyDescent="0.2">
      <c r="G8005" s="261"/>
    </row>
    <row r="8006" spans="7:7" x14ac:dyDescent="0.2">
      <c r="G8006" s="261"/>
    </row>
    <row r="8007" spans="7:7" x14ac:dyDescent="0.2">
      <c r="G8007" s="261"/>
    </row>
    <row r="8008" spans="7:7" x14ac:dyDescent="0.2">
      <c r="G8008" s="261"/>
    </row>
    <row r="8009" spans="7:7" x14ac:dyDescent="0.2">
      <c r="G8009" s="261"/>
    </row>
    <row r="8010" spans="7:7" x14ac:dyDescent="0.2">
      <c r="G8010" s="261"/>
    </row>
    <row r="8011" spans="7:7" x14ac:dyDescent="0.2">
      <c r="G8011" s="261"/>
    </row>
    <row r="8012" spans="7:7" x14ac:dyDescent="0.2">
      <c r="G8012" s="261"/>
    </row>
    <row r="8013" spans="7:7" x14ac:dyDescent="0.2">
      <c r="G8013" s="261"/>
    </row>
    <row r="8014" spans="7:7" x14ac:dyDescent="0.2">
      <c r="G8014" s="261"/>
    </row>
    <row r="8015" spans="7:7" x14ac:dyDescent="0.2">
      <c r="G8015" s="261"/>
    </row>
    <row r="8016" spans="7:7" x14ac:dyDescent="0.2">
      <c r="G8016" s="261"/>
    </row>
    <row r="8017" spans="7:7" x14ac:dyDescent="0.2">
      <c r="G8017" s="261"/>
    </row>
    <row r="8018" spans="7:7" x14ac:dyDescent="0.2">
      <c r="G8018" s="261"/>
    </row>
    <row r="8019" spans="7:7" x14ac:dyDescent="0.2">
      <c r="G8019" s="261"/>
    </row>
    <row r="8020" spans="7:7" x14ac:dyDescent="0.2">
      <c r="G8020" s="261"/>
    </row>
    <row r="8021" spans="7:7" x14ac:dyDescent="0.2">
      <c r="G8021" s="261"/>
    </row>
    <row r="8022" spans="7:7" x14ac:dyDescent="0.2">
      <c r="G8022" s="261"/>
    </row>
    <row r="8023" spans="7:7" x14ac:dyDescent="0.2">
      <c r="G8023" s="261"/>
    </row>
    <row r="8024" spans="7:7" x14ac:dyDescent="0.2">
      <c r="G8024" s="261"/>
    </row>
    <row r="8025" spans="7:7" x14ac:dyDescent="0.2">
      <c r="G8025" s="261"/>
    </row>
    <row r="8026" spans="7:7" x14ac:dyDescent="0.2">
      <c r="G8026" s="261"/>
    </row>
    <row r="8027" spans="7:7" x14ac:dyDescent="0.2">
      <c r="G8027" s="261"/>
    </row>
    <row r="8028" spans="7:7" x14ac:dyDescent="0.2">
      <c r="G8028" s="261"/>
    </row>
    <row r="8029" spans="7:7" x14ac:dyDescent="0.2">
      <c r="G8029" s="261"/>
    </row>
    <row r="8030" spans="7:7" x14ac:dyDescent="0.2">
      <c r="G8030" s="261"/>
    </row>
    <row r="8031" spans="7:7" x14ac:dyDescent="0.2">
      <c r="G8031" s="261"/>
    </row>
    <row r="8032" spans="7:7" x14ac:dyDescent="0.2">
      <c r="G8032" s="261"/>
    </row>
    <row r="8033" spans="7:7" x14ac:dyDescent="0.2">
      <c r="G8033" s="261"/>
    </row>
    <row r="8034" spans="7:7" x14ac:dyDescent="0.2">
      <c r="G8034" s="261"/>
    </row>
    <row r="8035" spans="7:7" x14ac:dyDescent="0.2">
      <c r="G8035" s="261"/>
    </row>
    <row r="8036" spans="7:7" x14ac:dyDescent="0.2">
      <c r="G8036" s="261"/>
    </row>
    <row r="8037" spans="7:7" x14ac:dyDescent="0.2">
      <c r="G8037" s="261"/>
    </row>
    <row r="8038" spans="7:7" x14ac:dyDescent="0.2">
      <c r="G8038" s="261"/>
    </row>
    <row r="8039" spans="7:7" x14ac:dyDescent="0.2">
      <c r="G8039" s="261"/>
    </row>
    <row r="8040" spans="7:7" x14ac:dyDescent="0.2">
      <c r="G8040" s="261"/>
    </row>
    <row r="8041" spans="7:7" x14ac:dyDescent="0.2">
      <c r="G8041" s="261"/>
    </row>
    <row r="8042" spans="7:7" x14ac:dyDescent="0.2">
      <c r="G8042" s="261"/>
    </row>
    <row r="8043" spans="7:7" x14ac:dyDescent="0.2">
      <c r="G8043" s="261"/>
    </row>
    <row r="8044" spans="7:7" x14ac:dyDescent="0.2">
      <c r="G8044" s="261"/>
    </row>
    <row r="8045" spans="7:7" x14ac:dyDescent="0.2">
      <c r="G8045" s="261"/>
    </row>
    <row r="8046" spans="7:7" x14ac:dyDescent="0.2">
      <c r="G8046" s="261"/>
    </row>
    <row r="8047" spans="7:7" x14ac:dyDescent="0.2">
      <c r="G8047" s="261"/>
    </row>
    <row r="8048" spans="7:7" x14ac:dyDescent="0.2">
      <c r="G8048" s="261"/>
    </row>
    <row r="8049" spans="7:7" x14ac:dyDescent="0.2">
      <c r="G8049" s="261"/>
    </row>
    <row r="8050" spans="7:7" x14ac:dyDescent="0.2">
      <c r="G8050" s="261"/>
    </row>
    <row r="8051" spans="7:7" x14ac:dyDescent="0.2">
      <c r="G8051" s="261"/>
    </row>
    <row r="8052" spans="7:7" x14ac:dyDescent="0.2">
      <c r="G8052" s="261"/>
    </row>
    <row r="8053" spans="7:7" x14ac:dyDescent="0.2">
      <c r="G8053" s="261"/>
    </row>
    <row r="8054" spans="7:7" x14ac:dyDescent="0.2">
      <c r="G8054" s="261"/>
    </row>
    <row r="8055" spans="7:7" x14ac:dyDescent="0.2">
      <c r="G8055" s="261"/>
    </row>
    <row r="8056" spans="7:7" x14ac:dyDescent="0.2">
      <c r="G8056" s="261"/>
    </row>
    <row r="8057" spans="7:7" x14ac:dyDescent="0.2">
      <c r="G8057" s="261"/>
    </row>
    <row r="8058" spans="7:7" x14ac:dyDescent="0.2">
      <c r="G8058" s="261"/>
    </row>
    <row r="8059" spans="7:7" x14ac:dyDescent="0.2">
      <c r="G8059" s="261"/>
    </row>
    <row r="8060" spans="7:7" x14ac:dyDescent="0.2">
      <c r="G8060" s="261"/>
    </row>
    <row r="8061" spans="7:7" x14ac:dyDescent="0.2">
      <c r="G8061" s="261"/>
    </row>
    <row r="8062" spans="7:7" x14ac:dyDescent="0.2">
      <c r="G8062" s="261"/>
    </row>
    <row r="8063" spans="7:7" x14ac:dyDescent="0.2">
      <c r="G8063" s="261"/>
    </row>
    <row r="8064" spans="7:7" x14ac:dyDescent="0.2">
      <c r="G8064" s="261"/>
    </row>
    <row r="8065" spans="7:7" x14ac:dyDescent="0.2">
      <c r="G8065" s="261"/>
    </row>
    <row r="8066" spans="7:7" x14ac:dyDescent="0.2">
      <c r="G8066" s="261"/>
    </row>
    <row r="8067" spans="7:7" x14ac:dyDescent="0.2">
      <c r="G8067" s="261"/>
    </row>
    <row r="8068" spans="7:7" x14ac:dyDescent="0.2">
      <c r="G8068" s="261"/>
    </row>
    <row r="8069" spans="7:7" x14ac:dyDescent="0.2">
      <c r="G8069" s="261"/>
    </row>
    <row r="8070" spans="7:7" x14ac:dyDescent="0.2">
      <c r="G8070" s="261"/>
    </row>
    <row r="8071" spans="7:7" x14ac:dyDescent="0.2">
      <c r="G8071" s="261"/>
    </row>
    <row r="8072" spans="7:7" x14ac:dyDescent="0.2">
      <c r="G8072" s="261"/>
    </row>
    <row r="8073" spans="7:7" x14ac:dyDescent="0.2">
      <c r="G8073" s="261"/>
    </row>
    <row r="8074" spans="7:7" x14ac:dyDescent="0.2">
      <c r="G8074" s="261"/>
    </row>
    <row r="8075" spans="7:7" x14ac:dyDescent="0.2">
      <c r="G8075" s="261"/>
    </row>
    <row r="8076" spans="7:7" x14ac:dyDescent="0.2">
      <c r="G8076" s="261"/>
    </row>
    <row r="8077" spans="7:7" x14ac:dyDescent="0.2">
      <c r="G8077" s="261"/>
    </row>
    <row r="8078" spans="7:7" x14ac:dyDescent="0.2">
      <c r="G8078" s="261"/>
    </row>
    <row r="8079" spans="7:7" x14ac:dyDescent="0.2">
      <c r="G8079" s="261"/>
    </row>
    <row r="8080" spans="7:7" x14ac:dyDescent="0.2">
      <c r="G8080" s="261"/>
    </row>
    <row r="8081" spans="7:7" x14ac:dyDescent="0.2">
      <c r="G8081" s="261"/>
    </row>
    <row r="8082" spans="7:7" x14ac:dyDescent="0.2">
      <c r="G8082" s="261"/>
    </row>
    <row r="8083" spans="7:7" x14ac:dyDescent="0.2">
      <c r="G8083" s="261"/>
    </row>
    <row r="8084" spans="7:7" x14ac:dyDescent="0.2">
      <c r="G8084" s="261"/>
    </row>
    <row r="8085" spans="7:7" x14ac:dyDescent="0.2">
      <c r="G8085" s="261"/>
    </row>
    <row r="8086" spans="7:7" x14ac:dyDescent="0.2">
      <c r="G8086" s="261"/>
    </row>
    <row r="8087" spans="7:7" x14ac:dyDescent="0.2">
      <c r="G8087" s="261"/>
    </row>
    <row r="8088" spans="7:7" x14ac:dyDescent="0.2">
      <c r="G8088" s="261"/>
    </row>
    <row r="8089" spans="7:7" x14ac:dyDescent="0.2">
      <c r="G8089" s="261"/>
    </row>
    <row r="8090" spans="7:7" x14ac:dyDescent="0.2">
      <c r="G8090" s="261"/>
    </row>
    <row r="8091" spans="7:7" x14ac:dyDescent="0.2">
      <c r="G8091" s="261"/>
    </row>
    <row r="8092" spans="7:7" x14ac:dyDescent="0.2">
      <c r="G8092" s="261"/>
    </row>
    <row r="8093" spans="7:7" x14ac:dyDescent="0.2">
      <c r="G8093" s="261"/>
    </row>
    <row r="8094" spans="7:7" x14ac:dyDescent="0.2">
      <c r="G8094" s="261"/>
    </row>
    <row r="8095" spans="7:7" x14ac:dyDescent="0.2">
      <c r="G8095" s="261"/>
    </row>
    <row r="8096" spans="7:7" x14ac:dyDescent="0.2">
      <c r="G8096" s="261"/>
    </row>
    <row r="8097" spans="7:7" x14ac:dyDescent="0.2">
      <c r="G8097" s="261"/>
    </row>
    <row r="8098" spans="7:7" x14ac:dyDescent="0.2">
      <c r="G8098" s="261"/>
    </row>
    <row r="8099" spans="7:7" x14ac:dyDescent="0.2">
      <c r="G8099" s="261"/>
    </row>
    <row r="8100" spans="7:7" x14ac:dyDescent="0.2">
      <c r="G8100" s="261"/>
    </row>
    <row r="8101" spans="7:7" x14ac:dyDescent="0.2">
      <c r="G8101" s="261"/>
    </row>
    <row r="8102" spans="7:7" x14ac:dyDescent="0.2">
      <c r="G8102" s="261"/>
    </row>
    <row r="8103" spans="7:7" x14ac:dyDescent="0.2">
      <c r="G8103" s="261"/>
    </row>
    <row r="8104" spans="7:7" x14ac:dyDescent="0.2">
      <c r="G8104" s="261"/>
    </row>
    <row r="8105" spans="7:7" x14ac:dyDescent="0.2">
      <c r="G8105" s="261"/>
    </row>
    <row r="8106" spans="7:7" x14ac:dyDescent="0.2">
      <c r="G8106" s="261"/>
    </row>
    <row r="8107" spans="7:7" x14ac:dyDescent="0.2">
      <c r="G8107" s="261"/>
    </row>
    <row r="8108" spans="7:7" x14ac:dyDescent="0.2">
      <c r="G8108" s="261"/>
    </row>
    <row r="8109" spans="7:7" x14ac:dyDescent="0.2">
      <c r="G8109" s="261"/>
    </row>
    <row r="8110" spans="7:7" x14ac:dyDescent="0.2">
      <c r="G8110" s="261"/>
    </row>
    <row r="8111" spans="7:7" x14ac:dyDescent="0.2">
      <c r="G8111" s="261"/>
    </row>
    <row r="8112" spans="7:7" x14ac:dyDescent="0.2">
      <c r="G8112" s="261"/>
    </row>
    <row r="8113" spans="7:7" x14ac:dyDescent="0.2">
      <c r="G8113" s="261"/>
    </row>
    <row r="8114" spans="7:7" x14ac:dyDescent="0.2">
      <c r="G8114" s="261"/>
    </row>
    <row r="8115" spans="7:7" x14ac:dyDescent="0.2">
      <c r="G8115" s="261"/>
    </row>
    <row r="8116" spans="7:7" x14ac:dyDescent="0.2">
      <c r="G8116" s="261"/>
    </row>
    <row r="8117" spans="7:7" x14ac:dyDescent="0.2">
      <c r="G8117" s="261"/>
    </row>
    <row r="8118" spans="7:7" x14ac:dyDescent="0.2">
      <c r="G8118" s="261"/>
    </row>
    <row r="8119" spans="7:7" x14ac:dyDescent="0.2">
      <c r="G8119" s="261"/>
    </row>
    <row r="8120" spans="7:7" x14ac:dyDescent="0.2">
      <c r="G8120" s="261"/>
    </row>
    <row r="8121" spans="7:7" x14ac:dyDescent="0.2">
      <c r="G8121" s="261"/>
    </row>
    <row r="8122" spans="7:7" x14ac:dyDescent="0.2">
      <c r="G8122" s="261"/>
    </row>
    <row r="8123" spans="7:7" x14ac:dyDescent="0.2">
      <c r="G8123" s="261"/>
    </row>
    <row r="8124" spans="7:7" x14ac:dyDescent="0.2">
      <c r="G8124" s="261"/>
    </row>
    <row r="8125" spans="7:7" x14ac:dyDescent="0.2">
      <c r="G8125" s="261"/>
    </row>
    <row r="8126" spans="7:7" x14ac:dyDescent="0.2">
      <c r="G8126" s="261"/>
    </row>
    <row r="8127" spans="7:7" x14ac:dyDescent="0.2">
      <c r="G8127" s="261"/>
    </row>
    <row r="8128" spans="7:7" x14ac:dyDescent="0.2">
      <c r="G8128" s="261"/>
    </row>
    <row r="8129" spans="7:7" x14ac:dyDescent="0.2">
      <c r="G8129" s="261"/>
    </row>
    <row r="8130" spans="7:7" x14ac:dyDescent="0.2">
      <c r="G8130" s="261"/>
    </row>
    <row r="8131" spans="7:7" x14ac:dyDescent="0.2">
      <c r="G8131" s="261"/>
    </row>
    <row r="8132" spans="7:7" x14ac:dyDescent="0.2">
      <c r="G8132" s="261"/>
    </row>
    <row r="8133" spans="7:7" x14ac:dyDescent="0.2">
      <c r="G8133" s="261"/>
    </row>
    <row r="8134" spans="7:7" x14ac:dyDescent="0.2">
      <c r="G8134" s="261"/>
    </row>
    <row r="8135" spans="7:7" x14ac:dyDescent="0.2">
      <c r="G8135" s="261"/>
    </row>
    <row r="8136" spans="7:7" x14ac:dyDescent="0.2">
      <c r="G8136" s="261"/>
    </row>
    <row r="8137" spans="7:7" x14ac:dyDescent="0.2">
      <c r="G8137" s="261"/>
    </row>
    <row r="8138" spans="7:7" x14ac:dyDescent="0.2">
      <c r="G8138" s="261"/>
    </row>
    <row r="8139" spans="7:7" x14ac:dyDescent="0.2">
      <c r="G8139" s="261"/>
    </row>
    <row r="8140" spans="7:7" x14ac:dyDescent="0.2">
      <c r="G8140" s="261"/>
    </row>
    <row r="8141" spans="7:7" x14ac:dyDescent="0.2">
      <c r="G8141" s="261"/>
    </row>
    <row r="8142" spans="7:7" x14ac:dyDescent="0.2">
      <c r="G8142" s="261"/>
    </row>
    <row r="8143" spans="7:7" x14ac:dyDescent="0.2">
      <c r="G8143" s="261"/>
    </row>
    <row r="8144" spans="7:7" x14ac:dyDescent="0.2">
      <c r="G8144" s="261"/>
    </row>
    <row r="8145" spans="7:7" x14ac:dyDescent="0.2">
      <c r="G8145" s="261"/>
    </row>
    <row r="8146" spans="7:7" x14ac:dyDescent="0.2">
      <c r="G8146" s="261"/>
    </row>
    <row r="8147" spans="7:7" x14ac:dyDescent="0.2">
      <c r="G8147" s="261"/>
    </row>
    <row r="8148" spans="7:7" x14ac:dyDescent="0.2">
      <c r="G8148" s="261"/>
    </row>
    <row r="8149" spans="7:7" x14ac:dyDescent="0.2">
      <c r="G8149" s="261"/>
    </row>
    <row r="8150" spans="7:7" x14ac:dyDescent="0.2">
      <c r="G8150" s="261"/>
    </row>
    <row r="8151" spans="7:7" x14ac:dyDescent="0.2">
      <c r="G8151" s="261"/>
    </row>
    <row r="8152" spans="7:7" x14ac:dyDescent="0.2">
      <c r="G8152" s="261"/>
    </row>
    <row r="8153" spans="7:7" x14ac:dyDescent="0.2">
      <c r="G8153" s="261"/>
    </row>
    <row r="8154" spans="7:7" x14ac:dyDescent="0.2">
      <c r="G8154" s="261"/>
    </row>
    <row r="8155" spans="7:7" x14ac:dyDescent="0.2">
      <c r="G8155" s="261"/>
    </row>
    <row r="8156" spans="7:7" x14ac:dyDescent="0.2">
      <c r="G8156" s="261"/>
    </row>
    <row r="8157" spans="7:7" x14ac:dyDescent="0.2">
      <c r="G8157" s="261"/>
    </row>
    <row r="8158" spans="7:7" x14ac:dyDescent="0.2">
      <c r="G8158" s="261"/>
    </row>
    <row r="8159" spans="7:7" x14ac:dyDescent="0.2">
      <c r="G8159" s="261"/>
    </row>
    <row r="8160" spans="7:7" x14ac:dyDescent="0.2">
      <c r="G8160" s="261"/>
    </row>
    <row r="8161" spans="7:7" x14ac:dyDescent="0.2">
      <c r="G8161" s="261"/>
    </row>
    <row r="8162" spans="7:7" x14ac:dyDescent="0.2">
      <c r="G8162" s="261"/>
    </row>
    <row r="8163" spans="7:7" x14ac:dyDescent="0.2">
      <c r="G8163" s="261"/>
    </row>
    <row r="8164" spans="7:7" x14ac:dyDescent="0.2">
      <c r="G8164" s="261"/>
    </row>
    <row r="8165" spans="7:7" x14ac:dyDescent="0.2">
      <c r="G8165" s="261"/>
    </row>
    <row r="8166" spans="7:7" x14ac:dyDescent="0.2">
      <c r="G8166" s="261"/>
    </row>
    <row r="8167" spans="7:7" x14ac:dyDescent="0.2">
      <c r="G8167" s="261"/>
    </row>
    <row r="8168" spans="7:7" x14ac:dyDescent="0.2">
      <c r="G8168" s="261"/>
    </row>
    <row r="8169" spans="7:7" x14ac:dyDescent="0.2">
      <c r="G8169" s="261"/>
    </row>
    <row r="8170" spans="7:7" x14ac:dyDescent="0.2">
      <c r="G8170" s="261"/>
    </row>
    <row r="8171" spans="7:7" x14ac:dyDescent="0.2">
      <c r="G8171" s="261"/>
    </row>
    <row r="8172" spans="7:7" x14ac:dyDescent="0.2">
      <c r="G8172" s="261"/>
    </row>
    <row r="8173" spans="7:7" x14ac:dyDescent="0.2">
      <c r="G8173" s="261"/>
    </row>
    <row r="8174" spans="7:7" x14ac:dyDescent="0.2">
      <c r="G8174" s="261"/>
    </row>
    <row r="8175" spans="7:7" x14ac:dyDescent="0.2">
      <c r="G8175" s="261"/>
    </row>
    <row r="8176" spans="7:7" x14ac:dyDescent="0.2">
      <c r="G8176" s="261"/>
    </row>
    <row r="8177" spans="7:7" x14ac:dyDescent="0.2">
      <c r="G8177" s="261"/>
    </row>
    <row r="8178" spans="7:7" x14ac:dyDescent="0.2">
      <c r="G8178" s="261"/>
    </row>
    <row r="8179" spans="7:7" x14ac:dyDescent="0.2">
      <c r="G8179" s="261"/>
    </row>
    <row r="8180" spans="7:7" x14ac:dyDescent="0.2">
      <c r="G8180" s="261"/>
    </row>
    <row r="8181" spans="7:7" x14ac:dyDescent="0.2">
      <c r="G8181" s="261"/>
    </row>
    <row r="8182" spans="7:7" x14ac:dyDescent="0.2">
      <c r="G8182" s="261"/>
    </row>
    <row r="8183" spans="7:7" x14ac:dyDescent="0.2">
      <c r="G8183" s="261"/>
    </row>
    <row r="8184" spans="7:7" x14ac:dyDescent="0.2">
      <c r="G8184" s="261"/>
    </row>
    <row r="8185" spans="7:7" x14ac:dyDescent="0.2">
      <c r="G8185" s="261"/>
    </row>
    <row r="8186" spans="7:7" x14ac:dyDescent="0.2">
      <c r="G8186" s="261"/>
    </row>
    <row r="8187" spans="7:7" x14ac:dyDescent="0.2">
      <c r="G8187" s="261"/>
    </row>
    <row r="8188" spans="7:7" x14ac:dyDescent="0.2">
      <c r="G8188" s="261"/>
    </row>
    <row r="8189" spans="7:7" x14ac:dyDescent="0.2">
      <c r="G8189" s="261"/>
    </row>
    <row r="8190" spans="7:7" x14ac:dyDescent="0.2">
      <c r="G8190" s="261"/>
    </row>
    <row r="8191" spans="7:7" x14ac:dyDescent="0.2">
      <c r="G8191" s="261"/>
    </row>
    <row r="8192" spans="7:7" x14ac:dyDescent="0.2">
      <c r="G8192" s="261"/>
    </row>
    <row r="8193" spans="7:7" x14ac:dyDescent="0.2">
      <c r="G8193" s="261"/>
    </row>
    <row r="8194" spans="7:7" x14ac:dyDescent="0.2">
      <c r="G8194" s="261"/>
    </row>
    <row r="8195" spans="7:7" x14ac:dyDescent="0.2">
      <c r="G8195" s="261"/>
    </row>
    <row r="8196" spans="7:7" x14ac:dyDescent="0.2">
      <c r="G8196" s="261"/>
    </row>
    <row r="8197" spans="7:7" x14ac:dyDescent="0.2">
      <c r="G8197" s="261"/>
    </row>
    <row r="8198" spans="7:7" x14ac:dyDescent="0.2">
      <c r="G8198" s="261"/>
    </row>
    <row r="8199" spans="7:7" x14ac:dyDescent="0.2">
      <c r="G8199" s="261"/>
    </row>
    <row r="8200" spans="7:7" x14ac:dyDescent="0.2">
      <c r="G8200" s="261"/>
    </row>
    <row r="8201" spans="7:7" x14ac:dyDescent="0.2">
      <c r="G8201" s="261"/>
    </row>
    <row r="8202" spans="7:7" x14ac:dyDescent="0.2">
      <c r="G8202" s="261"/>
    </row>
    <row r="8203" spans="7:7" x14ac:dyDescent="0.2">
      <c r="G8203" s="261"/>
    </row>
    <row r="8204" spans="7:7" x14ac:dyDescent="0.2">
      <c r="G8204" s="261"/>
    </row>
    <row r="8205" spans="7:7" x14ac:dyDescent="0.2">
      <c r="G8205" s="261"/>
    </row>
    <row r="8206" spans="7:7" x14ac:dyDescent="0.2">
      <c r="G8206" s="261"/>
    </row>
    <row r="8207" spans="7:7" x14ac:dyDescent="0.2">
      <c r="G8207" s="261"/>
    </row>
    <row r="8208" spans="7:7" x14ac:dyDescent="0.2">
      <c r="G8208" s="261"/>
    </row>
    <row r="8209" spans="7:7" x14ac:dyDescent="0.2">
      <c r="G8209" s="261"/>
    </row>
    <row r="8210" spans="7:7" x14ac:dyDescent="0.2">
      <c r="G8210" s="261"/>
    </row>
    <row r="8211" spans="7:7" x14ac:dyDescent="0.2">
      <c r="G8211" s="261"/>
    </row>
    <row r="8212" spans="7:7" x14ac:dyDescent="0.2">
      <c r="G8212" s="261"/>
    </row>
    <row r="8213" spans="7:7" x14ac:dyDescent="0.2">
      <c r="G8213" s="261"/>
    </row>
    <row r="8214" spans="7:7" x14ac:dyDescent="0.2">
      <c r="G8214" s="261"/>
    </row>
    <row r="8215" spans="7:7" x14ac:dyDescent="0.2">
      <c r="G8215" s="261"/>
    </row>
    <row r="8216" spans="7:7" x14ac:dyDescent="0.2">
      <c r="G8216" s="261"/>
    </row>
    <row r="8217" spans="7:7" x14ac:dyDescent="0.2">
      <c r="G8217" s="261"/>
    </row>
    <row r="8218" spans="7:7" x14ac:dyDescent="0.2">
      <c r="G8218" s="261"/>
    </row>
    <row r="8219" spans="7:7" x14ac:dyDescent="0.2">
      <c r="G8219" s="261"/>
    </row>
    <row r="8220" spans="7:7" x14ac:dyDescent="0.2">
      <c r="G8220" s="261"/>
    </row>
    <row r="8221" spans="7:7" x14ac:dyDescent="0.2">
      <c r="G8221" s="261"/>
    </row>
    <row r="8222" spans="7:7" x14ac:dyDescent="0.2">
      <c r="G8222" s="261"/>
    </row>
    <row r="8223" spans="7:7" x14ac:dyDescent="0.2">
      <c r="G8223" s="261"/>
    </row>
    <row r="8224" spans="7:7" x14ac:dyDescent="0.2">
      <c r="G8224" s="261"/>
    </row>
    <row r="8225" spans="7:7" x14ac:dyDescent="0.2">
      <c r="G8225" s="261"/>
    </row>
    <row r="8226" spans="7:7" x14ac:dyDescent="0.2">
      <c r="G8226" s="261"/>
    </row>
    <row r="8227" spans="7:7" x14ac:dyDescent="0.2">
      <c r="G8227" s="261"/>
    </row>
    <row r="8228" spans="7:7" x14ac:dyDescent="0.2">
      <c r="G8228" s="261"/>
    </row>
    <row r="8229" spans="7:7" x14ac:dyDescent="0.2">
      <c r="G8229" s="261"/>
    </row>
    <row r="8230" spans="7:7" x14ac:dyDescent="0.2">
      <c r="G8230" s="261"/>
    </row>
    <row r="8231" spans="7:7" x14ac:dyDescent="0.2">
      <c r="G8231" s="261"/>
    </row>
    <row r="8232" spans="7:7" x14ac:dyDescent="0.2">
      <c r="G8232" s="261"/>
    </row>
    <row r="8233" spans="7:7" x14ac:dyDescent="0.2">
      <c r="G8233" s="261"/>
    </row>
    <row r="8234" spans="7:7" x14ac:dyDescent="0.2">
      <c r="G8234" s="261"/>
    </row>
    <row r="8235" spans="7:7" x14ac:dyDescent="0.2">
      <c r="G8235" s="261"/>
    </row>
    <row r="8236" spans="7:7" x14ac:dyDescent="0.2">
      <c r="G8236" s="261"/>
    </row>
    <row r="8237" spans="7:7" x14ac:dyDescent="0.2">
      <c r="G8237" s="261"/>
    </row>
    <row r="8238" spans="7:7" x14ac:dyDescent="0.2">
      <c r="G8238" s="261"/>
    </row>
    <row r="8239" spans="7:7" x14ac:dyDescent="0.2">
      <c r="G8239" s="261"/>
    </row>
    <row r="8240" spans="7:7" x14ac:dyDescent="0.2">
      <c r="G8240" s="261"/>
    </row>
    <row r="8241" spans="7:7" x14ac:dyDescent="0.2">
      <c r="G8241" s="261"/>
    </row>
    <row r="8242" spans="7:7" x14ac:dyDescent="0.2">
      <c r="G8242" s="261"/>
    </row>
    <row r="8243" spans="7:7" x14ac:dyDescent="0.2">
      <c r="G8243" s="261"/>
    </row>
    <row r="8244" spans="7:7" x14ac:dyDescent="0.2">
      <c r="G8244" s="261"/>
    </row>
    <row r="8245" spans="7:7" x14ac:dyDescent="0.2">
      <c r="G8245" s="261"/>
    </row>
    <row r="8246" spans="7:7" x14ac:dyDescent="0.2">
      <c r="G8246" s="261"/>
    </row>
    <row r="8247" spans="7:7" x14ac:dyDescent="0.2">
      <c r="G8247" s="261"/>
    </row>
    <row r="8248" spans="7:7" x14ac:dyDescent="0.2">
      <c r="G8248" s="261"/>
    </row>
    <row r="8249" spans="7:7" x14ac:dyDescent="0.2">
      <c r="G8249" s="261"/>
    </row>
    <row r="8250" spans="7:7" x14ac:dyDescent="0.2">
      <c r="G8250" s="261"/>
    </row>
    <row r="8251" spans="7:7" x14ac:dyDescent="0.2">
      <c r="G8251" s="261"/>
    </row>
    <row r="8252" spans="7:7" x14ac:dyDescent="0.2">
      <c r="G8252" s="261"/>
    </row>
    <row r="8253" spans="7:7" x14ac:dyDescent="0.2">
      <c r="G8253" s="261"/>
    </row>
    <row r="8254" spans="7:7" x14ac:dyDescent="0.2">
      <c r="G8254" s="261"/>
    </row>
    <row r="8255" spans="7:7" x14ac:dyDescent="0.2">
      <c r="G8255" s="261"/>
    </row>
    <row r="8256" spans="7:7" x14ac:dyDescent="0.2">
      <c r="G8256" s="261"/>
    </row>
    <row r="8257" spans="7:7" x14ac:dyDescent="0.2">
      <c r="G8257" s="261"/>
    </row>
    <row r="8258" spans="7:7" x14ac:dyDescent="0.2">
      <c r="G8258" s="261"/>
    </row>
    <row r="8259" spans="7:7" x14ac:dyDescent="0.2">
      <c r="G8259" s="261"/>
    </row>
    <row r="8260" spans="7:7" x14ac:dyDescent="0.2">
      <c r="G8260" s="261"/>
    </row>
    <row r="8261" spans="7:7" x14ac:dyDescent="0.2">
      <c r="G8261" s="261"/>
    </row>
    <row r="8262" spans="7:7" x14ac:dyDescent="0.2">
      <c r="G8262" s="261"/>
    </row>
    <row r="8263" spans="7:7" x14ac:dyDescent="0.2">
      <c r="G8263" s="261"/>
    </row>
    <row r="8264" spans="7:7" x14ac:dyDescent="0.2">
      <c r="G8264" s="261"/>
    </row>
    <row r="8265" spans="7:7" x14ac:dyDescent="0.2">
      <c r="G8265" s="261"/>
    </row>
    <row r="8266" spans="7:7" x14ac:dyDescent="0.2">
      <c r="G8266" s="261"/>
    </row>
    <row r="8267" spans="7:7" x14ac:dyDescent="0.2">
      <c r="G8267" s="261"/>
    </row>
    <row r="8268" spans="7:7" x14ac:dyDescent="0.2">
      <c r="G8268" s="261"/>
    </row>
    <row r="8269" spans="7:7" x14ac:dyDescent="0.2">
      <c r="G8269" s="261"/>
    </row>
    <row r="8270" spans="7:7" x14ac:dyDescent="0.2">
      <c r="G8270" s="261"/>
    </row>
    <row r="8271" spans="7:7" x14ac:dyDescent="0.2">
      <c r="G8271" s="261"/>
    </row>
    <row r="8272" spans="7:7" x14ac:dyDescent="0.2">
      <c r="G8272" s="261"/>
    </row>
    <row r="8273" spans="7:7" x14ac:dyDescent="0.2">
      <c r="G8273" s="261"/>
    </row>
    <row r="8274" spans="7:7" x14ac:dyDescent="0.2">
      <c r="G8274" s="261"/>
    </row>
    <row r="8275" spans="7:7" x14ac:dyDescent="0.2">
      <c r="G8275" s="261"/>
    </row>
    <row r="8276" spans="7:7" x14ac:dyDescent="0.2">
      <c r="G8276" s="261"/>
    </row>
    <row r="8277" spans="7:7" x14ac:dyDescent="0.2">
      <c r="G8277" s="261"/>
    </row>
    <row r="8278" spans="7:7" x14ac:dyDescent="0.2">
      <c r="G8278" s="261"/>
    </row>
    <row r="8279" spans="7:7" x14ac:dyDescent="0.2">
      <c r="G8279" s="261"/>
    </row>
    <row r="8280" spans="7:7" x14ac:dyDescent="0.2">
      <c r="G8280" s="261"/>
    </row>
    <row r="8281" spans="7:7" x14ac:dyDescent="0.2">
      <c r="G8281" s="261"/>
    </row>
    <row r="8282" spans="7:7" x14ac:dyDescent="0.2">
      <c r="G8282" s="261"/>
    </row>
    <row r="8283" spans="7:7" x14ac:dyDescent="0.2">
      <c r="G8283" s="261"/>
    </row>
    <row r="8284" spans="7:7" x14ac:dyDescent="0.2">
      <c r="G8284" s="261"/>
    </row>
    <row r="8285" spans="7:7" x14ac:dyDescent="0.2">
      <c r="G8285" s="261"/>
    </row>
    <row r="8286" spans="7:7" x14ac:dyDescent="0.2">
      <c r="G8286" s="261"/>
    </row>
    <row r="8287" spans="7:7" x14ac:dyDescent="0.2">
      <c r="G8287" s="261"/>
    </row>
    <row r="8288" spans="7:7" x14ac:dyDescent="0.2">
      <c r="G8288" s="261"/>
    </row>
    <row r="8289" spans="7:7" x14ac:dyDescent="0.2">
      <c r="G8289" s="261"/>
    </row>
    <row r="8290" spans="7:7" x14ac:dyDescent="0.2">
      <c r="G8290" s="261"/>
    </row>
    <row r="8291" spans="7:7" x14ac:dyDescent="0.2">
      <c r="G8291" s="261"/>
    </row>
    <row r="8292" spans="7:7" x14ac:dyDescent="0.2">
      <c r="G8292" s="261"/>
    </row>
    <row r="8293" spans="7:7" x14ac:dyDescent="0.2">
      <c r="G8293" s="261"/>
    </row>
    <row r="8294" spans="7:7" x14ac:dyDescent="0.2">
      <c r="G8294" s="261"/>
    </row>
    <row r="8295" spans="7:7" x14ac:dyDescent="0.2">
      <c r="G8295" s="261"/>
    </row>
    <row r="8296" spans="7:7" x14ac:dyDescent="0.2">
      <c r="G8296" s="261"/>
    </row>
    <row r="8297" spans="7:7" x14ac:dyDescent="0.2">
      <c r="G8297" s="261"/>
    </row>
    <row r="8298" spans="7:7" x14ac:dyDescent="0.2">
      <c r="G8298" s="261"/>
    </row>
    <row r="8299" spans="7:7" x14ac:dyDescent="0.2">
      <c r="G8299" s="261"/>
    </row>
    <row r="8300" spans="7:7" x14ac:dyDescent="0.2">
      <c r="G8300" s="261"/>
    </row>
    <row r="8301" spans="7:7" x14ac:dyDescent="0.2">
      <c r="G8301" s="261"/>
    </row>
    <row r="8302" spans="7:7" x14ac:dyDescent="0.2">
      <c r="G8302" s="261"/>
    </row>
    <row r="8303" spans="7:7" x14ac:dyDescent="0.2">
      <c r="G8303" s="261"/>
    </row>
    <row r="8304" spans="7:7" x14ac:dyDescent="0.2">
      <c r="G8304" s="261"/>
    </row>
    <row r="8305" spans="7:7" x14ac:dyDescent="0.2">
      <c r="G8305" s="261"/>
    </row>
    <row r="8306" spans="7:7" x14ac:dyDescent="0.2">
      <c r="G8306" s="261"/>
    </row>
    <row r="8307" spans="7:7" x14ac:dyDescent="0.2">
      <c r="G8307" s="261"/>
    </row>
    <row r="8308" spans="7:7" x14ac:dyDescent="0.2">
      <c r="G8308" s="261"/>
    </row>
    <row r="8309" spans="7:7" x14ac:dyDescent="0.2">
      <c r="G8309" s="261"/>
    </row>
    <row r="8310" spans="7:7" x14ac:dyDescent="0.2">
      <c r="G8310" s="261"/>
    </row>
    <row r="8311" spans="7:7" x14ac:dyDescent="0.2">
      <c r="G8311" s="261"/>
    </row>
    <row r="8312" spans="7:7" x14ac:dyDescent="0.2">
      <c r="G8312" s="261"/>
    </row>
    <row r="8313" spans="7:7" x14ac:dyDescent="0.2">
      <c r="G8313" s="261"/>
    </row>
    <row r="8314" spans="7:7" x14ac:dyDescent="0.2">
      <c r="G8314" s="261"/>
    </row>
    <row r="8315" spans="7:7" x14ac:dyDescent="0.2">
      <c r="G8315" s="261"/>
    </row>
    <row r="8316" spans="7:7" x14ac:dyDescent="0.2">
      <c r="G8316" s="261"/>
    </row>
    <row r="8317" spans="7:7" x14ac:dyDescent="0.2">
      <c r="G8317" s="261"/>
    </row>
    <row r="8318" spans="7:7" x14ac:dyDescent="0.2">
      <c r="G8318" s="261"/>
    </row>
    <row r="8319" spans="7:7" x14ac:dyDescent="0.2">
      <c r="G8319" s="261"/>
    </row>
    <row r="8320" spans="7:7" x14ac:dyDescent="0.2">
      <c r="G8320" s="261"/>
    </row>
    <row r="8321" spans="7:7" x14ac:dyDescent="0.2">
      <c r="G8321" s="261"/>
    </row>
    <row r="8322" spans="7:7" x14ac:dyDescent="0.2">
      <c r="G8322" s="261"/>
    </row>
    <row r="8323" spans="7:7" x14ac:dyDescent="0.2">
      <c r="G8323" s="261"/>
    </row>
    <row r="8324" spans="7:7" x14ac:dyDescent="0.2">
      <c r="G8324" s="261"/>
    </row>
    <row r="8325" spans="7:7" x14ac:dyDescent="0.2">
      <c r="G8325" s="261"/>
    </row>
    <row r="8326" spans="7:7" x14ac:dyDescent="0.2">
      <c r="G8326" s="261"/>
    </row>
    <row r="8327" spans="7:7" x14ac:dyDescent="0.2">
      <c r="G8327" s="261"/>
    </row>
    <row r="8328" spans="7:7" x14ac:dyDescent="0.2">
      <c r="G8328" s="261"/>
    </row>
    <row r="8329" spans="7:7" x14ac:dyDescent="0.2">
      <c r="G8329" s="261"/>
    </row>
    <row r="8330" spans="7:7" x14ac:dyDescent="0.2">
      <c r="G8330" s="261"/>
    </row>
    <row r="8331" spans="7:7" x14ac:dyDescent="0.2">
      <c r="G8331" s="261"/>
    </row>
    <row r="8332" spans="7:7" x14ac:dyDescent="0.2">
      <c r="G8332" s="261"/>
    </row>
    <row r="8333" spans="7:7" x14ac:dyDescent="0.2">
      <c r="G8333" s="261"/>
    </row>
    <row r="8334" spans="7:7" x14ac:dyDescent="0.2">
      <c r="G8334" s="261"/>
    </row>
    <row r="8335" spans="7:7" x14ac:dyDescent="0.2">
      <c r="G8335" s="261"/>
    </row>
    <row r="8336" spans="7:7" x14ac:dyDescent="0.2">
      <c r="G8336" s="261"/>
    </row>
    <row r="8337" spans="7:7" x14ac:dyDescent="0.2">
      <c r="G8337" s="261"/>
    </row>
    <row r="8338" spans="7:7" x14ac:dyDescent="0.2">
      <c r="G8338" s="261"/>
    </row>
    <row r="8339" spans="7:7" x14ac:dyDescent="0.2">
      <c r="G8339" s="261"/>
    </row>
    <row r="8340" spans="7:7" x14ac:dyDescent="0.2">
      <c r="G8340" s="261"/>
    </row>
    <row r="8341" spans="7:7" x14ac:dyDescent="0.2">
      <c r="G8341" s="261"/>
    </row>
    <row r="8342" spans="7:7" x14ac:dyDescent="0.2">
      <c r="G8342" s="261"/>
    </row>
    <row r="8343" spans="7:7" x14ac:dyDescent="0.2">
      <c r="G8343" s="261"/>
    </row>
    <row r="8344" spans="7:7" x14ac:dyDescent="0.2">
      <c r="G8344" s="261"/>
    </row>
    <row r="8345" spans="7:7" x14ac:dyDescent="0.2">
      <c r="G8345" s="261"/>
    </row>
    <row r="8346" spans="7:7" x14ac:dyDescent="0.2">
      <c r="G8346" s="261"/>
    </row>
    <row r="8347" spans="7:7" x14ac:dyDescent="0.2">
      <c r="G8347" s="261"/>
    </row>
    <row r="8348" spans="7:7" x14ac:dyDescent="0.2">
      <c r="G8348" s="261"/>
    </row>
    <row r="8349" spans="7:7" x14ac:dyDescent="0.2">
      <c r="G8349" s="261"/>
    </row>
    <row r="8350" spans="7:7" x14ac:dyDescent="0.2">
      <c r="G8350" s="261"/>
    </row>
    <row r="8351" spans="7:7" x14ac:dyDescent="0.2">
      <c r="G8351" s="261"/>
    </row>
    <row r="8352" spans="7:7" x14ac:dyDescent="0.2">
      <c r="G8352" s="261"/>
    </row>
    <row r="8353" spans="7:7" x14ac:dyDescent="0.2">
      <c r="G8353" s="261"/>
    </row>
    <row r="8354" spans="7:7" x14ac:dyDescent="0.2">
      <c r="G8354" s="261"/>
    </row>
    <row r="8355" spans="7:7" x14ac:dyDescent="0.2">
      <c r="G8355" s="261"/>
    </row>
    <row r="8356" spans="7:7" x14ac:dyDescent="0.2">
      <c r="G8356" s="261"/>
    </row>
    <row r="8357" spans="7:7" x14ac:dyDescent="0.2">
      <c r="G8357" s="261"/>
    </row>
    <row r="8358" spans="7:7" x14ac:dyDescent="0.2">
      <c r="G8358" s="261"/>
    </row>
    <row r="8359" spans="7:7" x14ac:dyDescent="0.2">
      <c r="G8359" s="261"/>
    </row>
    <row r="8360" spans="7:7" x14ac:dyDescent="0.2">
      <c r="G8360" s="261"/>
    </row>
    <row r="8361" spans="7:7" x14ac:dyDescent="0.2">
      <c r="G8361" s="261"/>
    </row>
    <row r="8362" spans="7:7" x14ac:dyDescent="0.2">
      <c r="G8362" s="261"/>
    </row>
    <row r="8363" spans="7:7" x14ac:dyDescent="0.2">
      <c r="G8363" s="261"/>
    </row>
    <row r="8364" spans="7:7" x14ac:dyDescent="0.2">
      <c r="G8364" s="261"/>
    </row>
    <row r="8365" spans="7:7" x14ac:dyDescent="0.2">
      <c r="G8365" s="261"/>
    </row>
    <row r="8366" spans="7:7" x14ac:dyDescent="0.2">
      <c r="G8366" s="261"/>
    </row>
    <row r="8367" spans="7:7" x14ac:dyDescent="0.2">
      <c r="G8367" s="261"/>
    </row>
    <row r="8368" spans="7:7" x14ac:dyDescent="0.2">
      <c r="G8368" s="261"/>
    </row>
    <row r="8369" spans="7:7" x14ac:dyDescent="0.2">
      <c r="G8369" s="261"/>
    </row>
    <row r="8370" spans="7:7" x14ac:dyDescent="0.2">
      <c r="G8370" s="261"/>
    </row>
    <row r="8371" spans="7:7" x14ac:dyDescent="0.2">
      <c r="G8371" s="261"/>
    </row>
    <row r="8372" spans="7:7" x14ac:dyDescent="0.2">
      <c r="G8372" s="261"/>
    </row>
    <row r="8373" spans="7:7" x14ac:dyDescent="0.2">
      <c r="G8373" s="261"/>
    </row>
    <row r="8374" spans="7:7" x14ac:dyDescent="0.2">
      <c r="G8374" s="261"/>
    </row>
    <row r="8375" spans="7:7" x14ac:dyDescent="0.2">
      <c r="G8375" s="261"/>
    </row>
    <row r="8376" spans="7:7" x14ac:dyDescent="0.2">
      <c r="G8376" s="261"/>
    </row>
    <row r="8377" spans="7:7" x14ac:dyDescent="0.2">
      <c r="G8377" s="261"/>
    </row>
    <row r="8378" spans="7:7" x14ac:dyDescent="0.2">
      <c r="G8378" s="261"/>
    </row>
    <row r="8379" spans="7:7" x14ac:dyDescent="0.2">
      <c r="G8379" s="261"/>
    </row>
    <row r="8380" spans="7:7" x14ac:dyDescent="0.2">
      <c r="G8380" s="261"/>
    </row>
    <row r="8381" spans="7:7" x14ac:dyDescent="0.2">
      <c r="G8381" s="261"/>
    </row>
    <row r="8382" spans="7:7" x14ac:dyDescent="0.2">
      <c r="G8382" s="261"/>
    </row>
    <row r="8383" spans="7:7" x14ac:dyDescent="0.2">
      <c r="G8383" s="261"/>
    </row>
    <row r="8384" spans="7:7" x14ac:dyDescent="0.2">
      <c r="G8384" s="261"/>
    </row>
    <row r="8385" spans="7:7" x14ac:dyDescent="0.2">
      <c r="G8385" s="261"/>
    </row>
    <row r="8386" spans="7:7" x14ac:dyDescent="0.2">
      <c r="G8386" s="261"/>
    </row>
    <row r="8387" spans="7:7" x14ac:dyDescent="0.2">
      <c r="G8387" s="261"/>
    </row>
    <row r="8388" spans="7:7" x14ac:dyDescent="0.2">
      <c r="G8388" s="261"/>
    </row>
    <row r="8389" spans="7:7" x14ac:dyDescent="0.2">
      <c r="G8389" s="261"/>
    </row>
    <row r="8390" spans="7:7" x14ac:dyDescent="0.2">
      <c r="G8390" s="261"/>
    </row>
    <row r="8391" spans="7:7" x14ac:dyDescent="0.2">
      <c r="G8391" s="261"/>
    </row>
    <row r="8392" spans="7:7" x14ac:dyDescent="0.2">
      <c r="G8392" s="261"/>
    </row>
    <row r="8393" spans="7:7" x14ac:dyDescent="0.2">
      <c r="G8393" s="261"/>
    </row>
    <row r="8394" spans="7:7" x14ac:dyDescent="0.2">
      <c r="G8394" s="261"/>
    </row>
    <row r="8395" spans="7:7" x14ac:dyDescent="0.2">
      <c r="G8395" s="261"/>
    </row>
    <row r="8396" spans="7:7" x14ac:dyDescent="0.2">
      <c r="G8396" s="261"/>
    </row>
    <row r="8397" spans="7:7" x14ac:dyDescent="0.2">
      <c r="G8397" s="261"/>
    </row>
    <row r="8398" spans="7:7" x14ac:dyDescent="0.2">
      <c r="G8398" s="261"/>
    </row>
    <row r="8399" spans="7:7" x14ac:dyDescent="0.2">
      <c r="G8399" s="261"/>
    </row>
    <row r="8400" spans="7:7" x14ac:dyDescent="0.2">
      <c r="G8400" s="261"/>
    </row>
    <row r="8401" spans="7:7" x14ac:dyDescent="0.2">
      <c r="G8401" s="261"/>
    </row>
    <row r="8402" spans="7:7" x14ac:dyDescent="0.2">
      <c r="G8402" s="261"/>
    </row>
    <row r="8403" spans="7:7" x14ac:dyDescent="0.2">
      <c r="G8403" s="261"/>
    </row>
    <row r="8404" spans="7:7" x14ac:dyDescent="0.2">
      <c r="G8404" s="261"/>
    </row>
    <row r="8405" spans="7:7" x14ac:dyDescent="0.2">
      <c r="G8405" s="261"/>
    </row>
    <row r="8406" spans="7:7" x14ac:dyDescent="0.2">
      <c r="G8406" s="261"/>
    </row>
    <row r="8407" spans="7:7" x14ac:dyDescent="0.2">
      <c r="G8407" s="261"/>
    </row>
    <row r="8408" spans="7:7" x14ac:dyDescent="0.2">
      <c r="G8408" s="261"/>
    </row>
    <row r="8409" spans="7:7" x14ac:dyDescent="0.2">
      <c r="G8409" s="261"/>
    </row>
    <row r="8410" spans="7:7" x14ac:dyDescent="0.2">
      <c r="G8410" s="261"/>
    </row>
    <row r="8411" spans="7:7" x14ac:dyDescent="0.2">
      <c r="G8411" s="261"/>
    </row>
    <row r="8412" spans="7:7" x14ac:dyDescent="0.2">
      <c r="G8412" s="261"/>
    </row>
    <row r="8413" spans="7:7" x14ac:dyDescent="0.2">
      <c r="G8413" s="261"/>
    </row>
    <row r="8414" spans="7:7" x14ac:dyDescent="0.2">
      <c r="G8414" s="261"/>
    </row>
    <row r="8415" spans="7:7" x14ac:dyDescent="0.2">
      <c r="G8415" s="261"/>
    </row>
    <row r="8416" spans="7:7" x14ac:dyDescent="0.2">
      <c r="G8416" s="261"/>
    </row>
    <row r="8417" spans="7:7" x14ac:dyDescent="0.2">
      <c r="G8417" s="261"/>
    </row>
    <row r="8418" spans="7:7" x14ac:dyDescent="0.2">
      <c r="G8418" s="261"/>
    </row>
    <row r="8419" spans="7:7" x14ac:dyDescent="0.2">
      <c r="G8419" s="261"/>
    </row>
    <row r="8420" spans="7:7" x14ac:dyDescent="0.2">
      <c r="G8420" s="261"/>
    </row>
    <row r="8421" spans="7:7" x14ac:dyDescent="0.2">
      <c r="G8421" s="261"/>
    </row>
    <row r="8422" spans="7:7" x14ac:dyDescent="0.2">
      <c r="G8422" s="261"/>
    </row>
    <row r="8423" spans="7:7" x14ac:dyDescent="0.2">
      <c r="G8423" s="261"/>
    </row>
    <row r="8424" spans="7:7" x14ac:dyDescent="0.2">
      <c r="G8424" s="261"/>
    </row>
    <row r="8425" spans="7:7" x14ac:dyDescent="0.2">
      <c r="G8425" s="261"/>
    </row>
    <row r="8426" spans="7:7" x14ac:dyDescent="0.2">
      <c r="G8426" s="261"/>
    </row>
    <row r="8427" spans="7:7" x14ac:dyDescent="0.2">
      <c r="G8427" s="261"/>
    </row>
    <row r="8428" spans="7:7" x14ac:dyDescent="0.2">
      <c r="G8428" s="261"/>
    </row>
    <row r="8429" spans="7:7" x14ac:dyDescent="0.2">
      <c r="G8429" s="261"/>
    </row>
    <row r="8430" spans="7:7" x14ac:dyDescent="0.2">
      <c r="G8430" s="261"/>
    </row>
    <row r="8431" spans="7:7" x14ac:dyDescent="0.2">
      <c r="G8431" s="261"/>
    </row>
    <row r="8432" spans="7:7" x14ac:dyDescent="0.2">
      <c r="G8432" s="261"/>
    </row>
    <row r="8433" spans="7:7" x14ac:dyDescent="0.2">
      <c r="G8433" s="261"/>
    </row>
    <row r="8434" spans="7:7" x14ac:dyDescent="0.2">
      <c r="G8434" s="261"/>
    </row>
    <row r="8435" spans="7:7" x14ac:dyDescent="0.2">
      <c r="G8435" s="261"/>
    </row>
    <row r="8436" spans="7:7" x14ac:dyDescent="0.2">
      <c r="G8436" s="261"/>
    </row>
    <row r="8437" spans="7:7" x14ac:dyDescent="0.2">
      <c r="G8437" s="261"/>
    </row>
    <row r="8438" spans="7:7" x14ac:dyDescent="0.2">
      <c r="G8438" s="261"/>
    </row>
    <row r="8439" spans="7:7" x14ac:dyDescent="0.2">
      <c r="G8439" s="261"/>
    </row>
    <row r="8440" spans="7:7" x14ac:dyDescent="0.2">
      <c r="G8440" s="261"/>
    </row>
    <row r="8441" spans="7:7" x14ac:dyDescent="0.2">
      <c r="G8441" s="261"/>
    </row>
    <row r="8442" spans="7:7" x14ac:dyDescent="0.2">
      <c r="G8442" s="261"/>
    </row>
    <row r="8443" spans="7:7" x14ac:dyDescent="0.2">
      <c r="G8443" s="261"/>
    </row>
    <row r="8444" spans="7:7" x14ac:dyDescent="0.2">
      <c r="G8444" s="261"/>
    </row>
    <row r="8445" spans="7:7" x14ac:dyDescent="0.2">
      <c r="G8445" s="261"/>
    </row>
    <row r="8446" spans="7:7" x14ac:dyDescent="0.2">
      <c r="G8446" s="261"/>
    </row>
    <row r="8447" spans="7:7" x14ac:dyDescent="0.2">
      <c r="G8447" s="261"/>
    </row>
    <row r="8448" spans="7:7" x14ac:dyDescent="0.2">
      <c r="G8448" s="261"/>
    </row>
    <row r="8449" spans="7:7" x14ac:dyDescent="0.2">
      <c r="G8449" s="261"/>
    </row>
    <row r="8450" spans="7:7" x14ac:dyDescent="0.2">
      <c r="G8450" s="261"/>
    </row>
    <row r="8451" spans="7:7" x14ac:dyDescent="0.2">
      <c r="G8451" s="261"/>
    </row>
    <row r="8452" spans="7:7" x14ac:dyDescent="0.2">
      <c r="G8452" s="261"/>
    </row>
    <row r="8453" spans="7:7" x14ac:dyDescent="0.2">
      <c r="G8453" s="261"/>
    </row>
    <row r="8454" spans="7:7" x14ac:dyDescent="0.2">
      <c r="G8454" s="261"/>
    </row>
    <row r="8455" spans="7:7" x14ac:dyDescent="0.2">
      <c r="G8455" s="261"/>
    </row>
    <row r="8456" spans="7:7" x14ac:dyDescent="0.2">
      <c r="G8456" s="261"/>
    </row>
    <row r="8457" spans="7:7" x14ac:dyDescent="0.2">
      <c r="G8457" s="261"/>
    </row>
    <row r="8458" spans="7:7" x14ac:dyDescent="0.2">
      <c r="G8458" s="261"/>
    </row>
    <row r="8459" spans="7:7" x14ac:dyDescent="0.2">
      <c r="G8459" s="261"/>
    </row>
    <row r="8460" spans="7:7" x14ac:dyDescent="0.2">
      <c r="G8460" s="261"/>
    </row>
    <row r="8461" spans="7:7" x14ac:dyDescent="0.2">
      <c r="G8461" s="261"/>
    </row>
    <row r="8462" spans="7:7" x14ac:dyDescent="0.2">
      <c r="G8462" s="261"/>
    </row>
    <row r="8463" spans="7:7" x14ac:dyDescent="0.2">
      <c r="G8463" s="261"/>
    </row>
    <row r="8464" spans="7:7" x14ac:dyDescent="0.2">
      <c r="G8464" s="261"/>
    </row>
    <row r="8465" spans="7:7" x14ac:dyDescent="0.2">
      <c r="G8465" s="261"/>
    </row>
    <row r="8466" spans="7:7" x14ac:dyDescent="0.2">
      <c r="G8466" s="261"/>
    </row>
    <row r="8467" spans="7:7" x14ac:dyDescent="0.2">
      <c r="G8467" s="261"/>
    </row>
    <row r="8468" spans="7:7" x14ac:dyDescent="0.2">
      <c r="G8468" s="261"/>
    </row>
    <row r="8469" spans="7:7" x14ac:dyDescent="0.2">
      <c r="G8469" s="261"/>
    </row>
    <row r="8470" spans="7:7" x14ac:dyDescent="0.2">
      <c r="G8470" s="261"/>
    </row>
    <row r="8471" spans="7:7" x14ac:dyDescent="0.2">
      <c r="G8471" s="261"/>
    </row>
    <row r="8472" spans="7:7" x14ac:dyDescent="0.2">
      <c r="G8472" s="261"/>
    </row>
    <row r="8473" spans="7:7" x14ac:dyDescent="0.2">
      <c r="G8473" s="261"/>
    </row>
    <row r="8474" spans="7:7" x14ac:dyDescent="0.2">
      <c r="G8474" s="261"/>
    </row>
    <row r="8475" spans="7:7" x14ac:dyDescent="0.2">
      <c r="G8475" s="261"/>
    </row>
    <row r="8476" spans="7:7" x14ac:dyDescent="0.2">
      <c r="G8476" s="261"/>
    </row>
    <row r="8477" spans="7:7" x14ac:dyDescent="0.2">
      <c r="G8477" s="261"/>
    </row>
    <row r="8478" spans="7:7" x14ac:dyDescent="0.2">
      <c r="G8478" s="261"/>
    </row>
    <row r="8479" spans="7:7" x14ac:dyDescent="0.2">
      <c r="G8479" s="261"/>
    </row>
    <row r="8480" spans="7:7" x14ac:dyDescent="0.2">
      <c r="G8480" s="261"/>
    </row>
    <row r="8481" spans="7:7" x14ac:dyDescent="0.2">
      <c r="G8481" s="261"/>
    </row>
    <row r="8482" spans="7:7" x14ac:dyDescent="0.2">
      <c r="G8482" s="261"/>
    </row>
    <row r="8483" spans="7:7" x14ac:dyDescent="0.2">
      <c r="G8483" s="261"/>
    </row>
    <row r="8484" spans="7:7" x14ac:dyDescent="0.2">
      <c r="G8484" s="261"/>
    </row>
    <row r="8485" spans="7:7" x14ac:dyDescent="0.2">
      <c r="G8485" s="261"/>
    </row>
    <row r="8486" spans="7:7" x14ac:dyDescent="0.2">
      <c r="G8486" s="261"/>
    </row>
    <row r="8487" spans="7:7" x14ac:dyDescent="0.2">
      <c r="G8487" s="261"/>
    </row>
    <row r="8488" spans="7:7" x14ac:dyDescent="0.2">
      <c r="G8488" s="261"/>
    </row>
    <row r="8489" spans="7:7" x14ac:dyDescent="0.2">
      <c r="G8489" s="261"/>
    </row>
    <row r="8490" spans="7:7" x14ac:dyDescent="0.2">
      <c r="G8490" s="261"/>
    </row>
    <row r="8491" spans="7:7" x14ac:dyDescent="0.2">
      <c r="G8491" s="261"/>
    </row>
    <row r="8492" spans="7:7" x14ac:dyDescent="0.2">
      <c r="G8492" s="261"/>
    </row>
    <row r="8493" spans="7:7" x14ac:dyDescent="0.2">
      <c r="G8493" s="261"/>
    </row>
    <row r="8494" spans="7:7" x14ac:dyDescent="0.2">
      <c r="G8494" s="261"/>
    </row>
    <row r="8495" spans="7:7" x14ac:dyDescent="0.2">
      <c r="G8495" s="261"/>
    </row>
    <row r="8496" spans="7:7" x14ac:dyDescent="0.2">
      <c r="G8496" s="261"/>
    </row>
    <row r="8497" spans="7:7" x14ac:dyDescent="0.2">
      <c r="G8497" s="261"/>
    </row>
    <row r="8498" spans="7:7" x14ac:dyDescent="0.2">
      <c r="G8498" s="261"/>
    </row>
    <row r="8499" spans="7:7" x14ac:dyDescent="0.2">
      <c r="G8499" s="261"/>
    </row>
    <row r="8500" spans="7:7" x14ac:dyDescent="0.2">
      <c r="G8500" s="261"/>
    </row>
    <row r="8501" spans="7:7" x14ac:dyDescent="0.2">
      <c r="G8501" s="261"/>
    </row>
    <row r="8502" spans="7:7" x14ac:dyDescent="0.2">
      <c r="G8502" s="261"/>
    </row>
    <row r="8503" spans="7:7" x14ac:dyDescent="0.2">
      <c r="G8503" s="261"/>
    </row>
    <row r="8504" spans="7:7" x14ac:dyDescent="0.2">
      <c r="G8504" s="261"/>
    </row>
    <row r="8505" spans="7:7" x14ac:dyDescent="0.2">
      <c r="G8505" s="261"/>
    </row>
    <row r="8506" spans="7:7" x14ac:dyDescent="0.2">
      <c r="G8506" s="261"/>
    </row>
    <row r="8507" spans="7:7" x14ac:dyDescent="0.2">
      <c r="G8507" s="261"/>
    </row>
    <row r="8508" spans="7:7" x14ac:dyDescent="0.2">
      <c r="G8508" s="261"/>
    </row>
    <row r="8509" spans="7:7" x14ac:dyDescent="0.2">
      <c r="G8509" s="261"/>
    </row>
    <row r="8510" spans="7:7" x14ac:dyDescent="0.2">
      <c r="G8510" s="261"/>
    </row>
    <row r="8511" spans="7:7" x14ac:dyDescent="0.2">
      <c r="G8511" s="261"/>
    </row>
    <row r="8512" spans="7:7" x14ac:dyDescent="0.2">
      <c r="G8512" s="261"/>
    </row>
    <row r="8513" spans="7:7" x14ac:dyDescent="0.2">
      <c r="G8513" s="261"/>
    </row>
    <row r="8514" spans="7:7" x14ac:dyDescent="0.2">
      <c r="G8514" s="261"/>
    </row>
    <row r="8515" spans="7:7" x14ac:dyDescent="0.2">
      <c r="G8515" s="261"/>
    </row>
    <row r="8516" spans="7:7" x14ac:dyDescent="0.2">
      <c r="G8516" s="261"/>
    </row>
    <row r="8517" spans="7:7" x14ac:dyDescent="0.2">
      <c r="G8517" s="261"/>
    </row>
    <row r="8518" spans="7:7" x14ac:dyDescent="0.2">
      <c r="G8518" s="261"/>
    </row>
    <row r="8519" spans="7:7" x14ac:dyDescent="0.2">
      <c r="G8519" s="261"/>
    </row>
    <row r="8520" spans="7:7" x14ac:dyDescent="0.2">
      <c r="G8520" s="261"/>
    </row>
    <row r="8521" spans="7:7" x14ac:dyDescent="0.2">
      <c r="G8521" s="261"/>
    </row>
    <row r="8522" spans="7:7" x14ac:dyDescent="0.2">
      <c r="G8522" s="261"/>
    </row>
    <row r="8523" spans="7:7" x14ac:dyDescent="0.2">
      <c r="G8523" s="261"/>
    </row>
    <row r="8524" spans="7:7" x14ac:dyDescent="0.2">
      <c r="G8524" s="261"/>
    </row>
    <row r="8525" spans="7:7" x14ac:dyDescent="0.2">
      <c r="G8525" s="261"/>
    </row>
    <row r="8526" spans="7:7" x14ac:dyDescent="0.2">
      <c r="G8526" s="261"/>
    </row>
    <row r="8527" spans="7:7" x14ac:dyDescent="0.2">
      <c r="G8527" s="261"/>
    </row>
    <row r="8528" spans="7:7" x14ac:dyDescent="0.2">
      <c r="G8528" s="261"/>
    </row>
    <row r="8529" spans="7:7" x14ac:dyDescent="0.2">
      <c r="G8529" s="261"/>
    </row>
    <row r="8530" spans="7:7" x14ac:dyDescent="0.2">
      <c r="G8530" s="261"/>
    </row>
    <row r="8531" spans="7:7" x14ac:dyDescent="0.2">
      <c r="G8531" s="261"/>
    </row>
    <row r="8532" spans="7:7" x14ac:dyDescent="0.2">
      <c r="G8532" s="261"/>
    </row>
    <row r="8533" spans="7:7" x14ac:dyDescent="0.2">
      <c r="G8533" s="261"/>
    </row>
    <row r="8534" spans="7:7" x14ac:dyDescent="0.2">
      <c r="G8534" s="261"/>
    </row>
    <row r="8535" spans="7:7" x14ac:dyDescent="0.2">
      <c r="G8535" s="261"/>
    </row>
    <row r="8536" spans="7:7" x14ac:dyDescent="0.2">
      <c r="G8536" s="261"/>
    </row>
    <row r="8537" spans="7:7" x14ac:dyDescent="0.2">
      <c r="G8537" s="261"/>
    </row>
    <row r="8538" spans="7:7" x14ac:dyDescent="0.2">
      <c r="G8538" s="261"/>
    </row>
    <row r="8539" spans="7:7" x14ac:dyDescent="0.2">
      <c r="G8539" s="261"/>
    </row>
    <row r="8540" spans="7:7" x14ac:dyDescent="0.2">
      <c r="G8540" s="261"/>
    </row>
    <row r="8541" spans="7:7" x14ac:dyDescent="0.2">
      <c r="G8541" s="261"/>
    </row>
    <row r="8542" spans="7:7" x14ac:dyDescent="0.2">
      <c r="G8542" s="261"/>
    </row>
    <row r="8543" spans="7:7" x14ac:dyDescent="0.2">
      <c r="G8543" s="261"/>
    </row>
    <row r="8544" spans="7:7" x14ac:dyDescent="0.2">
      <c r="G8544" s="261"/>
    </row>
    <row r="8545" spans="7:7" x14ac:dyDescent="0.2">
      <c r="G8545" s="261"/>
    </row>
    <row r="8546" spans="7:7" x14ac:dyDescent="0.2">
      <c r="G8546" s="261"/>
    </row>
    <row r="8547" spans="7:7" x14ac:dyDescent="0.2">
      <c r="G8547" s="261"/>
    </row>
    <row r="8548" spans="7:7" x14ac:dyDescent="0.2">
      <c r="G8548" s="261"/>
    </row>
    <row r="8549" spans="7:7" x14ac:dyDescent="0.2">
      <c r="G8549" s="261"/>
    </row>
    <row r="8550" spans="7:7" x14ac:dyDescent="0.2">
      <c r="G8550" s="261"/>
    </row>
    <row r="8551" spans="7:7" x14ac:dyDescent="0.2">
      <c r="G8551" s="261"/>
    </row>
    <row r="8552" spans="7:7" x14ac:dyDescent="0.2">
      <c r="G8552" s="261"/>
    </row>
    <row r="8553" spans="7:7" x14ac:dyDescent="0.2">
      <c r="G8553" s="261"/>
    </row>
    <row r="8554" spans="7:7" x14ac:dyDescent="0.2">
      <c r="G8554" s="261"/>
    </row>
    <row r="8555" spans="7:7" x14ac:dyDescent="0.2">
      <c r="G8555" s="261"/>
    </row>
    <row r="8556" spans="7:7" x14ac:dyDescent="0.2">
      <c r="G8556" s="261"/>
    </row>
    <row r="8557" spans="7:7" x14ac:dyDescent="0.2">
      <c r="G8557" s="261"/>
    </row>
    <row r="8558" spans="7:7" x14ac:dyDescent="0.2">
      <c r="G8558" s="261"/>
    </row>
    <row r="8559" spans="7:7" x14ac:dyDescent="0.2">
      <c r="G8559" s="261"/>
    </row>
    <row r="8560" spans="7:7" x14ac:dyDescent="0.2">
      <c r="G8560" s="261"/>
    </row>
    <row r="8561" spans="7:7" x14ac:dyDescent="0.2">
      <c r="G8561" s="261"/>
    </row>
    <row r="8562" spans="7:7" x14ac:dyDescent="0.2">
      <c r="G8562" s="261"/>
    </row>
    <row r="8563" spans="7:7" x14ac:dyDescent="0.2">
      <c r="G8563" s="261"/>
    </row>
    <row r="8564" spans="7:7" x14ac:dyDescent="0.2">
      <c r="G8564" s="261"/>
    </row>
    <row r="8565" spans="7:7" x14ac:dyDescent="0.2">
      <c r="G8565" s="261"/>
    </row>
    <row r="8566" spans="7:7" x14ac:dyDescent="0.2">
      <c r="G8566" s="261"/>
    </row>
    <row r="8567" spans="7:7" x14ac:dyDescent="0.2">
      <c r="G8567" s="261"/>
    </row>
    <row r="8568" spans="7:7" x14ac:dyDescent="0.2">
      <c r="G8568" s="261"/>
    </row>
    <row r="8569" spans="7:7" x14ac:dyDescent="0.2">
      <c r="G8569" s="261"/>
    </row>
    <row r="8570" spans="7:7" x14ac:dyDescent="0.2">
      <c r="G8570" s="261"/>
    </row>
    <row r="8571" spans="7:7" x14ac:dyDescent="0.2">
      <c r="G8571" s="261"/>
    </row>
    <row r="8572" spans="7:7" x14ac:dyDescent="0.2">
      <c r="G8572" s="261"/>
    </row>
    <row r="8573" spans="7:7" x14ac:dyDescent="0.2">
      <c r="G8573" s="261"/>
    </row>
    <row r="8574" spans="7:7" x14ac:dyDescent="0.2">
      <c r="G8574" s="261"/>
    </row>
    <row r="8575" spans="7:7" x14ac:dyDescent="0.2">
      <c r="G8575" s="261"/>
    </row>
    <row r="8576" spans="7:7" x14ac:dyDescent="0.2">
      <c r="G8576" s="261"/>
    </row>
    <row r="8577" spans="7:7" x14ac:dyDescent="0.2">
      <c r="G8577" s="261"/>
    </row>
    <row r="8578" spans="7:7" x14ac:dyDescent="0.2">
      <c r="G8578" s="261"/>
    </row>
    <row r="8579" spans="7:7" x14ac:dyDescent="0.2">
      <c r="G8579" s="261"/>
    </row>
    <row r="8580" spans="7:7" x14ac:dyDescent="0.2">
      <c r="G8580" s="261"/>
    </row>
    <row r="8581" spans="7:7" x14ac:dyDescent="0.2">
      <c r="G8581" s="261"/>
    </row>
    <row r="8582" spans="7:7" x14ac:dyDescent="0.2">
      <c r="G8582" s="261"/>
    </row>
    <row r="8583" spans="7:7" x14ac:dyDescent="0.2">
      <c r="G8583" s="261"/>
    </row>
    <row r="8584" spans="7:7" x14ac:dyDescent="0.2">
      <c r="G8584" s="261"/>
    </row>
    <row r="8585" spans="7:7" x14ac:dyDescent="0.2">
      <c r="G8585" s="261"/>
    </row>
    <row r="8586" spans="7:7" x14ac:dyDescent="0.2">
      <c r="G8586" s="261"/>
    </row>
    <row r="8587" spans="7:7" x14ac:dyDescent="0.2">
      <c r="G8587" s="261"/>
    </row>
    <row r="8588" spans="7:7" x14ac:dyDescent="0.2">
      <c r="G8588" s="261"/>
    </row>
    <row r="8589" spans="7:7" x14ac:dyDescent="0.2">
      <c r="G8589" s="261"/>
    </row>
    <row r="8590" spans="7:7" x14ac:dyDescent="0.2">
      <c r="G8590" s="261"/>
    </row>
    <row r="8591" spans="7:7" x14ac:dyDescent="0.2">
      <c r="G8591" s="261"/>
    </row>
    <row r="8592" spans="7:7" x14ac:dyDescent="0.2">
      <c r="G8592" s="261"/>
    </row>
    <row r="8593" spans="7:7" x14ac:dyDescent="0.2">
      <c r="G8593" s="261"/>
    </row>
    <row r="8594" spans="7:7" x14ac:dyDescent="0.2">
      <c r="G8594" s="261"/>
    </row>
    <row r="8595" spans="7:7" x14ac:dyDescent="0.2">
      <c r="G8595" s="261"/>
    </row>
    <row r="8596" spans="7:7" x14ac:dyDescent="0.2">
      <c r="G8596" s="261"/>
    </row>
    <row r="8597" spans="7:7" x14ac:dyDescent="0.2">
      <c r="G8597" s="261"/>
    </row>
    <row r="8598" spans="7:7" x14ac:dyDescent="0.2">
      <c r="G8598" s="261"/>
    </row>
    <row r="8599" spans="7:7" x14ac:dyDescent="0.2">
      <c r="G8599" s="261"/>
    </row>
    <row r="8600" spans="7:7" x14ac:dyDescent="0.2">
      <c r="G8600" s="261"/>
    </row>
    <row r="8601" spans="7:7" x14ac:dyDescent="0.2">
      <c r="G8601" s="261"/>
    </row>
    <row r="8602" spans="7:7" x14ac:dyDescent="0.2">
      <c r="G8602" s="261"/>
    </row>
    <row r="8603" spans="7:7" x14ac:dyDescent="0.2">
      <c r="G8603" s="261"/>
    </row>
    <row r="8604" spans="7:7" x14ac:dyDescent="0.2">
      <c r="G8604" s="261"/>
    </row>
    <row r="8605" spans="7:7" x14ac:dyDescent="0.2">
      <c r="G8605" s="261"/>
    </row>
    <row r="8606" spans="7:7" x14ac:dyDescent="0.2">
      <c r="G8606" s="261"/>
    </row>
    <row r="8607" spans="7:7" x14ac:dyDescent="0.2">
      <c r="G8607" s="261"/>
    </row>
    <row r="8608" spans="7:7" x14ac:dyDescent="0.2">
      <c r="G8608" s="261"/>
    </row>
    <row r="8609" spans="7:7" x14ac:dyDescent="0.2">
      <c r="G8609" s="261"/>
    </row>
    <row r="8610" spans="7:7" x14ac:dyDescent="0.2">
      <c r="G8610" s="261"/>
    </row>
    <row r="8611" spans="7:7" x14ac:dyDescent="0.2">
      <c r="G8611" s="261"/>
    </row>
    <row r="8612" spans="7:7" x14ac:dyDescent="0.2">
      <c r="G8612" s="261"/>
    </row>
    <row r="8613" spans="7:7" x14ac:dyDescent="0.2">
      <c r="G8613" s="261"/>
    </row>
    <row r="8614" spans="7:7" x14ac:dyDescent="0.2">
      <c r="G8614" s="261"/>
    </row>
    <row r="8615" spans="7:7" x14ac:dyDescent="0.2">
      <c r="G8615" s="261"/>
    </row>
    <row r="8616" spans="7:7" x14ac:dyDescent="0.2">
      <c r="G8616" s="261"/>
    </row>
    <row r="8617" spans="7:7" x14ac:dyDescent="0.2">
      <c r="G8617" s="261"/>
    </row>
    <row r="8618" spans="7:7" x14ac:dyDescent="0.2">
      <c r="G8618" s="261"/>
    </row>
    <row r="8619" spans="7:7" x14ac:dyDescent="0.2">
      <c r="G8619" s="261"/>
    </row>
    <row r="8620" spans="7:7" x14ac:dyDescent="0.2">
      <c r="G8620" s="261"/>
    </row>
    <row r="8621" spans="7:7" x14ac:dyDescent="0.2">
      <c r="G8621" s="261"/>
    </row>
    <row r="8622" spans="7:7" x14ac:dyDescent="0.2">
      <c r="G8622" s="261"/>
    </row>
    <row r="8623" spans="7:7" x14ac:dyDescent="0.2">
      <c r="G8623" s="261"/>
    </row>
    <row r="8624" spans="7:7" x14ac:dyDescent="0.2">
      <c r="G8624" s="261"/>
    </row>
    <row r="8625" spans="7:7" x14ac:dyDescent="0.2">
      <c r="G8625" s="261"/>
    </row>
    <row r="8626" spans="7:7" x14ac:dyDescent="0.2">
      <c r="G8626" s="261"/>
    </row>
    <row r="8627" spans="7:7" x14ac:dyDescent="0.2">
      <c r="G8627" s="261"/>
    </row>
    <row r="8628" spans="7:7" x14ac:dyDescent="0.2">
      <c r="G8628" s="261"/>
    </row>
    <row r="8629" spans="7:7" x14ac:dyDescent="0.2">
      <c r="G8629" s="261"/>
    </row>
    <row r="8630" spans="7:7" x14ac:dyDescent="0.2">
      <c r="G8630" s="261"/>
    </row>
    <row r="8631" spans="7:7" x14ac:dyDescent="0.2">
      <c r="G8631" s="261"/>
    </row>
    <row r="8632" spans="7:7" x14ac:dyDescent="0.2">
      <c r="G8632" s="261"/>
    </row>
    <row r="8633" spans="7:7" x14ac:dyDescent="0.2">
      <c r="G8633" s="261"/>
    </row>
    <row r="8634" spans="7:7" x14ac:dyDescent="0.2">
      <c r="G8634" s="261"/>
    </row>
    <row r="8635" spans="7:7" x14ac:dyDescent="0.2">
      <c r="G8635" s="261"/>
    </row>
    <row r="8636" spans="7:7" x14ac:dyDescent="0.2">
      <c r="G8636" s="261"/>
    </row>
    <row r="8637" spans="7:7" x14ac:dyDescent="0.2">
      <c r="G8637" s="261"/>
    </row>
    <row r="8638" spans="7:7" x14ac:dyDescent="0.2">
      <c r="G8638" s="261"/>
    </row>
    <row r="8639" spans="7:7" x14ac:dyDescent="0.2">
      <c r="G8639" s="261"/>
    </row>
    <row r="8640" spans="7:7" x14ac:dyDescent="0.2">
      <c r="G8640" s="261"/>
    </row>
    <row r="8641" spans="7:7" x14ac:dyDescent="0.2">
      <c r="G8641" s="261"/>
    </row>
    <row r="8642" spans="7:7" x14ac:dyDescent="0.2">
      <c r="G8642" s="261"/>
    </row>
    <row r="8643" spans="7:7" x14ac:dyDescent="0.2">
      <c r="G8643" s="261"/>
    </row>
    <row r="8644" spans="7:7" x14ac:dyDescent="0.2">
      <c r="G8644" s="261"/>
    </row>
    <row r="8645" spans="7:7" x14ac:dyDescent="0.2">
      <c r="G8645" s="261"/>
    </row>
    <row r="8646" spans="7:7" x14ac:dyDescent="0.2">
      <c r="G8646" s="261"/>
    </row>
    <row r="8647" spans="7:7" x14ac:dyDescent="0.2">
      <c r="G8647" s="261"/>
    </row>
    <row r="8648" spans="7:7" x14ac:dyDescent="0.2">
      <c r="G8648" s="261"/>
    </row>
    <row r="8649" spans="7:7" x14ac:dyDescent="0.2">
      <c r="G8649" s="261"/>
    </row>
    <row r="8650" spans="7:7" x14ac:dyDescent="0.2">
      <c r="G8650" s="261"/>
    </row>
    <row r="8651" spans="7:7" x14ac:dyDescent="0.2">
      <c r="G8651" s="261"/>
    </row>
    <row r="8652" spans="7:7" x14ac:dyDescent="0.2">
      <c r="G8652" s="261"/>
    </row>
    <row r="8653" spans="7:7" x14ac:dyDescent="0.2">
      <c r="G8653" s="261"/>
    </row>
    <row r="8654" spans="7:7" x14ac:dyDescent="0.2">
      <c r="G8654" s="261"/>
    </row>
    <row r="8655" spans="7:7" x14ac:dyDescent="0.2">
      <c r="G8655" s="261"/>
    </row>
    <row r="8656" spans="7:7" x14ac:dyDescent="0.2">
      <c r="G8656" s="261"/>
    </row>
    <row r="8657" spans="7:7" x14ac:dyDescent="0.2">
      <c r="G8657" s="261"/>
    </row>
    <row r="8658" spans="7:7" x14ac:dyDescent="0.2">
      <c r="G8658" s="261"/>
    </row>
    <row r="8659" spans="7:7" x14ac:dyDescent="0.2">
      <c r="G8659" s="261"/>
    </row>
    <row r="8660" spans="7:7" x14ac:dyDescent="0.2">
      <c r="G8660" s="261"/>
    </row>
    <row r="8661" spans="7:7" x14ac:dyDescent="0.2">
      <c r="G8661" s="261"/>
    </row>
    <row r="8662" spans="7:7" x14ac:dyDescent="0.2">
      <c r="G8662" s="261"/>
    </row>
    <row r="8663" spans="7:7" x14ac:dyDescent="0.2">
      <c r="G8663" s="261"/>
    </row>
    <row r="8664" spans="7:7" x14ac:dyDescent="0.2">
      <c r="G8664" s="261"/>
    </row>
    <row r="8665" spans="7:7" x14ac:dyDescent="0.2">
      <c r="G8665" s="261"/>
    </row>
    <row r="8666" spans="7:7" x14ac:dyDescent="0.2">
      <c r="G8666" s="261"/>
    </row>
    <row r="8667" spans="7:7" x14ac:dyDescent="0.2">
      <c r="G8667" s="261"/>
    </row>
    <row r="8668" spans="7:7" x14ac:dyDescent="0.2">
      <c r="G8668" s="261"/>
    </row>
    <row r="8669" spans="7:7" x14ac:dyDescent="0.2">
      <c r="G8669" s="261"/>
    </row>
    <row r="8670" spans="7:7" x14ac:dyDescent="0.2">
      <c r="G8670" s="261"/>
    </row>
    <row r="8671" spans="7:7" x14ac:dyDescent="0.2">
      <c r="G8671" s="261"/>
    </row>
    <row r="8672" spans="7:7" x14ac:dyDescent="0.2">
      <c r="G8672" s="261"/>
    </row>
    <row r="8673" spans="7:7" x14ac:dyDescent="0.2">
      <c r="G8673" s="261"/>
    </row>
    <row r="8674" spans="7:7" x14ac:dyDescent="0.2">
      <c r="G8674" s="261"/>
    </row>
    <row r="8675" spans="7:7" x14ac:dyDescent="0.2">
      <c r="G8675" s="261"/>
    </row>
    <row r="8676" spans="7:7" x14ac:dyDescent="0.2">
      <c r="G8676" s="261"/>
    </row>
    <row r="8677" spans="7:7" x14ac:dyDescent="0.2">
      <c r="G8677" s="261"/>
    </row>
    <row r="8678" spans="7:7" x14ac:dyDescent="0.2">
      <c r="G8678" s="261"/>
    </row>
    <row r="8679" spans="7:7" x14ac:dyDescent="0.2">
      <c r="G8679" s="261"/>
    </row>
    <row r="8680" spans="7:7" x14ac:dyDescent="0.2">
      <c r="G8680" s="261"/>
    </row>
    <row r="8681" spans="7:7" x14ac:dyDescent="0.2">
      <c r="G8681" s="261"/>
    </row>
    <row r="8682" spans="7:7" x14ac:dyDescent="0.2">
      <c r="G8682" s="261"/>
    </row>
    <row r="8683" spans="7:7" x14ac:dyDescent="0.2">
      <c r="G8683" s="261"/>
    </row>
    <row r="8684" spans="7:7" x14ac:dyDescent="0.2">
      <c r="G8684" s="261"/>
    </row>
    <row r="8685" spans="7:7" x14ac:dyDescent="0.2">
      <c r="G8685" s="261"/>
    </row>
    <row r="8686" spans="7:7" x14ac:dyDescent="0.2">
      <c r="G8686" s="261"/>
    </row>
    <row r="8687" spans="7:7" x14ac:dyDescent="0.2">
      <c r="G8687" s="261"/>
    </row>
    <row r="8688" spans="7:7" x14ac:dyDescent="0.2">
      <c r="G8688" s="261"/>
    </row>
    <row r="8689" spans="7:7" x14ac:dyDescent="0.2">
      <c r="G8689" s="261"/>
    </row>
    <row r="8690" spans="7:7" x14ac:dyDescent="0.2">
      <c r="G8690" s="261"/>
    </row>
    <row r="8691" spans="7:7" x14ac:dyDescent="0.2">
      <c r="G8691" s="261"/>
    </row>
    <row r="8692" spans="7:7" x14ac:dyDescent="0.2">
      <c r="G8692" s="261"/>
    </row>
    <row r="8693" spans="7:7" x14ac:dyDescent="0.2">
      <c r="G8693" s="261"/>
    </row>
    <row r="8694" spans="7:7" x14ac:dyDescent="0.2">
      <c r="G8694" s="261"/>
    </row>
    <row r="8695" spans="7:7" x14ac:dyDescent="0.2">
      <c r="G8695" s="261"/>
    </row>
    <row r="8696" spans="7:7" x14ac:dyDescent="0.2">
      <c r="G8696" s="261"/>
    </row>
    <row r="8697" spans="7:7" x14ac:dyDescent="0.2">
      <c r="G8697" s="261"/>
    </row>
    <row r="8698" spans="7:7" x14ac:dyDescent="0.2">
      <c r="G8698" s="261"/>
    </row>
    <row r="8699" spans="7:7" x14ac:dyDescent="0.2">
      <c r="G8699" s="261"/>
    </row>
    <row r="8700" spans="7:7" x14ac:dyDescent="0.2">
      <c r="G8700" s="261"/>
    </row>
    <row r="8701" spans="7:7" x14ac:dyDescent="0.2">
      <c r="G8701" s="261"/>
    </row>
    <row r="8702" spans="7:7" x14ac:dyDescent="0.2">
      <c r="G8702" s="261"/>
    </row>
    <row r="8703" spans="7:7" x14ac:dyDescent="0.2">
      <c r="G8703" s="261"/>
    </row>
    <row r="8704" spans="7:7" x14ac:dyDescent="0.2">
      <c r="G8704" s="261"/>
    </row>
    <row r="8705" spans="7:7" x14ac:dyDescent="0.2">
      <c r="G8705" s="261"/>
    </row>
    <row r="8706" spans="7:7" x14ac:dyDescent="0.2">
      <c r="G8706" s="261"/>
    </row>
    <row r="8707" spans="7:7" x14ac:dyDescent="0.2">
      <c r="G8707" s="261"/>
    </row>
    <row r="8708" spans="7:7" x14ac:dyDescent="0.2">
      <c r="G8708" s="261"/>
    </row>
    <row r="8709" spans="7:7" x14ac:dyDescent="0.2">
      <c r="G8709" s="261"/>
    </row>
    <row r="8710" spans="7:7" x14ac:dyDescent="0.2">
      <c r="G8710" s="261"/>
    </row>
    <row r="8711" spans="7:7" x14ac:dyDescent="0.2">
      <c r="G8711" s="261"/>
    </row>
    <row r="8712" spans="7:7" x14ac:dyDescent="0.2">
      <c r="G8712" s="261"/>
    </row>
    <row r="8713" spans="7:7" x14ac:dyDescent="0.2">
      <c r="G8713" s="261"/>
    </row>
    <row r="8714" spans="7:7" x14ac:dyDescent="0.2">
      <c r="G8714" s="261"/>
    </row>
    <row r="8715" spans="7:7" x14ac:dyDescent="0.2">
      <c r="G8715" s="261"/>
    </row>
    <row r="8716" spans="7:7" x14ac:dyDescent="0.2">
      <c r="G8716" s="261"/>
    </row>
    <row r="8717" spans="7:7" x14ac:dyDescent="0.2">
      <c r="G8717" s="261"/>
    </row>
    <row r="8718" spans="7:7" x14ac:dyDescent="0.2">
      <c r="G8718" s="261"/>
    </row>
    <row r="8719" spans="7:7" x14ac:dyDescent="0.2">
      <c r="G8719" s="261"/>
    </row>
    <row r="8720" spans="7:7" x14ac:dyDescent="0.2">
      <c r="G8720" s="261"/>
    </row>
    <row r="8721" spans="7:7" x14ac:dyDescent="0.2">
      <c r="G8721" s="261"/>
    </row>
    <row r="8722" spans="7:7" x14ac:dyDescent="0.2">
      <c r="G8722" s="261"/>
    </row>
    <row r="8723" spans="7:7" x14ac:dyDescent="0.2">
      <c r="G8723" s="261"/>
    </row>
    <row r="8724" spans="7:7" x14ac:dyDescent="0.2">
      <c r="G8724" s="261"/>
    </row>
    <row r="8725" spans="7:7" x14ac:dyDescent="0.2">
      <c r="G8725" s="261"/>
    </row>
    <row r="8726" spans="7:7" x14ac:dyDescent="0.2">
      <c r="G8726" s="261"/>
    </row>
    <row r="8727" spans="7:7" x14ac:dyDescent="0.2">
      <c r="G8727" s="261"/>
    </row>
    <row r="8728" spans="7:7" x14ac:dyDescent="0.2">
      <c r="G8728" s="261"/>
    </row>
    <row r="8729" spans="7:7" x14ac:dyDescent="0.2">
      <c r="G8729" s="261"/>
    </row>
    <row r="8730" spans="7:7" x14ac:dyDescent="0.2">
      <c r="G8730" s="261"/>
    </row>
    <row r="8731" spans="7:7" x14ac:dyDescent="0.2">
      <c r="G8731" s="261"/>
    </row>
    <row r="8732" spans="7:7" x14ac:dyDescent="0.2">
      <c r="G8732" s="261"/>
    </row>
    <row r="8733" spans="7:7" x14ac:dyDescent="0.2">
      <c r="G8733" s="261"/>
    </row>
    <row r="8734" spans="7:7" x14ac:dyDescent="0.2">
      <c r="G8734" s="261"/>
    </row>
    <row r="8735" spans="7:7" x14ac:dyDescent="0.2">
      <c r="G8735" s="261"/>
    </row>
    <row r="8736" spans="7:7" x14ac:dyDescent="0.2">
      <c r="G8736" s="261"/>
    </row>
    <row r="8737" spans="7:7" x14ac:dyDescent="0.2">
      <c r="G8737" s="261"/>
    </row>
    <row r="8738" spans="7:7" x14ac:dyDescent="0.2">
      <c r="G8738" s="261"/>
    </row>
    <row r="8739" spans="7:7" x14ac:dyDescent="0.2">
      <c r="G8739" s="261"/>
    </row>
    <row r="8740" spans="7:7" x14ac:dyDescent="0.2">
      <c r="G8740" s="261"/>
    </row>
    <row r="8741" spans="7:7" x14ac:dyDescent="0.2">
      <c r="G8741" s="261"/>
    </row>
    <row r="8742" spans="7:7" x14ac:dyDescent="0.2">
      <c r="G8742" s="261"/>
    </row>
    <row r="8743" spans="7:7" x14ac:dyDescent="0.2">
      <c r="G8743" s="261"/>
    </row>
    <row r="8744" spans="7:7" x14ac:dyDescent="0.2">
      <c r="G8744" s="261"/>
    </row>
    <row r="8745" spans="7:7" x14ac:dyDescent="0.2">
      <c r="G8745" s="261"/>
    </row>
    <row r="8746" spans="7:7" x14ac:dyDescent="0.2">
      <c r="G8746" s="261"/>
    </row>
    <row r="8747" spans="7:7" x14ac:dyDescent="0.2">
      <c r="G8747" s="261"/>
    </row>
    <row r="8748" spans="7:7" x14ac:dyDescent="0.2">
      <c r="G8748" s="261"/>
    </row>
    <row r="8749" spans="7:7" x14ac:dyDescent="0.2">
      <c r="G8749" s="261"/>
    </row>
    <row r="8750" spans="7:7" x14ac:dyDescent="0.2">
      <c r="G8750" s="261"/>
    </row>
    <row r="8751" spans="7:7" x14ac:dyDescent="0.2">
      <c r="G8751" s="261"/>
    </row>
    <row r="8752" spans="7:7" x14ac:dyDescent="0.2">
      <c r="G8752" s="261"/>
    </row>
    <row r="8753" spans="7:7" x14ac:dyDescent="0.2">
      <c r="G8753" s="261"/>
    </row>
    <row r="8754" spans="7:7" x14ac:dyDescent="0.2">
      <c r="G8754" s="261"/>
    </row>
    <row r="8755" spans="7:7" x14ac:dyDescent="0.2">
      <c r="G8755" s="261"/>
    </row>
    <row r="8756" spans="7:7" x14ac:dyDescent="0.2">
      <c r="G8756" s="261"/>
    </row>
    <row r="8757" spans="7:7" x14ac:dyDescent="0.2">
      <c r="G8757" s="261"/>
    </row>
    <row r="8758" spans="7:7" x14ac:dyDescent="0.2">
      <c r="G8758" s="261"/>
    </row>
    <row r="8759" spans="7:7" x14ac:dyDescent="0.2">
      <c r="G8759" s="261"/>
    </row>
    <row r="8760" spans="7:7" x14ac:dyDescent="0.2">
      <c r="G8760" s="261"/>
    </row>
    <row r="8761" spans="7:7" x14ac:dyDescent="0.2">
      <c r="G8761" s="261"/>
    </row>
    <row r="8762" spans="7:7" x14ac:dyDescent="0.2">
      <c r="G8762" s="261"/>
    </row>
    <row r="8763" spans="7:7" x14ac:dyDescent="0.2">
      <c r="G8763" s="261"/>
    </row>
    <row r="8764" spans="7:7" x14ac:dyDescent="0.2">
      <c r="G8764" s="261"/>
    </row>
    <row r="8765" spans="7:7" x14ac:dyDescent="0.2">
      <c r="G8765" s="261"/>
    </row>
    <row r="8766" spans="7:7" x14ac:dyDescent="0.2">
      <c r="G8766" s="261"/>
    </row>
    <row r="8767" spans="7:7" x14ac:dyDescent="0.2">
      <c r="G8767" s="261"/>
    </row>
    <row r="8768" spans="7:7" x14ac:dyDescent="0.2">
      <c r="G8768" s="261"/>
    </row>
    <row r="8769" spans="7:7" x14ac:dyDescent="0.2">
      <c r="G8769" s="261"/>
    </row>
    <row r="8770" spans="7:7" x14ac:dyDescent="0.2">
      <c r="G8770" s="261"/>
    </row>
    <row r="8771" spans="7:7" x14ac:dyDescent="0.2">
      <c r="G8771" s="261"/>
    </row>
    <row r="8772" spans="7:7" x14ac:dyDescent="0.2">
      <c r="G8772" s="261"/>
    </row>
    <row r="8773" spans="7:7" x14ac:dyDescent="0.2">
      <c r="G8773" s="261"/>
    </row>
    <row r="8774" spans="7:7" x14ac:dyDescent="0.2">
      <c r="G8774" s="261"/>
    </row>
    <row r="8775" spans="7:7" x14ac:dyDescent="0.2">
      <c r="G8775" s="261"/>
    </row>
    <row r="8776" spans="7:7" x14ac:dyDescent="0.2">
      <c r="G8776" s="261"/>
    </row>
    <row r="8777" spans="7:7" x14ac:dyDescent="0.2">
      <c r="G8777" s="261"/>
    </row>
    <row r="8778" spans="7:7" x14ac:dyDescent="0.2">
      <c r="G8778" s="261"/>
    </row>
    <row r="8779" spans="7:7" x14ac:dyDescent="0.2">
      <c r="G8779" s="261"/>
    </row>
    <row r="8780" spans="7:7" x14ac:dyDescent="0.2">
      <c r="G8780" s="261"/>
    </row>
    <row r="8781" spans="7:7" x14ac:dyDescent="0.2">
      <c r="G8781" s="261"/>
    </row>
    <row r="8782" spans="7:7" x14ac:dyDescent="0.2">
      <c r="G8782" s="261"/>
    </row>
    <row r="8783" spans="7:7" x14ac:dyDescent="0.2">
      <c r="G8783" s="261"/>
    </row>
    <row r="8784" spans="7:7" x14ac:dyDescent="0.2">
      <c r="G8784" s="261"/>
    </row>
    <row r="8785" spans="7:7" x14ac:dyDescent="0.2">
      <c r="G8785" s="261"/>
    </row>
    <row r="8786" spans="7:7" x14ac:dyDescent="0.2">
      <c r="G8786" s="261"/>
    </row>
    <row r="8787" spans="7:7" x14ac:dyDescent="0.2">
      <c r="G8787" s="261"/>
    </row>
    <row r="8788" spans="7:7" x14ac:dyDescent="0.2">
      <c r="G8788" s="261"/>
    </row>
    <row r="8789" spans="7:7" x14ac:dyDescent="0.2">
      <c r="G8789" s="261"/>
    </row>
    <row r="8790" spans="7:7" x14ac:dyDescent="0.2">
      <c r="G8790" s="261"/>
    </row>
    <row r="8791" spans="7:7" x14ac:dyDescent="0.2">
      <c r="G8791" s="261"/>
    </row>
    <row r="8792" spans="7:7" x14ac:dyDescent="0.2">
      <c r="G8792" s="261"/>
    </row>
    <row r="8793" spans="7:7" x14ac:dyDescent="0.2">
      <c r="G8793" s="261"/>
    </row>
    <row r="8794" spans="7:7" x14ac:dyDescent="0.2">
      <c r="G8794" s="261"/>
    </row>
    <row r="8795" spans="7:7" x14ac:dyDescent="0.2">
      <c r="G8795" s="261"/>
    </row>
    <row r="8796" spans="7:7" x14ac:dyDescent="0.2">
      <c r="G8796" s="261"/>
    </row>
    <row r="8797" spans="7:7" x14ac:dyDescent="0.2">
      <c r="G8797" s="261"/>
    </row>
    <row r="8798" spans="7:7" x14ac:dyDescent="0.2">
      <c r="G8798" s="261"/>
    </row>
    <row r="8799" spans="7:7" x14ac:dyDescent="0.2">
      <c r="G8799" s="261"/>
    </row>
    <row r="8800" spans="7:7" x14ac:dyDescent="0.2">
      <c r="G8800" s="261"/>
    </row>
    <row r="8801" spans="7:7" x14ac:dyDescent="0.2">
      <c r="G8801" s="261"/>
    </row>
    <row r="8802" spans="7:7" x14ac:dyDescent="0.2">
      <c r="G8802" s="261"/>
    </row>
    <row r="8803" spans="7:7" x14ac:dyDescent="0.2">
      <c r="G8803" s="261"/>
    </row>
    <row r="8804" spans="7:7" x14ac:dyDescent="0.2">
      <c r="G8804" s="261"/>
    </row>
    <row r="8805" spans="7:7" x14ac:dyDescent="0.2">
      <c r="G8805" s="261"/>
    </row>
    <row r="8806" spans="7:7" x14ac:dyDescent="0.2">
      <c r="G8806" s="261"/>
    </row>
    <row r="8807" spans="7:7" x14ac:dyDescent="0.2">
      <c r="G8807" s="261"/>
    </row>
    <row r="8808" spans="7:7" x14ac:dyDescent="0.2">
      <c r="G8808" s="261"/>
    </row>
    <row r="8809" spans="7:7" x14ac:dyDescent="0.2">
      <c r="G8809" s="261"/>
    </row>
    <row r="8810" spans="7:7" x14ac:dyDescent="0.2">
      <c r="G8810" s="261"/>
    </row>
    <row r="8811" spans="7:7" x14ac:dyDescent="0.2">
      <c r="G8811" s="261"/>
    </row>
    <row r="8812" spans="7:7" x14ac:dyDescent="0.2">
      <c r="G8812" s="261"/>
    </row>
    <row r="8813" spans="7:7" x14ac:dyDescent="0.2">
      <c r="G8813" s="261"/>
    </row>
    <row r="8814" spans="7:7" x14ac:dyDescent="0.2">
      <c r="G8814" s="261"/>
    </row>
    <row r="8815" spans="7:7" x14ac:dyDescent="0.2">
      <c r="G8815" s="261"/>
    </row>
    <row r="8816" spans="7:7" x14ac:dyDescent="0.2">
      <c r="G8816" s="261"/>
    </row>
    <row r="8817" spans="7:7" x14ac:dyDescent="0.2">
      <c r="G8817" s="261"/>
    </row>
    <row r="8818" spans="7:7" x14ac:dyDescent="0.2">
      <c r="G8818" s="261"/>
    </row>
    <row r="8819" spans="7:7" x14ac:dyDescent="0.2">
      <c r="G8819" s="261"/>
    </row>
    <row r="8820" spans="7:7" x14ac:dyDescent="0.2">
      <c r="G8820" s="261"/>
    </row>
    <row r="8821" spans="7:7" x14ac:dyDescent="0.2">
      <c r="G8821" s="261"/>
    </row>
    <row r="8822" spans="7:7" x14ac:dyDescent="0.2">
      <c r="G8822" s="261"/>
    </row>
    <row r="8823" spans="7:7" x14ac:dyDescent="0.2">
      <c r="G8823" s="261"/>
    </row>
    <row r="8824" spans="7:7" x14ac:dyDescent="0.2">
      <c r="G8824" s="261"/>
    </row>
    <row r="8825" spans="7:7" x14ac:dyDescent="0.2">
      <c r="G8825" s="261"/>
    </row>
    <row r="8826" spans="7:7" x14ac:dyDescent="0.2">
      <c r="G8826" s="261"/>
    </row>
    <row r="8827" spans="7:7" x14ac:dyDescent="0.2">
      <c r="G8827" s="261"/>
    </row>
    <row r="8828" spans="7:7" x14ac:dyDescent="0.2">
      <c r="G8828" s="261"/>
    </row>
    <row r="8829" spans="7:7" x14ac:dyDescent="0.2">
      <c r="G8829" s="261"/>
    </row>
    <row r="8830" spans="7:7" x14ac:dyDescent="0.2">
      <c r="G8830" s="261"/>
    </row>
    <row r="8831" spans="7:7" x14ac:dyDescent="0.2">
      <c r="G8831" s="261"/>
    </row>
    <row r="8832" spans="7:7" x14ac:dyDescent="0.2">
      <c r="G8832" s="261"/>
    </row>
    <row r="8833" spans="7:7" x14ac:dyDescent="0.2">
      <c r="G8833" s="261"/>
    </row>
    <row r="8834" spans="7:7" x14ac:dyDescent="0.2">
      <c r="G8834" s="261"/>
    </row>
    <row r="8835" spans="7:7" x14ac:dyDescent="0.2">
      <c r="G8835" s="261"/>
    </row>
    <row r="8836" spans="7:7" x14ac:dyDescent="0.2">
      <c r="G8836" s="261"/>
    </row>
    <row r="8837" spans="7:7" x14ac:dyDescent="0.2">
      <c r="G8837" s="261"/>
    </row>
    <row r="8838" spans="7:7" x14ac:dyDescent="0.2">
      <c r="G8838" s="261"/>
    </row>
    <row r="8839" spans="7:7" x14ac:dyDescent="0.2">
      <c r="G8839" s="261"/>
    </row>
    <row r="8840" spans="7:7" x14ac:dyDescent="0.2">
      <c r="G8840" s="261"/>
    </row>
    <row r="8841" spans="7:7" x14ac:dyDescent="0.2">
      <c r="G8841" s="261"/>
    </row>
    <row r="8842" spans="7:7" x14ac:dyDescent="0.2">
      <c r="G8842" s="261"/>
    </row>
    <row r="8843" spans="7:7" x14ac:dyDescent="0.2">
      <c r="G8843" s="261"/>
    </row>
    <row r="8844" spans="7:7" x14ac:dyDescent="0.2">
      <c r="G8844" s="261"/>
    </row>
    <row r="8845" spans="7:7" x14ac:dyDescent="0.2">
      <c r="G8845" s="261"/>
    </row>
    <row r="8846" spans="7:7" x14ac:dyDescent="0.2">
      <c r="G8846" s="261"/>
    </row>
    <row r="8847" spans="7:7" x14ac:dyDescent="0.2">
      <c r="G8847" s="261"/>
    </row>
    <row r="8848" spans="7:7" x14ac:dyDescent="0.2">
      <c r="G8848" s="261"/>
    </row>
    <row r="8849" spans="7:7" x14ac:dyDescent="0.2">
      <c r="G8849" s="261"/>
    </row>
    <row r="8850" spans="7:7" x14ac:dyDescent="0.2">
      <c r="G8850" s="261"/>
    </row>
    <row r="8851" spans="7:7" x14ac:dyDescent="0.2">
      <c r="G8851" s="261"/>
    </row>
    <row r="8852" spans="7:7" x14ac:dyDescent="0.2">
      <c r="G8852" s="261"/>
    </row>
    <row r="8853" spans="7:7" x14ac:dyDescent="0.2">
      <c r="G8853" s="261"/>
    </row>
    <row r="8854" spans="7:7" x14ac:dyDescent="0.2">
      <c r="G8854" s="261"/>
    </row>
    <row r="8855" spans="7:7" x14ac:dyDescent="0.2">
      <c r="G8855" s="261"/>
    </row>
    <row r="8856" spans="7:7" x14ac:dyDescent="0.2">
      <c r="G8856" s="261"/>
    </row>
    <row r="8857" spans="7:7" x14ac:dyDescent="0.2">
      <c r="G8857" s="261"/>
    </row>
    <row r="8858" spans="7:7" x14ac:dyDescent="0.2">
      <c r="G8858" s="261"/>
    </row>
    <row r="8859" spans="7:7" x14ac:dyDescent="0.2">
      <c r="G8859" s="261"/>
    </row>
    <row r="8860" spans="7:7" x14ac:dyDescent="0.2">
      <c r="G8860" s="261"/>
    </row>
    <row r="8861" spans="7:7" x14ac:dyDescent="0.2">
      <c r="G8861" s="261"/>
    </row>
    <row r="8862" spans="7:7" x14ac:dyDescent="0.2">
      <c r="G8862" s="261"/>
    </row>
    <row r="8863" spans="7:7" x14ac:dyDescent="0.2">
      <c r="G8863" s="261"/>
    </row>
    <row r="8864" spans="7:7" x14ac:dyDescent="0.2">
      <c r="G8864" s="261"/>
    </row>
    <row r="8865" spans="7:7" x14ac:dyDescent="0.2">
      <c r="G8865" s="261"/>
    </row>
    <row r="8866" spans="7:7" x14ac:dyDescent="0.2">
      <c r="G8866" s="261"/>
    </row>
    <row r="8867" spans="7:7" x14ac:dyDescent="0.2">
      <c r="G8867" s="261"/>
    </row>
    <row r="8868" spans="7:7" x14ac:dyDescent="0.2">
      <c r="G8868" s="261"/>
    </row>
    <row r="8869" spans="7:7" x14ac:dyDescent="0.2">
      <c r="G8869" s="261"/>
    </row>
    <row r="8870" spans="7:7" x14ac:dyDescent="0.2">
      <c r="G8870" s="261"/>
    </row>
    <row r="8871" spans="7:7" x14ac:dyDescent="0.2">
      <c r="G8871" s="261"/>
    </row>
    <row r="8872" spans="7:7" x14ac:dyDescent="0.2">
      <c r="G8872" s="261"/>
    </row>
    <row r="8873" spans="7:7" x14ac:dyDescent="0.2">
      <c r="G8873" s="261"/>
    </row>
    <row r="8874" spans="7:7" x14ac:dyDescent="0.2">
      <c r="G8874" s="261"/>
    </row>
    <row r="8875" spans="7:7" x14ac:dyDescent="0.2">
      <c r="G8875" s="261"/>
    </row>
    <row r="8876" spans="7:7" x14ac:dyDescent="0.2">
      <c r="G8876" s="261"/>
    </row>
    <row r="8877" spans="7:7" x14ac:dyDescent="0.2">
      <c r="G8877" s="261"/>
    </row>
    <row r="8878" spans="7:7" x14ac:dyDescent="0.2">
      <c r="G8878" s="261"/>
    </row>
    <row r="8879" spans="7:7" x14ac:dyDescent="0.2">
      <c r="G8879" s="261"/>
    </row>
    <row r="8880" spans="7:7" x14ac:dyDescent="0.2">
      <c r="G8880" s="261"/>
    </row>
    <row r="8881" spans="7:7" x14ac:dyDescent="0.2">
      <c r="G8881" s="261"/>
    </row>
    <row r="8882" spans="7:7" x14ac:dyDescent="0.2">
      <c r="G8882" s="261"/>
    </row>
    <row r="8883" spans="7:7" x14ac:dyDescent="0.2">
      <c r="G8883" s="261"/>
    </row>
    <row r="8884" spans="7:7" x14ac:dyDescent="0.2">
      <c r="G8884" s="261"/>
    </row>
    <row r="8885" spans="7:7" x14ac:dyDescent="0.2">
      <c r="G8885" s="261"/>
    </row>
    <row r="8886" spans="7:7" x14ac:dyDescent="0.2">
      <c r="G8886" s="261"/>
    </row>
    <row r="8887" spans="7:7" x14ac:dyDescent="0.2">
      <c r="G8887" s="261"/>
    </row>
    <row r="8888" spans="7:7" x14ac:dyDescent="0.2">
      <c r="G8888" s="261"/>
    </row>
    <row r="8889" spans="7:7" x14ac:dyDescent="0.2">
      <c r="G8889" s="261"/>
    </row>
    <row r="8890" spans="7:7" x14ac:dyDescent="0.2">
      <c r="G8890" s="261"/>
    </row>
    <row r="8891" spans="7:7" x14ac:dyDescent="0.2">
      <c r="G8891" s="261"/>
    </row>
    <row r="8892" spans="7:7" x14ac:dyDescent="0.2">
      <c r="G8892" s="261"/>
    </row>
    <row r="8893" spans="7:7" x14ac:dyDescent="0.2">
      <c r="G8893" s="261"/>
    </row>
    <row r="8894" spans="7:7" x14ac:dyDescent="0.2">
      <c r="G8894" s="261"/>
    </row>
    <row r="8895" spans="7:7" x14ac:dyDescent="0.2">
      <c r="G8895" s="261"/>
    </row>
    <row r="8896" spans="7:7" x14ac:dyDescent="0.2">
      <c r="G8896" s="261"/>
    </row>
    <row r="8897" spans="7:7" x14ac:dyDescent="0.2">
      <c r="G8897" s="261"/>
    </row>
    <row r="8898" spans="7:7" x14ac:dyDescent="0.2">
      <c r="G8898" s="261"/>
    </row>
    <row r="8899" spans="7:7" x14ac:dyDescent="0.2">
      <c r="G8899" s="261"/>
    </row>
    <row r="8900" spans="7:7" x14ac:dyDescent="0.2">
      <c r="G8900" s="261"/>
    </row>
    <row r="8901" spans="7:7" x14ac:dyDescent="0.2">
      <c r="G8901" s="261"/>
    </row>
    <row r="8902" spans="7:7" x14ac:dyDescent="0.2">
      <c r="G8902" s="261"/>
    </row>
    <row r="8903" spans="7:7" x14ac:dyDescent="0.2">
      <c r="G8903" s="261"/>
    </row>
    <row r="8904" spans="7:7" x14ac:dyDescent="0.2">
      <c r="G8904" s="261"/>
    </row>
    <row r="8905" spans="7:7" x14ac:dyDescent="0.2">
      <c r="G8905" s="261"/>
    </row>
    <row r="8906" spans="7:7" x14ac:dyDescent="0.2">
      <c r="G8906" s="261"/>
    </row>
    <row r="8907" spans="7:7" x14ac:dyDescent="0.2">
      <c r="G8907" s="261"/>
    </row>
    <row r="8908" spans="7:7" x14ac:dyDescent="0.2">
      <c r="G8908" s="261"/>
    </row>
    <row r="8909" spans="7:7" x14ac:dyDescent="0.2">
      <c r="G8909" s="261"/>
    </row>
    <row r="8910" spans="7:7" x14ac:dyDescent="0.2">
      <c r="G8910" s="261"/>
    </row>
    <row r="8911" spans="7:7" x14ac:dyDescent="0.2">
      <c r="G8911" s="261"/>
    </row>
    <row r="8912" spans="7:7" x14ac:dyDescent="0.2">
      <c r="G8912" s="261"/>
    </row>
    <row r="8913" spans="7:7" x14ac:dyDescent="0.2">
      <c r="G8913" s="261"/>
    </row>
    <row r="8914" spans="7:7" x14ac:dyDescent="0.2">
      <c r="G8914" s="261"/>
    </row>
    <row r="8915" spans="7:7" x14ac:dyDescent="0.2">
      <c r="G8915" s="261"/>
    </row>
    <row r="8916" spans="7:7" x14ac:dyDescent="0.2">
      <c r="G8916" s="261"/>
    </row>
    <row r="8917" spans="7:7" x14ac:dyDescent="0.2">
      <c r="G8917" s="261"/>
    </row>
    <row r="8918" spans="7:7" x14ac:dyDescent="0.2">
      <c r="G8918" s="261"/>
    </row>
    <row r="8919" spans="7:7" x14ac:dyDescent="0.2">
      <c r="G8919" s="261"/>
    </row>
    <row r="8920" spans="7:7" x14ac:dyDescent="0.2">
      <c r="G8920" s="261"/>
    </row>
    <row r="8921" spans="7:7" x14ac:dyDescent="0.2">
      <c r="G8921" s="261"/>
    </row>
    <row r="8922" spans="7:7" x14ac:dyDescent="0.2">
      <c r="G8922" s="261"/>
    </row>
    <row r="8923" spans="7:7" x14ac:dyDescent="0.2">
      <c r="G8923" s="261"/>
    </row>
    <row r="8924" spans="7:7" x14ac:dyDescent="0.2">
      <c r="G8924" s="261"/>
    </row>
    <row r="8925" spans="7:7" x14ac:dyDescent="0.2">
      <c r="G8925" s="261"/>
    </row>
    <row r="8926" spans="7:7" x14ac:dyDescent="0.2">
      <c r="G8926" s="261"/>
    </row>
    <row r="8927" spans="7:7" x14ac:dyDescent="0.2">
      <c r="G8927" s="261"/>
    </row>
    <row r="8928" spans="7:7" x14ac:dyDescent="0.2">
      <c r="G8928" s="261"/>
    </row>
    <row r="8929" spans="7:7" x14ac:dyDescent="0.2">
      <c r="G8929" s="261"/>
    </row>
    <row r="8930" spans="7:7" x14ac:dyDescent="0.2">
      <c r="G8930" s="261"/>
    </row>
    <row r="8931" spans="7:7" x14ac:dyDescent="0.2">
      <c r="G8931" s="261"/>
    </row>
    <row r="8932" spans="7:7" x14ac:dyDescent="0.2">
      <c r="G8932" s="261"/>
    </row>
    <row r="8933" spans="7:7" x14ac:dyDescent="0.2">
      <c r="G8933" s="261"/>
    </row>
    <row r="8934" spans="7:7" x14ac:dyDescent="0.2">
      <c r="G8934" s="261"/>
    </row>
    <row r="8935" spans="7:7" x14ac:dyDescent="0.2">
      <c r="G8935" s="261"/>
    </row>
    <row r="8936" spans="7:7" x14ac:dyDescent="0.2">
      <c r="G8936" s="261"/>
    </row>
    <row r="8937" spans="7:7" x14ac:dyDescent="0.2">
      <c r="G8937" s="261"/>
    </row>
    <row r="8938" spans="7:7" x14ac:dyDescent="0.2">
      <c r="G8938" s="261"/>
    </row>
    <row r="8939" spans="7:7" x14ac:dyDescent="0.2">
      <c r="G8939" s="261"/>
    </row>
    <row r="8940" spans="7:7" x14ac:dyDescent="0.2">
      <c r="G8940" s="261"/>
    </row>
    <row r="8941" spans="7:7" x14ac:dyDescent="0.2">
      <c r="G8941" s="261"/>
    </row>
    <row r="8942" spans="7:7" x14ac:dyDescent="0.2">
      <c r="G8942" s="261"/>
    </row>
    <row r="8943" spans="7:7" x14ac:dyDescent="0.2">
      <c r="G8943" s="261"/>
    </row>
    <row r="8944" spans="7:7" x14ac:dyDescent="0.2">
      <c r="G8944" s="261"/>
    </row>
    <row r="8945" spans="7:7" x14ac:dyDescent="0.2">
      <c r="G8945" s="261"/>
    </row>
    <row r="8946" spans="7:7" x14ac:dyDescent="0.2">
      <c r="G8946" s="261"/>
    </row>
    <row r="8947" spans="7:7" x14ac:dyDescent="0.2">
      <c r="G8947" s="261"/>
    </row>
    <row r="8948" spans="7:7" x14ac:dyDescent="0.2">
      <c r="G8948" s="261"/>
    </row>
    <row r="8949" spans="7:7" x14ac:dyDescent="0.2">
      <c r="G8949" s="261"/>
    </row>
    <row r="8950" spans="7:7" x14ac:dyDescent="0.2">
      <c r="G8950" s="261"/>
    </row>
    <row r="8951" spans="7:7" x14ac:dyDescent="0.2">
      <c r="G8951" s="261"/>
    </row>
    <row r="8952" spans="7:7" x14ac:dyDescent="0.2">
      <c r="G8952" s="261"/>
    </row>
    <row r="8953" spans="7:7" x14ac:dyDescent="0.2">
      <c r="G8953" s="261"/>
    </row>
    <row r="8954" spans="7:7" x14ac:dyDescent="0.2">
      <c r="G8954" s="261"/>
    </row>
    <row r="8955" spans="7:7" x14ac:dyDescent="0.2">
      <c r="G8955" s="261"/>
    </row>
    <row r="8956" spans="7:7" x14ac:dyDescent="0.2">
      <c r="G8956" s="261"/>
    </row>
    <row r="8957" spans="7:7" x14ac:dyDescent="0.2">
      <c r="G8957" s="261"/>
    </row>
    <row r="8958" spans="7:7" x14ac:dyDescent="0.2">
      <c r="G8958" s="261"/>
    </row>
    <row r="8959" spans="7:7" x14ac:dyDescent="0.2">
      <c r="G8959" s="261"/>
    </row>
    <row r="8960" spans="7:7" x14ac:dyDescent="0.2">
      <c r="G8960" s="261"/>
    </row>
    <row r="8961" spans="7:7" x14ac:dyDescent="0.2">
      <c r="G8961" s="261"/>
    </row>
    <row r="8962" spans="7:7" x14ac:dyDescent="0.2">
      <c r="G8962" s="261"/>
    </row>
    <row r="8963" spans="7:7" x14ac:dyDescent="0.2">
      <c r="G8963" s="261"/>
    </row>
    <row r="8964" spans="7:7" x14ac:dyDescent="0.2">
      <c r="G8964" s="261"/>
    </row>
    <row r="8965" spans="7:7" x14ac:dyDescent="0.2">
      <c r="G8965" s="261"/>
    </row>
    <row r="8966" spans="7:7" x14ac:dyDescent="0.2">
      <c r="G8966" s="261"/>
    </row>
    <row r="8967" spans="7:7" x14ac:dyDescent="0.2">
      <c r="G8967" s="261"/>
    </row>
    <row r="8968" spans="7:7" x14ac:dyDescent="0.2">
      <c r="G8968" s="261"/>
    </row>
    <row r="8969" spans="7:7" x14ac:dyDescent="0.2">
      <c r="G8969" s="261"/>
    </row>
    <row r="8970" spans="7:7" x14ac:dyDescent="0.2">
      <c r="G8970" s="261"/>
    </row>
    <row r="8971" spans="7:7" x14ac:dyDescent="0.2">
      <c r="G8971" s="261"/>
    </row>
    <row r="8972" spans="7:7" x14ac:dyDescent="0.2">
      <c r="G8972" s="261"/>
    </row>
    <row r="8973" spans="7:7" x14ac:dyDescent="0.2">
      <c r="G8973" s="261"/>
    </row>
    <row r="8974" spans="7:7" x14ac:dyDescent="0.2">
      <c r="G8974" s="261"/>
    </row>
    <row r="8975" spans="7:7" x14ac:dyDescent="0.2">
      <c r="G8975" s="261"/>
    </row>
    <row r="8976" spans="7:7" x14ac:dyDescent="0.2">
      <c r="G8976" s="261"/>
    </row>
    <row r="8977" spans="7:7" x14ac:dyDescent="0.2">
      <c r="G8977" s="261"/>
    </row>
    <row r="8978" spans="7:7" x14ac:dyDescent="0.2">
      <c r="G8978" s="261"/>
    </row>
    <row r="8979" spans="7:7" x14ac:dyDescent="0.2">
      <c r="G8979" s="261"/>
    </row>
    <row r="8980" spans="7:7" x14ac:dyDescent="0.2">
      <c r="G8980" s="261"/>
    </row>
    <row r="8981" spans="7:7" x14ac:dyDescent="0.2">
      <c r="G8981" s="261"/>
    </row>
    <row r="8982" spans="7:7" x14ac:dyDescent="0.2">
      <c r="G8982" s="261"/>
    </row>
    <row r="8983" spans="7:7" x14ac:dyDescent="0.2">
      <c r="G8983" s="261"/>
    </row>
    <row r="8984" spans="7:7" x14ac:dyDescent="0.2">
      <c r="G8984" s="261"/>
    </row>
    <row r="8985" spans="7:7" x14ac:dyDescent="0.2">
      <c r="G8985" s="261"/>
    </row>
    <row r="8986" spans="7:7" x14ac:dyDescent="0.2">
      <c r="G8986" s="261"/>
    </row>
    <row r="8987" spans="7:7" x14ac:dyDescent="0.2">
      <c r="G8987" s="261"/>
    </row>
    <row r="8988" spans="7:7" x14ac:dyDescent="0.2">
      <c r="G8988" s="261"/>
    </row>
    <row r="8989" spans="7:7" x14ac:dyDescent="0.2">
      <c r="G8989" s="261"/>
    </row>
    <row r="8990" spans="7:7" x14ac:dyDescent="0.2">
      <c r="G8990" s="261"/>
    </row>
    <row r="8991" spans="7:7" x14ac:dyDescent="0.2">
      <c r="G8991" s="261"/>
    </row>
    <row r="8992" spans="7:7" x14ac:dyDescent="0.2">
      <c r="G8992" s="261"/>
    </row>
    <row r="8993" spans="7:7" x14ac:dyDescent="0.2">
      <c r="G8993" s="261"/>
    </row>
    <row r="8994" spans="7:7" x14ac:dyDescent="0.2">
      <c r="G8994" s="261"/>
    </row>
    <row r="8995" spans="7:7" x14ac:dyDescent="0.2">
      <c r="G8995" s="261"/>
    </row>
    <row r="8996" spans="7:7" x14ac:dyDescent="0.2">
      <c r="G8996" s="261"/>
    </row>
    <row r="8997" spans="7:7" x14ac:dyDescent="0.2">
      <c r="G8997" s="261"/>
    </row>
    <row r="8998" spans="7:7" x14ac:dyDescent="0.2">
      <c r="G8998" s="261"/>
    </row>
    <row r="8999" spans="7:7" x14ac:dyDescent="0.2">
      <c r="G8999" s="261"/>
    </row>
    <row r="9000" spans="7:7" x14ac:dyDescent="0.2">
      <c r="G9000" s="261"/>
    </row>
    <row r="9001" spans="7:7" x14ac:dyDescent="0.2">
      <c r="G9001" s="261"/>
    </row>
    <row r="9002" spans="7:7" x14ac:dyDescent="0.2">
      <c r="G9002" s="261"/>
    </row>
    <row r="9003" spans="7:7" x14ac:dyDescent="0.2">
      <c r="G9003" s="261"/>
    </row>
    <row r="9004" spans="7:7" x14ac:dyDescent="0.2">
      <c r="G9004" s="261"/>
    </row>
    <row r="9005" spans="7:7" x14ac:dyDescent="0.2">
      <c r="G9005" s="261"/>
    </row>
    <row r="9006" spans="7:7" x14ac:dyDescent="0.2">
      <c r="G9006" s="261"/>
    </row>
    <row r="9007" spans="7:7" x14ac:dyDescent="0.2">
      <c r="G9007" s="261"/>
    </row>
    <row r="9008" spans="7:7" x14ac:dyDescent="0.2">
      <c r="G9008" s="261"/>
    </row>
    <row r="9009" spans="7:7" x14ac:dyDescent="0.2">
      <c r="G9009" s="261"/>
    </row>
    <row r="9010" spans="7:7" x14ac:dyDescent="0.2">
      <c r="G9010" s="261"/>
    </row>
    <row r="9011" spans="7:7" x14ac:dyDescent="0.2">
      <c r="G9011" s="261"/>
    </row>
    <row r="9012" spans="7:7" x14ac:dyDescent="0.2">
      <c r="G9012" s="261"/>
    </row>
    <row r="9013" spans="7:7" x14ac:dyDescent="0.2">
      <c r="G9013" s="261"/>
    </row>
    <row r="9014" spans="7:7" x14ac:dyDescent="0.2">
      <c r="G9014" s="261"/>
    </row>
    <row r="9015" spans="7:7" x14ac:dyDescent="0.2">
      <c r="G9015" s="261"/>
    </row>
    <row r="9016" spans="7:7" x14ac:dyDescent="0.2">
      <c r="G9016" s="261"/>
    </row>
    <row r="9017" spans="7:7" x14ac:dyDescent="0.2">
      <c r="G9017" s="261"/>
    </row>
    <row r="9018" spans="7:7" x14ac:dyDescent="0.2">
      <c r="G9018" s="261"/>
    </row>
    <row r="9019" spans="7:7" x14ac:dyDescent="0.2">
      <c r="G9019" s="261"/>
    </row>
    <row r="9020" spans="7:7" x14ac:dyDescent="0.2">
      <c r="G9020" s="261"/>
    </row>
    <row r="9021" spans="7:7" x14ac:dyDescent="0.2">
      <c r="G9021" s="261"/>
    </row>
    <row r="9022" spans="7:7" x14ac:dyDescent="0.2">
      <c r="G9022" s="261"/>
    </row>
    <row r="9023" spans="7:7" x14ac:dyDescent="0.2">
      <c r="G9023" s="261"/>
    </row>
    <row r="9024" spans="7:7" x14ac:dyDescent="0.2">
      <c r="G9024" s="261"/>
    </row>
    <row r="9025" spans="7:7" x14ac:dyDescent="0.2">
      <c r="G9025" s="261"/>
    </row>
    <row r="9026" spans="7:7" x14ac:dyDescent="0.2">
      <c r="G9026" s="261"/>
    </row>
    <row r="9027" spans="7:7" x14ac:dyDescent="0.2">
      <c r="G9027" s="261"/>
    </row>
    <row r="9028" spans="7:7" x14ac:dyDescent="0.2">
      <c r="G9028" s="261"/>
    </row>
    <row r="9029" spans="7:7" x14ac:dyDescent="0.2">
      <c r="G9029" s="261"/>
    </row>
    <row r="9030" spans="7:7" x14ac:dyDescent="0.2">
      <c r="G9030" s="261"/>
    </row>
    <row r="9031" spans="7:7" x14ac:dyDescent="0.2">
      <c r="G9031" s="261"/>
    </row>
    <row r="9032" spans="7:7" x14ac:dyDescent="0.2">
      <c r="G9032" s="261"/>
    </row>
    <row r="9033" spans="7:7" x14ac:dyDescent="0.2">
      <c r="G9033" s="261"/>
    </row>
    <row r="9034" spans="7:7" x14ac:dyDescent="0.2">
      <c r="G9034" s="261"/>
    </row>
    <row r="9035" spans="7:7" x14ac:dyDescent="0.2">
      <c r="G9035" s="261"/>
    </row>
    <row r="9036" spans="7:7" x14ac:dyDescent="0.2">
      <c r="G9036" s="261"/>
    </row>
    <row r="9037" spans="7:7" x14ac:dyDescent="0.2">
      <c r="G9037" s="261"/>
    </row>
    <row r="9038" spans="7:7" x14ac:dyDescent="0.2">
      <c r="G9038" s="261"/>
    </row>
    <row r="9039" spans="7:7" x14ac:dyDescent="0.2">
      <c r="G9039" s="261"/>
    </row>
    <row r="9040" spans="7:7" x14ac:dyDescent="0.2">
      <c r="G9040" s="261"/>
    </row>
    <row r="9041" spans="7:7" x14ac:dyDescent="0.2">
      <c r="G9041" s="261"/>
    </row>
    <row r="9042" spans="7:7" x14ac:dyDescent="0.2">
      <c r="G9042" s="261"/>
    </row>
    <row r="9043" spans="7:7" x14ac:dyDescent="0.2">
      <c r="G9043" s="261"/>
    </row>
    <row r="9044" spans="7:7" x14ac:dyDescent="0.2">
      <c r="G9044" s="261"/>
    </row>
    <row r="9045" spans="7:7" x14ac:dyDescent="0.2">
      <c r="G9045" s="261"/>
    </row>
    <row r="9046" spans="7:7" x14ac:dyDescent="0.2">
      <c r="G9046" s="261"/>
    </row>
    <row r="9047" spans="7:7" x14ac:dyDescent="0.2">
      <c r="G9047" s="261"/>
    </row>
    <row r="9048" spans="7:7" x14ac:dyDescent="0.2">
      <c r="G9048" s="261"/>
    </row>
    <row r="9049" spans="7:7" x14ac:dyDescent="0.2">
      <c r="G9049" s="261"/>
    </row>
    <row r="9050" spans="7:7" x14ac:dyDescent="0.2">
      <c r="G9050" s="261"/>
    </row>
    <row r="9051" spans="7:7" x14ac:dyDescent="0.2">
      <c r="G9051" s="261"/>
    </row>
    <row r="9052" spans="7:7" x14ac:dyDescent="0.2">
      <c r="G9052" s="261"/>
    </row>
    <row r="9053" spans="7:7" x14ac:dyDescent="0.2">
      <c r="G9053" s="261"/>
    </row>
    <row r="9054" spans="7:7" x14ac:dyDescent="0.2">
      <c r="G9054" s="261"/>
    </row>
    <row r="9055" spans="7:7" x14ac:dyDescent="0.2">
      <c r="G9055" s="261"/>
    </row>
    <row r="9056" spans="7:7" x14ac:dyDescent="0.2">
      <c r="G9056" s="261"/>
    </row>
    <row r="9057" spans="7:7" x14ac:dyDescent="0.2">
      <c r="G9057" s="261"/>
    </row>
    <row r="9058" spans="7:7" x14ac:dyDescent="0.2">
      <c r="G9058" s="261"/>
    </row>
    <row r="9059" spans="7:7" x14ac:dyDescent="0.2">
      <c r="G9059" s="261"/>
    </row>
    <row r="9060" spans="7:7" x14ac:dyDescent="0.2">
      <c r="G9060" s="261"/>
    </row>
    <row r="9061" spans="7:7" x14ac:dyDescent="0.2">
      <c r="G9061" s="261"/>
    </row>
    <row r="9062" spans="7:7" x14ac:dyDescent="0.2">
      <c r="G9062" s="261"/>
    </row>
    <row r="9063" spans="7:7" x14ac:dyDescent="0.2">
      <c r="G9063" s="261"/>
    </row>
    <row r="9064" spans="7:7" x14ac:dyDescent="0.2">
      <c r="G9064" s="261"/>
    </row>
    <row r="9065" spans="7:7" x14ac:dyDescent="0.2">
      <c r="G9065" s="261"/>
    </row>
    <row r="9066" spans="7:7" x14ac:dyDescent="0.2">
      <c r="G9066" s="261"/>
    </row>
    <row r="9067" spans="7:7" x14ac:dyDescent="0.2">
      <c r="G9067" s="261"/>
    </row>
    <row r="9068" spans="7:7" x14ac:dyDescent="0.2">
      <c r="G9068" s="261"/>
    </row>
    <row r="9069" spans="7:7" x14ac:dyDescent="0.2">
      <c r="G9069" s="261"/>
    </row>
    <row r="9070" spans="7:7" x14ac:dyDescent="0.2">
      <c r="G9070" s="261"/>
    </row>
    <row r="9071" spans="7:7" x14ac:dyDescent="0.2">
      <c r="G9071" s="261"/>
    </row>
    <row r="9072" spans="7:7" x14ac:dyDescent="0.2">
      <c r="G9072" s="261"/>
    </row>
    <row r="9073" spans="7:7" x14ac:dyDescent="0.2">
      <c r="G9073" s="261"/>
    </row>
    <row r="9074" spans="7:7" x14ac:dyDescent="0.2">
      <c r="G9074" s="261"/>
    </row>
    <row r="9075" spans="7:7" x14ac:dyDescent="0.2">
      <c r="G9075" s="261"/>
    </row>
    <row r="9076" spans="7:7" x14ac:dyDescent="0.2">
      <c r="G9076" s="261"/>
    </row>
    <row r="9077" spans="7:7" x14ac:dyDescent="0.2">
      <c r="G9077" s="261"/>
    </row>
    <row r="9078" spans="7:7" x14ac:dyDescent="0.2">
      <c r="G9078" s="261"/>
    </row>
    <row r="9079" spans="7:7" x14ac:dyDescent="0.2">
      <c r="G9079" s="261"/>
    </row>
    <row r="9080" spans="7:7" x14ac:dyDescent="0.2">
      <c r="G9080" s="261"/>
    </row>
    <row r="9081" spans="7:7" x14ac:dyDescent="0.2">
      <c r="G9081" s="261"/>
    </row>
    <row r="9082" spans="7:7" x14ac:dyDescent="0.2">
      <c r="G9082" s="261"/>
    </row>
    <row r="9083" spans="7:7" x14ac:dyDescent="0.2">
      <c r="G9083" s="261"/>
    </row>
    <row r="9084" spans="7:7" x14ac:dyDescent="0.2">
      <c r="G9084" s="261"/>
    </row>
    <row r="9085" spans="7:7" x14ac:dyDescent="0.2">
      <c r="G9085" s="261"/>
    </row>
    <row r="9086" spans="7:7" x14ac:dyDescent="0.2">
      <c r="G9086" s="261"/>
    </row>
    <row r="9087" spans="7:7" x14ac:dyDescent="0.2">
      <c r="G9087" s="261"/>
    </row>
    <row r="9088" spans="7:7" x14ac:dyDescent="0.2">
      <c r="G9088" s="261"/>
    </row>
    <row r="9089" spans="7:7" x14ac:dyDescent="0.2">
      <c r="G9089" s="261"/>
    </row>
    <row r="9090" spans="7:7" x14ac:dyDescent="0.2">
      <c r="G9090" s="261"/>
    </row>
    <row r="9091" spans="7:7" x14ac:dyDescent="0.2">
      <c r="G9091" s="261"/>
    </row>
    <row r="9092" spans="7:7" x14ac:dyDescent="0.2">
      <c r="G9092" s="261"/>
    </row>
    <row r="9093" spans="7:7" x14ac:dyDescent="0.2">
      <c r="G9093" s="261"/>
    </row>
    <row r="9094" spans="7:7" x14ac:dyDescent="0.2">
      <c r="G9094" s="261"/>
    </row>
    <row r="9095" spans="7:7" x14ac:dyDescent="0.2">
      <c r="G9095" s="261"/>
    </row>
    <row r="9096" spans="7:7" x14ac:dyDescent="0.2">
      <c r="G9096" s="261"/>
    </row>
    <row r="9097" spans="7:7" x14ac:dyDescent="0.2">
      <c r="G9097" s="261"/>
    </row>
    <row r="9098" spans="7:7" x14ac:dyDescent="0.2">
      <c r="G9098" s="261"/>
    </row>
    <row r="9099" spans="7:7" x14ac:dyDescent="0.2">
      <c r="G9099" s="261"/>
    </row>
    <row r="9100" spans="7:7" x14ac:dyDescent="0.2">
      <c r="G9100" s="261"/>
    </row>
    <row r="9101" spans="7:7" x14ac:dyDescent="0.2">
      <c r="G9101" s="261"/>
    </row>
    <row r="9102" spans="7:7" x14ac:dyDescent="0.2">
      <c r="G9102" s="261"/>
    </row>
    <row r="9103" spans="7:7" x14ac:dyDescent="0.2">
      <c r="G9103" s="261"/>
    </row>
    <row r="9104" spans="7:7" x14ac:dyDescent="0.2">
      <c r="G9104" s="261"/>
    </row>
    <row r="9105" spans="7:7" x14ac:dyDescent="0.2">
      <c r="G9105" s="261"/>
    </row>
    <row r="9106" spans="7:7" x14ac:dyDescent="0.2">
      <c r="G9106" s="261"/>
    </row>
    <row r="9107" spans="7:7" x14ac:dyDescent="0.2">
      <c r="G9107" s="261"/>
    </row>
    <row r="9108" spans="7:7" x14ac:dyDescent="0.2">
      <c r="G9108" s="261"/>
    </row>
    <row r="9109" spans="7:7" x14ac:dyDescent="0.2">
      <c r="G9109" s="261"/>
    </row>
    <row r="9110" spans="7:7" x14ac:dyDescent="0.2">
      <c r="G9110" s="261"/>
    </row>
    <row r="9111" spans="7:7" x14ac:dyDescent="0.2">
      <c r="G9111" s="261"/>
    </row>
    <row r="9112" spans="7:7" x14ac:dyDescent="0.2">
      <c r="G9112" s="261"/>
    </row>
    <row r="9113" spans="7:7" x14ac:dyDescent="0.2">
      <c r="G9113" s="261"/>
    </row>
    <row r="9114" spans="7:7" x14ac:dyDescent="0.2">
      <c r="G9114" s="261"/>
    </row>
    <row r="9115" spans="7:7" x14ac:dyDescent="0.2">
      <c r="G9115" s="261"/>
    </row>
    <row r="9116" spans="7:7" x14ac:dyDescent="0.2">
      <c r="G9116" s="261"/>
    </row>
    <row r="9117" spans="7:7" x14ac:dyDescent="0.2">
      <c r="G9117" s="261"/>
    </row>
    <row r="9118" spans="7:7" x14ac:dyDescent="0.2">
      <c r="G9118" s="261"/>
    </row>
    <row r="9119" spans="7:7" x14ac:dyDescent="0.2">
      <c r="G9119" s="261"/>
    </row>
    <row r="9120" spans="7:7" x14ac:dyDescent="0.2">
      <c r="G9120" s="261"/>
    </row>
    <row r="9121" spans="7:7" x14ac:dyDescent="0.2">
      <c r="G9121" s="261"/>
    </row>
    <row r="9122" spans="7:7" x14ac:dyDescent="0.2">
      <c r="G9122" s="261"/>
    </row>
    <row r="9123" spans="7:7" x14ac:dyDescent="0.2">
      <c r="G9123" s="261"/>
    </row>
    <row r="9124" spans="7:7" x14ac:dyDescent="0.2">
      <c r="G9124" s="261"/>
    </row>
    <row r="9125" spans="7:7" x14ac:dyDescent="0.2">
      <c r="G9125" s="261"/>
    </row>
    <row r="9126" spans="7:7" x14ac:dyDescent="0.2">
      <c r="G9126" s="261"/>
    </row>
    <row r="9127" spans="7:7" x14ac:dyDescent="0.2">
      <c r="G9127" s="261"/>
    </row>
    <row r="9128" spans="7:7" x14ac:dyDescent="0.2">
      <c r="G9128" s="261"/>
    </row>
    <row r="9129" spans="7:7" x14ac:dyDescent="0.2">
      <c r="G9129" s="261"/>
    </row>
    <row r="9130" spans="7:7" x14ac:dyDescent="0.2">
      <c r="G9130" s="261"/>
    </row>
    <row r="9131" spans="7:7" x14ac:dyDescent="0.2">
      <c r="G9131" s="261"/>
    </row>
    <row r="9132" spans="7:7" x14ac:dyDescent="0.2">
      <c r="G9132" s="261"/>
    </row>
    <row r="9133" spans="7:7" x14ac:dyDescent="0.2">
      <c r="G9133" s="261"/>
    </row>
    <row r="9134" spans="7:7" x14ac:dyDescent="0.2">
      <c r="G9134" s="261"/>
    </row>
    <row r="9135" spans="7:7" x14ac:dyDescent="0.2">
      <c r="G9135" s="261"/>
    </row>
    <row r="9136" spans="7:7" x14ac:dyDescent="0.2">
      <c r="G9136" s="261"/>
    </row>
    <row r="9137" spans="7:7" x14ac:dyDescent="0.2">
      <c r="G9137" s="261"/>
    </row>
    <row r="9138" spans="7:7" x14ac:dyDescent="0.2">
      <c r="G9138" s="261"/>
    </row>
    <row r="9139" spans="7:7" x14ac:dyDescent="0.2">
      <c r="G9139" s="261"/>
    </row>
    <row r="9140" spans="7:7" x14ac:dyDescent="0.2">
      <c r="G9140" s="261"/>
    </row>
    <row r="9141" spans="7:7" x14ac:dyDescent="0.2">
      <c r="G9141" s="261"/>
    </row>
    <row r="9142" spans="7:7" x14ac:dyDescent="0.2">
      <c r="G9142" s="261"/>
    </row>
    <row r="9143" spans="7:7" x14ac:dyDescent="0.2">
      <c r="G9143" s="261"/>
    </row>
    <row r="9144" spans="7:7" x14ac:dyDescent="0.2">
      <c r="G9144" s="261"/>
    </row>
    <row r="9145" spans="7:7" x14ac:dyDescent="0.2">
      <c r="G9145" s="261"/>
    </row>
    <row r="9146" spans="7:7" x14ac:dyDescent="0.2">
      <c r="G9146" s="261"/>
    </row>
    <row r="9147" spans="7:7" x14ac:dyDescent="0.2">
      <c r="G9147" s="261"/>
    </row>
    <row r="9148" spans="7:7" x14ac:dyDescent="0.2">
      <c r="G9148" s="261"/>
    </row>
    <row r="9149" spans="7:7" x14ac:dyDescent="0.2">
      <c r="G9149" s="261"/>
    </row>
    <row r="9150" spans="7:7" x14ac:dyDescent="0.2">
      <c r="G9150" s="261"/>
    </row>
    <row r="9151" spans="7:7" x14ac:dyDescent="0.2">
      <c r="G9151" s="261"/>
    </row>
    <row r="9152" spans="7:7" x14ac:dyDescent="0.2">
      <c r="G9152" s="261"/>
    </row>
    <row r="9153" spans="7:7" x14ac:dyDescent="0.2">
      <c r="G9153" s="261"/>
    </row>
    <row r="9154" spans="7:7" x14ac:dyDescent="0.2">
      <c r="G9154" s="261"/>
    </row>
    <row r="9155" spans="7:7" x14ac:dyDescent="0.2">
      <c r="G9155" s="261"/>
    </row>
    <row r="9156" spans="7:7" x14ac:dyDescent="0.2">
      <c r="G9156" s="261"/>
    </row>
    <row r="9157" spans="7:7" x14ac:dyDescent="0.2">
      <c r="G9157" s="261"/>
    </row>
    <row r="9158" spans="7:7" x14ac:dyDescent="0.2">
      <c r="G9158" s="261"/>
    </row>
    <row r="9159" spans="7:7" x14ac:dyDescent="0.2">
      <c r="G9159" s="261"/>
    </row>
    <row r="9160" spans="7:7" x14ac:dyDescent="0.2">
      <c r="G9160" s="261"/>
    </row>
    <row r="9161" spans="7:7" x14ac:dyDescent="0.2">
      <c r="G9161" s="261"/>
    </row>
    <row r="9162" spans="7:7" x14ac:dyDescent="0.2">
      <c r="G9162" s="261"/>
    </row>
    <row r="9163" spans="7:7" x14ac:dyDescent="0.2">
      <c r="G9163" s="261"/>
    </row>
    <row r="9164" spans="7:7" x14ac:dyDescent="0.2">
      <c r="G9164" s="261"/>
    </row>
    <row r="9165" spans="7:7" x14ac:dyDescent="0.2">
      <c r="G9165" s="261"/>
    </row>
    <row r="9166" spans="7:7" x14ac:dyDescent="0.2">
      <c r="G9166" s="261"/>
    </row>
    <row r="9167" spans="7:7" x14ac:dyDescent="0.2">
      <c r="G9167" s="261"/>
    </row>
    <row r="9168" spans="7:7" x14ac:dyDescent="0.2">
      <c r="G9168" s="261"/>
    </row>
    <row r="9169" spans="7:7" x14ac:dyDescent="0.2">
      <c r="G9169" s="261"/>
    </row>
    <row r="9170" spans="7:7" x14ac:dyDescent="0.2">
      <c r="G9170" s="261"/>
    </row>
    <row r="9171" spans="7:7" x14ac:dyDescent="0.2">
      <c r="G9171" s="261"/>
    </row>
    <row r="9172" spans="7:7" x14ac:dyDescent="0.2">
      <c r="G9172" s="261"/>
    </row>
    <row r="9173" spans="7:7" x14ac:dyDescent="0.2">
      <c r="G9173" s="261"/>
    </row>
    <row r="9174" spans="7:7" x14ac:dyDescent="0.2">
      <c r="G9174" s="261"/>
    </row>
    <row r="9175" spans="7:7" x14ac:dyDescent="0.2">
      <c r="G9175" s="261"/>
    </row>
    <row r="9176" spans="7:7" x14ac:dyDescent="0.2">
      <c r="G9176" s="261"/>
    </row>
    <row r="9177" spans="7:7" x14ac:dyDescent="0.2">
      <c r="G9177" s="261"/>
    </row>
    <row r="9178" spans="7:7" x14ac:dyDescent="0.2">
      <c r="G9178" s="261"/>
    </row>
    <row r="9179" spans="7:7" x14ac:dyDescent="0.2">
      <c r="G9179" s="261"/>
    </row>
    <row r="9180" spans="7:7" x14ac:dyDescent="0.2">
      <c r="G9180" s="261"/>
    </row>
    <row r="9181" spans="7:7" x14ac:dyDescent="0.2">
      <c r="G9181" s="261"/>
    </row>
    <row r="9182" spans="7:7" x14ac:dyDescent="0.2">
      <c r="G9182" s="261"/>
    </row>
    <row r="9183" spans="7:7" x14ac:dyDescent="0.2">
      <c r="G9183" s="261"/>
    </row>
    <row r="9184" spans="7:7" x14ac:dyDescent="0.2">
      <c r="G9184" s="261"/>
    </row>
    <row r="9185" spans="7:7" x14ac:dyDescent="0.2">
      <c r="G9185" s="261"/>
    </row>
    <row r="9186" spans="7:7" x14ac:dyDescent="0.2">
      <c r="G9186" s="261"/>
    </row>
    <row r="9187" spans="7:7" x14ac:dyDescent="0.2">
      <c r="G9187" s="261"/>
    </row>
    <row r="9188" spans="7:7" x14ac:dyDescent="0.2">
      <c r="G9188" s="261"/>
    </row>
    <row r="9189" spans="7:7" x14ac:dyDescent="0.2">
      <c r="G9189" s="261"/>
    </row>
    <row r="9190" spans="7:7" x14ac:dyDescent="0.2">
      <c r="G9190" s="261"/>
    </row>
    <row r="9191" spans="7:7" x14ac:dyDescent="0.2">
      <c r="G9191" s="261"/>
    </row>
    <row r="9192" spans="7:7" x14ac:dyDescent="0.2">
      <c r="G9192" s="261"/>
    </row>
    <row r="9193" spans="7:7" x14ac:dyDescent="0.2">
      <c r="G9193" s="261"/>
    </row>
    <row r="9194" spans="7:7" x14ac:dyDescent="0.2">
      <c r="G9194" s="261"/>
    </row>
    <row r="9195" spans="7:7" x14ac:dyDescent="0.2">
      <c r="G9195" s="261"/>
    </row>
    <row r="9196" spans="7:7" x14ac:dyDescent="0.2">
      <c r="G9196" s="261"/>
    </row>
    <row r="9197" spans="7:7" x14ac:dyDescent="0.2">
      <c r="G9197" s="261"/>
    </row>
    <row r="9198" spans="7:7" x14ac:dyDescent="0.2">
      <c r="G9198" s="261"/>
    </row>
    <row r="9199" spans="7:7" x14ac:dyDescent="0.2">
      <c r="G9199" s="261"/>
    </row>
    <row r="9200" spans="7:7" x14ac:dyDescent="0.2">
      <c r="G9200" s="261"/>
    </row>
    <row r="9201" spans="7:7" x14ac:dyDescent="0.2">
      <c r="G9201" s="261"/>
    </row>
    <row r="9202" spans="7:7" x14ac:dyDescent="0.2">
      <c r="G9202" s="261"/>
    </row>
    <row r="9203" spans="7:7" x14ac:dyDescent="0.2">
      <c r="G9203" s="261"/>
    </row>
    <row r="9204" spans="7:7" x14ac:dyDescent="0.2">
      <c r="G9204" s="261"/>
    </row>
    <row r="9205" spans="7:7" x14ac:dyDescent="0.2">
      <c r="G9205" s="261"/>
    </row>
    <row r="9206" spans="7:7" x14ac:dyDescent="0.2">
      <c r="G9206" s="261"/>
    </row>
    <row r="9207" spans="7:7" x14ac:dyDescent="0.2">
      <c r="G9207" s="261"/>
    </row>
    <row r="9208" spans="7:7" x14ac:dyDescent="0.2">
      <c r="G9208" s="261"/>
    </row>
    <row r="9209" spans="7:7" x14ac:dyDescent="0.2">
      <c r="G9209" s="261"/>
    </row>
    <row r="9210" spans="7:7" x14ac:dyDescent="0.2">
      <c r="G9210" s="261"/>
    </row>
    <row r="9211" spans="7:7" x14ac:dyDescent="0.2">
      <c r="G9211" s="261"/>
    </row>
    <row r="9212" spans="7:7" x14ac:dyDescent="0.2">
      <c r="G9212" s="261"/>
    </row>
    <row r="9213" spans="7:7" x14ac:dyDescent="0.2">
      <c r="G9213" s="261"/>
    </row>
    <row r="9214" spans="7:7" x14ac:dyDescent="0.2">
      <c r="G9214" s="261"/>
    </row>
    <row r="9215" spans="7:7" x14ac:dyDescent="0.2">
      <c r="G9215" s="261"/>
    </row>
    <row r="9216" spans="7:7" x14ac:dyDescent="0.2">
      <c r="G9216" s="261"/>
    </row>
    <row r="9217" spans="7:7" x14ac:dyDescent="0.2">
      <c r="G9217" s="261"/>
    </row>
    <row r="9218" spans="7:7" x14ac:dyDescent="0.2">
      <c r="G9218" s="261"/>
    </row>
    <row r="9219" spans="7:7" x14ac:dyDescent="0.2">
      <c r="G9219" s="261"/>
    </row>
    <row r="9220" spans="7:7" x14ac:dyDescent="0.2">
      <c r="G9220" s="261"/>
    </row>
    <row r="9221" spans="7:7" x14ac:dyDescent="0.2">
      <c r="G9221" s="261"/>
    </row>
    <row r="9222" spans="7:7" x14ac:dyDescent="0.2">
      <c r="G9222" s="261"/>
    </row>
    <row r="9223" spans="7:7" x14ac:dyDescent="0.2">
      <c r="G9223" s="261"/>
    </row>
    <row r="9224" spans="7:7" x14ac:dyDescent="0.2">
      <c r="G9224" s="261"/>
    </row>
    <row r="9225" spans="7:7" x14ac:dyDescent="0.2">
      <c r="G9225" s="261"/>
    </row>
    <row r="9226" spans="7:7" x14ac:dyDescent="0.2">
      <c r="G9226" s="261"/>
    </row>
    <row r="9227" spans="7:7" x14ac:dyDescent="0.2">
      <c r="G9227" s="261"/>
    </row>
    <row r="9228" spans="7:7" x14ac:dyDescent="0.2">
      <c r="G9228" s="261"/>
    </row>
    <row r="9229" spans="7:7" x14ac:dyDescent="0.2">
      <c r="G9229" s="261"/>
    </row>
    <row r="9230" spans="7:7" x14ac:dyDescent="0.2">
      <c r="G9230" s="261"/>
    </row>
    <row r="9231" spans="7:7" x14ac:dyDescent="0.2">
      <c r="G9231" s="261"/>
    </row>
    <row r="9232" spans="7:7" x14ac:dyDescent="0.2">
      <c r="G9232" s="261"/>
    </row>
    <row r="9233" spans="7:7" x14ac:dyDescent="0.2">
      <c r="G9233" s="261"/>
    </row>
    <row r="9234" spans="7:7" x14ac:dyDescent="0.2">
      <c r="G9234" s="261"/>
    </row>
    <row r="9235" spans="7:7" x14ac:dyDescent="0.2">
      <c r="G9235" s="261"/>
    </row>
    <row r="9236" spans="7:7" x14ac:dyDescent="0.2">
      <c r="G9236" s="261"/>
    </row>
    <row r="9237" spans="7:7" x14ac:dyDescent="0.2">
      <c r="G9237" s="261"/>
    </row>
    <row r="9238" spans="7:7" x14ac:dyDescent="0.2">
      <c r="G9238" s="261"/>
    </row>
    <row r="9239" spans="7:7" x14ac:dyDescent="0.2">
      <c r="G9239" s="261"/>
    </row>
    <row r="9240" spans="7:7" x14ac:dyDescent="0.2">
      <c r="G9240" s="261"/>
    </row>
    <row r="9241" spans="7:7" x14ac:dyDescent="0.2">
      <c r="G9241" s="261"/>
    </row>
    <row r="9242" spans="7:7" x14ac:dyDescent="0.2">
      <c r="G9242" s="261"/>
    </row>
    <row r="9243" spans="7:7" x14ac:dyDescent="0.2">
      <c r="G9243" s="261"/>
    </row>
    <row r="9244" spans="7:7" x14ac:dyDescent="0.2">
      <c r="G9244" s="261"/>
    </row>
    <row r="9245" spans="7:7" x14ac:dyDescent="0.2">
      <c r="G9245" s="261"/>
    </row>
    <row r="9246" spans="7:7" x14ac:dyDescent="0.2">
      <c r="G9246" s="261"/>
    </row>
    <row r="9247" spans="7:7" x14ac:dyDescent="0.2">
      <c r="G9247" s="261"/>
    </row>
    <row r="9248" spans="7:7" x14ac:dyDescent="0.2">
      <c r="G9248" s="261"/>
    </row>
    <row r="9249" spans="7:7" x14ac:dyDescent="0.2">
      <c r="G9249" s="261"/>
    </row>
    <row r="9250" spans="7:7" x14ac:dyDescent="0.2">
      <c r="G9250" s="261"/>
    </row>
    <row r="9251" spans="7:7" x14ac:dyDescent="0.2">
      <c r="G9251" s="261"/>
    </row>
    <row r="9252" spans="7:7" x14ac:dyDescent="0.2">
      <c r="G9252" s="261"/>
    </row>
    <row r="9253" spans="7:7" x14ac:dyDescent="0.2">
      <c r="G9253" s="261"/>
    </row>
    <row r="9254" spans="7:7" x14ac:dyDescent="0.2">
      <c r="G9254" s="261"/>
    </row>
    <row r="9255" spans="7:7" x14ac:dyDescent="0.2">
      <c r="G9255" s="261"/>
    </row>
    <row r="9256" spans="7:7" x14ac:dyDescent="0.2">
      <c r="G9256" s="261"/>
    </row>
    <row r="9257" spans="7:7" x14ac:dyDescent="0.2">
      <c r="G9257" s="261"/>
    </row>
    <row r="9258" spans="7:7" x14ac:dyDescent="0.2">
      <c r="G9258" s="261"/>
    </row>
    <row r="9259" spans="7:7" x14ac:dyDescent="0.2">
      <c r="G9259" s="261"/>
    </row>
    <row r="9260" spans="7:7" x14ac:dyDescent="0.2">
      <c r="G9260" s="261"/>
    </row>
    <row r="9261" spans="7:7" x14ac:dyDescent="0.2">
      <c r="G9261" s="261"/>
    </row>
    <row r="9262" spans="7:7" x14ac:dyDescent="0.2">
      <c r="G9262" s="261"/>
    </row>
    <row r="9263" spans="7:7" x14ac:dyDescent="0.2">
      <c r="G9263" s="261"/>
    </row>
    <row r="9264" spans="7:7" x14ac:dyDescent="0.2">
      <c r="G9264" s="261"/>
    </row>
    <row r="9265" spans="7:7" x14ac:dyDescent="0.2">
      <c r="G9265" s="261"/>
    </row>
    <row r="9266" spans="7:7" x14ac:dyDescent="0.2">
      <c r="G9266" s="261"/>
    </row>
    <row r="9267" spans="7:7" x14ac:dyDescent="0.2">
      <c r="G9267" s="261"/>
    </row>
    <row r="9268" spans="7:7" x14ac:dyDescent="0.2">
      <c r="G9268" s="261"/>
    </row>
    <row r="9269" spans="7:7" x14ac:dyDescent="0.2">
      <c r="G9269" s="261"/>
    </row>
    <row r="9270" spans="7:7" x14ac:dyDescent="0.2">
      <c r="G9270" s="261"/>
    </row>
    <row r="9271" spans="7:7" x14ac:dyDescent="0.2">
      <c r="G9271" s="261"/>
    </row>
    <row r="9272" spans="7:7" x14ac:dyDescent="0.2">
      <c r="G9272" s="261"/>
    </row>
    <row r="9273" spans="7:7" x14ac:dyDescent="0.2">
      <c r="G9273" s="261"/>
    </row>
    <row r="9274" spans="7:7" x14ac:dyDescent="0.2">
      <c r="G9274" s="261"/>
    </row>
    <row r="9275" spans="7:7" x14ac:dyDescent="0.2">
      <c r="G9275" s="261"/>
    </row>
    <row r="9276" spans="7:7" x14ac:dyDescent="0.2">
      <c r="G9276" s="261"/>
    </row>
    <row r="9277" spans="7:7" x14ac:dyDescent="0.2">
      <c r="G9277" s="261"/>
    </row>
    <row r="9278" spans="7:7" x14ac:dyDescent="0.2">
      <c r="G9278" s="261"/>
    </row>
    <row r="9279" spans="7:7" x14ac:dyDescent="0.2">
      <c r="G9279" s="261"/>
    </row>
    <row r="9280" spans="7:7" x14ac:dyDescent="0.2">
      <c r="G9280" s="261"/>
    </row>
    <row r="9281" spans="7:7" x14ac:dyDescent="0.2">
      <c r="G9281" s="261"/>
    </row>
    <row r="9282" spans="7:7" x14ac:dyDescent="0.2">
      <c r="G9282" s="261"/>
    </row>
    <row r="9283" spans="7:7" x14ac:dyDescent="0.2">
      <c r="G9283" s="261"/>
    </row>
    <row r="9284" spans="7:7" x14ac:dyDescent="0.2">
      <c r="G9284" s="261"/>
    </row>
    <row r="9285" spans="7:7" x14ac:dyDescent="0.2">
      <c r="G9285" s="261"/>
    </row>
    <row r="9286" spans="7:7" x14ac:dyDescent="0.2">
      <c r="G9286" s="261"/>
    </row>
    <row r="9287" spans="7:7" x14ac:dyDescent="0.2">
      <c r="G9287" s="261"/>
    </row>
    <row r="9288" spans="7:7" x14ac:dyDescent="0.2">
      <c r="G9288" s="261"/>
    </row>
    <row r="9289" spans="7:7" x14ac:dyDescent="0.2">
      <c r="G9289" s="261"/>
    </row>
    <row r="9290" spans="7:7" x14ac:dyDescent="0.2">
      <c r="G9290" s="261"/>
    </row>
    <row r="9291" spans="7:7" x14ac:dyDescent="0.2">
      <c r="G9291" s="261"/>
    </row>
    <row r="9292" spans="7:7" x14ac:dyDescent="0.2">
      <c r="G9292" s="261"/>
    </row>
    <row r="9293" spans="7:7" x14ac:dyDescent="0.2">
      <c r="G9293" s="261"/>
    </row>
    <row r="9294" spans="7:7" x14ac:dyDescent="0.2">
      <c r="G9294" s="261"/>
    </row>
    <row r="9295" spans="7:7" x14ac:dyDescent="0.2">
      <c r="G9295" s="261"/>
    </row>
    <row r="9296" spans="7:7" x14ac:dyDescent="0.2">
      <c r="G9296" s="261"/>
    </row>
    <row r="9297" spans="7:7" x14ac:dyDescent="0.2">
      <c r="G9297" s="261"/>
    </row>
    <row r="9298" spans="7:7" x14ac:dyDescent="0.2">
      <c r="G9298" s="261"/>
    </row>
    <row r="9299" spans="7:7" x14ac:dyDescent="0.2">
      <c r="G9299" s="261"/>
    </row>
    <row r="9300" spans="7:7" x14ac:dyDescent="0.2">
      <c r="G9300" s="261"/>
    </row>
    <row r="9301" spans="7:7" x14ac:dyDescent="0.2">
      <c r="G9301" s="261"/>
    </row>
    <row r="9302" spans="7:7" x14ac:dyDescent="0.2">
      <c r="G9302" s="261"/>
    </row>
    <row r="9303" spans="7:7" x14ac:dyDescent="0.2">
      <c r="G9303" s="261"/>
    </row>
    <row r="9304" spans="7:7" x14ac:dyDescent="0.2">
      <c r="G9304" s="261"/>
    </row>
    <row r="9305" spans="7:7" x14ac:dyDescent="0.2">
      <c r="G9305" s="261"/>
    </row>
    <row r="9306" spans="7:7" x14ac:dyDescent="0.2">
      <c r="G9306" s="261"/>
    </row>
    <row r="9307" spans="7:7" x14ac:dyDescent="0.2">
      <c r="G9307" s="261"/>
    </row>
    <row r="9308" spans="7:7" x14ac:dyDescent="0.2">
      <c r="G9308" s="261"/>
    </row>
    <row r="9309" spans="7:7" x14ac:dyDescent="0.2">
      <c r="G9309" s="261"/>
    </row>
    <row r="9310" spans="7:7" x14ac:dyDescent="0.2">
      <c r="G9310" s="261"/>
    </row>
    <row r="9311" spans="7:7" x14ac:dyDescent="0.2">
      <c r="G9311" s="261"/>
    </row>
    <row r="9312" spans="7:7" x14ac:dyDescent="0.2">
      <c r="G9312" s="261"/>
    </row>
    <row r="9313" spans="7:7" x14ac:dyDescent="0.2">
      <c r="G9313" s="261"/>
    </row>
    <row r="9314" spans="7:7" x14ac:dyDescent="0.2">
      <c r="G9314" s="261"/>
    </row>
    <row r="9315" spans="7:7" x14ac:dyDescent="0.2">
      <c r="G9315" s="261"/>
    </row>
    <row r="9316" spans="7:7" x14ac:dyDescent="0.2">
      <c r="G9316" s="261"/>
    </row>
    <row r="9317" spans="7:7" x14ac:dyDescent="0.2">
      <c r="G9317" s="261"/>
    </row>
    <row r="9318" spans="7:7" x14ac:dyDescent="0.2">
      <c r="G9318" s="261"/>
    </row>
    <row r="9319" spans="7:7" x14ac:dyDescent="0.2">
      <c r="G9319" s="261"/>
    </row>
    <row r="9320" spans="7:7" x14ac:dyDescent="0.2">
      <c r="G9320" s="261"/>
    </row>
    <row r="9321" spans="7:7" x14ac:dyDescent="0.2">
      <c r="G9321" s="261"/>
    </row>
    <row r="9322" spans="7:7" x14ac:dyDescent="0.2">
      <c r="G9322" s="261"/>
    </row>
    <row r="9323" spans="7:7" x14ac:dyDescent="0.2">
      <c r="G9323" s="261"/>
    </row>
    <row r="9324" spans="7:7" x14ac:dyDescent="0.2">
      <c r="G9324" s="261"/>
    </row>
    <row r="9325" spans="7:7" x14ac:dyDescent="0.2">
      <c r="G9325" s="261"/>
    </row>
    <row r="9326" spans="7:7" x14ac:dyDescent="0.2">
      <c r="G9326" s="261"/>
    </row>
    <row r="9327" spans="7:7" x14ac:dyDescent="0.2">
      <c r="G9327" s="261"/>
    </row>
    <row r="9328" spans="7:7" x14ac:dyDescent="0.2">
      <c r="G9328" s="261"/>
    </row>
    <row r="9329" spans="7:7" x14ac:dyDescent="0.2">
      <c r="G9329" s="261"/>
    </row>
    <row r="9330" spans="7:7" x14ac:dyDescent="0.2">
      <c r="G9330" s="261"/>
    </row>
    <row r="9331" spans="7:7" x14ac:dyDescent="0.2">
      <c r="G9331" s="261"/>
    </row>
    <row r="9332" spans="7:7" x14ac:dyDescent="0.2">
      <c r="G9332" s="261"/>
    </row>
    <row r="9333" spans="7:7" x14ac:dyDescent="0.2">
      <c r="G9333" s="261"/>
    </row>
    <row r="9334" spans="7:7" x14ac:dyDescent="0.2">
      <c r="G9334" s="261"/>
    </row>
    <row r="9335" spans="7:7" x14ac:dyDescent="0.2">
      <c r="G9335" s="261"/>
    </row>
    <row r="9336" spans="7:7" x14ac:dyDescent="0.2">
      <c r="G9336" s="261"/>
    </row>
    <row r="9337" spans="7:7" x14ac:dyDescent="0.2">
      <c r="G9337" s="261"/>
    </row>
    <row r="9338" spans="7:7" x14ac:dyDescent="0.2">
      <c r="G9338" s="261"/>
    </row>
    <row r="9339" spans="7:7" x14ac:dyDescent="0.2">
      <c r="G9339" s="261"/>
    </row>
    <row r="9340" spans="7:7" x14ac:dyDescent="0.2">
      <c r="G9340" s="261"/>
    </row>
    <row r="9341" spans="7:7" x14ac:dyDescent="0.2">
      <c r="G9341" s="261"/>
    </row>
    <row r="9342" spans="7:7" x14ac:dyDescent="0.2">
      <c r="G9342" s="261"/>
    </row>
    <row r="9343" spans="7:7" x14ac:dyDescent="0.2">
      <c r="G9343" s="261"/>
    </row>
    <row r="9344" spans="7:7" x14ac:dyDescent="0.2">
      <c r="G9344" s="261"/>
    </row>
    <row r="9345" spans="7:7" x14ac:dyDescent="0.2">
      <c r="G9345" s="261"/>
    </row>
    <row r="9346" spans="7:7" x14ac:dyDescent="0.2">
      <c r="G9346" s="261"/>
    </row>
    <row r="9347" spans="7:7" x14ac:dyDescent="0.2">
      <c r="G9347" s="261"/>
    </row>
    <row r="9348" spans="7:7" x14ac:dyDescent="0.2">
      <c r="G9348" s="261"/>
    </row>
    <row r="9349" spans="7:7" x14ac:dyDescent="0.2">
      <c r="G9349" s="261"/>
    </row>
    <row r="9350" spans="7:7" x14ac:dyDescent="0.2">
      <c r="G9350" s="261"/>
    </row>
    <row r="9351" spans="7:7" x14ac:dyDescent="0.2">
      <c r="G9351" s="261"/>
    </row>
    <row r="9352" spans="7:7" x14ac:dyDescent="0.2">
      <c r="G9352" s="261"/>
    </row>
    <row r="9353" spans="7:7" x14ac:dyDescent="0.2">
      <c r="G9353" s="261"/>
    </row>
    <row r="9354" spans="7:7" x14ac:dyDescent="0.2">
      <c r="G9354" s="261"/>
    </row>
    <row r="9355" spans="7:7" x14ac:dyDescent="0.2">
      <c r="G9355" s="261"/>
    </row>
    <row r="9356" spans="7:7" x14ac:dyDescent="0.2">
      <c r="G9356" s="261"/>
    </row>
    <row r="9357" spans="7:7" x14ac:dyDescent="0.2">
      <c r="G9357" s="261"/>
    </row>
    <row r="9358" spans="7:7" x14ac:dyDescent="0.2">
      <c r="G9358" s="261"/>
    </row>
    <row r="9359" spans="7:7" x14ac:dyDescent="0.2">
      <c r="G9359" s="261"/>
    </row>
    <row r="9360" spans="7:7" x14ac:dyDescent="0.2">
      <c r="G9360" s="261"/>
    </row>
    <row r="9361" spans="7:7" x14ac:dyDescent="0.2">
      <c r="G9361" s="261"/>
    </row>
    <row r="9362" spans="7:7" x14ac:dyDescent="0.2">
      <c r="G9362" s="261"/>
    </row>
    <row r="9363" spans="7:7" x14ac:dyDescent="0.2">
      <c r="G9363" s="261"/>
    </row>
    <row r="9364" spans="7:7" x14ac:dyDescent="0.2">
      <c r="G9364" s="261"/>
    </row>
    <row r="9365" spans="7:7" x14ac:dyDescent="0.2">
      <c r="G9365" s="261"/>
    </row>
    <row r="9366" spans="7:7" x14ac:dyDescent="0.2">
      <c r="G9366" s="261"/>
    </row>
    <row r="9367" spans="7:7" x14ac:dyDescent="0.2">
      <c r="G9367" s="261"/>
    </row>
    <row r="9368" spans="7:7" x14ac:dyDescent="0.2">
      <c r="G9368" s="261"/>
    </row>
    <row r="9369" spans="7:7" x14ac:dyDescent="0.2">
      <c r="G9369" s="261"/>
    </row>
    <row r="9370" spans="7:7" x14ac:dyDescent="0.2">
      <c r="G9370" s="261"/>
    </row>
    <row r="9371" spans="7:7" x14ac:dyDescent="0.2">
      <c r="G9371" s="261"/>
    </row>
    <row r="9372" spans="7:7" x14ac:dyDescent="0.2">
      <c r="G9372" s="261"/>
    </row>
    <row r="9373" spans="7:7" x14ac:dyDescent="0.2">
      <c r="G9373" s="261"/>
    </row>
    <row r="9374" spans="7:7" x14ac:dyDescent="0.2">
      <c r="G9374" s="261"/>
    </row>
    <row r="9375" spans="7:7" x14ac:dyDescent="0.2">
      <c r="G9375" s="261"/>
    </row>
    <row r="9376" spans="7:7" x14ac:dyDescent="0.2">
      <c r="G9376" s="261"/>
    </row>
    <row r="9377" spans="7:7" x14ac:dyDescent="0.2">
      <c r="G9377" s="261"/>
    </row>
    <row r="9378" spans="7:7" x14ac:dyDescent="0.2">
      <c r="G9378" s="261"/>
    </row>
    <row r="9379" spans="7:7" x14ac:dyDescent="0.2">
      <c r="G9379" s="261"/>
    </row>
    <row r="9380" spans="7:7" x14ac:dyDescent="0.2">
      <c r="G9380" s="261"/>
    </row>
    <row r="9381" spans="7:7" x14ac:dyDescent="0.2">
      <c r="G9381" s="261"/>
    </row>
    <row r="9382" spans="7:7" x14ac:dyDescent="0.2">
      <c r="G9382" s="261"/>
    </row>
    <row r="9383" spans="7:7" x14ac:dyDescent="0.2">
      <c r="G9383" s="261"/>
    </row>
    <row r="9384" spans="7:7" x14ac:dyDescent="0.2">
      <c r="G9384" s="261"/>
    </row>
    <row r="9385" spans="7:7" x14ac:dyDescent="0.2">
      <c r="G9385" s="261"/>
    </row>
    <row r="9386" spans="7:7" x14ac:dyDescent="0.2">
      <c r="G9386" s="261"/>
    </row>
    <row r="9387" spans="7:7" x14ac:dyDescent="0.2">
      <c r="G9387" s="261"/>
    </row>
    <row r="9388" spans="7:7" x14ac:dyDescent="0.2">
      <c r="G9388" s="261"/>
    </row>
    <row r="9389" spans="7:7" x14ac:dyDescent="0.2">
      <c r="G9389" s="261"/>
    </row>
    <row r="9390" spans="7:7" x14ac:dyDescent="0.2">
      <c r="G9390" s="261"/>
    </row>
    <row r="9391" spans="7:7" x14ac:dyDescent="0.2">
      <c r="G9391" s="261"/>
    </row>
    <row r="9392" spans="7:7" x14ac:dyDescent="0.2">
      <c r="G9392" s="261"/>
    </row>
    <row r="9393" spans="7:7" x14ac:dyDescent="0.2">
      <c r="G9393" s="261"/>
    </row>
    <row r="9394" spans="7:7" x14ac:dyDescent="0.2">
      <c r="G9394" s="261"/>
    </row>
    <row r="9395" spans="7:7" x14ac:dyDescent="0.2">
      <c r="G9395" s="261"/>
    </row>
    <row r="9396" spans="7:7" x14ac:dyDescent="0.2">
      <c r="G9396" s="261"/>
    </row>
    <row r="9397" spans="7:7" x14ac:dyDescent="0.2">
      <c r="G9397" s="261"/>
    </row>
    <row r="9398" spans="7:7" x14ac:dyDescent="0.2">
      <c r="G9398" s="261"/>
    </row>
    <row r="9399" spans="7:7" x14ac:dyDescent="0.2">
      <c r="G9399" s="261"/>
    </row>
    <row r="9400" spans="7:7" x14ac:dyDescent="0.2">
      <c r="G9400" s="261"/>
    </row>
    <row r="9401" spans="7:7" x14ac:dyDescent="0.2">
      <c r="G9401" s="261"/>
    </row>
    <row r="9402" spans="7:7" x14ac:dyDescent="0.2">
      <c r="G9402" s="261"/>
    </row>
    <row r="9403" spans="7:7" x14ac:dyDescent="0.2">
      <c r="G9403" s="261"/>
    </row>
    <row r="9404" spans="7:7" x14ac:dyDescent="0.2">
      <c r="G9404" s="261"/>
    </row>
    <row r="9405" spans="7:7" x14ac:dyDescent="0.2">
      <c r="G9405" s="261"/>
    </row>
    <row r="9406" spans="7:7" x14ac:dyDescent="0.2">
      <c r="G9406" s="261"/>
    </row>
    <row r="9407" spans="7:7" x14ac:dyDescent="0.2">
      <c r="G9407" s="261"/>
    </row>
    <row r="9408" spans="7:7" x14ac:dyDescent="0.2">
      <c r="G9408" s="261"/>
    </row>
    <row r="9409" spans="7:7" x14ac:dyDescent="0.2">
      <c r="G9409" s="261"/>
    </row>
    <row r="9410" spans="7:7" x14ac:dyDescent="0.2">
      <c r="G9410" s="261"/>
    </row>
    <row r="9411" spans="7:7" x14ac:dyDescent="0.2">
      <c r="G9411" s="261"/>
    </row>
    <row r="9412" spans="7:7" x14ac:dyDescent="0.2">
      <c r="G9412" s="261"/>
    </row>
    <row r="9413" spans="7:7" x14ac:dyDescent="0.2">
      <c r="G9413" s="261"/>
    </row>
    <row r="9414" spans="7:7" x14ac:dyDescent="0.2">
      <c r="G9414" s="261"/>
    </row>
    <row r="9415" spans="7:7" x14ac:dyDescent="0.2">
      <c r="G9415" s="261"/>
    </row>
    <row r="9416" spans="7:7" x14ac:dyDescent="0.2">
      <c r="G9416" s="261"/>
    </row>
    <row r="9417" spans="7:7" x14ac:dyDescent="0.2">
      <c r="G9417" s="261"/>
    </row>
    <row r="9418" spans="7:7" x14ac:dyDescent="0.2">
      <c r="G9418" s="261"/>
    </row>
    <row r="9419" spans="7:7" x14ac:dyDescent="0.2">
      <c r="G9419" s="261"/>
    </row>
    <row r="9420" spans="7:7" x14ac:dyDescent="0.2">
      <c r="G9420" s="261"/>
    </row>
    <row r="9421" spans="7:7" x14ac:dyDescent="0.2">
      <c r="G9421" s="261"/>
    </row>
    <row r="9422" spans="7:7" x14ac:dyDescent="0.2">
      <c r="G9422" s="261"/>
    </row>
    <row r="9423" spans="7:7" x14ac:dyDescent="0.2">
      <c r="G9423" s="261"/>
    </row>
    <row r="9424" spans="7:7" x14ac:dyDescent="0.2">
      <c r="G9424" s="261"/>
    </row>
    <row r="9425" spans="7:7" x14ac:dyDescent="0.2">
      <c r="G9425" s="261"/>
    </row>
    <row r="9426" spans="7:7" x14ac:dyDescent="0.2">
      <c r="G9426" s="261"/>
    </row>
    <row r="9427" spans="7:7" x14ac:dyDescent="0.2">
      <c r="G9427" s="261"/>
    </row>
    <row r="9428" spans="7:7" x14ac:dyDescent="0.2">
      <c r="G9428" s="261"/>
    </row>
    <row r="9429" spans="7:7" x14ac:dyDescent="0.2">
      <c r="G9429" s="261"/>
    </row>
    <row r="9430" spans="7:7" x14ac:dyDescent="0.2">
      <c r="G9430" s="261"/>
    </row>
    <row r="9431" spans="7:7" x14ac:dyDescent="0.2">
      <c r="G9431" s="261"/>
    </row>
    <row r="9432" spans="7:7" x14ac:dyDescent="0.2">
      <c r="G9432" s="261"/>
    </row>
    <row r="9433" spans="7:7" x14ac:dyDescent="0.2">
      <c r="G9433" s="261"/>
    </row>
    <row r="9434" spans="7:7" x14ac:dyDescent="0.2">
      <c r="G9434" s="261"/>
    </row>
    <row r="9435" spans="7:7" x14ac:dyDescent="0.2">
      <c r="G9435" s="261"/>
    </row>
    <row r="9436" spans="7:7" x14ac:dyDescent="0.2">
      <c r="G9436" s="261"/>
    </row>
    <row r="9437" spans="7:7" x14ac:dyDescent="0.2">
      <c r="G9437" s="261"/>
    </row>
    <row r="9438" spans="7:7" x14ac:dyDescent="0.2">
      <c r="G9438" s="261"/>
    </row>
    <row r="9439" spans="7:7" x14ac:dyDescent="0.2">
      <c r="G9439" s="261"/>
    </row>
    <row r="9440" spans="7:7" x14ac:dyDescent="0.2">
      <c r="G9440" s="261"/>
    </row>
    <row r="9441" spans="7:7" x14ac:dyDescent="0.2">
      <c r="G9441" s="261"/>
    </row>
    <row r="9442" spans="7:7" x14ac:dyDescent="0.2">
      <c r="G9442" s="261"/>
    </row>
    <row r="9443" spans="7:7" x14ac:dyDescent="0.2">
      <c r="G9443" s="261"/>
    </row>
    <row r="9444" spans="7:7" x14ac:dyDescent="0.2">
      <c r="G9444" s="261"/>
    </row>
    <row r="9445" spans="7:7" x14ac:dyDescent="0.2">
      <c r="G9445" s="261"/>
    </row>
    <row r="9446" spans="7:7" x14ac:dyDescent="0.2">
      <c r="G9446" s="261"/>
    </row>
    <row r="9447" spans="7:7" x14ac:dyDescent="0.2">
      <c r="G9447" s="261"/>
    </row>
    <row r="9448" spans="7:7" x14ac:dyDescent="0.2">
      <c r="G9448" s="261"/>
    </row>
    <row r="9449" spans="7:7" x14ac:dyDescent="0.2">
      <c r="G9449" s="261"/>
    </row>
    <row r="9450" spans="7:7" x14ac:dyDescent="0.2">
      <c r="G9450" s="261"/>
    </row>
    <row r="9451" spans="7:7" x14ac:dyDescent="0.2">
      <c r="G9451" s="261"/>
    </row>
    <row r="9452" spans="7:7" x14ac:dyDescent="0.2">
      <c r="G9452" s="261"/>
    </row>
    <row r="9453" spans="7:7" x14ac:dyDescent="0.2">
      <c r="G9453" s="261"/>
    </row>
    <row r="9454" spans="7:7" x14ac:dyDescent="0.2">
      <c r="G9454" s="261"/>
    </row>
    <row r="9455" spans="7:7" x14ac:dyDescent="0.2">
      <c r="G9455" s="261"/>
    </row>
    <row r="9456" spans="7:7" x14ac:dyDescent="0.2">
      <c r="G9456" s="261"/>
    </row>
    <row r="9457" spans="7:7" x14ac:dyDescent="0.2">
      <c r="G9457" s="261"/>
    </row>
    <row r="9458" spans="7:7" x14ac:dyDescent="0.2">
      <c r="G9458" s="261"/>
    </row>
    <row r="9459" spans="7:7" x14ac:dyDescent="0.2">
      <c r="G9459" s="261"/>
    </row>
    <row r="9460" spans="7:7" x14ac:dyDescent="0.2">
      <c r="G9460" s="261"/>
    </row>
    <row r="9461" spans="7:7" x14ac:dyDescent="0.2">
      <c r="G9461" s="261"/>
    </row>
    <row r="9462" spans="7:7" x14ac:dyDescent="0.2">
      <c r="G9462" s="261"/>
    </row>
    <row r="9463" spans="7:7" x14ac:dyDescent="0.2">
      <c r="G9463" s="261"/>
    </row>
    <row r="9464" spans="7:7" x14ac:dyDescent="0.2">
      <c r="G9464" s="261"/>
    </row>
    <row r="9465" spans="7:7" x14ac:dyDescent="0.2">
      <c r="G9465" s="261"/>
    </row>
    <row r="9466" spans="7:7" x14ac:dyDescent="0.2">
      <c r="G9466" s="261"/>
    </row>
    <row r="9467" spans="7:7" x14ac:dyDescent="0.2">
      <c r="G9467" s="261"/>
    </row>
    <row r="9468" spans="7:7" x14ac:dyDescent="0.2">
      <c r="G9468" s="261"/>
    </row>
    <row r="9469" spans="7:7" x14ac:dyDescent="0.2">
      <c r="G9469" s="261"/>
    </row>
    <row r="9470" spans="7:7" x14ac:dyDescent="0.2">
      <c r="G9470" s="261"/>
    </row>
    <row r="9471" spans="7:7" x14ac:dyDescent="0.2">
      <c r="G9471" s="261"/>
    </row>
    <row r="9472" spans="7:7" x14ac:dyDescent="0.2">
      <c r="G9472" s="261"/>
    </row>
    <row r="9473" spans="7:7" x14ac:dyDescent="0.2">
      <c r="G9473" s="261"/>
    </row>
    <row r="9474" spans="7:7" x14ac:dyDescent="0.2">
      <c r="G9474" s="261"/>
    </row>
    <row r="9475" spans="7:7" x14ac:dyDescent="0.2">
      <c r="G9475" s="261"/>
    </row>
    <row r="9476" spans="7:7" x14ac:dyDescent="0.2">
      <c r="G9476" s="261"/>
    </row>
    <row r="9477" spans="7:7" x14ac:dyDescent="0.2">
      <c r="G9477" s="261"/>
    </row>
    <row r="9478" spans="7:7" x14ac:dyDescent="0.2">
      <c r="G9478" s="261"/>
    </row>
    <row r="9479" spans="7:7" x14ac:dyDescent="0.2">
      <c r="G9479" s="261"/>
    </row>
    <row r="9480" spans="7:7" x14ac:dyDescent="0.2">
      <c r="G9480" s="261"/>
    </row>
    <row r="9481" spans="7:7" x14ac:dyDescent="0.2">
      <c r="G9481" s="261"/>
    </row>
    <row r="9482" spans="7:7" x14ac:dyDescent="0.2">
      <c r="G9482" s="261"/>
    </row>
    <row r="9483" spans="7:7" x14ac:dyDescent="0.2">
      <c r="G9483" s="261"/>
    </row>
    <row r="9484" spans="7:7" x14ac:dyDescent="0.2">
      <c r="G9484" s="261"/>
    </row>
    <row r="9485" spans="7:7" x14ac:dyDescent="0.2">
      <c r="G9485" s="261"/>
    </row>
    <row r="9486" spans="7:7" x14ac:dyDescent="0.2">
      <c r="G9486" s="261"/>
    </row>
    <row r="9487" spans="7:7" x14ac:dyDescent="0.2">
      <c r="G9487" s="261"/>
    </row>
    <row r="9488" spans="7:7" x14ac:dyDescent="0.2">
      <c r="G9488" s="261"/>
    </row>
    <row r="9489" spans="7:7" x14ac:dyDescent="0.2">
      <c r="G9489" s="261"/>
    </row>
    <row r="9490" spans="7:7" x14ac:dyDescent="0.2">
      <c r="G9490" s="261"/>
    </row>
    <row r="9491" spans="7:7" x14ac:dyDescent="0.2">
      <c r="G9491" s="261"/>
    </row>
    <row r="9492" spans="7:7" x14ac:dyDescent="0.2">
      <c r="G9492" s="261"/>
    </row>
    <row r="9493" spans="7:7" x14ac:dyDescent="0.2">
      <c r="G9493" s="261"/>
    </row>
    <row r="9494" spans="7:7" x14ac:dyDescent="0.2">
      <c r="G9494" s="261"/>
    </row>
    <row r="9495" spans="7:7" x14ac:dyDescent="0.2">
      <c r="G9495" s="261"/>
    </row>
    <row r="9496" spans="7:7" x14ac:dyDescent="0.2">
      <c r="G9496" s="261"/>
    </row>
    <row r="9497" spans="7:7" x14ac:dyDescent="0.2">
      <c r="G9497" s="261"/>
    </row>
    <row r="9498" spans="7:7" x14ac:dyDescent="0.2">
      <c r="G9498" s="261"/>
    </row>
    <row r="9499" spans="7:7" x14ac:dyDescent="0.2">
      <c r="G9499" s="261"/>
    </row>
    <row r="9500" spans="7:7" x14ac:dyDescent="0.2">
      <c r="G9500" s="261"/>
    </row>
    <row r="9501" spans="7:7" x14ac:dyDescent="0.2">
      <c r="G9501" s="261"/>
    </row>
    <row r="9502" spans="7:7" x14ac:dyDescent="0.2">
      <c r="G9502" s="261"/>
    </row>
    <row r="9503" spans="7:7" x14ac:dyDescent="0.2">
      <c r="G9503" s="261"/>
    </row>
    <row r="9504" spans="7:7" x14ac:dyDescent="0.2">
      <c r="G9504" s="261"/>
    </row>
    <row r="9505" spans="7:7" x14ac:dyDescent="0.2">
      <c r="G9505" s="261"/>
    </row>
    <row r="9506" spans="7:7" x14ac:dyDescent="0.2">
      <c r="G9506" s="261"/>
    </row>
    <row r="9507" spans="7:7" x14ac:dyDescent="0.2">
      <c r="G9507" s="261"/>
    </row>
    <row r="9508" spans="7:7" x14ac:dyDescent="0.2">
      <c r="G9508" s="261"/>
    </row>
    <row r="9509" spans="7:7" x14ac:dyDescent="0.2">
      <c r="G9509" s="261"/>
    </row>
    <row r="9510" spans="7:7" x14ac:dyDescent="0.2">
      <c r="G9510" s="261"/>
    </row>
    <row r="9511" spans="7:7" x14ac:dyDescent="0.2">
      <c r="G9511" s="261"/>
    </row>
    <row r="9512" spans="7:7" x14ac:dyDescent="0.2">
      <c r="G9512" s="261"/>
    </row>
    <row r="9513" spans="7:7" x14ac:dyDescent="0.2">
      <c r="G9513" s="261"/>
    </row>
    <row r="9514" spans="7:7" x14ac:dyDescent="0.2">
      <c r="G9514" s="261"/>
    </row>
    <row r="9515" spans="7:7" x14ac:dyDescent="0.2">
      <c r="G9515" s="261"/>
    </row>
    <row r="9516" spans="7:7" x14ac:dyDescent="0.2">
      <c r="G9516" s="261"/>
    </row>
    <row r="9517" spans="7:7" x14ac:dyDescent="0.2">
      <c r="G9517" s="261"/>
    </row>
    <row r="9518" spans="7:7" x14ac:dyDescent="0.2">
      <c r="G9518" s="261"/>
    </row>
    <row r="9519" spans="7:7" x14ac:dyDescent="0.2">
      <c r="G9519" s="261"/>
    </row>
    <row r="9520" spans="7:7" x14ac:dyDescent="0.2">
      <c r="G9520" s="261"/>
    </row>
    <row r="9521" spans="7:7" x14ac:dyDescent="0.2">
      <c r="G9521" s="261"/>
    </row>
    <row r="9522" spans="7:7" x14ac:dyDescent="0.2">
      <c r="G9522" s="261"/>
    </row>
    <row r="9523" spans="7:7" x14ac:dyDescent="0.2">
      <c r="G9523" s="261"/>
    </row>
    <row r="9524" spans="7:7" x14ac:dyDescent="0.2">
      <c r="G9524" s="261"/>
    </row>
    <row r="9525" spans="7:7" x14ac:dyDescent="0.2">
      <c r="G9525" s="261"/>
    </row>
    <row r="9526" spans="7:7" x14ac:dyDescent="0.2">
      <c r="G9526" s="261"/>
    </row>
    <row r="9527" spans="7:7" x14ac:dyDescent="0.2">
      <c r="G9527" s="261"/>
    </row>
    <row r="9528" spans="7:7" x14ac:dyDescent="0.2">
      <c r="G9528" s="261"/>
    </row>
    <row r="9529" spans="7:7" x14ac:dyDescent="0.2">
      <c r="G9529" s="261"/>
    </row>
    <row r="9530" spans="7:7" x14ac:dyDescent="0.2">
      <c r="G9530" s="261"/>
    </row>
    <row r="9531" spans="7:7" x14ac:dyDescent="0.2">
      <c r="G9531" s="261"/>
    </row>
    <row r="9532" spans="7:7" x14ac:dyDescent="0.2">
      <c r="G9532" s="261"/>
    </row>
    <row r="9533" spans="7:7" x14ac:dyDescent="0.2">
      <c r="G9533" s="261"/>
    </row>
    <row r="9534" spans="7:7" x14ac:dyDescent="0.2">
      <c r="G9534" s="261"/>
    </row>
    <row r="9535" spans="7:7" x14ac:dyDescent="0.2">
      <c r="G9535" s="261"/>
    </row>
    <row r="9536" spans="7:7" x14ac:dyDescent="0.2">
      <c r="G9536" s="261"/>
    </row>
    <row r="9537" spans="7:7" x14ac:dyDescent="0.2">
      <c r="G9537" s="261"/>
    </row>
    <row r="9538" spans="7:7" x14ac:dyDescent="0.2">
      <c r="G9538" s="261"/>
    </row>
    <row r="9539" spans="7:7" x14ac:dyDescent="0.2">
      <c r="G9539" s="261"/>
    </row>
    <row r="9540" spans="7:7" x14ac:dyDescent="0.2">
      <c r="G9540" s="261"/>
    </row>
    <row r="9541" spans="7:7" x14ac:dyDescent="0.2">
      <c r="G9541" s="261"/>
    </row>
    <row r="9542" spans="7:7" x14ac:dyDescent="0.2">
      <c r="G9542" s="261"/>
    </row>
    <row r="9543" spans="7:7" x14ac:dyDescent="0.2">
      <c r="G9543" s="261"/>
    </row>
    <row r="9544" spans="7:7" x14ac:dyDescent="0.2">
      <c r="G9544" s="261"/>
    </row>
    <row r="9545" spans="7:7" x14ac:dyDescent="0.2">
      <c r="G9545" s="261"/>
    </row>
    <row r="9546" spans="7:7" x14ac:dyDescent="0.2">
      <c r="G9546" s="261"/>
    </row>
    <row r="9547" spans="7:7" x14ac:dyDescent="0.2">
      <c r="G9547" s="261"/>
    </row>
    <row r="9548" spans="7:7" x14ac:dyDescent="0.2">
      <c r="G9548" s="261"/>
    </row>
    <row r="9549" spans="7:7" x14ac:dyDescent="0.2">
      <c r="G9549" s="261"/>
    </row>
    <row r="9550" spans="7:7" x14ac:dyDescent="0.2">
      <c r="G9550" s="261"/>
    </row>
    <row r="9551" spans="7:7" x14ac:dyDescent="0.2">
      <c r="G9551" s="261"/>
    </row>
    <row r="9552" spans="7:7" x14ac:dyDescent="0.2">
      <c r="G9552" s="261"/>
    </row>
    <row r="9553" spans="7:7" x14ac:dyDescent="0.2">
      <c r="G9553" s="261"/>
    </row>
    <row r="9554" spans="7:7" x14ac:dyDescent="0.2">
      <c r="G9554" s="261"/>
    </row>
    <row r="9555" spans="7:7" x14ac:dyDescent="0.2">
      <c r="G9555" s="261"/>
    </row>
    <row r="9556" spans="7:7" x14ac:dyDescent="0.2">
      <c r="G9556" s="261"/>
    </row>
    <row r="9557" spans="7:7" x14ac:dyDescent="0.2">
      <c r="G9557" s="261"/>
    </row>
    <row r="9558" spans="7:7" x14ac:dyDescent="0.2">
      <c r="G9558" s="261"/>
    </row>
    <row r="9559" spans="7:7" x14ac:dyDescent="0.2">
      <c r="G9559" s="261"/>
    </row>
    <row r="9560" spans="7:7" x14ac:dyDescent="0.2">
      <c r="G9560" s="261"/>
    </row>
    <row r="9561" spans="7:7" x14ac:dyDescent="0.2">
      <c r="G9561" s="261"/>
    </row>
    <row r="9562" spans="7:7" x14ac:dyDescent="0.2">
      <c r="G9562" s="261"/>
    </row>
    <row r="9563" spans="7:7" x14ac:dyDescent="0.2">
      <c r="G9563" s="261"/>
    </row>
    <row r="9564" spans="7:7" x14ac:dyDescent="0.2">
      <c r="G9564" s="261"/>
    </row>
    <row r="9565" spans="7:7" x14ac:dyDescent="0.2">
      <c r="G9565" s="261"/>
    </row>
    <row r="9566" spans="7:7" x14ac:dyDescent="0.2">
      <c r="G9566" s="261"/>
    </row>
    <row r="9567" spans="7:7" x14ac:dyDescent="0.2">
      <c r="G9567" s="261"/>
    </row>
    <row r="9568" spans="7:7" x14ac:dyDescent="0.2">
      <c r="G9568" s="261"/>
    </row>
    <row r="9569" spans="7:7" x14ac:dyDescent="0.2">
      <c r="G9569" s="261"/>
    </row>
    <row r="9570" spans="7:7" x14ac:dyDescent="0.2">
      <c r="G9570" s="261"/>
    </row>
    <row r="9571" spans="7:7" x14ac:dyDescent="0.2">
      <c r="G9571" s="261"/>
    </row>
    <row r="9572" spans="7:7" x14ac:dyDescent="0.2">
      <c r="G9572" s="261"/>
    </row>
    <row r="9573" spans="7:7" x14ac:dyDescent="0.2">
      <c r="G9573" s="261"/>
    </row>
    <row r="9574" spans="7:7" x14ac:dyDescent="0.2">
      <c r="G9574" s="261"/>
    </row>
    <row r="9575" spans="7:7" x14ac:dyDescent="0.2">
      <c r="G9575" s="261"/>
    </row>
    <row r="9576" spans="7:7" x14ac:dyDescent="0.2">
      <c r="G9576" s="261"/>
    </row>
    <row r="9577" spans="7:7" x14ac:dyDescent="0.2">
      <c r="G9577" s="261"/>
    </row>
    <row r="9578" spans="7:7" x14ac:dyDescent="0.2">
      <c r="G9578" s="261"/>
    </row>
    <row r="9579" spans="7:7" x14ac:dyDescent="0.2">
      <c r="G9579" s="261"/>
    </row>
    <row r="9580" spans="7:7" x14ac:dyDescent="0.2">
      <c r="G9580" s="261"/>
    </row>
    <row r="9581" spans="7:7" x14ac:dyDescent="0.2">
      <c r="G9581" s="261"/>
    </row>
    <row r="9582" spans="7:7" x14ac:dyDescent="0.2">
      <c r="G9582" s="261"/>
    </row>
    <row r="9583" spans="7:7" x14ac:dyDescent="0.2">
      <c r="G9583" s="261"/>
    </row>
    <row r="9584" spans="7:7" x14ac:dyDescent="0.2">
      <c r="G9584" s="261"/>
    </row>
    <row r="9585" spans="7:7" x14ac:dyDescent="0.2">
      <c r="G9585" s="261"/>
    </row>
    <row r="9586" spans="7:7" x14ac:dyDescent="0.2">
      <c r="G9586" s="261"/>
    </row>
    <row r="9587" spans="7:7" x14ac:dyDescent="0.2">
      <c r="G9587" s="261"/>
    </row>
    <row r="9588" spans="7:7" x14ac:dyDescent="0.2">
      <c r="G9588" s="261"/>
    </row>
    <row r="9589" spans="7:7" x14ac:dyDescent="0.2">
      <c r="G9589" s="261"/>
    </row>
    <row r="9590" spans="7:7" x14ac:dyDescent="0.2">
      <c r="G9590" s="261"/>
    </row>
    <row r="9591" spans="7:7" x14ac:dyDescent="0.2">
      <c r="G9591" s="261"/>
    </row>
    <row r="9592" spans="7:7" x14ac:dyDescent="0.2">
      <c r="G9592" s="261"/>
    </row>
    <row r="9593" spans="7:7" x14ac:dyDescent="0.2">
      <c r="G9593" s="261"/>
    </row>
    <row r="9594" spans="7:7" x14ac:dyDescent="0.2">
      <c r="G9594" s="261"/>
    </row>
    <row r="9595" spans="7:7" x14ac:dyDescent="0.2">
      <c r="G9595" s="261"/>
    </row>
    <row r="9596" spans="7:7" x14ac:dyDescent="0.2">
      <c r="G9596" s="261"/>
    </row>
    <row r="9597" spans="7:7" x14ac:dyDescent="0.2">
      <c r="G9597" s="261"/>
    </row>
    <row r="9598" spans="7:7" x14ac:dyDescent="0.2">
      <c r="G9598" s="261"/>
    </row>
    <row r="9599" spans="7:7" x14ac:dyDescent="0.2">
      <c r="G9599" s="261"/>
    </row>
    <row r="9600" spans="7:7" x14ac:dyDescent="0.2">
      <c r="G9600" s="261"/>
    </row>
    <row r="9601" spans="7:7" x14ac:dyDescent="0.2">
      <c r="G9601" s="261"/>
    </row>
    <row r="9602" spans="7:7" x14ac:dyDescent="0.2">
      <c r="G9602" s="261"/>
    </row>
    <row r="9603" spans="7:7" x14ac:dyDescent="0.2">
      <c r="G9603" s="261"/>
    </row>
    <row r="9604" spans="7:7" x14ac:dyDescent="0.2">
      <c r="G9604" s="261"/>
    </row>
    <row r="9605" spans="7:7" x14ac:dyDescent="0.2">
      <c r="G9605" s="261"/>
    </row>
    <row r="9606" spans="7:7" x14ac:dyDescent="0.2">
      <c r="G9606" s="261"/>
    </row>
    <row r="9607" spans="7:7" x14ac:dyDescent="0.2">
      <c r="G9607" s="261"/>
    </row>
    <row r="9608" spans="7:7" x14ac:dyDescent="0.2">
      <c r="G9608" s="261"/>
    </row>
    <row r="9609" spans="7:7" x14ac:dyDescent="0.2">
      <c r="G9609" s="261"/>
    </row>
    <row r="9610" spans="7:7" x14ac:dyDescent="0.2">
      <c r="G9610" s="261"/>
    </row>
    <row r="9611" spans="7:7" x14ac:dyDescent="0.2">
      <c r="G9611" s="261"/>
    </row>
    <row r="9612" spans="7:7" x14ac:dyDescent="0.2">
      <c r="G9612" s="261"/>
    </row>
    <row r="9613" spans="7:7" x14ac:dyDescent="0.2">
      <c r="G9613" s="261"/>
    </row>
    <row r="9614" spans="7:7" x14ac:dyDescent="0.2">
      <c r="G9614" s="261"/>
    </row>
    <row r="9615" spans="7:7" x14ac:dyDescent="0.2">
      <c r="G9615" s="261"/>
    </row>
    <row r="9616" spans="7:7" x14ac:dyDescent="0.2">
      <c r="G9616" s="261"/>
    </row>
    <row r="9617" spans="7:7" x14ac:dyDescent="0.2">
      <c r="G9617" s="261"/>
    </row>
    <row r="9618" spans="7:7" x14ac:dyDescent="0.2">
      <c r="G9618" s="261"/>
    </row>
    <row r="9619" spans="7:7" x14ac:dyDescent="0.2">
      <c r="G9619" s="261"/>
    </row>
    <row r="9620" spans="7:7" x14ac:dyDescent="0.2">
      <c r="G9620" s="261"/>
    </row>
    <row r="9621" spans="7:7" x14ac:dyDescent="0.2">
      <c r="G9621" s="261"/>
    </row>
    <row r="9622" spans="7:7" x14ac:dyDescent="0.2">
      <c r="G9622" s="261"/>
    </row>
    <row r="9623" spans="7:7" x14ac:dyDescent="0.2">
      <c r="G9623" s="261"/>
    </row>
    <row r="9624" spans="7:7" x14ac:dyDescent="0.2">
      <c r="G9624" s="261"/>
    </row>
    <row r="9625" spans="7:7" x14ac:dyDescent="0.2">
      <c r="G9625" s="261"/>
    </row>
    <row r="9626" spans="7:7" x14ac:dyDescent="0.2">
      <c r="G9626" s="261"/>
    </row>
    <row r="9627" spans="7:7" x14ac:dyDescent="0.2">
      <c r="G9627" s="261"/>
    </row>
    <row r="9628" spans="7:7" x14ac:dyDescent="0.2">
      <c r="G9628" s="261"/>
    </row>
    <row r="9629" spans="7:7" x14ac:dyDescent="0.2">
      <c r="G9629" s="261"/>
    </row>
    <row r="9630" spans="7:7" x14ac:dyDescent="0.2">
      <c r="G9630" s="261"/>
    </row>
    <row r="9631" spans="7:7" x14ac:dyDescent="0.2">
      <c r="G9631" s="261"/>
    </row>
    <row r="9632" spans="7:7" x14ac:dyDescent="0.2">
      <c r="G9632" s="261"/>
    </row>
    <row r="9633" spans="7:7" x14ac:dyDescent="0.2">
      <c r="G9633" s="261"/>
    </row>
    <row r="9634" spans="7:7" x14ac:dyDescent="0.2">
      <c r="G9634" s="261"/>
    </row>
    <row r="9635" spans="7:7" x14ac:dyDescent="0.2">
      <c r="G9635" s="261"/>
    </row>
    <row r="9636" spans="7:7" x14ac:dyDescent="0.2">
      <c r="G9636" s="261"/>
    </row>
    <row r="9637" spans="7:7" x14ac:dyDescent="0.2">
      <c r="G9637" s="261"/>
    </row>
    <row r="9638" spans="7:7" x14ac:dyDescent="0.2">
      <c r="G9638" s="261"/>
    </row>
    <row r="9639" spans="7:7" x14ac:dyDescent="0.2">
      <c r="G9639" s="261"/>
    </row>
    <row r="9640" spans="7:7" x14ac:dyDescent="0.2">
      <c r="G9640" s="261"/>
    </row>
    <row r="9641" spans="7:7" x14ac:dyDescent="0.2">
      <c r="G9641" s="261"/>
    </row>
    <row r="9642" spans="7:7" x14ac:dyDescent="0.2">
      <c r="G9642" s="261"/>
    </row>
    <row r="9643" spans="7:7" x14ac:dyDescent="0.2">
      <c r="G9643" s="261"/>
    </row>
    <row r="9644" spans="7:7" x14ac:dyDescent="0.2">
      <c r="G9644" s="261"/>
    </row>
    <row r="9645" spans="7:7" x14ac:dyDescent="0.2">
      <c r="G9645" s="261"/>
    </row>
    <row r="9646" spans="7:7" x14ac:dyDescent="0.2">
      <c r="G9646" s="261"/>
    </row>
    <row r="9647" spans="7:7" x14ac:dyDescent="0.2">
      <c r="G9647" s="261"/>
    </row>
    <row r="9648" spans="7:7" x14ac:dyDescent="0.2">
      <c r="G9648" s="261"/>
    </row>
    <row r="9649" spans="7:7" x14ac:dyDescent="0.2">
      <c r="G9649" s="261"/>
    </row>
    <row r="9650" spans="7:7" x14ac:dyDescent="0.2">
      <c r="G9650" s="261"/>
    </row>
    <row r="9651" spans="7:7" x14ac:dyDescent="0.2">
      <c r="G9651" s="261"/>
    </row>
    <row r="9652" spans="7:7" x14ac:dyDescent="0.2">
      <c r="G9652" s="261"/>
    </row>
    <row r="9653" spans="7:7" x14ac:dyDescent="0.2">
      <c r="G9653" s="261"/>
    </row>
    <row r="9654" spans="7:7" x14ac:dyDescent="0.2">
      <c r="G9654" s="261"/>
    </row>
    <row r="9655" spans="7:7" x14ac:dyDescent="0.2">
      <c r="G9655" s="261"/>
    </row>
    <row r="9656" spans="7:7" x14ac:dyDescent="0.2">
      <c r="G9656" s="261"/>
    </row>
    <row r="9657" spans="7:7" x14ac:dyDescent="0.2">
      <c r="G9657" s="261"/>
    </row>
    <row r="9658" spans="7:7" x14ac:dyDescent="0.2">
      <c r="G9658" s="261"/>
    </row>
    <row r="9659" spans="7:7" x14ac:dyDescent="0.2">
      <c r="G9659" s="261"/>
    </row>
    <row r="9660" spans="7:7" x14ac:dyDescent="0.2">
      <c r="G9660" s="261"/>
    </row>
    <row r="9661" spans="7:7" x14ac:dyDescent="0.2">
      <c r="G9661" s="261"/>
    </row>
    <row r="9662" spans="7:7" x14ac:dyDescent="0.2">
      <c r="G9662" s="261"/>
    </row>
    <row r="9663" spans="7:7" x14ac:dyDescent="0.2">
      <c r="G9663" s="261"/>
    </row>
    <row r="9664" spans="7:7" x14ac:dyDescent="0.2">
      <c r="G9664" s="261"/>
    </row>
    <row r="9665" spans="7:7" x14ac:dyDescent="0.2">
      <c r="G9665" s="261"/>
    </row>
    <row r="9666" spans="7:7" x14ac:dyDescent="0.2">
      <c r="G9666" s="261"/>
    </row>
    <row r="9667" spans="7:7" x14ac:dyDescent="0.2">
      <c r="G9667" s="261"/>
    </row>
    <row r="9668" spans="7:7" x14ac:dyDescent="0.2">
      <c r="G9668" s="261"/>
    </row>
    <row r="9669" spans="7:7" x14ac:dyDescent="0.2">
      <c r="G9669" s="261"/>
    </row>
    <row r="9670" spans="7:7" x14ac:dyDescent="0.2">
      <c r="G9670" s="261"/>
    </row>
    <row r="9671" spans="7:7" x14ac:dyDescent="0.2">
      <c r="G9671" s="261"/>
    </row>
    <row r="9672" spans="7:7" x14ac:dyDescent="0.2">
      <c r="G9672" s="261"/>
    </row>
    <row r="9673" spans="7:7" x14ac:dyDescent="0.2">
      <c r="G9673" s="261"/>
    </row>
    <row r="9674" spans="7:7" x14ac:dyDescent="0.2">
      <c r="G9674" s="261"/>
    </row>
    <row r="9675" spans="7:7" x14ac:dyDescent="0.2">
      <c r="G9675" s="261"/>
    </row>
    <row r="9676" spans="7:7" x14ac:dyDescent="0.2">
      <c r="G9676" s="261"/>
    </row>
    <row r="9677" spans="7:7" x14ac:dyDescent="0.2">
      <c r="G9677" s="261"/>
    </row>
    <row r="9678" spans="7:7" x14ac:dyDescent="0.2">
      <c r="G9678" s="261"/>
    </row>
    <row r="9679" spans="7:7" x14ac:dyDescent="0.2">
      <c r="G9679" s="261"/>
    </row>
    <row r="9680" spans="7:7" x14ac:dyDescent="0.2">
      <c r="G9680" s="261"/>
    </row>
    <row r="9681" spans="7:7" x14ac:dyDescent="0.2">
      <c r="G9681" s="261"/>
    </row>
    <row r="9682" spans="7:7" x14ac:dyDescent="0.2">
      <c r="G9682" s="261"/>
    </row>
    <row r="9683" spans="7:7" x14ac:dyDescent="0.2">
      <c r="G9683" s="261"/>
    </row>
    <row r="9684" spans="7:7" x14ac:dyDescent="0.2">
      <c r="G9684" s="261"/>
    </row>
    <row r="9685" spans="7:7" x14ac:dyDescent="0.2">
      <c r="G9685" s="261"/>
    </row>
    <row r="9686" spans="7:7" x14ac:dyDescent="0.2">
      <c r="G9686" s="261"/>
    </row>
    <row r="9687" spans="7:7" x14ac:dyDescent="0.2">
      <c r="G9687" s="261"/>
    </row>
    <row r="9688" spans="7:7" x14ac:dyDescent="0.2">
      <c r="G9688" s="261"/>
    </row>
    <row r="9689" spans="7:7" x14ac:dyDescent="0.2">
      <c r="G9689" s="261"/>
    </row>
    <row r="9690" spans="7:7" x14ac:dyDescent="0.2">
      <c r="G9690" s="261"/>
    </row>
    <row r="9691" spans="7:7" x14ac:dyDescent="0.2">
      <c r="G9691" s="261"/>
    </row>
    <row r="9692" spans="7:7" x14ac:dyDescent="0.2">
      <c r="G9692" s="261"/>
    </row>
    <row r="9693" spans="7:7" x14ac:dyDescent="0.2">
      <c r="G9693" s="261"/>
    </row>
    <row r="9694" spans="7:7" x14ac:dyDescent="0.2">
      <c r="G9694" s="261"/>
    </row>
    <row r="9695" spans="7:7" x14ac:dyDescent="0.2">
      <c r="G9695" s="261"/>
    </row>
    <row r="9696" spans="7:7" x14ac:dyDescent="0.2">
      <c r="G9696" s="261"/>
    </row>
    <row r="9697" spans="7:7" x14ac:dyDescent="0.2">
      <c r="G9697" s="261"/>
    </row>
    <row r="9698" spans="7:7" x14ac:dyDescent="0.2">
      <c r="G9698" s="261"/>
    </row>
    <row r="9699" spans="7:7" x14ac:dyDescent="0.2">
      <c r="G9699" s="261"/>
    </row>
    <row r="9700" spans="7:7" x14ac:dyDescent="0.2">
      <c r="G9700" s="261"/>
    </row>
    <row r="9701" spans="7:7" x14ac:dyDescent="0.2">
      <c r="G9701" s="261"/>
    </row>
    <row r="9702" spans="7:7" x14ac:dyDescent="0.2">
      <c r="G9702" s="261"/>
    </row>
    <row r="9703" spans="7:7" x14ac:dyDescent="0.2">
      <c r="G9703" s="261"/>
    </row>
    <row r="9704" spans="7:7" x14ac:dyDescent="0.2">
      <c r="G9704" s="261"/>
    </row>
    <row r="9705" spans="7:7" x14ac:dyDescent="0.2">
      <c r="G9705" s="261"/>
    </row>
    <row r="9706" spans="7:7" x14ac:dyDescent="0.2">
      <c r="G9706" s="261"/>
    </row>
    <row r="9707" spans="7:7" x14ac:dyDescent="0.2">
      <c r="G9707" s="261"/>
    </row>
    <row r="9708" spans="7:7" x14ac:dyDescent="0.2">
      <c r="G9708" s="261"/>
    </row>
    <row r="9709" spans="7:7" x14ac:dyDescent="0.2">
      <c r="G9709" s="261"/>
    </row>
    <row r="9710" spans="7:7" x14ac:dyDescent="0.2">
      <c r="G9710" s="261"/>
    </row>
    <row r="9711" spans="7:7" x14ac:dyDescent="0.2">
      <c r="G9711" s="261"/>
    </row>
    <row r="9712" spans="7:7" x14ac:dyDescent="0.2">
      <c r="G9712" s="261"/>
    </row>
    <row r="9713" spans="7:7" x14ac:dyDescent="0.2">
      <c r="G9713" s="261"/>
    </row>
    <row r="9714" spans="7:7" x14ac:dyDescent="0.2">
      <c r="G9714" s="261"/>
    </row>
    <row r="9715" spans="7:7" x14ac:dyDescent="0.2">
      <c r="G9715" s="261"/>
    </row>
    <row r="9716" spans="7:7" x14ac:dyDescent="0.2">
      <c r="G9716" s="261"/>
    </row>
    <row r="9717" spans="7:7" x14ac:dyDescent="0.2">
      <c r="G9717" s="261"/>
    </row>
    <row r="9718" spans="7:7" x14ac:dyDescent="0.2">
      <c r="G9718" s="261"/>
    </row>
    <row r="9719" spans="7:7" x14ac:dyDescent="0.2">
      <c r="G9719" s="261"/>
    </row>
    <row r="9720" spans="7:7" x14ac:dyDescent="0.2">
      <c r="G9720" s="261"/>
    </row>
    <row r="9721" spans="7:7" x14ac:dyDescent="0.2">
      <c r="G9721" s="261"/>
    </row>
    <row r="9722" spans="7:7" x14ac:dyDescent="0.2">
      <c r="G9722" s="261"/>
    </row>
    <row r="9723" spans="7:7" x14ac:dyDescent="0.2">
      <c r="G9723" s="261"/>
    </row>
    <row r="9724" spans="7:7" x14ac:dyDescent="0.2">
      <c r="G9724" s="261"/>
    </row>
    <row r="9725" spans="7:7" x14ac:dyDescent="0.2">
      <c r="G9725" s="261"/>
    </row>
    <row r="9726" spans="7:7" x14ac:dyDescent="0.2">
      <c r="G9726" s="261"/>
    </row>
    <row r="9727" spans="7:7" x14ac:dyDescent="0.2">
      <c r="G9727" s="261"/>
    </row>
    <row r="9728" spans="7:7" x14ac:dyDescent="0.2">
      <c r="G9728" s="261"/>
    </row>
    <row r="9729" spans="7:7" x14ac:dyDescent="0.2">
      <c r="G9729" s="261"/>
    </row>
    <row r="9730" spans="7:7" x14ac:dyDescent="0.2">
      <c r="G9730" s="261"/>
    </row>
    <row r="9731" spans="7:7" x14ac:dyDescent="0.2">
      <c r="G9731" s="261"/>
    </row>
    <row r="9732" spans="7:7" x14ac:dyDescent="0.2">
      <c r="G9732" s="261"/>
    </row>
    <row r="9733" spans="7:7" x14ac:dyDescent="0.2">
      <c r="G9733" s="261"/>
    </row>
    <row r="9734" spans="7:7" x14ac:dyDescent="0.2">
      <c r="G9734" s="261"/>
    </row>
    <row r="9735" spans="7:7" x14ac:dyDescent="0.2">
      <c r="G9735" s="261"/>
    </row>
    <row r="9736" spans="7:7" x14ac:dyDescent="0.2">
      <c r="G9736" s="261"/>
    </row>
    <row r="9737" spans="7:7" x14ac:dyDescent="0.2">
      <c r="G9737" s="261"/>
    </row>
    <row r="9738" spans="7:7" x14ac:dyDescent="0.2">
      <c r="G9738" s="261"/>
    </row>
    <row r="9739" spans="7:7" x14ac:dyDescent="0.2">
      <c r="G9739" s="261"/>
    </row>
    <row r="9740" spans="7:7" x14ac:dyDescent="0.2">
      <c r="G9740" s="261"/>
    </row>
    <row r="9741" spans="7:7" x14ac:dyDescent="0.2">
      <c r="G9741" s="261"/>
    </row>
    <row r="9742" spans="7:7" x14ac:dyDescent="0.2">
      <c r="G9742" s="261"/>
    </row>
    <row r="9743" spans="7:7" x14ac:dyDescent="0.2">
      <c r="G9743" s="261"/>
    </row>
    <row r="9744" spans="7:7" x14ac:dyDescent="0.2">
      <c r="G9744" s="261"/>
    </row>
    <row r="9745" spans="7:7" x14ac:dyDescent="0.2">
      <c r="G9745" s="261"/>
    </row>
    <row r="9746" spans="7:7" x14ac:dyDescent="0.2">
      <c r="G9746" s="261"/>
    </row>
    <row r="9747" spans="7:7" x14ac:dyDescent="0.2">
      <c r="G9747" s="261"/>
    </row>
    <row r="9748" spans="7:7" x14ac:dyDescent="0.2">
      <c r="G9748" s="261"/>
    </row>
    <row r="9749" spans="7:7" x14ac:dyDescent="0.2">
      <c r="G9749" s="261"/>
    </row>
    <row r="9750" spans="7:7" x14ac:dyDescent="0.2">
      <c r="G9750" s="261"/>
    </row>
    <row r="9751" spans="7:7" x14ac:dyDescent="0.2">
      <c r="G9751" s="261"/>
    </row>
    <row r="9752" spans="7:7" x14ac:dyDescent="0.2">
      <c r="G9752" s="261"/>
    </row>
    <row r="9753" spans="7:7" x14ac:dyDescent="0.2">
      <c r="G9753" s="261"/>
    </row>
    <row r="9754" spans="7:7" x14ac:dyDescent="0.2">
      <c r="G9754" s="261"/>
    </row>
    <row r="9755" spans="7:7" x14ac:dyDescent="0.2">
      <c r="G9755" s="261"/>
    </row>
    <row r="9756" spans="7:7" x14ac:dyDescent="0.2">
      <c r="G9756" s="261"/>
    </row>
    <row r="9757" spans="7:7" x14ac:dyDescent="0.2">
      <c r="G9757" s="261"/>
    </row>
    <row r="9758" spans="7:7" x14ac:dyDescent="0.2">
      <c r="G9758" s="261"/>
    </row>
    <row r="9759" spans="7:7" x14ac:dyDescent="0.2">
      <c r="G9759" s="261"/>
    </row>
    <row r="9760" spans="7:7" x14ac:dyDescent="0.2">
      <c r="G9760" s="261"/>
    </row>
    <row r="9761" spans="7:7" x14ac:dyDescent="0.2">
      <c r="G9761" s="261"/>
    </row>
    <row r="9762" spans="7:7" x14ac:dyDescent="0.2">
      <c r="G9762" s="261"/>
    </row>
    <row r="9763" spans="7:7" x14ac:dyDescent="0.2">
      <c r="G9763" s="261"/>
    </row>
    <row r="9764" spans="7:7" x14ac:dyDescent="0.2">
      <c r="G9764" s="261"/>
    </row>
    <row r="9765" spans="7:7" x14ac:dyDescent="0.2">
      <c r="G9765" s="261"/>
    </row>
    <row r="9766" spans="7:7" x14ac:dyDescent="0.2">
      <c r="G9766" s="261"/>
    </row>
    <row r="9767" spans="7:7" x14ac:dyDescent="0.2">
      <c r="G9767" s="261"/>
    </row>
    <row r="9768" spans="7:7" x14ac:dyDescent="0.2">
      <c r="G9768" s="261"/>
    </row>
    <row r="9769" spans="7:7" x14ac:dyDescent="0.2">
      <c r="G9769" s="261"/>
    </row>
    <row r="9770" spans="7:7" x14ac:dyDescent="0.2">
      <c r="G9770" s="261"/>
    </row>
    <row r="9771" spans="7:7" x14ac:dyDescent="0.2">
      <c r="G9771" s="261"/>
    </row>
    <row r="9772" spans="7:7" x14ac:dyDescent="0.2">
      <c r="G9772" s="261"/>
    </row>
    <row r="9773" spans="7:7" x14ac:dyDescent="0.2">
      <c r="G9773" s="261"/>
    </row>
    <row r="9774" spans="7:7" x14ac:dyDescent="0.2">
      <c r="G9774" s="261"/>
    </row>
    <row r="9775" spans="7:7" x14ac:dyDescent="0.2">
      <c r="G9775" s="261"/>
    </row>
    <row r="9776" spans="7:7" x14ac:dyDescent="0.2">
      <c r="G9776" s="261"/>
    </row>
    <row r="9777" spans="7:7" x14ac:dyDescent="0.2">
      <c r="G9777" s="261"/>
    </row>
    <row r="9778" spans="7:7" x14ac:dyDescent="0.2">
      <c r="G9778" s="261"/>
    </row>
    <row r="9779" spans="7:7" x14ac:dyDescent="0.2">
      <c r="G9779" s="261"/>
    </row>
    <row r="9780" spans="7:7" x14ac:dyDescent="0.2">
      <c r="G9780" s="261"/>
    </row>
    <row r="9781" spans="7:7" x14ac:dyDescent="0.2">
      <c r="G9781" s="261"/>
    </row>
    <row r="9782" spans="7:7" x14ac:dyDescent="0.2">
      <c r="G9782" s="261"/>
    </row>
    <row r="9783" spans="7:7" x14ac:dyDescent="0.2">
      <c r="G9783" s="261"/>
    </row>
    <row r="9784" spans="7:7" x14ac:dyDescent="0.2">
      <c r="G9784" s="261"/>
    </row>
    <row r="9785" spans="7:7" x14ac:dyDescent="0.2">
      <c r="G9785" s="261"/>
    </row>
    <row r="9786" spans="7:7" x14ac:dyDescent="0.2">
      <c r="G9786" s="261"/>
    </row>
    <row r="9787" spans="7:7" x14ac:dyDescent="0.2">
      <c r="G9787" s="261"/>
    </row>
    <row r="9788" spans="7:7" x14ac:dyDescent="0.2">
      <c r="G9788" s="261"/>
    </row>
    <row r="9789" spans="7:7" x14ac:dyDescent="0.2">
      <c r="G9789" s="261"/>
    </row>
    <row r="9790" spans="7:7" x14ac:dyDescent="0.2">
      <c r="G9790" s="261"/>
    </row>
    <row r="9791" spans="7:7" x14ac:dyDescent="0.2">
      <c r="G9791" s="261"/>
    </row>
    <row r="9792" spans="7:7" x14ac:dyDescent="0.2">
      <c r="G9792" s="261"/>
    </row>
    <row r="9793" spans="7:7" x14ac:dyDescent="0.2">
      <c r="G9793" s="261"/>
    </row>
    <row r="9794" spans="7:7" x14ac:dyDescent="0.2">
      <c r="G9794" s="261"/>
    </row>
    <row r="9795" spans="7:7" x14ac:dyDescent="0.2">
      <c r="G9795" s="261"/>
    </row>
    <row r="9796" spans="7:7" x14ac:dyDescent="0.2">
      <c r="G9796" s="261"/>
    </row>
    <row r="9797" spans="7:7" x14ac:dyDescent="0.2">
      <c r="G9797" s="261"/>
    </row>
    <row r="9798" spans="7:7" x14ac:dyDescent="0.2">
      <c r="G9798" s="261"/>
    </row>
    <row r="9799" spans="7:7" x14ac:dyDescent="0.2">
      <c r="G9799" s="261"/>
    </row>
    <row r="9800" spans="7:7" x14ac:dyDescent="0.2">
      <c r="G9800" s="261"/>
    </row>
    <row r="9801" spans="7:7" x14ac:dyDescent="0.2">
      <c r="G9801" s="261"/>
    </row>
    <row r="9802" spans="7:7" x14ac:dyDescent="0.2">
      <c r="G9802" s="261"/>
    </row>
    <row r="9803" spans="7:7" x14ac:dyDescent="0.2">
      <c r="G9803" s="261"/>
    </row>
    <row r="9804" spans="7:7" x14ac:dyDescent="0.2">
      <c r="G9804" s="261"/>
    </row>
    <row r="9805" spans="7:7" x14ac:dyDescent="0.2">
      <c r="G9805" s="261"/>
    </row>
    <row r="9806" spans="7:7" x14ac:dyDescent="0.2">
      <c r="G9806" s="261"/>
    </row>
    <row r="9807" spans="7:7" x14ac:dyDescent="0.2">
      <c r="G9807" s="261"/>
    </row>
    <row r="9808" spans="7:7" x14ac:dyDescent="0.2">
      <c r="G9808" s="261"/>
    </row>
    <row r="9809" spans="7:7" x14ac:dyDescent="0.2">
      <c r="G9809" s="261"/>
    </row>
    <row r="9810" spans="7:7" x14ac:dyDescent="0.2">
      <c r="G9810" s="261"/>
    </row>
    <row r="9811" spans="7:7" x14ac:dyDescent="0.2">
      <c r="G9811" s="261"/>
    </row>
    <row r="9812" spans="7:7" x14ac:dyDescent="0.2">
      <c r="G9812" s="261"/>
    </row>
    <row r="9813" spans="7:7" x14ac:dyDescent="0.2">
      <c r="G9813" s="261"/>
    </row>
    <row r="9814" spans="7:7" x14ac:dyDescent="0.2">
      <c r="G9814" s="261"/>
    </row>
    <row r="9815" spans="7:7" x14ac:dyDescent="0.2">
      <c r="G9815" s="261"/>
    </row>
    <row r="9816" spans="7:7" x14ac:dyDescent="0.2">
      <c r="G9816" s="261"/>
    </row>
    <row r="9817" spans="7:7" x14ac:dyDescent="0.2">
      <c r="G9817" s="261"/>
    </row>
    <row r="9818" spans="7:7" x14ac:dyDescent="0.2">
      <c r="G9818" s="261"/>
    </row>
    <row r="9819" spans="7:7" x14ac:dyDescent="0.2">
      <c r="G9819" s="261"/>
    </row>
    <row r="9820" spans="7:7" x14ac:dyDescent="0.2">
      <c r="G9820" s="261"/>
    </row>
    <row r="9821" spans="7:7" x14ac:dyDescent="0.2">
      <c r="G9821" s="261"/>
    </row>
    <row r="9822" spans="7:7" x14ac:dyDescent="0.2">
      <c r="G9822" s="261"/>
    </row>
    <row r="9823" spans="7:7" x14ac:dyDescent="0.2">
      <c r="G9823" s="261"/>
    </row>
    <row r="9824" spans="7:7" x14ac:dyDescent="0.2">
      <c r="G9824" s="261"/>
    </row>
    <row r="9825" spans="7:7" x14ac:dyDescent="0.2">
      <c r="G9825" s="261"/>
    </row>
    <row r="9826" spans="7:7" x14ac:dyDescent="0.2">
      <c r="G9826" s="261"/>
    </row>
    <row r="9827" spans="7:7" x14ac:dyDescent="0.2">
      <c r="G9827" s="261"/>
    </row>
    <row r="9828" spans="7:7" x14ac:dyDescent="0.2">
      <c r="G9828" s="261"/>
    </row>
    <row r="9829" spans="7:7" x14ac:dyDescent="0.2">
      <c r="G9829" s="261"/>
    </row>
    <row r="9830" spans="7:7" x14ac:dyDescent="0.2">
      <c r="G9830" s="261"/>
    </row>
    <row r="9831" spans="7:7" x14ac:dyDescent="0.2">
      <c r="G9831" s="261"/>
    </row>
    <row r="9832" spans="7:7" x14ac:dyDescent="0.2">
      <c r="G9832" s="261"/>
    </row>
    <row r="9833" spans="7:7" x14ac:dyDescent="0.2">
      <c r="G9833" s="261"/>
    </row>
    <row r="9834" spans="7:7" x14ac:dyDescent="0.2">
      <c r="G9834" s="261"/>
    </row>
    <row r="9835" spans="7:7" x14ac:dyDescent="0.2">
      <c r="G9835" s="261"/>
    </row>
    <row r="9836" spans="7:7" x14ac:dyDescent="0.2">
      <c r="G9836" s="261"/>
    </row>
    <row r="9837" spans="7:7" x14ac:dyDescent="0.2">
      <c r="G9837" s="261"/>
    </row>
    <row r="9838" spans="7:7" x14ac:dyDescent="0.2">
      <c r="G9838" s="261"/>
    </row>
    <row r="9839" spans="7:7" x14ac:dyDescent="0.2">
      <c r="G9839" s="261"/>
    </row>
    <row r="9840" spans="7:7" x14ac:dyDescent="0.2">
      <c r="G9840" s="261"/>
    </row>
    <row r="9841" spans="7:7" x14ac:dyDescent="0.2">
      <c r="G9841" s="261"/>
    </row>
    <row r="9842" spans="7:7" x14ac:dyDescent="0.2">
      <c r="G9842" s="261"/>
    </row>
    <row r="9843" spans="7:7" x14ac:dyDescent="0.2">
      <c r="G9843" s="261"/>
    </row>
    <row r="9844" spans="7:7" x14ac:dyDescent="0.2">
      <c r="G9844" s="261"/>
    </row>
    <row r="9845" spans="7:7" x14ac:dyDescent="0.2">
      <c r="G9845" s="261"/>
    </row>
    <row r="9846" spans="7:7" x14ac:dyDescent="0.2">
      <c r="G9846" s="261"/>
    </row>
    <row r="9847" spans="7:7" x14ac:dyDescent="0.2">
      <c r="G9847" s="261"/>
    </row>
    <row r="9848" spans="7:7" x14ac:dyDescent="0.2">
      <c r="G9848" s="261"/>
    </row>
    <row r="9849" spans="7:7" x14ac:dyDescent="0.2">
      <c r="G9849" s="261"/>
    </row>
    <row r="9850" spans="7:7" x14ac:dyDescent="0.2">
      <c r="G9850" s="261"/>
    </row>
    <row r="9851" spans="7:7" x14ac:dyDescent="0.2">
      <c r="G9851" s="261"/>
    </row>
    <row r="9852" spans="7:7" x14ac:dyDescent="0.2">
      <c r="G9852" s="261"/>
    </row>
    <row r="9853" spans="7:7" x14ac:dyDescent="0.2">
      <c r="G9853" s="261"/>
    </row>
    <row r="9854" spans="7:7" x14ac:dyDescent="0.2">
      <c r="G9854" s="261"/>
    </row>
    <row r="9855" spans="7:7" x14ac:dyDescent="0.2">
      <c r="G9855" s="261"/>
    </row>
    <row r="9856" spans="7:7" x14ac:dyDescent="0.2">
      <c r="G9856" s="261"/>
    </row>
    <row r="9857" spans="7:7" x14ac:dyDescent="0.2">
      <c r="G9857" s="261"/>
    </row>
    <row r="9858" spans="7:7" x14ac:dyDescent="0.2">
      <c r="G9858" s="261"/>
    </row>
    <row r="9859" spans="7:7" x14ac:dyDescent="0.2">
      <c r="G9859" s="261"/>
    </row>
    <row r="9860" spans="7:7" x14ac:dyDescent="0.2">
      <c r="G9860" s="261"/>
    </row>
    <row r="9861" spans="7:7" x14ac:dyDescent="0.2">
      <c r="G9861" s="261"/>
    </row>
    <row r="9862" spans="7:7" x14ac:dyDescent="0.2">
      <c r="G9862" s="261"/>
    </row>
    <row r="9863" spans="7:7" x14ac:dyDescent="0.2">
      <c r="G9863" s="261"/>
    </row>
    <row r="9864" spans="7:7" x14ac:dyDescent="0.2">
      <c r="G9864" s="261"/>
    </row>
    <row r="9865" spans="7:7" x14ac:dyDescent="0.2">
      <c r="G9865" s="261"/>
    </row>
    <row r="9866" spans="7:7" x14ac:dyDescent="0.2">
      <c r="G9866" s="261"/>
    </row>
    <row r="9867" spans="7:7" x14ac:dyDescent="0.2">
      <c r="G9867" s="261"/>
    </row>
    <row r="9868" spans="7:7" x14ac:dyDescent="0.2">
      <c r="G9868" s="261"/>
    </row>
    <row r="9869" spans="7:7" x14ac:dyDescent="0.2">
      <c r="G9869" s="261"/>
    </row>
    <row r="9870" spans="7:7" x14ac:dyDescent="0.2">
      <c r="G9870" s="261"/>
    </row>
    <row r="9871" spans="7:7" x14ac:dyDescent="0.2">
      <c r="G9871" s="261"/>
    </row>
    <row r="9872" spans="7:7" x14ac:dyDescent="0.2">
      <c r="G9872" s="261"/>
    </row>
    <row r="9873" spans="7:7" x14ac:dyDescent="0.2">
      <c r="G9873" s="261"/>
    </row>
    <row r="9874" spans="7:7" x14ac:dyDescent="0.2">
      <c r="G9874" s="261"/>
    </row>
    <row r="9875" spans="7:7" x14ac:dyDescent="0.2">
      <c r="G9875" s="261"/>
    </row>
    <row r="9876" spans="7:7" x14ac:dyDescent="0.2">
      <c r="G9876" s="261"/>
    </row>
    <row r="9877" spans="7:7" x14ac:dyDescent="0.2">
      <c r="G9877" s="261"/>
    </row>
    <row r="9878" spans="7:7" x14ac:dyDescent="0.2">
      <c r="G9878" s="261"/>
    </row>
    <row r="9879" spans="7:7" x14ac:dyDescent="0.2">
      <c r="G9879" s="261"/>
    </row>
    <row r="9880" spans="7:7" x14ac:dyDescent="0.2">
      <c r="G9880" s="261"/>
    </row>
    <row r="9881" spans="7:7" x14ac:dyDescent="0.2">
      <c r="G9881" s="261"/>
    </row>
    <row r="9882" spans="7:7" x14ac:dyDescent="0.2">
      <c r="G9882" s="261"/>
    </row>
    <row r="9883" spans="7:7" x14ac:dyDescent="0.2">
      <c r="G9883" s="261"/>
    </row>
    <row r="9884" spans="7:7" x14ac:dyDescent="0.2">
      <c r="G9884" s="261"/>
    </row>
    <row r="9885" spans="7:7" x14ac:dyDescent="0.2">
      <c r="G9885" s="261"/>
    </row>
    <row r="9886" spans="7:7" x14ac:dyDescent="0.2">
      <c r="G9886" s="261"/>
    </row>
    <row r="9887" spans="7:7" x14ac:dyDescent="0.2">
      <c r="G9887" s="261"/>
    </row>
    <row r="9888" spans="7:7" x14ac:dyDescent="0.2">
      <c r="G9888" s="261"/>
    </row>
    <row r="9889" spans="7:7" x14ac:dyDescent="0.2">
      <c r="G9889" s="261"/>
    </row>
    <row r="9890" spans="7:7" x14ac:dyDescent="0.2">
      <c r="G9890" s="261"/>
    </row>
    <row r="9891" spans="7:7" x14ac:dyDescent="0.2">
      <c r="G9891" s="261"/>
    </row>
    <row r="9892" spans="7:7" x14ac:dyDescent="0.2">
      <c r="G9892" s="261"/>
    </row>
    <row r="9893" spans="7:7" x14ac:dyDescent="0.2">
      <c r="G9893" s="261"/>
    </row>
    <row r="9894" spans="7:7" x14ac:dyDescent="0.2">
      <c r="G9894" s="261"/>
    </row>
    <row r="9895" spans="7:7" x14ac:dyDescent="0.2">
      <c r="G9895" s="261"/>
    </row>
    <row r="9896" spans="7:7" x14ac:dyDescent="0.2">
      <c r="G9896" s="261"/>
    </row>
    <row r="9897" spans="7:7" x14ac:dyDescent="0.2">
      <c r="G9897" s="261"/>
    </row>
    <row r="9898" spans="7:7" x14ac:dyDescent="0.2">
      <c r="G9898" s="261"/>
    </row>
    <row r="9899" spans="7:7" x14ac:dyDescent="0.2">
      <c r="G9899" s="261"/>
    </row>
    <row r="9900" spans="7:7" x14ac:dyDescent="0.2">
      <c r="G9900" s="261"/>
    </row>
    <row r="9901" spans="7:7" x14ac:dyDescent="0.2">
      <c r="G9901" s="261"/>
    </row>
    <row r="9902" spans="7:7" x14ac:dyDescent="0.2">
      <c r="G9902" s="261"/>
    </row>
    <row r="9903" spans="7:7" x14ac:dyDescent="0.2">
      <c r="G9903" s="261"/>
    </row>
    <row r="9904" spans="7:7" x14ac:dyDescent="0.2">
      <c r="G9904" s="261"/>
    </row>
    <row r="9905" spans="7:7" x14ac:dyDescent="0.2">
      <c r="G9905" s="261"/>
    </row>
    <row r="9906" spans="7:7" x14ac:dyDescent="0.2">
      <c r="G9906" s="261"/>
    </row>
    <row r="9907" spans="7:7" x14ac:dyDescent="0.2">
      <c r="G9907" s="261"/>
    </row>
    <row r="9908" spans="7:7" x14ac:dyDescent="0.2">
      <c r="G9908" s="261"/>
    </row>
    <row r="9909" spans="7:7" x14ac:dyDescent="0.2">
      <c r="G9909" s="261"/>
    </row>
    <row r="9910" spans="7:7" x14ac:dyDescent="0.2">
      <c r="G9910" s="261"/>
    </row>
    <row r="9911" spans="7:7" x14ac:dyDescent="0.2">
      <c r="G9911" s="261"/>
    </row>
    <row r="9912" spans="7:7" x14ac:dyDescent="0.2">
      <c r="G9912" s="261"/>
    </row>
    <row r="9913" spans="7:7" x14ac:dyDescent="0.2">
      <c r="G9913" s="261"/>
    </row>
    <row r="9914" spans="7:7" x14ac:dyDescent="0.2">
      <c r="G9914" s="261"/>
    </row>
    <row r="9915" spans="7:7" x14ac:dyDescent="0.2">
      <c r="G9915" s="261"/>
    </row>
    <row r="9916" spans="7:7" x14ac:dyDescent="0.2">
      <c r="G9916" s="261"/>
    </row>
    <row r="9917" spans="7:7" x14ac:dyDescent="0.2">
      <c r="G9917" s="261"/>
    </row>
    <row r="9918" spans="7:7" x14ac:dyDescent="0.2">
      <c r="G9918" s="261"/>
    </row>
    <row r="9919" spans="7:7" x14ac:dyDescent="0.2">
      <c r="G9919" s="261"/>
    </row>
    <row r="9920" spans="7:7" x14ac:dyDescent="0.2">
      <c r="G9920" s="261"/>
    </row>
    <row r="9921" spans="7:7" x14ac:dyDescent="0.2">
      <c r="G9921" s="261"/>
    </row>
    <row r="9922" spans="7:7" x14ac:dyDescent="0.2">
      <c r="G9922" s="261"/>
    </row>
    <row r="9923" spans="7:7" x14ac:dyDescent="0.2">
      <c r="G9923" s="261"/>
    </row>
    <row r="9924" spans="7:7" x14ac:dyDescent="0.2">
      <c r="G9924" s="261"/>
    </row>
    <row r="9925" spans="7:7" x14ac:dyDescent="0.2">
      <c r="G9925" s="261"/>
    </row>
    <row r="9926" spans="7:7" x14ac:dyDescent="0.2">
      <c r="G9926" s="261"/>
    </row>
    <row r="9927" spans="7:7" x14ac:dyDescent="0.2">
      <c r="G9927" s="261"/>
    </row>
    <row r="9928" spans="7:7" x14ac:dyDescent="0.2">
      <c r="G9928" s="261"/>
    </row>
    <row r="9929" spans="7:7" x14ac:dyDescent="0.2">
      <c r="G9929" s="261"/>
    </row>
    <row r="9930" spans="7:7" x14ac:dyDescent="0.2">
      <c r="G9930" s="261"/>
    </row>
    <row r="9931" spans="7:7" x14ac:dyDescent="0.2">
      <c r="G9931" s="261"/>
    </row>
    <row r="9932" spans="7:7" x14ac:dyDescent="0.2">
      <c r="G9932" s="261"/>
    </row>
    <row r="9933" spans="7:7" x14ac:dyDescent="0.2">
      <c r="G9933" s="261"/>
    </row>
    <row r="9934" spans="7:7" x14ac:dyDescent="0.2">
      <c r="G9934" s="261"/>
    </row>
    <row r="9935" spans="7:7" x14ac:dyDescent="0.2">
      <c r="G9935" s="261"/>
    </row>
    <row r="9936" spans="7:7" x14ac:dyDescent="0.2">
      <c r="G9936" s="261"/>
    </row>
    <row r="9937" spans="7:7" x14ac:dyDescent="0.2">
      <c r="G9937" s="261"/>
    </row>
    <row r="9938" spans="7:7" x14ac:dyDescent="0.2">
      <c r="G9938" s="261"/>
    </row>
    <row r="9939" spans="7:7" x14ac:dyDescent="0.2">
      <c r="G9939" s="261"/>
    </row>
    <row r="9940" spans="7:7" x14ac:dyDescent="0.2">
      <c r="G9940" s="261"/>
    </row>
    <row r="9941" spans="7:7" x14ac:dyDescent="0.2">
      <c r="G9941" s="261"/>
    </row>
    <row r="9942" spans="7:7" x14ac:dyDescent="0.2">
      <c r="G9942" s="261"/>
    </row>
    <row r="9943" spans="7:7" x14ac:dyDescent="0.2">
      <c r="G9943" s="261"/>
    </row>
    <row r="9944" spans="7:7" x14ac:dyDescent="0.2">
      <c r="G9944" s="261"/>
    </row>
    <row r="9945" spans="7:7" x14ac:dyDescent="0.2">
      <c r="G9945" s="261"/>
    </row>
    <row r="9946" spans="7:7" x14ac:dyDescent="0.2">
      <c r="G9946" s="261"/>
    </row>
    <row r="9947" spans="7:7" x14ac:dyDescent="0.2">
      <c r="G9947" s="261"/>
    </row>
    <row r="9948" spans="7:7" x14ac:dyDescent="0.2">
      <c r="G9948" s="261"/>
    </row>
    <row r="9949" spans="7:7" x14ac:dyDescent="0.2">
      <c r="G9949" s="261"/>
    </row>
    <row r="9950" spans="7:7" x14ac:dyDescent="0.2">
      <c r="G9950" s="261"/>
    </row>
    <row r="9951" spans="7:7" x14ac:dyDescent="0.2">
      <c r="G9951" s="261"/>
    </row>
    <row r="9952" spans="7:7" x14ac:dyDescent="0.2">
      <c r="G9952" s="261"/>
    </row>
    <row r="9953" spans="7:7" x14ac:dyDescent="0.2">
      <c r="G9953" s="261"/>
    </row>
    <row r="9954" spans="7:7" x14ac:dyDescent="0.2">
      <c r="G9954" s="261"/>
    </row>
    <row r="9955" spans="7:7" x14ac:dyDescent="0.2">
      <c r="G9955" s="261"/>
    </row>
    <row r="9956" spans="7:7" x14ac:dyDescent="0.2">
      <c r="G9956" s="261"/>
    </row>
    <row r="9957" spans="7:7" x14ac:dyDescent="0.2">
      <c r="G9957" s="261"/>
    </row>
    <row r="9958" spans="7:7" x14ac:dyDescent="0.2">
      <c r="G9958" s="261"/>
    </row>
    <row r="9959" spans="7:7" x14ac:dyDescent="0.2">
      <c r="G9959" s="261"/>
    </row>
    <row r="9960" spans="7:7" x14ac:dyDescent="0.2">
      <c r="G9960" s="261"/>
    </row>
    <row r="9961" spans="7:7" x14ac:dyDescent="0.2">
      <c r="G9961" s="261"/>
    </row>
    <row r="9962" spans="7:7" x14ac:dyDescent="0.2">
      <c r="G9962" s="261"/>
    </row>
    <row r="9963" spans="7:7" x14ac:dyDescent="0.2">
      <c r="G9963" s="261"/>
    </row>
    <row r="9964" spans="7:7" x14ac:dyDescent="0.2">
      <c r="G9964" s="261"/>
    </row>
    <row r="9965" spans="7:7" x14ac:dyDescent="0.2">
      <c r="G9965" s="261"/>
    </row>
    <row r="9966" spans="7:7" x14ac:dyDescent="0.2">
      <c r="G9966" s="261"/>
    </row>
    <row r="9967" spans="7:7" x14ac:dyDescent="0.2">
      <c r="G9967" s="261"/>
    </row>
    <row r="9968" spans="7:7" x14ac:dyDescent="0.2">
      <c r="G9968" s="261"/>
    </row>
    <row r="9969" spans="7:7" x14ac:dyDescent="0.2">
      <c r="G9969" s="261"/>
    </row>
    <row r="9970" spans="7:7" x14ac:dyDescent="0.2">
      <c r="G9970" s="261"/>
    </row>
    <row r="9971" spans="7:7" x14ac:dyDescent="0.2">
      <c r="G9971" s="261"/>
    </row>
    <row r="9972" spans="7:7" x14ac:dyDescent="0.2">
      <c r="G9972" s="261"/>
    </row>
    <row r="9973" spans="7:7" x14ac:dyDescent="0.2">
      <c r="G9973" s="261"/>
    </row>
    <row r="9974" spans="7:7" x14ac:dyDescent="0.2">
      <c r="G9974" s="261"/>
    </row>
    <row r="9975" spans="7:7" x14ac:dyDescent="0.2">
      <c r="G9975" s="261"/>
    </row>
    <row r="9976" spans="7:7" x14ac:dyDescent="0.2">
      <c r="G9976" s="261"/>
    </row>
    <row r="9977" spans="7:7" x14ac:dyDescent="0.2">
      <c r="G9977" s="261"/>
    </row>
    <row r="9978" spans="7:7" x14ac:dyDescent="0.2">
      <c r="G9978" s="261"/>
    </row>
    <row r="9979" spans="7:7" x14ac:dyDescent="0.2">
      <c r="G9979" s="261"/>
    </row>
    <row r="9980" spans="7:7" x14ac:dyDescent="0.2">
      <c r="G9980" s="261"/>
    </row>
    <row r="9981" spans="7:7" x14ac:dyDescent="0.2">
      <c r="G9981" s="261"/>
    </row>
    <row r="9982" spans="7:7" x14ac:dyDescent="0.2">
      <c r="G9982" s="261"/>
    </row>
    <row r="9983" spans="7:7" x14ac:dyDescent="0.2">
      <c r="G9983" s="261"/>
    </row>
    <row r="9984" spans="7:7" x14ac:dyDescent="0.2">
      <c r="G9984" s="261"/>
    </row>
    <row r="9985" spans="7:7" x14ac:dyDescent="0.2">
      <c r="G9985" s="261"/>
    </row>
    <row r="9986" spans="7:7" x14ac:dyDescent="0.2">
      <c r="G9986" s="261"/>
    </row>
    <row r="9987" spans="7:7" x14ac:dyDescent="0.2">
      <c r="G9987" s="261"/>
    </row>
    <row r="9988" spans="7:7" x14ac:dyDescent="0.2">
      <c r="G9988" s="261"/>
    </row>
    <row r="9989" spans="7:7" x14ac:dyDescent="0.2">
      <c r="G9989" s="261"/>
    </row>
    <row r="9990" spans="7:7" x14ac:dyDescent="0.2">
      <c r="G9990" s="261"/>
    </row>
    <row r="9991" spans="7:7" x14ac:dyDescent="0.2">
      <c r="G9991" s="261"/>
    </row>
    <row r="9992" spans="7:7" x14ac:dyDescent="0.2">
      <c r="G9992" s="261"/>
    </row>
    <row r="9993" spans="7:7" x14ac:dyDescent="0.2">
      <c r="G9993" s="261"/>
    </row>
    <row r="9994" spans="7:7" x14ac:dyDescent="0.2">
      <c r="G9994" s="261"/>
    </row>
    <row r="9995" spans="7:7" x14ac:dyDescent="0.2">
      <c r="G9995" s="261"/>
    </row>
    <row r="9996" spans="7:7" x14ac:dyDescent="0.2">
      <c r="G9996" s="261"/>
    </row>
    <row r="9997" spans="7:7" x14ac:dyDescent="0.2">
      <c r="G9997" s="261"/>
    </row>
    <row r="9998" spans="7:7" x14ac:dyDescent="0.2">
      <c r="G9998" s="261"/>
    </row>
    <row r="9999" spans="7:7" x14ac:dyDescent="0.2">
      <c r="G9999" s="261"/>
    </row>
    <row r="10000" spans="7:7" x14ac:dyDescent="0.2">
      <c r="G10000" s="261"/>
    </row>
    <row r="10001" spans="7:7" x14ac:dyDescent="0.2">
      <c r="G10001" s="261"/>
    </row>
    <row r="10002" spans="7:7" x14ac:dyDescent="0.2">
      <c r="G10002" s="261"/>
    </row>
    <row r="10003" spans="7:7" x14ac:dyDescent="0.2">
      <c r="G10003" s="261"/>
    </row>
    <row r="10004" spans="7:7" x14ac:dyDescent="0.2">
      <c r="G10004" s="261"/>
    </row>
    <row r="10005" spans="7:7" x14ac:dyDescent="0.2">
      <c r="G10005" s="261"/>
    </row>
    <row r="10006" spans="7:7" x14ac:dyDescent="0.2">
      <c r="G10006" s="261"/>
    </row>
    <row r="10007" spans="7:7" x14ac:dyDescent="0.2">
      <c r="G10007" s="261"/>
    </row>
    <row r="10008" spans="7:7" x14ac:dyDescent="0.2">
      <c r="G10008" s="261"/>
    </row>
    <row r="10009" spans="7:7" x14ac:dyDescent="0.2">
      <c r="G10009" s="261"/>
    </row>
    <row r="10010" spans="7:7" x14ac:dyDescent="0.2">
      <c r="G10010" s="261"/>
    </row>
    <row r="10011" spans="7:7" x14ac:dyDescent="0.2">
      <c r="G10011" s="261"/>
    </row>
    <row r="10012" spans="7:7" x14ac:dyDescent="0.2">
      <c r="G10012" s="261"/>
    </row>
    <row r="10013" spans="7:7" x14ac:dyDescent="0.2">
      <c r="G10013" s="261"/>
    </row>
    <row r="10014" spans="7:7" x14ac:dyDescent="0.2">
      <c r="G10014" s="261"/>
    </row>
    <row r="10015" spans="7:7" x14ac:dyDescent="0.2">
      <c r="G10015" s="261"/>
    </row>
    <row r="10016" spans="7:7" x14ac:dyDescent="0.2">
      <c r="G10016" s="261"/>
    </row>
    <row r="10017" spans="7:7" x14ac:dyDescent="0.2">
      <c r="G10017" s="261"/>
    </row>
    <row r="10018" spans="7:7" x14ac:dyDescent="0.2">
      <c r="G10018" s="261"/>
    </row>
    <row r="10019" spans="7:7" x14ac:dyDescent="0.2">
      <c r="G10019" s="261"/>
    </row>
    <row r="10020" spans="7:7" x14ac:dyDescent="0.2">
      <c r="G10020" s="261"/>
    </row>
    <row r="10021" spans="7:7" x14ac:dyDescent="0.2">
      <c r="G10021" s="261"/>
    </row>
    <row r="10022" spans="7:7" x14ac:dyDescent="0.2">
      <c r="G10022" s="261"/>
    </row>
    <row r="10023" spans="7:7" x14ac:dyDescent="0.2">
      <c r="G10023" s="261"/>
    </row>
    <row r="10024" spans="7:7" x14ac:dyDescent="0.2">
      <c r="G10024" s="261"/>
    </row>
    <row r="10025" spans="7:7" x14ac:dyDescent="0.2">
      <c r="G10025" s="261"/>
    </row>
    <row r="10026" spans="7:7" x14ac:dyDescent="0.2">
      <c r="G10026" s="261"/>
    </row>
    <row r="10027" spans="7:7" x14ac:dyDescent="0.2">
      <c r="G10027" s="261"/>
    </row>
    <row r="10028" spans="7:7" x14ac:dyDescent="0.2">
      <c r="G10028" s="261"/>
    </row>
    <row r="10029" spans="7:7" x14ac:dyDescent="0.2">
      <c r="G10029" s="261"/>
    </row>
    <row r="10030" spans="7:7" x14ac:dyDescent="0.2">
      <c r="G10030" s="261"/>
    </row>
    <row r="10031" spans="7:7" x14ac:dyDescent="0.2">
      <c r="G10031" s="261"/>
    </row>
    <row r="10032" spans="7:7" x14ac:dyDescent="0.2">
      <c r="G10032" s="261"/>
    </row>
    <row r="10033" spans="7:7" x14ac:dyDescent="0.2">
      <c r="G10033" s="261"/>
    </row>
    <row r="10034" spans="7:7" x14ac:dyDescent="0.2">
      <c r="G10034" s="261"/>
    </row>
    <row r="10035" spans="7:7" x14ac:dyDescent="0.2">
      <c r="G10035" s="261"/>
    </row>
    <row r="10036" spans="7:7" x14ac:dyDescent="0.2">
      <c r="G10036" s="261"/>
    </row>
    <row r="10037" spans="7:7" x14ac:dyDescent="0.2">
      <c r="G10037" s="261"/>
    </row>
    <row r="10038" spans="7:7" x14ac:dyDescent="0.2">
      <c r="G10038" s="261"/>
    </row>
    <row r="10039" spans="7:7" x14ac:dyDescent="0.2">
      <c r="G10039" s="261"/>
    </row>
    <row r="10040" spans="7:7" x14ac:dyDescent="0.2">
      <c r="G10040" s="261"/>
    </row>
    <row r="10041" spans="7:7" x14ac:dyDescent="0.2">
      <c r="G10041" s="261"/>
    </row>
    <row r="10042" spans="7:7" x14ac:dyDescent="0.2">
      <c r="G10042" s="261"/>
    </row>
    <row r="10043" spans="7:7" x14ac:dyDescent="0.2">
      <c r="G10043" s="261"/>
    </row>
    <row r="10044" spans="7:7" x14ac:dyDescent="0.2">
      <c r="G10044" s="261"/>
    </row>
    <row r="10045" spans="7:7" x14ac:dyDescent="0.2">
      <c r="G10045" s="261"/>
    </row>
    <row r="10046" spans="7:7" x14ac:dyDescent="0.2">
      <c r="G10046" s="261"/>
    </row>
    <row r="10047" spans="7:7" x14ac:dyDescent="0.2">
      <c r="G10047" s="261"/>
    </row>
    <row r="10048" spans="7:7" x14ac:dyDescent="0.2">
      <c r="G10048" s="261"/>
    </row>
    <row r="10049" spans="7:7" x14ac:dyDescent="0.2">
      <c r="G10049" s="261"/>
    </row>
    <row r="10050" spans="7:7" x14ac:dyDescent="0.2">
      <c r="G10050" s="261"/>
    </row>
    <row r="10051" spans="7:7" x14ac:dyDescent="0.2">
      <c r="G10051" s="261"/>
    </row>
    <row r="10052" spans="7:7" x14ac:dyDescent="0.2">
      <c r="G10052" s="261"/>
    </row>
    <row r="10053" spans="7:7" x14ac:dyDescent="0.2">
      <c r="G10053" s="261"/>
    </row>
    <row r="10054" spans="7:7" x14ac:dyDescent="0.2">
      <c r="G10054" s="261"/>
    </row>
    <row r="10055" spans="7:7" x14ac:dyDescent="0.2">
      <c r="G10055" s="261"/>
    </row>
    <row r="10056" spans="7:7" x14ac:dyDescent="0.2">
      <c r="G10056" s="261"/>
    </row>
    <row r="10057" spans="7:7" x14ac:dyDescent="0.2">
      <c r="G10057" s="261"/>
    </row>
    <row r="10058" spans="7:7" x14ac:dyDescent="0.2">
      <c r="G10058" s="261"/>
    </row>
    <row r="10059" spans="7:7" x14ac:dyDescent="0.2">
      <c r="G10059" s="261"/>
    </row>
    <row r="10060" spans="7:7" x14ac:dyDescent="0.2">
      <c r="G10060" s="261"/>
    </row>
    <row r="10061" spans="7:7" x14ac:dyDescent="0.2">
      <c r="G10061" s="261"/>
    </row>
    <row r="10062" spans="7:7" x14ac:dyDescent="0.2">
      <c r="G10062" s="261"/>
    </row>
    <row r="10063" spans="7:7" x14ac:dyDescent="0.2">
      <c r="G10063" s="261"/>
    </row>
    <row r="10064" spans="7:7" x14ac:dyDescent="0.2">
      <c r="G10064" s="261"/>
    </row>
    <row r="10065" spans="7:7" x14ac:dyDescent="0.2">
      <c r="G10065" s="261"/>
    </row>
    <row r="10066" spans="7:7" x14ac:dyDescent="0.2">
      <c r="G10066" s="261"/>
    </row>
    <row r="10067" spans="7:7" x14ac:dyDescent="0.2">
      <c r="G10067" s="261"/>
    </row>
    <row r="10068" spans="7:7" x14ac:dyDescent="0.2">
      <c r="G10068" s="261"/>
    </row>
    <row r="10069" spans="7:7" x14ac:dyDescent="0.2">
      <c r="G10069" s="261"/>
    </row>
    <row r="10070" spans="7:7" x14ac:dyDescent="0.2">
      <c r="G10070" s="261"/>
    </row>
    <row r="10071" spans="7:7" x14ac:dyDescent="0.2">
      <c r="G10071" s="261"/>
    </row>
    <row r="10072" spans="7:7" x14ac:dyDescent="0.2">
      <c r="G10072" s="261"/>
    </row>
    <row r="10073" spans="7:7" x14ac:dyDescent="0.2">
      <c r="G10073" s="261"/>
    </row>
    <row r="10074" spans="7:7" x14ac:dyDescent="0.2">
      <c r="G10074" s="261"/>
    </row>
    <row r="10075" spans="7:7" x14ac:dyDescent="0.2">
      <c r="G10075" s="261"/>
    </row>
    <row r="10076" spans="7:7" x14ac:dyDescent="0.2">
      <c r="G10076" s="261"/>
    </row>
    <row r="10077" spans="7:7" x14ac:dyDescent="0.2">
      <c r="G10077" s="261"/>
    </row>
    <row r="10078" spans="7:7" x14ac:dyDescent="0.2">
      <c r="G10078" s="261"/>
    </row>
    <row r="10079" spans="7:7" x14ac:dyDescent="0.2">
      <c r="G10079" s="261"/>
    </row>
    <row r="10080" spans="7:7" x14ac:dyDescent="0.2">
      <c r="G10080" s="261"/>
    </row>
    <row r="10081" spans="7:7" x14ac:dyDescent="0.2">
      <c r="G10081" s="261"/>
    </row>
    <row r="10082" spans="7:7" x14ac:dyDescent="0.2">
      <c r="G10082" s="261"/>
    </row>
    <row r="10083" spans="7:7" x14ac:dyDescent="0.2">
      <c r="G10083" s="261"/>
    </row>
    <row r="10084" spans="7:7" x14ac:dyDescent="0.2">
      <c r="G10084" s="261"/>
    </row>
    <row r="10085" spans="7:7" x14ac:dyDescent="0.2">
      <c r="G10085" s="261"/>
    </row>
    <row r="10086" spans="7:7" x14ac:dyDescent="0.2">
      <c r="G10086" s="261"/>
    </row>
    <row r="10087" spans="7:7" x14ac:dyDescent="0.2">
      <c r="G10087" s="261"/>
    </row>
    <row r="10088" spans="7:7" x14ac:dyDescent="0.2">
      <c r="G10088" s="261"/>
    </row>
    <row r="10089" spans="7:7" x14ac:dyDescent="0.2">
      <c r="G10089" s="261"/>
    </row>
    <row r="10090" spans="7:7" x14ac:dyDescent="0.2">
      <c r="G10090" s="261"/>
    </row>
    <row r="10091" spans="7:7" x14ac:dyDescent="0.2">
      <c r="G10091" s="261"/>
    </row>
    <row r="10092" spans="7:7" x14ac:dyDescent="0.2">
      <c r="G10092" s="261"/>
    </row>
    <row r="10093" spans="7:7" x14ac:dyDescent="0.2">
      <c r="G10093" s="261"/>
    </row>
    <row r="10094" spans="7:7" x14ac:dyDescent="0.2">
      <c r="G10094" s="261"/>
    </row>
    <row r="10095" spans="7:7" x14ac:dyDescent="0.2">
      <c r="G10095" s="261"/>
    </row>
    <row r="10096" spans="7:7" x14ac:dyDescent="0.2">
      <c r="G10096" s="261"/>
    </row>
    <row r="10097" spans="7:7" x14ac:dyDescent="0.2">
      <c r="G10097" s="261"/>
    </row>
    <row r="10098" spans="7:7" x14ac:dyDescent="0.2">
      <c r="G10098" s="261"/>
    </row>
    <row r="10099" spans="7:7" x14ac:dyDescent="0.2">
      <c r="G10099" s="261"/>
    </row>
    <row r="10100" spans="7:7" x14ac:dyDescent="0.2">
      <c r="G10100" s="261"/>
    </row>
    <row r="10101" spans="7:7" x14ac:dyDescent="0.2">
      <c r="G10101" s="261"/>
    </row>
    <row r="10102" spans="7:7" x14ac:dyDescent="0.2">
      <c r="G10102" s="261"/>
    </row>
    <row r="10103" spans="7:7" x14ac:dyDescent="0.2">
      <c r="G10103" s="261"/>
    </row>
    <row r="10104" spans="7:7" x14ac:dyDescent="0.2">
      <c r="G10104" s="261"/>
    </row>
    <row r="10105" spans="7:7" x14ac:dyDescent="0.2">
      <c r="G10105" s="261"/>
    </row>
    <row r="10106" spans="7:7" x14ac:dyDescent="0.2">
      <c r="G10106" s="261"/>
    </row>
    <row r="10107" spans="7:7" x14ac:dyDescent="0.2">
      <c r="G10107" s="261"/>
    </row>
    <row r="10108" spans="7:7" x14ac:dyDescent="0.2">
      <c r="G10108" s="261"/>
    </row>
    <row r="10109" spans="7:7" x14ac:dyDescent="0.2">
      <c r="G10109" s="261"/>
    </row>
    <row r="10110" spans="7:7" x14ac:dyDescent="0.2">
      <c r="G10110" s="261"/>
    </row>
    <row r="10111" spans="7:7" x14ac:dyDescent="0.2">
      <c r="G10111" s="261"/>
    </row>
    <row r="10112" spans="7:7" x14ac:dyDescent="0.2">
      <c r="G10112" s="261"/>
    </row>
    <row r="10113" spans="7:7" x14ac:dyDescent="0.2">
      <c r="G10113" s="261"/>
    </row>
    <row r="10114" spans="7:7" x14ac:dyDescent="0.2">
      <c r="G10114" s="261"/>
    </row>
    <row r="10115" spans="7:7" x14ac:dyDescent="0.2">
      <c r="G10115" s="261"/>
    </row>
    <row r="10116" spans="7:7" x14ac:dyDescent="0.2">
      <c r="G10116" s="261"/>
    </row>
    <row r="10117" spans="7:7" x14ac:dyDescent="0.2">
      <c r="G10117" s="261"/>
    </row>
    <row r="10118" spans="7:7" x14ac:dyDescent="0.2">
      <c r="G10118" s="261"/>
    </row>
    <row r="10119" spans="7:7" x14ac:dyDescent="0.2">
      <c r="G10119" s="261"/>
    </row>
    <row r="10120" spans="7:7" x14ac:dyDescent="0.2">
      <c r="G10120" s="261"/>
    </row>
    <row r="10121" spans="7:7" x14ac:dyDescent="0.2">
      <c r="G10121" s="261"/>
    </row>
    <row r="10122" spans="7:7" x14ac:dyDescent="0.2">
      <c r="G10122" s="261"/>
    </row>
    <row r="10123" spans="7:7" x14ac:dyDescent="0.2">
      <c r="G10123" s="261"/>
    </row>
    <row r="10124" spans="7:7" x14ac:dyDescent="0.2">
      <c r="G10124" s="261"/>
    </row>
    <row r="10125" spans="7:7" x14ac:dyDescent="0.2">
      <c r="G10125" s="261"/>
    </row>
    <row r="10126" spans="7:7" x14ac:dyDescent="0.2">
      <c r="G10126" s="261"/>
    </row>
    <row r="10127" spans="7:7" x14ac:dyDescent="0.2">
      <c r="G10127" s="261"/>
    </row>
    <row r="10128" spans="7:7" x14ac:dyDescent="0.2">
      <c r="G10128" s="261"/>
    </row>
    <row r="10129" spans="7:7" x14ac:dyDescent="0.2">
      <c r="G10129" s="261"/>
    </row>
    <row r="10130" spans="7:7" x14ac:dyDescent="0.2">
      <c r="G10130" s="261"/>
    </row>
    <row r="10131" spans="7:7" x14ac:dyDescent="0.2">
      <c r="G10131" s="261"/>
    </row>
    <row r="10132" spans="7:7" x14ac:dyDescent="0.2">
      <c r="G10132" s="261"/>
    </row>
    <row r="10133" spans="7:7" x14ac:dyDescent="0.2">
      <c r="G10133" s="261"/>
    </row>
    <row r="10134" spans="7:7" x14ac:dyDescent="0.2">
      <c r="G10134" s="261"/>
    </row>
    <row r="10135" spans="7:7" x14ac:dyDescent="0.2">
      <c r="G10135" s="261"/>
    </row>
    <row r="10136" spans="7:7" x14ac:dyDescent="0.2">
      <c r="G10136" s="261"/>
    </row>
    <row r="10137" spans="7:7" x14ac:dyDescent="0.2">
      <c r="G10137" s="261"/>
    </row>
    <row r="10138" spans="7:7" x14ac:dyDescent="0.2">
      <c r="G10138" s="261"/>
    </row>
    <row r="10139" spans="7:7" x14ac:dyDescent="0.2">
      <c r="G10139" s="261"/>
    </row>
    <row r="10140" spans="7:7" x14ac:dyDescent="0.2">
      <c r="G10140" s="261"/>
    </row>
    <row r="10141" spans="7:7" x14ac:dyDescent="0.2">
      <c r="G10141" s="261"/>
    </row>
    <row r="10142" spans="7:7" x14ac:dyDescent="0.2">
      <c r="G10142" s="261"/>
    </row>
    <row r="10143" spans="7:7" x14ac:dyDescent="0.2">
      <c r="G10143" s="261"/>
    </row>
    <row r="10144" spans="7:7" x14ac:dyDescent="0.2">
      <c r="G10144" s="261"/>
    </row>
    <row r="10145" spans="7:7" x14ac:dyDescent="0.2">
      <c r="G10145" s="261"/>
    </row>
    <row r="10146" spans="7:7" x14ac:dyDescent="0.2">
      <c r="G10146" s="261"/>
    </row>
    <row r="10147" spans="7:7" x14ac:dyDescent="0.2">
      <c r="G10147" s="261"/>
    </row>
    <row r="10148" spans="7:7" x14ac:dyDescent="0.2">
      <c r="G10148" s="261"/>
    </row>
    <row r="10149" spans="7:7" x14ac:dyDescent="0.2">
      <c r="G10149" s="261"/>
    </row>
    <row r="10150" spans="7:7" x14ac:dyDescent="0.2">
      <c r="G10150" s="261"/>
    </row>
    <row r="10151" spans="7:7" x14ac:dyDescent="0.2">
      <c r="G10151" s="261"/>
    </row>
    <row r="10152" spans="7:7" x14ac:dyDescent="0.2">
      <c r="G10152" s="261"/>
    </row>
    <row r="10153" spans="7:7" x14ac:dyDescent="0.2">
      <c r="G10153" s="261"/>
    </row>
    <row r="10154" spans="7:7" x14ac:dyDescent="0.2">
      <c r="G10154" s="261"/>
    </row>
    <row r="10155" spans="7:7" x14ac:dyDescent="0.2">
      <c r="G10155" s="261"/>
    </row>
    <row r="10156" spans="7:7" x14ac:dyDescent="0.2">
      <c r="G10156" s="261"/>
    </row>
    <row r="10157" spans="7:7" x14ac:dyDescent="0.2">
      <c r="G10157" s="261"/>
    </row>
    <row r="10158" spans="7:7" x14ac:dyDescent="0.2">
      <c r="G10158" s="261"/>
    </row>
    <row r="10159" spans="7:7" x14ac:dyDescent="0.2">
      <c r="G10159" s="261"/>
    </row>
    <row r="10160" spans="7:7" x14ac:dyDescent="0.2">
      <c r="G10160" s="261"/>
    </row>
    <row r="10161" spans="7:7" x14ac:dyDescent="0.2">
      <c r="G10161" s="261"/>
    </row>
    <row r="10162" spans="7:7" x14ac:dyDescent="0.2">
      <c r="G10162" s="261"/>
    </row>
    <row r="10163" spans="7:7" x14ac:dyDescent="0.2">
      <c r="G10163" s="261"/>
    </row>
    <row r="10164" spans="7:7" x14ac:dyDescent="0.2">
      <c r="G10164" s="261"/>
    </row>
    <row r="10165" spans="7:7" x14ac:dyDescent="0.2">
      <c r="G10165" s="261"/>
    </row>
    <row r="10166" spans="7:7" x14ac:dyDescent="0.2">
      <c r="G10166" s="261"/>
    </row>
    <row r="10167" spans="7:7" x14ac:dyDescent="0.2">
      <c r="G10167" s="261"/>
    </row>
    <row r="10168" spans="7:7" x14ac:dyDescent="0.2">
      <c r="G10168" s="261"/>
    </row>
    <row r="10169" spans="7:7" x14ac:dyDescent="0.2">
      <c r="G10169" s="261"/>
    </row>
    <row r="10170" spans="7:7" x14ac:dyDescent="0.2">
      <c r="G10170" s="261"/>
    </row>
    <row r="10171" spans="7:7" x14ac:dyDescent="0.2">
      <c r="G10171" s="261"/>
    </row>
    <row r="10172" spans="7:7" x14ac:dyDescent="0.2">
      <c r="G10172" s="261"/>
    </row>
    <row r="10173" spans="7:7" x14ac:dyDescent="0.2">
      <c r="G10173" s="261"/>
    </row>
    <row r="10174" spans="7:7" x14ac:dyDescent="0.2">
      <c r="G10174" s="261"/>
    </row>
    <row r="10175" spans="7:7" x14ac:dyDescent="0.2">
      <c r="G10175" s="261"/>
    </row>
    <row r="10176" spans="7:7" x14ac:dyDescent="0.2">
      <c r="G10176" s="261"/>
    </row>
    <row r="10177" spans="7:7" x14ac:dyDescent="0.2">
      <c r="G10177" s="261"/>
    </row>
    <row r="10178" spans="7:7" x14ac:dyDescent="0.2">
      <c r="G10178" s="261"/>
    </row>
    <row r="10179" spans="7:7" x14ac:dyDescent="0.2">
      <c r="G10179" s="261"/>
    </row>
    <row r="10180" spans="7:7" x14ac:dyDescent="0.2">
      <c r="G10180" s="261"/>
    </row>
    <row r="10181" spans="7:7" x14ac:dyDescent="0.2">
      <c r="G10181" s="261"/>
    </row>
    <row r="10182" spans="7:7" x14ac:dyDescent="0.2">
      <c r="G10182" s="261"/>
    </row>
    <row r="10183" spans="7:7" x14ac:dyDescent="0.2">
      <c r="G10183" s="261"/>
    </row>
    <row r="10184" spans="7:7" x14ac:dyDescent="0.2">
      <c r="G10184" s="261"/>
    </row>
    <row r="10185" spans="7:7" x14ac:dyDescent="0.2">
      <c r="G10185" s="261"/>
    </row>
    <row r="10186" spans="7:7" x14ac:dyDescent="0.2">
      <c r="G10186" s="261"/>
    </row>
    <row r="10187" spans="7:7" x14ac:dyDescent="0.2">
      <c r="G10187" s="261"/>
    </row>
    <row r="10188" spans="7:7" x14ac:dyDescent="0.2">
      <c r="G10188" s="261"/>
    </row>
    <row r="10189" spans="7:7" x14ac:dyDescent="0.2">
      <c r="G10189" s="261"/>
    </row>
    <row r="10190" spans="7:7" x14ac:dyDescent="0.2">
      <c r="G10190" s="261"/>
    </row>
    <row r="10191" spans="7:7" x14ac:dyDescent="0.2">
      <c r="G10191" s="261"/>
    </row>
    <row r="10192" spans="7:7" x14ac:dyDescent="0.2">
      <c r="G10192" s="261"/>
    </row>
    <row r="10193" spans="7:7" x14ac:dyDescent="0.2">
      <c r="G10193" s="261"/>
    </row>
    <row r="10194" spans="7:7" x14ac:dyDescent="0.2">
      <c r="G10194" s="261"/>
    </row>
    <row r="10195" spans="7:7" x14ac:dyDescent="0.2">
      <c r="G10195" s="261"/>
    </row>
    <row r="10196" spans="7:7" x14ac:dyDescent="0.2">
      <c r="G10196" s="261"/>
    </row>
    <row r="10197" spans="7:7" x14ac:dyDescent="0.2">
      <c r="G10197" s="261"/>
    </row>
    <row r="10198" spans="7:7" x14ac:dyDescent="0.2">
      <c r="G10198" s="261"/>
    </row>
    <row r="10199" spans="7:7" x14ac:dyDescent="0.2">
      <c r="G10199" s="261"/>
    </row>
    <row r="10200" spans="7:7" x14ac:dyDescent="0.2">
      <c r="G10200" s="261"/>
    </row>
    <row r="10201" spans="7:7" x14ac:dyDescent="0.2">
      <c r="G10201" s="261"/>
    </row>
    <row r="10202" spans="7:7" x14ac:dyDescent="0.2">
      <c r="G10202" s="261"/>
    </row>
    <row r="10203" spans="7:7" x14ac:dyDescent="0.2">
      <c r="G10203" s="261"/>
    </row>
    <row r="10204" spans="7:7" x14ac:dyDescent="0.2">
      <c r="G10204" s="261"/>
    </row>
    <row r="10205" spans="7:7" x14ac:dyDescent="0.2">
      <c r="G10205" s="261"/>
    </row>
    <row r="10206" spans="7:7" x14ac:dyDescent="0.2">
      <c r="G10206" s="261"/>
    </row>
    <row r="10207" spans="7:7" x14ac:dyDescent="0.2">
      <c r="G10207" s="261"/>
    </row>
    <row r="10208" spans="7:7" x14ac:dyDescent="0.2">
      <c r="G10208" s="261"/>
    </row>
    <row r="10209" spans="7:7" x14ac:dyDescent="0.2">
      <c r="G10209" s="261"/>
    </row>
    <row r="10210" spans="7:7" x14ac:dyDescent="0.2">
      <c r="G10210" s="261"/>
    </row>
    <row r="10211" spans="7:7" x14ac:dyDescent="0.2">
      <c r="G10211" s="261"/>
    </row>
    <row r="10212" spans="7:7" x14ac:dyDescent="0.2">
      <c r="G10212" s="261"/>
    </row>
    <row r="10213" spans="7:7" x14ac:dyDescent="0.2">
      <c r="G10213" s="261"/>
    </row>
    <row r="10214" spans="7:7" x14ac:dyDescent="0.2">
      <c r="G10214" s="261"/>
    </row>
    <row r="10215" spans="7:7" x14ac:dyDescent="0.2">
      <c r="G10215" s="261"/>
    </row>
    <row r="10216" spans="7:7" x14ac:dyDescent="0.2">
      <c r="G10216" s="261"/>
    </row>
    <row r="10217" spans="7:7" x14ac:dyDescent="0.2">
      <c r="G10217" s="261"/>
    </row>
    <row r="10218" spans="7:7" x14ac:dyDescent="0.2">
      <c r="G10218" s="261"/>
    </row>
    <row r="10219" spans="7:7" x14ac:dyDescent="0.2">
      <c r="G10219" s="261"/>
    </row>
    <row r="10220" spans="7:7" x14ac:dyDescent="0.2">
      <c r="G10220" s="261"/>
    </row>
    <row r="10221" spans="7:7" x14ac:dyDescent="0.2">
      <c r="G10221" s="261"/>
    </row>
    <row r="10222" spans="7:7" x14ac:dyDescent="0.2">
      <c r="G10222" s="261"/>
    </row>
    <row r="10223" spans="7:7" x14ac:dyDescent="0.2">
      <c r="G10223" s="261"/>
    </row>
    <row r="10224" spans="7:7" x14ac:dyDescent="0.2">
      <c r="G10224" s="261"/>
    </row>
    <row r="10225" spans="7:7" x14ac:dyDescent="0.2">
      <c r="G10225" s="261"/>
    </row>
    <row r="10226" spans="7:7" x14ac:dyDescent="0.2">
      <c r="G10226" s="261"/>
    </row>
    <row r="10227" spans="7:7" x14ac:dyDescent="0.2">
      <c r="G10227" s="261"/>
    </row>
    <row r="10228" spans="7:7" x14ac:dyDescent="0.2">
      <c r="G10228" s="261"/>
    </row>
    <row r="10229" spans="7:7" x14ac:dyDescent="0.2">
      <c r="G10229" s="261"/>
    </row>
    <row r="10230" spans="7:7" x14ac:dyDescent="0.2">
      <c r="G10230" s="261"/>
    </row>
    <row r="10231" spans="7:7" x14ac:dyDescent="0.2">
      <c r="G10231" s="261"/>
    </row>
    <row r="10232" spans="7:7" x14ac:dyDescent="0.2">
      <c r="G10232" s="261"/>
    </row>
    <row r="10233" spans="7:7" x14ac:dyDescent="0.2">
      <c r="G10233" s="261"/>
    </row>
    <row r="10234" spans="7:7" x14ac:dyDescent="0.2">
      <c r="G10234" s="261"/>
    </row>
    <row r="10235" spans="7:7" x14ac:dyDescent="0.2">
      <c r="G10235" s="261"/>
    </row>
    <row r="10236" spans="7:7" x14ac:dyDescent="0.2">
      <c r="G10236" s="261"/>
    </row>
    <row r="10237" spans="7:7" x14ac:dyDescent="0.2">
      <c r="G10237" s="261"/>
    </row>
    <row r="10238" spans="7:7" x14ac:dyDescent="0.2">
      <c r="G10238" s="261"/>
    </row>
    <row r="10239" spans="7:7" x14ac:dyDescent="0.2">
      <c r="G10239" s="261"/>
    </row>
    <row r="10240" spans="7:7" x14ac:dyDescent="0.2">
      <c r="G10240" s="261"/>
    </row>
    <row r="10241" spans="7:7" x14ac:dyDescent="0.2">
      <c r="G10241" s="261"/>
    </row>
    <row r="10242" spans="7:7" x14ac:dyDescent="0.2">
      <c r="G10242" s="261"/>
    </row>
    <row r="10243" spans="7:7" x14ac:dyDescent="0.2">
      <c r="G10243" s="261"/>
    </row>
    <row r="10244" spans="7:7" x14ac:dyDescent="0.2">
      <c r="G10244" s="261"/>
    </row>
    <row r="10245" spans="7:7" x14ac:dyDescent="0.2">
      <c r="G10245" s="261"/>
    </row>
    <row r="10246" spans="7:7" x14ac:dyDescent="0.2">
      <c r="G10246" s="261"/>
    </row>
    <row r="10247" spans="7:7" x14ac:dyDescent="0.2">
      <c r="G10247" s="261"/>
    </row>
    <row r="10248" spans="7:7" x14ac:dyDescent="0.2">
      <c r="G10248" s="261"/>
    </row>
    <row r="10249" spans="7:7" x14ac:dyDescent="0.2">
      <c r="G10249" s="261"/>
    </row>
    <row r="10250" spans="7:7" x14ac:dyDescent="0.2">
      <c r="G10250" s="261"/>
    </row>
    <row r="10251" spans="7:7" x14ac:dyDescent="0.2">
      <c r="G10251" s="261"/>
    </row>
    <row r="10252" spans="7:7" x14ac:dyDescent="0.2">
      <c r="G10252" s="261"/>
    </row>
    <row r="10253" spans="7:7" x14ac:dyDescent="0.2">
      <c r="G10253" s="261"/>
    </row>
    <row r="10254" spans="7:7" x14ac:dyDescent="0.2">
      <c r="G10254" s="261"/>
    </row>
    <row r="10255" spans="7:7" x14ac:dyDescent="0.2">
      <c r="G10255" s="261"/>
    </row>
    <row r="10256" spans="7:7" x14ac:dyDescent="0.2">
      <c r="G10256" s="261"/>
    </row>
    <row r="10257" spans="7:7" x14ac:dyDescent="0.2">
      <c r="G10257" s="261"/>
    </row>
    <row r="10258" spans="7:7" x14ac:dyDescent="0.2">
      <c r="G10258" s="261"/>
    </row>
    <row r="10259" spans="7:7" x14ac:dyDescent="0.2">
      <c r="G10259" s="261"/>
    </row>
    <row r="10260" spans="7:7" x14ac:dyDescent="0.2">
      <c r="G10260" s="261"/>
    </row>
    <row r="10261" spans="7:7" x14ac:dyDescent="0.2">
      <c r="G10261" s="261"/>
    </row>
    <row r="10262" spans="7:7" x14ac:dyDescent="0.2">
      <c r="G10262" s="261"/>
    </row>
    <row r="10263" spans="7:7" x14ac:dyDescent="0.2">
      <c r="G10263" s="261"/>
    </row>
    <row r="10264" spans="7:7" x14ac:dyDescent="0.2">
      <c r="G10264" s="261"/>
    </row>
    <row r="10265" spans="7:7" x14ac:dyDescent="0.2">
      <c r="G10265" s="261"/>
    </row>
    <row r="10266" spans="7:7" x14ac:dyDescent="0.2">
      <c r="G10266" s="261"/>
    </row>
    <row r="10267" spans="7:7" x14ac:dyDescent="0.2">
      <c r="G10267" s="261"/>
    </row>
    <row r="10268" spans="7:7" x14ac:dyDescent="0.2">
      <c r="G10268" s="261"/>
    </row>
    <row r="10269" spans="7:7" x14ac:dyDescent="0.2">
      <c r="G10269" s="261"/>
    </row>
    <row r="10270" spans="7:7" x14ac:dyDescent="0.2">
      <c r="G10270" s="261"/>
    </row>
    <row r="10271" spans="7:7" x14ac:dyDescent="0.2">
      <c r="G10271" s="261"/>
    </row>
    <row r="10272" spans="7:7" x14ac:dyDescent="0.2">
      <c r="G10272" s="261"/>
    </row>
    <row r="10273" spans="7:7" x14ac:dyDescent="0.2">
      <c r="G10273" s="261"/>
    </row>
    <row r="10274" spans="7:7" x14ac:dyDescent="0.2">
      <c r="G10274" s="261"/>
    </row>
    <row r="10275" spans="7:7" x14ac:dyDescent="0.2">
      <c r="G10275" s="261"/>
    </row>
    <row r="10276" spans="7:7" x14ac:dyDescent="0.2">
      <c r="G10276" s="261"/>
    </row>
    <row r="10277" spans="7:7" x14ac:dyDescent="0.2">
      <c r="G10277" s="261"/>
    </row>
    <row r="10278" spans="7:7" x14ac:dyDescent="0.2">
      <c r="G10278" s="261"/>
    </row>
    <row r="10279" spans="7:7" x14ac:dyDescent="0.2">
      <c r="G10279" s="261"/>
    </row>
    <row r="10280" spans="7:7" x14ac:dyDescent="0.2">
      <c r="G10280" s="261"/>
    </row>
    <row r="10281" spans="7:7" x14ac:dyDescent="0.2">
      <c r="G10281" s="261"/>
    </row>
    <row r="10282" spans="7:7" x14ac:dyDescent="0.2">
      <c r="G10282" s="261"/>
    </row>
    <row r="10283" spans="7:7" x14ac:dyDescent="0.2">
      <c r="G10283" s="261"/>
    </row>
    <row r="10284" spans="7:7" x14ac:dyDescent="0.2">
      <c r="G10284" s="261"/>
    </row>
    <row r="10285" spans="7:7" x14ac:dyDescent="0.2">
      <c r="G10285" s="261"/>
    </row>
    <row r="10286" spans="7:7" x14ac:dyDescent="0.2">
      <c r="G10286" s="261"/>
    </row>
    <row r="10287" spans="7:7" x14ac:dyDescent="0.2">
      <c r="G10287" s="261"/>
    </row>
    <row r="10288" spans="7:7" x14ac:dyDescent="0.2">
      <c r="G10288" s="261"/>
    </row>
    <row r="10289" spans="7:7" x14ac:dyDescent="0.2">
      <c r="G10289" s="261"/>
    </row>
    <row r="10290" spans="7:7" x14ac:dyDescent="0.2">
      <c r="G10290" s="261"/>
    </row>
    <row r="10291" spans="7:7" x14ac:dyDescent="0.2">
      <c r="G10291" s="261"/>
    </row>
    <row r="10292" spans="7:7" x14ac:dyDescent="0.2">
      <c r="G10292" s="261"/>
    </row>
    <row r="10293" spans="7:7" x14ac:dyDescent="0.2">
      <c r="G10293" s="261"/>
    </row>
    <row r="10294" spans="7:7" x14ac:dyDescent="0.2">
      <c r="G10294" s="261"/>
    </row>
    <row r="10295" spans="7:7" x14ac:dyDescent="0.2">
      <c r="G10295" s="261"/>
    </row>
    <row r="10296" spans="7:7" x14ac:dyDescent="0.2">
      <c r="G10296" s="261"/>
    </row>
    <row r="10297" spans="7:7" x14ac:dyDescent="0.2">
      <c r="G10297" s="261"/>
    </row>
    <row r="10298" spans="7:7" x14ac:dyDescent="0.2">
      <c r="G10298" s="261"/>
    </row>
    <row r="10299" spans="7:7" x14ac:dyDescent="0.2">
      <c r="G10299" s="261"/>
    </row>
    <row r="10300" spans="7:7" x14ac:dyDescent="0.2">
      <c r="G10300" s="261"/>
    </row>
    <row r="10301" spans="7:7" x14ac:dyDescent="0.2">
      <c r="G10301" s="261"/>
    </row>
    <row r="10302" spans="7:7" x14ac:dyDescent="0.2">
      <c r="G10302" s="261"/>
    </row>
    <row r="10303" spans="7:7" x14ac:dyDescent="0.2">
      <c r="G10303" s="261"/>
    </row>
    <row r="10304" spans="7:7" x14ac:dyDescent="0.2">
      <c r="G10304" s="261"/>
    </row>
    <row r="10305" spans="7:7" x14ac:dyDescent="0.2">
      <c r="G10305" s="261"/>
    </row>
    <row r="10306" spans="7:7" x14ac:dyDescent="0.2">
      <c r="G10306" s="261"/>
    </row>
    <row r="10307" spans="7:7" x14ac:dyDescent="0.2">
      <c r="G10307" s="261"/>
    </row>
    <row r="10308" spans="7:7" x14ac:dyDescent="0.2">
      <c r="G10308" s="261"/>
    </row>
    <row r="10309" spans="7:7" x14ac:dyDescent="0.2">
      <c r="G10309" s="261"/>
    </row>
    <row r="10310" spans="7:7" x14ac:dyDescent="0.2">
      <c r="G10310" s="261"/>
    </row>
    <row r="10311" spans="7:7" x14ac:dyDescent="0.2">
      <c r="G10311" s="261"/>
    </row>
    <row r="10312" spans="7:7" x14ac:dyDescent="0.2">
      <c r="G10312" s="261"/>
    </row>
    <row r="10313" spans="7:7" x14ac:dyDescent="0.2">
      <c r="G10313" s="261"/>
    </row>
    <row r="10314" spans="7:7" x14ac:dyDescent="0.2">
      <c r="G10314" s="261"/>
    </row>
    <row r="10315" spans="7:7" x14ac:dyDescent="0.2">
      <c r="G10315" s="261"/>
    </row>
    <row r="10316" spans="7:7" x14ac:dyDescent="0.2">
      <c r="G10316" s="261"/>
    </row>
    <row r="10317" spans="7:7" x14ac:dyDescent="0.2">
      <c r="G10317" s="261"/>
    </row>
    <row r="10318" spans="7:7" x14ac:dyDescent="0.2">
      <c r="G10318" s="261"/>
    </row>
    <row r="10319" spans="7:7" x14ac:dyDescent="0.2">
      <c r="G10319" s="261"/>
    </row>
    <row r="10320" spans="7:7" x14ac:dyDescent="0.2">
      <c r="G10320" s="261"/>
    </row>
    <row r="10321" spans="7:7" x14ac:dyDescent="0.2">
      <c r="G10321" s="261"/>
    </row>
    <row r="10322" spans="7:7" x14ac:dyDescent="0.2">
      <c r="G10322" s="261"/>
    </row>
    <row r="10323" spans="7:7" x14ac:dyDescent="0.2">
      <c r="G10323" s="261"/>
    </row>
    <row r="10324" spans="7:7" x14ac:dyDescent="0.2">
      <c r="G10324" s="261"/>
    </row>
    <row r="10325" spans="7:7" x14ac:dyDescent="0.2">
      <c r="G10325" s="261"/>
    </row>
    <row r="10326" spans="7:7" x14ac:dyDescent="0.2">
      <c r="G10326" s="261"/>
    </row>
    <row r="10327" spans="7:7" x14ac:dyDescent="0.2">
      <c r="G10327" s="261"/>
    </row>
    <row r="10328" spans="7:7" x14ac:dyDescent="0.2">
      <c r="G10328" s="261"/>
    </row>
    <row r="10329" spans="7:7" x14ac:dyDescent="0.2">
      <c r="G10329" s="261"/>
    </row>
    <row r="10330" spans="7:7" x14ac:dyDescent="0.2">
      <c r="G10330" s="261"/>
    </row>
    <row r="10331" spans="7:7" x14ac:dyDescent="0.2">
      <c r="G10331" s="261"/>
    </row>
    <row r="10332" spans="7:7" x14ac:dyDescent="0.2">
      <c r="G10332" s="261"/>
    </row>
    <row r="10333" spans="7:7" x14ac:dyDescent="0.2">
      <c r="G10333" s="261"/>
    </row>
    <row r="10334" spans="7:7" x14ac:dyDescent="0.2">
      <c r="G10334" s="261"/>
    </row>
    <row r="10335" spans="7:7" x14ac:dyDescent="0.2">
      <c r="G10335" s="261"/>
    </row>
    <row r="10336" spans="7:7" x14ac:dyDescent="0.2">
      <c r="G10336" s="261"/>
    </row>
    <row r="10337" spans="7:7" x14ac:dyDescent="0.2">
      <c r="G10337" s="261"/>
    </row>
    <row r="10338" spans="7:7" x14ac:dyDescent="0.2">
      <c r="G10338" s="261"/>
    </row>
    <row r="10339" spans="7:7" x14ac:dyDescent="0.2">
      <c r="G10339" s="261"/>
    </row>
    <row r="10340" spans="7:7" x14ac:dyDescent="0.2">
      <c r="G10340" s="261"/>
    </row>
    <row r="10341" spans="7:7" x14ac:dyDescent="0.2">
      <c r="G10341" s="261"/>
    </row>
    <row r="10342" spans="7:7" x14ac:dyDescent="0.2">
      <c r="G10342" s="261"/>
    </row>
    <row r="10343" spans="7:7" x14ac:dyDescent="0.2">
      <c r="G10343" s="261"/>
    </row>
    <row r="10344" spans="7:7" x14ac:dyDescent="0.2">
      <c r="G10344" s="261"/>
    </row>
    <row r="10345" spans="7:7" x14ac:dyDescent="0.2">
      <c r="G10345" s="261"/>
    </row>
    <row r="10346" spans="7:7" x14ac:dyDescent="0.2">
      <c r="G10346" s="261"/>
    </row>
    <row r="10347" spans="7:7" x14ac:dyDescent="0.2">
      <c r="G10347" s="261"/>
    </row>
    <row r="10348" spans="7:7" x14ac:dyDescent="0.2">
      <c r="G10348" s="261"/>
    </row>
    <row r="10349" spans="7:7" x14ac:dyDescent="0.2">
      <c r="G10349" s="261"/>
    </row>
    <row r="10350" spans="7:7" x14ac:dyDescent="0.2">
      <c r="G10350" s="261"/>
    </row>
    <row r="10351" spans="7:7" x14ac:dyDescent="0.2">
      <c r="G10351" s="261"/>
    </row>
    <row r="10352" spans="7:7" x14ac:dyDescent="0.2">
      <c r="G10352" s="261"/>
    </row>
    <row r="10353" spans="7:7" x14ac:dyDescent="0.2">
      <c r="G10353" s="261"/>
    </row>
    <row r="10354" spans="7:7" x14ac:dyDescent="0.2">
      <c r="G10354" s="261"/>
    </row>
    <row r="10355" spans="7:7" x14ac:dyDescent="0.2">
      <c r="G10355" s="261"/>
    </row>
    <row r="10356" spans="7:7" x14ac:dyDescent="0.2">
      <c r="G10356" s="261"/>
    </row>
    <row r="10357" spans="7:7" x14ac:dyDescent="0.2">
      <c r="G10357" s="261"/>
    </row>
    <row r="10358" spans="7:7" x14ac:dyDescent="0.2">
      <c r="G10358" s="261"/>
    </row>
    <row r="10359" spans="7:7" x14ac:dyDescent="0.2">
      <c r="G10359" s="261"/>
    </row>
    <row r="10360" spans="7:7" x14ac:dyDescent="0.2">
      <c r="G10360" s="261"/>
    </row>
    <row r="10361" spans="7:7" x14ac:dyDescent="0.2">
      <c r="G10361" s="261"/>
    </row>
    <row r="10362" spans="7:7" x14ac:dyDescent="0.2">
      <c r="G10362" s="261"/>
    </row>
    <row r="10363" spans="7:7" x14ac:dyDescent="0.2">
      <c r="G10363" s="261"/>
    </row>
    <row r="10364" spans="7:7" x14ac:dyDescent="0.2">
      <c r="G10364" s="261"/>
    </row>
    <row r="10365" spans="7:7" x14ac:dyDescent="0.2">
      <c r="G10365" s="261"/>
    </row>
    <row r="10366" spans="7:7" x14ac:dyDescent="0.2">
      <c r="G10366" s="261"/>
    </row>
    <row r="10367" spans="7:7" x14ac:dyDescent="0.2">
      <c r="G10367" s="261"/>
    </row>
    <row r="10368" spans="7:7" x14ac:dyDescent="0.2">
      <c r="G10368" s="261"/>
    </row>
    <row r="10369" spans="7:7" x14ac:dyDescent="0.2">
      <c r="G10369" s="261"/>
    </row>
    <row r="10370" spans="7:7" x14ac:dyDescent="0.2">
      <c r="G10370" s="261"/>
    </row>
    <row r="10371" spans="7:7" x14ac:dyDescent="0.2">
      <c r="G10371" s="261"/>
    </row>
    <row r="10372" spans="7:7" x14ac:dyDescent="0.2">
      <c r="G10372" s="261"/>
    </row>
    <row r="10373" spans="7:7" x14ac:dyDescent="0.2">
      <c r="G10373" s="261"/>
    </row>
    <row r="10374" spans="7:7" x14ac:dyDescent="0.2">
      <c r="G10374" s="261"/>
    </row>
    <row r="10375" spans="7:7" x14ac:dyDescent="0.2">
      <c r="G10375" s="261"/>
    </row>
    <row r="10376" spans="7:7" x14ac:dyDescent="0.2">
      <c r="G10376" s="261"/>
    </row>
    <row r="10377" spans="7:7" x14ac:dyDescent="0.2">
      <c r="G10377" s="261"/>
    </row>
    <row r="10378" spans="7:7" x14ac:dyDescent="0.2">
      <c r="G10378" s="261"/>
    </row>
    <row r="10379" spans="7:7" x14ac:dyDescent="0.2">
      <c r="G10379" s="261"/>
    </row>
    <row r="10380" spans="7:7" x14ac:dyDescent="0.2">
      <c r="G10380" s="261"/>
    </row>
    <row r="10381" spans="7:7" x14ac:dyDescent="0.2">
      <c r="G10381" s="261"/>
    </row>
    <row r="10382" spans="7:7" x14ac:dyDescent="0.2">
      <c r="G10382" s="261"/>
    </row>
    <row r="10383" spans="7:7" x14ac:dyDescent="0.2">
      <c r="G10383" s="261"/>
    </row>
    <row r="10384" spans="7:7" x14ac:dyDescent="0.2">
      <c r="G10384" s="261"/>
    </row>
    <row r="10385" spans="7:7" x14ac:dyDescent="0.2">
      <c r="G10385" s="261"/>
    </row>
    <row r="10386" spans="7:7" x14ac:dyDescent="0.2">
      <c r="G10386" s="261"/>
    </row>
    <row r="10387" spans="7:7" x14ac:dyDescent="0.2">
      <c r="G10387" s="261"/>
    </row>
    <row r="10388" spans="7:7" x14ac:dyDescent="0.2">
      <c r="G10388" s="261"/>
    </row>
    <row r="10389" spans="7:7" x14ac:dyDescent="0.2">
      <c r="G10389" s="261"/>
    </row>
    <row r="10390" spans="7:7" x14ac:dyDescent="0.2">
      <c r="G10390" s="261"/>
    </row>
    <row r="10391" spans="7:7" x14ac:dyDescent="0.2">
      <c r="G10391" s="261"/>
    </row>
    <row r="10392" spans="7:7" x14ac:dyDescent="0.2">
      <c r="G10392" s="261"/>
    </row>
    <row r="10393" spans="7:7" x14ac:dyDescent="0.2">
      <c r="G10393" s="261"/>
    </row>
    <row r="10394" spans="7:7" x14ac:dyDescent="0.2">
      <c r="G10394" s="261"/>
    </row>
    <row r="10395" spans="7:7" x14ac:dyDescent="0.2">
      <c r="G10395" s="261"/>
    </row>
    <row r="10396" spans="7:7" x14ac:dyDescent="0.2">
      <c r="G10396" s="261"/>
    </row>
    <row r="10397" spans="7:7" x14ac:dyDescent="0.2">
      <c r="G10397" s="261"/>
    </row>
    <row r="10398" spans="7:7" x14ac:dyDescent="0.2">
      <c r="G10398" s="261"/>
    </row>
    <row r="10399" spans="7:7" x14ac:dyDescent="0.2">
      <c r="G10399" s="261"/>
    </row>
    <row r="10400" spans="7:7" x14ac:dyDescent="0.2">
      <c r="G10400" s="261"/>
    </row>
    <row r="10401" spans="7:7" x14ac:dyDescent="0.2">
      <c r="G10401" s="261"/>
    </row>
    <row r="10402" spans="7:7" x14ac:dyDescent="0.2">
      <c r="G10402" s="261"/>
    </row>
    <row r="10403" spans="7:7" x14ac:dyDescent="0.2">
      <c r="G10403" s="261"/>
    </row>
    <row r="10404" spans="7:7" x14ac:dyDescent="0.2">
      <c r="G10404" s="261"/>
    </row>
    <row r="10405" spans="7:7" x14ac:dyDescent="0.2">
      <c r="G10405" s="261"/>
    </row>
    <row r="10406" spans="7:7" x14ac:dyDescent="0.2">
      <c r="G10406" s="261"/>
    </row>
    <row r="10407" spans="7:7" x14ac:dyDescent="0.2">
      <c r="G10407" s="261"/>
    </row>
    <row r="10408" spans="7:7" x14ac:dyDescent="0.2">
      <c r="G10408" s="261"/>
    </row>
    <row r="10409" spans="7:7" x14ac:dyDescent="0.2">
      <c r="G10409" s="261"/>
    </row>
    <row r="10410" spans="7:7" x14ac:dyDescent="0.2">
      <c r="G10410" s="261"/>
    </row>
    <row r="10411" spans="7:7" x14ac:dyDescent="0.2">
      <c r="G10411" s="261"/>
    </row>
    <row r="10412" spans="7:7" x14ac:dyDescent="0.2">
      <c r="G10412" s="261"/>
    </row>
    <row r="10413" spans="7:7" x14ac:dyDescent="0.2">
      <c r="G10413" s="261"/>
    </row>
    <row r="10414" spans="7:7" x14ac:dyDescent="0.2">
      <c r="G10414" s="261"/>
    </row>
    <row r="10415" spans="7:7" x14ac:dyDescent="0.2">
      <c r="G10415" s="261"/>
    </row>
    <row r="10416" spans="7:7" x14ac:dyDescent="0.2">
      <c r="G10416" s="261"/>
    </row>
    <row r="10417" spans="7:7" x14ac:dyDescent="0.2">
      <c r="G10417" s="261"/>
    </row>
    <row r="10418" spans="7:7" x14ac:dyDescent="0.2">
      <c r="G10418" s="261"/>
    </row>
    <row r="10419" spans="7:7" x14ac:dyDescent="0.2">
      <c r="G10419" s="261"/>
    </row>
    <row r="10420" spans="7:7" x14ac:dyDescent="0.2">
      <c r="G10420" s="261"/>
    </row>
    <row r="10421" spans="7:7" x14ac:dyDescent="0.2">
      <c r="G10421" s="261"/>
    </row>
    <row r="10422" spans="7:7" x14ac:dyDescent="0.2">
      <c r="G10422" s="261"/>
    </row>
    <row r="10423" spans="7:7" x14ac:dyDescent="0.2">
      <c r="G10423" s="261"/>
    </row>
    <row r="10424" spans="7:7" x14ac:dyDescent="0.2">
      <c r="G10424" s="261"/>
    </row>
    <row r="10425" spans="7:7" x14ac:dyDescent="0.2">
      <c r="G10425" s="261"/>
    </row>
    <row r="10426" spans="7:7" x14ac:dyDescent="0.2">
      <c r="G10426" s="261"/>
    </row>
    <row r="10427" spans="7:7" x14ac:dyDescent="0.2">
      <c r="G10427" s="261"/>
    </row>
    <row r="10428" spans="7:7" x14ac:dyDescent="0.2">
      <c r="G10428" s="261"/>
    </row>
    <row r="10429" spans="7:7" x14ac:dyDescent="0.2">
      <c r="G10429" s="261"/>
    </row>
    <row r="10430" spans="7:7" x14ac:dyDescent="0.2">
      <c r="G10430" s="261"/>
    </row>
    <row r="10431" spans="7:7" x14ac:dyDescent="0.2">
      <c r="G10431" s="261"/>
    </row>
    <row r="10432" spans="7:7" x14ac:dyDescent="0.2">
      <c r="G10432" s="261"/>
    </row>
    <row r="10433" spans="7:7" x14ac:dyDescent="0.2">
      <c r="G10433" s="261"/>
    </row>
    <row r="10434" spans="7:7" x14ac:dyDescent="0.2">
      <c r="G10434" s="261"/>
    </row>
    <row r="10435" spans="7:7" x14ac:dyDescent="0.2">
      <c r="G10435" s="261"/>
    </row>
    <row r="10436" spans="7:7" x14ac:dyDescent="0.2">
      <c r="G10436" s="261"/>
    </row>
    <row r="10437" spans="7:7" x14ac:dyDescent="0.2">
      <c r="G10437" s="261"/>
    </row>
    <row r="10438" spans="7:7" x14ac:dyDescent="0.2">
      <c r="G10438" s="261"/>
    </row>
    <row r="10439" spans="7:7" x14ac:dyDescent="0.2">
      <c r="G10439" s="261"/>
    </row>
    <row r="10440" spans="7:7" x14ac:dyDescent="0.2">
      <c r="G10440" s="261"/>
    </row>
    <row r="10441" spans="7:7" x14ac:dyDescent="0.2">
      <c r="G10441" s="261"/>
    </row>
    <row r="10442" spans="7:7" x14ac:dyDescent="0.2">
      <c r="G10442" s="261"/>
    </row>
    <row r="10443" spans="7:7" x14ac:dyDescent="0.2">
      <c r="G10443" s="261"/>
    </row>
    <row r="10444" spans="7:7" x14ac:dyDescent="0.2">
      <c r="G10444" s="261"/>
    </row>
    <row r="10445" spans="7:7" x14ac:dyDescent="0.2">
      <c r="G10445" s="261"/>
    </row>
    <row r="10446" spans="7:7" x14ac:dyDescent="0.2">
      <c r="G10446" s="261"/>
    </row>
    <row r="10447" spans="7:7" x14ac:dyDescent="0.2">
      <c r="G10447" s="261"/>
    </row>
    <row r="10448" spans="7:7" x14ac:dyDescent="0.2">
      <c r="G10448" s="261"/>
    </row>
    <row r="10449" spans="7:7" x14ac:dyDescent="0.2">
      <c r="G10449" s="261"/>
    </row>
    <row r="10450" spans="7:7" x14ac:dyDescent="0.2">
      <c r="G10450" s="261"/>
    </row>
    <row r="10451" spans="7:7" x14ac:dyDescent="0.2">
      <c r="G10451" s="261"/>
    </row>
    <row r="10452" spans="7:7" x14ac:dyDescent="0.2">
      <c r="G10452" s="261"/>
    </row>
    <row r="10453" spans="7:7" x14ac:dyDescent="0.2">
      <c r="G10453" s="261"/>
    </row>
    <row r="10454" spans="7:7" x14ac:dyDescent="0.2">
      <c r="G10454" s="261"/>
    </row>
    <row r="10455" spans="7:7" x14ac:dyDescent="0.2">
      <c r="G10455" s="261"/>
    </row>
    <row r="10456" spans="7:7" x14ac:dyDescent="0.2">
      <c r="G10456" s="261"/>
    </row>
    <row r="10457" spans="7:7" x14ac:dyDescent="0.2">
      <c r="G10457" s="261"/>
    </row>
    <row r="10458" spans="7:7" x14ac:dyDescent="0.2">
      <c r="G10458" s="261"/>
    </row>
    <row r="10459" spans="7:7" x14ac:dyDescent="0.2">
      <c r="G10459" s="261"/>
    </row>
    <row r="10460" spans="7:7" x14ac:dyDescent="0.2">
      <c r="G10460" s="261"/>
    </row>
    <row r="10461" spans="7:7" x14ac:dyDescent="0.2">
      <c r="G10461" s="261"/>
    </row>
    <row r="10462" spans="7:7" x14ac:dyDescent="0.2">
      <c r="G10462" s="261"/>
    </row>
    <row r="10463" spans="7:7" x14ac:dyDescent="0.2">
      <c r="G10463" s="261"/>
    </row>
    <row r="10464" spans="7:7" x14ac:dyDescent="0.2">
      <c r="G10464" s="261"/>
    </row>
    <row r="10465" spans="7:7" x14ac:dyDescent="0.2">
      <c r="G10465" s="261"/>
    </row>
    <row r="10466" spans="7:7" x14ac:dyDescent="0.2">
      <c r="G10466" s="261"/>
    </row>
    <row r="10467" spans="7:7" x14ac:dyDescent="0.2">
      <c r="G10467" s="261"/>
    </row>
    <row r="10468" spans="7:7" x14ac:dyDescent="0.2">
      <c r="G10468" s="261"/>
    </row>
    <row r="10469" spans="7:7" x14ac:dyDescent="0.2">
      <c r="G10469" s="261"/>
    </row>
    <row r="10470" spans="7:7" x14ac:dyDescent="0.2">
      <c r="G10470" s="261"/>
    </row>
    <row r="10471" spans="7:7" x14ac:dyDescent="0.2">
      <c r="G10471" s="261"/>
    </row>
    <row r="10472" spans="7:7" x14ac:dyDescent="0.2">
      <c r="G10472" s="261"/>
    </row>
    <row r="10473" spans="7:7" x14ac:dyDescent="0.2">
      <c r="G10473" s="261"/>
    </row>
    <row r="10474" spans="7:7" x14ac:dyDescent="0.2">
      <c r="G10474" s="261"/>
    </row>
    <row r="10475" spans="7:7" x14ac:dyDescent="0.2">
      <c r="G10475" s="261"/>
    </row>
    <row r="10476" spans="7:7" x14ac:dyDescent="0.2">
      <c r="G10476" s="261"/>
    </row>
    <row r="10477" spans="7:7" x14ac:dyDescent="0.2">
      <c r="G10477" s="261"/>
    </row>
    <row r="10478" spans="7:7" x14ac:dyDescent="0.2">
      <c r="G10478" s="261"/>
    </row>
    <row r="10479" spans="7:7" x14ac:dyDescent="0.2">
      <c r="G10479" s="261"/>
    </row>
    <row r="10480" spans="7:7" x14ac:dyDescent="0.2">
      <c r="G10480" s="261"/>
    </row>
    <row r="10481" spans="7:7" x14ac:dyDescent="0.2">
      <c r="G10481" s="261"/>
    </row>
    <row r="10482" spans="7:7" x14ac:dyDescent="0.2">
      <c r="G10482" s="261"/>
    </row>
    <row r="10483" spans="7:7" x14ac:dyDescent="0.2">
      <c r="G10483" s="261"/>
    </row>
    <row r="10484" spans="7:7" x14ac:dyDescent="0.2">
      <c r="G10484" s="261"/>
    </row>
    <row r="10485" spans="7:7" x14ac:dyDescent="0.2">
      <c r="G10485" s="261"/>
    </row>
    <row r="10486" spans="7:7" x14ac:dyDescent="0.2">
      <c r="G10486" s="261"/>
    </row>
    <row r="10487" spans="7:7" x14ac:dyDescent="0.2">
      <c r="G10487" s="261"/>
    </row>
    <row r="10488" spans="7:7" x14ac:dyDescent="0.2">
      <c r="G10488" s="261"/>
    </row>
    <row r="10489" spans="7:7" x14ac:dyDescent="0.2">
      <c r="G10489" s="261"/>
    </row>
    <row r="10490" spans="7:7" x14ac:dyDescent="0.2">
      <c r="G10490" s="261"/>
    </row>
    <row r="10491" spans="7:7" x14ac:dyDescent="0.2">
      <c r="G10491" s="261"/>
    </row>
    <row r="10492" spans="7:7" x14ac:dyDescent="0.2">
      <c r="G10492" s="261"/>
    </row>
    <row r="10493" spans="7:7" x14ac:dyDescent="0.2">
      <c r="G10493" s="261"/>
    </row>
    <row r="10494" spans="7:7" x14ac:dyDescent="0.2">
      <c r="G10494" s="261"/>
    </row>
    <row r="10495" spans="7:7" x14ac:dyDescent="0.2">
      <c r="G10495" s="261"/>
    </row>
    <row r="10496" spans="7:7" x14ac:dyDescent="0.2">
      <c r="G10496" s="261"/>
    </row>
    <row r="10497" spans="7:7" x14ac:dyDescent="0.2">
      <c r="G10497" s="261"/>
    </row>
    <row r="10498" spans="7:7" x14ac:dyDescent="0.2">
      <c r="G10498" s="261"/>
    </row>
    <row r="10499" spans="7:7" x14ac:dyDescent="0.2">
      <c r="G10499" s="261"/>
    </row>
    <row r="10500" spans="7:7" x14ac:dyDescent="0.2">
      <c r="G10500" s="261"/>
    </row>
    <row r="10501" spans="7:7" x14ac:dyDescent="0.2">
      <c r="G10501" s="261"/>
    </row>
    <row r="10502" spans="7:7" x14ac:dyDescent="0.2">
      <c r="G10502" s="261"/>
    </row>
    <row r="10503" spans="7:7" x14ac:dyDescent="0.2">
      <c r="G10503" s="261"/>
    </row>
    <row r="10504" spans="7:7" x14ac:dyDescent="0.2">
      <c r="G10504" s="261"/>
    </row>
    <row r="10505" spans="7:7" x14ac:dyDescent="0.2">
      <c r="G10505" s="261"/>
    </row>
    <row r="10506" spans="7:7" x14ac:dyDescent="0.2">
      <c r="G10506" s="261"/>
    </row>
    <row r="10507" spans="7:7" x14ac:dyDescent="0.2">
      <c r="G10507" s="261"/>
    </row>
    <row r="10508" spans="7:7" x14ac:dyDescent="0.2">
      <c r="G10508" s="261"/>
    </row>
    <row r="10509" spans="7:7" x14ac:dyDescent="0.2">
      <c r="G10509" s="261"/>
    </row>
    <row r="10510" spans="7:7" x14ac:dyDescent="0.2">
      <c r="G10510" s="261"/>
    </row>
    <row r="10511" spans="7:7" x14ac:dyDescent="0.2">
      <c r="G10511" s="261"/>
    </row>
    <row r="10512" spans="7:7" x14ac:dyDescent="0.2">
      <c r="G10512" s="261"/>
    </row>
    <row r="10513" spans="7:7" x14ac:dyDescent="0.2">
      <c r="G10513" s="261"/>
    </row>
    <row r="10514" spans="7:7" x14ac:dyDescent="0.2">
      <c r="G10514" s="261"/>
    </row>
    <row r="10515" spans="7:7" x14ac:dyDescent="0.2">
      <c r="G10515" s="261"/>
    </row>
    <row r="10516" spans="7:7" x14ac:dyDescent="0.2">
      <c r="G10516" s="261"/>
    </row>
    <row r="10517" spans="7:7" x14ac:dyDescent="0.2">
      <c r="G10517" s="261"/>
    </row>
    <row r="10518" spans="7:7" x14ac:dyDescent="0.2">
      <c r="G10518" s="261"/>
    </row>
    <row r="10519" spans="7:7" x14ac:dyDescent="0.2">
      <c r="G10519" s="261"/>
    </row>
    <row r="10520" spans="7:7" x14ac:dyDescent="0.2">
      <c r="G10520" s="261"/>
    </row>
    <row r="10521" spans="7:7" x14ac:dyDescent="0.2">
      <c r="G10521" s="261"/>
    </row>
    <row r="10522" spans="7:7" x14ac:dyDescent="0.2">
      <c r="G10522" s="261"/>
    </row>
    <row r="10523" spans="7:7" x14ac:dyDescent="0.2">
      <c r="G10523" s="261"/>
    </row>
    <row r="10524" spans="7:7" x14ac:dyDescent="0.2">
      <c r="G10524" s="261"/>
    </row>
    <row r="10525" spans="7:7" x14ac:dyDescent="0.2">
      <c r="G10525" s="261"/>
    </row>
    <row r="10526" spans="7:7" x14ac:dyDescent="0.2">
      <c r="G10526" s="261"/>
    </row>
    <row r="10527" spans="7:7" x14ac:dyDescent="0.2">
      <c r="G10527" s="261"/>
    </row>
    <row r="10528" spans="7:7" x14ac:dyDescent="0.2">
      <c r="G10528" s="261"/>
    </row>
    <row r="10529" spans="7:7" x14ac:dyDescent="0.2">
      <c r="G10529" s="261"/>
    </row>
    <row r="10530" spans="7:7" x14ac:dyDescent="0.2">
      <c r="G10530" s="261"/>
    </row>
    <row r="10531" spans="7:7" x14ac:dyDescent="0.2">
      <c r="G10531" s="261"/>
    </row>
    <row r="10532" spans="7:7" x14ac:dyDescent="0.2">
      <c r="G10532" s="261"/>
    </row>
    <row r="10533" spans="7:7" x14ac:dyDescent="0.2">
      <c r="G10533" s="261"/>
    </row>
    <row r="10534" spans="7:7" x14ac:dyDescent="0.2">
      <c r="G10534" s="261"/>
    </row>
    <row r="10535" spans="7:7" x14ac:dyDescent="0.2">
      <c r="G10535" s="261"/>
    </row>
    <row r="10536" spans="7:7" x14ac:dyDescent="0.2">
      <c r="G10536" s="261"/>
    </row>
    <row r="10537" spans="7:7" x14ac:dyDescent="0.2">
      <c r="G10537" s="261"/>
    </row>
    <row r="10538" spans="7:7" x14ac:dyDescent="0.2">
      <c r="G10538" s="261"/>
    </row>
    <row r="10539" spans="7:7" x14ac:dyDescent="0.2">
      <c r="G10539" s="261"/>
    </row>
    <row r="10540" spans="7:7" x14ac:dyDescent="0.2">
      <c r="G10540" s="261"/>
    </row>
    <row r="10541" spans="7:7" x14ac:dyDescent="0.2">
      <c r="G10541" s="261"/>
    </row>
    <row r="10542" spans="7:7" x14ac:dyDescent="0.2">
      <c r="G10542" s="261"/>
    </row>
    <row r="10543" spans="7:7" x14ac:dyDescent="0.2">
      <c r="G10543" s="261"/>
    </row>
    <row r="10544" spans="7:7" x14ac:dyDescent="0.2">
      <c r="G10544" s="261"/>
    </row>
    <row r="10545" spans="7:7" x14ac:dyDescent="0.2">
      <c r="G10545" s="261"/>
    </row>
    <row r="10546" spans="7:7" x14ac:dyDescent="0.2">
      <c r="G10546" s="261"/>
    </row>
    <row r="10547" spans="7:7" x14ac:dyDescent="0.2">
      <c r="G10547" s="261"/>
    </row>
    <row r="10548" spans="7:7" x14ac:dyDescent="0.2">
      <c r="G10548" s="261"/>
    </row>
    <row r="10549" spans="7:7" x14ac:dyDescent="0.2">
      <c r="G10549" s="261"/>
    </row>
    <row r="10550" spans="7:7" x14ac:dyDescent="0.2">
      <c r="G10550" s="261"/>
    </row>
    <row r="10551" spans="7:7" x14ac:dyDescent="0.2">
      <c r="G10551" s="261"/>
    </row>
    <row r="10552" spans="7:7" x14ac:dyDescent="0.2">
      <c r="G10552" s="261"/>
    </row>
    <row r="10553" spans="7:7" x14ac:dyDescent="0.2">
      <c r="G10553" s="261"/>
    </row>
    <row r="10554" spans="7:7" x14ac:dyDescent="0.2">
      <c r="G10554" s="261"/>
    </row>
    <row r="10555" spans="7:7" x14ac:dyDescent="0.2">
      <c r="G10555" s="261"/>
    </row>
    <row r="10556" spans="7:7" x14ac:dyDescent="0.2">
      <c r="G10556" s="261"/>
    </row>
    <row r="10557" spans="7:7" x14ac:dyDescent="0.2">
      <c r="G10557" s="261"/>
    </row>
    <row r="10558" spans="7:7" x14ac:dyDescent="0.2">
      <c r="G10558" s="261"/>
    </row>
    <row r="10559" spans="7:7" x14ac:dyDescent="0.2">
      <c r="G10559" s="261"/>
    </row>
    <row r="10560" spans="7:7" x14ac:dyDescent="0.2">
      <c r="G10560" s="261"/>
    </row>
    <row r="10561" spans="7:7" x14ac:dyDescent="0.2">
      <c r="G10561" s="261"/>
    </row>
    <row r="10562" spans="7:7" x14ac:dyDescent="0.2">
      <c r="G10562" s="261"/>
    </row>
    <row r="10563" spans="7:7" x14ac:dyDescent="0.2">
      <c r="G10563" s="261"/>
    </row>
    <row r="10564" spans="7:7" x14ac:dyDescent="0.2">
      <c r="G10564" s="261"/>
    </row>
    <row r="10565" spans="7:7" x14ac:dyDescent="0.2">
      <c r="G10565" s="261"/>
    </row>
    <row r="10566" spans="7:7" x14ac:dyDescent="0.2">
      <c r="G10566" s="261"/>
    </row>
    <row r="10567" spans="7:7" x14ac:dyDescent="0.2">
      <c r="G10567" s="261"/>
    </row>
    <row r="10568" spans="7:7" x14ac:dyDescent="0.2">
      <c r="G10568" s="261"/>
    </row>
    <row r="10569" spans="7:7" x14ac:dyDescent="0.2">
      <c r="G10569" s="261"/>
    </row>
    <row r="10570" spans="7:7" x14ac:dyDescent="0.2">
      <c r="G10570" s="261"/>
    </row>
    <row r="10571" spans="7:7" x14ac:dyDescent="0.2">
      <c r="G10571" s="261"/>
    </row>
    <row r="10572" spans="7:7" x14ac:dyDescent="0.2">
      <c r="G10572" s="261"/>
    </row>
    <row r="10573" spans="7:7" x14ac:dyDescent="0.2">
      <c r="G10573" s="261"/>
    </row>
    <row r="10574" spans="7:7" x14ac:dyDescent="0.2">
      <c r="G10574" s="261"/>
    </row>
    <row r="10575" spans="7:7" x14ac:dyDescent="0.2">
      <c r="G10575" s="261"/>
    </row>
    <row r="10576" spans="7:7" x14ac:dyDescent="0.2">
      <c r="G10576" s="261"/>
    </row>
    <row r="10577" spans="7:7" x14ac:dyDescent="0.2">
      <c r="G10577" s="261"/>
    </row>
    <row r="10578" spans="7:7" x14ac:dyDescent="0.2">
      <c r="G10578" s="261"/>
    </row>
    <row r="10579" spans="7:7" x14ac:dyDescent="0.2">
      <c r="G10579" s="261"/>
    </row>
    <row r="10580" spans="7:7" x14ac:dyDescent="0.2">
      <c r="G10580" s="261"/>
    </row>
    <row r="10581" spans="7:7" x14ac:dyDescent="0.2">
      <c r="G10581" s="261"/>
    </row>
    <row r="10582" spans="7:7" x14ac:dyDescent="0.2">
      <c r="G10582" s="261"/>
    </row>
    <row r="10583" spans="7:7" x14ac:dyDescent="0.2">
      <c r="G10583" s="261"/>
    </row>
    <row r="10584" spans="7:7" x14ac:dyDescent="0.2">
      <c r="G10584" s="261"/>
    </row>
    <row r="10585" spans="7:7" x14ac:dyDescent="0.2">
      <c r="G10585" s="261"/>
    </row>
    <row r="10586" spans="7:7" x14ac:dyDescent="0.2">
      <c r="G10586" s="261"/>
    </row>
    <row r="10587" spans="7:7" x14ac:dyDescent="0.2">
      <c r="G10587" s="261"/>
    </row>
    <row r="10588" spans="7:7" x14ac:dyDescent="0.2">
      <c r="G10588" s="261"/>
    </row>
    <row r="10589" spans="7:7" x14ac:dyDescent="0.2">
      <c r="G10589" s="261"/>
    </row>
    <row r="10590" spans="7:7" x14ac:dyDescent="0.2">
      <c r="G10590" s="261"/>
    </row>
    <row r="10591" spans="7:7" x14ac:dyDescent="0.2">
      <c r="G10591" s="261"/>
    </row>
    <row r="10592" spans="7:7" x14ac:dyDescent="0.2">
      <c r="G10592" s="261"/>
    </row>
    <row r="10593" spans="7:7" x14ac:dyDescent="0.2">
      <c r="G10593" s="261"/>
    </row>
    <row r="10594" spans="7:7" x14ac:dyDescent="0.2">
      <c r="G10594" s="261"/>
    </row>
    <row r="10595" spans="7:7" x14ac:dyDescent="0.2">
      <c r="G10595" s="261"/>
    </row>
    <row r="10596" spans="7:7" x14ac:dyDescent="0.2">
      <c r="G10596" s="261"/>
    </row>
    <row r="10597" spans="7:7" x14ac:dyDescent="0.2">
      <c r="G10597" s="261"/>
    </row>
    <row r="10598" spans="7:7" x14ac:dyDescent="0.2">
      <c r="G10598" s="261"/>
    </row>
    <row r="10599" spans="7:7" x14ac:dyDescent="0.2">
      <c r="G10599" s="261"/>
    </row>
    <row r="10600" spans="7:7" x14ac:dyDescent="0.2">
      <c r="G10600" s="261"/>
    </row>
    <row r="10601" spans="7:7" x14ac:dyDescent="0.2">
      <c r="G10601" s="261"/>
    </row>
    <row r="10602" spans="7:7" x14ac:dyDescent="0.2">
      <c r="G10602" s="261"/>
    </row>
    <row r="10603" spans="7:7" x14ac:dyDescent="0.2">
      <c r="G10603" s="261"/>
    </row>
    <row r="10604" spans="7:7" x14ac:dyDescent="0.2">
      <c r="G10604" s="261"/>
    </row>
    <row r="10605" spans="7:7" x14ac:dyDescent="0.2">
      <c r="G10605" s="261"/>
    </row>
    <row r="10606" spans="7:7" x14ac:dyDescent="0.2">
      <c r="G10606" s="261"/>
    </row>
    <row r="10607" spans="7:7" x14ac:dyDescent="0.2">
      <c r="G10607" s="261"/>
    </row>
    <row r="10608" spans="7:7" x14ac:dyDescent="0.2">
      <c r="G10608" s="261"/>
    </row>
    <row r="10609" spans="7:7" x14ac:dyDescent="0.2">
      <c r="G10609" s="261"/>
    </row>
    <row r="10610" spans="7:7" x14ac:dyDescent="0.2">
      <c r="G10610" s="261"/>
    </row>
    <row r="10611" spans="7:7" x14ac:dyDescent="0.2">
      <c r="G10611" s="261"/>
    </row>
    <row r="10612" spans="7:7" x14ac:dyDescent="0.2">
      <c r="G10612" s="261"/>
    </row>
    <row r="10613" spans="7:7" x14ac:dyDescent="0.2">
      <c r="G10613" s="261"/>
    </row>
    <row r="10614" spans="7:7" x14ac:dyDescent="0.2">
      <c r="G10614" s="261"/>
    </row>
    <row r="10615" spans="7:7" x14ac:dyDescent="0.2">
      <c r="G10615" s="261"/>
    </row>
    <row r="10616" spans="7:7" x14ac:dyDescent="0.2">
      <c r="G10616" s="261"/>
    </row>
    <row r="10617" spans="7:7" x14ac:dyDescent="0.2">
      <c r="G10617" s="261"/>
    </row>
    <row r="10618" spans="7:7" x14ac:dyDescent="0.2">
      <c r="G10618" s="261"/>
    </row>
    <row r="10619" spans="7:7" x14ac:dyDescent="0.2">
      <c r="G10619" s="261"/>
    </row>
    <row r="10620" spans="7:7" x14ac:dyDescent="0.2">
      <c r="G10620" s="261"/>
    </row>
    <row r="10621" spans="7:7" x14ac:dyDescent="0.2">
      <c r="G10621" s="261"/>
    </row>
    <row r="10622" spans="7:7" x14ac:dyDescent="0.2">
      <c r="G10622" s="261"/>
    </row>
    <row r="10623" spans="7:7" x14ac:dyDescent="0.2">
      <c r="G10623" s="261"/>
    </row>
    <row r="10624" spans="7:7" x14ac:dyDescent="0.2">
      <c r="G10624" s="261"/>
    </row>
    <row r="10625" spans="7:7" x14ac:dyDescent="0.2">
      <c r="G10625" s="261"/>
    </row>
    <row r="10626" spans="7:7" x14ac:dyDescent="0.2">
      <c r="G10626" s="261"/>
    </row>
    <row r="10627" spans="7:7" x14ac:dyDescent="0.2">
      <c r="G10627" s="261"/>
    </row>
    <row r="10628" spans="7:7" x14ac:dyDescent="0.2">
      <c r="G10628" s="261"/>
    </row>
    <row r="10629" spans="7:7" x14ac:dyDescent="0.2">
      <c r="G10629" s="261"/>
    </row>
    <row r="10630" spans="7:7" x14ac:dyDescent="0.2">
      <c r="G10630" s="261"/>
    </row>
    <row r="10631" spans="7:7" x14ac:dyDescent="0.2">
      <c r="G10631" s="261"/>
    </row>
    <row r="10632" spans="7:7" x14ac:dyDescent="0.2">
      <c r="G10632" s="261"/>
    </row>
    <row r="10633" spans="7:7" x14ac:dyDescent="0.2">
      <c r="G10633" s="261"/>
    </row>
    <row r="10634" spans="7:7" x14ac:dyDescent="0.2">
      <c r="G10634" s="261"/>
    </row>
    <row r="10635" spans="7:7" x14ac:dyDescent="0.2">
      <c r="G10635" s="261"/>
    </row>
    <row r="10636" spans="7:7" x14ac:dyDescent="0.2">
      <c r="G10636" s="261"/>
    </row>
    <row r="10637" spans="7:7" x14ac:dyDescent="0.2">
      <c r="G10637" s="261"/>
    </row>
    <row r="10638" spans="7:7" x14ac:dyDescent="0.2">
      <c r="G10638" s="261"/>
    </row>
    <row r="10639" spans="7:7" x14ac:dyDescent="0.2">
      <c r="G10639" s="261"/>
    </row>
    <row r="10640" spans="7:7" x14ac:dyDescent="0.2">
      <c r="G10640" s="261"/>
    </row>
    <row r="10641" spans="7:7" x14ac:dyDescent="0.2">
      <c r="G10641" s="261"/>
    </row>
    <row r="10642" spans="7:7" x14ac:dyDescent="0.2">
      <c r="G10642" s="261"/>
    </row>
    <row r="10643" spans="7:7" x14ac:dyDescent="0.2">
      <c r="G10643" s="261"/>
    </row>
    <row r="10644" spans="7:7" x14ac:dyDescent="0.2">
      <c r="G10644" s="261"/>
    </row>
    <row r="10645" spans="7:7" x14ac:dyDescent="0.2">
      <c r="G10645" s="261"/>
    </row>
    <row r="10646" spans="7:7" x14ac:dyDescent="0.2">
      <c r="G10646" s="261"/>
    </row>
    <row r="10647" spans="7:7" x14ac:dyDescent="0.2">
      <c r="G10647" s="261"/>
    </row>
    <row r="10648" spans="7:7" x14ac:dyDescent="0.2">
      <c r="G10648" s="261"/>
    </row>
    <row r="10649" spans="7:7" x14ac:dyDescent="0.2">
      <c r="G10649" s="261"/>
    </row>
    <row r="10650" spans="7:7" x14ac:dyDescent="0.2">
      <c r="G10650" s="261"/>
    </row>
    <row r="10651" spans="7:7" x14ac:dyDescent="0.2">
      <c r="G10651" s="261"/>
    </row>
    <row r="10652" spans="7:7" x14ac:dyDescent="0.2">
      <c r="G10652" s="261"/>
    </row>
    <row r="10653" spans="7:7" x14ac:dyDescent="0.2">
      <c r="G10653" s="261"/>
    </row>
    <row r="10654" spans="7:7" x14ac:dyDescent="0.2">
      <c r="G10654" s="261"/>
    </row>
    <row r="10655" spans="7:7" x14ac:dyDescent="0.2">
      <c r="G10655" s="261"/>
    </row>
    <row r="10656" spans="7:7" x14ac:dyDescent="0.2">
      <c r="G10656" s="261"/>
    </row>
    <row r="10657" spans="7:7" x14ac:dyDescent="0.2">
      <c r="G10657" s="261"/>
    </row>
    <row r="10658" spans="7:7" x14ac:dyDescent="0.2">
      <c r="G10658" s="261"/>
    </row>
    <row r="10659" spans="7:7" x14ac:dyDescent="0.2">
      <c r="G10659" s="261"/>
    </row>
    <row r="10660" spans="7:7" x14ac:dyDescent="0.2">
      <c r="G10660" s="261"/>
    </row>
    <row r="10661" spans="7:7" x14ac:dyDescent="0.2">
      <c r="G10661" s="261"/>
    </row>
    <row r="10662" spans="7:7" x14ac:dyDescent="0.2">
      <c r="G10662" s="261"/>
    </row>
    <row r="10663" spans="7:7" x14ac:dyDescent="0.2">
      <c r="G10663" s="261"/>
    </row>
    <row r="10664" spans="7:7" x14ac:dyDescent="0.2">
      <c r="G10664" s="261"/>
    </row>
    <row r="10665" spans="7:7" x14ac:dyDescent="0.2">
      <c r="G10665" s="261"/>
    </row>
    <row r="10666" spans="7:7" x14ac:dyDescent="0.2">
      <c r="G10666" s="261"/>
    </row>
    <row r="10667" spans="7:7" x14ac:dyDescent="0.2">
      <c r="G10667" s="261"/>
    </row>
    <row r="10668" spans="7:7" x14ac:dyDescent="0.2">
      <c r="G10668" s="261"/>
    </row>
    <row r="10669" spans="7:7" x14ac:dyDescent="0.2">
      <c r="G10669" s="261"/>
    </row>
    <row r="10670" spans="7:7" x14ac:dyDescent="0.2">
      <c r="G10670" s="261"/>
    </row>
    <row r="10671" spans="7:7" x14ac:dyDescent="0.2">
      <c r="G10671" s="261"/>
    </row>
    <row r="10672" spans="7:7" x14ac:dyDescent="0.2">
      <c r="G10672" s="261"/>
    </row>
    <row r="10673" spans="7:7" x14ac:dyDescent="0.2">
      <c r="G10673" s="261"/>
    </row>
    <row r="10674" spans="7:7" x14ac:dyDescent="0.2">
      <c r="G10674" s="261"/>
    </row>
    <row r="10675" spans="7:7" x14ac:dyDescent="0.2">
      <c r="G10675" s="261"/>
    </row>
    <row r="10676" spans="7:7" x14ac:dyDescent="0.2">
      <c r="G10676" s="261"/>
    </row>
    <row r="10677" spans="7:7" x14ac:dyDescent="0.2">
      <c r="G10677" s="261"/>
    </row>
    <row r="10678" spans="7:7" x14ac:dyDescent="0.2">
      <c r="G10678" s="261"/>
    </row>
    <row r="10679" spans="7:7" x14ac:dyDescent="0.2">
      <c r="G10679" s="261"/>
    </row>
    <row r="10680" spans="7:7" x14ac:dyDescent="0.2">
      <c r="G10680" s="261"/>
    </row>
    <row r="10681" spans="7:7" x14ac:dyDescent="0.2">
      <c r="G10681" s="261"/>
    </row>
    <row r="10682" spans="7:7" x14ac:dyDescent="0.2">
      <c r="G10682" s="261"/>
    </row>
    <row r="10683" spans="7:7" x14ac:dyDescent="0.2">
      <c r="G10683" s="261"/>
    </row>
    <row r="10684" spans="7:7" x14ac:dyDescent="0.2">
      <c r="G10684" s="261"/>
    </row>
    <row r="10685" spans="7:7" x14ac:dyDescent="0.2">
      <c r="G10685" s="261"/>
    </row>
    <row r="10686" spans="7:7" x14ac:dyDescent="0.2">
      <c r="G10686" s="261"/>
    </row>
    <row r="10687" spans="7:7" x14ac:dyDescent="0.2">
      <c r="G10687" s="261"/>
    </row>
    <row r="10688" spans="7:7" x14ac:dyDescent="0.2">
      <c r="G10688" s="261"/>
    </row>
    <row r="10689" spans="7:7" x14ac:dyDescent="0.2">
      <c r="G10689" s="261"/>
    </row>
    <row r="10690" spans="7:7" x14ac:dyDescent="0.2">
      <c r="G10690" s="261"/>
    </row>
    <row r="10691" spans="7:7" x14ac:dyDescent="0.2">
      <c r="G10691" s="261"/>
    </row>
    <row r="10692" spans="7:7" x14ac:dyDescent="0.2">
      <c r="G10692" s="261"/>
    </row>
    <row r="10693" spans="7:7" x14ac:dyDescent="0.2">
      <c r="G10693" s="261"/>
    </row>
    <row r="10694" spans="7:7" x14ac:dyDescent="0.2">
      <c r="G10694" s="261"/>
    </row>
    <row r="10695" spans="7:7" x14ac:dyDescent="0.2">
      <c r="G10695" s="261"/>
    </row>
    <row r="10696" spans="7:7" x14ac:dyDescent="0.2">
      <c r="G10696" s="261"/>
    </row>
    <row r="10697" spans="7:7" x14ac:dyDescent="0.2">
      <c r="G10697" s="261"/>
    </row>
    <row r="10698" spans="7:7" x14ac:dyDescent="0.2">
      <c r="G10698" s="261"/>
    </row>
    <row r="10699" spans="7:7" x14ac:dyDescent="0.2">
      <c r="G10699" s="261"/>
    </row>
    <row r="10700" spans="7:7" x14ac:dyDescent="0.2">
      <c r="G10700" s="261"/>
    </row>
    <row r="10701" spans="7:7" x14ac:dyDescent="0.2">
      <c r="G10701" s="261"/>
    </row>
    <row r="10702" spans="7:7" x14ac:dyDescent="0.2">
      <c r="G10702" s="261"/>
    </row>
    <row r="10703" spans="7:7" x14ac:dyDescent="0.2">
      <c r="G10703" s="261"/>
    </row>
    <row r="10704" spans="7:7" x14ac:dyDescent="0.2">
      <c r="G10704" s="261"/>
    </row>
    <row r="10705" spans="7:7" x14ac:dyDescent="0.2">
      <c r="G10705" s="261"/>
    </row>
    <row r="10706" spans="7:7" x14ac:dyDescent="0.2">
      <c r="G10706" s="261"/>
    </row>
    <row r="10707" spans="7:7" x14ac:dyDescent="0.2">
      <c r="G10707" s="261"/>
    </row>
    <row r="10708" spans="7:7" x14ac:dyDescent="0.2">
      <c r="G10708" s="261"/>
    </row>
    <row r="10709" spans="7:7" x14ac:dyDescent="0.2">
      <c r="G10709" s="261"/>
    </row>
    <row r="10710" spans="7:7" x14ac:dyDescent="0.2">
      <c r="G10710" s="261"/>
    </row>
    <row r="10711" spans="7:7" x14ac:dyDescent="0.2">
      <c r="G10711" s="261"/>
    </row>
    <row r="10712" spans="7:7" x14ac:dyDescent="0.2">
      <c r="G10712" s="261"/>
    </row>
    <row r="10713" spans="7:7" x14ac:dyDescent="0.2">
      <c r="G10713" s="261"/>
    </row>
    <row r="10714" spans="7:7" x14ac:dyDescent="0.2">
      <c r="G10714" s="261"/>
    </row>
    <row r="10715" spans="7:7" x14ac:dyDescent="0.2">
      <c r="G10715" s="261"/>
    </row>
    <row r="10716" spans="7:7" x14ac:dyDescent="0.2">
      <c r="G10716" s="261"/>
    </row>
    <row r="10717" spans="7:7" x14ac:dyDescent="0.2">
      <c r="G10717" s="261"/>
    </row>
    <row r="10718" spans="7:7" x14ac:dyDescent="0.2">
      <c r="G10718" s="261"/>
    </row>
    <row r="10719" spans="7:7" x14ac:dyDescent="0.2">
      <c r="G10719" s="261"/>
    </row>
    <row r="10720" spans="7:7" x14ac:dyDescent="0.2">
      <c r="G10720" s="261"/>
    </row>
    <row r="10721" spans="7:7" x14ac:dyDescent="0.2">
      <c r="G10721" s="261"/>
    </row>
    <row r="10722" spans="7:7" x14ac:dyDescent="0.2">
      <c r="G10722" s="261"/>
    </row>
    <row r="10723" spans="7:7" x14ac:dyDescent="0.2">
      <c r="G10723" s="261"/>
    </row>
    <row r="10724" spans="7:7" x14ac:dyDescent="0.2">
      <c r="G10724" s="261"/>
    </row>
    <row r="10725" spans="7:7" x14ac:dyDescent="0.2">
      <c r="G10725" s="261"/>
    </row>
    <row r="10726" spans="7:7" x14ac:dyDescent="0.2">
      <c r="G10726" s="261"/>
    </row>
    <row r="10727" spans="7:7" x14ac:dyDescent="0.2">
      <c r="G10727" s="261"/>
    </row>
    <row r="10728" spans="7:7" x14ac:dyDescent="0.2">
      <c r="G10728" s="261"/>
    </row>
    <row r="10729" spans="7:7" x14ac:dyDescent="0.2">
      <c r="G10729" s="261"/>
    </row>
    <row r="10730" spans="7:7" x14ac:dyDescent="0.2">
      <c r="G10730" s="261"/>
    </row>
    <row r="10731" spans="7:7" x14ac:dyDescent="0.2">
      <c r="G10731" s="261"/>
    </row>
    <row r="10732" spans="7:7" x14ac:dyDescent="0.2">
      <c r="G10732" s="261"/>
    </row>
    <row r="10733" spans="7:7" x14ac:dyDescent="0.2">
      <c r="G10733" s="261"/>
    </row>
    <row r="10734" spans="7:7" x14ac:dyDescent="0.2">
      <c r="G10734" s="261"/>
    </row>
    <row r="10735" spans="7:7" x14ac:dyDescent="0.2">
      <c r="G10735" s="261"/>
    </row>
    <row r="10736" spans="7:7" x14ac:dyDescent="0.2">
      <c r="G10736" s="261"/>
    </row>
    <row r="10737" spans="7:7" x14ac:dyDescent="0.2">
      <c r="G10737" s="261"/>
    </row>
    <row r="10738" spans="7:7" x14ac:dyDescent="0.2">
      <c r="G10738" s="261"/>
    </row>
    <row r="10739" spans="7:7" x14ac:dyDescent="0.2">
      <c r="G10739" s="261"/>
    </row>
    <row r="10740" spans="7:7" x14ac:dyDescent="0.2">
      <c r="G10740" s="261"/>
    </row>
    <row r="10741" spans="7:7" x14ac:dyDescent="0.2">
      <c r="G10741" s="261"/>
    </row>
    <row r="10742" spans="7:7" x14ac:dyDescent="0.2">
      <c r="G10742" s="261"/>
    </row>
    <row r="10743" spans="7:7" x14ac:dyDescent="0.2">
      <c r="G10743" s="261"/>
    </row>
    <row r="10744" spans="7:7" x14ac:dyDescent="0.2">
      <c r="G10744" s="261"/>
    </row>
    <row r="10745" spans="7:7" x14ac:dyDescent="0.2">
      <c r="G10745" s="261"/>
    </row>
    <row r="10746" spans="7:7" x14ac:dyDescent="0.2">
      <c r="G10746" s="261"/>
    </row>
    <row r="10747" spans="7:7" x14ac:dyDescent="0.2">
      <c r="G10747" s="261"/>
    </row>
    <row r="10748" spans="7:7" x14ac:dyDescent="0.2">
      <c r="G10748" s="261"/>
    </row>
    <row r="10749" spans="7:7" x14ac:dyDescent="0.2">
      <c r="G10749" s="261"/>
    </row>
    <row r="10750" spans="7:7" x14ac:dyDescent="0.2">
      <c r="G10750" s="261"/>
    </row>
    <row r="10751" spans="7:7" x14ac:dyDescent="0.2">
      <c r="G10751" s="261"/>
    </row>
    <row r="10752" spans="7:7" x14ac:dyDescent="0.2">
      <c r="G10752" s="261"/>
    </row>
    <row r="10753" spans="7:7" x14ac:dyDescent="0.2">
      <c r="G10753" s="261"/>
    </row>
    <row r="10754" spans="7:7" x14ac:dyDescent="0.2">
      <c r="G10754" s="261"/>
    </row>
    <row r="10755" spans="7:7" x14ac:dyDescent="0.2">
      <c r="G10755" s="261"/>
    </row>
    <row r="10756" spans="7:7" x14ac:dyDescent="0.2">
      <c r="G10756" s="261"/>
    </row>
    <row r="10757" spans="7:7" x14ac:dyDescent="0.2">
      <c r="G10757" s="261"/>
    </row>
    <row r="10758" spans="7:7" x14ac:dyDescent="0.2">
      <c r="G10758" s="261"/>
    </row>
    <row r="10759" spans="7:7" x14ac:dyDescent="0.2">
      <c r="G10759" s="261"/>
    </row>
    <row r="10760" spans="7:7" x14ac:dyDescent="0.2">
      <c r="G10760" s="261"/>
    </row>
    <row r="10761" spans="7:7" x14ac:dyDescent="0.2">
      <c r="G10761" s="261"/>
    </row>
    <row r="10762" spans="7:7" x14ac:dyDescent="0.2">
      <c r="G10762" s="261"/>
    </row>
    <row r="10763" spans="7:7" x14ac:dyDescent="0.2">
      <c r="G10763" s="261"/>
    </row>
    <row r="10764" spans="7:7" x14ac:dyDescent="0.2">
      <c r="G10764" s="261"/>
    </row>
    <row r="10765" spans="7:7" x14ac:dyDescent="0.2">
      <c r="G10765" s="261"/>
    </row>
    <row r="10766" spans="7:7" x14ac:dyDescent="0.2">
      <c r="G10766" s="261"/>
    </row>
    <row r="10767" spans="7:7" x14ac:dyDescent="0.2">
      <c r="G10767" s="261"/>
    </row>
    <row r="10768" spans="7:7" x14ac:dyDescent="0.2">
      <c r="G10768" s="261"/>
    </row>
    <row r="10769" spans="7:7" x14ac:dyDescent="0.2">
      <c r="G10769" s="261"/>
    </row>
    <row r="10770" spans="7:7" x14ac:dyDescent="0.2">
      <c r="G10770" s="261"/>
    </row>
    <row r="10771" spans="7:7" x14ac:dyDescent="0.2">
      <c r="G10771" s="261"/>
    </row>
    <row r="10772" spans="7:7" x14ac:dyDescent="0.2">
      <c r="G10772" s="261"/>
    </row>
    <row r="10773" spans="7:7" x14ac:dyDescent="0.2">
      <c r="G10773" s="261"/>
    </row>
    <row r="10774" spans="7:7" x14ac:dyDescent="0.2">
      <c r="G10774" s="261"/>
    </row>
    <row r="10775" spans="7:7" x14ac:dyDescent="0.2">
      <c r="G10775" s="261"/>
    </row>
    <row r="10776" spans="7:7" x14ac:dyDescent="0.2">
      <c r="G10776" s="261"/>
    </row>
    <row r="10777" spans="7:7" x14ac:dyDescent="0.2">
      <c r="G10777" s="261"/>
    </row>
    <row r="10778" spans="7:7" x14ac:dyDescent="0.2">
      <c r="G10778" s="261"/>
    </row>
    <row r="10779" spans="7:7" x14ac:dyDescent="0.2">
      <c r="G10779" s="261"/>
    </row>
    <row r="10780" spans="7:7" x14ac:dyDescent="0.2">
      <c r="G10780" s="261"/>
    </row>
    <row r="10781" spans="7:7" x14ac:dyDescent="0.2">
      <c r="G10781" s="261"/>
    </row>
    <row r="10782" spans="7:7" x14ac:dyDescent="0.2">
      <c r="G10782" s="261"/>
    </row>
    <row r="10783" spans="7:7" x14ac:dyDescent="0.2">
      <c r="G10783" s="261"/>
    </row>
    <row r="10784" spans="7:7" x14ac:dyDescent="0.2">
      <c r="G10784" s="261"/>
    </row>
    <row r="10785" spans="7:7" x14ac:dyDescent="0.2">
      <c r="G10785" s="261"/>
    </row>
    <row r="10786" spans="7:7" x14ac:dyDescent="0.2">
      <c r="G10786" s="261"/>
    </row>
    <row r="10787" spans="7:7" x14ac:dyDescent="0.2">
      <c r="G10787" s="261"/>
    </row>
    <row r="10788" spans="7:7" x14ac:dyDescent="0.2">
      <c r="G10788" s="261"/>
    </row>
    <row r="10789" spans="7:7" x14ac:dyDescent="0.2">
      <c r="G10789" s="261"/>
    </row>
    <row r="10790" spans="7:7" x14ac:dyDescent="0.2">
      <c r="G10790" s="261"/>
    </row>
    <row r="10791" spans="7:7" x14ac:dyDescent="0.2">
      <c r="G10791" s="261"/>
    </row>
    <row r="10792" spans="7:7" x14ac:dyDescent="0.2">
      <c r="G10792" s="261"/>
    </row>
    <row r="10793" spans="7:7" x14ac:dyDescent="0.2">
      <c r="G10793" s="261"/>
    </row>
    <row r="10794" spans="7:7" x14ac:dyDescent="0.2">
      <c r="G10794" s="261"/>
    </row>
    <row r="10795" spans="7:7" x14ac:dyDescent="0.2">
      <c r="G10795" s="261"/>
    </row>
    <row r="10796" spans="7:7" x14ac:dyDescent="0.2">
      <c r="G10796" s="261"/>
    </row>
    <row r="10797" spans="7:7" x14ac:dyDescent="0.2">
      <c r="G10797" s="261"/>
    </row>
    <row r="10798" spans="7:7" x14ac:dyDescent="0.2">
      <c r="G10798" s="261"/>
    </row>
    <row r="10799" spans="7:7" x14ac:dyDescent="0.2">
      <c r="G10799" s="261"/>
    </row>
    <row r="10800" spans="7:7" x14ac:dyDescent="0.2">
      <c r="G10800" s="261"/>
    </row>
    <row r="10801" spans="7:7" x14ac:dyDescent="0.2">
      <c r="G10801" s="261"/>
    </row>
    <row r="10802" spans="7:7" x14ac:dyDescent="0.2">
      <c r="G10802" s="261"/>
    </row>
    <row r="10803" spans="7:7" x14ac:dyDescent="0.2">
      <c r="G10803" s="261"/>
    </row>
    <row r="10804" spans="7:7" x14ac:dyDescent="0.2">
      <c r="G10804" s="261"/>
    </row>
    <row r="10805" spans="7:7" x14ac:dyDescent="0.2">
      <c r="G10805" s="261"/>
    </row>
    <row r="10806" spans="7:7" x14ac:dyDescent="0.2">
      <c r="G10806" s="261"/>
    </row>
    <row r="10807" spans="7:7" x14ac:dyDescent="0.2">
      <c r="G10807" s="261"/>
    </row>
    <row r="10808" spans="7:7" x14ac:dyDescent="0.2">
      <c r="G10808" s="261"/>
    </row>
    <row r="10809" spans="7:7" x14ac:dyDescent="0.2">
      <c r="G10809" s="261"/>
    </row>
    <row r="10810" spans="7:7" x14ac:dyDescent="0.2">
      <c r="G10810" s="261"/>
    </row>
    <row r="10811" spans="7:7" x14ac:dyDescent="0.2">
      <c r="G10811" s="261"/>
    </row>
    <row r="10812" spans="7:7" x14ac:dyDescent="0.2">
      <c r="G10812" s="261"/>
    </row>
    <row r="10813" spans="7:7" x14ac:dyDescent="0.2">
      <c r="G10813" s="261"/>
    </row>
    <row r="10814" spans="7:7" x14ac:dyDescent="0.2">
      <c r="G10814" s="261"/>
    </row>
    <row r="10815" spans="7:7" x14ac:dyDescent="0.2">
      <c r="G10815" s="261"/>
    </row>
    <row r="10816" spans="7:7" x14ac:dyDescent="0.2">
      <c r="G10816" s="261"/>
    </row>
    <row r="10817" spans="7:7" x14ac:dyDescent="0.2">
      <c r="G10817" s="261"/>
    </row>
    <row r="10818" spans="7:7" x14ac:dyDescent="0.2">
      <c r="G10818" s="261"/>
    </row>
    <row r="10819" spans="7:7" x14ac:dyDescent="0.2">
      <c r="G10819" s="261"/>
    </row>
    <row r="10820" spans="7:7" x14ac:dyDescent="0.2">
      <c r="G10820" s="261"/>
    </row>
    <row r="10821" spans="7:7" x14ac:dyDescent="0.2">
      <c r="G10821" s="261"/>
    </row>
    <row r="10822" spans="7:7" x14ac:dyDescent="0.2">
      <c r="G10822" s="261"/>
    </row>
    <row r="10823" spans="7:7" x14ac:dyDescent="0.2">
      <c r="G10823" s="261"/>
    </row>
    <row r="10824" spans="7:7" x14ac:dyDescent="0.2">
      <c r="G10824" s="261"/>
    </row>
    <row r="10825" spans="7:7" x14ac:dyDescent="0.2">
      <c r="G10825" s="261"/>
    </row>
    <row r="10826" spans="7:7" x14ac:dyDescent="0.2">
      <c r="G10826" s="261"/>
    </row>
    <row r="10827" spans="7:7" x14ac:dyDescent="0.2">
      <c r="G10827" s="261"/>
    </row>
    <row r="10828" spans="7:7" x14ac:dyDescent="0.2">
      <c r="G10828" s="261"/>
    </row>
    <row r="10829" spans="7:7" x14ac:dyDescent="0.2">
      <c r="G10829" s="261"/>
    </row>
    <row r="10830" spans="7:7" x14ac:dyDescent="0.2">
      <c r="G10830" s="261"/>
    </row>
    <row r="10831" spans="7:7" x14ac:dyDescent="0.2">
      <c r="G10831" s="261"/>
    </row>
    <row r="10832" spans="7:7" x14ac:dyDescent="0.2">
      <c r="G10832" s="261"/>
    </row>
    <row r="10833" spans="7:7" x14ac:dyDescent="0.2">
      <c r="G10833" s="261"/>
    </row>
    <row r="10834" spans="7:7" x14ac:dyDescent="0.2">
      <c r="G10834" s="261"/>
    </row>
    <row r="10835" spans="7:7" x14ac:dyDescent="0.2">
      <c r="G10835" s="261"/>
    </row>
    <row r="10836" spans="7:7" x14ac:dyDescent="0.2">
      <c r="G10836" s="261"/>
    </row>
    <row r="10837" spans="7:7" x14ac:dyDescent="0.2">
      <c r="G10837" s="261"/>
    </row>
    <row r="10838" spans="7:7" x14ac:dyDescent="0.2">
      <c r="G10838" s="261"/>
    </row>
    <row r="10839" spans="7:7" x14ac:dyDescent="0.2">
      <c r="G10839" s="261"/>
    </row>
    <row r="10840" spans="7:7" x14ac:dyDescent="0.2">
      <c r="G10840" s="261"/>
    </row>
    <row r="10841" spans="7:7" x14ac:dyDescent="0.2">
      <c r="G10841" s="261"/>
    </row>
    <row r="10842" spans="7:7" x14ac:dyDescent="0.2">
      <c r="G10842" s="261"/>
    </row>
    <row r="10843" spans="7:7" x14ac:dyDescent="0.2">
      <c r="G10843" s="261"/>
    </row>
    <row r="10844" spans="7:7" x14ac:dyDescent="0.2">
      <c r="G10844" s="261"/>
    </row>
    <row r="10845" spans="7:7" x14ac:dyDescent="0.2">
      <c r="G10845" s="261"/>
    </row>
    <row r="10846" spans="7:7" x14ac:dyDescent="0.2">
      <c r="G10846" s="261"/>
    </row>
    <row r="10847" spans="7:7" x14ac:dyDescent="0.2">
      <c r="G10847" s="261"/>
    </row>
    <row r="10848" spans="7:7" x14ac:dyDescent="0.2">
      <c r="G10848" s="261"/>
    </row>
    <row r="10849" spans="7:7" x14ac:dyDescent="0.2">
      <c r="G10849" s="261"/>
    </row>
    <row r="10850" spans="7:7" x14ac:dyDescent="0.2">
      <c r="G10850" s="261"/>
    </row>
    <row r="10851" spans="7:7" x14ac:dyDescent="0.2">
      <c r="G10851" s="261"/>
    </row>
    <row r="10852" spans="7:7" x14ac:dyDescent="0.2">
      <c r="G10852" s="261"/>
    </row>
    <row r="10853" spans="7:7" x14ac:dyDescent="0.2">
      <c r="G10853" s="261"/>
    </row>
    <row r="10854" spans="7:7" x14ac:dyDescent="0.2">
      <c r="G10854" s="261"/>
    </row>
    <row r="10855" spans="7:7" x14ac:dyDescent="0.2">
      <c r="G10855" s="261"/>
    </row>
    <row r="10856" spans="7:7" x14ac:dyDescent="0.2">
      <c r="G10856" s="261"/>
    </row>
    <row r="10857" spans="7:7" x14ac:dyDescent="0.2">
      <c r="G10857" s="261"/>
    </row>
    <row r="10858" spans="7:7" x14ac:dyDescent="0.2">
      <c r="G10858" s="261"/>
    </row>
    <row r="10859" spans="7:7" x14ac:dyDescent="0.2">
      <c r="G10859" s="261"/>
    </row>
    <row r="10860" spans="7:7" x14ac:dyDescent="0.2">
      <c r="G10860" s="261"/>
    </row>
    <row r="10861" spans="7:7" x14ac:dyDescent="0.2">
      <c r="G10861" s="261"/>
    </row>
    <row r="10862" spans="7:7" x14ac:dyDescent="0.2">
      <c r="G10862" s="261"/>
    </row>
    <row r="10863" spans="7:7" x14ac:dyDescent="0.2">
      <c r="G10863" s="261"/>
    </row>
    <row r="10864" spans="7:7" x14ac:dyDescent="0.2">
      <c r="G10864" s="261"/>
    </row>
    <row r="10865" spans="7:7" x14ac:dyDescent="0.2">
      <c r="G10865" s="261"/>
    </row>
    <row r="10866" spans="7:7" x14ac:dyDescent="0.2">
      <c r="G10866" s="261"/>
    </row>
    <row r="10867" spans="7:7" x14ac:dyDescent="0.2">
      <c r="G10867" s="261"/>
    </row>
    <row r="10868" spans="7:7" x14ac:dyDescent="0.2">
      <c r="G10868" s="261"/>
    </row>
    <row r="10869" spans="7:7" x14ac:dyDescent="0.2">
      <c r="G10869" s="261"/>
    </row>
    <row r="10870" spans="7:7" x14ac:dyDescent="0.2">
      <c r="G10870" s="261"/>
    </row>
    <row r="10871" spans="7:7" x14ac:dyDescent="0.2">
      <c r="G10871" s="261"/>
    </row>
    <row r="10872" spans="7:7" x14ac:dyDescent="0.2">
      <c r="G10872" s="261"/>
    </row>
    <row r="10873" spans="7:7" x14ac:dyDescent="0.2">
      <c r="G10873" s="261"/>
    </row>
    <row r="10874" spans="7:7" x14ac:dyDescent="0.2">
      <c r="G10874" s="261"/>
    </row>
    <row r="10875" spans="7:7" x14ac:dyDescent="0.2">
      <c r="G10875" s="261"/>
    </row>
    <row r="10876" spans="7:7" x14ac:dyDescent="0.2">
      <c r="G10876" s="261"/>
    </row>
    <row r="10877" spans="7:7" x14ac:dyDescent="0.2">
      <c r="G10877" s="261"/>
    </row>
    <row r="10878" spans="7:7" x14ac:dyDescent="0.2">
      <c r="G10878" s="261"/>
    </row>
    <row r="10879" spans="7:7" x14ac:dyDescent="0.2">
      <c r="G10879" s="261"/>
    </row>
    <row r="10880" spans="7:7" x14ac:dyDescent="0.2">
      <c r="G10880" s="261"/>
    </row>
    <row r="10881" spans="7:7" x14ac:dyDescent="0.2">
      <c r="G10881" s="261"/>
    </row>
    <row r="10882" spans="7:7" x14ac:dyDescent="0.2">
      <c r="G10882" s="261"/>
    </row>
    <row r="10883" spans="7:7" x14ac:dyDescent="0.2">
      <c r="G10883" s="261"/>
    </row>
    <row r="10884" spans="7:7" x14ac:dyDescent="0.2">
      <c r="G10884" s="261"/>
    </row>
    <row r="10885" spans="7:7" x14ac:dyDescent="0.2">
      <c r="G10885" s="261"/>
    </row>
    <row r="10886" spans="7:7" x14ac:dyDescent="0.2">
      <c r="G10886" s="261"/>
    </row>
    <row r="10887" spans="7:7" x14ac:dyDescent="0.2">
      <c r="G10887" s="261"/>
    </row>
    <row r="10888" spans="7:7" x14ac:dyDescent="0.2">
      <c r="G10888" s="261"/>
    </row>
    <row r="10889" spans="7:7" x14ac:dyDescent="0.2">
      <c r="G10889" s="261"/>
    </row>
    <row r="10890" spans="7:7" x14ac:dyDescent="0.2">
      <c r="G10890" s="261"/>
    </row>
    <row r="10891" spans="7:7" x14ac:dyDescent="0.2">
      <c r="G10891" s="261"/>
    </row>
    <row r="10892" spans="7:7" x14ac:dyDescent="0.2">
      <c r="G10892" s="261"/>
    </row>
    <row r="10893" spans="7:7" x14ac:dyDescent="0.2">
      <c r="G10893" s="261"/>
    </row>
    <row r="10894" spans="7:7" x14ac:dyDescent="0.2">
      <c r="G10894" s="261"/>
    </row>
    <row r="10895" spans="7:7" x14ac:dyDescent="0.2">
      <c r="G10895" s="261"/>
    </row>
    <row r="10896" spans="7:7" x14ac:dyDescent="0.2">
      <c r="G10896" s="261"/>
    </row>
    <row r="10897" spans="7:7" x14ac:dyDescent="0.2">
      <c r="G10897" s="261"/>
    </row>
    <row r="10898" spans="7:7" x14ac:dyDescent="0.2">
      <c r="G10898" s="261"/>
    </row>
    <row r="10899" spans="7:7" x14ac:dyDescent="0.2">
      <c r="G10899" s="261"/>
    </row>
    <row r="10900" spans="7:7" x14ac:dyDescent="0.2">
      <c r="G10900" s="261"/>
    </row>
    <row r="10901" spans="7:7" x14ac:dyDescent="0.2">
      <c r="G10901" s="261"/>
    </row>
    <row r="10902" spans="7:7" x14ac:dyDescent="0.2">
      <c r="G10902" s="261"/>
    </row>
    <row r="10903" spans="7:7" x14ac:dyDescent="0.2">
      <c r="G10903" s="261"/>
    </row>
    <row r="10904" spans="7:7" x14ac:dyDescent="0.2">
      <c r="G10904" s="261"/>
    </row>
    <row r="10905" spans="7:7" x14ac:dyDescent="0.2">
      <c r="G10905" s="261"/>
    </row>
    <row r="10906" spans="7:7" x14ac:dyDescent="0.2">
      <c r="G10906" s="261"/>
    </row>
    <row r="10907" spans="7:7" x14ac:dyDescent="0.2">
      <c r="G10907" s="261"/>
    </row>
    <row r="10908" spans="7:7" x14ac:dyDescent="0.2">
      <c r="G10908" s="261"/>
    </row>
    <row r="10909" spans="7:7" x14ac:dyDescent="0.2">
      <c r="G10909" s="261"/>
    </row>
    <row r="10910" spans="7:7" x14ac:dyDescent="0.2">
      <c r="G10910" s="261"/>
    </row>
    <row r="10911" spans="7:7" x14ac:dyDescent="0.2">
      <c r="G10911" s="261"/>
    </row>
    <row r="10912" spans="7:7" x14ac:dyDescent="0.2">
      <c r="G10912" s="261"/>
    </row>
    <row r="10913" spans="7:7" x14ac:dyDescent="0.2">
      <c r="G10913" s="261"/>
    </row>
    <row r="10914" spans="7:7" x14ac:dyDescent="0.2">
      <c r="G10914" s="261"/>
    </row>
    <row r="10915" spans="7:7" x14ac:dyDescent="0.2">
      <c r="G10915" s="261"/>
    </row>
    <row r="10916" spans="7:7" x14ac:dyDescent="0.2">
      <c r="G10916" s="261"/>
    </row>
    <row r="10917" spans="7:7" x14ac:dyDescent="0.2">
      <c r="G10917" s="261"/>
    </row>
    <row r="10918" spans="7:7" x14ac:dyDescent="0.2">
      <c r="G10918" s="261"/>
    </row>
    <row r="10919" spans="7:7" x14ac:dyDescent="0.2">
      <c r="G10919" s="261"/>
    </row>
    <row r="10920" spans="7:7" x14ac:dyDescent="0.2">
      <c r="G10920" s="261"/>
    </row>
    <row r="10921" spans="7:7" x14ac:dyDescent="0.2">
      <c r="G10921" s="261"/>
    </row>
    <row r="10922" spans="7:7" x14ac:dyDescent="0.2">
      <c r="G10922" s="261"/>
    </row>
    <row r="10923" spans="7:7" x14ac:dyDescent="0.2">
      <c r="G10923" s="261"/>
    </row>
    <row r="10924" spans="7:7" x14ac:dyDescent="0.2">
      <c r="G10924" s="261"/>
    </row>
    <row r="10925" spans="7:7" x14ac:dyDescent="0.2">
      <c r="G10925" s="261"/>
    </row>
    <row r="10926" spans="7:7" x14ac:dyDescent="0.2">
      <c r="G10926" s="261"/>
    </row>
    <row r="10927" spans="7:7" x14ac:dyDescent="0.2">
      <c r="G10927" s="261"/>
    </row>
    <row r="10928" spans="7:7" x14ac:dyDescent="0.2">
      <c r="G10928" s="261"/>
    </row>
    <row r="10929" spans="7:7" x14ac:dyDescent="0.2">
      <c r="G10929" s="261"/>
    </row>
    <row r="10930" spans="7:7" x14ac:dyDescent="0.2">
      <c r="G10930" s="261"/>
    </row>
    <row r="10931" spans="7:7" x14ac:dyDescent="0.2">
      <c r="G10931" s="261"/>
    </row>
    <row r="10932" spans="7:7" x14ac:dyDescent="0.2">
      <c r="G10932" s="261"/>
    </row>
    <row r="10933" spans="7:7" x14ac:dyDescent="0.2">
      <c r="G10933" s="261"/>
    </row>
    <row r="10934" spans="7:7" x14ac:dyDescent="0.2">
      <c r="G10934" s="261"/>
    </row>
    <row r="10935" spans="7:7" x14ac:dyDescent="0.2">
      <c r="G10935" s="261"/>
    </row>
    <row r="10936" spans="7:7" x14ac:dyDescent="0.2">
      <c r="G10936" s="261"/>
    </row>
    <row r="10937" spans="7:7" x14ac:dyDescent="0.2">
      <c r="G10937" s="261"/>
    </row>
    <row r="10938" spans="7:7" x14ac:dyDescent="0.2">
      <c r="G10938" s="261"/>
    </row>
    <row r="10939" spans="7:7" x14ac:dyDescent="0.2">
      <c r="G10939" s="261"/>
    </row>
    <row r="10940" spans="7:7" x14ac:dyDescent="0.2">
      <c r="G10940" s="261"/>
    </row>
    <row r="10941" spans="7:7" x14ac:dyDescent="0.2">
      <c r="G10941" s="261"/>
    </row>
    <row r="10942" spans="7:7" x14ac:dyDescent="0.2">
      <c r="G10942" s="261"/>
    </row>
    <row r="10943" spans="7:7" x14ac:dyDescent="0.2">
      <c r="G10943" s="261"/>
    </row>
    <row r="10944" spans="7:7" x14ac:dyDescent="0.2">
      <c r="G10944" s="261"/>
    </row>
    <row r="10945" spans="7:7" x14ac:dyDescent="0.2">
      <c r="G10945" s="261"/>
    </row>
    <row r="10946" spans="7:7" x14ac:dyDescent="0.2">
      <c r="G10946" s="261"/>
    </row>
    <row r="10947" spans="7:7" x14ac:dyDescent="0.2">
      <c r="G10947" s="261"/>
    </row>
    <row r="10948" spans="7:7" x14ac:dyDescent="0.2">
      <c r="G10948" s="261"/>
    </row>
    <row r="10949" spans="7:7" x14ac:dyDescent="0.2">
      <c r="G10949" s="261"/>
    </row>
    <row r="10950" spans="7:7" x14ac:dyDescent="0.2">
      <c r="G10950" s="261"/>
    </row>
    <row r="10951" spans="7:7" x14ac:dyDescent="0.2">
      <c r="G10951" s="261"/>
    </row>
    <row r="10952" spans="7:7" x14ac:dyDescent="0.2">
      <c r="G10952" s="261"/>
    </row>
    <row r="10953" spans="7:7" x14ac:dyDescent="0.2">
      <c r="G10953" s="261"/>
    </row>
    <row r="10954" spans="7:7" x14ac:dyDescent="0.2">
      <c r="G10954" s="261"/>
    </row>
    <row r="10955" spans="7:7" x14ac:dyDescent="0.2">
      <c r="G10955" s="261"/>
    </row>
    <row r="10956" spans="7:7" x14ac:dyDescent="0.2">
      <c r="G10956" s="261"/>
    </row>
    <row r="10957" spans="7:7" x14ac:dyDescent="0.2">
      <c r="G10957" s="261"/>
    </row>
    <row r="10958" spans="7:7" x14ac:dyDescent="0.2">
      <c r="G10958" s="261"/>
    </row>
    <row r="10959" spans="7:7" x14ac:dyDescent="0.2">
      <c r="G10959" s="261"/>
    </row>
    <row r="10960" spans="7:7" x14ac:dyDescent="0.2">
      <c r="G10960" s="261"/>
    </row>
    <row r="10961" spans="7:7" x14ac:dyDescent="0.2">
      <c r="G10961" s="261"/>
    </row>
    <row r="10962" spans="7:7" x14ac:dyDescent="0.2">
      <c r="G10962" s="261"/>
    </row>
    <row r="10963" spans="7:7" x14ac:dyDescent="0.2">
      <c r="G10963" s="261"/>
    </row>
    <row r="10964" spans="7:7" x14ac:dyDescent="0.2">
      <c r="G10964" s="261"/>
    </row>
    <row r="10965" spans="7:7" x14ac:dyDescent="0.2">
      <c r="G10965" s="261"/>
    </row>
    <row r="10966" spans="7:7" x14ac:dyDescent="0.2">
      <c r="G10966" s="261"/>
    </row>
    <row r="10967" spans="7:7" x14ac:dyDescent="0.2">
      <c r="G10967" s="261"/>
    </row>
    <row r="10968" spans="7:7" x14ac:dyDescent="0.2">
      <c r="G10968" s="261"/>
    </row>
    <row r="10969" spans="7:7" x14ac:dyDescent="0.2">
      <c r="G10969" s="261"/>
    </row>
    <row r="10970" spans="7:7" x14ac:dyDescent="0.2">
      <c r="G10970" s="261"/>
    </row>
    <row r="10971" spans="7:7" x14ac:dyDescent="0.2">
      <c r="G10971" s="261"/>
    </row>
    <row r="10972" spans="7:7" x14ac:dyDescent="0.2">
      <c r="G10972" s="261"/>
    </row>
    <row r="10973" spans="7:7" x14ac:dyDescent="0.2">
      <c r="G10973" s="261"/>
    </row>
    <row r="10974" spans="7:7" x14ac:dyDescent="0.2">
      <c r="G10974" s="261"/>
    </row>
    <row r="10975" spans="7:7" x14ac:dyDescent="0.2">
      <c r="G10975" s="261"/>
    </row>
    <row r="10976" spans="7:7" x14ac:dyDescent="0.2">
      <c r="G10976" s="261"/>
    </row>
    <row r="10977" spans="7:7" x14ac:dyDescent="0.2">
      <c r="G10977" s="261"/>
    </row>
    <row r="10978" spans="7:7" x14ac:dyDescent="0.2">
      <c r="G10978" s="261"/>
    </row>
    <row r="10979" spans="7:7" x14ac:dyDescent="0.2">
      <c r="G10979" s="261"/>
    </row>
    <row r="10980" spans="7:7" x14ac:dyDescent="0.2">
      <c r="G10980" s="261"/>
    </row>
    <row r="10981" spans="7:7" x14ac:dyDescent="0.2">
      <c r="G10981" s="261"/>
    </row>
    <row r="10982" spans="7:7" x14ac:dyDescent="0.2">
      <c r="G10982" s="261"/>
    </row>
    <row r="10983" spans="7:7" x14ac:dyDescent="0.2">
      <c r="G10983" s="261"/>
    </row>
    <row r="10984" spans="7:7" x14ac:dyDescent="0.2">
      <c r="G10984" s="261"/>
    </row>
    <row r="10985" spans="7:7" x14ac:dyDescent="0.2">
      <c r="G10985" s="261"/>
    </row>
    <row r="10986" spans="7:7" x14ac:dyDescent="0.2">
      <c r="G10986" s="261"/>
    </row>
    <row r="10987" spans="7:7" x14ac:dyDescent="0.2">
      <c r="G10987" s="261"/>
    </row>
    <row r="10988" spans="7:7" x14ac:dyDescent="0.2">
      <c r="G10988" s="261"/>
    </row>
    <row r="10989" spans="7:7" x14ac:dyDescent="0.2">
      <c r="G10989" s="261"/>
    </row>
    <row r="10990" spans="7:7" x14ac:dyDescent="0.2">
      <c r="G10990" s="261"/>
    </row>
    <row r="10991" spans="7:7" x14ac:dyDescent="0.2">
      <c r="G10991" s="261"/>
    </row>
    <row r="10992" spans="7:7" x14ac:dyDescent="0.2">
      <c r="G10992" s="261"/>
    </row>
    <row r="10993" spans="7:7" x14ac:dyDescent="0.2">
      <c r="G10993" s="261"/>
    </row>
    <row r="10994" spans="7:7" x14ac:dyDescent="0.2">
      <c r="G10994" s="261"/>
    </row>
    <row r="10995" spans="7:7" x14ac:dyDescent="0.2">
      <c r="G10995" s="261"/>
    </row>
    <row r="10996" spans="7:7" x14ac:dyDescent="0.2">
      <c r="G10996" s="261"/>
    </row>
    <row r="10997" spans="7:7" x14ac:dyDescent="0.2">
      <c r="G10997" s="261"/>
    </row>
    <row r="10998" spans="7:7" x14ac:dyDescent="0.2">
      <c r="G10998" s="261"/>
    </row>
    <row r="10999" spans="7:7" x14ac:dyDescent="0.2">
      <c r="G10999" s="261"/>
    </row>
    <row r="11000" spans="7:7" x14ac:dyDescent="0.2">
      <c r="G11000" s="261"/>
    </row>
    <row r="11001" spans="7:7" x14ac:dyDescent="0.2">
      <c r="G11001" s="261"/>
    </row>
    <row r="11002" spans="7:7" x14ac:dyDescent="0.2">
      <c r="G11002" s="261"/>
    </row>
    <row r="11003" spans="7:7" x14ac:dyDescent="0.2">
      <c r="G11003" s="261"/>
    </row>
    <row r="11004" spans="7:7" x14ac:dyDescent="0.2">
      <c r="G11004" s="261"/>
    </row>
    <row r="11005" spans="7:7" x14ac:dyDescent="0.2">
      <c r="G11005" s="261"/>
    </row>
    <row r="11006" spans="7:7" x14ac:dyDescent="0.2">
      <c r="G11006" s="261"/>
    </row>
    <row r="11007" spans="7:7" x14ac:dyDescent="0.2">
      <c r="G11007" s="261"/>
    </row>
    <row r="11008" spans="7:7" x14ac:dyDescent="0.2">
      <c r="G11008" s="261"/>
    </row>
    <row r="11009" spans="7:7" x14ac:dyDescent="0.2">
      <c r="G11009" s="261"/>
    </row>
    <row r="11010" spans="7:7" x14ac:dyDescent="0.2">
      <c r="G11010" s="261"/>
    </row>
    <row r="11011" spans="7:7" x14ac:dyDescent="0.2">
      <c r="G11011" s="261"/>
    </row>
    <row r="11012" spans="7:7" x14ac:dyDescent="0.2">
      <c r="G11012" s="261"/>
    </row>
    <row r="11013" spans="7:7" x14ac:dyDescent="0.2">
      <c r="G11013" s="261"/>
    </row>
    <row r="11014" spans="7:7" x14ac:dyDescent="0.2">
      <c r="G11014" s="261"/>
    </row>
    <row r="11015" spans="7:7" x14ac:dyDescent="0.2">
      <c r="G11015" s="261"/>
    </row>
    <row r="11016" spans="7:7" x14ac:dyDescent="0.2">
      <c r="G11016" s="261"/>
    </row>
    <row r="11017" spans="7:7" x14ac:dyDescent="0.2">
      <c r="G11017" s="261"/>
    </row>
    <row r="11018" spans="7:7" x14ac:dyDescent="0.2">
      <c r="G11018" s="261"/>
    </row>
    <row r="11019" spans="7:7" x14ac:dyDescent="0.2">
      <c r="G11019" s="261"/>
    </row>
    <row r="11020" spans="7:7" x14ac:dyDescent="0.2">
      <c r="G11020" s="261"/>
    </row>
    <row r="11021" spans="7:7" x14ac:dyDescent="0.2">
      <c r="G11021" s="261"/>
    </row>
    <row r="11022" spans="7:7" x14ac:dyDescent="0.2">
      <c r="G11022" s="261"/>
    </row>
    <row r="11023" spans="7:7" x14ac:dyDescent="0.2">
      <c r="G11023" s="261"/>
    </row>
    <row r="11024" spans="7:7" x14ac:dyDescent="0.2">
      <c r="G11024" s="261"/>
    </row>
    <row r="11025" spans="7:7" x14ac:dyDescent="0.2">
      <c r="G11025" s="261"/>
    </row>
    <row r="11026" spans="7:7" x14ac:dyDescent="0.2">
      <c r="G11026" s="261"/>
    </row>
    <row r="11027" spans="7:7" x14ac:dyDescent="0.2">
      <c r="G11027" s="261"/>
    </row>
    <row r="11028" spans="7:7" x14ac:dyDescent="0.2">
      <c r="G11028" s="261"/>
    </row>
    <row r="11029" spans="7:7" x14ac:dyDescent="0.2">
      <c r="G11029" s="261"/>
    </row>
    <row r="11030" spans="7:7" x14ac:dyDescent="0.2">
      <c r="G11030" s="261"/>
    </row>
    <row r="11031" spans="7:7" x14ac:dyDescent="0.2">
      <c r="G11031" s="261"/>
    </row>
    <row r="11032" spans="7:7" x14ac:dyDescent="0.2">
      <c r="G11032" s="261"/>
    </row>
    <row r="11033" spans="7:7" x14ac:dyDescent="0.2">
      <c r="G11033" s="261"/>
    </row>
    <row r="11034" spans="7:7" x14ac:dyDescent="0.2">
      <c r="G11034" s="261"/>
    </row>
    <row r="11035" spans="7:7" x14ac:dyDescent="0.2">
      <c r="G11035" s="261"/>
    </row>
    <row r="11036" spans="7:7" x14ac:dyDescent="0.2">
      <c r="G11036" s="261"/>
    </row>
    <row r="11037" spans="7:7" x14ac:dyDescent="0.2">
      <c r="G11037" s="261"/>
    </row>
    <row r="11038" spans="7:7" x14ac:dyDescent="0.2">
      <c r="G11038" s="261"/>
    </row>
    <row r="11039" spans="7:7" x14ac:dyDescent="0.2">
      <c r="G11039" s="261"/>
    </row>
    <row r="11040" spans="7:7" x14ac:dyDescent="0.2">
      <c r="G11040" s="261"/>
    </row>
    <row r="11041" spans="7:7" x14ac:dyDescent="0.2">
      <c r="G11041" s="261"/>
    </row>
    <row r="11042" spans="7:7" x14ac:dyDescent="0.2">
      <c r="G11042" s="261"/>
    </row>
    <row r="11043" spans="7:7" x14ac:dyDescent="0.2">
      <c r="G11043" s="261"/>
    </row>
    <row r="11044" spans="7:7" x14ac:dyDescent="0.2">
      <c r="G11044" s="261"/>
    </row>
    <row r="11045" spans="7:7" x14ac:dyDescent="0.2">
      <c r="G11045" s="261"/>
    </row>
    <row r="11046" spans="7:7" x14ac:dyDescent="0.2">
      <c r="G11046" s="261"/>
    </row>
    <row r="11047" spans="7:7" x14ac:dyDescent="0.2">
      <c r="G11047" s="261"/>
    </row>
    <row r="11048" spans="7:7" x14ac:dyDescent="0.2">
      <c r="G11048" s="261"/>
    </row>
    <row r="11049" spans="7:7" x14ac:dyDescent="0.2">
      <c r="G11049" s="261"/>
    </row>
    <row r="11050" spans="7:7" x14ac:dyDescent="0.2">
      <c r="G11050" s="261"/>
    </row>
    <row r="11051" spans="7:7" x14ac:dyDescent="0.2">
      <c r="G11051" s="261"/>
    </row>
    <row r="11052" spans="7:7" x14ac:dyDescent="0.2">
      <c r="G11052" s="261"/>
    </row>
    <row r="11053" spans="7:7" x14ac:dyDescent="0.2">
      <c r="G11053" s="261"/>
    </row>
    <row r="11054" spans="7:7" x14ac:dyDescent="0.2">
      <c r="G11054" s="261"/>
    </row>
    <row r="11055" spans="7:7" x14ac:dyDescent="0.2">
      <c r="G11055" s="261"/>
    </row>
    <row r="11056" spans="7:7" x14ac:dyDescent="0.2">
      <c r="G11056" s="261"/>
    </row>
    <row r="11057" spans="7:7" x14ac:dyDescent="0.2">
      <c r="G11057" s="261"/>
    </row>
    <row r="11058" spans="7:7" x14ac:dyDescent="0.2">
      <c r="G11058" s="261"/>
    </row>
    <row r="11059" spans="7:7" x14ac:dyDescent="0.2">
      <c r="G11059" s="261"/>
    </row>
    <row r="11060" spans="7:7" x14ac:dyDescent="0.2">
      <c r="G11060" s="261"/>
    </row>
    <row r="11061" spans="7:7" x14ac:dyDescent="0.2">
      <c r="G11061" s="261"/>
    </row>
    <row r="11062" spans="7:7" x14ac:dyDescent="0.2">
      <c r="G11062" s="261"/>
    </row>
    <row r="11063" spans="7:7" x14ac:dyDescent="0.2">
      <c r="G11063" s="261"/>
    </row>
    <row r="11064" spans="7:7" x14ac:dyDescent="0.2">
      <c r="G11064" s="261"/>
    </row>
    <row r="11065" spans="7:7" x14ac:dyDescent="0.2">
      <c r="G11065" s="261"/>
    </row>
    <row r="11066" spans="7:7" x14ac:dyDescent="0.2">
      <c r="G11066" s="261"/>
    </row>
    <row r="11067" spans="7:7" x14ac:dyDescent="0.2">
      <c r="G11067" s="261"/>
    </row>
    <row r="11068" spans="7:7" x14ac:dyDescent="0.2">
      <c r="G11068" s="261"/>
    </row>
    <row r="11069" spans="7:7" x14ac:dyDescent="0.2">
      <c r="G11069" s="261"/>
    </row>
    <row r="11070" spans="7:7" x14ac:dyDescent="0.2">
      <c r="G11070" s="261"/>
    </row>
    <row r="11071" spans="7:7" x14ac:dyDescent="0.2">
      <c r="G11071" s="261"/>
    </row>
    <row r="11072" spans="7:7" x14ac:dyDescent="0.2">
      <c r="G11072" s="261"/>
    </row>
    <row r="11073" spans="7:7" x14ac:dyDescent="0.2">
      <c r="G11073" s="261"/>
    </row>
    <row r="11074" spans="7:7" x14ac:dyDescent="0.2">
      <c r="G11074" s="261"/>
    </row>
    <row r="11075" spans="7:7" x14ac:dyDescent="0.2">
      <c r="G11075" s="261"/>
    </row>
    <row r="11076" spans="7:7" x14ac:dyDescent="0.2">
      <c r="G11076" s="261"/>
    </row>
    <row r="11077" spans="7:7" x14ac:dyDescent="0.2">
      <c r="G11077" s="261"/>
    </row>
    <row r="11078" spans="7:7" x14ac:dyDescent="0.2">
      <c r="G11078" s="261"/>
    </row>
    <row r="11079" spans="7:7" x14ac:dyDescent="0.2">
      <c r="G11079" s="261"/>
    </row>
    <row r="11080" spans="7:7" x14ac:dyDescent="0.2">
      <c r="G11080" s="261"/>
    </row>
    <row r="11081" spans="7:7" x14ac:dyDescent="0.2">
      <c r="G11081" s="261"/>
    </row>
    <row r="11082" spans="7:7" x14ac:dyDescent="0.2">
      <c r="G11082" s="261"/>
    </row>
    <row r="11083" spans="7:7" x14ac:dyDescent="0.2">
      <c r="G11083" s="261"/>
    </row>
    <row r="11084" spans="7:7" x14ac:dyDescent="0.2">
      <c r="G11084" s="261"/>
    </row>
    <row r="11085" spans="7:7" x14ac:dyDescent="0.2">
      <c r="G11085" s="261"/>
    </row>
    <row r="11086" spans="7:7" x14ac:dyDescent="0.2">
      <c r="G11086" s="261"/>
    </row>
    <row r="11087" spans="7:7" x14ac:dyDescent="0.2">
      <c r="G11087" s="261"/>
    </row>
    <row r="11088" spans="7:7" x14ac:dyDescent="0.2">
      <c r="G11088" s="261"/>
    </row>
    <row r="11089" spans="7:7" x14ac:dyDescent="0.2">
      <c r="G11089" s="261"/>
    </row>
    <row r="11090" spans="7:7" x14ac:dyDescent="0.2">
      <c r="G11090" s="261"/>
    </row>
    <row r="11091" spans="7:7" x14ac:dyDescent="0.2">
      <c r="G11091" s="261"/>
    </row>
    <row r="11092" spans="7:7" x14ac:dyDescent="0.2">
      <c r="G11092" s="261"/>
    </row>
    <row r="11093" spans="7:7" x14ac:dyDescent="0.2">
      <c r="G11093" s="261"/>
    </row>
    <row r="11094" spans="7:7" x14ac:dyDescent="0.2">
      <c r="G11094" s="261"/>
    </row>
    <row r="11095" spans="7:7" x14ac:dyDescent="0.2">
      <c r="G11095" s="261"/>
    </row>
    <row r="11096" spans="7:7" x14ac:dyDescent="0.2">
      <c r="G11096" s="261"/>
    </row>
    <row r="11097" spans="7:7" x14ac:dyDescent="0.2">
      <c r="G11097" s="261"/>
    </row>
    <row r="11098" spans="7:7" x14ac:dyDescent="0.2">
      <c r="G11098" s="261"/>
    </row>
    <row r="11099" spans="7:7" x14ac:dyDescent="0.2">
      <c r="G11099" s="261"/>
    </row>
    <row r="11100" spans="7:7" x14ac:dyDescent="0.2">
      <c r="G11100" s="261"/>
    </row>
    <row r="11101" spans="7:7" x14ac:dyDescent="0.2">
      <c r="G11101" s="261"/>
    </row>
    <row r="11102" spans="7:7" x14ac:dyDescent="0.2">
      <c r="G11102" s="261"/>
    </row>
    <row r="11103" spans="7:7" x14ac:dyDescent="0.2">
      <c r="G11103" s="261"/>
    </row>
    <row r="11104" spans="7:7" x14ac:dyDescent="0.2">
      <c r="G11104" s="261"/>
    </row>
    <row r="11105" spans="7:7" x14ac:dyDescent="0.2">
      <c r="G11105" s="261"/>
    </row>
    <row r="11106" spans="7:7" x14ac:dyDescent="0.2">
      <c r="G11106" s="261"/>
    </row>
    <row r="11107" spans="7:7" x14ac:dyDescent="0.2">
      <c r="G11107" s="261"/>
    </row>
    <row r="11108" spans="7:7" x14ac:dyDescent="0.2">
      <c r="G11108" s="261"/>
    </row>
    <row r="11109" spans="7:7" x14ac:dyDescent="0.2">
      <c r="G11109" s="261"/>
    </row>
    <row r="11110" spans="7:7" x14ac:dyDescent="0.2">
      <c r="G11110" s="261"/>
    </row>
    <row r="11111" spans="7:7" x14ac:dyDescent="0.2">
      <c r="G11111" s="261"/>
    </row>
    <row r="11112" spans="7:7" x14ac:dyDescent="0.2">
      <c r="G11112" s="261"/>
    </row>
    <row r="11113" spans="7:7" x14ac:dyDescent="0.2">
      <c r="G11113" s="261"/>
    </row>
    <row r="11114" spans="7:7" x14ac:dyDescent="0.2">
      <c r="G11114" s="261"/>
    </row>
    <row r="11115" spans="7:7" x14ac:dyDescent="0.2">
      <c r="G11115" s="261"/>
    </row>
    <row r="11116" spans="7:7" x14ac:dyDescent="0.2">
      <c r="G11116" s="261"/>
    </row>
    <row r="11117" spans="7:7" x14ac:dyDescent="0.2">
      <c r="G11117" s="261"/>
    </row>
    <row r="11118" spans="7:7" x14ac:dyDescent="0.2">
      <c r="G11118" s="261"/>
    </row>
    <row r="11119" spans="7:7" x14ac:dyDescent="0.2">
      <c r="G11119" s="261"/>
    </row>
    <row r="11120" spans="7:7" x14ac:dyDescent="0.2">
      <c r="G11120" s="261"/>
    </row>
    <row r="11121" spans="7:7" x14ac:dyDescent="0.2">
      <c r="G11121" s="261"/>
    </row>
    <row r="11122" spans="7:7" x14ac:dyDescent="0.2">
      <c r="G11122" s="261"/>
    </row>
    <row r="11123" spans="7:7" x14ac:dyDescent="0.2">
      <c r="G11123" s="261"/>
    </row>
    <row r="11124" spans="7:7" x14ac:dyDescent="0.2">
      <c r="G11124" s="261"/>
    </row>
    <row r="11125" spans="7:7" x14ac:dyDescent="0.2">
      <c r="G11125" s="261"/>
    </row>
    <row r="11126" spans="7:7" x14ac:dyDescent="0.2">
      <c r="G11126" s="261"/>
    </row>
    <row r="11127" spans="7:7" x14ac:dyDescent="0.2">
      <c r="G11127" s="261"/>
    </row>
    <row r="11128" spans="7:7" x14ac:dyDescent="0.2">
      <c r="G11128" s="261"/>
    </row>
    <row r="11129" spans="7:7" x14ac:dyDescent="0.2">
      <c r="G11129" s="261"/>
    </row>
    <row r="11130" spans="7:7" x14ac:dyDescent="0.2">
      <c r="G11130" s="261"/>
    </row>
    <row r="11131" spans="7:7" x14ac:dyDescent="0.2">
      <c r="G11131" s="261"/>
    </row>
    <row r="11132" spans="7:7" x14ac:dyDescent="0.2">
      <c r="G11132" s="261"/>
    </row>
    <row r="11133" spans="7:7" x14ac:dyDescent="0.2">
      <c r="G11133" s="261"/>
    </row>
    <row r="11134" spans="7:7" x14ac:dyDescent="0.2">
      <c r="G11134" s="261"/>
    </row>
    <row r="11135" spans="7:7" x14ac:dyDescent="0.2">
      <c r="G11135" s="261"/>
    </row>
    <row r="11136" spans="7:7" x14ac:dyDescent="0.2">
      <c r="G11136" s="261"/>
    </row>
    <row r="11137" spans="7:7" x14ac:dyDescent="0.2">
      <c r="G11137" s="261"/>
    </row>
    <row r="11138" spans="7:7" x14ac:dyDescent="0.2">
      <c r="G11138" s="261"/>
    </row>
    <row r="11139" spans="7:7" x14ac:dyDescent="0.2">
      <c r="G11139" s="261"/>
    </row>
    <row r="11140" spans="7:7" x14ac:dyDescent="0.2">
      <c r="G11140" s="261"/>
    </row>
    <row r="11141" spans="7:7" x14ac:dyDescent="0.2">
      <c r="G11141" s="261"/>
    </row>
    <row r="11142" spans="7:7" x14ac:dyDescent="0.2">
      <c r="G11142" s="261"/>
    </row>
    <row r="11143" spans="7:7" x14ac:dyDescent="0.2">
      <c r="G11143" s="261"/>
    </row>
    <row r="11144" spans="7:7" x14ac:dyDescent="0.2">
      <c r="G11144" s="261"/>
    </row>
    <row r="11145" spans="7:7" x14ac:dyDescent="0.2">
      <c r="G11145" s="261"/>
    </row>
    <row r="11146" spans="7:7" x14ac:dyDescent="0.2">
      <c r="G11146" s="261"/>
    </row>
    <row r="11147" spans="7:7" x14ac:dyDescent="0.2">
      <c r="G11147" s="261"/>
    </row>
    <row r="11148" spans="7:7" x14ac:dyDescent="0.2">
      <c r="G11148" s="261"/>
    </row>
    <row r="11149" spans="7:7" x14ac:dyDescent="0.2">
      <c r="G11149" s="261"/>
    </row>
    <row r="11150" spans="7:7" x14ac:dyDescent="0.2">
      <c r="G11150" s="261"/>
    </row>
    <row r="11151" spans="7:7" x14ac:dyDescent="0.2">
      <c r="G11151" s="261"/>
    </row>
    <row r="11152" spans="7:7" x14ac:dyDescent="0.2">
      <c r="G11152" s="261"/>
    </row>
    <row r="11153" spans="7:7" x14ac:dyDescent="0.2">
      <c r="G11153" s="261"/>
    </row>
    <row r="11154" spans="7:7" x14ac:dyDescent="0.2">
      <c r="G11154" s="261"/>
    </row>
    <row r="11155" spans="7:7" x14ac:dyDescent="0.2">
      <c r="G11155" s="261"/>
    </row>
    <row r="11156" spans="7:7" x14ac:dyDescent="0.2">
      <c r="G11156" s="261"/>
    </row>
    <row r="11157" spans="7:7" x14ac:dyDescent="0.2">
      <c r="G11157" s="261"/>
    </row>
    <row r="11158" spans="7:7" x14ac:dyDescent="0.2">
      <c r="G11158" s="261"/>
    </row>
    <row r="11159" spans="7:7" x14ac:dyDescent="0.2">
      <c r="G11159" s="261"/>
    </row>
    <row r="11160" spans="7:7" x14ac:dyDescent="0.2">
      <c r="G11160" s="261"/>
    </row>
    <row r="11161" spans="7:7" x14ac:dyDescent="0.2">
      <c r="G11161" s="261"/>
    </row>
    <row r="11162" spans="7:7" x14ac:dyDescent="0.2">
      <c r="G11162" s="261"/>
    </row>
    <row r="11163" spans="7:7" x14ac:dyDescent="0.2">
      <c r="G11163" s="261"/>
    </row>
    <row r="11164" spans="7:7" x14ac:dyDescent="0.2">
      <c r="G11164" s="261"/>
    </row>
    <row r="11165" spans="7:7" x14ac:dyDescent="0.2">
      <c r="G11165" s="261"/>
    </row>
    <row r="11166" spans="7:7" x14ac:dyDescent="0.2">
      <c r="G11166" s="261"/>
    </row>
    <row r="11167" spans="7:7" x14ac:dyDescent="0.2">
      <c r="G11167" s="261"/>
    </row>
    <row r="11168" spans="7:7" x14ac:dyDescent="0.2">
      <c r="G11168" s="261"/>
    </row>
    <row r="11169" spans="7:7" x14ac:dyDescent="0.2">
      <c r="G11169" s="261"/>
    </row>
    <row r="11170" spans="7:7" x14ac:dyDescent="0.2">
      <c r="G11170" s="261"/>
    </row>
    <row r="11171" spans="7:7" x14ac:dyDescent="0.2">
      <c r="G11171" s="261"/>
    </row>
    <row r="11172" spans="7:7" x14ac:dyDescent="0.2">
      <c r="G11172" s="261"/>
    </row>
    <row r="11173" spans="7:7" x14ac:dyDescent="0.2">
      <c r="G11173" s="261"/>
    </row>
    <row r="11174" spans="7:7" x14ac:dyDescent="0.2">
      <c r="G11174" s="261"/>
    </row>
    <row r="11175" spans="7:7" x14ac:dyDescent="0.2">
      <c r="G11175" s="261"/>
    </row>
    <row r="11176" spans="7:7" x14ac:dyDescent="0.2">
      <c r="G11176" s="261"/>
    </row>
    <row r="11177" spans="7:7" x14ac:dyDescent="0.2">
      <c r="G11177" s="261"/>
    </row>
    <row r="11178" spans="7:7" x14ac:dyDescent="0.2">
      <c r="G11178" s="261"/>
    </row>
    <row r="11179" spans="7:7" x14ac:dyDescent="0.2">
      <c r="G11179" s="261"/>
    </row>
    <row r="11180" spans="7:7" x14ac:dyDescent="0.2">
      <c r="G11180" s="261"/>
    </row>
    <row r="11181" spans="7:7" x14ac:dyDescent="0.2">
      <c r="G11181" s="261"/>
    </row>
    <row r="11182" spans="7:7" x14ac:dyDescent="0.2">
      <c r="G11182" s="261"/>
    </row>
    <row r="11183" spans="7:7" x14ac:dyDescent="0.2">
      <c r="G11183" s="261"/>
    </row>
    <row r="11184" spans="7:7" x14ac:dyDescent="0.2">
      <c r="G11184" s="261"/>
    </row>
    <row r="11185" spans="7:7" x14ac:dyDescent="0.2">
      <c r="G11185" s="261"/>
    </row>
    <row r="11186" spans="7:7" x14ac:dyDescent="0.2">
      <c r="G11186" s="261"/>
    </row>
    <row r="11187" spans="7:7" x14ac:dyDescent="0.2">
      <c r="G11187" s="261"/>
    </row>
    <row r="11188" spans="7:7" x14ac:dyDescent="0.2">
      <c r="G11188" s="261"/>
    </row>
    <row r="11189" spans="7:7" x14ac:dyDescent="0.2">
      <c r="G11189" s="261"/>
    </row>
    <row r="11190" spans="7:7" x14ac:dyDescent="0.2">
      <c r="G11190" s="261"/>
    </row>
    <row r="11191" spans="7:7" x14ac:dyDescent="0.2">
      <c r="G11191" s="261"/>
    </row>
    <row r="11192" spans="7:7" x14ac:dyDescent="0.2">
      <c r="G11192" s="261"/>
    </row>
    <row r="11193" spans="7:7" x14ac:dyDescent="0.2">
      <c r="G11193" s="261"/>
    </row>
    <row r="11194" spans="7:7" x14ac:dyDescent="0.2">
      <c r="G11194" s="261"/>
    </row>
    <row r="11195" spans="7:7" x14ac:dyDescent="0.2">
      <c r="G11195" s="261"/>
    </row>
    <row r="11196" spans="7:7" x14ac:dyDescent="0.2">
      <c r="G11196" s="261"/>
    </row>
    <row r="11197" spans="7:7" x14ac:dyDescent="0.2">
      <c r="G11197" s="261"/>
    </row>
    <row r="11198" spans="7:7" x14ac:dyDescent="0.2">
      <c r="G11198" s="261"/>
    </row>
    <row r="11199" spans="7:7" x14ac:dyDescent="0.2">
      <c r="G11199" s="261"/>
    </row>
    <row r="11200" spans="7:7" x14ac:dyDescent="0.2">
      <c r="G11200" s="261"/>
    </row>
    <row r="11201" spans="7:7" x14ac:dyDescent="0.2">
      <c r="G11201" s="261"/>
    </row>
    <row r="11202" spans="7:7" x14ac:dyDescent="0.2">
      <c r="G11202" s="261"/>
    </row>
    <row r="11203" spans="7:7" x14ac:dyDescent="0.2">
      <c r="G11203" s="261"/>
    </row>
    <row r="11204" spans="7:7" x14ac:dyDescent="0.2">
      <c r="G11204" s="261"/>
    </row>
    <row r="11205" spans="7:7" x14ac:dyDescent="0.2">
      <c r="G11205" s="261"/>
    </row>
    <row r="11206" spans="7:7" x14ac:dyDescent="0.2">
      <c r="G11206" s="261"/>
    </row>
    <row r="11207" spans="7:7" x14ac:dyDescent="0.2">
      <c r="G11207" s="261"/>
    </row>
    <row r="11208" spans="7:7" x14ac:dyDescent="0.2">
      <c r="G11208" s="261"/>
    </row>
    <row r="11209" spans="7:7" x14ac:dyDescent="0.2">
      <c r="G11209" s="261"/>
    </row>
    <row r="11210" spans="7:7" x14ac:dyDescent="0.2">
      <c r="G11210" s="261"/>
    </row>
    <row r="11211" spans="7:7" x14ac:dyDescent="0.2">
      <c r="G11211" s="261"/>
    </row>
    <row r="11212" spans="7:7" x14ac:dyDescent="0.2">
      <c r="G11212" s="261"/>
    </row>
    <row r="11213" spans="7:7" x14ac:dyDescent="0.2">
      <c r="G11213" s="261"/>
    </row>
    <row r="11214" spans="7:7" x14ac:dyDescent="0.2">
      <c r="G11214" s="261"/>
    </row>
    <row r="11215" spans="7:7" x14ac:dyDescent="0.2">
      <c r="G11215" s="261"/>
    </row>
    <row r="11216" spans="7:7" x14ac:dyDescent="0.2">
      <c r="G11216" s="261"/>
    </row>
    <row r="11217" spans="7:7" x14ac:dyDescent="0.2">
      <c r="G11217" s="261"/>
    </row>
    <row r="11218" spans="7:7" x14ac:dyDescent="0.2">
      <c r="G11218" s="261"/>
    </row>
    <row r="11219" spans="7:7" x14ac:dyDescent="0.2">
      <c r="G11219" s="261"/>
    </row>
    <row r="11220" spans="7:7" x14ac:dyDescent="0.2">
      <c r="G11220" s="261"/>
    </row>
    <row r="11221" spans="7:7" x14ac:dyDescent="0.2">
      <c r="G11221" s="261"/>
    </row>
    <row r="11222" spans="7:7" x14ac:dyDescent="0.2">
      <c r="G11222" s="261"/>
    </row>
    <row r="11223" spans="7:7" x14ac:dyDescent="0.2">
      <c r="G11223" s="261"/>
    </row>
    <row r="11224" spans="7:7" x14ac:dyDescent="0.2">
      <c r="G11224" s="261"/>
    </row>
    <row r="11225" spans="7:7" x14ac:dyDescent="0.2">
      <c r="G11225" s="261"/>
    </row>
    <row r="11226" spans="7:7" x14ac:dyDescent="0.2">
      <c r="G11226" s="261"/>
    </row>
    <row r="11227" spans="7:7" x14ac:dyDescent="0.2">
      <c r="G11227" s="261"/>
    </row>
    <row r="11228" spans="7:7" x14ac:dyDescent="0.2">
      <c r="G11228" s="261"/>
    </row>
    <row r="11229" spans="7:7" x14ac:dyDescent="0.2">
      <c r="G11229" s="261"/>
    </row>
    <row r="11230" spans="7:7" x14ac:dyDescent="0.2">
      <c r="G11230" s="261"/>
    </row>
    <row r="11231" spans="7:7" x14ac:dyDescent="0.2">
      <c r="G11231" s="261"/>
    </row>
    <row r="11232" spans="7:7" x14ac:dyDescent="0.2">
      <c r="G11232" s="261"/>
    </row>
    <row r="11233" spans="7:7" x14ac:dyDescent="0.2">
      <c r="G11233" s="261"/>
    </row>
    <row r="11234" spans="7:7" x14ac:dyDescent="0.2">
      <c r="G11234" s="261"/>
    </row>
    <row r="11235" spans="7:7" x14ac:dyDescent="0.2">
      <c r="G11235" s="261"/>
    </row>
    <row r="11236" spans="7:7" x14ac:dyDescent="0.2">
      <c r="G11236" s="261"/>
    </row>
    <row r="11237" spans="7:7" x14ac:dyDescent="0.2">
      <c r="G11237" s="261"/>
    </row>
    <row r="11238" spans="7:7" x14ac:dyDescent="0.2">
      <c r="G11238" s="261"/>
    </row>
    <row r="11239" spans="7:7" x14ac:dyDescent="0.2">
      <c r="G11239" s="261"/>
    </row>
    <row r="11240" spans="7:7" x14ac:dyDescent="0.2">
      <c r="G11240" s="261"/>
    </row>
    <row r="11241" spans="7:7" x14ac:dyDescent="0.2">
      <c r="G11241" s="261"/>
    </row>
    <row r="11242" spans="7:7" x14ac:dyDescent="0.2">
      <c r="G11242" s="261"/>
    </row>
    <row r="11243" spans="7:7" x14ac:dyDescent="0.2">
      <c r="G11243" s="261"/>
    </row>
    <row r="11244" spans="7:7" x14ac:dyDescent="0.2">
      <c r="G11244" s="261"/>
    </row>
    <row r="11245" spans="7:7" x14ac:dyDescent="0.2">
      <c r="G11245" s="261"/>
    </row>
    <row r="11246" spans="7:7" x14ac:dyDescent="0.2">
      <c r="G11246" s="261"/>
    </row>
    <row r="11247" spans="7:7" x14ac:dyDescent="0.2">
      <c r="G11247" s="261"/>
    </row>
    <row r="11248" spans="7:7" x14ac:dyDescent="0.2">
      <c r="G11248" s="261"/>
    </row>
    <row r="11249" spans="7:7" x14ac:dyDescent="0.2">
      <c r="G11249" s="261"/>
    </row>
    <row r="11250" spans="7:7" x14ac:dyDescent="0.2">
      <c r="G11250" s="261"/>
    </row>
    <row r="11251" spans="7:7" x14ac:dyDescent="0.2">
      <c r="G11251" s="261"/>
    </row>
    <row r="11252" spans="7:7" x14ac:dyDescent="0.2">
      <c r="G11252" s="261"/>
    </row>
    <row r="11253" spans="7:7" x14ac:dyDescent="0.2">
      <c r="G11253" s="261"/>
    </row>
    <row r="11254" spans="7:7" x14ac:dyDescent="0.2">
      <c r="G11254" s="261"/>
    </row>
    <row r="11255" spans="7:7" x14ac:dyDescent="0.2">
      <c r="G11255" s="261"/>
    </row>
    <row r="11256" spans="7:7" x14ac:dyDescent="0.2">
      <c r="G11256" s="261"/>
    </row>
    <row r="11257" spans="7:7" x14ac:dyDescent="0.2">
      <c r="G11257" s="261"/>
    </row>
    <row r="11258" spans="7:7" x14ac:dyDescent="0.2">
      <c r="G11258" s="261"/>
    </row>
    <row r="11259" spans="7:7" x14ac:dyDescent="0.2">
      <c r="G11259" s="261"/>
    </row>
    <row r="11260" spans="7:7" x14ac:dyDescent="0.2">
      <c r="G11260" s="261"/>
    </row>
    <row r="11261" spans="7:7" x14ac:dyDescent="0.2">
      <c r="G11261" s="261"/>
    </row>
    <row r="11262" spans="7:7" x14ac:dyDescent="0.2">
      <c r="G11262" s="261"/>
    </row>
    <row r="11263" spans="7:7" x14ac:dyDescent="0.2">
      <c r="G11263" s="261"/>
    </row>
    <row r="11264" spans="7:7" x14ac:dyDescent="0.2">
      <c r="G11264" s="261"/>
    </row>
    <row r="11265" spans="7:7" x14ac:dyDescent="0.2">
      <c r="G11265" s="261"/>
    </row>
    <row r="11266" spans="7:7" x14ac:dyDescent="0.2">
      <c r="G11266" s="261"/>
    </row>
    <row r="11267" spans="7:7" x14ac:dyDescent="0.2">
      <c r="G11267" s="261"/>
    </row>
    <row r="11268" spans="7:7" x14ac:dyDescent="0.2">
      <c r="G11268" s="261"/>
    </row>
    <row r="11269" spans="7:7" x14ac:dyDescent="0.2">
      <c r="G11269" s="261"/>
    </row>
    <row r="11270" spans="7:7" x14ac:dyDescent="0.2">
      <c r="G11270" s="261"/>
    </row>
    <row r="11271" spans="7:7" x14ac:dyDescent="0.2">
      <c r="G11271" s="261"/>
    </row>
    <row r="11272" spans="7:7" x14ac:dyDescent="0.2">
      <c r="G11272" s="261"/>
    </row>
    <row r="11273" spans="7:7" x14ac:dyDescent="0.2">
      <c r="G11273" s="261"/>
    </row>
    <row r="11274" spans="7:7" x14ac:dyDescent="0.2">
      <c r="G11274" s="261"/>
    </row>
    <row r="11275" spans="7:7" x14ac:dyDescent="0.2">
      <c r="G11275" s="261"/>
    </row>
    <row r="11276" spans="7:7" x14ac:dyDescent="0.2">
      <c r="G11276" s="261"/>
    </row>
    <row r="11277" spans="7:7" x14ac:dyDescent="0.2">
      <c r="G11277" s="261"/>
    </row>
    <row r="11278" spans="7:7" x14ac:dyDescent="0.2">
      <c r="G11278" s="261"/>
    </row>
    <row r="11279" spans="7:7" x14ac:dyDescent="0.2">
      <c r="G11279" s="261"/>
    </row>
    <row r="11280" spans="7:7" x14ac:dyDescent="0.2">
      <c r="G11280" s="261"/>
    </row>
    <row r="11281" spans="7:7" x14ac:dyDescent="0.2">
      <c r="G11281" s="261"/>
    </row>
    <row r="11282" spans="7:7" x14ac:dyDescent="0.2">
      <c r="G11282" s="261"/>
    </row>
    <row r="11283" spans="7:7" x14ac:dyDescent="0.2">
      <c r="G11283" s="261"/>
    </row>
    <row r="11284" spans="7:7" x14ac:dyDescent="0.2">
      <c r="G11284" s="261"/>
    </row>
    <row r="11285" spans="7:7" x14ac:dyDescent="0.2">
      <c r="G11285" s="261"/>
    </row>
    <row r="11286" spans="7:7" x14ac:dyDescent="0.2">
      <c r="G11286" s="261"/>
    </row>
    <row r="11287" spans="7:7" x14ac:dyDescent="0.2">
      <c r="G11287" s="261"/>
    </row>
    <row r="11288" spans="7:7" x14ac:dyDescent="0.2">
      <c r="G11288" s="261"/>
    </row>
    <row r="11289" spans="7:7" x14ac:dyDescent="0.2">
      <c r="G11289" s="261"/>
    </row>
    <row r="11290" spans="7:7" x14ac:dyDescent="0.2">
      <c r="G11290" s="261"/>
    </row>
    <row r="11291" spans="7:7" x14ac:dyDescent="0.2">
      <c r="G11291" s="261"/>
    </row>
    <row r="11292" spans="7:7" x14ac:dyDescent="0.2">
      <c r="G11292" s="261"/>
    </row>
    <row r="11293" spans="7:7" x14ac:dyDescent="0.2">
      <c r="G11293" s="261"/>
    </row>
    <row r="11294" spans="7:7" x14ac:dyDescent="0.2">
      <c r="G11294" s="261"/>
    </row>
    <row r="11295" spans="7:7" x14ac:dyDescent="0.2">
      <c r="G11295" s="261"/>
    </row>
    <row r="11296" spans="7:7" x14ac:dyDescent="0.2">
      <c r="G11296" s="261"/>
    </row>
    <row r="11297" spans="7:7" x14ac:dyDescent="0.2">
      <c r="G11297" s="261"/>
    </row>
    <row r="11298" spans="7:7" x14ac:dyDescent="0.2">
      <c r="G11298" s="261"/>
    </row>
    <row r="11299" spans="7:7" x14ac:dyDescent="0.2">
      <c r="G11299" s="261"/>
    </row>
    <row r="11300" spans="7:7" x14ac:dyDescent="0.2">
      <c r="G11300" s="261"/>
    </row>
    <row r="11301" spans="7:7" x14ac:dyDescent="0.2">
      <c r="G11301" s="261"/>
    </row>
    <row r="11302" spans="7:7" x14ac:dyDescent="0.2">
      <c r="G11302" s="261"/>
    </row>
    <row r="11303" spans="7:7" x14ac:dyDescent="0.2">
      <c r="G11303" s="261"/>
    </row>
    <row r="11304" spans="7:7" x14ac:dyDescent="0.2">
      <c r="G11304" s="261"/>
    </row>
    <row r="11305" spans="7:7" x14ac:dyDescent="0.2">
      <c r="G11305" s="261"/>
    </row>
    <row r="11306" spans="7:7" x14ac:dyDescent="0.2">
      <c r="G11306" s="261"/>
    </row>
    <row r="11307" spans="7:7" x14ac:dyDescent="0.2">
      <c r="G11307" s="261"/>
    </row>
    <row r="11308" spans="7:7" x14ac:dyDescent="0.2">
      <c r="G11308" s="261"/>
    </row>
    <row r="11309" spans="7:7" x14ac:dyDescent="0.2">
      <c r="G11309" s="261"/>
    </row>
    <row r="11310" spans="7:7" x14ac:dyDescent="0.2">
      <c r="G11310" s="261"/>
    </row>
    <row r="11311" spans="7:7" x14ac:dyDescent="0.2">
      <c r="G11311" s="261"/>
    </row>
    <row r="11312" spans="7:7" x14ac:dyDescent="0.2">
      <c r="G11312" s="261"/>
    </row>
    <row r="11313" spans="7:7" x14ac:dyDescent="0.2">
      <c r="G11313" s="261"/>
    </row>
    <row r="11314" spans="7:7" x14ac:dyDescent="0.2">
      <c r="G11314" s="261"/>
    </row>
    <row r="11315" spans="7:7" x14ac:dyDescent="0.2">
      <c r="G11315" s="261"/>
    </row>
    <row r="11316" spans="7:7" x14ac:dyDescent="0.2">
      <c r="G11316" s="261"/>
    </row>
    <row r="11317" spans="7:7" x14ac:dyDescent="0.2">
      <c r="G11317" s="261"/>
    </row>
    <row r="11318" spans="7:7" x14ac:dyDescent="0.2">
      <c r="G11318" s="261"/>
    </row>
    <row r="11319" spans="7:7" x14ac:dyDescent="0.2">
      <c r="G11319" s="261"/>
    </row>
    <row r="11320" spans="7:7" x14ac:dyDescent="0.2">
      <c r="G11320" s="261"/>
    </row>
    <row r="11321" spans="7:7" x14ac:dyDescent="0.2">
      <c r="G11321" s="261"/>
    </row>
    <row r="11322" spans="7:7" x14ac:dyDescent="0.2">
      <c r="G11322" s="261"/>
    </row>
    <row r="11323" spans="7:7" x14ac:dyDescent="0.2">
      <c r="G11323" s="261"/>
    </row>
    <row r="11324" spans="7:7" x14ac:dyDescent="0.2">
      <c r="G11324" s="261"/>
    </row>
    <row r="11325" spans="7:7" x14ac:dyDescent="0.2">
      <c r="G11325" s="261"/>
    </row>
    <row r="11326" spans="7:7" x14ac:dyDescent="0.2">
      <c r="G11326" s="261"/>
    </row>
    <row r="11327" spans="7:7" x14ac:dyDescent="0.2">
      <c r="G11327" s="261"/>
    </row>
    <row r="11328" spans="7:7" x14ac:dyDescent="0.2">
      <c r="G11328" s="261"/>
    </row>
    <row r="11329" spans="7:7" x14ac:dyDescent="0.2">
      <c r="G11329" s="261"/>
    </row>
    <row r="11330" spans="7:7" x14ac:dyDescent="0.2">
      <c r="G11330" s="261"/>
    </row>
    <row r="11331" spans="7:7" x14ac:dyDescent="0.2">
      <c r="G11331" s="261"/>
    </row>
    <row r="11332" spans="7:7" x14ac:dyDescent="0.2">
      <c r="G11332" s="261"/>
    </row>
    <row r="11333" spans="7:7" x14ac:dyDescent="0.2">
      <c r="G11333" s="261"/>
    </row>
    <row r="11334" spans="7:7" x14ac:dyDescent="0.2">
      <c r="G11334" s="261"/>
    </row>
    <row r="11335" spans="7:7" x14ac:dyDescent="0.2">
      <c r="G11335" s="261"/>
    </row>
    <row r="11336" spans="7:7" x14ac:dyDescent="0.2">
      <c r="G11336" s="261"/>
    </row>
    <row r="11337" spans="7:7" x14ac:dyDescent="0.2">
      <c r="G11337" s="261"/>
    </row>
    <row r="11338" spans="7:7" x14ac:dyDescent="0.2">
      <c r="G11338" s="261"/>
    </row>
    <row r="11339" spans="7:7" x14ac:dyDescent="0.2">
      <c r="G11339" s="261"/>
    </row>
    <row r="11340" spans="7:7" x14ac:dyDescent="0.2">
      <c r="G11340" s="261"/>
    </row>
    <row r="11341" spans="7:7" x14ac:dyDescent="0.2">
      <c r="G11341" s="261"/>
    </row>
    <row r="11342" spans="7:7" x14ac:dyDescent="0.2">
      <c r="G11342" s="261"/>
    </row>
    <row r="11343" spans="7:7" x14ac:dyDescent="0.2">
      <c r="G11343" s="261"/>
    </row>
    <row r="11344" spans="7:7" x14ac:dyDescent="0.2">
      <c r="G11344" s="261"/>
    </row>
    <row r="11345" spans="7:7" x14ac:dyDescent="0.2">
      <c r="G11345" s="261"/>
    </row>
    <row r="11346" spans="7:7" x14ac:dyDescent="0.2">
      <c r="G11346" s="261"/>
    </row>
    <row r="11347" spans="7:7" x14ac:dyDescent="0.2">
      <c r="G11347" s="261"/>
    </row>
    <row r="11348" spans="7:7" x14ac:dyDescent="0.2">
      <c r="G11348" s="261"/>
    </row>
    <row r="11349" spans="7:7" x14ac:dyDescent="0.2">
      <c r="G11349" s="261"/>
    </row>
    <row r="11350" spans="7:7" x14ac:dyDescent="0.2">
      <c r="G11350" s="261"/>
    </row>
    <row r="11351" spans="7:7" x14ac:dyDescent="0.2">
      <c r="G11351" s="261"/>
    </row>
    <row r="11352" spans="7:7" x14ac:dyDescent="0.2">
      <c r="G11352" s="261"/>
    </row>
    <row r="11353" spans="7:7" x14ac:dyDescent="0.2">
      <c r="G11353" s="261"/>
    </row>
    <row r="11354" spans="7:7" x14ac:dyDescent="0.2">
      <c r="G11354" s="261"/>
    </row>
    <row r="11355" spans="7:7" x14ac:dyDescent="0.2">
      <c r="G11355" s="261"/>
    </row>
    <row r="11356" spans="7:7" x14ac:dyDescent="0.2">
      <c r="G11356" s="261"/>
    </row>
    <row r="11357" spans="7:7" x14ac:dyDescent="0.2">
      <c r="G11357" s="261"/>
    </row>
    <row r="11358" spans="7:7" x14ac:dyDescent="0.2">
      <c r="G11358" s="261"/>
    </row>
    <row r="11359" spans="7:7" x14ac:dyDescent="0.2">
      <c r="G11359" s="261"/>
    </row>
    <row r="11360" spans="7:7" x14ac:dyDescent="0.2">
      <c r="G11360" s="261"/>
    </row>
    <row r="11361" spans="7:7" x14ac:dyDescent="0.2">
      <c r="G11361" s="261"/>
    </row>
    <row r="11362" spans="7:7" x14ac:dyDescent="0.2">
      <c r="G11362" s="261"/>
    </row>
    <row r="11363" spans="7:7" x14ac:dyDescent="0.2">
      <c r="G11363" s="261"/>
    </row>
    <row r="11364" spans="7:7" x14ac:dyDescent="0.2">
      <c r="G11364" s="261"/>
    </row>
    <row r="11365" spans="7:7" x14ac:dyDescent="0.2">
      <c r="G11365" s="261"/>
    </row>
    <row r="11366" spans="7:7" x14ac:dyDescent="0.2">
      <c r="G11366" s="261"/>
    </row>
    <row r="11367" spans="7:7" x14ac:dyDescent="0.2">
      <c r="G11367" s="261"/>
    </row>
    <row r="11368" spans="7:7" x14ac:dyDescent="0.2">
      <c r="G11368" s="261"/>
    </row>
    <row r="11369" spans="7:7" x14ac:dyDescent="0.2">
      <c r="G11369" s="261"/>
    </row>
    <row r="11370" spans="7:7" x14ac:dyDescent="0.2">
      <c r="G11370" s="261"/>
    </row>
    <row r="11371" spans="7:7" x14ac:dyDescent="0.2">
      <c r="G11371" s="261"/>
    </row>
    <row r="11372" spans="7:7" x14ac:dyDescent="0.2">
      <c r="G11372" s="261"/>
    </row>
    <row r="11373" spans="7:7" x14ac:dyDescent="0.2">
      <c r="G11373" s="261"/>
    </row>
    <row r="11374" spans="7:7" x14ac:dyDescent="0.2">
      <c r="G11374" s="261"/>
    </row>
    <row r="11375" spans="7:7" x14ac:dyDescent="0.2">
      <c r="G11375" s="261"/>
    </row>
    <row r="11376" spans="7:7" x14ac:dyDescent="0.2">
      <c r="G11376" s="261"/>
    </row>
    <row r="11377" spans="7:7" x14ac:dyDescent="0.2">
      <c r="G11377" s="261"/>
    </row>
    <row r="11378" spans="7:7" x14ac:dyDescent="0.2">
      <c r="G11378" s="261"/>
    </row>
    <row r="11379" spans="7:7" x14ac:dyDescent="0.2">
      <c r="G11379" s="261"/>
    </row>
    <row r="11380" spans="7:7" x14ac:dyDescent="0.2">
      <c r="G11380" s="261"/>
    </row>
    <row r="11381" spans="7:7" x14ac:dyDescent="0.2">
      <c r="G11381" s="261"/>
    </row>
    <row r="11382" spans="7:7" x14ac:dyDescent="0.2">
      <c r="G11382" s="261"/>
    </row>
    <row r="11383" spans="7:7" x14ac:dyDescent="0.2">
      <c r="G11383" s="261"/>
    </row>
    <row r="11384" spans="7:7" x14ac:dyDescent="0.2">
      <c r="G11384" s="261"/>
    </row>
    <row r="11385" spans="7:7" x14ac:dyDescent="0.2">
      <c r="G11385" s="261"/>
    </row>
    <row r="11386" spans="7:7" x14ac:dyDescent="0.2">
      <c r="G11386" s="261"/>
    </row>
    <row r="11387" spans="7:7" x14ac:dyDescent="0.2">
      <c r="G11387" s="261"/>
    </row>
    <row r="11388" spans="7:7" x14ac:dyDescent="0.2">
      <c r="G11388" s="261"/>
    </row>
    <row r="11389" spans="7:7" x14ac:dyDescent="0.2">
      <c r="G11389" s="261"/>
    </row>
    <row r="11390" spans="7:7" x14ac:dyDescent="0.2">
      <c r="G11390" s="261"/>
    </row>
    <row r="11391" spans="7:7" x14ac:dyDescent="0.2">
      <c r="G11391" s="261"/>
    </row>
    <row r="11392" spans="7:7" x14ac:dyDescent="0.2">
      <c r="G11392" s="261"/>
    </row>
    <row r="11393" spans="7:7" x14ac:dyDescent="0.2">
      <c r="G11393" s="261"/>
    </row>
    <row r="11394" spans="7:7" x14ac:dyDescent="0.2">
      <c r="G11394" s="261"/>
    </row>
    <row r="11395" spans="7:7" x14ac:dyDescent="0.2">
      <c r="G11395" s="261"/>
    </row>
    <row r="11396" spans="7:7" x14ac:dyDescent="0.2">
      <c r="G11396" s="261"/>
    </row>
    <row r="11397" spans="7:7" x14ac:dyDescent="0.2">
      <c r="G11397" s="261"/>
    </row>
    <row r="11398" spans="7:7" x14ac:dyDescent="0.2">
      <c r="G11398" s="261"/>
    </row>
    <row r="11399" spans="7:7" x14ac:dyDescent="0.2">
      <c r="G11399" s="261"/>
    </row>
    <row r="11400" spans="7:7" x14ac:dyDescent="0.2">
      <c r="G11400" s="261"/>
    </row>
    <row r="11401" spans="7:7" x14ac:dyDescent="0.2">
      <c r="G11401" s="261"/>
    </row>
    <row r="11402" spans="7:7" x14ac:dyDescent="0.2">
      <c r="G11402" s="261"/>
    </row>
    <row r="11403" spans="7:7" x14ac:dyDescent="0.2">
      <c r="G11403" s="261"/>
    </row>
    <row r="11404" spans="7:7" x14ac:dyDescent="0.2">
      <c r="G11404" s="261"/>
    </row>
    <row r="11405" spans="7:7" x14ac:dyDescent="0.2">
      <c r="G11405" s="261"/>
    </row>
    <row r="11406" spans="7:7" x14ac:dyDescent="0.2">
      <c r="G11406" s="261"/>
    </row>
    <row r="11407" spans="7:7" x14ac:dyDescent="0.2">
      <c r="G11407" s="261"/>
    </row>
    <row r="11408" spans="7:7" x14ac:dyDescent="0.2">
      <c r="G11408" s="261"/>
    </row>
    <row r="11409" spans="7:7" x14ac:dyDescent="0.2">
      <c r="G11409" s="261"/>
    </row>
    <row r="11410" spans="7:7" x14ac:dyDescent="0.2">
      <c r="G11410" s="261"/>
    </row>
    <row r="11411" spans="7:7" x14ac:dyDescent="0.2">
      <c r="G11411" s="261"/>
    </row>
    <row r="11412" spans="7:7" x14ac:dyDescent="0.2">
      <c r="G11412" s="261"/>
    </row>
    <row r="11413" spans="7:7" x14ac:dyDescent="0.2">
      <c r="G11413" s="261"/>
    </row>
    <row r="11414" spans="7:7" x14ac:dyDescent="0.2">
      <c r="G11414" s="261"/>
    </row>
    <row r="11415" spans="7:7" x14ac:dyDescent="0.2">
      <c r="G11415" s="261"/>
    </row>
    <row r="11416" spans="7:7" x14ac:dyDescent="0.2">
      <c r="G11416" s="261"/>
    </row>
    <row r="11417" spans="7:7" x14ac:dyDescent="0.2">
      <c r="G11417" s="261"/>
    </row>
    <row r="11418" spans="7:7" x14ac:dyDescent="0.2">
      <c r="G11418" s="261"/>
    </row>
    <row r="11419" spans="7:7" x14ac:dyDescent="0.2">
      <c r="G11419" s="261"/>
    </row>
    <row r="11420" spans="7:7" x14ac:dyDescent="0.2">
      <c r="G11420" s="261"/>
    </row>
    <row r="11421" spans="7:7" x14ac:dyDescent="0.2">
      <c r="G11421" s="261"/>
    </row>
    <row r="11422" spans="7:7" x14ac:dyDescent="0.2">
      <c r="G11422" s="261"/>
    </row>
    <row r="11423" spans="7:7" x14ac:dyDescent="0.2">
      <c r="G11423" s="261"/>
    </row>
    <row r="11424" spans="7:7" x14ac:dyDescent="0.2">
      <c r="G11424" s="261"/>
    </row>
    <row r="11425" spans="7:7" x14ac:dyDescent="0.2">
      <c r="G11425" s="261"/>
    </row>
    <row r="11426" spans="7:7" x14ac:dyDescent="0.2">
      <c r="G11426" s="261"/>
    </row>
    <row r="11427" spans="7:7" x14ac:dyDescent="0.2">
      <c r="G11427" s="261"/>
    </row>
    <row r="11428" spans="7:7" x14ac:dyDescent="0.2">
      <c r="G11428" s="261"/>
    </row>
    <row r="11429" spans="7:7" x14ac:dyDescent="0.2">
      <c r="G11429" s="261"/>
    </row>
    <row r="11430" spans="7:7" x14ac:dyDescent="0.2">
      <c r="G11430" s="261"/>
    </row>
    <row r="11431" spans="7:7" x14ac:dyDescent="0.2">
      <c r="G11431" s="261"/>
    </row>
    <row r="11432" spans="7:7" x14ac:dyDescent="0.2">
      <c r="G11432" s="261"/>
    </row>
    <row r="11433" spans="7:7" x14ac:dyDescent="0.2">
      <c r="G11433" s="261"/>
    </row>
    <row r="11434" spans="7:7" x14ac:dyDescent="0.2">
      <c r="G11434" s="261"/>
    </row>
    <row r="11435" spans="7:7" x14ac:dyDescent="0.2">
      <c r="G11435" s="261"/>
    </row>
    <row r="11436" spans="7:7" x14ac:dyDescent="0.2">
      <c r="G11436" s="261"/>
    </row>
    <row r="11437" spans="7:7" x14ac:dyDescent="0.2">
      <c r="G11437" s="261"/>
    </row>
    <row r="11438" spans="7:7" x14ac:dyDescent="0.2">
      <c r="G11438" s="261"/>
    </row>
    <row r="11439" spans="7:7" x14ac:dyDescent="0.2">
      <c r="G11439" s="261"/>
    </row>
    <row r="11440" spans="7:7" x14ac:dyDescent="0.2">
      <c r="G11440" s="261"/>
    </row>
    <row r="11441" spans="7:7" x14ac:dyDescent="0.2">
      <c r="G11441" s="261"/>
    </row>
    <row r="11442" spans="7:7" x14ac:dyDescent="0.2">
      <c r="G11442" s="261"/>
    </row>
    <row r="11443" spans="7:7" x14ac:dyDescent="0.2">
      <c r="G11443" s="261"/>
    </row>
    <row r="11444" spans="7:7" x14ac:dyDescent="0.2">
      <c r="G11444" s="261"/>
    </row>
    <row r="11445" spans="7:7" x14ac:dyDescent="0.2">
      <c r="G11445" s="261"/>
    </row>
    <row r="11446" spans="7:7" x14ac:dyDescent="0.2">
      <c r="G11446" s="261"/>
    </row>
    <row r="11447" spans="7:7" x14ac:dyDescent="0.2">
      <c r="G11447" s="261"/>
    </row>
    <row r="11448" spans="7:7" x14ac:dyDescent="0.2">
      <c r="G11448" s="261"/>
    </row>
    <row r="11449" spans="7:7" x14ac:dyDescent="0.2">
      <c r="G11449" s="261"/>
    </row>
    <row r="11450" spans="7:7" x14ac:dyDescent="0.2">
      <c r="G11450" s="261"/>
    </row>
    <row r="11451" spans="7:7" x14ac:dyDescent="0.2">
      <c r="G11451" s="261"/>
    </row>
    <row r="11452" spans="7:7" x14ac:dyDescent="0.2">
      <c r="G11452" s="261"/>
    </row>
    <row r="11453" spans="7:7" x14ac:dyDescent="0.2">
      <c r="G11453" s="261"/>
    </row>
    <row r="11454" spans="7:7" x14ac:dyDescent="0.2">
      <c r="G11454" s="261"/>
    </row>
    <row r="11455" spans="7:7" x14ac:dyDescent="0.2">
      <c r="G11455" s="261"/>
    </row>
    <row r="11456" spans="7:7" x14ac:dyDescent="0.2">
      <c r="G11456" s="261"/>
    </row>
    <row r="11457" spans="7:7" x14ac:dyDescent="0.2">
      <c r="G11457" s="261"/>
    </row>
    <row r="11458" spans="7:7" x14ac:dyDescent="0.2">
      <c r="G11458" s="261"/>
    </row>
    <row r="11459" spans="7:7" x14ac:dyDescent="0.2">
      <c r="G11459" s="261"/>
    </row>
    <row r="11460" spans="7:7" x14ac:dyDescent="0.2">
      <c r="G11460" s="261"/>
    </row>
    <row r="11461" spans="7:7" x14ac:dyDescent="0.2">
      <c r="G11461" s="261"/>
    </row>
    <row r="11462" spans="7:7" x14ac:dyDescent="0.2">
      <c r="G11462" s="261"/>
    </row>
    <row r="11463" spans="7:7" x14ac:dyDescent="0.2">
      <c r="G11463" s="261"/>
    </row>
    <row r="11464" spans="7:7" x14ac:dyDescent="0.2">
      <c r="G11464" s="261"/>
    </row>
    <row r="11465" spans="7:7" x14ac:dyDescent="0.2">
      <c r="G11465" s="261"/>
    </row>
    <row r="11466" spans="7:7" x14ac:dyDescent="0.2">
      <c r="G11466" s="261"/>
    </row>
    <row r="11467" spans="7:7" x14ac:dyDescent="0.2">
      <c r="G11467" s="261"/>
    </row>
    <row r="11468" spans="7:7" x14ac:dyDescent="0.2">
      <c r="G11468" s="261"/>
    </row>
    <row r="11469" spans="7:7" x14ac:dyDescent="0.2">
      <c r="G11469" s="261"/>
    </row>
    <row r="11470" spans="7:7" x14ac:dyDescent="0.2">
      <c r="G11470" s="261"/>
    </row>
    <row r="11471" spans="7:7" x14ac:dyDescent="0.2">
      <c r="G11471" s="261"/>
    </row>
    <row r="11472" spans="7:7" x14ac:dyDescent="0.2">
      <c r="G11472" s="261"/>
    </row>
    <row r="11473" spans="7:7" x14ac:dyDescent="0.2">
      <c r="G11473" s="261"/>
    </row>
    <row r="11474" spans="7:7" x14ac:dyDescent="0.2">
      <c r="G11474" s="261"/>
    </row>
    <row r="11475" spans="7:7" x14ac:dyDescent="0.2">
      <c r="G11475" s="261"/>
    </row>
    <row r="11476" spans="7:7" x14ac:dyDescent="0.2">
      <c r="G11476" s="261"/>
    </row>
    <row r="11477" spans="7:7" x14ac:dyDescent="0.2">
      <c r="G11477" s="261"/>
    </row>
    <row r="11478" spans="7:7" x14ac:dyDescent="0.2">
      <c r="G11478" s="261"/>
    </row>
    <row r="11479" spans="7:7" x14ac:dyDescent="0.2">
      <c r="G11479" s="261"/>
    </row>
    <row r="11480" spans="7:7" x14ac:dyDescent="0.2">
      <c r="G11480" s="261"/>
    </row>
    <row r="11481" spans="7:7" x14ac:dyDescent="0.2">
      <c r="G11481" s="261"/>
    </row>
    <row r="11482" spans="7:7" x14ac:dyDescent="0.2">
      <c r="G11482" s="261"/>
    </row>
    <row r="11483" spans="7:7" x14ac:dyDescent="0.2">
      <c r="G11483" s="261"/>
    </row>
    <row r="11484" spans="7:7" x14ac:dyDescent="0.2">
      <c r="G11484" s="261"/>
    </row>
    <row r="11485" spans="7:7" x14ac:dyDescent="0.2">
      <c r="G11485" s="261"/>
    </row>
    <row r="11486" spans="7:7" x14ac:dyDescent="0.2">
      <c r="G11486" s="261"/>
    </row>
    <row r="11487" spans="7:7" x14ac:dyDescent="0.2">
      <c r="G11487" s="261"/>
    </row>
    <row r="11488" spans="7:7" x14ac:dyDescent="0.2">
      <c r="G11488" s="261"/>
    </row>
    <row r="11489" spans="7:7" x14ac:dyDescent="0.2">
      <c r="G11489" s="261"/>
    </row>
    <row r="11490" spans="7:7" x14ac:dyDescent="0.2">
      <c r="G11490" s="261"/>
    </row>
    <row r="11491" spans="7:7" x14ac:dyDescent="0.2">
      <c r="G11491" s="261"/>
    </row>
    <row r="11492" spans="7:7" x14ac:dyDescent="0.2">
      <c r="G11492" s="261"/>
    </row>
    <row r="11493" spans="7:7" x14ac:dyDescent="0.2">
      <c r="G11493" s="261"/>
    </row>
    <row r="11494" spans="7:7" x14ac:dyDescent="0.2">
      <c r="G11494" s="261"/>
    </row>
    <row r="11495" spans="7:7" x14ac:dyDescent="0.2">
      <c r="G11495" s="261"/>
    </row>
    <row r="11496" spans="7:7" x14ac:dyDescent="0.2">
      <c r="G11496" s="261"/>
    </row>
    <row r="11497" spans="7:7" x14ac:dyDescent="0.2">
      <c r="G11497" s="261"/>
    </row>
    <row r="11498" spans="7:7" x14ac:dyDescent="0.2">
      <c r="G11498" s="261"/>
    </row>
    <row r="11499" spans="7:7" x14ac:dyDescent="0.2">
      <c r="G11499" s="261"/>
    </row>
    <row r="11500" spans="7:7" x14ac:dyDescent="0.2">
      <c r="G11500" s="261"/>
    </row>
    <row r="11501" spans="7:7" x14ac:dyDescent="0.2">
      <c r="G11501" s="261"/>
    </row>
    <row r="11502" spans="7:7" x14ac:dyDescent="0.2">
      <c r="G11502" s="261"/>
    </row>
    <row r="11503" spans="7:7" x14ac:dyDescent="0.2">
      <c r="G11503" s="261"/>
    </row>
    <row r="11504" spans="7:7" x14ac:dyDescent="0.2">
      <c r="G11504" s="261"/>
    </row>
    <row r="11505" spans="7:7" x14ac:dyDescent="0.2">
      <c r="G11505" s="261"/>
    </row>
    <row r="11506" spans="7:7" x14ac:dyDescent="0.2">
      <c r="G11506" s="261"/>
    </row>
    <row r="11507" spans="7:7" x14ac:dyDescent="0.2">
      <c r="G11507" s="261"/>
    </row>
    <row r="11508" spans="7:7" x14ac:dyDescent="0.2">
      <c r="G11508" s="261"/>
    </row>
    <row r="11509" spans="7:7" x14ac:dyDescent="0.2">
      <c r="G11509" s="261"/>
    </row>
    <row r="11510" spans="7:7" x14ac:dyDescent="0.2">
      <c r="G11510" s="261"/>
    </row>
    <row r="11511" spans="7:7" x14ac:dyDescent="0.2">
      <c r="G11511" s="261"/>
    </row>
    <row r="11512" spans="7:7" x14ac:dyDescent="0.2">
      <c r="G11512" s="261"/>
    </row>
    <row r="11513" spans="7:7" x14ac:dyDescent="0.2">
      <c r="G11513" s="261"/>
    </row>
    <row r="11514" spans="7:7" x14ac:dyDescent="0.2">
      <c r="G11514" s="261"/>
    </row>
    <row r="11515" spans="7:7" x14ac:dyDescent="0.2">
      <c r="G11515" s="261"/>
    </row>
    <row r="11516" spans="7:7" x14ac:dyDescent="0.2">
      <c r="G11516" s="261"/>
    </row>
    <row r="11517" spans="7:7" x14ac:dyDescent="0.2">
      <c r="G11517" s="261"/>
    </row>
    <row r="11518" spans="7:7" x14ac:dyDescent="0.2">
      <c r="G11518" s="261"/>
    </row>
    <row r="11519" spans="7:7" x14ac:dyDescent="0.2">
      <c r="G11519" s="261"/>
    </row>
    <row r="11520" spans="7:7" x14ac:dyDescent="0.2">
      <c r="G11520" s="261"/>
    </row>
    <row r="11521" spans="7:7" x14ac:dyDescent="0.2">
      <c r="G11521" s="261"/>
    </row>
    <row r="11522" spans="7:7" x14ac:dyDescent="0.2">
      <c r="G11522" s="261"/>
    </row>
    <row r="11523" spans="7:7" x14ac:dyDescent="0.2">
      <c r="G11523" s="261"/>
    </row>
    <row r="11524" spans="7:7" x14ac:dyDescent="0.2">
      <c r="G11524" s="261"/>
    </row>
    <row r="11525" spans="7:7" x14ac:dyDescent="0.2">
      <c r="G11525" s="261"/>
    </row>
    <row r="11526" spans="7:7" x14ac:dyDescent="0.2">
      <c r="G11526" s="261"/>
    </row>
    <row r="11527" spans="7:7" x14ac:dyDescent="0.2">
      <c r="G11527" s="261"/>
    </row>
    <row r="11528" spans="7:7" x14ac:dyDescent="0.2">
      <c r="G11528" s="261"/>
    </row>
    <row r="11529" spans="7:7" x14ac:dyDescent="0.2">
      <c r="G11529" s="261"/>
    </row>
    <row r="11530" spans="7:7" x14ac:dyDescent="0.2">
      <c r="G11530" s="261"/>
    </row>
    <row r="11531" spans="7:7" x14ac:dyDescent="0.2">
      <c r="G11531" s="261"/>
    </row>
    <row r="11532" spans="7:7" x14ac:dyDescent="0.2">
      <c r="G11532" s="261"/>
    </row>
    <row r="11533" spans="7:7" x14ac:dyDescent="0.2">
      <c r="G11533" s="261"/>
    </row>
    <row r="11534" spans="7:7" x14ac:dyDescent="0.2">
      <c r="G11534" s="261"/>
    </row>
    <row r="11535" spans="7:7" x14ac:dyDescent="0.2">
      <c r="G11535" s="261"/>
    </row>
    <row r="11536" spans="7:7" x14ac:dyDescent="0.2">
      <c r="G11536" s="261"/>
    </row>
    <row r="11537" spans="7:7" x14ac:dyDescent="0.2">
      <c r="G11537" s="261"/>
    </row>
    <row r="11538" spans="7:7" x14ac:dyDescent="0.2">
      <c r="G11538" s="261"/>
    </row>
    <row r="11539" spans="7:7" x14ac:dyDescent="0.2">
      <c r="G11539" s="261"/>
    </row>
    <row r="11540" spans="7:7" x14ac:dyDescent="0.2">
      <c r="G11540" s="261"/>
    </row>
    <row r="11541" spans="7:7" x14ac:dyDescent="0.2">
      <c r="G11541" s="261"/>
    </row>
    <row r="11542" spans="7:7" x14ac:dyDescent="0.2">
      <c r="G11542" s="261"/>
    </row>
    <row r="11543" spans="7:7" x14ac:dyDescent="0.2">
      <c r="G11543" s="261"/>
    </row>
    <row r="11544" spans="7:7" x14ac:dyDescent="0.2">
      <c r="G11544" s="261"/>
    </row>
    <row r="11545" spans="7:7" x14ac:dyDescent="0.2">
      <c r="G11545" s="261"/>
    </row>
    <row r="11546" spans="7:7" x14ac:dyDescent="0.2">
      <c r="G11546" s="261"/>
    </row>
    <row r="11547" spans="7:7" x14ac:dyDescent="0.2">
      <c r="G11547" s="261"/>
    </row>
    <row r="11548" spans="7:7" x14ac:dyDescent="0.2">
      <c r="G11548" s="261"/>
    </row>
    <row r="11549" spans="7:7" x14ac:dyDescent="0.2">
      <c r="G11549" s="261"/>
    </row>
    <row r="11550" spans="7:7" x14ac:dyDescent="0.2">
      <c r="G11550" s="261"/>
    </row>
    <row r="11551" spans="7:7" x14ac:dyDescent="0.2">
      <c r="G11551" s="261"/>
    </row>
    <row r="11552" spans="7:7" x14ac:dyDescent="0.2">
      <c r="G11552" s="261"/>
    </row>
    <row r="11553" spans="7:7" x14ac:dyDescent="0.2">
      <c r="G11553" s="261"/>
    </row>
    <row r="11554" spans="7:7" x14ac:dyDescent="0.2">
      <c r="G11554" s="261"/>
    </row>
    <row r="11555" spans="7:7" x14ac:dyDescent="0.2">
      <c r="G11555" s="261"/>
    </row>
    <row r="11556" spans="7:7" x14ac:dyDescent="0.2">
      <c r="G11556" s="261"/>
    </row>
    <row r="11557" spans="7:7" x14ac:dyDescent="0.2">
      <c r="G11557" s="261"/>
    </row>
    <row r="11558" spans="7:7" x14ac:dyDescent="0.2">
      <c r="G11558" s="261"/>
    </row>
    <row r="11559" spans="7:7" x14ac:dyDescent="0.2">
      <c r="G11559" s="261"/>
    </row>
    <row r="11560" spans="7:7" x14ac:dyDescent="0.2">
      <c r="G11560" s="261"/>
    </row>
    <row r="11561" spans="7:7" x14ac:dyDescent="0.2">
      <c r="G11561" s="261"/>
    </row>
    <row r="11562" spans="7:7" x14ac:dyDescent="0.2">
      <c r="G11562" s="261"/>
    </row>
    <row r="11563" spans="7:7" x14ac:dyDescent="0.2">
      <c r="G11563" s="261"/>
    </row>
    <row r="11564" spans="7:7" x14ac:dyDescent="0.2">
      <c r="G11564" s="261"/>
    </row>
    <row r="11565" spans="7:7" x14ac:dyDescent="0.2">
      <c r="G11565" s="261"/>
    </row>
    <row r="11566" spans="7:7" x14ac:dyDescent="0.2">
      <c r="G11566" s="261"/>
    </row>
    <row r="11567" spans="7:7" x14ac:dyDescent="0.2">
      <c r="G11567" s="261"/>
    </row>
    <row r="11568" spans="7:7" x14ac:dyDescent="0.2">
      <c r="G11568" s="261"/>
    </row>
    <row r="11569" spans="7:7" x14ac:dyDescent="0.2">
      <c r="G11569" s="261"/>
    </row>
    <row r="11570" spans="7:7" x14ac:dyDescent="0.2">
      <c r="G11570" s="261"/>
    </row>
    <row r="11571" spans="7:7" x14ac:dyDescent="0.2">
      <c r="G11571" s="261"/>
    </row>
    <row r="11572" spans="7:7" x14ac:dyDescent="0.2">
      <c r="G11572" s="261"/>
    </row>
    <row r="11573" spans="7:7" x14ac:dyDescent="0.2">
      <c r="G11573" s="261"/>
    </row>
    <row r="11574" spans="7:7" x14ac:dyDescent="0.2">
      <c r="G11574" s="261"/>
    </row>
    <row r="11575" spans="7:7" x14ac:dyDescent="0.2">
      <c r="G11575" s="261"/>
    </row>
    <row r="11576" spans="7:7" x14ac:dyDescent="0.2">
      <c r="G11576" s="261"/>
    </row>
    <row r="11577" spans="7:7" x14ac:dyDescent="0.2">
      <c r="G11577" s="261"/>
    </row>
    <row r="11578" spans="7:7" x14ac:dyDescent="0.2">
      <c r="G11578" s="261"/>
    </row>
    <row r="11579" spans="7:7" x14ac:dyDescent="0.2">
      <c r="G11579" s="261"/>
    </row>
    <row r="11580" spans="7:7" x14ac:dyDescent="0.2">
      <c r="G11580" s="261"/>
    </row>
    <row r="11581" spans="7:7" x14ac:dyDescent="0.2">
      <c r="G11581" s="261"/>
    </row>
    <row r="11582" spans="7:7" x14ac:dyDescent="0.2">
      <c r="G11582" s="261"/>
    </row>
    <row r="11583" spans="7:7" x14ac:dyDescent="0.2">
      <c r="G11583" s="261"/>
    </row>
    <row r="11584" spans="7:7" x14ac:dyDescent="0.2">
      <c r="G11584" s="261"/>
    </row>
    <row r="11585" spans="7:7" x14ac:dyDescent="0.2">
      <c r="G11585" s="261"/>
    </row>
    <row r="11586" spans="7:7" x14ac:dyDescent="0.2">
      <c r="G11586" s="261"/>
    </row>
    <row r="11587" spans="7:7" x14ac:dyDescent="0.2">
      <c r="G11587" s="261"/>
    </row>
    <row r="11588" spans="7:7" x14ac:dyDescent="0.2">
      <c r="G11588" s="261"/>
    </row>
    <row r="11589" spans="7:7" x14ac:dyDescent="0.2">
      <c r="G11589" s="261"/>
    </row>
    <row r="11590" spans="7:7" x14ac:dyDescent="0.2">
      <c r="G11590" s="261"/>
    </row>
    <row r="11591" spans="7:7" x14ac:dyDescent="0.2">
      <c r="G11591" s="261"/>
    </row>
    <row r="11592" spans="7:7" x14ac:dyDescent="0.2">
      <c r="G11592" s="261"/>
    </row>
    <row r="11593" spans="7:7" x14ac:dyDescent="0.2">
      <c r="G11593" s="261"/>
    </row>
    <row r="11594" spans="7:7" x14ac:dyDescent="0.2">
      <c r="G11594" s="261"/>
    </row>
    <row r="11595" spans="7:7" x14ac:dyDescent="0.2">
      <c r="G11595" s="261"/>
    </row>
    <row r="11596" spans="7:7" x14ac:dyDescent="0.2">
      <c r="G11596" s="261"/>
    </row>
    <row r="11597" spans="7:7" x14ac:dyDescent="0.2">
      <c r="G11597" s="261"/>
    </row>
    <row r="11598" spans="7:7" x14ac:dyDescent="0.2">
      <c r="G11598" s="261"/>
    </row>
    <row r="11599" spans="7:7" x14ac:dyDescent="0.2">
      <c r="G11599" s="261"/>
    </row>
    <row r="11600" spans="7:7" x14ac:dyDescent="0.2">
      <c r="G11600" s="261"/>
    </row>
    <row r="11601" spans="7:7" x14ac:dyDescent="0.2">
      <c r="G11601" s="261"/>
    </row>
    <row r="11602" spans="7:7" x14ac:dyDescent="0.2">
      <c r="G11602" s="261"/>
    </row>
    <row r="11603" spans="7:7" x14ac:dyDescent="0.2">
      <c r="G11603" s="261"/>
    </row>
    <row r="11604" spans="7:7" x14ac:dyDescent="0.2">
      <c r="G11604" s="261"/>
    </row>
    <row r="11605" spans="7:7" x14ac:dyDescent="0.2">
      <c r="G11605" s="261"/>
    </row>
    <row r="11606" spans="7:7" x14ac:dyDescent="0.2">
      <c r="G11606" s="261"/>
    </row>
    <row r="11607" spans="7:7" x14ac:dyDescent="0.2">
      <c r="G11607" s="261"/>
    </row>
    <row r="11608" spans="7:7" x14ac:dyDescent="0.2">
      <c r="G11608" s="261"/>
    </row>
    <row r="11609" spans="7:7" x14ac:dyDescent="0.2">
      <c r="G11609" s="261"/>
    </row>
    <row r="11610" spans="7:7" x14ac:dyDescent="0.2">
      <c r="G11610" s="261"/>
    </row>
    <row r="11611" spans="7:7" x14ac:dyDescent="0.2">
      <c r="G11611" s="261"/>
    </row>
    <row r="11612" spans="7:7" x14ac:dyDescent="0.2">
      <c r="G11612" s="261"/>
    </row>
    <row r="11613" spans="7:7" x14ac:dyDescent="0.2">
      <c r="G11613" s="261"/>
    </row>
    <row r="11614" spans="7:7" x14ac:dyDescent="0.2">
      <c r="G11614" s="261"/>
    </row>
    <row r="11615" spans="7:7" x14ac:dyDescent="0.2">
      <c r="G11615" s="261"/>
    </row>
    <row r="11616" spans="7:7" x14ac:dyDescent="0.2">
      <c r="G11616" s="261"/>
    </row>
    <row r="11617" spans="7:7" x14ac:dyDescent="0.2">
      <c r="G11617" s="261"/>
    </row>
    <row r="11618" spans="7:7" x14ac:dyDescent="0.2">
      <c r="G11618" s="261"/>
    </row>
    <row r="11619" spans="7:7" x14ac:dyDescent="0.2">
      <c r="G11619" s="261"/>
    </row>
    <row r="11620" spans="7:7" x14ac:dyDescent="0.2">
      <c r="G11620" s="261"/>
    </row>
    <row r="11621" spans="7:7" x14ac:dyDescent="0.2">
      <c r="G11621" s="261"/>
    </row>
    <row r="11622" spans="7:7" x14ac:dyDescent="0.2">
      <c r="G11622" s="261"/>
    </row>
    <row r="11623" spans="7:7" x14ac:dyDescent="0.2">
      <c r="G11623" s="261"/>
    </row>
    <row r="11624" spans="7:7" x14ac:dyDescent="0.2">
      <c r="G11624" s="261"/>
    </row>
    <row r="11625" spans="7:7" x14ac:dyDescent="0.2">
      <c r="G11625" s="261"/>
    </row>
    <row r="11626" spans="7:7" x14ac:dyDescent="0.2">
      <c r="G11626" s="261"/>
    </row>
    <row r="11627" spans="7:7" x14ac:dyDescent="0.2">
      <c r="G11627" s="261"/>
    </row>
    <row r="11628" spans="7:7" x14ac:dyDescent="0.2">
      <c r="G11628" s="261"/>
    </row>
    <row r="11629" spans="7:7" x14ac:dyDescent="0.2">
      <c r="G11629" s="261"/>
    </row>
    <row r="11630" spans="7:7" x14ac:dyDescent="0.2">
      <c r="G11630" s="261"/>
    </row>
    <row r="11631" spans="7:7" x14ac:dyDescent="0.2">
      <c r="G11631" s="261"/>
    </row>
    <row r="11632" spans="7:7" x14ac:dyDescent="0.2">
      <c r="G11632" s="261"/>
    </row>
    <row r="11633" spans="7:7" x14ac:dyDescent="0.2">
      <c r="G11633" s="261"/>
    </row>
    <row r="11634" spans="7:7" x14ac:dyDescent="0.2">
      <c r="G11634" s="261"/>
    </row>
    <row r="11635" spans="7:7" x14ac:dyDescent="0.2">
      <c r="G11635" s="261"/>
    </row>
    <row r="11636" spans="7:7" x14ac:dyDescent="0.2">
      <c r="G11636" s="261"/>
    </row>
    <row r="11637" spans="7:7" x14ac:dyDescent="0.2">
      <c r="G11637" s="261"/>
    </row>
    <row r="11638" spans="7:7" x14ac:dyDescent="0.2">
      <c r="G11638" s="261"/>
    </row>
    <row r="11639" spans="7:7" x14ac:dyDescent="0.2">
      <c r="G11639" s="261"/>
    </row>
    <row r="11640" spans="7:7" x14ac:dyDescent="0.2">
      <c r="G11640" s="261"/>
    </row>
    <row r="11641" spans="7:7" x14ac:dyDescent="0.2">
      <c r="G11641" s="261"/>
    </row>
    <row r="11642" spans="7:7" x14ac:dyDescent="0.2">
      <c r="G11642" s="261"/>
    </row>
    <row r="11643" spans="7:7" x14ac:dyDescent="0.2">
      <c r="G11643" s="261"/>
    </row>
    <row r="11644" spans="7:7" x14ac:dyDescent="0.2">
      <c r="G11644" s="261"/>
    </row>
    <row r="11645" spans="7:7" x14ac:dyDescent="0.2">
      <c r="G11645" s="261"/>
    </row>
    <row r="11646" spans="7:7" x14ac:dyDescent="0.2">
      <c r="G11646" s="261"/>
    </row>
    <row r="11647" spans="7:7" x14ac:dyDescent="0.2">
      <c r="G11647" s="261"/>
    </row>
    <row r="11648" spans="7:7" x14ac:dyDescent="0.2">
      <c r="G11648" s="261"/>
    </row>
    <row r="11649" spans="7:7" x14ac:dyDescent="0.2">
      <c r="G11649" s="261"/>
    </row>
    <row r="11650" spans="7:7" x14ac:dyDescent="0.2">
      <c r="G11650" s="261"/>
    </row>
    <row r="11651" spans="7:7" x14ac:dyDescent="0.2">
      <c r="G11651" s="261"/>
    </row>
    <row r="11652" spans="7:7" x14ac:dyDescent="0.2">
      <c r="G11652" s="261"/>
    </row>
    <row r="11653" spans="7:7" x14ac:dyDescent="0.2">
      <c r="G11653" s="261"/>
    </row>
    <row r="11654" spans="7:7" x14ac:dyDescent="0.2">
      <c r="G11654" s="261"/>
    </row>
    <row r="11655" spans="7:7" x14ac:dyDescent="0.2">
      <c r="G11655" s="261"/>
    </row>
    <row r="11656" spans="7:7" x14ac:dyDescent="0.2">
      <c r="G11656" s="261"/>
    </row>
    <row r="11657" spans="7:7" x14ac:dyDescent="0.2">
      <c r="G11657" s="261"/>
    </row>
    <row r="11658" spans="7:7" x14ac:dyDescent="0.2">
      <c r="G11658" s="261"/>
    </row>
    <row r="11659" spans="7:7" x14ac:dyDescent="0.2">
      <c r="G11659" s="261"/>
    </row>
    <row r="11660" spans="7:7" x14ac:dyDescent="0.2">
      <c r="G11660" s="261"/>
    </row>
    <row r="11661" spans="7:7" x14ac:dyDescent="0.2">
      <c r="G11661" s="261"/>
    </row>
    <row r="11662" spans="7:7" x14ac:dyDescent="0.2">
      <c r="G11662" s="261"/>
    </row>
    <row r="11663" spans="7:7" x14ac:dyDescent="0.2">
      <c r="G11663" s="261"/>
    </row>
    <row r="11664" spans="7:7" x14ac:dyDescent="0.2">
      <c r="G11664" s="261"/>
    </row>
    <row r="11665" spans="7:7" x14ac:dyDescent="0.2">
      <c r="G11665" s="261"/>
    </row>
    <row r="11666" spans="7:7" x14ac:dyDescent="0.2">
      <c r="G11666" s="261"/>
    </row>
    <row r="11667" spans="7:7" x14ac:dyDescent="0.2">
      <c r="G11667" s="261"/>
    </row>
    <row r="11668" spans="7:7" x14ac:dyDescent="0.2">
      <c r="G11668" s="261"/>
    </row>
    <row r="11669" spans="7:7" x14ac:dyDescent="0.2">
      <c r="G11669" s="261"/>
    </row>
    <row r="11670" spans="7:7" x14ac:dyDescent="0.2">
      <c r="G11670" s="261"/>
    </row>
    <row r="11671" spans="7:7" x14ac:dyDescent="0.2">
      <c r="G11671" s="261"/>
    </row>
    <row r="11672" spans="7:7" x14ac:dyDescent="0.2">
      <c r="G11672" s="261"/>
    </row>
    <row r="11673" spans="7:7" x14ac:dyDescent="0.2">
      <c r="G11673" s="261"/>
    </row>
    <row r="11674" spans="7:7" x14ac:dyDescent="0.2">
      <c r="G11674" s="261"/>
    </row>
    <row r="11675" spans="7:7" x14ac:dyDescent="0.2">
      <c r="G11675" s="261"/>
    </row>
    <row r="11676" spans="7:7" x14ac:dyDescent="0.2">
      <c r="G11676" s="261"/>
    </row>
    <row r="11677" spans="7:7" x14ac:dyDescent="0.2">
      <c r="G11677" s="261"/>
    </row>
    <row r="11678" spans="7:7" x14ac:dyDescent="0.2">
      <c r="G11678" s="261"/>
    </row>
    <row r="11679" spans="7:7" x14ac:dyDescent="0.2">
      <c r="G11679" s="261"/>
    </row>
    <row r="11680" spans="7:7" x14ac:dyDescent="0.2">
      <c r="G11680" s="261"/>
    </row>
    <row r="11681" spans="7:7" x14ac:dyDescent="0.2">
      <c r="G11681" s="261"/>
    </row>
    <row r="11682" spans="7:7" x14ac:dyDescent="0.2">
      <c r="G11682" s="261"/>
    </row>
    <row r="11683" spans="7:7" x14ac:dyDescent="0.2">
      <c r="G11683" s="261"/>
    </row>
    <row r="11684" spans="7:7" x14ac:dyDescent="0.2">
      <c r="G11684" s="261"/>
    </row>
    <row r="11685" spans="7:7" x14ac:dyDescent="0.2">
      <c r="G11685" s="261"/>
    </row>
    <row r="11686" spans="7:7" x14ac:dyDescent="0.2">
      <c r="G11686" s="261"/>
    </row>
    <row r="11687" spans="7:7" x14ac:dyDescent="0.2">
      <c r="G11687" s="261"/>
    </row>
    <row r="11688" spans="7:7" x14ac:dyDescent="0.2">
      <c r="G11688" s="261"/>
    </row>
    <row r="11689" spans="7:7" x14ac:dyDescent="0.2">
      <c r="G11689" s="261"/>
    </row>
    <row r="11690" spans="7:7" x14ac:dyDescent="0.2">
      <c r="G11690" s="261"/>
    </row>
    <row r="11691" spans="7:7" x14ac:dyDescent="0.2">
      <c r="G11691" s="261"/>
    </row>
    <row r="11692" spans="7:7" x14ac:dyDescent="0.2">
      <c r="G11692" s="261"/>
    </row>
    <row r="11693" spans="7:7" x14ac:dyDescent="0.2">
      <c r="G11693" s="261"/>
    </row>
    <row r="11694" spans="7:7" x14ac:dyDescent="0.2">
      <c r="G11694" s="261"/>
    </row>
    <row r="11695" spans="7:7" x14ac:dyDescent="0.2">
      <c r="G11695" s="261"/>
    </row>
    <row r="11696" spans="7:7" x14ac:dyDescent="0.2">
      <c r="G11696" s="261"/>
    </row>
    <row r="11697" spans="7:7" x14ac:dyDescent="0.2">
      <c r="G11697" s="261"/>
    </row>
    <row r="11698" spans="7:7" x14ac:dyDescent="0.2">
      <c r="G11698" s="261"/>
    </row>
    <row r="11699" spans="7:7" x14ac:dyDescent="0.2">
      <c r="G11699" s="261"/>
    </row>
    <row r="11700" spans="7:7" x14ac:dyDescent="0.2">
      <c r="G11700" s="261"/>
    </row>
    <row r="11701" spans="7:7" x14ac:dyDescent="0.2">
      <c r="G11701" s="261"/>
    </row>
    <row r="11702" spans="7:7" x14ac:dyDescent="0.2">
      <c r="G11702" s="261"/>
    </row>
    <row r="11703" spans="7:7" x14ac:dyDescent="0.2">
      <c r="G11703" s="261"/>
    </row>
    <row r="11704" spans="7:7" x14ac:dyDescent="0.2">
      <c r="G11704" s="261"/>
    </row>
    <row r="11705" spans="7:7" x14ac:dyDescent="0.2">
      <c r="G11705" s="261"/>
    </row>
    <row r="11706" spans="7:7" x14ac:dyDescent="0.2">
      <c r="G11706" s="261"/>
    </row>
    <row r="11707" spans="7:7" x14ac:dyDescent="0.2">
      <c r="G11707" s="261"/>
    </row>
    <row r="11708" spans="7:7" x14ac:dyDescent="0.2">
      <c r="G11708" s="261"/>
    </row>
    <row r="11709" spans="7:7" x14ac:dyDescent="0.2">
      <c r="G11709" s="261"/>
    </row>
    <row r="11710" spans="7:7" x14ac:dyDescent="0.2">
      <c r="G11710" s="261"/>
    </row>
    <row r="11711" spans="7:7" x14ac:dyDescent="0.2">
      <c r="G11711" s="261"/>
    </row>
    <row r="11712" spans="7:7" x14ac:dyDescent="0.2">
      <c r="G11712" s="261"/>
    </row>
    <row r="11713" spans="7:7" x14ac:dyDescent="0.2">
      <c r="G11713" s="261"/>
    </row>
    <row r="11714" spans="7:7" x14ac:dyDescent="0.2">
      <c r="G11714" s="261"/>
    </row>
    <row r="11715" spans="7:7" x14ac:dyDescent="0.2">
      <c r="G11715" s="261"/>
    </row>
    <row r="11716" spans="7:7" x14ac:dyDescent="0.2">
      <c r="G11716" s="261"/>
    </row>
    <row r="11717" spans="7:7" x14ac:dyDescent="0.2">
      <c r="G11717" s="261"/>
    </row>
    <row r="11718" spans="7:7" x14ac:dyDescent="0.2">
      <c r="G11718" s="261"/>
    </row>
    <row r="11719" spans="7:7" x14ac:dyDescent="0.2">
      <c r="G11719" s="261"/>
    </row>
    <row r="11720" spans="7:7" x14ac:dyDescent="0.2">
      <c r="G11720" s="261"/>
    </row>
    <row r="11721" spans="7:7" x14ac:dyDescent="0.2">
      <c r="G11721" s="261"/>
    </row>
    <row r="11722" spans="7:7" x14ac:dyDescent="0.2">
      <c r="G11722" s="261"/>
    </row>
    <row r="11723" spans="7:7" x14ac:dyDescent="0.2">
      <c r="G11723" s="261"/>
    </row>
    <row r="11724" spans="7:7" x14ac:dyDescent="0.2">
      <c r="G11724" s="261"/>
    </row>
    <row r="11725" spans="7:7" x14ac:dyDescent="0.2">
      <c r="G11725" s="261"/>
    </row>
    <row r="11726" spans="7:7" x14ac:dyDescent="0.2">
      <c r="G11726" s="261"/>
    </row>
    <row r="11727" spans="7:7" x14ac:dyDescent="0.2">
      <c r="G11727" s="261"/>
    </row>
    <row r="11728" spans="7:7" x14ac:dyDescent="0.2">
      <c r="G11728" s="261"/>
    </row>
    <row r="11729" spans="7:7" x14ac:dyDescent="0.2">
      <c r="G11729" s="261"/>
    </row>
    <row r="11730" spans="7:7" x14ac:dyDescent="0.2">
      <c r="G11730" s="261"/>
    </row>
    <row r="11731" spans="7:7" x14ac:dyDescent="0.2">
      <c r="G11731" s="261"/>
    </row>
    <row r="11732" spans="7:7" x14ac:dyDescent="0.2">
      <c r="G11732" s="261"/>
    </row>
    <row r="11733" spans="7:7" x14ac:dyDescent="0.2">
      <c r="G11733" s="261"/>
    </row>
    <row r="11734" spans="7:7" x14ac:dyDescent="0.2">
      <c r="G11734" s="261"/>
    </row>
    <row r="11735" spans="7:7" x14ac:dyDescent="0.2">
      <c r="G11735" s="261"/>
    </row>
    <row r="11736" spans="7:7" x14ac:dyDescent="0.2">
      <c r="G11736" s="261"/>
    </row>
    <row r="11737" spans="7:7" x14ac:dyDescent="0.2">
      <c r="G11737" s="261"/>
    </row>
    <row r="11738" spans="7:7" x14ac:dyDescent="0.2">
      <c r="G11738" s="261"/>
    </row>
    <row r="11739" spans="7:7" x14ac:dyDescent="0.2">
      <c r="G11739" s="261"/>
    </row>
    <row r="11740" spans="7:7" x14ac:dyDescent="0.2">
      <c r="G11740" s="261"/>
    </row>
    <row r="11741" spans="7:7" x14ac:dyDescent="0.2">
      <c r="G11741" s="261"/>
    </row>
    <row r="11742" spans="7:7" x14ac:dyDescent="0.2">
      <c r="G11742" s="261"/>
    </row>
    <row r="11743" spans="7:7" x14ac:dyDescent="0.2">
      <c r="G11743" s="261"/>
    </row>
    <row r="11744" spans="7:7" x14ac:dyDescent="0.2">
      <c r="G11744" s="261"/>
    </row>
    <row r="11745" spans="7:7" x14ac:dyDescent="0.2">
      <c r="G11745" s="261"/>
    </row>
    <row r="11746" spans="7:7" x14ac:dyDescent="0.2">
      <c r="G11746" s="261"/>
    </row>
    <row r="11747" spans="7:7" x14ac:dyDescent="0.2">
      <c r="G11747" s="261"/>
    </row>
    <row r="11748" spans="7:7" x14ac:dyDescent="0.2">
      <c r="G11748" s="261"/>
    </row>
    <row r="11749" spans="7:7" x14ac:dyDescent="0.2">
      <c r="G11749" s="261"/>
    </row>
    <row r="11750" spans="7:7" x14ac:dyDescent="0.2">
      <c r="G11750" s="261"/>
    </row>
    <row r="11751" spans="7:7" x14ac:dyDescent="0.2">
      <c r="G11751" s="261"/>
    </row>
    <row r="11752" spans="7:7" x14ac:dyDescent="0.2">
      <c r="G11752" s="261"/>
    </row>
    <row r="11753" spans="7:7" x14ac:dyDescent="0.2">
      <c r="G11753" s="261"/>
    </row>
    <row r="11754" spans="7:7" x14ac:dyDescent="0.2">
      <c r="G11754" s="261"/>
    </row>
    <row r="11755" spans="7:7" x14ac:dyDescent="0.2">
      <c r="G11755" s="261"/>
    </row>
    <row r="11756" spans="7:7" x14ac:dyDescent="0.2">
      <c r="G11756" s="261"/>
    </row>
    <row r="11757" spans="7:7" x14ac:dyDescent="0.2">
      <c r="G11757" s="261"/>
    </row>
    <row r="11758" spans="7:7" x14ac:dyDescent="0.2">
      <c r="G11758" s="261"/>
    </row>
    <row r="11759" spans="7:7" x14ac:dyDescent="0.2">
      <c r="G11759" s="261"/>
    </row>
    <row r="11760" spans="7:7" x14ac:dyDescent="0.2">
      <c r="G11760" s="261"/>
    </row>
    <row r="11761" spans="7:7" x14ac:dyDescent="0.2">
      <c r="G11761" s="261"/>
    </row>
    <row r="11762" spans="7:7" x14ac:dyDescent="0.2">
      <c r="G11762" s="261"/>
    </row>
    <row r="11763" spans="7:7" x14ac:dyDescent="0.2">
      <c r="G11763" s="261"/>
    </row>
    <row r="11764" spans="7:7" x14ac:dyDescent="0.2">
      <c r="G11764" s="261"/>
    </row>
    <row r="11765" spans="7:7" x14ac:dyDescent="0.2">
      <c r="G11765" s="261"/>
    </row>
    <row r="11766" spans="7:7" x14ac:dyDescent="0.2">
      <c r="G11766" s="261"/>
    </row>
    <row r="11767" spans="7:7" x14ac:dyDescent="0.2">
      <c r="G11767" s="261"/>
    </row>
    <row r="11768" spans="7:7" x14ac:dyDescent="0.2">
      <c r="G11768" s="261"/>
    </row>
    <row r="11769" spans="7:7" x14ac:dyDescent="0.2">
      <c r="G11769" s="261"/>
    </row>
    <row r="11770" spans="7:7" x14ac:dyDescent="0.2">
      <c r="G11770" s="261"/>
    </row>
    <row r="11771" spans="7:7" x14ac:dyDescent="0.2">
      <c r="G11771" s="261"/>
    </row>
    <row r="11772" spans="7:7" x14ac:dyDescent="0.2">
      <c r="G11772" s="261"/>
    </row>
    <row r="11773" spans="7:7" x14ac:dyDescent="0.2">
      <c r="G11773" s="261"/>
    </row>
    <row r="11774" spans="7:7" x14ac:dyDescent="0.2">
      <c r="G11774" s="261"/>
    </row>
    <row r="11775" spans="7:7" x14ac:dyDescent="0.2">
      <c r="G11775" s="261"/>
    </row>
    <row r="11776" spans="7:7" x14ac:dyDescent="0.2">
      <c r="G11776" s="261"/>
    </row>
    <row r="11777" spans="7:7" x14ac:dyDescent="0.2">
      <c r="G11777" s="261"/>
    </row>
    <row r="11778" spans="7:7" x14ac:dyDescent="0.2">
      <c r="G11778" s="261"/>
    </row>
    <row r="11779" spans="7:7" x14ac:dyDescent="0.2">
      <c r="G11779" s="261"/>
    </row>
    <row r="11780" spans="7:7" x14ac:dyDescent="0.2">
      <c r="G11780" s="261"/>
    </row>
    <row r="11781" spans="7:7" x14ac:dyDescent="0.2">
      <c r="G11781" s="261"/>
    </row>
    <row r="11782" spans="7:7" x14ac:dyDescent="0.2">
      <c r="G11782" s="261"/>
    </row>
    <row r="11783" spans="7:7" x14ac:dyDescent="0.2">
      <c r="G11783" s="261"/>
    </row>
    <row r="11784" spans="7:7" x14ac:dyDescent="0.2">
      <c r="G11784" s="261"/>
    </row>
    <row r="11785" spans="7:7" x14ac:dyDescent="0.2">
      <c r="G11785" s="261"/>
    </row>
    <row r="11786" spans="7:7" x14ac:dyDescent="0.2">
      <c r="G11786" s="261"/>
    </row>
    <row r="11787" spans="7:7" x14ac:dyDescent="0.2">
      <c r="G11787" s="261"/>
    </row>
    <row r="11788" spans="7:7" x14ac:dyDescent="0.2">
      <c r="G11788" s="261"/>
    </row>
    <row r="11789" spans="7:7" x14ac:dyDescent="0.2">
      <c r="G11789" s="261"/>
    </row>
    <row r="11790" spans="7:7" x14ac:dyDescent="0.2">
      <c r="G11790" s="261"/>
    </row>
    <row r="11791" spans="7:7" x14ac:dyDescent="0.2">
      <c r="G11791" s="261"/>
    </row>
    <row r="11792" spans="7:7" x14ac:dyDescent="0.2">
      <c r="G11792" s="261"/>
    </row>
    <row r="11793" spans="7:7" x14ac:dyDescent="0.2">
      <c r="G11793" s="261"/>
    </row>
    <row r="11794" spans="7:7" x14ac:dyDescent="0.2">
      <c r="G11794" s="261"/>
    </row>
    <row r="11795" spans="7:7" x14ac:dyDescent="0.2">
      <c r="G11795" s="261"/>
    </row>
    <row r="11796" spans="7:7" x14ac:dyDescent="0.2">
      <c r="G11796" s="261"/>
    </row>
    <row r="11797" spans="7:7" x14ac:dyDescent="0.2">
      <c r="G11797" s="261"/>
    </row>
    <row r="11798" spans="7:7" x14ac:dyDescent="0.2">
      <c r="G11798" s="261"/>
    </row>
    <row r="11799" spans="7:7" x14ac:dyDescent="0.2">
      <c r="G11799" s="261"/>
    </row>
    <row r="11800" spans="7:7" x14ac:dyDescent="0.2">
      <c r="G11800" s="261"/>
    </row>
    <row r="11801" spans="7:7" x14ac:dyDescent="0.2">
      <c r="G11801" s="261"/>
    </row>
    <row r="11802" spans="7:7" x14ac:dyDescent="0.2">
      <c r="G11802" s="261"/>
    </row>
    <row r="11803" spans="7:7" x14ac:dyDescent="0.2">
      <c r="G11803" s="261"/>
    </row>
    <row r="11804" spans="7:7" x14ac:dyDescent="0.2">
      <c r="G11804" s="261"/>
    </row>
    <row r="11805" spans="7:7" x14ac:dyDescent="0.2">
      <c r="G11805" s="261"/>
    </row>
    <row r="11806" spans="7:7" x14ac:dyDescent="0.2">
      <c r="G11806" s="261"/>
    </row>
    <row r="11807" spans="7:7" x14ac:dyDescent="0.2">
      <c r="G11807" s="261"/>
    </row>
    <row r="11808" spans="7:7" x14ac:dyDescent="0.2">
      <c r="G11808" s="261"/>
    </row>
    <row r="11809" spans="7:7" x14ac:dyDescent="0.2">
      <c r="G11809" s="261"/>
    </row>
    <row r="11810" spans="7:7" x14ac:dyDescent="0.2">
      <c r="G11810" s="261"/>
    </row>
    <row r="11811" spans="7:7" x14ac:dyDescent="0.2">
      <c r="G11811" s="261"/>
    </row>
    <row r="11812" spans="7:7" x14ac:dyDescent="0.2">
      <c r="G11812" s="261"/>
    </row>
    <row r="11813" spans="7:7" x14ac:dyDescent="0.2">
      <c r="G11813" s="261"/>
    </row>
    <row r="11814" spans="7:7" x14ac:dyDescent="0.2">
      <c r="G11814" s="261"/>
    </row>
    <row r="11815" spans="7:7" x14ac:dyDescent="0.2">
      <c r="G11815" s="261"/>
    </row>
    <row r="11816" spans="7:7" x14ac:dyDescent="0.2">
      <c r="G11816" s="261"/>
    </row>
    <row r="11817" spans="7:7" x14ac:dyDescent="0.2">
      <c r="G11817" s="261"/>
    </row>
    <row r="11818" spans="7:7" x14ac:dyDescent="0.2">
      <c r="G11818" s="261"/>
    </row>
    <row r="11819" spans="7:7" x14ac:dyDescent="0.2">
      <c r="G11819" s="261"/>
    </row>
    <row r="11820" spans="7:7" x14ac:dyDescent="0.2">
      <c r="G11820" s="261"/>
    </row>
    <row r="11821" spans="7:7" x14ac:dyDescent="0.2">
      <c r="G11821" s="261"/>
    </row>
    <row r="11822" spans="7:7" x14ac:dyDescent="0.2">
      <c r="G11822" s="261"/>
    </row>
    <row r="11823" spans="7:7" x14ac:dyDescent="0.2">
      <c r="G11823" s="261"/>
    </row>
    <row r="11824" spans="7:7" x14ac:dyDescent="0.2">
      <c r="G11824" s="261"/>
    </row>
    <row r="11825" spans="7:7" x14ac:dyDescent="0.2">
      <c r="G11825" s="261"/>
    </row>
    <row r="11826" spans="7:7" x14ac:dyDescent="0.2">
      <c r="G11826" s="261"/>
    </row>
    <row r="11827" spans="7:7" x14ac:dyDescent="0.2">
      <c r="G11827" s="261"/>
    </row>
    <row r="11828" spans="7:7" x14ac:dyDescent="0.2">
      <c r="G11828" s="261"/>
    </row>
    <row r="11829" spans="7:7" x14ac:dyDescent="0.2">
      <c r="G11829" s="261"/>
    </row>
    <row r="11830" spans="7:7" x14ac:dyDescent="0.2">
      <c r="G11830" s="261"/>
    </row>
    <row r="11831" spans="7:7" x14ac:dyDescent="0.2">
      <c r="G11831" s="261"/>
    </row>
    <row r="11832" spans="7:7" x14ac:dyDescent="0.2">
      <c r="G11832" s="261"/>
    </row>
    <row r="11833" spans="7:7" x14ac:dyDescent="0.2">
      <c r="G11833" s="261"/>
    </row>
    <row r="11834" spans="7:7" x14ac:dyDescent="0.2">
      <c r="G11834" s="261"/>
    </row>
    <row r="11835" spans="7:7" x14ac:dyDescent="0.2">
      <c r="G11835" s="261"/>
    </row>
    <row r="11836" spans="7:7" x14ac:dyDescent="0.2">
      <c r="G11836" s="261"/>
    </row>
    <row r="11837" spans="7:7" x14ac:dyDescent="0.2">
      <c r="G11837" s="261"/>
    </row>
    <row r="11838" spans="7:7" x14ac:dyDescent="0.2">
      <c r="G11838" s="261"/>
    </row>
    <row r="11839" spans="7:7" x14ac:dyDescent="0.2">
      <c r="G11839" s="261"/>
    </row>
    <row r="11840" spans="7:7" x14ac:dyDescent="0.2">
      <c r="G11840" s="261"/>
    </row>
    <row r="11841" spans="7:7" x14ac:dyDescent="0.2">
      <c r="G11841" s="261"/>
    </row>
    <row r="11842" spans="7:7" x14ac:dyDescent="0.2">
      <c r="G11842" s="261"/>
    </row>
    <row r="11843" spans="7:7" x14ac:dyDescent="0.2">
      <c r="G11843" s="261"/>
    </row>
    <row r="11844" spans="7:7" x14ac:dyDescent="0.2">
      <c r="G11844" s="261"/>
    </row>
    <row r="11845" spans="7:7" x14ac:dyDescent="0.2">
      <c r="G11845" s="261"/>
    </row>
    <row r="11846" spans="7:7" x14ac:dyDescent="0.2">
      <c r="G11846" s="261"/>
    </row>
    <row r="11847" spans="7:7" x14ac:dyDescent="0.2">
      <c r="G11847" s="261"/>
    </row>
    <row r="11848" spans="7:7" x14ac:dyDescent="0.2">
      <c r="G11848" s="261"/>
    </row>
    <row r="11849" spans="7:7" x14ac:dyDescent="0.2">
      <c r="G11849" s="261"/>
    </row>
    <row r="11850" spans="7:7" x14ac:dyDescent="0.2">
      <c r="G11850" s="261"/>
    </row>
    <row r="11851" spans="7:7" x14ac:dyDescent="0.2">
      <c r="G11851" s="261"/>
    </row>
    <row r="11852" spans="7:7" x14ac:dyDescent="0.2">
      <c r="G11852" s="261"/>
    </row>
    <row r="11853" spans="7:7" x14ac:dyDescent="0.2">
      <c r="G11853" s="261"/>
    </row>
    <row r="11854" spans="7:7" x14ac:dyDescent="0.2">
      <c r="G11854" s="261"/>
    </row>
    <row r="11855" spans="7:7" x14ac:dyDescent="0.2">
      <c r="G11855" s="261"/>
    </row>
    <row r="11856" spans="7:7" x14ac:dyDescent="0.2">
      <c r="G11856" s="261"/>
    </row>
    <row r="11857" spans="7:7" x14ac:dyDescent="0.2">
      <c r="G11857" s="261"/>
    </row>
    <row r="11858" spans="7:7" x14ac:dyDescent="0.2">
      <c r="G11858" s="261"/>
    </row>
    <row r="11859" spans="7:7" x14ac:dyDescent="0.2">
      <c r="G11859" s="261"/>
    </row>
    <row r="11860" spans="7:7" x14ac:dyDescent="0.2">
      <c r="G11860" s="261"/>
    </row>
    <row r="11861" spans="7:7" x14ac:dyDescent="0.2">
      <c r="G11861" s="261"/>
    </row>
    <row r="11862" spans="7:7" x14ac:dyDescent="0.2">
      <c r="G11862" s="261"/>
    </row>
    <row r="11863" spans="7:7" x14ac:dyDescent="0.2">
      <c r="G11863" s="261"/>
    </row>
    <row r="11864" spans="7:7" x14ac:dyDescent="0.2">
      <c r="G11864" s="261"/>
    </row>
    <row r="11865" spans="7:7" x14ac:dyDescent="0.2">
      <c r="G11865" s="261"/>
    </row>
    <row r="11866" spans="7:7" x14ac:dyDescent="0.2">
      <c r="G11866" s="261"/>
    </row>
    <row r="11867" spans="7:7" x14ac:dyDescent="0.2">
      <c r="G11867" s="261"/>
    </row>
    <row r="11868" spans="7:7" x14ac:dyDescent="0.2">
      <c r="G11868" s="261"/>
    </row>
    <row r="11869" spans="7:7" x14ac:dyDescent="0.2">
      <c r="G11869" s="261"/>
    </row>
    <row r="11870" spans="7:7" x14ac:dyDescent="0.2">
      <c r="G11870" s="261"/>
    </row>
    <row r="11871" spans="7:7" x14ac:dyDescent="0.2">
      <c r="G11871" s="261"/>
    </row>
    <row r="11872" spans="7:7" x14ac:dyDescent="0.2">
      <c r="G11872" s="261"/>
    </row>
    <row r="11873" spans="7:7" x14ac:dyDescent="0.2">
      <c r="G11873" s="261"/>
    </row>
    <row r="11874" spans="7:7" x14ac:dyDescent="0.2">
      <c r="G11874" s="261"/>
    </row>
    <row r="11875" spans="7:7" x14ac:dyDescent="0.2">
      <c r="G11875" s="261"/>
    </row>
    <row r="11876" spans="7:7" x14ac:dyDescent="0.2">
      <c r="G11876" s="261"/>
    </row>
    <row r="11877" spans="7:7" x14ac:dyDescent="0.2">
      <c r="G11877" s="261"/>
    </row>
    <row r="11878" spans="7:7" x14ac:dyDescent="0.2">
      <c r="G11878" s="261"/>
    </row>
    <row r="11879" spans="7:7" x14ac:dyDescent="0.2">
      <c r="G11879" s="261"/>
    </row>
    <row r="11880" spans="7:7" x14ac:dyDescent="0.2">
      <c r="G11880" s="261"/>
    </row>
    <row r="11881" spans="7:7" x14ac:dyDescent="0.2">
      <c r="G11881" s="261"/>
    </row>
    <row r="11882" spans="7:7" x14ac:dyDescent="0.2">
      <c r="G11882" s="261"/>
    </row>
    <row r="11883" spans="7:7" x14ac:dyDescent="0.2">
      <c r="G11883" s="261"/>
    </row>
    <row r="11884" spans="7:7" x14ac:dyDescent="0.2">
      <c r="G11884" s="261"/>
    </row>
    <row r="11885" spans="7:7" x14ac:dyDescent="0.2">
      <c r="G11885" s="261"/>
    </row>
    <row r="11886" spans="7:7" x14ac:dyDescent="0.2">
      <c r="G11886" s="261"/>
    </row>
    <row r="11887" spans="7:7" x14ac:dyDescent="0.2">
      <c r="G11887" s="261"/>
    </row>
    <row r="11888" spans="7:7" x14ac:dyDescent="0.2">
      <c r="G11888" s="261"/>
    </row>
    <row r="11889" spans="7:7" x14ac:dyDescent="0.2">
      <c r="G11889" s="261"/>
    </row>
    <row r="11890" spans="7:7" x14ac:dyDescent="0.2">
      <c r="G11890" s="261"/>
    </row>
    <row r="11891" spans="7:7" x14ac:dyDescent="0.2">
      <c r="G11891" s="261"/>
    </row>
    <row r="11892" spans="7:7" x14ac:dyDescent="0.2">
      <c r="G11892" s="261"/>
    </row>
    <row r="11893" spans="7:7" x14ac:dyDescent="0.2">
      <c r="G11893" s="261"/>
    </row>
    <row r="11894" spans="7:7" x14ac:dyDescent="0.2">
      <c r="G11894" s="261"/>
    </row>
    <row r="11895" spans="7:7" x14ac:dyDescent="0.2">
      <c r="G11895" s="261"/>
    </row>
    <row r="11896" spans="7:7" x14ac:dyDescent="0.2">
      <c r="G11896" s="261"/>
    </row>
    <row r="11897" spans="7:7" x14ac:dyDescent="0.2">
      <c r="G11897" s="261"/>
    </row>
    <row r="11898" spans="7:7" x14ac:dyDescent="0.2">
      <c r="G11898" s="261"/>
    </row>
    <row r="11899" spans="7:7" x14ac:dyDescent="0.2">
      <c r="G11899" s="261"/>
    </row>
    <row r="11900" spans="7:7" x14ac:dyDescent="0.2">
      <c r="G11900" s="261"/>
    </row>
    <row r="11901" spans="7:7" x14ac:dyDescent="0.2">
      <c r="G11901" s="261"/>
    </row>
    <row r="11902" spans="7:7" x14ac:dyDescent="0.2">
      <c r="G11902" s="261"/>
    </row>
    <row r="11903" spans="7:7" x14ac:dyDescent="0.2">
      <c r="G11903" s="261"/>
    </row>
    <row r="11904" spans="7:7" x14ac:dyDescent="0.2">
      <c r="G11904" s="261"/>
    </row>
    <row r="11905" spans="7:7" x14ac:dyDescent="0.2">
      <c r="G11905" s="261"/>
    </row>
    <row r="11906" spans="7:7" x14ac:dyDescent="0.2">
      <c r="G11906" s="261"/>
    </row>
    <row r="11907" spans="7:7" x14ac:dyDescent="0.2">
      <c r="G11907" s="261"/>
    </row>
    <row r="11908" spans="7:7" x14ac:dyDescent="0.2">
      <c r="G11908" s="261"/>
    </row>
    <row r="11909" spans="7:7" x14ac:dyDescent="0.2">
      <c r="G11909" s="261"/>
    </row>
    <row r="11910" spans="7:7" x14ac:dyDescent="0.2">
      <c r="G11910" s="261"/>
    </row>
    <row r="11911" spans="7:7" x14ac:dyDescent="0.2">
      <c r="G11911" s="261"/>
    </row>
    <row r="11912" spans="7:7" x14ac:dyDescent="0.2">
      <c r="G11912" s="261"/>
    </row>
    <row r="11913" spans="7:7" x14ac:dyDescent="0.2">
      <c r="G11913" s="261"/>
    </row>
    <row r="11914" spans="7:7" x14ac:dyDescent="0.2">
      <c r="G11914" s="261"/>
    </row>
    <row r="11915" spans="7:7" x14ac:dyDescent="0.2">
      <c r="G11915" s="261"/>
    </row>
    <row r="11916" spans="7:7" x14ac:dyDescent="0.2">
      <c r="G11916" s="261"/>
    </row>
    <row r="11917" spans="7:7" x14ac:dyDescent="0.2">
      <c r="G11917" s="261"/>
    </row>
    <row r="11918" spans="7:7" x14ac:dyDescent="0.2">
      <c r="G11918" s="261"/>
    </row>
    <row r="11919" spans="7:7" x14ac:dyDescent="0.2">
      <c r="G11919" s="261"/>
    </row>
    <row r="11920" spans="7:7" x14ac:dyDescent="0.2">
      <c r="G11920" s="261"/>
    </row>
    <row r="11921" spans="7:7" x14ac:dyDescent="0.2">
      <c r="G11921" s="261"/>
    </row>
    <row r="11922" spans="7:7" x14ac:dyDescent="0.2">
      <c r="G11922" s="261"/>
    </row>
    <row r="11923" spans="7:7" x14ac:dyDescent="0.2">
      <c r="G11923" s="261"/>
    </row>
    <row r="11924" spans="7:7" x14ac:dyDescent="0.2">
      <c r="G11924" s="261"/>
    </row>
    <row r="11925" spans="7:7" x14ac:dyDescent="0.2">
      <c r="G11925" s="261"/>
    </row>
    <row r="11926" spans="7:7" x14ac:dyDescent="0.2">
      <c r="G11926" s="261"/>
    </row>
    <row r="11927" spans="7:7" x14ac:dyDescent="0.2">
      <c r="G11927" s="261"/>
    </row>
    <row r="11928" spans="7:7" x14ac:dyDescent="0.2">
      <c r="G11928" s="261"/>
    </row>
    <row r="11929" spans="7:7" x14ac:dyDescent="0.2">
      <c r="G11929" s="261"/>
    </row>
    <row r="11930" spans="7:7" x14ac:dyDescent="0.2">
      <c r="G11930" s="261"/>
    </row>
    <row r="11931" spans="7:7" x14ac:dyDescent="0.2">
      <c r="G11931" s="261"/>
    </row>
    <row r="11932" spans="7:7" x14ac:dyDescent="0.2">
      <c r="G11932" s="261"/>
    </row>
    <row r="11933" spans="7:7" x14ac:dyDescent="0.2">
      <c r="G11933" s="261"/>
    </row>
    <row r="11934" spans="7:7" x14ac:dyDescent="0.2">
      <c r="G11934" s="261"/>
    </row>
    <row r="11935" spans="7:7" x14ac:dyDescent="0.2">
      <c r="G11935" s="261"/>
    </row>
    <row r="11936" spans="7:7" x14ac:dyDescent="0.2">
      <c r="G11936" s="261"/>
    </row>
    <row r="11937" spans="7:7" x14ac:dyDescent="0.2">
      <c r="G11937" s="261"/>
    </row>
    <row r="11938" spans="7:7" x14ac:dyDescent="0.2">
      <c r="G11938" s="261"/>
    </row>
    <row r="11939" spans="7:7" x14ac:dyDescent="0.2">
      <c r="G11939" s="261"/>
    </row>
    <row r="11940" spans="7:7" x14ac:dyDescent="0.2">
      <c r="G11940" s="261"/>
    </row>
    <row r="11941" spans="7:7" x14ac:dyDescent="0.2">
      <c r="G11941" s="261"/>
    </row>
    <row r="11942" spans="7:7" x14ac:dyDescent="0.2">
      <c r="G11942" s="261"/>
    </row>
    <row r="11943" spans="7:7" x14ac:dyDescent="0.2">
      <c r="G11943" s="261"/>
    </row>
    <row r="11944" spans="7:7" x14ac:dyDescent="0.2">
      <c r="G11944" s="261"/>
    </row>
    <row r="11945" spans="7:7" x14ac:dyDescent="0.2">
      <c r="G11945" s="261"/>
    </row>
    <row r="11946" spans="7:7" x14ac:dyDescent="0.2">
      <c r="G11946" s="261"/>
    </row>
    <row r="11947" spans="7:7" x14ac:dyDescent="0.2">
      <c r="G11947" s="261"/>
    </row>
    <row r="11948" spans="7:7" x14ac:dyDescent="0.2">
      <c r="G11948" s="261"/>
    </row>
    <row r="11949" spans="7:7" x14ac:dyDescent="0.2">
      <c r="G11949" s="261"/>
    </row>
    <row r="11950" spans="7:7" x14ac:dyDescent="0.2">
      <c r="G11950" s="261"/>
    </row>
    <row r="11951" spans="7:7" x14ac:dyDescent="0.2">
      <c r="G11951" s="261"/>
    </row>
    <row r="11952" spans="7:7" x14ac:dyDescent="0.2">
      <c r="G11952" s="261"/>
    </row>
    <row r="11953" spans="7:7" x14ac:dyDescent="0.2">
      <c r="G11953" s="261"/>
    </row>
    <row r="11954" spans="7:7" x14ac:dyDescent="0.2">
      <c r="G11954" s="261"/>
    </row>
    <row r="11955" spans="7:7" x14ac:dyDescent="0.2">
      <c r="G11955" s="261"/>
    </row>
    <row r="11956" spans="7:7" x14ac:dyDescent="0.2">
      <c r="G11956" s="261"/>
    </row>
    <row r="11957" spans="7:7" x14ac:dyDescent="0.2">
      <c r="G11957" s="261"/>
    </row>
    <row r="11958" spans="7:7" x14ac:dyDescent="0.2">
      <c r="G11958" s="261"/>
    </row>
    <row r="11959" spans="7:7" x14ac:dyDescent="0.2">
      <c r="G11959" s="261"/>
    </row>
    <row r="11960" spans="7:7" x14ac:dyDescent="0.2">
      <c r="G11960" s="261"/>
    </row>
    <row r="11961" spans="7:7" x14ac:dyDescent="0.2">
      <c r="G11961" s="261"/>
    </row>
    <row r="11962" spans="7:7" x14ac:dyDescent="0.2">
      <c r="G11962" s="261"/>
    </row>
    <row r="11963" spans="7:7" x14ac:dyDescent="0.2">
      <c r="G11963" s="261"/>
    </row>
    <row r="11964" spans="7:7" x14ac:dyDescent="0.2">
      <c r="G11964" s="261"/>
    </row>
    <row r="11965" spans="7:7" x14ac:dyDescent="0.2">
      <c r="G11965" s="261"/>
    </row>
    <row r="11966" spans="7:7" x14ac:dyDescent="0.2">
      <c r="G11966" s="261"/>
    </row>
    <row r="11967" spans="7:7" x14ac:dyDescent="0.2">
      <c r="G11967" s="261"/>
    </row>
    <row r="11968" spans="7:7" x14ac:dyDescent="0.2">
      <c r="G11968" s="261"/>
    </row>
    <row r="11969" spans="7:7" x14ac:dyDescent="0.2">
      <c r="G11969" s="261"/>
    </row>
    <row r="11970" spans="7:7" x14ac:dyDescent="0.2">
      <c r="G11970" s="261"/>
    </row>
    <row r="11971" spans="7:7" x14ac:dyDescent="0.2">
      <c r="G11971" s="261"/>
    </row>
    <row r="11972" spans="7:7" x14ac:dyDescent="0.2">
      <c r="G11972" s="261"/>
    </row>
    <row r="11973" spans="7:7" x14ac:dyDescent="0.2">
      <c r="G11973" s="261"/>
    </row>
    <row r="11974" spans="7:7" x14ac:dyDescent="0.2">
      <c r="G11974" s="261"/>
    </row>
    <row r="11975" spans="7:7" x14ac:dyDescent="0.2">
      <c r="G11975" s="261"/>
    </row>
    <row r="11976" spans="7:7" x14ac:dyDescent="0.2">
      <c r="G11976" s="261"/>
    </row>
    <row r="11977" spans="7:7" x14ac:dyDescent="0.2">
      <c r="G11977" s="261"/>
    </row>
    <row r="11978" spans="7:7" x14ac:dyDescent="0.2">
      <c r="G11978" s="261"/>
    </row>
    <row r="11979" spans="7:7" x14ac:dyDescent="0.2">
      <c r="G11979" s="261"/>
    </row>
    <row r="11980" spans="7:7" x14ac:dyDescent="0.2">
      <c r="G11980" s="261"/>
    </row>
    <row r="11981" spans="7:7" x14ac:dyDescent="0.2">
      <c r="G11981" s="261"/>
    </row>
    <row r="11982" spans="7:7" x14ac:dyDescent="0.2">
      <c r="G11982" s="261"/>
    </row>
    <row r="11983" spans="7:7" x14ac:dyDescent="0.2">
      <c r="G11983" s="261"/>
    </row>
    <row r="11984" spans="7:7" x14ac:dyDescent="0.2">
      <c r="G11984" s="261"/>
    </row>
    <row r="11985" spans="7:7" x14ac:dyDescent="0.2">
      <c r="G11985" s="261"/>
    </row>
    <row r="11986" spans="7:7" x14ac:dyDescent="0.2">
      <c r="G11986" s="261"/>
    </row>
    <row r="11987" spans="7:7" x14ac:dyDescent="0.2">
      <c r="G11987" s="261"/>
    </row>
    <row r="11988" spans="7:7" x14ac:dyDescent="0.2">
      <c r="G11988" s="261"/>
    </row>
    <row r="11989" spans="7:7" x14ac:dyDescent="0.2">
      <c r="G11989" s="261"/>
    </row>
    <row r="11990" spans="7:7" x14ac:dyDescent="0.2">
      <c r="G11990" s="261"/>
    </row>
    <row r="11991" spans="7:7" x14ac:dyDescent="0.2">
      <c r="G11991" s="261"/>
    </row>
    <row r="11992" spans="7:7" x14ac:dyDescent="0.2">
      <c r="G11992" s="261"/>
    </row>
    <row r="11993" spans="7:7" x14ac:dyDescent="0.2">
      <c r="G11993" s="261"/>
    </row>
    <row r="11994" spans="7:7" x14ac:dyDescent="0.2">
      <c r="G11994" s="261"/>
    </row>
    <row r="11995" spans="7:7" x14ac:dyDescent="0.2">
      <c r="G11995" s="261"/>
    </row>
    <row r="11996" spans="7:7" x14ac:dyDescent="0.2">
      <c r="G11996" s="261"/>
    </row>
    <row r="11997" spans="7:7" x14ac:dyDescent="0.2">
      <c r="G11997" s="261"/>
    </row>
    <row r="11998" spans="7:7" x14ac:dyDescent="0.2">
      <c r="G11998" s="261"/>
    </row>
    <row r="11999" spans="7:7" x14ac:dyDescent="0.2">
      <c r="G11999" s="261"/>
    </row>
    <row r="12000" spans="7:7" x14ac:dyDescent="0.2">
      <c r="G12000" s="261"/>
    </row>
    <row r="12001" spans="7:7" x14ac:dyDescent="0.2">
      <c r="G12001" s="261"/>
    </row>
    <row r="12002" spans="7:7" x14ac:dyDescent="0.2">
      <c r="G12002" s="261"/>
    </row>
    <row r="12003" spans="7:7" x14ac:dyDescent="0.2">
      <c r="G12003" s="261"/>
    </row>
    <row r="12004" spans="7:7" x14ac:dyDescent="0.2">
      <c r="G12004" s="261"/>
    </row>
    <row r="12005" spans="7:7" x14ac:dyDescent="0.2">
      <c r="G12005" s="261"/>
    </row>
    <row r="12006" spans="7:7" x14ac:dyDescent="0.2">
      <c r="G12006" s="261"/>
    </row>
    <row r="12007" spans="7:7" x14ac:dyDescent="0.2">
      <c r="G12007" s="261"/>
    </row>
    <row r="12008" spans="7:7" x14ac:dyDescent="0.2">
      <c r="G12008" s="261"/>
    </row>
    <row r="12009" spans="7:7" x14ac:dyDescent="0.2">
      <c r="G12009" s="261"/>
    </row>
    <row r="12010" spans="7:7" x14ac:dyDescent="0.2">
      <c r="G12010" s="261"/>
    </row>
    <row r="12011" spans="7:7" x14ac:dyDescent="0.2">
      <c r="G12011" s="261"/>
    </row>
    <row r="12012" spans="7:7" x14ac:dyDescent="0.2">
      <c r="G12012" s="261"/>
    </row>
    <row r="12013" spans="7:7" x14ac:dyDescent="0.2">
      <c r="G12013" s="261"/>
    </row>
    <row r="12014" spans="7:7" x14ac:dyDescent="0.2">
      <c r="G12014" s="261"/>
    </row>
    <row r="12015" spans="7:7" x14ac:dyDescent="0.2">
      <c r="G12015" s="261"/>
    </row>
    <row r="12016" spans="7:7" x14ac:dyDescent="0.2">
      <c r="G12016" s="261"/>
    </row>
    <row r="12017" spans="7:7" x14ac:dyDescent="0.2">
      <c r="G12017" s="261"/>
    </row>
    <row r="12018" spans="7:7" x14ac:dyDescent="0.2">
      <c r="G12018" s="261"/>
    </row>
    <row r="12019" spans="7:7" x14ac:dyDescent="0.2">
      <c r="G12019" s="261"/>
    </row>
    <row r="12020" spans="7:7" x14ac:dyDescent="0.2">
      <c r="G12020" s="261"/>
    </row>
    <row r="12021" spans="7:7" x14ac:dyDescent="0.2">
      <c r="G12021" s="261"/>
    </row>
    <row r="12022" spans="7:7" x14ac:dyDescent="0.2">
      <c r="G12022" s="261"/>
    </row>
    <row r="12023" spans="7:7" x14ac:dyDescent="0.2">
      <c r="G12023" s="261"/>
    </row>
    <row r="12024" spans="7:7" x14ac:dyDescent="0.2">
      <c r="G12024" s="261"/>
    </row>
    <row r="12025" spans="7:7" x14ac:dyDescent="0.2">
      <c r="G12025" s="261"/>
    </row>
    <row r="12026" spans="7:7" x14ac:dyDescent="0.2">
      <c r="G12026" s="261"/>
    </row>
    <row r="12027" spans="7:7" x14ac:dyDescent="0.2">
      <c r="G12027" s="261"/>
    </row>
    <row r="12028" spans="7:7" x14ac:dyDescent="0.2">
      <c r="G12028" s="261"/>
    </row>
    <row r="12029" spans="7:7" x14ac:dyDescent="0.2">
      <c r="G12029" s="261"/>
    </row>
    <row r="12030" spans="7:7" x14ac:dyDescent="0.2">
      <c r="G12030" s="261"/>
    </row>
    <row r="12031" spans="7:7" x14ac:dyDescent="0.2">
      <c r="G12031" s="261"/>
    </row>
    <row r="12032" spans="7:7" x14ac:dyDescent="0.2">
      <c r="G12032" s="261"/>
    </row>
    <row r="12033" spans="7:7" x14ac:dyDescent="0.2">
      <c r="G12033" s="261"/>
    </row>
    <row r="12034" spans="7:7" x14ac:dyDescent="0.2">
      <c r="G12034" s="261"/>
    </row>
    <row r="12035" spans="7:7" x14ac:dyDescent="0.2">
      <c r="G12035" s="261"/>
    </row>
    <row r="12036" spans="7:7" x14ac:dyDescent="0.2">
      <c r="G12036" s="261"/>
    </row>
    <row r="12037" spans="7:7" x14ac:dyDescent="0.2">
      <c r="G12037" s="261"/>
    </row>
    <row r="12038" spans="7:7" x14ac:dyDescent="0.2">
      <c r="G12038" s="261"/>
    </row>
    <row r="12039" spans="7:7" x14ac:dyDescent="0.2">
      <c r="G12039" s="261"/>
    </row>
    <row r="12040" spans="7:7" x14ac:dyDescent="0.2">
      <c r="G12040" s="261"/>
    </row>
    <row r="12041" spans="7:7" x14ac:dyDescent="0.2">
      <c r="G12041" s="261"/>
    </row>
    <row r="12042" spans="7:7" x14ac:dyDescent="0.2">
      <c r="G12042" s="261"/>
    </row>
    <row r="12043" spans="7:7" x14ac:dyDescent="0.2">
      <c r="G12043" s="261"/>
    </row>
    <row r="12044" spans="7:7" x14ac:dyDescent="0.2">
      <c r="G12044" s="261"/>
    </row>
    <row r="12045" spans="7:7" x14ac:dyDescent="0.2">
      <c r="G12045" s="261"/>
    </row>
    <row r="12046" spans="7:7" x14ac:dyDescent="0.2">
      <c r="G12046" s="261"/>
    </row>
    <row r="12047" spans="7:7" x14ac:dyDescent="0.2">
      <c r="G12047" s="261"/>
    </row>
    <row r="12048" spans="7:7" x14ac:dyDescent="0.2">
      <c r="G12048" s="261"/>
    </row>
    <row r="12049" spans="7:7" x14ac:dyDescent="0.2">
      <c r="G12049" s="261"/>
    </row>
    <row r="12050" spans="7:7" x14ac:dyDescent="0.2">
      <c r="G12050" s="261"/>
    </row>
    <row r="12051" spans="7:7" x14ac:dyDescent="0.2">
      <c r="G12051" s="261"/>
    </row>
    <row r="12052" spans="7:7" x14ac:dyDescent="0.2">
      <c r="G12052" s="261"/>
    </row>
    <row r="12053" spans="7:7" x14ac:dyDescent="0.2">
      <c r="G12053" s="261"/>
    </row>
    <row r="12054" spans="7:7" x14ac:dyDescent="0.2">
      <c r="G12054" s="261"/>
    </row>
    <row r="12055" spans="7:7" x14ac:dyDescent="0.2">
      <c r="G12055" s="261"/>
    </row>
    <row r="12056" spans="7:7" x14ac:dyDescent="0.2">
      <c r="G12056" s="261"/>
    </row>
    <row r="12057" spans="7:7" x14ac:dyDescent="0.2">
      <c r="G12057" s="261"/>
    </row>
    <row r="12058" spans="7:7" x14ac:dyDescent="0.2">
      <c r="G12058" s="261"/>
    </row>
    <row r="12059" spans="7:7" x14ac:dyDescent="0.2">
      <c r="G12059" s="261"/>
    </row>
    <row r="12060" spans="7:7" x14ac:dyDescent="0.2">
      <c r="G12060" s="261"/>
    </row>
    <row r="12061" spans="7:7" x14ac:dyDescent="0.2">
      <c r="G12061" s="261"/>
    </row>
    <row r="12062" spans="7:7" x14ac:dyDescent="0.2">
      <c r="G12062" s="261"/>
    </row>
    <row r="12063" spans="7:7" x14ac:dyDescent="0.2">
      <c r="G12063" s="261"/>
    </row>
    <row r="12064" spans="7:7" x14ac:dyDescent="0.2">
      <c r="G12064" s="261"/>
    </row>
    <row r="12065" spans="7:7" x14ac:dyDescent="0.2">
      <c r="G12065" s="261"/>
    </row>
    <row r="12066" spans="7:7" x14ac:dyDescent="0.2">
      <c r="G12066" s="261"/>
    </row>
    <row r="12067" spans="7:7" x14ac:dyDescent="0.2">
      <c r="G12067" s="261"/>
    </row>
    <row r="12068" spans="7:7" x14ac:dyDescent="0.2">
      <c r="G12068" s="261"/>
    </row>
    <row r="12069" spans="7:7" x14ac:dyDescent="0.2">
      <c r="G12069" s="261"/>
    </row>
    <row r="12070" spans="7:7" x14ac:dyDescent="0.2">
      <c r="G12070" s="261"/>
    </row>
    <row r="12071" spans="7:7" x14ac:dyDescent="0.2">
      <c r="G12071" s="261"/>
    </row>
    <row r="12072" spans="7:7" x14ac:dyDescent="0.2">
      <c r="G12072" s="261"/>
    </row>
    <row r="12073" spans="7:7" x14ac:dyDescent="0.2">
      <c r="G12073" s="261"/>
    </row>
    <row r="12074" spans="7:7" x14ac:dyDescent="0.2">
      <c r="G12074" s="261"/>
    </row>
    <row r="12075" spans="7:7" x14ac:dyDescent="0.2">
      <c r="G12075" s="261"/>
    </row>
    <row r="12076" spans="7:7" x14ac:dyDescent="0.2">
      <c r="G12076" s="261"/>
    </row>
    <row r="12077" spans="7:7" x14ac:dyDescent="0.2">
      <c r="G12077" s="261"/>
    </row>
    <row r="12078" spans="7:7" x14ac:dyDescent="0.2">
      <c r="G12078" s="261"/>
    </row>
    <row r="12079" spans="7:7" x14ac:dyDescent="0.2">
      <c r="G12079" s="261"/>
    </row>
    <row r="12080" spans="7:7" x14ac:dyDescent="0.2">
      <c r="G12080" s="261"/>
    </row>
    <row r="12081" spans="7:7" x14ac:dyDescent="0.2">
      <c r="G12081" s="261"/>
    </row>
    <row r="12082" spans="7:7" x14ac:dyDescent="0.2">
      <c r="G12082" s="261"/>
    </row>
    <row r="12083" spans="7:7" x14ac:dyDescent="0.2">
      <c r="G12083" s="261"/>
    </row>
    <row r="12084" spans="7:7" x14ac:dyDescent="0.2">
      <c r="G12084" s="261"/>
    </row>
    <row r="12085" spans="7:7" x14ac:dyDescent="0.2">
      <c r="G12085" s="261"/>
    </row>
    <row r="12086" spans="7:7" x14ac:dyDescent="0.2">
      <c r="G12086" s="261"/>
    </row>
    <row r="12087" spans="7:7" x14ac:dyDescent="0.2">
      <c r="G12087" s="261"/>
    </row>
    <row r="12088" spans="7:7" x14ac:dyDescent="0.2">
      <c r="G12088" s="261"/>
    </row>
    <row r="12089" spans="7:7" x14ac:dyDescent="0.2">
      <c r="G12089" s="261"/>
    </row>
    <row r="12090" spans="7:7" x14ac:dyDescent="0.2">
      <c r="G12090" s="261"/>
    </row>
    <row r="12091" spans="7:7" x14ac:dyDescent="0.2">
      <c r="G12091" s="261"/>
    </row>
    <row r="12092" spans="7:7" x14ac:dyDescent="0.2">
      <c r="G12092" s="261"/>
    </row>
    <row r="12093" spans="7:7" x14ac:dyDescent="0.2">
      <c r="G12093" s="261"/>
    </row>
    <row r="12094" spans="7:7" x14ac:dyDescent="0.2">
      <c r="G12094" s="261"/>
    </row>
    <row r="12095" spans="7:7" x14ac:dyDescent="0.2">
      <c r="G12095" s="261"/>
    </row>
    <row r="12096" spans="7:7" x14ac:dyDescent="0.2">
      <c r="G12096" s="261"/>
    </row>
    <row r="12097" spans="7:7" x14ac:dyDescent="0.2">
      <c r="G12097" s="261"/>
    </row>
    <row r="12098" spans="7:7" x14ac:dyDescent="0.2">
      <c r="G12098" s="261"/>
    </row>
    <row r="12099" spans="7:7" x14ac:dyDescent="0.2">
      <c r="G12099" s="261"/>
    </row>
    <row r="12100" spans="7:7" x14ac:dyDescent="0.2">
      <c r="G12100" s="261"/>
    </row>
    <row r="12101" spans="7:7" x14ac:dyDescent="0.2">
      <c r="G12101" s="261"/>
    </row>
    <row r="12102" spans="7:7" x14ac:dyDescent="0.2">
      <c r="G12102" s="261"/>
    </row>
    <row r="12103" spans="7:7" x14ac:dyDescent="0.2">
      <c r="G12103" s="261"/>
    </row>
    <row r="12104" spans="7:7" x14ac:dyDescent="0.2">
      <c r="G12104" s="261"/>
    </row>
    <row r="12105" spans="7:7" x14ac:dyDescent="0.2">
      <c r="G12105" s="261"/>
    </row>
    <row r="12106" spans="7:7" x14ac:dyDescent="0.2">
      <c r="G12106" s="261"/>
    </row>
    <row r="12107" spans="7:7" x14ac:dyDescent="0.2">
      <c r="G12107" s="261"/>
    </row>
    <row r="12108" spans="7:7" x14ac:dyDescent="0.2">
      <c r="G12108" s="261"/>
    </row>
    <row r="12109" spans="7:7" x14ac:dyDescent="0.2">
      <c r="G12109" s="261"/>
    </row>
    <row r="12110" spans="7:7" x14ac:dyDescent="0.2">
      <c r="G12110" s="261"/>
    </row>
    <row r="12111" spans="7:7" x14ac:dyDescent="0.2">
      <c r="G12111" s="261"/>
    </row>
    <row r="12112" spans="7:7" x14ac:dyDescent="0.2">
      <c r="G12112" s="261"/>
    </row>
    <row r="12113" spans="7:7" x14ac:dyDescent="0.2">
      <c r="G12113" s="261"/>
    </row>
    <row r="12114" spans="7:7" x14ac:dyDescent="0.2">
      <c r="G12114" s="261"/>
    </row>
    <row r="12115" spans="7:7" x14ac:dyDescent="0.2">
      <c r="G12115" s="261"/>
    </row>
    <row r="12116" spans="7:7" x14ac:dyDescent="0.2">
      <c r="G12116" s="261"/>
    </row>
    <row r="12117" spans="7:7" x14ac:dyDescent="0.2">
      <c r="G12117" s="261"/>
    </row>
    <row r="12118" spans="7:7" x14ac:dyDescent="0.2">
      <c r="G12118" s="261"/>
    </row>
    <row r="12119" spans="7:7" x14ac:dyDescent="0.2">
      <c r="G12119" s="261"/>
    </row>
    <row r="12120" spans="7:7" x14ac:dyDescent="0.2">
      <c r="G12120" s="261"/>
    </row>
    <row r="12121" spans="7:7" x14ac:dyDescent="0.2">
      <c r="G12121" s="261"/>
    </row>
    <row r="12122" spans="7:7" x14ac:dyDescent="0.2">
      <c r="G12122" s="261"/>
    </row>
    <row r="12123" spans="7:7" x14ac:dyDescent="0.2">
      <c r="G12123" s="261"/>
    </row>
    <row r="12124" spans="7:7" x14ac:dyDescent="0.2">
      <c r="G12124" s="261"/>
    </row>
    <row r="12125" spans="7:7" x14ac:dyDescent="0.2">
      <c r="G12125" s="261"/>
    </row>
    <row r="12126" spans="7:7" x14ac:dyDescent="0.2">
      <c r="G12126" s="261"/>
    </row>
    <row r="12127" spans="7:7" x14ac:dyDescent="0.2">
      <c r="G12127" s="261"/>
    </row>
    <row r="12128" spans="7:7" x14ac:dyDescent="0.2">
      <c r="G12128" s="261"/>
    </row>
    <row r="12129" spans="7:7" x14ac:dyDescent="0.2">
      <c r="G12129" s="261"/>
    </row>
    <row r="12130" spans="7:7" x14ac:dyDescent="0.2">
      <c r="G12130" s="261"/>
    </row>
    <row r="12131" spans="7:7" x14ac:dyDescent="0.2">
      <c r="G12131" s="261"/>
    </row>
    <row r="12132" spans="7:7" x14ac:dyDescent="0.2">
      <c r="G12132" s="261"/>
    </row>
    <row r="12133" spans="7:7" x14ac:dyDescent="0.2">
      <c r="G12133" s="261"/>
    </row>
    <row r="12134" spans="7:7" x14ac:dyDescent="0.2">
      <c r="G12134" s="261"/>
    </row>
    <row r="12135" spans="7:7" x14ac:dyDescent="0.2">
      <c r="G12135" s="261"/>
    </row>
    <row r="12136" spans="7:7" x14ac:dyDescent="0.2">
      <c r="G12136" s="261"/>
    </row>
    <row r="12137" spans="7:7" x14ac:dyDescent="0.2">
      <c r="G12137" s="261"/>
    </row>
    <row r="12138" spans="7:7" x14ac:dyDescent="0.2">
      <c r="G12138" s="261"/>
    </row>
    <row r="12139" spans="7:7" x14ac:dyDescent="0.2">
      <c r="G12139" s="261"/>
    </row>
    <row r="12140" spans="7:7" x14ac:dyDescent="0.2">
      <c r="G12140" s="261"/>
    </row>
    <row r="12141" spans="7:7" x14ac:dyDescent="0.2">
      <c r="G12141" s="261"/>
    </row>
    <row r="12142" spans="7:7" x14ac:dyDescent="0.2">
      <c r="G12142" s="261"/>
    </row>
    <row r="12143" spans="7:7" x14ac:dyDescent="0.2">
      <c r="G12143" s="261"/>
    </row>
    <row r="12144" spans="7:7" x14ac:dyDescent="0.2">
      <c r="G12144" s="261"/>
    </row>
    <row r="12145" spans="7:7" x14ac:dyDescent="0.2">
      <c r="G12145" s="261"/>
    </row>
    <row r="12146" spans="7:7" x14ac:dyDescent="0.2">
      <c r="G12146" s="261"/>
    </row>
    <row r="12147" spans="7:7" x14ac:dyDescent="0.2">
      <c r="G12147" s="261"/>
    </row>
    <row r="12148" spans="7:7" x14ac:dyDescent="0.2">
      <c r="G12148" s="261"/>
    </row>
    <row r="12149" spans="7:7" x14ac:dyDescent="0.2">
      <c r="G12149" s="261"/>
    </row>
    <row r="12150" spans="7:7" x14ac:dyDescent="0.2">
      <c r="G12150" s="261"/>
    </row>
    <row r="12151" spans="7:7" x14ac:dyDescent="0.2">
      <c r="G12151" s="261"/>
    </row>
    <row r="12152" spans="7:7" x14ac:dyDescent="0.2">
      <c r="G12152" s="261"/>
    </row>
    <row r="12153" spans="7:7" x14ac:dyDescent="0.2">
      <c r="G12153" s="261"/>
    </row>
    <row r="12154" spans="7:7" x14ac:dyDescent="0.2">
      <c r="G12154" s="261"/>
    </row>
    <row r="12155" spans="7:7" x14ac:dyDescent="0.2">
      <c r="G12155" s="261"/>
    </row>
    <row r="12156" spans="7:7" x14ac:dyDescent="0.2">
      <c r="G12156" s="261"/>
    </row>
    <row r="12157" spans="7:7" x14ac:dyDescent="0.2">
      <c r="G12157" s="261"/>
    </row>
    <row r="12158" spans="7:7" x14ac:dyDescent="0.2">
      <c r="G12158" s="261"/>
    </row>
    <row r="12159" spans="7:7" x14ac:dyDescent="0.2">
      <c r="G12159" s="261"/>
    </row>
    <row r="12160" spans="7:7" x14ac:dyDescent="0.2">
      <c r="G12160" s="261"/>
    </row>
    <row r="12161" spans="7:7" x14ac:dyDescent="0.2">
      <c r="G12161" s="261"/>
    </row>
    <row r="12162" spans="7:7" x14ac:dyDescent="0.2">
      <c r="G12162" s="261"/>
    </row>
    <row r="12163" spans="7:7" x14ac:dyDescent="0.2">
      <c r="G12163" s="261"/>
    </row>
    <row r="12164" spans="7:7" x14ac:dyDescent="0.2">
      <c r="G12164" s="261"/>
    </row>
    <row r="12165" spans="7:7" x14ac:dyDescent="0.2">
      <c r="G12165" s="261"/>
    </row>
    <row r="12166" spans="7:7" x14ac:dyDescent="0.2">
      <c r="G12166" s="261"/>
    </row>
    <row r="12167" spans="7:7" x14ac:dyDescent="0.2">
      <c r="G12167" s="261"/>
    </row>
    <row r="12168" spans="7:7" x14ac:dyDescent="0.2">
      <c r="G12168" s="261"/>
    </row>
    <row r="12169" spans="7:7" x14ac:dyDescent="0.2">
      <c r="G12169" s="261"/>
    </row>
    <row r="12170" spans="7:7" x14ac:dyDescent="0.2">
      <c r="G12170" s="261"/>
    </row>
    <row r="12171" spans="7:7" x14ac:dyDescent="0.2">
      <c r="G12171" s="261"/>
    </row>
    <row r="12172" spans="7:7" x14ac:dyDescent="0.2">
      <c r="G12172" s="261"/>
    </row>
    <row r="12173" spans="7:7" x14ac:dyDescent="0.2">
      <c r="G12173" s="261"/>
    </row>
    <row r="12174" spans="7:7" x14ac:dyDescent="0.2">
      <c r="G12174" s="261"/>
    </row>
    <row r="12175" spans="7:7" x14ac:dyDescent="0.2">
      <c r="G12175" s="261"/>
    </row>
    <row r="12176" spans="7:7" x14ac:dyDescent="0.2">
      <c r="G12176" s="261"/>
    </row>
    <row r="12177" spans="7:7" x14ac:dyDescent="0.2">
      <c r="G12177" s="261"/>
    </row>
    <row r="12178" spans="7:7" x14ac:dyDescent="0.2">
      <c r="G12178" s="261"/>
    </row>
    <row r="12179" spans="7:7" x14ac:dyDescent="0.2">
      <c r="G12179" s="261"/>
    </row>
    <row r="12180" spans="7:7" x14ac:dyDescent="0.2">
      <c r="G12180" s="261"/>
    </row>
    <row r="12181" spans="7:7" x14ac:dyDescent="0.2">
      <c r="G12181" s="261"/>
    </row>
    <row r="12182" spans="7:7" x14ac:dyDescent="0.2">
      <c r="G12182" s="261"/>
    </row>
    <row r="12183" spans="7:7" x14ac:dyDescent="0.2">
      <c r="G12183" s="261"/>
    </row>
    <row r="12184" spans="7:7" x14ac:dyDescent="0.2">
      <c r="G12184" s="261"/>
    </row>
    <row r="12185" spans="7:7" x14ac:dyDescent="0.2">
      <c r="G12185" s="261"/>
    </row>
    <row r="12186" spans="7:7" x14ac:dyDescent="0.2">
      <c r="G12186" s="261"/>
    </row>
    <row r="12187" spans="7:7" x14ac:dyDescent="0.2">
      <c r="G12187" s="261"/>
    </row>
    <row r="12188" spans="7:7" x14ac:dyDescent="0.2">
      <c r="G12188" s="261"/>
    </row>
    <row r="12189" spans="7:7" x14ac:dyDescent="0.2">
      <c r="G12189" s="261"/>
    </row>
    <row r="12190" spans="7:7" x14ac:dyDescent="0.2">
      <c r="G12190" s="261"/>
    </row>
    <row r="12191" spans="7:7" x14ac:dyDescent="0.2">
      <c r="G12191" s="261"/>
    </row>
    <row r="12192" spans="7:7" x14ac:dyDescent="0.2">
      <c r="G12192" s="261"/>
    </row>
    <row r="12193" spans="7:7" x14ac:dyDescent="0.2">
      <c r="G12193" s="261"/>
    </row>
    <row r="12194" spans="7:7" x14ac:dyDescent="0.2">
      <c r="G12194" s="261"/>
    </row>
    <row r="12195" spans="7:7" x14ac:dyDescent="0.2">
      <c r="G12195" s="261"/>
    </row>
    <row r="12196" spans="7:7" x14ac:dyDescent="0.2">
      <c r="G12196" s="261"/>
    </row>
    <row r="12197" spans="7:7" x14ac:dyDescent="0.2">
      <c r="G12197" s="261"/>
    </row>
    <row r="12198" spans="7:7" x14ac:dyDescent="0.2">
      <c r="G12198" s="261"/>
    </row>
    <row r="12199" spans="7:7" x14ac:dyDescent="0.2">
      <c r="G12199" s="261"/>
    </row>
    <row r="12200" spans="7:7" x14ac:dyDescent="0.2">
      <c r="G12200" s="261"/>
    </row>
    <row r="12201" spans="7:7" x14ac:dyDescent="0.2">
      <c r="G12201" s="261"/>
    </row>
    <row r="12202" spans="7:7" x14ac:dyDescent="0.2">
      <c r="G12202" s="261"/>
    </row>
    <row r="12203" spans="7:7" x14ac:dyDescent="0.2">
      <c r="G12203" s="261"/>
    </row>
    <row r="12204" spans="7:7" x14ac:dyDescent="0.2">
      <c r="G12204" s="261"/>
    </row>
    <row r="12205" spans="7:7" x14ac:dyDescent="0.2">
      <c r="G12205" s="261"/>
    </row>
    <row r="12206" spans="7:7" x14ac:dyDescent="0.2">
      <c r="G12206" s="261"/>
    </row>
    <row r="12207" spans="7:7" x14ac:dyDescent="0.2">
      <c r="G12207" s="261"/>
    </row>
    <row r="12208" spans="7:7" x14ac:dyDescent="0.2">
      <c r="G12208" s="261"/>
    </row>
    <row r="12209" spans="7:7" x14ac:dyDescent="0.2">
      <c r="G12209" s="261"/>
    </row>
    <row r="12210" spans="7:7" x14ac:dyDescent="0.2">
      <c r="G12210" s="261"/>
    </row>
    <row r="12211" spans="7:7" x14ac:dyDescent="0.2">
      <c r="G12211" s="261"/>
    </row>
    <row r="12212" spans="7:7" x14ac:dyDescent="0.2">
      <c r="G12212" s="261"/>
    </row>
    <row r="12213" spans="7:7" x14ac:dyDescent="0.2">
      <c r="G12213" s="261"/>
    </row>
    <row r="12214" spans="7:7" x14ac:dyDescent="0.2">
      <c r="G12214" s="261"/>
    </row>
    <row r="12215" spans="7:7" x14ac:dyDescent="0.2">
      <c r="G12215" s="261"/>
    </row>
    <row r="12216" spans="7:7" x14ac:dyDescent="0.2">
      <c r="G12216" s="261"/>
    </row>
    <row r="12217" spans="7:7" x14ac:dyDescent="0.2">
      <c r="G12217" s="261"/>
    </row>
    <row r="12218" spans="7:7" x14ac:dyDescent="0.2">
      <c r="G12218" s="261"/>
    </row>
    <row r="12219" spans="7:7" x14ac:dyDescent="0.2">
      <c r="G12219" s="261"/>
    </row>
    <row r="12220" spans="7:7" x14ac:dyDescent="0.2">
      <c r="G12220" s="261"/>
    </row>
    <row r="12221" spans="7:7" x14ac:dyDescent="0.2">
      <c r="G12221" s="261"/>
    </row>
    <row r="12222" spans="7:7" x14ac:dyDescent="0.2">
      <c r="G12222" s="261"/>
    </row>
    <row r="12223" spans="7:7" x14ac:dyDescent="0.2">
      <c r="G12223" s="261"/>
    </row>
    <row r="12224" spans="7:7" x14ac:dyDescent="0.2">
      <c r="G12224" s="261"/>
    </row>
    <row r="12225" spans="7:7" x14ac:dyDescent="0.2">
      <c r="G12225" s="261"/>
    </row>
    <row r="12226" spans="7:7" x14ac:dyDescent="0.2">
      <c r="G12226" s="261"/>
    </row>
    <row r="12227" spans="7:7" x14ac:dyDescent="0.2">
      <c r="G12227" s="261"/>
    </row>
    <row r="12228" spans="7:7" x14ac:dyDescent="0.2">
      <c r="G12228" s="261"/>
    </row>
    <row r="12229" spans="7:7" x14ac:dyDescent="0.2">
      <c r="G12229" s="261"/>
    </row>
    <row r="12230" spans="7:7" x14ac:dyDescent="0.2">
      <c r="G12230" s="261"/>
    </row>
    <row r="12231" spans="7:7" x14ac:dyDescent="0.2">
      <c r="G12231" s="261"/>
    </row>
    <row r="12232" spans="7:7" x14ac:dyDescent="0.2">
      <c r="G12232" s="261"/>
    </row>
    <row r="12233" spans="7:7" x14ac:dyDescent="0.2">
      <c r="G12233" s="261"/>
    </row>
    <row r="12234" spans="7:7" x14ac:dyDescent="0.2">
      <c r="G12234" s="261"/>
    </row>
    <row r="12235" spans="7:7" x14ac:dyDescent="0.2">
      <c r="G12235" s="261"/>
    </row>
    <row r="12236" spans="7:7" x14ac:dyDescent="0.2">
      <c r="G12236" s="261"/>
    </row>
    <row r="12237" spans="7:7" x14ac:dyDescent="0.2">
      <c r="G12237" s="261"/>
    </row>
    <row r="12238" spans="7:7" x14ac:dyDescent="0.2">
      <c r="G12238" s="261"/>
    </row>
    <row r="12239" spans="7:7" x14ac:dyDescent="0.2">
      <c r="G12239" s="261"/>
    </row>
    <row r="12240" spans="7:7" x14ac:dyDescent="0.2">
      <c r="G12240" s="261"/>
    </row>
    <row r="12241" spans="7:7" x14ac:dyDescent="0.2">
      <c r="G12241" s="261"/>
    </row>
    <row r="12242" spans="7:7" x14ac:dyDescent="0.2">
      <c r="G12242" s="261"/>
    </row>
    <row r="12243" spans="7:7" x14ac:dyDescent="0.2">
      <c r="G12243" s="261"/>
    </row>
    <row r="12244" spans="7:7" x14ac:dyDescent="0.2">
      <c r="G12244" s="261"/>
    </row>
    <row r="12245" spans="7:7" x14ac:dyDescent="0.2">
      <c r="G12245" s="261"/>
    </row>
    <row r="12246" spans="7:7" x14ac:dyDescent="0.2">
      <c r="G12246" s="261"/>
    </row>
    <row r="12247" spans="7:7" x14ac:dyDescent="0.2">
      <c r="G12247" s="261"/>
    </row>
    <row r="12248" spans="7:7" x14ac:dyDescent="0.2">
      <c r="G12248" s="261"/>
    </row>
    <row r="12249" spans="7:7" x14ac:dyDescent="0.2">
      <c r="G12249" s="261"/>
    </row>
    <row r="12250" spans="7:7" x14ac:dyDescent="0.2">
      <c r="G12250" s="261"/>
    </row>
    <row r="12251" spans="7:7" x14ac:dyDescent="0.2">
      <c r="G12251" s="261"/>
    </row>
    <row r="12252" spans="7:7" x14ac:dyDescent="0.2">
      <c r="G12252" s="261"/>
    </row>
    <row r="12253" spans="7:7" x14ac:dyDescent="0.2">
      <c r="G12253" s="261"/>
    </row>
    <row r="12254" spans="7:7" x14ac:dyDescent="0.2">
      <c r="G12254" s="261"/>
    </row>
    <row r="12255" spans="7:7" x14ac:dyDescent="0.2">
      <c r="G12255" s="261"/>
    </row>
    <row r="12256" spans="7:7" x14ac:dyDescent="0.2">
      <c r="G12256" s="261"/>
    </row>
    <row r="12257" spans="7:7" x14ac:dyDescent="0.2">
      <c r="G12257" s="261"/>
    </row>
    <row r="12258" spans="7:7" x14ac:dyDescent="0.2">
      <c r="G12258" s="261"/>
    </row>
    <row r="12259" spans="7:7" x14ac:dyDescent="0.2">
      <c r="G12259" s="261"/>
    </row>
    <row r="12260" spans="7:7" x14ac:dyDescent="0.2">
      <c r="G12260" s="261"/>
    </row>
    <row r="12261" spans="7:7" x14ac:dyDescent="0.2">
      <c r="G12261" s="261"/>
    </row>
    <row r="12262" spans="7:7" x14ac:dyDescent="0.2">
      <c r="G12262" s="261"/>
    </row>
    <row r="12263" spans="7:7" x14ac:dyDescent="0.2">
      <c r="G12263" s="261"/>
    </row>
    <row r="12264" spans="7:7" x14ac:dyDescent="0.2">
      <c r="G12264" s="261"/>
    </row>
    <row r="12265" spans="7:7" x14ac:dyDescent="0.2">
      <c r="G12265" s="261"/>
    </row>
    <row r="12266" spans="7:7" x14ac:dyDescent="0.2">
      <c r="G12266" s="261"/>
    </row>
    <row r="12267" spans="7:7" x14ac:dyDescent="0.2">
      <c r="G12267" s="261"/>
    </row>
    <row r="12268" spans="7:7" x14ac:dyDescent="0.2">
      <c r="G12268" s="261"/>
    </row>
    <row r="12269" spans="7:7" x14ac:dyDescent="0.2">
      <c r="G12269" s="261"/>
    </row>
    <row r="12270" spans="7:7" x14ac:dyDescent="0.2">
      <c r="G12270" s="261"/>
    </row>
    <row r="12271" spans="7:7" x14ac:dyDescent="0.2">
      <c r="G12271" s="261"/>
    </row>
    <row r="12272" spans="7:7" x14ac:dyDescent="0.2">
      <c r="G12272" s="261"/>
    </row>
    <row r="12273" spans="7:7" x14ac:dyDescent="0.2">
      <c r="G12273" s="261"/>
    </row>
    <row r="12274" spans="7:7" x14ac:dyDescent="0.2">
      <c r="G12274" s="261"/>
    </row>
    <row r="12275" spans="7:7" x14ac:dyDescent="0.2">
      <c r="G12275" s="261"/>
    </row>
    <row r="12276" spans="7:7" x14ac:dyDescent="0.2">
      <c r="G12276" s="261"/>
    </row>
    <row r="12277" spans="7:7" x14ac:dyDescent="0.2">
      <c r="G12277" s="261"/>
    </row>
    <row r="12278" spans="7:7" x14ac:dyDescent="0.2">
      <c r="G12278" s="261"/>
    </row>
    <row r="12279" spans="7:7" x14ac:dyDescent="0.2">
      <c r="G12279" s="261"/>
    </row>
    <row r="12280" spans="7:7" x14ac:dyDescent="0.2">
      <c r="G12280" s="261"/>
    </row>
    <row r="12281" spans="7:7" x14ac:dyDescent="0.2">
      <c r="G12281" s="261"/>
    </row>
    <row r="12282" spans="7:7" x14ac:dyDescent="0.2">
      <c r="G12282" s="261"/>
    </row>
    <row r="12283" spans="7:7" x14ac:dyDescent="0.2">
      <c r="G12283" s="261"/>
    </row>
    <row r="12284" spans="7:7" x14ac:dyDescent="0.2">
      <c r="G12284" s="261"/>
    </row>
    <row r="12285" spans="7:7" x14ac:dyDescent="0.2">
      <c r="G12285" s="261"/>
    </row>
    <row r="12286" spans="7:7" x14ac:dyDescent="0.2">
      <c r="G12286" s="261"/>
    </row>
    <row r="12287" spans="7:7" x14ac:dyDescent="0.2">
      <c r="G12287" s="261"/>
    </row>
    <row r="12288" spans="7:7" x14ac:dyDescent="0.2">
      <c r="G12288" s="261"/>
    </row>
    <row r="12289" spans="7:7" x14ac:dyDescent="0.2">
      <c r="G12289" s="261"/>
    </row>
    <row r="12290" spans="7:7" x14ac:dyDescent="0.2">
      <c r="G12290" s="261"/>
    </row>
    <row r="12291" spans="7:7" x14ac:dyDescent="0.2">
      <c r="G12291" s="261"/>
    </row>
    <row r="12292" spans="7:7" x14ac:dyDescent="0.2">
      <c r="G12292" s="261"/>
    </row>
    <row r="12293" spans="7:7" x14ac:dyDescent="0.2">
      <c r="G12293" s="261"/>
    </row>
    <row r="12294" spans="7:7" x14ac:dyDescent="0.2">
      <c r="G12294" s="261"/>
    </row>
    <row r="12295" spans="7:7" x14ac:dyDescent="0.2">
      <c r="G12295" s="261"/>
    </row>
    <row r="12296" spans="7:7" x14ac:dyDescent="0.2">
      <c r="G12296" s="261"/>
    </row>
    <row r="12297" spans="7:7" x14ac:dyDescent="0.2">
      <c r="G12297" s="261"/>
    </row>
    <row r="12298" spans="7:7" x14ac:dyDescent="0.2">
      <c r="G12298" s="261"/>
    </row>
    <row r="12299" spans="7:7" x14ac:dyDescent="0.2">
      <c r="G12299" s="261"/>
    </row>
    <row r="12300" spans="7:7" x14ac:dyDescent="0.2">
      <c r="G12300" s="261"/>
    </row>
    <row r="12301" spans="7:7" x14ac:dyDescent="0.2">
      <c r="G12301" s="261"/>
    </row>
    <row r="12302" spans="7:7" x14ac:dyDescent="0.2">
      <c r="G12302" s="261"/>
    </row>
    <row r="12303" spans="7:7" x14ac:dyDescent="0.2">
      <c r="G12303" s="261"/>
    </row>
    <row r="12304" spans="7:7" x14ac:dyDescent="0.2">
      <c r="G12304" s="261"/>
    </row>
    <row r="12305" spans="7:7" x14ac:dyDescent="0.2">
      <c r="G12305" s="261"/>
    </row>
    <row r="12306" spans="7:7" x14ac:dyDescent="0.2">
      <c r="G12306" s="261"/>
    </row>
    <row r="12307" spans="7:7" x14ac:dyDescent="0.2">
      <c r="G12307" s="261"/>
    </row>
    <row r="12308" spans="7:7" x14ac:dyDescent="0.2">
      <c r="G12308" s="261"/>
    </row>
    <row r="12309" spans="7:7" x14ac:dyDescent="0.2">
      <c r="G12309" s="261"/>
    </row>
    <row r="12310" spans="7:7" x14ac:dyDescent="0.2">
      <c r="G12310" s="261"/>
    </row>
    <row r="12311" spans="7:7" x14ac:dyDescent="0.2">
      <c r="G12311" s="261"/>
    </row>
    <row r="12312" spans="7:7" x14ac:dyDescent="0.2">
      <c r="G12312" s="261"/>
    </row>
    <row r="12313" spans="7:7" x14ac:dyDescent="0.2">
      <c r="G12313" s="261"/>
    </row>
    <row r="12314" spans="7:7" x14ac:dyDescent="0.2">
      <c r="G12314" s="261"/>
    </row>
    <row r="12315" spans="7:7" x14ac:dyDescent="0.2">
      <c r="G12315" s="261"/>
    </row>
    <row r="12316" spans="7:7" x14ac:dyDescent="0.2">
      <c r="G12316" s="261"/>
    </row>
    <row r="12317" spans="7:7" x14ac:dyDescent="0.2">
      <c r="G12317" s="261"/>
    </row>
    <row r="12318" spans="7:7" x14ac:dyDescent="0.2">
      <c r="G12318" s="261"/>
    </row>
    <row r="12319" spans="7:7" x14ac:dyDescent="0.2">
      <c r="G12319" s="261"/>
    </row>
    <row r="12320" spans="7:7" x14ac:dyDescent="0.2">
      <c r="G12320" s="261"/>
    </row>
    <row r="12321" spans="7:7" x14ac:dyDescent="0.2">
      <c r="G12321" s="261"/>
    </row>
    <row r="12322" spans="7:7" x14ac:dyDescent="0.2">
      <c r="G12322" s="261"/>
    </row>
    <row r="12323" spans="7:7" x14ac:dyDescent="0.2">
      <c r="G12323" s="261"/>
    </row>
    <row r="12324" spans="7:7" x14ac:dyDescent="0.2">
      <c r="G12324" s="261"/>
    </row>
    <row r="12325" spans="7:7" x14ac:dyDescent="0.2">
      <c r="G12325" s="261"/>
    </row>
    <row r="12326" spans="7:7" x14ac:dyDescent="0.2">
      <c r="G12326" s="261"/>
    </row>
    <row r="12327" spans="7:7" x14ac:dyDescent="0.2">
      <c r="G12327" s="261"/>
    </row>
    <row r="12328" spans="7:7" x14ac:dyDescent="0.2">
      <c r="G12328" s="261"/>
    </row>
    <row r="12329" spans="7:7" x14ac:dyDescent="0.2">
      <c r="G12329" s="261"/>
    </row>
    <row r="12330" spans="7:7" x14ac:dyDescent="0.2">
      <c r="G12330" s="261"/>
    </row>
    <row r="12331" spans="7:7" x14ac:dyDescent="0.2">
      <c r="G12331" s="261"/>
    </row>
    <row r="12332" spans="7:7" x14ac:dyDescent="0.2">
      <c r="G12332" s="261"/>
    </row>
    <row r="12333" spans="7:7" x14ac:dyDescent="0.2">
      <c r="G12333" s="261"/>
    </row>
    <row r="12334" spans="7:7" x14ac:dyDescent="0.2">
      <c r="G12334" s="261"/>
    </row>
    <row r="12335" spans="7:7" x14ac:dyDescent="0.2">
      <c r="G12335" s="261"/>
    </row>
    <row r="12336" spans="7:7" x14ac:dyDescent="0.2">
      <c r="G12336" s="261"/>
    </row>
    <row r="12337" spans="7:7" x14ac:dyDescent="0.2">
      <c r="G12337" s="261"/>
    </row>
    <row r="12338" spans="7:7" x14ac:dyDescent="0.2">
      <c r="G12338" s="261"/>
    </row>
    <row r="12339" spans="7:7" x14ac:dyDescent="0.2">
      <c r="G12339" s="261"/>
    </row>
    <row r="12340" spans="7:7" x14ac:dyDescent="0.2">
      <c r="G12340" s="261"/>
    </row>
    <row r="12341" spans="7:7" x14ac:dyDescent="0.2">
      <c r="G12341" s="261"/>
    </row>
    <row r="12342" spans="7:7" x14ac:dyDescent="0.2">
      <c r="G12342" s="261"/>
    </row>
    <row r="12343" spans="7:7" x14ac:dyDescent="0.2">
      <c r="G12343" s="261"/>
    </row>
    <row r="12344" spans="7:7" x14ac:dyDescent="0.2">
      <c r="G12344" s="261"/>
    </row>
    <row r="12345" spans="7:7" x14ac:dyDescent="0.2">
      <c r="G12345" s="261"/>
    </row>
    <row r="12346" spans="7:7" x14ac:dyDescent="0.2">
      <c r="G12346" s="261"/>
    </row>
    <row r="12347" spans="7:7" x14ac:dyDescent="0.2">
      <c r="G12347" s="261"/>
    </row>
    <row r="12348" spans="7:7" x14ac:dyDescent="0.2">
      <c r="G12348" s="261"/>
    </row>
    <row r="12349" spans="7:7" x14ac:dyDescent="0.2">
      <c r="G12349" s="261"/>
    </row>
    <row r="12350" spans="7:7" x14ac:dyDescent="0.2">
      <c r="G12350" s="261"/>
    </row>
    <row r="12351" spans="7:7" x14ac:dyDescent="0.2">
      <c r="G12351" s="261"/>
    </row>
    <row r="12352" spans="7:7" x14ac:dyDescent="0.2">
      <c r="G12352" s="261"/>
    </row>
    <row r="12353" spans="7:7" x14ac:dyDescent="0.2">
      <c r="G12353" s="261"/>
    </row>
    <row r="12354" spans="7:7" x14ac:dyDescent="0.2">
      <c r="G12354" s="261"/>
    </row>
    <row r="12355" spans="7:7" x14ac:dyDescent="0.2">
      <c r="G12355" s="261"/>
    </row>
    <row r="12356" spans="7:7" x14ac:dyDescent="0.2">
      <c r="G12356" s="261"/>
    </row>
    <row r="12357" spans="7:7" x14ac:dyDescent="0.2">
      <c r="G12357" s="261"/>
    </row>
    <row r="12358" spans="7:7" x14ac:dyDescent="0.2">
      <c r="G12358" s="261"/>
    </row>
    <row r="12359" spans="7:7" x14ac:dyDescent="0.2">
      <c r="G12359" s="261"/>
    </row>
    <row r="12360" spans="7:7" x14ac:dyDescent="0.2">
      <c r="G12360" s="261"/>
    </row>
    <row r="12361" spans="7:7" x14ac:dyDescent="0.2">
      <c r="G12361" s="261"/>
    </row>
    <row r="12362" spans="7:7" x14ac:dyDescent="0.2">
      <c r="G12362" s="261"/>
    </row>
    <row r="12363" spans="7:7" x14ac:dyDescent="0.2">
      <c r="G12363" s="261"/>
    </row>
    <row r="12364" spans="7:7" x14ac:dyDescent="0.2">
      <c r="G12364" s="261"/>
    </row>
    <row r="12365" spans="7:7" x14ac:dyDescent="0.2">
      <c r="G12365" s="261"/>
    </row>
    <row r="12366" spans="7:7" x14ac:dyDescent="0.2">
      <c r="G12366" s="261"/>
    </row>
    <row r="12367" spans="7:7" x14ac:dyDescent="0.2">
      <c r="G12367" s="261"/>
    </row>
    <row r="12368" spans="7:7" x14ac:dyDescent="0.2">
      <c r="G12368" s="261"/>
    </row>
    <row r="12369" spans="7:7" x14ac:dyDescent="0.2">
      <c r="G12369" s="261"/>
    </row>
    <row r="12370" spans="7:7" x14ac:dyDescent="0.2">
      <c r="G12370" s="261"/>
    </row>
    <row r="12371" spans="7:7" x14ac:dyDescent="0.2">
      <c r="G12371" s="261"/>
    </row>
    <row r="12372" spans="7:7" x14ac:dyDescent="0.2">
      <c r="G12372" s="261"/>
    </row>
    <row r="12373" spans="7:7" x14ac:dyDescent="0.2">
      <c r="G12373" s="261"/>
    </row>
    <row r="12374" spans="7:7" x14ac:dyDescent="0.2">
      <c r="G12374" s="261"/>
    </row>
    <row r="12375" spans="7:7" x14ac:dyDescent="0.2">
      <c r="G12375" s="261"/>
    </row>
    <row r="12376" spans="7:7" x14ac:dyDescent="0.2">
      <c r="G12376" s="261"/>
    </row>
    <row r="12377" spans="7:7" x14ac:dyDescent="0.2">
      <c r="G12377" s="261"/>
    </row>
    <row r="12378" spans="7:7" x14ac:dyDescent="0.2">
      <c r="G12378" s="261"/>
    </row>
    <row r="12379" spans="7:7" x14ac:dyDescent="0.2">
      <c r="G12379" s="261"/>
    </row>
    <row r="12380" spans="7:7" x14ac:dyDescent="0.2">
      <c r="G12380" s="261"/>
    </row>
    <row r="12381" spans="7:7" x14ac:dyDescent="0.2">
      <c r="G12381" s="261"/>
    </row>
    <row r="12382" spans="7:7" x14ac:dyDescent="0.2">
      <c r="G12382" s="261"/>
    </row>
    <row r="12383" spans="7:7" x14ac:dyDescent="0.2">
      <c r="G12383" s="261"/>
    </row>
    <row r="12384" spans="7:7" x14ac:dyDescent="0.2">
      <c r="G12384" s="261"/>
    </row>
    <row r="12385" spans="7:7" x14ac:dyDescent="0.2">
      <c r="G12385" s="261"/>
    </row>
    <row r="12386" spans="7:7" x14ac:dyDescent="0.2">
      <c r="G12386" s="261"/>
    </row>
    <row r="12387" spans="7:7" x14ac:dyDescent="0.2">
      <c r="G12387" s="261"/>
    </row>
    <row r="12388" spans="7:7" x14ac:dyDescent="0.2">
      <c r="G12388" s="261"/>
    </row>
    <row r="12389" spans="7:7" x14ac:dyDescent="0.2">
      <c r="G12389" s="261"/>
    </row>
    <row r="12390" spans="7:7" x14ac:dyDescent="0.2">
      <c r="G12390" s="261"/>
    </row>
    <row r="12391" spans="7:7" x14ac:dyDescent="0.2">
      <c r="G12391" s="261"/>
    </row>
    <row r="12392" spans="7:7" x14ac:dyDescent="0.2">
      <c r="G12392" s="261"/>
    </row>
    <row r="12393" spans="7:7" x14ac:dyDescent="0.2">
      <c r="G12393" s="261"/>
    </row>
    <row r="12394" spans="7:7" x14ac:dyDescent="0.2">
      <c r="G12394" s="261"/>
    </row>
    <row r="12395" spans="7:7" x14ac:dyDescent="0.2">
      <c r="G12395" s="261"/>
    </row>
    <row r="12396" spans="7:7" x14ac:dyDescent="0.2">
      <c r="G12396" s="261"/>
    </row>
    <row r="12397" spans="7:7" x14ac:dyDescent="0.2">
      <c r="G12397" s="261"/>
    </row>
    <row r="12398" spans="7:7" x14ac:dyDescent="0.2">
      <c r="G12398" s="261"/>
    </row>
    <row r="12399" spans="7:7" x14ac:dyDescent="0.2">
      <c r="G12399" s="261"/>
    </row>
    <row r="12400" spans="7:7" x14ac:dyDescent="0.2">
      <c r="G12400" s="261"/>
    </row>
    <row r="12401" spans="7:7" x14ac:dyDescent="0.2">
      <c r="G12401" s="261"/>
    </row>
    <row r="12402" spans="7:7" x14ac:dyDescent="0.2">
      <c r="G12402" s="261"/>
    </row>
    <row r="12403" spans="7:7" x14ac:dyDescent="0.2">
      <c r="G12403" s="261"/>
    </row>
    <row r="12404" spans="7:7" x14ac:dyDescent="0.2">
      <c r="G12404" s="261"/>
    </row>
    <row r="12405" spans="7:7" x14ac:dyDescent="0.2">
      <c r="G12405" s="261"/>
    </row>
    <row r="12406" spans="7:7" x14ac:dyDescent="0.2">
      <c r="G12406" s="261"/>
    </row>
    <row r="12407" spans="7:7" x14ac:dyDescent="0.2">
      <c r="G12407" s="261"/>
    </row>
    <row r="12408" spans="7:7" x14ac:dyDescent="0.2">
      <c r="G12408" s="261"/>
    </row>
    <row r="12409" spans="7:7" x14ac:dyDescent="0.2">
      <c r="G12409" s="261"/>
    </row>
    <row r="12410" spans="7:7" x14ac:dyDescent="0.2">
      <c r="G12410" s="261"/>
    </row>
    <row r="12411" spans="7:7" x14ac:dyDescent="0.2">
      <c r="G12411" s="261"/>
    </row>
    <row r="12412" spans="7:7" x14ac:dyDescent="0.2">
      <c r="G12412" s="261"/>
    </row>
    <row r="12413" spans="7:7" x14ac:dyDescent="0.2">
      <c r="G12413" s="261"/>
    </row>
    <row r="12414" spans="7:7" x14ac:dyDescent="0.2">
      <c r="G12414" s="261"/>
    </row>
    <row r="12415" spans="7:7" x14ac:dyDescent="0.2">
      <c r="G12415" s="261"/>
    </row>
    <row r="12416" spans="7:7" x14ac:dyDescent="0.2">
      <c r="G12416" s="261"/>
    </row>
    <row r="12417" spans="7:7" x14ac:dyDescent="0.2">
      <c r="G12417" s="261"/>
    </row>
    <row r="12418" spans="7:7" x14ac:dyDescent="0.2">
      <c r="G12418" s="261"/>
    </row>
    <row r="12419" spans="7:7" x14ac:dyDescent="0.2">
      <c r="G12419" s="261"/>
    </row>
    <row r="12420" spans="7:7" x14ac:dyDescent="0.2">
      <c r="G12420" s="261"/>
    </row>
    <row r="12421" spans="7:7" x14ac:dyDescent="0.2">
      <c r="G12421" s="261"/>
    </row>
    <row r="12422" spans="7:7" x14ac:dyDescent="0.2">
      <c r="G12422" s="261"/>
    </row>
    <row r="12423" spans="7:7" x14ac:dyDescent="0.2">
      <c r="G12423" s="261"/>
    </row>
    <row r="12424" spans="7:7" x14ac:dyDescent="0.2">
      <c r="G12424" s="261"/>
    </row>
    <row r="12425" spans="7:7" x14ac:dyDescent="0.2">
      <c r="G12425" s="261"/>
    </row>
    <row r="12426" spans="7:7" x14ac:dyDescent="0.2">
      <c r="G12426" s="261"/>
    </row>
    <row r="12427" spans="7:7" x14ac:dyDescent="0.2">
      <c r="G12427" s="261"/>
    </row>
    <row r="12428" spans="7:7" x14ac:dyDescent="0.2">
      <c r="G12428" s="261"/>
    </row>
    <row r="12429" spans="7:7" x14ac:dyDescent="0.2">
      <c r="G12429" s="261"/>
    </row>
    <row r="12430" spans="7:7" x14ac:dyDescent="0.2">
      <c r="G12430" s="261"/>
    </row>
    <row r="12431" spans="7:7" x14ac:dyDescent="0.2">
      <c r="G12431" s="261"/>
    </row>
    <row r="12432" spans="7:7" x14ac:dyDescent="0.2">
      <c r="G12432" s="261"/>
    </row>
    <row r="12433" spans="7:7" x14ac:dyDescent="0.2">
      <c r="G12433" s="261"/>
    </row>
    <row r="12434" spans="7:7" x14ac:dyDescent="0.2">
      <c r="G12434" s="261"/>
    </row>
    <row r="12435" spans="7:7" x14ac:dyDescent="0.2">
      <c r="G12435" s="261"/>
    </row>
    <row r="12436" spans="7:7" x14ac:dyDescent="0.2">
      <c r="G12436" s="261"/>
    </row>
    <row r="12437" spans="7:7" x14ac:dyDescent="0.2">
      <c r="G12437" s="261"/>
    </row>
    <row r="12438" spans="7:7" x14ac:dyDescent="0.2">
      <c r="G12438" s="261"/>
    </row>
    <row r="12439" spans="7:7" x14ac:dyDescent="0.2">
      <c r="G12439" s="261"/>
    </row>
    <row r="12440" spans="7:7" x14ac:dyDescent="0.2">
      <c r="G12440" s="261"/>
    </row>
    <row r="12441" spans="7:7" x14ac:dyDescent="0.2">
      <c r="G12441" s="261"/>
    </row>
    <row r="12442" spans="7:7" x14ac:dyDescent="0.2">
      <c r="G12442" s="261"/>
    </row>
    <row r="12443" spans="7:7" x14ac:dyDescent="0.2">
      <c r="G12443" s="261"/>
    </row>
    <row r="12444" spans="7:7" x14ac:dyDescent="0.2">
      <c r="G12444" s="261"/>
    </row>
    <row r="12445" spans="7:7" x14ac:dyDescent="0.2">
      <c r="G12445" s="261"/>
    </row>
    <row r="12446" spans="7:7" x14ac:dyDescent="0.2">
      <c r="G12446" s="261"/>
    </row>
    <row r="12447" spans="7:7" x14ac:dyDescent="0.2">
      <c r="G12447" s="261"/>
    </row>
    <row r="12448" spans="7:7" x14ac:dyDescent="0.2">
      <c r="G12448" s="261"/>
    </row>
    <row r="12449" spans="7:7" x14ac:dyDescent="0.2">
      <c r="G12449" s="261"/>
    </row>
    <row r="12450" spans="7:7" x14ac:dyDescent="0.2">
      <c r="G12450" s="261"/>
    </row>
    <row r="12451" spans="7:7" x14ac:dyDescent="0.2">
      <c r="G12451" s="261"/>
    </row>
    <row r="12452" spans="7:7" x14ac:dyDescent="0.2">
      <c r="G12452" s="261"/>
    </row>
    <row r="12453" spans="7:7" x14ac:dyDescent="0.2">
      <c r="G12453" s="261"/>
    </row>
    <row r="12454" spans="7:7" x14ac:dyDescent="0.2">
      <c r="G12454" s="261"/>
    </row>
    <row r="12455" spans="7:7" x14ac:dyDescent="0.2">
      <c r="G12455" s="261"/>
    </row>
    <row r="12456" spans="7:7" x14ac:dyDescent="0.2">
      <c r="G12456" s="261"/>
    </row>
    <row r="12457" spans="7:7" x14ac:dyDescent="0.2">
      <c r="G12457" s="261"/>
    </row>
    <row r="12458" spans="7:7" x14ac:dyDescent="0.2">
      <c r="G12458" s="261"/>
    </row>
    <row r="12459" spans="7:7" x14ac:dyDescent="0.2">
      <c r="G12459" s="261"/>
    </row>
    <row r="12460" spans="7:7" x14ac:dyDescent="0.2">
      <c r="G12460" s="261"/>
    </row>
    <row r="12461" spans="7:7" x14ac:dyDescent="0.2">
      <c r="G12461" s="261"/>
    </row>
    <row r="12462" spans="7:7" x14ac:dyDescent="0.2">
      <c r="G12462" s="261"/>
    </row>
    <row r="12463" spans="7:7" x14ac:dyDescent="0.2">
      <c r="G12463" s="261"/>
    </row>
    <row r="12464" spans="7:7" x14ac:dyDescent="0.2">
      <c r="G12464" s="261"/>
    </row>
    <row r="12465" spans="7:7" x14ac:dyDescent="0.2">
      <c r="G12465" s="261"/>
    </row>
    <row r="12466" spans="7:7" x14ac:dyDescent="0.2">
      <c r="G12466" s="261"/>
    </row>
    <row r="12467" spans="7:7" x14ac:dyDescent="0.2">
      <c r="G12467" s="261"/>
    </row>
    <row r="12468" spans="7:7" x14ac:dyDescent="0.2">
      <c r="G12468" s="261"/>
    </row>
    <row r="12469" spans="7:7" x14ac:dyDescent="0.2">
      <c r="G12469" s="261"/>
    </row>
    <row r="12470" spans="7:7" x14ac:dyDescent="0.2">
      <c r="G12470" s="261"/>
    </row>
    <row r="12471" spans="7:7" x14ac:dyDescent="0.2">
      <c r="G12471" s="261"/>
    </row>
    <row r="12472" spans="7:7" x14ac:dyDescent="0.2">
      <c r="G12472" s="261"/>
    </row>
    <row r="12473" spans="7:7" x14ac:dyDescent="0.2">
      <c r="G12473" s="261"/>
    </row>
    <row r="12474" spans="7:7" x14ac:dyDescent="0.2">
      <c r="G12474" s="261"/>
    </row>
    <row r="12475" spans="7:7" x14ac:dyDescent="0.2">
      <c r="G12475" s="261"/>
    </row>
    <row r="12476" spans="7:7" x14ac:dyDescent="0.2">
      <c r="G12476" s="261"/>
    </row>
    <row r="12477" spans="7:7" x14ac:dyDescent="0.2">
      <c r="G12477" s="261"/>
    </row>
    <row r="12478" spans="7:7" x14ac:dyDescent="0.2">
      <c r="G12478" s="261"/>
    </row>
    <row r="12479" spans="7:7" x14ac:dyDescent="0.2">
      <c r="G12479" s="261"/>
    </row>
    <row r="12480" spans="7:7" x14ac:dyDescent="0.2">
      <c r="G12480" s="261"/>
    </row>
    <row r="12481" spans="7:7" x14ac:dyDescent="0.2">
      <c r="G12481" s="261"/>
    </row>
    <row r="12482" spans="7:7" x14ac:dyDescent="0.2">
      <c r="G12482" s="261"/>
    </row>
    <row r="12483" spans="7:7" x14ac:dyDescent="0.2">
      <c r="G12483" s="261"/>
    </row>
    <row r="12484" spans="7:7" x14ac:dyDescent="0.2">
      <c r="G12484" s="261"/>
    </row>
    <row r="12485" spans="7:7" x14ac:dyDescent="0.2">
      <c r="G12485" s="261"/>
    </row>
    <row r="12486" spans="7:7" x14ac:dyDescent="0.2">
      <c r="G12486" s="261"/>
    </row>
    <row r="12487" spans="7:7" x14ac:dyDescent="0.2">
      <c r="G12487" s="261"/>
    </row>
    <row r="12488" spans="7:7" x14ac:dyDescent="0.2">
      <c r="G12488" s="261"/>
    </row>
    <row r="12489" spans="7:7" x14ac:dyDescent="0.2">
      <c r="G12489" s="261"/>
    </row>
    <row r="12490" spans="7:7" x14ac:dyDescent="0.2">
      <c r="G12490" s="261"/>
    </row>
    <row r="12491" spans="7:7" x14ac:dyDescent="0.2">
      <c r="G12491" s="261"/>
    </row>
    <row r="12492" spans="7:7" x14ac:dyDescent="0.2">
      <c r="G12492" s="261"/>
    </row>
    <row r="12493" spans="7:7" x14ac:dyDescent="0.2">
      <c r="G12493" s="261"/>
    </row>
    <row r="12494" spans="7:7" x14ac:dyDescent="0.2">
      <c r="G12494" s="261"/>
    </row>
    <row r="12495" spans="7:7" x14ac:dyDescent="0.2">
      <c r="G12495" s="261"/>
    </row>
    <row r="12496" spans="7:7" x14ac:dyDescent="0.2">
      <c r="G12496" s="261"/>
    </row>
    <row r="12497" spans="7:7" x14ac:dyDescent="0.2">
      <c r="G12497" s="261"/>
    </row>
    <row r="12498" spans="7:7" x14ac:dyDescent="0.2">
      <c r="G12498" s="261"/>
    </row>
    <row r="12499" spans="7:7" x14ac:dyDescent="0.2">
      <c r="G12499" s="261"/>
    </row>
    <row r="12500" spans="7:7" x14ac:dyDescent="0.2">
      <c r="G12500" s="261"/>
    </row>
    <row r="12501" spans="7:7" x14ac:dyDescent="0.2">
      <c r="G12501" s="261"/>
    </row>
    <row r="12502" spans="7:7" x14ac:dyDescent="0.2">
      <c r="G12502" s="261"/>
    </row>
    <row r="12503" spans="7:7" x14ac:dyDescent="0.2">
      <c r="G12503" s="261"/>
    </row>
    <row r="12504" spans="7:7" x14ac:dyDescent="0.2">
      <c r="G12504" s="261"/>
    </row>
    <row r="12505" spans="7:7" x14ac:dyDescent="0.2">
      <c r="G12505" s="261"/>
    </row>
    <row r="12506" spans="7:7" x14ac:dyDescent="0.2">
      <c r="G12506" s="261"/>
    </row>
    <row r="12507" spans="7:7" x14ac:dyDescent="0.2">
      <c r="G12507" s="261"/>
    </row>
    <row r="12508" spans="7:7" x14ac:dyDescent="0.2">
      <c r="G12508" s="261"/>
    </row>
    <row r="12509" spans="7:7" x14ac:dyDescent="0.2">
      <c r="G12509" s="261"/>
    </row>
    <row r="12510" spans="7:7" x14ac:dyDescent="0.2">
      <c r="G12510" s="261"/>
    </row>
    <row r="12511" spans="7:7" x14ac:dyDescent="0.2">
      <c r="G12511" s="261"/>
    </row>
    <row r="12512" spans="7:7" x14ac:dyDescent="0.2">
      <c r="G12512" s="261"/>
    </row>
    <row r="12513" spans="7:7" x14ac:dyDescent="0.2">
      <c r="G12513" s="261"/>
    </row>
    <row r="12514" spans="7:7" x14ac:dyDescent="0.2">
      <c r="G12514" s="261"/>
    </row>
    <row r="12515" spans="7:7" x14ac:dyDescent="0.2">
      <c r="G12515" s="261"/>
    </row>
    <row r="12516" spans="7:7" x14ac:dyDescent="0.2">
      <c r="G12516" s="261"/>
    </row>
    <row r="12517" spans="7:7" x14ac:dyDescent="0.2">
      <c r="G12517" s="261"/>
    </row>
    <row r="12518" spans="7:7" x14ac:dyDescent="0.2">
      <c r="G12518" s="261"/>
    </row>
    <row r="12519" spans="7:7" x14ac:dyDescent="0.2">
      <c r="G12519" s="261"/>
    </row>
    <row r="12520" spans="7:7" x14ac:dyDescent="0.2">
      <c r="G12520" s="261"/>
    </row>
    <row r="12521" spans="7:7" x14ac:dyDescent="0.2">
      <c r="G12521" s="261"/>
    </row>
    <row r="12522" spans="7:7" x14ac:dyDescent="0.2">
      <c r="G12522" s="261"/>
    </row>
    <row r="12523" spans="7:7" x14ac:dyDescent="0.2">
      <c r="G12523" s="261"/>
    </row>
    <row r="12524" spans="7:7" x14ac:dyDescent="0.2">
      <c r="G12524" s="261"/>
    </row>
    <row r="12525" spans="7:7" x14ac:dyDescent="0.2">
      <c r="G12525" s="261"/>
    </row>
    <row r="12526" spans="7:7" x14ac:dyDescent="0.2">
      <c r="G12526" s="261"/>
    </row>
    <row r="12527" spans="7:7" x14ac:dyDescent="0.2">
      <c r="G12527" s="261"/>
    </row>
    <row r="12528" spans="7:7" x14ac:dyDescent="0.2">
      <c r="G12528" s="261"/>
    </row>
    <row r="12529" spans="7:7" x14ac:dyDescent="0.2">
      <c r="G12529" s="261"/>
    </row>
    <row r="12530" spans="7:7" x14ac:dyDescent="0.2">
      <c r="G12530" s="261"/>
    </row>
    <row r="12531" spans="7:7" x14ac:dyDescent="0.2">
      <c r="G12531" s="261"/>
    </row>
    <row r="12532" spans="7:7" x14ac:dyDescent="0.2">
      <c r="G12532" s="261"/>
    </row>
    <row r="12533" spans="7:7" x14ac:dyDescent="0.2">
      <c r="G12533" s="261"/>
    </row>
    <row r="12534" spans="7:7" x14ac:dyDescent="0.2">
      <c r="G12534" s="261"/>
    </row>
    <row r="12535" spans="7:7" x14ac:dyDescent="0.2">
      <c r="G12535" s="261"/>
    </row>
    <row r="12536" spans="7:7" x14ac:dyDescent="0.2">
      <c r="G12536" s="261"/>
    </row>
    <row r="12537" spans="7:7" x14ac:dyDescent="0.2">
      <c r="G12537" s="261"/>
    </row>
    <row r="12538" spans="7:7" x14ac:dyDescent="0.2">
      <c r="G12538" s="261"/>
    </row>
    <row r="12539" spans="7:7" x14ac:dyDescent="0.2">
      <c r="G12539" s="261"/>
    </row>
    <row r="12540" spans="7:7" x14ac:dyDescent="0.2">
      <c r="G12540" s="261"/>
    </row>
    <row r="12541" spans="7:7" x14ac:dyDescent="0.2">
      <c r="G12541" s="261"/>
    </row>
    <row r="12542" spans="7:7" x14ac:dyDescent="0.2">
      <c r="G12542" s="261"/>
    </row>
    <row r="12543" spans="7:7" x14ac:dyDescent="0.2">
      <c r="G12543" s="261"/>
    </row>
    <row r="12544" spans="7:7" x14ac:dyDescent="0.2">
      <c r="G12544" s="261"/>
    </row>
    <row r="12545" spans="7:7" x14ac:dyDescent="0.2">
      <c r="G12545" s="261"/>
    </row>
    <row r="12546" spans="7:7" x14ac:dyDescent="0.2">
      <c r="G12546" s="261"/>
    </row>
    <row r="12547" spans="7:7" x14ac:dyDescent="0.2">
      <c r="G12547" s="261"/>
    </row>
    <row r="12548" spans="7:7" x14ac:dyDescent="0.2">
      <c r="G12548" s="261"/>
    </row>
    <row r="12549" spans="7:7" x14ac:dyDescent="0.2">
      <c r="G12549" s="261"/>
    </row>
    <row r="12550" spans="7:7" x14ac:dyDescent="0.2">
      <c r="G12550" s="261"/>
    </row>
    <row r="12551" spans="7:7" x14ac:dyDescent="0.2">
      <c r="G12551" s="261"/>
    </row>
    <row r="12552" spans="7:7" x14ac:dyDescent="0.2">
      <c r="G12552" s="261"/>
    </row>
    <row r="12553" spans="7:7" x14ac:dyDescent="0.2">
      <c r="G12553" s="261"/>
    </row>
    <row r="12554" spans="7:7" x14ac:dyDescent="0.2">
      <c r="G12554" s="261"/>
    </row>
    <row r="12555" spans="7:7" x14ac:dyDescent="0.2">
      <c r="G12555" s="261"/>
    </row>
    <row r="12556" spans="7:7" x14ac:dyDescent="0.2">
      <c r="G12556" s="261"/>
    </row>
    <row r="12557" spans="7:7" x14ac:dyDescent="0.2">
      <c r="G12557" s="261"/>
    </row>
    <row r="12558" spans="7:7" x14ac:dyDescent="0.2">
      <c r="G12558" s="261"/>
    </row>
    <row r="12559" spans="7:7" x14ac:dyDescent="0.2">
      <c r="G12559" s="261"/>
    </row>
    <row r="12560" spans="7:7" x14ac:dyDescent="0.2">
      <c r="G12560" s="261"/>
    </row>
    <row r="12561" spans="7:7" x14ac:dyDescent="0.2">
      <c r="G12561" s="261"/>
    </row>
    <row r="12562" spans="7:7" x14ac:dyDescent="0.2">
      <c r="G12562" s="261"/>
    </row>
    <row r="12563" spans="7:7" x14ac:dyDescent="0.2">
      <c r="G12563" s="261"/>
    </row>
    <row r="12564" spans="7:7" x14ac:dyDescent="0.2">
      <c r="G12564" s="261"/>
    </row>
    <row r="12565" spans="7:7" x14ac:dyDescent="0.2">
      <c r="G12565" s="261"/>
    </row>
    <row r="12566" spans="7:7" x14ac:dyDescent="0.2">
      <c r="G12566" s="261"/>
    </row>
    <row r="12567" spans="7:7" x14ac:dyDescent="0.2">
      <c r="G12567" s="261"/>
    </row>
    <row r="12568" spans="7:7" x14ac:dyDescent="0.2">
      <c r="G12568" s="261"/>
    </row>
    <row r="12569" spans="7:7" x14ac:dyDescent="0.2">
      <c r="G12569" s="261"/>
    </row>
    <row r="12570" spans="7:7" x14ac:dyDescent="0.2">
      <c r="G12570" s="261"/>
    </row>
    <row r="12571" spans="7:7" x14ac:dyDescent="0.2">
      <c r="G12571" s="261"/>
    </row>
    <row r="12572" spans="7:7" x14ac:dyDescent="0.2">
      <c r="G12572" s="261"/>
    </row>
    <row r="12573" spans="7:7" x14ac:dyDescent="0.2">
      <c r="G12573" s="261"/>
    </row>
    <row r="12574" spans="7:7" x14ac:dyDescent="0.2">
      <c r="G12574" s="261"/>
    </row>
    <row r="12575" spans="7:7" x14ac:dyDescent="0.2">
      <c r="G12575" s="261"/>
    </row>
    <row r="12576" spans="7:7" x14ac:dyDescent="0.2">
      <c r="G12576" s="261"/>
    </row>
    <row r="12577" spans="7:7" x14ac:dyDescent="0.2">
      <c r="G12577" s="261"/>
    </row>
    <row r="12578" spans="7:7" x14ac:dyDescent="0.2">
      <c r="G12578" s="261"/>
    </row>
    <row r="12579" spans="7:7" x14ac:dyDescent="0.2">
      <c r="G12579" s="261"/>
    </row>
    <row r="12580" spans="7:7" x14ac:dyDescent="0.2">
      <c r="G12580" s="261"/>
    </row>
    <row r="12581" spans="7:7" x14ac:dyDescent="0.2">
      <c r="G12581" s="261"/>
    </row>
    <row r="12582" spans="7:7" x14ac:dyDescent="0.2">
      <c r="G12582" s="261"/>
    </row>
    <row r="12583" spans="7:7" x14ac:dyDescent="0.2">
      <c r="G12583" s="261"/>
    </row>
    <row r="12584" spans="7:7" x14ac:dyDescent="0.2">
      <c r="G12584" s="261"/>
    </row>
    <row r="12585" spans="7:7" x14ac:dyDescent="0.2">
      <c r="G12585" s="261"/>
    </row>
    <row r="12586" spans="7:7" x14ac:dyDescent="0.2">
      <c r="G12586" s="261"/>
    </row>
    <row r="12587" spans="7:7" x14ac:dyDescent="0.2">
      <c r="G12587" s="261"/>
    </row>
    <row r="12588" spans="7:7" x14ac:dyDescent="0.2">
      <c r="G12588" s="261"/>
    </row>
    <row r="12589" spans="7:7" x14ac:dyDescent="0.2">
      <c r="G12589" s="261"/>
    </row>
    <row r="12590" spans="7:7" x14ac:dyDescent="0.2">
      <c r="G12590" s="261"/>
    </row>
    <row r="12591" spans="7:7" x14ac:dyDescent="0.2">
      <c r="G12591" s="261"/>
    </row>
    <row r="12592" spans="7:7" x14ac:dyDescent="0.2">
      <c r="G12592" s="261"/>
    </row>
    <row r="12593" spans="7:7" x14ac:dyDescent="0.2">
      <c r="G12593" s="261"/>
    </row>
    <row r="12594" spans="7:7" x14ac:dyDescent="0.2">
      <c r="G12594" s="261"/>
    </row>
    <row r="12595" spans="7:7" x14ac:dyDescent="0.2">
      <c r="G12595" s="261"/>
    </row>
    <row r="12596" spans="7:7" x14ac:dyDescent="0.2">
      <c r="G12596" s="261"/>
    </row>
    <row r="12597" spans="7:7" x14ac:dyDescent="0.2">
      <c r="G12597" s="261"/>
    </row>
    <row r="12598" spans="7:7" x14ac:dyDescent="0.2">
      <c r="G12598" s="261"/>
    </row>
    <row r="12599" spans="7:7" x14ac:dyDescent="0.2">
      <c r="G12599" s="261"/>
    </row>
    <row r="12600" spans="7:7" x14ac:dyDescent="0.2">
      <c r="G12600" s="261"/>
    </row>
    <row r="12601" spans="7:7" x14ac:dyDescent="0.2">
      <c r="G12601" s="261"/>
    </row>
    <row r="12602" spans="7:7" x14ac:dyDescent="0.2">
      <c r="G12602" s="261"/>
    </row>
    <row r="12603" spans="7:7" x14ac:dyDescent="0.2">
      <c r="G12603" s="261"/>
    </row>
    <row r="12604" spans="7:7" x14ac:dyDescent="0.2">
      <c r="G12604" s="261"/>
    </row>
    <row r="12605" spans="7:7" x14ac:dyDescent="0.2">
      <c r="G12605" s="261"/>
    </row>
    <row r="12606" spans="7:7" x14ac:dyDescent="0.2">
      <c r="G12606" s="261"/>
    </row>
    <row r="12607" spans="7:7" x14ac:dyDescent="0.2">
      <c r="G12607" s="261"/>
    </row>
    <row r="12608" spans="7:7" x14ac:dyDescent="0.2">
      <c r="G12608" s="261"/>
    </row>
    <row r="12609" spans="7:7" x14ac:dyDescent="0.2">
      <c r="G12609" s="261"/>
    </row>
    <row r="12610" spans="7:7" x14ac:dyDescent="0.2">
      <c r="G12610" s="261"/>
    </row>
    <row r="12611" spans="7:7" x14ac:dyDescent="0.2">
      <c r="G12611" s="261"/>
    </row>
    <row r="12612" spans="7:7" x14ac:dyDescent="0.2">
      <c r="G12612" s="261"/>
    </row>
    <row r="12613" spans="7:7" x14ac:dyDescent="0.2">
      <c r="G12613" s="261"/>
    </row>
    <row r="12614" spans="7:7" x14ac:dyDescent="0.2">
      <c r="G12614" s="261"/>
    </row>
    <row r="12615" spans="7:7" x14ac:dyDescent="0.2">
      <c r="G12615" s="261"/>
    </row>
    <row r="12616" spans="7:7" x14ac:dyDescent="0.2">
      <c r="G12616" s="261"/>
    </row>
    <row r="12617" spans="7:7" x14ac:dyDescent="0.2">
      <c r="G12617" s="261"/>
    </row>
    <row r="12618" spans="7:7" x14ac:dyDescent="0.2">
      <c r="G12618" s="261"/>
    </row>
    <row r="12619" spans="7:7" x14ac:dyDescent="0.2">
      <c r="G12619" s="261"/>
    </row>
    <row r="12620" spans="7:7" x14ac:dyDescent="0.2">
      <c r="G12620" s="261"/>
    </row>
    <row r="12621" spans="7:7" x14ac:dyDescent="0.2">
      <c r="G12621" s="261"/>
    </row>
    <row r="12622" spans="7:7" x14ac:dyDescent="0.2">
      <c r="G12622" s="261"/>
    </row>
    <row r="12623" spans="7:7" x14ac:dyDescent="0.2">
      <c r="G12623" s="261"/>
    </row>
    <row r="12624" spans="7:7" x14ac:dyDescent="0.2">
      <c r="G12624" s="261"/>
    </row>
    <row r="12625" spans="7:7" x14ac:dyDescent="0.2">
      <c r="G12625" s="261"/>
    </row>
    <row r="12626" spans="7:7" x14ac:dyDescent="0.2">
      <c r="G12626" s="261"/>
    </row>
    <row r="12627" spans="7:7" x14ac:dyDescent="0.2">
      <c r="G12627" s="261"/>
    </row>
    <row r="12628" spans="7:7" x14ac:dyDescent="0.2">
      <c r="G12628" s="261"/>
    </row>
    <row r="12629" spans="7:7" x14ac:dyDescent="0.2">
      <c r="G12629" s="261"/>
    </row>
    <row r="12630" spans="7:7" x14ac:dyDescent="0.2">
      <c r="G12630" s="261"/>
    </row>
    <row r="12631" spans="7:7" x14ac:dyDescent="0.2">
      <c r="G12631" s="261"/>
    </row>
    <row r="12632" spans="7:7" x14ac:dyDescent="0.2">
      <c r="G12632" s="261"/>
    </row>
    <row r="12633" spans="7:7" x14ac:dyDescent="0.2">
      <c r="G12633" s="261"/>
    </row>
    <row r="12634" spans="7:7" x14ac:dyDescent="0.2">
      <c r="G12634" s="261"/>
    </row>
    <row r="12635" spans="7:7" x14ac:dyDescent="0.2">
      <c r="G12635" s="261"/>
    </row>
    <row r="12636" spans="7:7" x14ac:dyDescent="0.2">
      <c r="G12636" s="261"/>
    </row>
    <row r="12637" spans="7:7" x14ac:dyDescent="0.2">
      <c r="G12637" s="261"/>
    </row>
    <row r="12638" spans="7:7" x14ac:dyDescent="0.2">
      <c r="G12638" s="261"/>
    </row>
    <row r="12639" spans="7:7" x14ac:dyDescent="0.2">
      <c r="G12639" s="261"/>
    </row>
    <row r="12640" spans="7:7" x14ac:dyDescent="0.2">
      <c r="G12640" s="261"/>
    </row>
    <row r="12641" spans="7:7" x14ac:dyDescent="0.2">
      <c r="G12641" s="261"/>
    </row>
    <row r="12642" spans="7:7" x14ac:dyDescent="0.2">
      <c r="G12642" s="261"/>
    </row>
    <row r="12643" spans="7:7" x14ac:dyDescent="0.2">
      <c r="G12643" s="261"/>
    </row>
    <row r="12644" spans="7:7" x14ac:dyDescent="0.2">
      <c r="G12644" s="261"/>
    </row>
    <row r="12645" spans="7:7" x14ac:dyDescent="0.2">
      <c r="G12645" s="261"/>
    </row>
    <row r="12646" spans="7:7" x14ac:dyDescent="0.2">
      <c r="G12646" s="261"/>
    </row>
    <row r="12647" spans="7:7" x14ac:dyDescent="0.2">
      <c r="G12647" s="261"/>
    </row>
    <row r="12648" spans="7:7" x14ac:dyDescent="0.2">
      <c r="G12648" s="261"/>
    </row>
    <row r="12649" spans="7:7" x14ac:dyDescent="0.2">
      <c r="G12649" s="261"/>
    </row>
    <row r="12650" spans="7:7" x14ac:dyDescent="0.2">
      <c r="G12650" s="261"/>
    </row>
    <row r="12651" spans="7:7" x14ac:dyDescent="0.2">
      <c r="G12651" s="261"/>
    </row>
    <row r="12652" spans="7:7" x14ac:dyDescent="0.2">
      <c r="G12652" s="261"/>
    </row>
    <row r="12653" spans="7:7" x14ac:dyDescent="0.2">
      <c r="G12653" s="261"/>
    </row>
    <row r="12654" spans="7:7" x14ac:dyDescent="0.2">
      <c r="G12654" s="261"/>
    </row>
    <row r="12655" spans="7:7" x14ac:dyDescent="0.2">
      <c r="G12655" s="261"/>
    </row>
    <row r="12656" spans="7:7" x14ac:dyDescent="0.2">
      <c r="G12656" s="261"/>
    </row>
    <row r="12657" spans="7:7" x14ac:dyDescent="0.2">
      <c r="G12657" s="261"/>
    </row>
    <row r="12658" spans="7:7" x14ac:dyDescent="0.2">
      <c r="G12658" s="261"/>
    </row>
    <row r="12659" spans="7:7" x14ac:dyDescent="0.2">
      <c r="G12659" s="261"/>
    </row>
    <row r="12660" spans="7:7" x14ac:dyDescent="0.2">
      <c r="G12660" s="261"/>
    </row>
    <row r="12661" spans="7:7" x14ac:dyDescent="0.2">
      <c r="G12661" s="261"/>
    </row>
    <row r="12662" spans="7:7" x14ac:dyDescent="0.2">
      <c r="G12662" s="261"/>
    </row>
    <row r="12663" spans="7:7" x14ac:dyDescent="0.2">
      <c r="G12663" s="261"/>
    </row>
    <row r="12664" spans="7:7" x14ac:dyDescent="0.2">
      <c r="G12664" s="261"/>
    </row>
    <row r="12665" spans="7:7" x14ac:dyDescent="0.2">
      <c r="G12665" s="261"/>
    </row>
    <row r="12666" spans="7:7" x14ac:dyDescent="0.2">
      <c r="G12666" s="261"/>
    </row>
    <row r="12667" spans="7:7" x14ac:dyDescent="0.2">
      <c r="G12667" s="261"/>
    </row>
    <row r="12668" spans="7:7" x14ac:dyDescent="0.2">
      <c r="G12668" s="261"/>
    </row>
    <row r="12669" spans="7:7" x14ac:dyDescent="0.2">
      <c r="G12669" s="261"/>
    </row>
    <row r="12670" spans="7:7" x14ac:dyDescent="0.2">
      <c r="G12670" s="261"/>
    </row>
    <row r="12671" spans="7:7" x14ac:dyDescent="0.2">
      <c r="G12671" s="261"/>
    </row>
    <row r="12672" spans="7:7" x14ac:dyDescent="0.2">
      <c r="G12672" s="261"/>
    </row>
    <row r="12673" spans="7:7" x14ac:dyDescent="0.2">
      <c r="G12673" s="261"/>
    </row>
    <row r="12674" spans="7:7" x14ac:dyDescent="0.2">
      <c r="G12674" s="261"/>
    </row>
    <row r="12675" spans="7:7" x14ac:dyDescent="0.2">
      <c r="G12675" s="261"/>
    </row>
    <row r="12676" spans="7:7" x14ac:dyDescent="0.2">
      <c r="G12676" s="261"/>
    </row>
    <row r="12677" spans="7:7" x14ac:dyDescent="0.2">
      <c r="G12677" s="261"/>
    </row>
    <row r="12678" spans="7:7" x14ac:dyDescent="0.2">
      <c r="G12678" s="261"/>
    </row>
    <row r="12679" spans="7:7" x14ac:dyDescent="0.2">
      <c r="G12679" s="261"/>
    </row>
    <row r="12680" spans="7:7" x14ac:dyDescent="0.2">
      <c r="G12680" s="261"/>
    </row>
    <row r="12681" spans="7:7" x14ac:dyDescent="0.2">
      <c r="G12681" s="261"/>
    </row>
    <row r="12682" spans="7:7" x14ac:dyDescent="0.2">
      <c r="G12682" s="261"/>
    </row>
    <row r="12683" spans="7:7" x14ac:dyDescent="0.2">
      <c r="G12683" s="261"/>
    </row>
    <row r="12684" spans="7:7" x14ac:dyDescent="0.2">
      <c r="G12684" s="261"/>
    </row>
    <row r="12685" spans="7:7" x14ac:dyDescent="0.2">
      <c r="G12685" s="261"/>
    </row>
    <row r="12686" spans="7:7" x14ac:dyDescent="0.2">
      <c r="G12686" s="261"/>
    </row>
    <row r="12687" spans="7:7" x14ac:dyDescent="0.2">
      <c r="G12687" s="261"/>
    </row>
    <row r="12688" spans="7:7" x14ac:dyDescent="0.2">
      <c r="G12688" s="261"/>
    </row>
    <row r="12689" spans="7:7" x14ac:dyDescent="0.2">
      <c r="G12689" s="261"/>
    </row>
    <row r="12690" spans="7:7" x14ac:dyDescent="0.2">
      <c r="G12690" s="261"/>
    </row>
    <row r="12691" spans="7:7" x14ac:dyDescent="0.2">
      <c r="G12691" s="261"/>
    </row>
    <row r="12692" spans="7:7" x14ac:dyDescent="0.2">
      <c r="G12692" s="261"/>
    </row>
    <row r="12693" spans="7:7" x14ac:dyDescent="0.2">
      <c r="G12693" s="261"/>
    </row>
    <row r="12694" spans="7:7" x14ac:dyDescent="0.2">
      <c r="G12694" s="261"/>
    </row>
    <row r="12695" spans="7:7" x14ac:dyDescent="0.2">
      <c r="G12695" s="261"/>
    </row>
    <row r="12696" spans="7:7" x14ac:dyDescent="0.2">
      <c r="G12696" s="261"/>
    </row>
    <row r="12697" spans="7:7" x14ac:dyDescent="0.2">
      <c r="G12697" s="261"/>
    </row>
    <row r="12698" spans="7:7" x14ac:dyDescent="0.2">
      <c r="G12698" s="261"/>
    </row>
    <row r="12699" spans="7:7" x14ac:dyDescent="0.2">
      <c r="G12699" s="261"/>
    </row>
    <row r="12700" spans="7:7" x14ac:dyDescent="0.2">
      <c r="G12700" s="261"/>
    </row>
    <row r="12701" spans="7:7" x14ac:dyDescent="0.2">
      <c r="G12701" s="261"/>
    </row>
    <row r="12702" spans="7:7" x14ac:dyDescent="0.2">
      <c r="G12702" s="261"/>
    </row>
    <row r="12703" spans="7:7" x14ac:dyDescent="0.2">
      <c r="G12703" s="261"/>
    </row>
    <row r="12704" spans="7:7" x14ac:dyDescent="0.2">
      <c r="G12704" s="261"/>
    </row>
    <row r="12705" spans="7:7" x14ac:dyDescent="0.2">
      <c r="G12705" s="261"/>
    </row>
    <row r="12706" spans="7:7" x14ac:dyDescent="0.2">
      <c r="G12706" s="261"/>
    </row>
    <row r="12707" spans="7:7" x14ac:dyDescent="0.2">
      <c r="G12707" s="261"/>
    </row>
    <row r="12708" spans="7:7" x14ac:dyDescent="0.2">
      <c r="G12708" s="261"/>
    </row>
    <row r="12709" spans="7:7" x14ac:dyDescent="0.2">
      <c r="G12709" s="261"/>
    </row>
    <row r="12710" spans="7:7" x14ac:dyDescent="0.2">
      <c r="G12710" s="261"/>
    </row>
    <row r="12711" spans="7:7" x14ac:dyDescent="0.2">
      <c r="G12711" s="261"/>
    </row>
    <row r="12712" spans="7:7" x14ac:dyDescent="0.2">
      <c r="G12712" s="261"/>
    </row>
    <row r="12713" spans="7:7" x14ac:dyDescent="0.2">
      <c r="G12713" s="261"/>
    </row>
    <row r="12714" spans="7:7" x14ac:dyDescent="0.2">
      <c r="G12714" s="261"/>
    </row>
    <row r="12715" spans="7:7" x14ac:dyDescent="0.2">
      <c r="G12715" s="261"/>
    </row>
    <row r="12716" spans="7:7" x14ac:dyDescent="0.2">
      <c r="G12716" s="261"/>
    </row>
    <row r="12717" spans="7:7" x14ac:dyDescent="0.2">
      <c r="G12717" s="261"/>
    </row>
    <row r="12718" spans="7:7" x14ac:dyDescent="0.2">
      <c r="G12718" s="261"/>
    </row>
    <row r="12719" spans="7:7" x14ac:dyDescent="0.2">
      <c r="G12719" s="261"/>
    </row>
    <row r="12720" spans="7:7" x14ac:dyDescent="0.2">
      <c r="G12720" s="261"/>
    </row>
    <row r="12721" spans="7:7" x14ac:dyDescent="0.2">
      <c r="G12721" s="261"/>
    </row>
    <row r="12722" spans="7:7" x14ac:dyDescent="0.2">
      <c r="G12722" s="261"/>
    </row>
    <row r="12723" spans="7:7" x14ac:dyDescent="0.2">
      <c r="G12723" s="261"/>
    </row>
    <row r="12724" spans="7:7" x14ac:dyDescent="0.2">
      <c r="G12724" s="261"/>
    </row>
    <row r="12725" spans="7:7" x14ac:dyDescent="0.2">
      <c r="G12725" s="261"/>
    </row>
    <row r="12726" spans="7:7" x14ac:dyDescent="0.2">
      <c r="G12726" s="261"/>
    </row>
    <row r="12727" spans="7:7" x14ac:dyDescent="0.2">
      <c r="G12727" s="261"/>
    </row>
    <row r="12728" spans="7:7" x14ac:dyDescent="0.2">
      <c r="G12728" s="261"/>
    </row>
    <row r="12729" spans="7:7" x14ac:dyDescent="0.2">
      <c r="G12729" s="261"/>
    </row>
    <row r="12730" spans="7:7" x14ac:dyDescent="0.2">
      <c r="G12730" s="261"/>
    </row>
    <row r="12731" spans="7:7" x14ac:dyDescent="0.2">
      <c r="G12731" s="261"/>
    </row>
    <row r="12732" spans="7:7" x14ac:dyDescent="0.2">
      <c r="G12732" s="261"/>
    </row>
    <row r="12733" spans="7:7" x14ac:dyDescent="0.2">
      <c r="G12733" s="261"/>
    </row>
    <row r="12734" spans="7:7" x14ac:dyDescent="0.2">
      <c r="G12734" s="261"/>
    </row>
    <row r="12735" spans="7:7" x14ac:dyDescent="0.2">
      <c r="G12735" s="261"/>
    </row>
    <row r="12736" spans="7:7" x14ac:dyDescent="0.2">
      <c r="G12736" s="261"/>
    </row>
    <row r="12737" spans="7:7" x14ac:dyDescent="0.2">
      <c r="G12737" s="261"/>
    </row>
    <row r="12738" spans="7:7" x14ac:dyDescent="0.2">
      <c r="G12738" s="261"/>
    </row>
    <row r="12739" spans="7:7" x14ac:dyDescent="0.2">
      <c r="G12739" s="261"/>
    </row>
    <row r="12740" spans="7:7" x14ac:dyDescent="0.2">
      <c r="G12740" s="261"/>
    </row>
    <row r="12741" spans="7:7" x14ac:dyDescent="0.2">
      <c r="G12741" s="261"/>
    </row>
    <row r="12742" spans="7:7" x14ac:dyDescent="0.2">
      <c r="G12742" s="261"/>
    </row>
    <row r="12743" spans="7:7" x14ac:dyDescent="0.2">
      <c r="G12743" s="261"/>
    </row>
    <row r="12744" spans="7:7" x14ac:dyDescent="0.2">
      <c r="G12744" s="261"/>
    </row>
    <row r="12745" spans="7:7" x14ac:dyDescent="0.2">
      <c r="G12745" s="261"/>
    </row>
    <row r="12746" spans="7:7" x14ac:dyDescent="0.2">
      <c r="G12746" s="261"/>
    </row>
    <row r="12747" spans="7:7" x14ac:dyDescent="0.2">
      <c r="G12747" s="261"/>
    </row>
    <row r="12748" spans="7:7" x14ac:dyDescent="0.2">
      <c r="G12748" s="261"/>
    </row>
    <row r="12749" spans="7:7" x14ac:dyDescent="0.2">
      <c r="G12749" s="261"/>
    </row>
    <row r="12750" spans="7:7" x14ac:dyDescent="0.2">
      <c r="G12750" s="261"/>
    </row>
    <row r="12751" spans="7:7" x14ac:dyDescent="0.2">
      <c r="G12751" s="261"/>
    </row>
    <row r="12752" spans="7:7" x14ac:dyDescent="0.2">
      <c r="G12752" s="261"/>
    </row>
    <row r="12753" spans="7:7" x14ac:dyDescent="0.2">
      <c r="G12753" s="261"/>
    </row>
    <row r="12754" spans="7:7" x14ac:dyDescent="0.2">
      <c r="G12754" s="261"/>
    </row>
    <row r="12755" spans="7:7" x14ac:dyDescent="0.2">
      <c r="G12755" s="261"/>
    </row>
    <row r="12756" spans="7:7" x14ac:dyDescent="0.2">
      <c r="G12756" s="261"/>
    </row>
    <row r="12757" spans="7:7" x14ac:dyDescent="0.2">
      <c r="G12757" s="261"/>
    </row>
    <row r="12758" spans="7:7" x14ac:dyDescent="0.2">
      <c r="G12758" s="261"/>
    </row>
    <row r="12759" spans="7:7" x14ac:dyDescent="0.2">
      <c r="G12759" s="261"/>
    </row>
    <row r="12760" spans="7:7" x14ac:dyDescent="0.2">
      <c r="G12760" s="261"/>
    </row>
    <row r="12761" spans="7:7" x14ac:dyDescent="0.2">
      <c r="G12761" s="261"/>
    </row>
    <row r="12762" spans="7:7" x14ac:dyDescent="0.2">
      <c r="G12762" s="261"/>
    </row>
    <row r="12763" spans="7:7" x14ac:dyDescent="0.2">
      <c r="G12763" s="261"/>
    </row>
    <row r="12764" spans="7:7" x14ac:dyDescent="0.2">
      <c r="G12764" s="261"/>
    </row>
    <row r="12765" spans="7:7" x14ac:dyDescent="0.2">
      <c r="G12765" s="261"/>
    </row>
    <row r="12766" spans="7:7" x14ac:dyDescent="0.2">
      <c r="G12766" s="261"/>
    </row>
    <row r="12767" spans="7:7" x14ac:dyDescent="0.2">
      <c r="G12767" s="261"/>
    </row>
    <row r="12768" spans="7:7" x14ac:dyDescent="0.2">
      <c r="G12768" s="261"/>
    </row>
    <row r="12769" spans="7:7" x14ac:dyDescent="0.2">
      <c r="G12769" s="261"/>
    </row>
    <row r="12770" spans="7:7" x14ac:dyDescent="0.2">
      <c r="G12770" s="261"/>
    </row>
    <row r="12771" spans="7:7" x14ac:dyDescent="0.2">
      <c r="G12771" s="261"/>
    </row>
    <row r="12772" spans="7:7" x14ac:dyDescent="0.2">
      <c r="G12772" s="261"/>
    </row>
    <row r="12773" spans="7:7" x14ac:dyDescent="0.2">
      <c r="G12773" s="261"/>
    </row>
    <row r="12774" spans="7:7" x14ac:dyDescent="0.2">
      <c r="G12774" s="261"/>
    </row>
    <row r="12775" spans="7:7" x14ac:dyDescent="0.2">
      <c r="G12775" s="261"/>
    </row>
    <row r="12776" spans="7:7" x14ac:dyDescent="0.2">
      <c r="G12776" s="261"/>
    </row>
    <row r="12777" spans="7:7" x14ac:dyDescent="0.2">
      <c r="G12777" s="261"/>
    </row>
    <row r="12778" spans="7:7" x14ac:dyDescent="0.2">
      <c r="G12778" s="261"/>
    </row>
    <row r="12779" spans="7:7" x14ac:dyDescent="0.2">
      <c r="G12779" s="261"/>
    </row>
    <row r="12780" spans="7:7" x14ac:dyDescent="0.2">
      <c r="G12780" s="261"/>
    </row>
    <row r="12781" spans="7:7" x14ac:dyDescent="0.2">
      <c r="G12781" s="261"/>
    </row>
    <row r="12782" spans="7:7" x14ac:dyDescent="0.2">
      <c r="G12782" s="261"/>
    </row>
    <row r="12783" spans="7:7" x14ac:dyDescent="0.2">
      <c r="G12783" s="261"/>
    </row>
    <row r="12784" spans="7:7" x14ac:dyDescent="0.2">
      <c r="G12784" s="261"/>
    </row>
    <row r="12785" spans="7:7" x14ac:dyDescent="0.2">
      <c r="G12785" s="261"/>
    </row>
    <row r="12786" spans="7:7" x14ac:dyDescent="0.2">
      <c r="G12786" s="261"/>
    </row>
    <row r="12787" spans="7:7" x14ac:dyDescent="0.2">
      <c r="G12787" s="261"/>
    </row>
    <row r="12788" spans="7:7" x14ac:dyDescent="0.2">
      <c r="G12788" s="261"/>
    </row>
    <row r="12789" spans="7:7" x14ac:dyDescent="0.2">
      <c r="G12789" s="261"/>
    </row>
    <row r="12790" spans="7:7" x14ac:dyDescent="0.2">
      <c r="G12790" s="261"/>
    </row>
    <row r="12791" spans="7:7" x14ac:dyDescent="0.2">
      <c r="G12791" s="261"/>
    </row>
    <row r="12792" spans="7:7" x14ac:dyDescent="0.2">
      <c r="G12792" s="261"/>
    </row>
    <row r="12793" spans="7:7" x14ac:dyDescent="0.2">
      <c r="G12793" s="261"/>
    </row>
    <row r="12794" spans="7:7" x14ac:dyDescent="0.2">
      <c r="G12794" s="261"/>
    </row>
    <row r="12795" spans="7:7" x14ac:dyDescent="0.2">
      <c r="G12795" s="261"/>
    </row>
    <row r="12796" spans="7:7" x14ac:dyDescent="0.2">
      <c r="G12796" s="261"/>
    </row>
    <row r="12797" spans="7:7" x14ac:dyDescent="0.2">
      <c r="G12797" s="261"/>
    </row>
    <row r="12798" spans="7:7" x14ac:dyDescent="0.2">
      <c r="G12798" s="261"/>
    </row>
    <row r="12799" spans="7:7" x14ac:dyDescent="0.2">
      <c r="G12799" s="261"/>
    </row>
    <row r="12800" spans="7:7" x14ac:dyDescent="0.2">
      <c r="G12800" s="261"/>
    </row>
    <row r="12801" spans="7:7" x14ac:dyDescent="0.2">
      <c r="G12801" s="261"/>
    </row>
    <row r="12802" spans="7:7" x14ac:dyDescent="0.2">
      <c r="G12802" s="261"/>
    </row>
    <row r="12803" spans="7:7" x14ac:dyDescent="0.2">
      <c r="G12803" s="261"/>
    </row>
    <row r="12804" spans="7:7" x14ac:dyDescent="0.2">
      <c r="G12804" s="261"/>
    </row>
    <row r="12805" spans="7:7" x14ac:dyDescent="0.2">
      <c r="G12805" s="261"/>
    </row>
    <row r="12806" spans="7:7" x14ac:dyDescent="0.2">
      <c r="G12806" s="261"/>
    </row>
    <row r="12807" spans="7:7" x14ac:dyDescent="0.2">
      <c r="G12807" s="261"/>
    </row>
    <row r="12808" spans="7:7" x14ac:dyDescent="0.2">
      <c r="G12808" s="261"/>
    </row>
    <row r="12809" spans="7:7" x14ac:dyDescent="0.2">
      <c r="G12809" s="261"/>
    </row>
    <row r="12810" spans="7:7" x14ac:dyDescent="0.2">
      <c r="G12810" s="261"/>
    </row>
    <row r="12811" spans="7:7" x14ac:dyDescent="0.2">
      <c r="G12811" s="261"/>
    </row>
    <row r="12812" spans="7:7" x14ac:dyDescent="0.2">
      <c r="G12812" s="261"/>
    </row>
    <row r="12813" spans="7:7" x14ac:dyDescent="0.2">
      <c r="G12813" s="261"/>
    </row>
    <row r="12814" spans="7:7" x14ac:dyDescent="0.2">
      <c r="G12814" s="261"/>
    </row>
    <row r="12815" spans="7:7" x14ac:dyDescent="0.2">
      <c r="G12815" s="261"/>
    </row>
    <row r="12816" spans="7:7" x14ac:dyDescent="0.2">
      <c r="G12816" s="261"/>
    </row>
    <row r="12817" spans="7:7" x14ac:dyDescent="0.2">
      <c r="G12817" s="261"/>
    </row>
    <row r="12818" spans="7:7" x14ac:dyDescent="0.2">
      <c r="G12818" s="261"/>
    </row>
    <row r="12819" spans="7:7" x14ac:dyDescent="0.2">
      <c r="G12819" s="261"/>
    </row>
    <row r="12820" spans="7:7" x14ac:dyDescent="0.2">
      <c r="G12820" s="261"/>
    </row>
    <row r="12821" spans="7:7" x14ac:dyDescent="0.2">
      <c r="G12821" s="261"/>
    </row>
    <row r="12822" spans="7:7" x14ac:dyDescent="0.2">
      <c r="G12822" s="261"/>
    </row>
    <row r="12823" spans="7:7" x14ac:dyDescent="0.2">
      <c r="G12823" s="261"/>
    </row>
    <row r="12824" spans="7:7" x14ac:dyDescent="0.2">
      <c r="G12824" s="261"/>
    </row>
    <row r="12825" spans="7:7" x14ac:dyDescent="0.2">
      <c r="G12825" s="261"/>
    </row>
    <row r="12826" spans="7:7" x14ac:dyDescent="0.2">
      <c r="G12826" s="261"/>
    </row>
    <row r="12827" spans="7:7" x14ac:dyDescent="0.2">
      <c r="G12827" s="261"/>
    </row>
    <row r="12828" spans="7:7" x14ac:dyDescent="0.2">
      <c r="G12828" s="261"/>
    </row>
    <row r="12829" spans="7:7" x14ac:dyDescent="0.2">
      <c r="G12829" s="261"/>
    </row>
    <row r="12830" spans="7:7" x14ac:dyDescent="0.2">
      <c r="G12830" s="261"/>
    </row>
    <row r="12831" spans="7:7" x14ac:dyDescent="0.2">
      <c r="G12831" s="261"/>
    </row>
    <row r="12832" spans="7:7" x14ac:dyDescent="0.2">
      <c r="G12832" s="261"/>
    </row>
    <row r="12833" spans="7:7" x14ac:dyDescent="0.2">
      <c r="G12833" s="261"/>
    </row>
    <row r="12834" spans="7:7" x14ac:dyDescent="0.2">
      <c r="G12834" s="261"/>
    </row>
    <row r="12835" spans="7:7" x14ac:dyDescent="0.2">
      <c r="G12835" s="261"/>
    </row>
    <row r="12836" spans="7:7" x14ac:dyDescent="0.2">
      <c r="G12836" s="261"/>
    </row>
    <row r="12837" spans="7:7" x14ac:dyDescent="0.2">
      <c r="G12837" s="261"/>
    </row>
    <row r="12838" spans="7:7" x14ac:dyDescent="0.2">
      <c r="G12838" s="261"/>
    </row>
    <row r="12839" spans="7:7" x14ac:dyDescent="0.2">
      <c r="G12839" s="261"/>
    </row>
    <row r="12840" spans="7:7" x14ac:dyDescent="0.2">
      <c r="G12840" s="261"/>
    </row>
    <row r="12841" spans="7:7" x14ac:dyDescent="0.2">
      <c r="G12841" s="261"/>
    </row>
    <row r="12842" spans="7:7" x14ac:dyDescent="0.2">
      <c r="G12842" s="261"/>
    </row>
    <row r="12843" spans="7:7" x14ac:dyDescent="0.2">
      <c r="G12843" s="261"/>
    </row>
    <row r="12844" spans="7:7" x14ac:dyDescent="0.2">
      <c r="G12844" s="261"/>
    </row>
    <row r="12845" spans="7:7" x14ac:dyDescent="0.2">
      <c r="G12845" s="261"/>
    </row>
    <row r="12846" spans="7:7" x14ac:dyDescent="0.2">
      <c r="G12846" s="261"/>
    </row>
    <row r="12847" spans="7:7" x14ac:dyDescent="0.2">
      <c r="G12847" s="261"/>
    </row>
    <row r="12848" spans="7:7" x14ac:dyDescent="0.2">
      <c r="G12848" s="261"/>
    </row>
    <row r="12849" spans="7:7" x14ac:dyDescent="0.2">
      <c r="G12849" s="261"/>
    </row>
    <row r="12850" spans="7:7" x14ac:dyDescent="0.2">
      <c r="G12850" s="261"/>
    </row>
    <row r="12851" spans="7:7" x14ac:dyDescent="0.2">
      <c r="G12851" s="261"/>
    </row>
    <row r="12852" spans="7:7" x14ac:dyDescent="0.2">
      <c r="G12852" s="261"/>
    </row>
    <row r="12853" spans="7:7" x14ac:dyDescent="0.2">
      <c r="G12853" s="261"/>
    </row>
    <row r="12854" spans="7:7" x14ac:dyDescent="0.2">
      <c r="G12854" s="261"/>
    </row>
    <row r="12855" spans="7:7" x14ac:dyDescent="0.2">
      <c r="G12855" s="261"/>
    </row>
    <row r="12856" spans="7:7" x14ac:dyDescent="0.2">
      <c r="G12856" s="261"/>
    </row>
    <row r="12857" spans="7:7" x14ac:dyDescent="0.2">
      <c r="G12857" s="261"/>
    </row>
    <row r="12858" spans="7:7" x14ac:dyDescent="0.2">
      <c r="G12858" s="261"/>
    </row>
    <row r="12859" spans="7:7" x14ac:dyDescent="0.2">
      <c r="G12859" s="261"/>
    </row>
    <row r="12860" spans="7:7" x14ac:dyDescent="0.2">
      <c r="G12860" s="261"/>
    </row>
    <row r="12861" spans="7:7" x14ac:dyDescent="0.2">
      <c r="G12861" s="261"/>
    </row>
    <row r="12862" spans="7:7" x14ac:dyDescent="0.2">
      <c r="G12862" s="261"/>
    </row>
    <row r="12863" spans="7:7" x14ac:dyDescent="0.2">
      <c r="G12863" s="261"/>
    </row>
    <row r="12864" spans="7:7" x14ac:dyDescent="0.2">
      <c r="G12864" s="261"/>
    </row>
    <row r="12865" spans="7:7" x14ac:dyDescent="0.2">
      <c r="G12865" s="261"/>
    </row>
    <row r="12866" spans="7:7" x14ac:dyDescent="0.2">
      <c r="G12866" s="261"/>
    </row>
    <row r="12867" spans="7:7" x14ac:dyDescent="0.2">
      <c r="G12867" s="261"/>
    </row>
    <row r="12868" spans="7:7" x14ac:dyDescent="0.2">
      <c r="G12868" s="261"/>
    </row>
    <row r="12869" spans="7:7" x14ac:dyDescent="0.2">
      <c r="G12869" s="261"/>
    </row>
    <row r="12870" spans="7:7" x14ac:dyDescent="0.2">
      <c r="G12870" s="261"/>
    </row>
    <row r="12871" spans="7:7" x14ac:dyDescent="0.2">
      <c r="G12871" s="261"/>
    </row>
    <row r="12872" spans="7:7" x14ac:dyDescent="0.2">
      <c r="G12872" s="261"/>
    </row>
    <row r="12873" spans="7:7" x14ac:dyDescent="0.2">
      <c r="G12873" s="261"/>
    </row>
    <row r="12874" spans="7:7" x14ac:dyDescent="0.2">
      <c r="G12874" s="261"/>
    </row>
    <row r="12875" spans="7:7" x14ac:dyDescent="0.2">
      <c r="G12875" s="261"/>
    </row>
    <row r="12876" spans="7:7" x14ac:dyDescent="0.2">
      <c r="G12876" s="261"/>
    </row>
    <row r="12877" spans="7:7" x14ac:dyDescent="0.2">
      <c r="G12877" s="261"/>
    </row>
    <row r="12878" spans="7:7" x14ac:dyDescent="0.2">
      <c r="G12878" s="261"/>
    </row>
    <row r="12879" spans="7:7" x14ac:dyDescent="0.2">
      <c r="G12879" s="261"/>
    </row>
    <row r="12880" spans="7:7" x14ac:dyDescent="0.2">
      <c r="G12880" s="261"/>
    </row>
    <row r="12881" spans="7:7" x14ac:dyDescent="0.2">
      <c r="G12881" s="261"/>
    </row>
    <row r="12882" spans="7:7" x14ac:dyDescent="0.2">
      <c r="G12882" s="261"/>
    </row>
    <row r="12883" spans="7:7" x14ac:dyDescent="0.2">
      <c r="G12883" s="261"/>
    </row>
    <row r="12884" spans="7:7" x14ac:dyDescent="0.2">
      <c r="G12884" s="261"/>
    </row>
    <row r="12885" spans="7:7" x14ac:dyDescent="0.2">
      <c r="G12885" s="261"/>
    </row>
    <row r="12886" spans="7:7" x14ac:dyDescent="0.2">
      <c r="G12886" s="261"/>
    </row>
    <row r="12887" spans="7:7" x14ac:dyDescent="0.2">
      <c r="G12887" s="261"/>
    </row>
    <row r="12888" spans="7:7" x14ac:dyDescent="0.2">
      <c r="G12888" s="261"/>
    </row>
    <row r="12889" spans="7:7" x14ac:dyDescent="0.2">
      <c r="G12889" s="261"/>
    </row>
    <row r="12890" spans="7:7" x14ac:dyDescent="0.2">
      <c r="G12890" s="261"/>
    </row>
    <row r="12891" spans="7:7" x14ac:dyDescent="0.2">
      <c r="G12891" s="261"/>
    </row>
    <row r="12892" spans="7:7" x14ac:dyDescent="0.2">
      <c r="G12892" s="261"/>
    </row>
    <row r="12893" spans="7:7" x14ac:dyDescent="0.2">
      <c r="G12893" s="261"/>
    </row>
    <row r="12894" spans="7:7" x14ac:dyDescent="0.2">
      <c r="G12894" s="261"/>
    </row>
    <row r="12895" spans="7:7" x14ac:dyDescent="0.2">
      <c r="G12895" s="261"/>
    </row>
    <row r="12896" spans="7:7" x14ac:dyDescent="0.2">
      <c r="G12896" s="261"/>
    </row>
    <row r="12897" spans="7:7" x14ac:dyDescent="0.2">
      <c r="G12897" s="261"/>
    </row>
    <row r="12898" spans="7:7" x14ac:dyDescent="0.2">
      <c r="G12898" s="261"/>
    </row>
    <row r="12899" spans="7:7" x14ac:dyDescent="0.2">
      <c r="G12899" s="261"/>
    </row>
    <row r="12900" spans="7:7" x14ac:dyDescent="0.2">
      <c r="G12900" s="261"/>
    </row>
    <row r="12901" spans="7:7" x14ac:dyDescent="0.2">
      <c r="G12901" s="261"/>
    </row>
    <row r="12902" spans="7:7" x14ac:dyDescent="0.2">
      <c r="G12902" s="261"/>
    </row>
    <row r="12903" spans="7:7" x14ac:dyDescent="0.2">
      <c r="G12903" s="261"/>
    </row>
    <row r="12904" spans="7:7" x14ac:dyDescent="0.2">
      <c r="G12904" s="261"/>
    </row>
    <row r="12905" spans="7:7" x14ac:dyDescent="0.2">
      <c r="G12905" s="261"/>
    </row>
    <row r="12906" spans="7:7" x14ac:dyDescent="0.2">
      <c r="G12906" s="261"/>
    </row>
    <row r="12907" spans="7:7" x14ac:dyDescent="0.2">
      <c r="G12907" s="261"/>
    </row>
    <row r="12908" spans="7:7" x14ac:dyDescent="0.2">
      <c r="G12908" s="261"/>
    </row>
    <row r="12909" spans="7:7" x14ac:dyDescent="0.2">
      <c r="G12909" s="261"/>
    </row>
    <row r="12910" spans="7:7" x14ac:dyDescent="0.2">
      <c r="G12910" s="261"/>
    </row>
    <row r="12911" spans="7:7" x14ac:dyDescent="0.2">
      <c r="G12911" s="261"/>
    </row>
    <row r="12912" spans="7:7" x14ac:dyDescent="0.2">
      <c r="G12912" s="261"/>
    </row>
    <row r="12913" spans="7:7" x14ac:dyDescent="0.2">
      <c r="G12913" s="261"/>
    </row>
    <row r="12914" spans="7:7" x14ac:dyDescent="0.2">
      <c r="G12914" s="261"/>
    </row>
    <row r="12915" spans="7:7" x14ac:dyDescent="0.2">
      <c r="G12915" s="261"/>
    </row>
    <row r="12916" spans="7:7" x14ac:dyDescent="0.2">
      <c r="G12916" s="261"/>
    </row>
    <row r="12917" spans="7:7" x14ac:dyDescent="0.2">
      <c r="G12917" s="261"/>
    </row>
    <row r="12918" spans="7:7" x14ac:dyDescent="0.2">
      <c r="G12918" s="261"/>
    </row>
    <row r="12919" spans="7:7" x14ac:dyDescent="0.2">
      <c r="G12919" s="261"/>
    </row>
    <row r="12920" spans="7:7" x14ac:dyDescent="0.2">
      <c r="G12920" s="261"/>
    </row>
    <row r="12921" spans="7:7" x14ac:dyDescent="0.2">
      <c r="G12921" s="261"/>
    </row>
    <row r="12922" spans="7:7" x14ac:dyDescent="0.2">
      <c r="G12922" s="261"/>
    </row>
    <row r="12923" spans="7:7" x14ac:dyDescent="0.2">
      <c r="G12923" s="261"/>
    </row>
    <row r="12924" spans="7:7" x14ac:dyDescent="0.2">
      <c r="G12924" s="261"/>
    </row>
    <row r="12925" spans="7:7" x14ac:dyDescent="0.2">
      <c r="G12925" s="261"/>
    </row>
    <row r="12926" spans="7:7" x14ac:dyDescent="0.2">
      <c r="G12926" s="261"/>
    </row>
    <row r="12927" spans="7:7" x14ac:dyDescent="0.2">
      <c r="G12927" s="261"/>
    </row>
    <row r="12928" spans="7:7" x14ac:dyDescent="0.2">
      <c r="G12928" s="261"/>
    </row>
    <row r="12929" spans="7:7" x14ac:dyDescent="0.2">
      <c r="G12929" s="261"/>
    </row>
    <row r="12930" spans="7:7" x14ac:dyDescent="0.2">
      <c r="G12930" s="261"/>
    </row>
    <row r="12931" spans="7:7" x14ac:dyDescent="0.2">
      <c r="G12931" s="261"/>
    </row>
    <row r="12932" spans="7:7" x14ac:dyDescent="0.2">
      <c r="G12932" s="261"/>
    </row>
    <row r="12933" spans="7:7" x14ac:dyDescent="0.2">
      <c r="G12933" s="261"/>
    </row>
    <row r="12934" spans="7:7" x14ac:dyDescent="0.2">
      <c r="G12934" s="261"/>
    </row>
    <row r="12935" spans="7:7" x14ac:dyDescent="0.2">
      <c r="G12935" s="261"/>
    </row>
    <row r="12936" spans="7:7" x14ac:dyDescent="0.2">
      <c r="G12936" s="261"/>
    </row>
    <row r="12937" spans="7:7" x14ac:dyDescent="0.2">
      <c r="G12937" s="261"/>
    </row>
    <row r="12938" spans="7:7" x14ac:dyDescent="0.2">
      <c r="G12938" s="261"/>
    </row>
    <row r="12939" spans="7:7" x14ac:dyDescent="0.2">
      <c r="G12939" s="261"/>
    </row>
    <row r="12940" spans="7:7" x14ac:dyDescent="0.2">
      <c r="G12940" s="261"/>
    </row>
    <row r="12941" spans="7:7" x14ac:dyDescent="0.2">
      <c r="G12941" s="261"/>
    </row>
    <row r="12942" spans="7:7" x14ac:dyDescent="0.2">
      <c r="G12942" s="261"/>
    </row>
    <row r="12943" spans="7:7" x14ac:dyDescent="0.2">
      <c r="G12943" s="261"/>
    </row>
    <row r="12944" spans="7:7" x14ac:dyDescent="0.2">
      <c r="G12944" s="261"/>
    </row>
    <row r="12945" spans="7:7" x14ac:dyDescent="0.2">
      <c r="G12945" s="261"/>
    </row>
    <row r="12946" spans="7:7" x14ac:dyDescent="0.2">
      <c r="G12946" s="261"/>
    </row>
    <row r="12947" spans="7:7" x14ac:dyDescent="0.2">
      <c r="G12947" s="261"/>
    </row>
    <row r="12948" spans="7:7" x14ac:dyDescent="0.2">
      <c r="G12948" s="261"/>
    </row>
    <row r="12949" spans="7:7" x14ac:dyDescent="0.2">
      <c r="G12949" s="261"/>
    </row>
    <row r="12950" spans="7:7" x14ac:dyDescent="0.2">
      <c r="G12950" s="261"/>
    </row>
    <row r="12951" spans="7:7" x14ac:dyDescent="0.2">
      <c r="G12951" s="261"/>
    </row>
    <row r="12952" spans="7:7" x14ac:dyDescent="0.2">
      <c r="G12952" s="261"/>
    </row>
    <row r="12953" spans="7:7" x14ac:dyDescent="0.2">
      <c r="G12953" s="261"/>
    </row>
    <row r="12954" spans="7:7" x14ac:dyDescent="0.2">
      <c r="G12954" s="261"/>
    </row>
    <row r="12955" spans="7:7" x14ac:dyDescent="0.2">
      <c r="G12955" s="261"/>
    </row>
    <row r="12956" spans="7:7" x14ac:dyDescent="0.2">
      <c r="G12956" s="261"/>
    </row>
    <row r="12957" spans="7:7" x14ac:dyDescent="0.2">
      <c r="G12957" s="261"/>
    </row>
    <row r="12958" spans="7:7" x14ac:dyDescent="0.2">
      <c r="G12958" s="261"/>
    </row>
    <row r="12959" spans="7:7" x14ac:dyDescent="0.2">
      <c r="G12959" s="261"/>
    </row>
    <row r="12960" spans="7:7" x14ac:dyDescent="0.2">
      <c r="G12960" s="261"/>
    </row>
    <row r="12961" spans="7:7" x14ac:dyDescent="0.2">
      <c r="G12961" s="261"/>
    </row>
    <row r="12962" spans="7:7" x14ac:dyDescent="0.2">
      <c r="G12962" s="261"/>
    </row>
    <row r="12963" spans="7:7" x14ac:dyDescent="0.2">
      <c r="G12963" s="261"/>
    </row>
    <row r="12964" spans="7:7" x14ac:dyDescent="0.2">
      <c r="G12964" s="261"/>
    </row>
    <row r="12965" spans="7:7" x14ac:dyDescent="0.2">
      <c r="G12965" s="261"/>
    </row>
    <row r="12966" spans="7:7" x14ac:dyDescent="0.2">
      <c r="G12966" s="261"/>
    </row>
    <row r="12967" spans="7:7" x14ac:dyDescent="0.2">
      <c r="G12967" s="261"/>
    </row>
    <row r="12968" spans="7:7" x14ac:dyDescent="0.2">
      <c r="G12968" s="261"/>
    </row>
    <row r="12969" spans="7:7" x14ac:dyDescent="0.2">
      <c r="G12969" s="261"/>
    </row>
    <row r="12970" spans="7:7" x14ac:dyDescent="0.2">
      <c r="G12970" s="261"/>
    </row>
    <row r="12971" spans="7:7" x14ac:dyDescent="0.2">
      <c r="G12971" s="261"/>
    </row>
    <row r="12972" spans="7:7" x14ac:dyDescent="0.2">
      <c r="G12972" s="261"/>
    </row>
    <row r="12973" spans="7:7" x14ac:dyDescent="0.2">
      <c r="G12973" s="261"/>
    </row>
    <row r="12974" spans="7:7" x14ac:dyDescent="0.2">
      <c r="G12974" s="261"/>
    </row>
    <row r="12975" spans="7:7" x14ac:dyDescent="0.2">
      <c r="G12975" s="261"/>
    </row>
    <row r="12976" spans="7:7" x14ac:dyDescent="0.2">
      <c r="G12976" s="261"/>
    </row>
    <row r="12977" spans="7:7" x14ac:dyDescent="0.2">
      <c r="G12977" s="261"/>
    </row>
    <row r="12978" spans="7:7" x14ac:dyDescent="0.2">
      <c r="G12978" s="261"/>
    </row>
    <row r="12979" spans="7:7" x14ac:dyDescent="0.2">
      <c r="G12979" s="261"/>
    </row>
    <row r="12980" spans="7:7" x14ac:dyDescent="0.2">
      <c r="G12980" s="261"/>
    </row>
    <row r="12981" spans="7:7" x14ac:dyDescent="0.2">
      <c r="G12981" s="261"/>
    </row>
    <row r="12982" spans="7:7" x14ac:dyDescent="0.2">
      <c r="G12982" s="261"/>
    </row>
    <row r="12983" spans="7:7" x14ac:dyDescent="0.2">
      <c r="G12983" s="261"/>
    </row>
    <row r="12984" spans="7:7" x14ac:dyDescent="0.2">
      <c r="G12984" s="261"/>
    </row>
    <row r="12985" spans="7:7" x14ac:dyDescent="0.2">
      <c r="G12985" s="261"/>
    </row>
    <row r="12986" spans="7:7" x14ac:dyDescent="0.2">
      <c r="G12986" s="261"/>
    </row>
    <row r="12987" spans="7:7" x14ac:dyDescent="0.2">
      <c r="G12987" s="261"/>
    </row>
    <row r="12988" spans="7:7" x14ac:dyDescent="0.2">
      <c r="G12988" s="261"/>
    </row>
    <row r="12989" spans="7:7" x14ac:dyDescent="0.2">
      <c r="G12989" s="261"/>
    </row>
    <row r="12990" spans="7:7" x14ac:dyDescent="0.2">
      <c r="G12990" s="261"/>
    </row>
    <row r="12991" spans="7:7" x14ac:dyDescent="0.2">
      <c r="G12991" s="261"/>
    </row>
    <row r="12992" spans="7:7" x14ac:dyDescent="0.2">
      <c r="G12992" s="261"/>
    </row>
    <row r="12993" spans="7:7" x14ac:dyDescent="0.2">
      <c r="G12993" s="261"/>
    </row>
    <row r="12994" spans="7:7" x14ac:dyDescent="0.2">
      <c r="G12994" s="261"/>
    </row>
    <row r="12995" spans="7:7" x14ac:dyDescent="0.2">
      <c r="G12995" s="261"/>
    </row>
    <row r="12996" spans="7:7" x14ac:dyDescent="0.2">
      <c r="G12996" s="261"/>
    </row>
    <row r="12997" spans="7:7" x14ac:dyDescent="0.2">
      <c r="G12997" s="261"/>
    </row>
    <row r="12998" spans="7:7" x14ac:dyDescent="0.2">
      <c r="G12998" s="261"/>
    </row>
    <row r="12999" spans="7:7" x14ac:dyDescent="0.2">
      <c r="G12999" s="261"/>
    </row>
    <row r="13000" spans="7:7" x14ac:dyDescent="0.2">
      <c r="G13000" s="261"/>
    </row>
    <row r="13001" spans="7:7" x14ac:dyDescent="0.2">
      <c r="G13001" s="261"/>
    </row>
    <row r="13002" spans="7:7" x14ac:dyDescent="0.2">
      <c r="G13002" s="261"/>
    </row>
    <row r="13003" spans="7:7" x14ac:dyDescent="0.2">
      <c r="G13003" s="261"/>
    </row>
    <row r="13004" spans="7:7" x14ac:dyDescent="0.2">
      <c r="G13004" s="261"/>
    </row>
    <row r="13005" spans="7:7" x14ac:dyDescent="0.2">
      <c r="G13005" s="261"/>
    </row>
    <row r="13006" spans="7:7" x14ac:dyDescent="0.2">
      <c r="G13006" s="261"/>
    </row>
    <row r="13007" spans="7:7" x14ac:dyDescent="0.2">
      <c r="G13007" s="261"/>
    </row>
    <row r="13008" spans="7:7" x14ac:dyDescent="0.2">
      <c r="G13008" s="261"/>
    </row>
    <row r="13009" spans="7:7" x14ac:dyDescent="0.2">
      <c r="G13009" s="261"/>
    </row>
    <row r="13010" spans="7:7" x14ac:dyDescent="0.2">
      <c r="G13010" s="261"/>
    </row>
    <row r="13011" spans="7:7" x14ac:dyDescent="0.2">
      <c r="G13011" s="261"/>
    </row>
    <row r="13012" spans="7:7" x14ac:dyDescent="0.2">
      <c r="G13012" s="261"/>
    </row>
    <row r="13013" spans="7:7" x14ac:dyDescent="0.2">
      <c r="G13013" s="261"/>
    </row>
    <row r="13014" spans="7:7" x14ac:dyDescent="0.2">
      <c r="G13014" s="261"/>
    </row>
    <row r="13015" spans="7:7" x14ac:dyDescent="0.2">
      <c r="G13015" s="261"/>
    </row>
    <row r="13016" spans="7:7" x14ac:dyDescent="0.2">
      <c r="G13016" s="261"/>
    </row>
    <row r="13017" spans="7:7" x14ac:dyDescent="0.2">
      <c r="G13017" s="261"/>
    </row>
    <row r="13018" spans="7:7" x14ac:dyDescent="0.2">
      <c r="G13018" s="261"/>
    </row>
    <row r="13019" spans="7:7" x14ac:dyDescent="0.2">
      <c r="G13019" s="261"/>
    </row>
    <row r="13020" spans="7:7" x14ac:dyDescent="0.2">
      <c r="G13020" s="261"/>
    </row>
    <row r="13021" spans="7:7" x14ac:dyDescent="0.2">
      <c r="G13021" s="261"/>
    </row>
    <row r="13022" spans="7:7" x14ac:dyDescent="0.2">
      <c r="G13022" s="261"/>
    </row>
    <row r="13023" spans="7:7" x14ac:dyDescent="0.2">
      <c r="G13023" s="261"/>
    </row>
    <row r="13024" spans="7:7" x14ac:dyDescent="0.2">
      <c r="G13024" s="261"/>
    </row>
    <row r="13025" spans="7:7" x14ac:dyDescent="0.2">
      <c r="G13025" s="261"/>
    </row>
    <row r="13026" spans="7:7" x14ac:dyDescent="0.2">
      <c r="G13026" s="261"/>
    </row>
    <row r="13027" spans="7:7" x14ac:dyDescent="0.2">
      <c r="G13027" s="261"/>
    </row>
    <row r="13028" spans="7:7" x14ac:dyDescent="0.2">
      <c r="G13028" s="261"/>
    </row>
    <row r="13029" spans="7:7" x14ac:dyDescent="0.2">
      <c r="G13029" s="261"/>
    </row>
    <row r="13030" spans="7:7" x14ac:dyDescent="0.2">
      <c r="G13030" s="261"/>
    </row>
    <row r="13031" spans="7:7" x14ac:dyDescent="0.2">
      <c r="G13031" s="261"/>
    </row>
    <row r="13032" spans="7:7" x14ac:dyDescent="0.2">
      <c r="G13032" s="261"/>
    </row>
    <row r="13033" spans="7:7" x14ac:dyDescent="0.2">
      <c r="G13033" s="261"/>
    </row>
    <row r="13034" spans="7:7" x14ac:dyDescent="0.2">
      <c r="G13034" s="261"/>
    </row>
    <row r="13035" spans="7:7" x14ac:dyDescent="0.2">
      <c r="G13035" s="261"/>
    </row>
    <row r="13036" spans="7:7" x14ac:dyDescent="0.2">
      <c r="G13036" s="261"/>
    </row>
    <row r="13037" spans="7:7" x14ac:dyDescent="0.2">
      <c r="G13037" s="261"/>
    </row>
    <row r="13038" spans="7:7" x14ac:dyDescent="0.2">
      <c r="G13038" s="261"/>
    </row>
    <row r="13039" spans="7:7" x14ac:dyDescent="0.2">
      <c r="G13039" s="261"/>
    </row>
    <row r="13040" spans="7:7" x14ac:dyDescent="0.2">
      <c r="G13040" s="261"/>
    </row>
    <row r="13041" spans="7:7" x14ac:dyDescent="0.2">
      <c r="G13041" s="261"/>
    </row>
    <row r="13042" spans="7:7" x14ac:dyDescent="0.2">
      <c r="G13042" s="261"/>
    </row>
    <row r="13043" spans="7:7" x14ac:dyDescent="0.2">
      <c r="G13043" s="261"/>
    </row>
    <row r="13044" spans="7:7" x14ac:dyDescent="0.2">
      <c r="G13044" s="261"/>
    </row>
    <row r="13045" spans="7:7" x14ac:dyDescent="0.2">
      <c r="G13045" s="261"/>
    </row>
    <row r="13046" spans="7:7" x14ac:dyDescent="0.2">
      <c r="G13046" s="261"/>
    </row>
    <row r="13047" spans="7:7" x14ac:dyDescent="0.2">
      <c r="G13047" s="261"/>
    </row>
    <row r="13048" spans="7:7" x14ac:dyDescent="0.2">
      <c r="G13048" s="261"/>
    </row>
    <row r="13049" spans="7:7" x14ac:dyDescent="0.2">
      <c r="G13049" s="261"/>
    </row>
    <row r="13050" spans="7:7" x14ac:dyDescent="0.2">
      <c r="G13050" s="261"/>
    </row>
    <row r="13051" spans="7:7" x14ac:dyDescent="0.2">
      <c r="G13051" s="261"/>
    </row>
    <row r="13052" spans="7:7" x14ac:dyDescent="0.2">
      <c r="G13052" s="261"/>
    </row>
    <row r="13053" spans="7:7" x14ac:dyDescent="0.2">
      <c r="G13053" s="261"/>
    </row>
    <row r="13054" spans="7:7" x14ac:dyDescent="0.2">
      <c r="G13054" s="261"/>
    </row>
    <row r="13055" spans="7:7" x14ac:dyDescent="0.2">
      <c r="G13055" s="261"/>
    </row>
    <row r="13056" spans="7:7" x14ac:dyDescent="0.2">
      <c r="G13056" s="261"/>
    </row>
    <row r="13057" spans="7:7" x14ac:dyDescent="0.2">
      <c r="G13057" s="261"/>
    </row>
    <row r="13058" spans="7:7" x14ac:dyDescent="0.2">
      <c r="G13058" s="261"/>
    </row>
    <row r="13059" spans="7:7" x14ac:dyDescent="0.2">
      <c r="G13059" s="261"/>
    </row>
    <row r="13060" spans="7:7" x14ac:dyDescent="0.2">
      <c r="G13060" s="261"/>
    </row>
    <row r="13061" spans="7:7" x14ac:dyDescent="0.2">
      <c r="G13061" s="261"/>
    </row>
    <row r="13062" spans="7:7" x14ac:dyDescent="0.2">
      <c r="G13062" s="261"/>
    </row>
    <row r="13063" spans="7:7" x14ac:dyDescent="0.2">
      <c r="G13063" s="261"/>
    </row>
    <row r="13064" spans="7:7" x14ac:dyDescent="0.2">
      <c r="G13064" s="261"/>
    </row>
    <row r="13065" spans="7:7" x14ac:dyDescent="0.2">
      <c r="G13065" s="261"/>
    </row>
    <row r="13066" spans="7:7" x14ac:dyDescent="0.2">
      <c r="G13066" s="261"/>
    </row>
    <row r="13067" spans="7:7" x14ac:dyDescent="0.2">
      <c r="G13067" s="261"/>
    </row>
    <row r="13068" spans="7:7" x14ac:dyDescent="0.2">
      <c r="G13068" s="261"/>
    </row>
    <row r="13069" spans="7:7" x14ac:dyDescent="0.2">
      <c r="G13069" s="261"/>
    </row>
    <row r="13070" spans="7:7" x14ac:dyDescent="0.2">
      <c r="G13070" s="261"/>
    </row>
    <row r="13071" spans="7:7" x14ac:dyDescent="0.2">
      <c r="G13071" s="261"/>
    </row>
    <row r="13072" spans="7:7" x14ac:dyDescent="0.2">
      <c r="G13072" s="261"/>
    </row>
    <row r="13073" spans="7:7" x14ac:dyDescent="0.2">
      <c r="G13073" s="261"/>
    </row>
    <row r="13074" spans="7:7" x14ac:dyDescent="0.2">
      <c r="G13074" s="261"/>
    </row>
    <row r="13075" spans="7:7" x14ac:dyDescent="0.2">
      <c r="G13075" s="261"/>
    </row>
    <row r="13076" spans="7:7" x14ac:dyDescent="0.2">
      <c r="G13076" s="261"/>
    </row>
    <row r="13077" spans="7:7" x14ac:dyDescent="0.2">
      <c r="G13077" s="261"/>
    </row>
    <row r="13078" spans="7:7" x14ac:dyDescent="0.2">
      <c r="G13078" s="261"/>
    </row>
    <row r="13079" spans="7:7" x14ac:dyDescent="0.2">
      <c r="G13079" s="261"/>
    </row>
    <row r="13080" spans="7:7" x14ac:dyDescent="0.2">
      <c r="G13080" s="261"/>
    </row>
    <row r="13081" spans="7:7" x14ac:dyDescent="0.2">
      <c r="G13081" s="261"/>
    </row>
    <row r="13082" spans="7:7" x14ac:dyDescent="0.2">
      <c r="G13082" s="261"/>
    </row>
    <row r="13083" spans="7:7" x14ac:dyDescent="0.2">
      <c r="G13083" s="261"/>
    </row>
    <row r="13084" spans="7:7" x14ac:dyDescent="0.2">
      <c r="G13084" s="261"/>
    </row>
    <row r="13085" spans="7:7" x14ac:dyDescent="0.2">
      <c r="G13085" s="261"/>
    </row>
    <row r="13086" spans="7:7" x14ac:dyDescent="0.2">
      <c r="G13086" s="261"/>
    </row>
    <row r="13087" spans="7:7" x14ac:dyDescent="0.2">
      <c r="G13087" s="261"/>
    </row>
    <row r="13088" spans="7:7" x14ac:dyDescent="0.2">
      <c r="G13088" s="261"/>
    </row>
    <row r="13089" spans="7:7" x14ac:dyDescent="0.2">
      <c r="G13089" s="261"/>
    </row>
    <row r="13090" spans="7:7" x14ac:dyDescent="0.2">
      <c r="G13090" s="261"/>
    </row>
    <row r="13091" spans="7:7" x14ac:dyDescent="0.2">
      <c r="G13091" s="261"/>
    </row>
    <row r="13092" spans="7:7" x14ac:dyDescent="0.2">
      <c r="G13092" s="261"/>
    </row>
    <row r="13093" spans="7:7" x14ac:dyDescent="0.2">
      <c r="G13093" s="261"/>
    </row>
    <row r="13094" spans="7:7" x14ac:dyDescent="0.2">
      <c r="G13094" s="261"/>
    </row>
    <row r="13095" spans="7:7" x14ac:dyDescent="0.2">
      <c r="G13095" s="261"/>
    </row>
    <row r="13096" spans="7:7" x14ac:dyDescent="0.2">
      <c r="G13096" s="261"/>
    </row>
    <row r="13097" spans="7:7" x14ac:dyDescent="0.2">
      <c r="G13097" s="261"/>
    </row>
    <row r="13098" spans="7:7" x14ac:dyDescent="0.2">
      <c r="G13098" s="261"/>
    </row>
    <row r="13099" spans="7:7" x14ac:dyDescent="0.2">
      <c r="G13099" s="261"/>
    </row>
    <row r="13100" spans="7:7" x14ac:dyDescent="0.2">
      <c r="G13100" s="261"/>
    </row>
    <row r="13101" spans="7:7" x14ac:dyDescent="0.2">
      <c r="G13101" s="261"/>
    </row>
    <row r="13102" spans="7:7" x14ac:dyDescent="0.2">
      <c r="G13102" s="261"/>
    </row>
    <row r="13103" spans="7:7" x14ac:dyDescent="0.2">
      <c r="G13103" s="261"/>
    </row>
    <row r="13104" spans="7:7" x14ac:dyDescent="0.2">
      <c r="G13104" s="261"/>
    </row>
    <row r="13105" spans="7:7" x14ac:dyDescent="0.2">
      <c r="G13105" s="261"/>
    </row>
    <row r="13106" spans="7:7" x14ac:dyDescent="0.2">
      <c r="G13106" s="261"/>
    </row>
    <row r="13107" spans="7:7" x14ac:dyDescent="0.2">
      <c r="G13107" s="261"/>
    </row>
    <row r="13108" spans="7:7" x14ac:dyDescent="0.2">
      <c r="G13108" s="261"/>
    </row>
    <row r="13109" spans="7:7" x14ac:dyDescent="0.2">
      <c r="G13109" s="261"/>
    </row>
    <row r="13110" spans="7:7" x14ac:dyDescent="0.2">
      <c r="G13110" s="261"/>
    </row>
    <row r="13111" spans="7:7" x14ac:dyDescent="0.2">
      <c r="G13111" s="261"/>
    </row>
    <row r="13112" spans="7:7" x14ac:dyDescent="0.2">
      <c r="G13112" s="261"/>
    </row>
    <row r="13113" spans="7:7" x14ac:dyDescent="0.2">
      <c r="G13113" s="261"/>
    </row>
    <row r="13114" spans="7:7" x14ac:dyDescent="0.2">
      <c r="G13114" s="261"/>
    </row>
    <row r="13115" spans="7:7" x14ac:dyDescent="0.2">
      <c r="G13115" s="261"/>
    </row>
    <row r="13116" spans="7:7" x14ac:dyDescent="0.2">
      <c r="G13116" s="261"/>
    </row>
    <row r="13117" spans="7:7" x14ac:dyDescent="0.2">
      <c r="G13117" s="261"/>
    </row>
    <row r="13118" spans="7:7" x14ac:dyDescent="0.2">
      <c r="G13118" s="261"/>
    </row>
    <row r="13119" spans="7:7" x14ac:dyDescent="0.2">
      <c r="G13119" s="261"/>
    </row>
    <row r="13120" spans="7:7" x14ac:dyDescent="0.2">
      <c r="G13120" s="261"/>
    </row>
    <row r="13121" spans="7:7" x14ac:dyDescent="0.2">
      <c r="G13121" s="261"/>
    </row>
    <row r="13122" spans="7:7" x14ac:dyDescent="0.2">
      <c r="G13122" s="261"/>
    </row>
    <row r="13123" spans="7:7" x14ac:dyDescent="0.2">
      <c r="G13123" s="261"/>
    </row>
    <row r="13124" spans="7:7" x14ac:dyDescent="0.2">
      <c r="G13124" s="261"/>
    </row>
    <row r="13125" spans="7:7" x14ac:dyDescent="0.2">
      <c r="G13125" s="261"/>
    </row>
    <row r="13126" spans="7:7" x14ac:dyDescent="0.2">
      <c r="G13126" s="261"/>
    </row>
    <row r="13127" spans="7:7" x14ac:dyDescent="0.2">
      <c r="G13127" s="261"/>
    </row>
    <row r="13128" spans="7:7" x14ac:dyDescent="0.2">
      <c r="G13128" s="261"/>
    </row>
    <row r="13129" spans="7:7" x14ac:dyDescent="0.2">
      <c r="G13129" s="261"/>
    </row>
    <row r="13130" spans="7:7" x14ac:dyDescent="0.2">
      <c r="G13130" s="261"/>
    </row>
    <row r="13131" spans="7:7" x14ac:dyDescent="0.2">
      <c r="G13131" s="261"/>
    </row>
    <row r="13132" spans="7:7" x14ac:dyDescent="0.2">
      <c r="G13132" s="261"/>
    </row>
    <row r="13133" spans="7:7" x14ac:dyDescent="0.2">
      <c r="G13133" s="261"/>
    </row>
    <row r="13134" spans="7:7" x14ac:dyDescent="0.2">
      <c r="G13134" s="261"/>
    </row>
    <row r="13135" spans="7:7" x14ac:dyDescent="0.2">
      <c r="G13135" s="261"/>
    </row>
    <row r="13136" spans="7:7" x14ac:dyDescent="0.2">
      <c r="G13136" s="261"/>
    </row>
    <row r="13137" spans="7:7" x14ac:dyDescent="0.2">
      <c r="G13137" s="261"/>
    </row>
    <row r="13138" spans="7:7" x14ac:dyDescent="0.2">
      <c r="G13138" s="261"/>
    </row>
    <row r="13139" spans="7:7" x14ac:dyDescent="0.2">
      <c r="G13139" s="261"/>
    </row>
    <row r="13140" spans="7:7" x14ac:dyDescent="0.2">
      <c r="G13140" s="261"/>
    </row>
    <row r="13141" spans="7:7" x14ac:dyDescent="0.2">
      <c r="G13141" s="261"/>
    </row>
    <row r="13142" spans="7:7" x14ac:dyDescent="0.2">
      <c r="G13142" s="261"/>
    </row>
    <row r="13143" spans="7:7" x14ac:dyDescent="0.2">
      <c r="G13143" s="261"/>
    </row>
    <row r="13144" spans="7:7" x14ac:dyDescent="0.2">
      <c r="G13144" s="261"/>
    </row>
    <row r="13145" spans="7:7" x14ac:dyDescent="0.2">
      <c r="G13145" s="261"/>
    </row>
    <row r="13146" spans="7:7" x14ac:dyDescent="0.2">
      <c r="G13146" s="261"/>
    </row>
    <row r="13147" spans="7:7" x14ac:dyDescent="0.2">
      <c r="G13147" s="261"/>
    </row>
    <row r="13148" spans="7:7" x14ac:dyDescent="0.2">
      <c r="G13148" s="261"/>
    </row>
    <row r="13149" spans="7:7" x14ac:dyDescent="0.2">
      <c r="G13149" s="261"/>
    </row>
    <row r="13150" spans="7:7" x14ac:dyDescent="0.2">
      <c r="G13150" s="261"/>
    </row>
    <row r="13151" spans="7:7" x14ac:dyDescent="0.2">
      <c r="G13151" s="261"/>
    </row>
    <row r="13152" spans="7:7" x14ac:dyDescent="0.2">
      <c r="G13152" s="261"/>
    </row>
    <row r="13153" spans="7:7" x14ac:dyDescent="0.2">
      <c r="G13153" s="261"/>
    </row>
    <row r="13154" spans="7:7" x14ac:dyDescent="0.2">
      <c r="G13154" s="261"/>
    </row>
    <row r="13155" spans="7:7" x14ac:dyDescent="0.2">
      <c r="G13155" s="261"/>
    </row>
    <row r="13156" spans="7:7" x14ac:dyDescent="0.2">
      <c r="G13156" s="261"/>
    </row>
    <row r="13157" spans="7:7" x14ac:dyDescent="0.2">
      <c r="G13157" s="261"/>
    </row>
    <row r="13158" spans="7:7" x14ac:dyDescent="0.2">
      <c r="G13158" s="261"/>
    </row>
    <row r="13159" spans="7:7" x14ac:dyDescent="0.2">
      <c r="G13159" s="261"/>
    </row>
    <row r="13160" spans="7:7" x14ac:dyDescent="0.2">
      <c r="G13160" s="261"/>
    </row>
    <row r="13161" spans="7:7" x14ac:dyDescent="0.2">
      <c r="G13161" s="261"/>
    </row>
    <row r="13162" spans="7:7" x14ac:dyDescent="0.2">
      <c r="G13162" s="261"/>
    </row>
    <row r="13163" spans="7:7" x14ac:dyDescent="0.2">
      <c r="G13163" s="261"/>
    </row>
    <row r="13164" spans="7:7" x14ac:dyDescent="0.2">
      <c r="G13164" s="261"/>
    </row>
    <row r="13165" spans="7:7" x14ac:dyDescent="0.2">
      <c r="G13165" s="261"/>
    </row>
    <row r="13166" spans="7:7" x14ac:dyDescent="0.2">
      <c r="G13166" s="261"/>
    </row>
    <row r="13167" spans="7:7" x14ac:dyDescent="0.2">
      <c r="G13167" s="261"/>
    </row>
    <row r="13168" spans="7:7" x14ac:dyDescent="0.2">
      <c r="G13168" s="261"/>
    </row>
    <row r="13169" spans="7:7" x14ac:dyDescent="0.2">
      <c r="G13169" s="261"/>
    </row>
    <row r="13170" spans="7:7" x14ac:dyDescent="0.2">
      <c r="G13170" s="261"/>
    </row>
    <row r="13171" spans="7:7" x14ac:dyDescent="0.2">
      <c r="G13171" s="261"/>
    </row>
    <row r="13172" spans="7:7" x14ac:dyDescent="0.2">
      <c r="G13172" s="261"/>
    </row>
    <row r="13173" spans="7:7" x14ac:dyDescent="0.2">
      <c r="G13173" s="261"/>
    </row>
    <row r="13174" spans="7:7" x14ac:dyDescent="0.2">
      <c r="G13174" s="261"/>
    </row>
    <row r="13175" spans="7:7" x14ac:dyDescent="0.2">
      <c r="G13175" s="261"/>
    </row>
    <row r="13176" spans="7:7" x14ac:dyDescent="0.2">
      <c r="G13176" s="261"/>
    </row>
    <row r="13177" spans="7:7" x14ac:dyDescent="0.2">
      <c r="G13177" s="261"/>
    </row>
    <row r="13178" spans="7:7" x14ac:dyDescent="0.2">
      <c r="G13178" s="261"/>
    </row>
    <row r="13179" spans="7:7" x14ac:dyDescent="0.2">
      <c r="G13179" s="261"/>
    </row>
    <row r="13180" spans="7:7" x14ac:dyDescent="0.2">
      <c r="G13180" s="261"/>
    </row>
    <row r="13181" spans="7:7" x14ac:dyDescent="0.2">
      <c r="G13181" s="261"/>
    </row>
    <row r="13182" spans="7:7" x14ac:dyDescent="0.2">
      <c r="G13182" s="261"/>
    </row>
    <row r="13183" spans="7:7" x14ac:dyDescent="0.2">
      <c r="G13183" s="261"/>
    </row>
    <row r="13184" spans="7:7" x14ac:dyDescent="0.2">
      <c r="G13184" s="261"/>
    </row>
    <row r="13185" spans="7:7" x14ac:dyDescent="0.2">
      <c r="G13185" s="261"/>
    </row>
    <row r="13186" spans="7:7" x14ac:dyDescent="0.2">
      <c r="G13186" s="261"/>
    </row>
    <row r="13187" spans="7:7" x14ac:dyDescent="0.2">
      <c r="G13187" s="261"/>
    </row>
    <row r="13188" spans="7:7" x14ac:dyDescent="0.2">
      <c r="G13188" s="261"/>
    </row>
    <row r="13189" spans="7:7" x14ac:dyDescent="0.2">
      <c r="G13189" s="261"/>
    </row>
    <row r="13190" spans="7:7" x14ac:dyDescent="0.2">
      <c r="G13190" s="261"/>
    </row>
    <row r="13191" spans="7:7" x14ac:dyDescent="0.2">
      <c r="G13191" s="261"/>
    </row>
    <row r="13192" spans="7:7" x14ac:dyDescent="0.2">
      <c r="G13192" s="261"/>
    </row>
    <row r="13193" spans="7:7" x14ac:dyDescent="0.2">
      <c r="G13193" s="261"/>
    </row>
    <row r="13194" spans="7:7" x14ac:dyDescent="0.2">
      <c r="G13194" s="261"/>
    </row>
    <row r="13195" spans="7:7" x14ac:dyDescent="0.2">
      <c r="G13195" s="261"/>
    </row>
    <row r="13196" spans="7:7" x14ac:dyDescent="0.2">
      <c r="G13196" s="261"/>
    </row>
    <row r="13197" spans="7:7" x14ac:dyDescent="0.2">
      <c r="G13197" s="261"/>
    </row>
    <row r="13198" spans="7:7" x14ac:dyDescent="0.2">
      <c r="G13198" s="261"/>
    </row>
    <row r="13199" spans="7:7" x14ac:dyDescent="0.2">
      <c r="G13199" s="261"/>
    </row>
    <row r="13200" spans="7:7" x14ac:dyDescent="0.2">
      <c r="G13200" s="261"/>
    </row>
    <row r="13201" spans="7:7" x14ac:dyDescent="0.2">
      <c r="G13201" s="261"/>
    </row>
    <row r="13202" spans="7:7" x14ac:dyDescent="0.2">
      <c r="G13202" s="261"/>
    </row>
    <row r="13203" spans="7:7" x14ac:dyDescent="0.2">
      <c r="G13203" s="261"/>
    </row>
    <row r="13204" spans="7:7" x14ac:dyDescent="0.2">
      <c r="G13204" s="261"/>
    </row>
    <row r="13205" spans="7:7" x14ac:dyDescent="0.2">
      <c r="G13205" s="261"/>
    </row>
    <row r="13206" spans="7:7" x14ac:dyDescent="0.2">
      <c r="G13206" s="261"/>
    </row>
    <row r="13207" spans="7:7" x14ac:dyDescent="0.2">
      <c r="G13207" s="261"/>
    </row>
    <row r="13208" spans="7:7" x14ac:dyDescent="0.2">
      <c r="G13208" s="261"/>
    </row>
    <row r="13209" spans="7:7" x14ac:dyDescent="0.2">
      <c r="G13209" s="261"/>
    </row>
    <row r="13210" spans="7:7" x14ac:dyDescent="0.2">
      <c r="G13210" s="261"/>
    </row>
    <row r="13211" spans="7:7" x14ac:dyDescent="0.2">
      <c r="G13211" s="261"/>
    </row>
    <row r="13212" spans="7:7" x14ac:dyDescent="0.2">
      <c r="G13212" s="261"/>
    </row>
    <row r="13213" spans="7:7" x14ac:dyDescent="0.2">
      <c r="G13213" s="261"/>
    </row>
    <row r="13214" spans="7:7" x14ac:dyDescent="0.2">
      <c r="G13214" s="261"/>
    </row>
    <row r="13215" spans="7:7" x14ac:dyDescent="0.2">
      <c r="G13215" s="261"/>
    </row>
    <row r="13216" spans="7:7" x14ac:dyDescent="0.2">
      <c r="G13216" s="261"/>
    </row>
    <row r="13217" spans="7:7" x14ac:dyDescent="0.2">
      <c r="G13217" s="261"/>
    </row>
    <row r="13218" spans="7:7" x14ac:dyDescent="0.2">
      <c r="G13218" s="261"/>
    </row>
    <row r="13219" spans="7:7" x14ac:dyDescent="0.2">
      <c r="G13219" s="261"/>
    </row>
    <row r="13220" spans="7:7" x14ac:dyDescent="0.2">
      <c r="G13220" s="261"/>
    </row>
    <row r="13221" spans="7:7" x14ac:dyDescent="0.2">
      <c r="G13221" s="261"/>
    </row>
    <row r="13222" spans="7:7" x14ac:dyDescent="0.2">
      <c r="G13222" s="261"/>
    </row>
    <row r="13223" spans="7:7" x14ac:dyDescent="0.2">
      <c r="G13223" s="261"/>
    </row>
    <row r="13224" spans="7:7" x14ac:dyDescent="0.2">
      <c r="G13224" s="261"/>
    </row>
    <row r="13225" spans="7:7" x14ac:dyDescent="0.2">
      <c r="G13225" s="261"/>
    </row>
    <row r="13226" spans="7:7" x14ac:dyDescent="0.2">
      <c r="G13226" s="261"/>
    </row>
    <row r="13227" spans="7:7" x14ac:dyDescent="0.2">
      <c r="G13227" s="261"/>
    </row>
    <row r="13228" spans="7:7" x14ac:dyDescent="0.2">
      <c r="G13228" s="261"/>
    </row>
    <row r="13229" spans="7:7" x14ac:dyDescent="0.2">
      <c r="G13229" s="261"/>
    </row>
    <row r="13230" spans="7:7" x14ac:dyDescent="0.2">
      <c r="G13230" s="261"/>
    </row>
    <row r="13231" spans="7:7" x14ac:dyDescent="0.2">
      <c r="G13231" s="261"/>
    </row>
    <row r="13232" spans="7:7" x14ac:dyDescent="0.2">
      <c r="G13232" s="261"/>
    </row>
    <row r="13233" spans="7:7" x14ac:dyDescent="0.2">
      <c r="G13233" s="261"/>
    </row>
    <row r="13234" spans="7:7" x14ac:dyDescent="0.2">
      <c r="G13234" s="261"/>
    </row>
    <row r="13235" spans="7:7" x14ac:dyDescent="0.2">
      <c r="G13235" s="261"/>
    </row>
    <row r="13236" spans="7:7" x14ac:dyDescent="0.2">
      <c r="G13236" s="261"/>
    </row>
    <row r="13237" spans="7:7" x14ac:dyDescent="0.2">
      <c r="G13237" s="261"/>
    </row>
    <row r="13238" spans="7:7" x14ac:dyDescent="0.2">
      <c r="G13238" s="261"/>
    </row>
    <row r="13239" spans="7:7" x14ac:dyDescent="0.2">
      <c r="G13239" s="261"/>
    </row>
    <row r="13240" spans="7:7" x14ac:dyDescent="0.2">
      <c r="G13240" s="261"/>
    </row>
    <row r="13241" spans="7:7" x14ac:dyDescent="0.2">
      <c r="G13241" s="261"/>
    </row>
    <row r="13242" spans="7:7" x14ac:dyDescent="0.2">
      <c r="G13242" s="261"/>
    </row>
    <row r="13243" spans="7:7" x14ac:dyDescent="0.2">
      <c r="G13243" s="261"/>
    </row>
    <row r="13244" spans="7:7" x14ac:dyDescent="0.2">
      <c r="G13244" s="261"/>
    </row>
    <row r="13245" spans="7:7" x14ac:dyDescent="0.2">
      <c r="G13245" s="261"/>
    </row>
    <row r="13246" spans="7:7" x14ac:dyDescent="0.2">
      <c r="G13246" s="261"/>
    </row>
    <row r="13247" spans="7:7" x14ac:dyDescent="0.2">
      <c r="G13247" s="261"/>
    </row>
    <row r="13248" spans="7:7" x14ac:dyDescent="0.2">
      <c r="G13248" s="261"/>
    </row>
    <row r="13249" spans="7:7" x14ac:dyDescent="0.2">
      <c r="G13249" s="261"/>
    </row>
    <row r="13250" spans="7:7" x14ac:dyDescent="0.2">
      <c r="G13250" s="261"/>
    </row>
    <row r="13251" spans="7:7" x14ac:dyDescent="0.2">
      <c r="G13251" s="261"/>
    </row>
    <row r="13252" spans="7:7" x14ac:dyDescent="0.2">
      <c r="G13252" s="261"/>
    </row>
    <row r="13253" spans="7:7" x14ac:dyDescent="0.2">
      <c r="G13253" s="261"/>
    </row>
    <row r="13254" spans="7:7" x14ac:dyDescent="0.2">
      <c r="G13254" s="261"/>
    </row>
    <row r="13255" spans="7:7" x14ac:dyDescent="0.2">
      <c r="G13255" s="261"/>
    </row>
    <row r="13256" spans="7:7" x14ac:dyDescent="0.2">
      <c r="G13256" s="261"/>
    </row>
    <row r="13257" spans="7:7" x14ac:dyDescent="0.2">
      <c r="G13257" s="261"/>
    </row>
    <row r="13258" spans="7:7" x14ac:dyDescent="0.2">
      <c r="G13258" s="261"/>
    </row>
    <row r="13259" spans="7:7" x14ac:dyDescent="0.2">
      <c r="G13259" s="261"/>
    </row>
    <row r="13260" spans="7:7" x14ac:dyDescent="0.2">
      <c r="G13260" s="261"/>
    </row>
    <row r="13261" spans="7:7" x14ac:dyDescent="0.2">
      <c r="G13261" s="261"/>
    </row>
    <row r="13262" spans="7:7" x14ac:dyDescent="0.2">
      <c r="G13262" s="261"/>
    </row>
    <row r="13263" spans="7:7" x14ac:dyDescent="0.2">
      <c r="G13263" s="261"/>
    </row>
    <row r="13264" spans="7:7" x14ac:dyDescent="0.2">
      <c r="G13264" s="261"/>
    </row>
    <row r="13265" spans="7:7" x14ac:dyDescent="0.2">
      <c r="G13265" s="261"/>
    </row>
    <row r="13266" spans="7:7" x14ac:dyDescent="0.2">
      <c r="G13266" s="261"/>
    </row>
    <row r="13267" spans="7:7" x14ac:dyDescent="0.2">
      <c r="G13267" s="261"/>
    </row>
    <row r="13268" spans="7:7" x14ac:dyDescent="0.2">
      <c r="G13268" s="261"/>
    </row>
    <row r="13269" spans="7:7" x14ac:dyDescent="0.2">
      <c r="G13269" s="261"/>
    </row>
    <row r="13270" spans="7:7" x14ac:dyDescent="0.2">
      <c r="G13270" s="261"/>
    </row>
    <row r="13271" spans="7:7" x14ac:dyDescent="0.2">
      <c r="G13271" s="261"/>
    </row>
    <row r="13272" spans="7:7" x14ac:dyDescent="0.2">
      <c r="G13272" s="261"/>
    </row>
    <row r="13273" spans="7:7" x14ac:dyDescent="0.2">
      <c r="G13273" s="261"/>
    </row>
    <row r="13274" spans="7:7" x14ac:dyDescent="0.2">
      <c r="G13274" s="261"/>
    </row>
    <row r="13275" spans="7:7" x14ac:dyDescent="0.2">
      <c r="G13275" s="261"/>
    </row>
    <row r="13276" spans="7:7" x14ac:dyDescent="0.2">
      <c r="G13276" s="261"/>
    </row>
    <row r="13277" spans="7:7" x14ac:dyDescent="0.2">
      <c r="G13277" s="261"/>
    </row>
    <row r="13278" spans="7:7" x14ac:dyDescent="0.2">
      <c r="G13278" s="261"/>
    </row>
    <row r="13279" spans="7:7" x14ac:dyDescent="0.2">
      <c r="G13279" s="261"/>
    </row>
    <row r="13280" spans="7:7" x14ac:dyDescent="0.2">
      <c r="G13280" s="261"/>
    </row>
    <row r="13281" spans="7:7" x14ac:dyDescent="0.2">
      <c r="G13281" s="261"/>
    </row>
    <row r="13282" spans="7:7" x14ac:dyDescent="0.2">
      <c r="G13282" s="261"/>
    </row>
    <row r="13283" spans="7:7" x14ac:dyDescent="0.2">
      <c r="G13283" s="261"/>
    </row>
    <row r="13284" spans="7:7" x14ac:dyDescent="0.2">
      <c r="G13284" s="261"/>
    </row>
    <row r="13285" spans="7:7" x14ac:dyDescent="0.2">
      <c r="G13285" s="261"/>
    </row>
    <row r="13286" spans="7:7" x14ac:dyDescent="0.2">
      <c r="G13286" s="261"/>
    </row>
    <row r="13287" spans="7:7" x14ac:dyDescent="0.2">
      <c r="G13287" s="261"/>
    </row>
    <row r="13288" spans="7:7" x14ac:dyDescent="0.2">
      <c r="G13288" s="261"/>
    </row>
    <row r="13289" spans="7:7" x14ac:dyDescent="0.2">
      <c r="G13289" s="261"/>
    </row>
    <row r="13290" spans="7:7" x14ac:dyDescent="0.2">
      <c r="G13290" s="261"/>
    </row>
    <row r="13291" spans="7:7" x14ac:dyDescent="0.2">
      <c r="G13291" s="261"/>
    </row>
    <row r="13292" spans="7:7" x14ac:dyDescent="0.2">
      <c r="G13292" s="261"/>
    </row>
    <row r="13293" spans="7:7" x14ac:dyDescent="0.2">
      <c r="G13293" s="261"/>
    </row>
    <row r="13294" spans="7:7" x14ac:dyDescent="0.2">
      <c r="G13294" s="261"/>
    </row>
    <row r="13295" spans="7:7" x14ac:dyDescent="0.2">
      <c r="G13295" s="261"/>
    </row>
    <row r="13296" spans="7:7" x14ac:dyDescent="0.2">
      <c r="G13296" s="261"/>
    </row>
    <row r="13297" spans="7:7" x14ac:dyDescent="0.2">
      <c r="G13297" s="261"/>
    </row>
    <row r="13298" spans="7:7" x14ac:dyDescent="0.2">
      <c r="G13298" s="261"/>
    </row>
    <row r="13299" spans="7:7" x14ac:dyDescent="0.2">
      <c r="G13299" s="261"/>
    </row>
    <row r="13300" spans="7:7" x14ac:dyDescent="0.2">
      <c r="G13300" s="261"/>
    </row>
    <row r="13301" spans="7:7" x14ac:dyDescent="0.2">
      <c r="G13301" s="261"/>
    </row>
    <row r="13302" spans="7:7" x14ac:dyDescent="0.2">
      <c r="G13302" s="261"/>
    </row>
    <row r="13303" spans="7:7" x14ac:dyDescent="0.2">
      <c r="G13303" s="261"/>
    </row>
    <row r="13304" spans="7:7" x14ac:dyDescent="0.2">
      <c r="G13304" s="261"/>
    </row>
    <row r="13305" spans="7:7" x14ac:dyDescent="0.2">
      <c r="G13305" s="261"/>
    </row>
    <row r="13306" spans="7:7" x14ac:dyDescent="0.2">
      <c r="G13306" s="261"/>
    </row>
    <row r="13307" spans="7:7" x14ac:dyDescent="0.2">
      <c r="G13307" s="261"/>
    </row>
    <row r="13308" spans="7:7" x14ac:dyDescent="0.2">
      <c r="G13308" s="261"/>
    </row>
    <row r="13309" spans="7:7" x14ac:dyDescent="0.2">
      <c r="G13309" s="261"/>
    </row>
    <row r="13310" spans="7:7" x14ac:dyDescent="0.2">
      <c r="G13310" s="261"/>
    </row>
    <row r="13311" spans="7:7" x14ac:dyDescent="0.2">
      <c r="G13311" s="261"/>
    </row>
    <row r="13312" spans="7:7" x14ac:dyDescent="0.2">
      <c r="G13312" s="261"/>
    </row>
    <row r="13313" spans="7:7" x14ac:dyDescent="0.2">
      <c r="G13313" s="261"/>
    </row>
    <row r="13314" spans="7:7" x14ac:dyDescent="0.2">
      <c r="G13314" s="261"/>
    </row>
    <row r="13315" spans="7:7" x14ac:dyDescent="0.2">
      <c r="G13315" s="261"/>
    </row>
    <row r="13316" spans="7:7" x14ac:dyDescent="0.2">
      <c r="G13316" s="261"/>
    </row>
    <row r="13317" spans="7:7" x14ac:dyDescent="0.2">
      <c r="G13317" s="261"/>
    </row>
    <row r="13318" spans="7:7" x14ac:dyDescent="0.2">
      <c r="G13318" s="261"/>
    </row>
    <row r="13319" spans="7:7" x14ac:dyDescent="0.2">
      <c r="G13319" s="261"/>
    </row>
    <row r="13320" spans="7:7" x14ac:dyDescent="0.2">
      <c r="G13320" s="261"/>
    </row>
    <row r="13321" spans="7:7" x14ac:dyDescent="0.2">
      <c r="G13321" s="261"/>
    </row>
    <row r="13322" spans="7:7" x14ac:dyDescent="0.2">
      <c r="G13322" s="261"/>
    </row>
    <row r="13323" spans="7:7" x14ac:dyDescent="0.2">
      <c r="G13323" s="261"/>
    </row>
    <row r="13324" spans="7:7" x14ac:dyDescent="0.2">
      <c r="G13324" s="261"/>
    </row>
    <row r="13325" spans="7:7" x14ac:dyDescent="0.2">
      <c r="G13325" s="261"/>
    </row>
    <row r="13326" spans="7:7" x14ac:dyDescent="0.2">
      <c r="G13326" s="261"/>
    </row>
    <row r="13327" spans="7:7" x14ac:dyDescent="0.2">
      <c r="G13327" s="261"/>
    </row>
    <row r="13328" spans="7:7" x14ac:dyDescent="0.2">
      <c r="G13328" s="261"/>
    </row>
    <row r="13329" spans="7:7" x14ac:dyDescent="0.2">
      <c r="G13329" s="261"/>
    </row>
    <row r="13330" spans="7:7" x14ac:dyDescent="0.2">
      <c r="G13330" s="261"/>
    </row>
    <row r="13331" spans="7:7" x14ac:dyDescent="0.2">
      <c r="G13331" s="261"/>
    </row>
    <row r="13332" spans="7:7" x14ac:dyDescent="0.2">
      <c r="G13332" s="261"/>
    </row>
    <row r="13333" spans="7:7" x14ac:dyDescent="0.2">
      <c r="G13333" s="261"/>
    </row>
    <row r="13334" spans="7:7" x14ac:dyDescent="0.2">
      <c r="G13334" s="261"/>
    </row>
    <row r="13335" spans="7:7" x14ac:dyDescent="0.2">
      <c r="G13335" s="261"/>
    </row>
    <row r="13336" spans="7:7" x14ac:dyDescent="0.2">
      <c r="G13336" s="261"/>
    </row>
    <row r="13337" spans="7:7" x14ac:dyDescent="0.2">
      <c r="G13337" s="261"/>
    </row>
    <row r="13338" spans="7:7" x14ac:dyDescent="0.2">
      <c r="G13338" s="261"/>
    </row>
    <row r="13339" spans="7:7" x14ac:dyDescent="0.2">
      <c r="G13339" s="261"/>
    </row>
    <row r="13340" spans="7:7" x14ac:dyDescent="0.2">
      <c r="G13340" s="261"/>
    </row>
    <row r="13341" spans="7:7" x14ac:dyDescent="0.2">
      <c r="G13341" s="261"/>
    </row>
    <row r="13342" spans="7:7" x14ac:dyDescent="0.2">
      <c r="G13342" s="261"/>
    </row>
    <row r="13343" spans="7:7" x14ac:dyDescent="0.2">
      <c r="G13343" s="261"/>
    </row>
    <row r="13344" spans="7:7" x14ac:dyDescent="0.2">
      <c r="G13344" s="261"/>
    </row>
    <row r="13345" spans="7:7" x14ac:dyDescent="0.2">
      <c r="G13345" s="261"/>
    </row>
    <row r="13346" spans="7:7" x14ac:dyDescent="0.2">
      <c r="G13346" s="261"/>
    </row>
    <row r="13347" spans="7:7" x14ac:dyDescent="0.2">
      <c r="G13347" s="261"/>
    </row>
    <row r="13348" spans="7:7" x14ac:dyDescent="0.2">
      <c r="G13348" s="261"/>
    </row>
    <row r="13349" spans="7:7" x14ac:dyDescent="0.2">
      <c r="G13349" s="261"/>
    </row>
    <row r="13350" spans="7:7" x14ac:dyDescent="0.2">
      <c r="G13350" s="261"/>
    </row>
    <row r="13351" spans="7:7" x14ac:dyDescent="0.2">
      <c r="G13351" s="261"/>
    </row>
    <row r="13352" spans="7:7" x14ac:dyDescent="0.2">
      <c r="G13352" s="261"/>
    </row>
    <row r="13353" spans="7:7" x14ac:dyDescent="0.2">
      <c r="G13353" s="261"/>
    </row>
    <row r="13354" spans="7:7" x14ac:dyDescent="0.2">
      <c r="G13354" s="261"/>
    </row>
    <row r="13355" spans="7:7" x14ac:dyDescent="0.2">
      <c r="G13355" s="261"/>
    </row>
    <row r="13356" spans="7:7" x14ac:dyDescent="0.2">
      <c r="G13356" s="261"/>
    </row>
    <row r="13357" spans="7:7" x14ac:dyDescent="0.2">
      <c r="G13357" s="261"/>
    </row>
    <row r="13358" spans="7:7" x14ac:dyDescent="0.2">
      <c r="G13358" s="261"/>
    </row>
    <row r="13359" spans="7:7" x14ac:dyDescent="0.2">
      <c r="G13359" s="261"/>
    </row>
    <row r="13360" spans="7:7" x14ac:dyDescent="0.2">
      <c r="G13360" s="261"/>
    </row>
    <row r="13361" spans="7:7" x14ac:dyDescent="0.2">
      <c r="G13361" s="261"/>
    </row>
    <row r="13362" spans="7:7" x14ac:dyDescent="0.2">
      <c r="G13362" s="261"/>
    </row>
    <row r="13363" spans="7:7" x14ac:dyDescent="0.2">
      <c r="G13363" s="261"/>
    </row>
    <row r="13364" spans="7:7" x14ac:dyDescent="0.2">
      <c r="G13364" s="261"/>
    </row>
    <row r="13365" spans="7:7" x14ac:dyDescent="0.2">
      <c r="G13365" s="261"/>
    </row>
    <row r="13366" spans="7:7" x14ac:dyDescent="0.2">
      <c r="G13366" s="261"/>
    </row>
    <row r="13367" spans="7:7" x14ac:dyDescent="0.2">
      <c r="G13367" s="261"/>
    </row>
    <row r="13368" spans="7:7" x14ac:dyDescent="0.2">
      <c r="G13368" s="261"/>
    </row>
    <row r="13369" spans="7:7" x14ac:dyDescent="0.2">
      <c r="G13369" s="261"/>
    </row>
    <row r="13370" spans="7:7" x14ac:dyDescent="0.2">
      <c r="G13370" s="261"/>
    </row>
    <row r="13371" spans="7:7" x14ac:dyDescent="0.2">
      <c r="G13371" s="261"/>
    </row>
    <row r="13372" spans="7:7" x14ac:dyDescent="0.2">
      <c r="G13372" s="261"/>
    </row>
    <row r="13373" spans="7:7" x14ac:dyDescent="0.2">
      <c r="G13373" s="261"/>
    </row>
    <row r="13374" spans="7:7" x14ac:dyDescent="0.2">
      <c r="G13374" s="261"/>
    </row>
    <row r="13375" spans="7:7" x14ac:dyDescent="0.2">
      <c r="G13375" s="261"/>
    </row>
    <row r="13376" spans="7:7" x14ac:dyDescent="0.2">
      <c r="G13376" s="261"/>
    </row>
    <row r="13377" spans="7:7" x14ac:dyDescent="0.2">
      <c r="G13377" s="261"/>
    </row>
    <row r="13378" spans="7:7" x14ac:dyDescent="0.2">
      <c r="G13378" s="261"/>
    </row>
    <row r="13379" spans="7:7" x14ac:dyDescent="0.2">
      <c r="G13379" s="261"/>
    </row>
    <row r="13380" spans="7:7" x14ac:dyDescent="0.2">
      <c r="G13380" s="261"/>
    </row>
    <row r="13381" spans="7:7" x14ac:dyDescent="0.2">
      <c r="G13381" s="261"/>
    </row>
    <row r="13382" spans="7:7" x14ac:dyDescent="0.2">
      <c r="G13382" s="261"/>
    </row>
    <row r="13383" spans="7:7" x14ac:dyDescent="0.2">
      <c r="G13383" s="261"/>
    </row>
    <row r="13384" spans="7:7" x14ac:dyDescent="0.2">
      <c r="G13384" s="261"/>
    </row>
    <row r="13385" spans="7:7" x14ac:dyDescent="0.2">
      <c r="G13385" s="261"/>
    </row>
    <row r="13386" spans="7:7" x14ac:dyDescent="0.2">
      <c r="G13386" s="261"/>
    </row>
    <row r="13387" spans="7:7" x14ac:dyDescent="0.2">
      <c r="G13387" s="261"/>
    </row>
    <row r="13388" spans="7:7" x14ac:dyDescent="0.2">
      <c r="G13388" s="261"/>
    </row>
    <row r="13389" spans="7:7" x14ac:dyDescent="0.2">
      <c r="G13389" s="261"/>
    </row>
    <row r="13390" spans="7:7" x14ac:dyDescent="0.2">
      <c r="G13390" s="261"/>
    </row>
    <row r="13391" spans="7:7" x14ac:dyDescent="0.2">
      <c r="G13391" s="261"/>
    </row>
    <row r="13392" spans="7:7" x14ac:dyDescent="0.2">
      <c r="G13392" s="261"/>
    </row>
    <row r="13393" spans="7:7" x14ac:dyDescent="0.2">
      <c r="G13393" s="261"/>
    </row>
    <row r="13394" spans="7:7" x14ac:dyDescent="0.2">
      <c r="G13394" s="261"/>
    </row>
    <row r="13395" spans="7:7" x14ac:dyDescent="0.2">
      <c r="G13395" s="261"/>
    </row>
    <row r="13396" spans="7:7" x14ac:dyDescent="0.2">
      <c r="G13396" s="261"/>
    </row>
    <row r="13397" spans="7:7" x14ac:dyDescent="0.2">
      <c r="G13397" s="261"/>
    </row>
    <row r="13398" spans="7:7" x14ac:dyDescent="0.2">
      <c r="G13398" s="261"/>
    </row>
    <row r="13399" spans="7:7" x14ac:dyDescent="0.2">
      <c r="G13399" s="261"/>
    </row>
    <row r="13400" spans="7:7" x14ac:dyDescent="0.2">
      <c r="G13400" s="261"/>
    </row>
    <row r="13401" spans="7:7" x14ac:dyDescent="0.2">
      <c r="G13401" s="261"/>
    </row>
    <row r="13402" spans="7:7" x14ac:dyDescent="0.2">
      <c r="G13402" s="261"/>
    </row>
    <row r="13403" spans="7:7" x14ac:dyDescent="0.2">
      <c r="G13403" s="261"/>
    </row>
    <row r="13404" spans="7:7" x14ac:dyDescent="0.2">
      <c r="G13404" s="261"/>
    </row>
    <row r="13405" spans="7:7" x14ac:dyDescent="0.2">
      <c r="G13405" s="261"/>
    </row>
    <row r="13406" spans="7:7" x14ac:dyDescent="0.2">
      <c r="G13406" s="261"/>
    </row>
    <row r="13407" spans="7:7" x14ac:dyDescent="0.2">
      <c r="G13407" s="261"/>
    </row>
    <row r="13408" spans="7:7" x14ac:dyDescent="0.2">
      <c r="G13408" s="261"/>
    </row>
    <row r="13409" spans="7:7" x14ac:dyDescent="0.2">
      <c r="G13409" s="261"/>
    </row>
    <row r="13410" spans="7:7" x14ac:dyDescent="0.2">
      <c r="G13410" s="261"/>
    </row>
    <row r="13411" spans="7:7" x14ac:dyDescent="0.2">
      <c r="G13411" s="261"/>
    </row>
    <row r="13412" spans="7:7" x14ac:dyDescent="0.2">
      <c r="G13412" s="261"/>
    </row>
    <row r="13413" spans="7:7" x14ac:dyDescent="0.2">
      <c r="G13413" s="261"/>
    </row>
    <row r="13414" spans="7:7" x14ac:dyDescent="0.2">
      <c r="G13414" s="261"/>
    </row>
    <row r="13415" spans="7:7" x14ac:dyDescent="0.2">
      <c r="G13415" s="261"/>
    </row>
    <row r="13416" spans="7:7" x14ac:dyDescent="0.2">
      <c r="G13416" s="261"/>
    </row>
    <row r="13417" spans="7:7" x14ac:dyDescent="0.2">
      <c r="G13417" s="261"/>
    </row>
    <row r="13418" spans="7:7" x14ac:dyDescent="0.2">
      <c r="G13418" s="261"/>
    </row>
    <row r="13419" spans="7:7" x14ac:dyDescent="0.2">
      <c r="G13419" s="261"/>
    </row>
    <row r="13420" spans="7:7" x14ac:dyDescent="0.2">
      <c r="G13420" s="261"/>
    </row>
    <row r="13421" spans="7:7" x14ac:dyDescent="0.2">
      <c r="G13421" s="261"/>
    </row>
    <row r="13422" spans="7:7" x14ac:dyDescent="0.2">
      <c r="G13422" s="261"/>
    </row>
    <row r="13423" spans="7:7" x14ac:dyDescent="0.2">
      <c r="G13423" s="261"/>
    </row>
    <row r="13424" spans="7:7" x14ac:dyDescent="0.2">
      <c r="G13424" s="261"/>
    </row>
    <row r="13425" spans="7:7" x14ac:dyDescent="0.2">
      <c r="G13425" s="261"/>
    </row>
    <row r="13426" spans="7:7" x14ac:dyDescent="0.2">
      <c r="G13426" s="261"/>
    </row>
    <row r="13427" spans="7:7" x14ac:dyDescent="0.2">
      <c r="G13427" s="261"/>
    </row>
    <row r="13428" spans="7:7" x14ac:dyDescent="0.2">
      <c r="G13428" s="261"/>
    </row>
    <row r="13429" spans="7:7" x14ac:dyDescent="0.2">
      <c r="G13429" s="261"/>
    </row>
    <row r="13430" spans="7:7" x14ac:dyDescent="0.2">
      <c r="G13430" s="261"/>
    </row>
    <row r="13431" spans="7:7" x14ac:dyDescent="0.2">
      <c r="G13431" s="261"/>
    </row>
    <row r="13432" spans="7:7" x14ac:dyDescent="0.2">
      <c r="G13432" s="261"/>
    </row>
    <row r="13433" spans="7:7" x14ac:dyDescent="0.2">
      <c r="G13433" s="261"/>
    </row>
    <row r="13434" spans="7:7" x14ac:dyDescent="0.2">
      <c r="G13434" s="261"/>
    </row>
    <row r="13435" spans="7:7" x14ac:dyDescent="0.2">
      <c r="G13435" s="261"/>
    </row>
    <row r="13436" spans="7:7" x14ac:dyDescent="0.2">
      <c r="G13436" s="261"/>
    </row>
    <row r="13437" spans="7:7" x14ac:dyDescent="0.2">
      <c r="G13437" s="261"/>
    </row>
    <row r="13438" spans="7:7" x14ac:dyDescent="0.2">
      <c r="G13438" s="261"/>
    </row>
    <row r="13439" spans="7:7" x14ac:dyDescent="0.2">
      <c r="G13439" s="261"/>
    </row>
    <row r="13440" spans="7:7" x14ac:dyDescent="0.2">
      <c r="G13440" s="261"/>
    </row>
    <row r="13441" spans="7:7" x14ac:dyDescent="0.2">
      <c r="G13441" s="261"/>
    </row>
    <row r="13442" spans="7:7" x14ac:dyDescent="0.2">
      <c r="G13442" s="261"/>
    </row>
    <row r="13443" spans="7:7" x14ac:dyDescent="0.2">
      <c r="G13443" s="261"/>
    </row>
    <row r="13444" spans="7:7" x14ac:dyDescent="0.2">
      <c r="G13444" s="261"/>
    </row>
    <row r="13445" spans="7:7" x14ac:dyDescent="0.2">
      <c r="G13445" s="261"/>
    </row>
    <row r="13446" spans="7:7" x14ac:dyDescent="0.2">
      <c r="G13446" s="261"/>
    </row>
    <row r="13447" spans="7:7" x14ac:dyDescent="0.2">
      <c r="G13447" s="261"/>
    </row>
    <row r="13448" spans="7:7" x14ac:dyDescent="0.2">
      <c r="G13448" s="261"/>
    </row>
    <row r="13449" spans="7:7" x14ac:dyDescent="0.2">
      <c r="G13449" s="261"/>
    </row>
    <row r="13450" spans="7:7" x14ac:dyDescent="0.2">
      <c r="G13450" s="261"/>
    </row>
    <row r="13451" spans="7:7" x14ac:dyDescent="0.2">
      <c r="G13451" s="261"/>
    </row>
    <row r="13452" spans="7:7" x14ac:dyDescent="0.2">
      <c r="G13452" s="261"/>
    </row>
    <row r="13453" spans="7:7" x14ac:dyDescent="0.2">
      <c r="G13453" s="261"/>
    </row>
    <row r="13454" spans="7:7" x14ac:dyDescent="0.2">
      <c r="G13454" s="261"/>
    </row>
    <row r="13455" spans="7:7" x14ac:dyDescent="0.2">
      <c r="G13455" s="261"/>
    </row>
    <row r="13456" spans="7:7" x14ac:dyDescent="0.2">
      <c r="G13456" s="261"/>
    </row>
    <row r="13457" spans="7:7" x14ac:dyDescent="0.2">
      <c r="G13457" s="261"/>
    </row>
    <row r="13458" spans="7:7" x14ac:dyDescent="0.2">
      <c r="G13458" s="261"/>
    </row>
    <row r="13459" spans="7:7" x14ac:dyDescent="0.2">
      <c r="G13459" s="261"/>
    </row>
    <row r="13460" spans="7:7" x14ac:dyDescent="0.2">
      <c r="G13460" s="261"/>
    </row>
    <row r="13461" spans="7:7" x14ac:dyDescent="0.2">
      <c r="G13461" s="261"/>
    </row>
    <row r="13462" spans="7:7" x14ac:dyDescent="0.2">
      <c r="G13462" s="261"/>
    </row>
    <row r="13463" spans="7:7" x14ac:dyDescent="0.2">
      <c r="G13463" s="261"/>
    </row>
    <row r="13464" spans="7:7" x14ac:dyDescent="0.2">
      <c r="G13464" s="261"/>
    </row>
    <row r="13465" spans="7:7" x14ac:dyDescent="0.2">
      <c r="G13465" s="261"/>
    </row>
    <row r="13466" spans="7:7" x14ac:dyDescent="0.2">
      <c r="G13466" s="261"/>
    </row>
    <row r="13467" spans="7:7" x14ac:dyDescent="0.2">
      <c r="G13467" s="261"/>
    </row>
    <row r="13468" spans="7:7" x14ac:dyDescent="0.2">
      <c r="G13468" s="261"/>
    </row>
    <row r="13469" spans="7:7" x14ac:dyDescent="0.2">
      <c r="G13469" s="261"/>
    </row>
    <row r="13470" spans="7:7" x14ac:dyDescent="0.2">
      <c r="G13470" s="261"/>
    </row>
    <row r="13471" spans="7:7" x14ac:dyDescent="0.2">
      <c r="G13471" s="261"/>
    </row>
    <row r="13472" spans="7:7" x14ac:dyDescent="0.2">
      <c r="G13472" s="261"/>
    </row>
    <row r="13473" spans="7:7" x14ac:dyDescent="0.2">
      <c r="G13473" s="261"/>
    </row>
    <row r="13474" spans="7:7" x14ac:dyDescent="0.2">
      <c r="G13474" s="261"/>
    </row>
    <row r="13475" spans="7:7" x14ac:dyDescent="0.2">
      <c r="G13475" s="261"/>
    </row>
    <row r="13476" spans="7:7" x14ac:dyDescent="0.2">
      <c r="G13476" s="261"/>
    </row>
    <row r="13477" spans="7:7" x14ac:dyDescent="0.2">
      <c r="G13477" s="261"/>
    </row>
    <row r="13478" spans="7:7" x14ac:dyDescent="0.2">
      <c r="G13478" s="261"/>
    </row>
    <row r="13479" spans="7:7" x14ac:dyDescent="0.2">
      <c r="G13479" s="261"/>
    </row>
    <row r="13480" spans="7:7" x14ac:dyDescent="0.2">
      <c r="G13480" s="261"/>
    </row>
    <row r="13481" spans="7:7" x14ac:dyDescent="0.2">
      <c r="G13481" s="261"/>
    </row>
    <row r="13482" spans="7:7" x14ac:dyDescent="0.2">
      <c r="G13482" s="261"/>
    </row>
    <row r="13483" spans="7:7" x14ac:dyDescent="0.2">
      <c r="G13483" s="261"/>
    </row>
    <row r="13484" spans="7:7" x14ac:dyDescent="0.2">
      <c r="G13484" s="261"/>
    </row>
    <row r="13485" spans="7:7" x14ac:dyDescent="0.2">
      <c r="G13485" s="261"/>
    </row>
    <row r="13486" spans="7:7" x14ac:dyDescent="0.2">
      <c r="G13486" s="261"/>
    </row>
    <row r="13487" spans="7:7" x14ac:dyDescent="0.2">
      <c r="G13487" s="261"/>
    </row>
    <row r="13488" spans="7:7" x14ac:dyDescent="0.2">
      <c r="G13488" s="261"/>
    </row>
    <row r="13489" spans="7:7" x14ac:dyDescent="0.2">
      <c r="G13489" s="261"/>
    </row>
    <row r="13490" spans="7:7" x14ac:dyDescent="0.2">
      <c r="G13490" s="261"/>
    </row>
    <row r="13491" spans="7:7" x14ac:dyDescent="0.2">
      <c r="G13491" s="261"/>
    </row>
    <row r="13492" spans="7:7" x14ac:dyDescent="0.2">
      <c r="G13492" s="261"/>
    </row>
    <row r="13493" spans="7:7" x14ac:dyDescent="0.2">
      <c r="G13493" s="261"/>
    </row>
    <row r="13494" spans="7:7" x14ac:dyDescent="0.2">
      <c r="G13494" s="261"/>
    </row>
    <row r="13495" spans="7:7" x14ac:dyDescent="0.2">
      <c r="G13495" s="261"/>
    </row>
    <row r="13496" spans="7:7" x14ac:dyDescent="0.2">
      <c r="G13496" s="261"/>
    </row>
    <row r="13497" spans="7:7" x14ac:dyDescent="0.2">
      <c r="G13497" s="261"/>
    </row>
    <row r="13498" spans="7:7" x14ac:dyDescent="0.2">
      <c r="G13498" s="261"/>
    </row>
    <row r="13499" spans="7:7" x14ac:dyDescent="0.2">
      <c r="G13499" s="261"/>
    </row>
    <row r="13500" spans="7:7" x14ac:dyDescent="0.2">
      <c r="G13500" s="261"/>
    </row>
    <row r="13501" spans="7:7" x14ac:dyDescent="0.2">
      <c r="G13501" s="261"/>
    </row>
    <row r="13502" spans="7:7" x14ac:dyDescent="0.2">
      <c r="G13502" s="261"/>
    </row>
    <row r="13503" spans="7:7" x14ac:dyDescent="0.2">
      <c r="G13503" s="261"/>
    </row>
    <row r="13504" spans="7:7" x14ac:dyDescent="0.2">
      <c r="G13504" s="261"/>
    </row>
    <row r="13505" spans="7:7" x14ac:dyDescent="0.2">
      <c r="G13505" s="261"/>
    </row>
    <row r="13506" spans="7:7" x14ac:dyDescent="0.2">
      <c r="G13506" s="261"/>
    </row>
    <row r="13507" spans="7:7" x14ac:dyDescent="0.2">
      <c r="G13507" s="261"/>
    </row>
    <row r="13508" spans="7:7" x14ac:dyDescent="0.2">
      <c r="G13508" s="261"/>
    </row>
    <row r="13509" spans="7:7" x14ac:dyDescent="0.2">
      <c r="G13509" s="261"/>
    </row>
    <row r="13510" spans="7:7" x14ac:dyDescent="0.2">
      <c r="G13510" s="261"/>
    </row>
    <row r="13511" spans="7:7" x14ac:dyDescent="0.2">
      <c r="G13511" s="261"/>
    </row>
    <row r="13512" spans="7:7" x14ac:dyDescent="0.2">
      <c r="G13512" s="261"/>
    </row>
    <row r="13513" spans="7:7" x14ac:dyDescent="0.2">
      <c r="G13513" s="261"/>
    </row>
    <row r="13514" spans="7:7" x14ac:dyDescent="0.2">
      <c r="G13514" s="261"/>
    </row>
    <row r="13515" spans="7:7" x14ac:dyDescent="0.2">
      <c r="G13515" s="261"/>
    </row>
    <row r="13516" spans="7:7" x14ac:dyDescent="0.2">
      <c r="G13516" s="261"/>
    </row>
    <row r="13517" spans="7:7" x14ac:dyDescent="0.2">
      <c r="G13517" s="261"/>
    </row>
    <row r="13518" spans="7:7" x14ac:dyDescent="0.2">
      <c r="G13518" s="261"/>
    </row>
    <row r="13519" spans="7:7" x14ac:dyDescent="0.2">
      <c r="G13519" s="261"/>
    </row>
    <row r="13520" spans="7:7" x14ac:dyDescent="0.2">
      <c r="G13520" s="261"/>
    </row>
    <row r="13521" spans="7:7" x14ac:dyDescent="0.2">
      <c r="G13521" s="261"/>
    </row>
    <row r="13522" spans="7:7" x14ac:dyDescent="0.2">
      <c r="G13522" s="261"/>
    </row>
    <row r="13523" spans="7:7" x14ac:dyDescent="0.2">
      <c r="G13523" s="261"/>
    </row>
    <row r="13524" spans="7:7" x14ac:dyDescent="0.2">
      <c r="G13524" s="261"/>
    </row>
    <row r="13525" spans="7:7" x14ac:dyDescent="0.2">
      <c r="G13525" s="261"/>
    </row>
    <row r="13526" spans="7:7" x14ac:dyDescent="0.2">
      <c r="G13526" s="261"/>
    </row>
    <row r="13527" spans="7:7" x14ac:dyDescent="0.2">
      <c r="G13527" s="261"/>
    </row>
    <row r="13528" spans="7:7" x14ac:dyDescent="0.2">
      <c r="G13528" s="261"/>
    </row>
    <row r="13529" spans="7:7" x14ac:dyDescent="0.2">
      <c r="G13529" s="261"/>
    </row>
    <row r="13530" spans="7:7" x14ac:dyDescent="0.2">
      <c r="G13530" s="261"/>
    </row>
    <row r="13531" spans="7:7" x14ac:dyDescent="0.2">
      <c r="G13531" s="261"/>
    </row>
    <row r="13532" spans="7:7" x14ac:dyDescent="0.2">
      <c r="G13532" s="261"/>
    </row>
    <row r="13533" spans="7:7" x14ac:dyDescent="0.2">
      <c r="G13533" s="261"/>
    </row>
    <row r="13534" spans="7:7" x14ac:dyDescent="0.2">
      <c r="G13534" s="261"/>
    </row>
    <row r="13535" spans="7:7" x14ac:dyDescent="0.2">
      <c r="G13535" s="261"/>
    </row>
    <row r="13536" spans="7:7" x14ac:dyDescent="0.2">
      <c r="G13536" s="261"/>
    </row>
    <row r="13537" spans="7:7" x14ac:dyDescent="0.2">
      <c r="G13537" s="261"/>
    </row>
    <row r="13538" spans="7:7" x14ac:dyDescent="0.2">
      <c r="G13538" s="261"/>
    </row>
    <row r="13539" spans="7:7" x14ac:dyDescent="0.2">
      <c r="G13539" s="261"/>
    </row>
    <row r="13540" spans="7:7" x14ac:dyDescent="0.2">
      <c r="G13540" s="261"/>
    </row>
    <row r="13541" spans="7:7" x14ac:dyDescent="0.2">
      <c r="G13541" s="261"/>
    </row>
    <row r="13542" spans="7:7" x14ac:dyDescent="0.2">
      <c r="G13542" s="261"/>
    </row>
    <row r="13543" spans="7:7" x14ac:dyDescent="0.2">
      <c r="G13543" s="261"/>
    </row>
    <row r="13544" spans="7:7" x14ac:dyDescent="0.2">
      <c r="G13544" s="261"/>
    </row>
    <row r="13545" spans="7:7" x14ac:dyDescent="0.2">
      <c r="G13545" s="261"/>
    </row>
    <row r="13546" spans="7:7" x14ac:dyDescent="0.2">
      <c r="G13546" s="261"/>
    </row>
    <row r="13547" spans="7:7" x14ac:dyDescent="0.2">
      <c r="G13547" s="261"/>
    </row>
    <row r="13548" spans="7:7" x14ac:dyDescent="0.2">
      <c r="G13548" s="261"/>
    </row>
    <row r="13549" spans="7:7" x14ac:dyDescent="0.2">
      <c r="G13549" s="261"/>
    </row>
    <row r="13550" spans="7:7" x14ac:dyDescent="0.2">
      <c r="G13550" s="261"/>
    </row>
    <row r="13551" spans="7:7" x14ac:dyDescent="0.2">
      <c r="G13551" s="261"/>
    </row>
    <row r="13552" spans="7:7" x14ac:dyDescent="0.2">
      <c r="G13552" s="261"/>
    </row>
    <row r="13553" spans="7:7" x14ac:dyDescent="0.2">
      <c r="G13553" s="261"/>
    </row>
    <row r="13554" spans="7:7" x14ac:dyDescent="0.2">
      <c r="G13554" s="261"/>
    </row>
    <row r="13555" spans="7:7" x14ac:dyDescent="0.2">
      <c r="G13555" s="261"/>
    </row>
    <row r="13556" spans="7:7" x14ac:dyDescent="0.2">
      <c r="G13556" s="261"/>
    </row>
    <row r="13557" spans="7:7" x14ac:dyDescent="0.2">
      <c r="G13557" s="261"/>
    </row>
    <row r="13558" spans="7:7" x14ac:dyDescent="0.2">
      <c r="G13558" s="261"/>
    </row>
    <row r="13559" spans="7:7" x14ac:dyDescent="0.2">
      <c r="G13559" s="261"/>
    </row>
    <row r="13560" spans="7:7" x14ac:dyDescent="0.2">
      <c r="G13560" s="261"/>
    </row>
    <row r="13561" spans="7:7" x14ac:dyDescent="0.2">
      <c r="G13561" s="261"/>
    </row>
    <row r="13562" spans="7:7" x14ac:dyDescent="0.2">
      <c r="G13562" s="261"/>
    </row>
    <row r="13563" spans="7:7" x14ac:dyDescent="0.2">
      <c r="G13563" s="261"/>
    </row>
    <row r="13564" spans="7:7" x14ac:dyDescent="0.2">
      <c r="G13564" s="261"/>
    </row>
    <row r="13565" spans="7:7" x14ac:dyDescent="0.2">
      <c r="G13565" s="261"/>
    </row>
    <row r="13566" spans="7:7" x14ac:dyDescent="0.2">
      <c r="G13566" s="261"/>
    </row>
    <row r="13567" spans="7:7" x14ac:dyDescent="0.2">
      <c r="G13567" s="261"/>
    </row>
    <row r="13568" spans="7:7" x14ac:dyDescent="0.2">
      <c r="G13568" s="261"/>
    </row>
    <row r="13569" spans="7:7" x14ac:dyDescent="0.2">
      <c r="G13569" s="261"/>
    </row>
    <row r="13570" spans="7:7" x14ac:dyDescent="0.2">
      <c r="G13570" s="261"/>
    </row>
    <row r="13571" spans="7:7" x14ac:dyDescent="0.2">
      <c r="G13571" s="261"/>
    </row>
    <row r="13572" spans="7:7" x14ac:dyDescent="0.2">
      <c r="G13572" s="261"/>
    </row>
    <row r="13573" spans="7:7" x14ac:dyDescent="0.2">
      <c r="G13573" s="261"/>
    </row>
    <row r="13574" spans="7:7" x14ac:dyDescent="0.2">
      <c r="G13574" s="261"/>
    </row>
    <row r="13575" spans="7:7" x14ac:dyDescent="0.2">
      <c r="G13575" s="261"/>
    </row>
    <row r="13576" spans="7:7" x14ac:dyDescent="0.2">
      <c r="G13576" s="261"/>
    </row>
    <row r="13577" spans="7:7" x14ac:dyDescent="0.2">
      <c r="G13577" s="261"/>
    </row>
    <row r="13578" spans="7:7" x14ac:dyDescent="0.2">
      <c r="G13578" s="261"/>
    </row>
    <row r="13579" spans="7:7" x14ac:dyDescent="0.2">
      <c r="G13579" s="261"/>
    </row>
    <row r="13580" spans="7:7" x14ac:dyDescent="0.2">
      <c r="G13580" s="261"/>
    </row>
    <row r="13581" spans="7:7" x14ac:dyDescent="0.2">
      <c r="G13581" s="261"/>
    </row>
    <row r="13582" spans="7:7" x14ac:dyDescent="0.2">
      <c r="G13582" s="261"/>
    </row>
    <row r="13583" spans="7:7" x14ac:dyDescent="0.2">
      <c r="G13583" s="261"/>
    </row>
    <row r="13584" spans="7:7" x14ac:dyDescent="0.2">
      <c r="G13584" s="261"/>
    </row>
    <row r="13585" spans="7:7" x14ac:dyDescent="0.2">
      <c r="G13585" s="261"/>
    </row>
    <row r="13586" spans="7:7" x14ac:dyDescent="0.2">
      <c r="G13586" s="261"/>
    </row>
    <row r="13587" spans="7:7" x14ac:dyDescent="0.2">
      <c r="G13587" s="261"/>
    </row>
    <row r="13588" spans="7:7" x14ac:dyDescent="0.2">
      <c r="G13588" s="261"/>
    </row>
    <row r="13589" spans="7:7" x14ac:dyDescent="0.2">
      <c r="G13589" s="261"/>
    </row>
    <row r="13590" spans="7:7" x14ac:dyDescent="0.2">
      <c r="G13590" s="261"/>
    </row>
    <row r="13591" spans="7:7" x14ac:dyDescent="0.2">
      <c r="G13591" s="261"/>
    </row>
    <row r="13592" spans="7:7" x14ac:dyDescent="0.2">
      <c r="G13592" s="261"/>
    </row>
    <row r="13593" spans="7:7" x14ac:dyDescent="0.2">
      <c r="G13593" s="261"/>
    </row>
    <row r="13594" spans="7:7" x14ac:dyDescent="0.2">
      <c r="G13594" s="261"/>
    </row>
    <row r="13595" spans="7:7" x14ac:dyDescent="0.2">
      <c r="G13595" s="261"/>
    </row>
    <row r="13596" spans="7:7" x14ac:dyDescent="0.2">
      <c r="G13596" s="261"/>
    </row>
    <row r="13597" spans="7:7" x14ac:dyDescent="0.2">
      <c r="G13597" s="261"/>
    </row>
    <row r="13598" spans="7:7" x14ac:dyDescent="0.2">
      <c r="G13598" s="261"/>
    </row>
    <row r="13599" spans="7:7" x14ac:dyDescent="0.2">
      <c r="G13599" s="261"/>
    </row>
    <row r="13600" spans="7:7" x14ac:dyDescent="0.2">
      <c r="G13600" s="261"/>
    </row>
    <row r="13601" spans="7:7" x14ac:dyDescent="0.2">
      <c r="G13601" s="261"/>
    </row>
    <row r="13602" spans="7:7" x14ac:dyDescent="0.2">
      <c r="G13602" s="261"/>
    </row>
    <row r="13603" spans="7:7" x14ac:dyDescent="0.2">
      <c r="G13603" s="261"/>
    </row>
    <row r="13604" spans="7:7" x14ac:dyDescent="0.2">
      <c r="G13604" s="261"/>
    </row>
    <row r="13605" spans="7:7" x14ac:dyDescent="0.2">
      <c r="G13605" s="261"/>
    </row>
    <row r="13606" spans="7:7" x14ac:dyDescent="0.2">
      <c r="G13606" s="261"/>
    </row>
    <row r="13607" spans="7:7" x14ac:dyDescent="0.2">
      <c r="G13607" s="261"/>
    </row>
    <row r="13608" spans="7:7" x14ac:dyDescent="0.2">
      <c r="G13608" s="261"/>
    </row>
    <row r="13609" spans="7:7" x14ac:dyDescent="0.2">
      <c r="G13609" s="261"/>
    </row>
    <row r="13610" spans="7:7" x14ac:dyDescent="0.2">
      <c r="G13610" s="261"/>
    </row>
    <row r="13611" spans="7:7" x14ac:dyDescent="0.2">
      <c r="G13611" s="261"/>
    </row>
    <row r="13612" spans="7:7" x14ac:dyDescent="0.2">
      <c r="G13612" s="261"/>
    </row>
    <row r="13613" spans="7:7" x14ac:dyDescent="0.2">
      <c r="G13613" s="261"/>
    </row>
    <row r="13614" spans="7:7" x14ac:dyDescent="0.2">
      <c r="G13614" s="261"/>
    </row>
    <row r="13615" spans="7:7" x14ac:dyDescent="0.2">
      <c r="G13615" s="261"/>
    </row>
    <row r="13616" spans="7:7" x14ac:dyDescent="0.2">
      <c r="G13616" s="261"/>
    </row>
    <row r="13617" spans="7:7" x14ac:dyDescent="0.2">
      <c r="G13617" s="261"/>
    </row>
    <row r="13618" spans="7:7" x14ac:dyDescent="0.2">
      <c r="G13618" s="261"/>
    </row>
    <row r="13619" spans="7:7" x14ac:dyDescent="0.2">
      <c r="G13619" s="261"/>
    </row>
    <row r="13620" spans="7:7" x14ac:dyDescent="0.2">
      <c r="G13620" s="261"/>
    </row>
    <row r="13621" spans="7:7" x14ac:dyDescent="0.2">
      <c r="G13621" s="261"/>
    </row>
    <row r="13622" spans="7:7" x14ac:dyDescent="0.2">
      <c r="G13622" s="261"/>
    </row>
    <row r="13623" spans="7:7" x14ac:dyDescent="0.2">
      <c r="G13623" s="261"/>
    </row>
    <row r="13624" spans="7:7" x14ac:dyDescent="0.2">
      <c r="G13624" s="261"/>
    </row>
    <row r="13625" spans="7:7" x14ac:dyDescent="0.2">
      <c r="G13625" s="261"/>
    </row>
    <row r="13626" spans="7:7" x14ac:dyDescent="0.2">
      <c r="G13626" s="261"/>
    </row>
    <row r="13627" spans="7:7" x14ac:dyDescent="0.2">
      <c r="G13627" s="261"/>
    </row>
    <row r="13628" spans="7:7" x14ac:dyDescent="0.2">
      <c r="G13628" s="261"/>
    </row>
    <row r="13629" spans="7:7" x14ac:dyDescent="0.2">
      <c r="G13629" s="261"/>
    </row>
    <row r="13630" spans="7:7" x14ac:dyDescent="0.2">
      <c r="G13630" s="261"/>
    </row>
    <row r="13631" spans="7:7" x14ac:dyDescent="0.2">
      <c r="G13631" s="261"/>
    </row>
    <row r="13632" spans="7:7" x14ac:dyDescent="0.2">
      <c r="G13632" s="261"/>
    </row>
    <row r="13633" spans="7:7" x14ac:dyDescent="0.2">
      <c r="G13633" s="261"/>
    </row>
    <row r="13634" spans="7:7" x14ac:dyDescent="0.2">
      <c r="G13634" s="261"/>
    </row>
    <row r="13635" spans="7:7" x14ac:dyDescent="0.2">
      <c r="G13635" s="261"/>
    </row>
    <row r="13636" spans="7:7" x14ac:dyDescent="0.2">
      <c r="G13636" s="261"/>
    </row>
    <row r="13637" spans="7:7" x14ac:dyDescent="0.2">
      <c r="G13637" s="261"/>
    </row>
    <row r="13638" spans="7:7" x14ac:dyDescent="0.2">
      <c r="G13638" s="261"/>
    </row>
    <row r="13639" spans="7:7" x14ac:dyDescent="0.2">
      <c r="G13639" s="261"/>
    </row>
    <row r="13640" spans="7:7" x14ac:dyDescent="0.2">
      <c r="G13640" s="261"/>
    </row>
    <row r="13641" spans="7:7" x14ac:dyDescent="0.2">
      <c r="G13641" s="261"/>
    </row>
    <row r="13642" spans="7:7" x14ac:dyDescent="0.2">
      <c r="G13642" s="261"/>
    </row>
    <row r="13643" spans="7:7" x14ac:dyDescent="0.2">
      <c r="G13643" s="261"/>
    </row>
    <row r="13644" spans="7:7" x14ac:dyDescent="0.2">
      <c r="G13644" s="261"/>
    </row>
    <row r="13645" spans="7:7" x14ac:dyDescent="0.2">
      <c r="G13645" s="261"/>
    </row>
    <row r="13646" spans="7:7" x14ac:dyDescent="0.2">
      <c r="G13646" s="261"/>
    </row>
    <row r="13647" spans="7:7" x14ac:dyDescent="0.2">
      <c r="G13647" s="261"/>
    </row>
    <row r="13648" spans="7:7" x14ac:dyDescent="0.2">
      <c r="G13648" s="261"/>
    </row>
    <row r="13649" spans="7:7" x14ac:dyDescent="0.2">
      <c r="G13649" s="261"/>
    </row>
    <row r="13650" spans="7:7" x14ac:dyDescent="0.2">
      <c r="G13650" s="261"/>
    </row>
    <row r="13651" spans="7:7" x14ac:dyDescent="0.2">
      <c r="G13651" s="261"/>
    </row>
    <row r="13652" spans="7:7" x14ac:dyDescent="0.2">
      <c r="G13652" s="261"/>
    </row>
    <row r="13653" spans="7:7" x14ac:dyDescent="0.2">
      <c r="G13653" s="261"/>
    </row>
    <row r="13654" spans="7:7" x14ac:dyDescent="0.2">
      <c r="G13654" s="261"/>
    </row>
    <row r="13655" spans="7:7" x14ac:dyDescent="0.2">
      <c r="G13655" s="261"/>
    </row>
    <row r="13656" spans="7:7" x14ac:dyDescent="0.2">
      <c r="G13656" s="261"/>
    </row>
    <row r="13657" spans="7:7" x14ac:dyDescent="0.2">
      <c r="G13657" s="261"/>
    </row>
    <row r="13658" spans="7:7" x14ac:dyDescent="0.2">
      <c r="G13658" s="261"/>
    </row>
    <row r="13659" spans="7:7" x14ac:dyDescent="0.2">
      <c r="G13659" s="261"/>
    </row>
    <row r="13660" spans="7:7" x14ac:dyDescent="0.2">
      <c r="G13660" s="261"/>
    </row>
    <row r="13661" spans="7:7" x14ac:dyDescent="0.2">
      <c r="G13661" s="261"/>
    </row>
    <row r="13662" spans="7:7" x14ac:dyDescent="0.2">
      <c r="G13662" s="261"/>
    </row>
    <row r="13663" spans="7:7" x14ac:dyDescent="0.2">
      <c r="G13663" s="261"/>
    </row>
    <row r="13664" spans="7:7" x14ac:dyDescent="0.2">
      <c r="G13664" s="261"/>
    </row>
    <row r="13665" spans="7:7" x14ac:dyDescent="0.2">
      <c r="G13665" s="261"/>
    </row>
    <row r="13666" spans="7:7" x14ac:dyDescent="0.2">
      <c r="G13666" s="261"/>
    </row>
    <row r="13667" spans="7:7" x14ac:dyDescent="0.2">
      <c r="G13667" s="261"/>
    </row>
    <row r="13668" spans="7:7" x14ac:dyDescent="0.2">
      <c r="G13668" s="261"/>
    </row>
    <row r="13669" spans="7:7" x14ac:dyDescent="0.2">
      <c r="G13669" s="261"/>
    </row>
    <row r="13670" spans="7:7" x14ac:dyDescent="0.2">
      <c r="G13670" s="261"/>
    </row>
    <row r="13671" spans="7:7" x14ac:dyDescent="0.2">
      <c r="G13671" s="261"/>
    </row>
    <row r="13672" spans="7:7" x14ac:dyDescent="0.2">
      <c r="G13672" s="261"/>
    </row>
    <row r="13673" spans="7:7" x14ac:dyDescent="0.2">
      <c r="G13673" s="261"/>
    </row>
    <row r="13674" spans="7:7" x14ac:dyDescent="0.2">
      <c r="G13674" s="261"/>
    </row>
    <row r="13675" spans="7:7" x14ac:dyDescent="0.2">
      <c r="G13675" s="261"/>
    </row>
    <row r="13676" spans="7:7" x14ac:dyDescent="0.2">
      <c r="G13676" s="261"/>
    </row>
    <row r="13677" spans="7:7" x14ac:dyDescent="0.2">
      <c r="G13677" s="261"/>
    </row>
    <row r="13678" spans="7:7" x14ac:dyDescent="0.2">
      <c r="G13678" s="261"/>
    </row>
    <row r="13679" spans="7:7" x14ac:dyDescent="0.2">
      <c r="G13679" s="261"/>
    </row>
    <row r="13680" spans="7:7" x14ac:dyDescent="0.2">
      <c r="G13680" s="261"/>
    </row>
    <row r="13681" spans="7:7" x14ac:dyDescent="0.2">
      <c r="G13681" s="261"/>
    </row>
    <row r="13682" spans="7:7" x14ac:dyDescent="0.2">
      <c r="G13682" s="261"/>
    </row>
    <row r="13683" spans="7:7" x14ac:dyDescent="0.2">
      <c r="G13683" s="261"/>
    </row>
    <row r="13684" spans="7:7" x14ac:dyDescent="0.2">
      <c r="G13684" s="261"/>
    </row>
    <row r="13685" spans="7:7" x14ac:dyDescent="0.2">
      <c r="G13685" s="261"/>
    </row>
    <row r="13686" spans="7:7" x14ac:dyDescent="0.2">
      <c r="G13686" s="261"/>
    </row>
    <row r="13687" spans="7:7" x14ac:dyDescent="0.2">
      <c r="G13687" s="261"/>
    </row>
    <row r="13688" spans="7:7" x14ac:dyDescent="0.2">
      <c r="G13688" s="261"/>
    </row>
    <row r="13689" spans="7:7" x14ac:dyDescent="0.2">
      <c r="G13689" s="261"/>
    </row>
    <row r="13690" spans="7:7" x14ac:dyDescent="0.2">
      <c r="G13690" s="261"/>
    </row>
    <row r="13691" spans="7:7" x14ac:dyDescent="0.2">
      <c r="G13691" s="261"/>
    </row>
    <row r="13692" spans="7:7" x14ac:dyDescent="0.2">
      <c r="G13692" s="261"/>
    </row>
    <row r="13693" spans="7:7" x14ac:dyDescent="0.2">
      <c r="G13693" s="261"/>
    </row>
    <row r="13694" spans="7:7" x14ac:dyDescent="0.2">
      <c r="G13694" s="261"/>
    </row>
    <row r="13695" spans="7:7" x14ac:dyDescent="0.2">
      <c r="G13695" s="261"/>
    </row>
    <row r="13696" spans="7:7" x14ac:dyDescent="0.2">
      <c r="G13696" s="261"/>
    </row>
    <row r="13697" spans="7:7" x14ac:dyDescent="0.2">
      <c r="G13697" s="261"/>
    </row>
    <row r="13698" spans="7:7" x14ac:dyDescent="0.2">
      <c r="G13698" s="261"/>
    </row>
    <row r="13699" spans="7:7" x14ac:dyDescent="0.2">
      <c r="G13699" s="261"/>
    </row>
    <row r="13700" spans="7:7" x14ac:dyDescent="0.2">
      <c r="G13700" s="261"/>
    </row>
    <row r="13701" spans="7:7" x14ac:dyDescent="0.2">
      <c r="G13701" s="261"/>
    </row>
    <row r="13702" spans="7:7" x14ac:dyDescent="0.2">
      <c r="G13702" s="261"/>
    </row>
    <row r="13703" spans="7:7" x14ac:dyDescent="0.2">
      <c r="G13703" s="261"/>
    </row>
    <row r="13704" spans="7:7" x14ac:dyDescent="0.2">
      <c r="G13704" s="261"/>
    </row>
    <row r="13705" spans="7:7" x14ac:dyDescent="0.2">
      <c r="G13705" s="261"/>
    </row>
    <row r="13706" spans="7:7" x14ac:dyDescent="0.2">
      <c r="G13706" s="261"/>
    </row>
    <row r="13707" spans="7:7" x14ac:dyDescent="0.2">
      <c r="G13707" s="261"/>
    </row>
    <row r="13708" spans="7:7" x14ac:dyDescent="0.2">
      <c r="G13708" s="261"/>
    </row>
    <row r="13709" spans="7:7" x14ac:dyDescent="0.2">
      <c r="G13709" s="261"/>
    </row>
    <row r="13710" spans="7:7" x14ac:dyDescent="0.2">
      <c r="G13710" s="261"/>
    </row>
    <row r="13711" spans="7:7" x14ac:dyDescent="0.2">
      <c r="G13711" s="261"/>
    </row>
    <row r="13712" spans="7:7" x14ac:dyDescent="0.2">
      <c r="G13712" s="261"/>
    </row>
    <row r="13713" spans="7:7" x14ac:dyDescent="0.2">
      <c r="G13713" s="261"/>
    </row>
    <row r="13714" spans="7:7" x14ac:dyDescent="0.2">
      <c r="G13714" s="261"/>
    </row>
    <row r="13715" spans="7:7" x14ac:dyDescent="0.2">
      <c r="G13715" s="261"/>
    </row>
    <row r="13716" spans="7:7" x14ac:dyDescent="0.2">
      <c r="G13716" s="261"/>
    </row>
    <row r="13717" spans="7:7" x14ac:dyDescent="0.2">
      <c r="G13717" s="261"/>
    </row>
    <row r="13718" spans="7:7" x14ac:dyDescent="0.2">
      <c r="G13718" s="261"/>
    </row>
    <row r="13719" spans="7:7" x14ac:dyDescent="0.2">
      <c r="G13719" s="261"/>
    </row>
    <row r="13720" spans="7:7" x14ac:dyDescent="0.2">
      <c r="G13720" s="261"/>
    </row>
    <row r="13721" spans="7:7" x14ac:dyDescent="0.2">
      <c r="G13721" s="261"/>
    </row>
    <row r="13722" spans="7:7" x14ac:dyDescent="0.2">
      <c r="G13722" s="261"/>
    </row>
    <row r="13723" spans="7:7" x14ac:dyDescent="0.2">
      <c r="G13723" s="261"/>
    </row>
    <row r="13724" spans="7:7" x14ac:dyDescent="0.2">
      <c r="G13724" s="261"/>
    </row>
    <row r="13725" spans="7:7" x14ac:dyDescent="0.2">
      <c r="G13725" s="261"/>
    </row>
    <row r="13726" spans="7:7" x14ac:dyDescent="0.2">
      <c r="G13726" s="261"/>
    </row>
    <row r="13727" spans="7:7" x14ac:dyDescent="0.2">
      <c r="G13727" s="261"/>
    </row>
    <row r="13728" spans="7:7" x14ac:dyDescent="0.2">
      <c r="G13728" s="261"/>
    </row>
    <row r="13729" spans="7:7" x14ac:dyDescent="0.2">
      <c r="G13729" s="261"/>
    </row>
    <row r="13730" spans="7:7" x14ac:dyDescent="0.2">
      <c r="G13730" s="261"/>
    </row>
    <row r="13731" spans="7:7" x14ac:dyDescent="0.2">
      <c r="G13731" s="261"/>
    </row>
    <row r="13732" spans="7:7" x14ac:dyDescent="0.2">
      <c r="G13732" s="261"/>
    </row>
    <row r="13733" spans="7:7" x14ac:dyDescent="0.2">
      <c r="G13733" s="261"/>
    </row>
    <row r="13734" spans="7:7" x14ac:dyDescent="0.2">
      <c r="G13734" s="261"/>
    </row>
    <row r="13735" spans="7:7" x14ac:dyDescent="0.2">
      <c r="G13735" s="261"/>
    </row>
    <row r="13736" spans="7:7" x14ac:dyDescent="0.2">
      <c r="G13736" s="261"/>
    </row>
    <row r="13737" spans="7:7" x14ac:dyDescent="0.2">
      <c r="G13737" s="261"/>
    </row>
    <row r="13738" spans="7:7" x14ac:dyDescent="0.2">
      <c r="G13738" s="261"/>
    </row>
    <row r="13739" spans="7:7" x14ac:dyDescent="0.2">
      <c r="G13739" s="261"/>
    </row>
    <row r="13740" spans="7:7" x14ac:dyDescent="0.2">
      <c r="G13740" s="261"/>
    </row>
    <row r="13741" spans="7:7" x14ac:dyDescent="0.2">
      <c r="G13741" s="261"/>
    </row>
    <row r="13742" spans="7:7" x14ac:dyDescent="0.2">
      <c r="G13742" s="261"/>
    </row>
    <row r="13743" spans="7:7" x14ac:dyDescent="0.2">
      <c r="G13743" s="261"/>
    </row>
    <row r="13744" spans="7:7" x14ac:dyDescent="0.2">
      <c r="G13744" s="261"/>
    </row>
    <row r="13745" spans="7:7" x14ac:dyDescent="0.2">
      <c r="G13745" s="261"/>
    </row>
    <row r="13746" spans="7:7" x14ac:dyDescent="0.2">
      <c r="G13746" s="261"/>
    </row>
    <row r="13747" spans="7:7" x14ac:dyDescent="0.2">
      <c r="G13747" s="261"/>
    </row>
    <row r="13748" spans="7:7" x14ac:dyDescent="0.2">
      <c r="G13748" s="261"/>
    </row>
    <row r="13749" spans="7:7" x14ac:dyDescent="0.2">
      <c r="G13749" s="261"/>
    </row>
    <row r="13750" spans="7:7" x14ac:dyDescent="0.2">
      <c r="G13750" s="261"/>
    </row>
    <row r="13751" spans="7:7" x14ac:dyDescent="0.2">
      <c r="G13751" s="261"/>
    </row>
    <row r="13752" spans="7:7" x14ac:dyDescent="0.2">
      <c r="G13752" s="261"/>
    </row>
    <row r="13753" spans="7:7" x14ac:dyDescent="0.2">
      <c r="G13753" s="261"/>
    </row>
    <row r="13754" spans="7:7" x14ac:dyDescent="0.2">
      <c r="G13754" s="261"/>
    </row>
    <row r="13755" spans="7:7" x14ac:dyDescent="0.2">
      <c r="G13755" s="261"/>
    </row>
    <row r="13756" spans="7:7" x14ac:dyDescent="0.2">
      <c r="G13756" s="261"/>
    </row>
    <row r="13757" spans="7:7" x14ac:dyDescent="0.2">
      <c r="G13757" s="261"/>
    </row>
    <row r="13758" spans="7:7" x14ac:dyDescent="0.2">
      <c r="G13758" s="261"/>
    </row>
    <row r="13759" spans="7:7" x14ac:dyDescent="0.2">
      <c r="G13759" s="261"/>
    </row>
    <row r="13760" spans="7:7" x14ac:dyDescent="0.2">
      <c r="G13760" s="261"/>
    </row>
    <row r="13761" spans="7:7" x14ac:dyDescent="0.2">
      <c r="G13761" s="261"/>
    </row>
    <row r="13762" spans="7:7" x14ac:dyDescent="0.2">
      <c r="G13762" s="261"/>
    </row>
    <row r="13763" spans="7:7" x14ac:dyDescent="0.2">
      <c r="G13763" s="261"/>
    </row>
    <row r="13764" spans="7:7" x14ac:dyDescent="0.2">
      <c r="G13764" s="261"/>
    </row>
    <row r="13765" spans="7:7" x14ac:dyDescent="0.2">
      <c r="G13765" s="261"/>
    </row>
    <row r="13766" spans="7:7" x14ac:dyDescent="0.2">
      <c r="G13766" s="261"/>
    </row>
    <row r="13767" spans="7:7" x14ac:dyDescent="0.2">
      <c r="G13767" s="261"/>
    </row>
    <row r="13768" spans="7:7" x14ac:dyDescent="0.2">
      <c r="G13768" s="261"/>
    </row>
    <row r="13769" spans="7:7" x14ac:dyDescent="0.2">
      <c r="G13769" s="261"/>
    </row>
    <row r="13770" spans="7:7" x14ac:dyDescent="0.2">
      <c r="G13770" s="261"/>
    </row>
    <row r="13771" spans="7:7" x14ac:dyDescent="0.2">
      <c r="G13771" s="261"/>
    </row>
    <row r="13772" spans="7:7" x14ac:dyDescent="0.2">
      <c r="G13772" s="261"/>
    </row>
    <row r="13773" spans="7:7" x14ac:dyDescent="0.2">
      <c r="G13773" s="261"/>
    </row>
    <row r="13774" spans="7:7" x14ac:dyDescent="0.2">
      <c r="G13774" s="261"/>
    </row>
    <row r="13775" spans="7:7" x14ac:dyDescent="0.2">
      <c r="G13775" s="261"/>
    </row>
    <row r="13776" spans="7:7" x14ac:dyDescent="0.2">
      <c r="G13776" s="261"/>
    </row>
    <row r="13777" spans="7:7" x14ac:dyDescent="0.2">
      <c r="G13777" s="261"/>
    </row>
    <row r="13778" spans="7:7" x14ac:dyDescent="0.2">
      <c r="G13778" s="261"/>
    </row>
    <row r="13779" spans="7:7" x14ac:dyDescent="0.2">
      <c r="G13779" s="261"/>
    </row>
    <row r="13780" spans="7:7" x14ac:dyDescent="0.2">
      <c r="G13780" s="261"/>
    </row>
    <row r="13781" spans="7:7" x14ac:dyDescent="0.2">
      <c r="G13781" s="261"/>
    </row>
    <row r="13782" spans="7:7" x14ac:dyDescent="0.2">
      <c r="G13782" s="261"/>
    </row>
    <row r="13783" spans="7:7" x14ac:dyDescent="0.2">
      <c r="G13783" s="261"/>
    </row>
    <row r="13784" spans="7:7" x14ac:dyDescent="0.2">
      <c r="G13784" s="261"/>
    </row>
    <row r="13785" spans="7:7" x14ac:dyDescent="0.2">
      <c r="G13785" s="261"/>
    </row>
    <row r="13786" spans="7:7" x14ac:dyDescent="0.2">
      <c r="G13786" s="261"/>
    </row>
    <row r="13787" spans="7:7" x14ac:dyDescent="0.2">
      <c r="G13787" s="261"/>
    </row>
    <row r="13788" spans="7:7" x14ac:dyDescent="0.2">
      <c r="G13788" s="261"/>
    </row>
    <row r="13789" spans="7:7" x14ac:dyDescent="0.2">
      <c r="G13789" s="261"/>
    </row>
    <row r="13790" spans="7:7" x14ac:dyDescent="0.2">
      <c r="G13790" s="261"/>
    </row>
    <row r="13791" spans="7:7" x14ac:dyDescent="0.2">
      <c r="G13791" s="261"/>
    </row>
    <row r="13792" spans="7:7" x14ac:dyDescent="0.2">
      <c r="G13792" s="261"/>
    </row>
    <row r="13793" spans="7:7" x14ac:dyDescent="0.2">
      <c r="G13793" s="261"/>
    </row>
    <row r="13794" spans="7:7" x14ac:dyDescent="0.2">
      <c r="G13794" s="261"/>
    </row>
    <row r="13795" spans="7:7" x14ac:dyDescent="0.2">
      <c r="G13795" s="261"/>
    </row>
    <row r="13796" spans="7:7" x14ac:dyDescent="0.2">
      <c r="G13796" s="261"/>
    </row>
    <row r="13797" spans="7:7" x14ac:dyDescent="0.2">
      <c r="G13797" s="261"/>
    </row>
    <row r="13798" spans="7:7" x14ac:dyDescent="0.2">
      <c r="G13798" s="261"/>
    </row>
    <row r="13799" spans="7:7" x14ac:dyDescent="0.2">
      <c r="G13799" s="261"/>
    </row>
    <row r="13800" spans="7:7" x14ac:dyDescent="0.2">
      <c r="G13800" s="261"/>
    </row>
    <row r="13801" spans="7:7" x14ac:dyDescent="0.2">
      <c r="G13801" s="261"/>
    </row>
    <row r="13802" spans="7:7" x14ac:dyDescent="0.2">
      <c r="G13802" s="261"/>
    </row>
    <row r="13803" spans="7:7" x14ac:dyDescent="0.2">
      <c r="G13803" s="261"/>
    </row>
    <row r="13804" spans="7:7" x14ac:dyDescent="0.2">
      <c r="G13804" s="261"/>
    </row>
    <row r="13805" spans="7:7" x14ac:dyDescent="0.2">
      <c r="G13805" s="261"/>
    </row>
    <row r="13806" spans="7:7" x14ac:dyDescent="0.2">
      <c r="G13806" s="261"/>
    </row>
    <row r="13807" spans="7:7" x14ac:dyDescent="0.2">
      <c r="G13807" s="261"/>
    </row>
    <row r="13808" spans="7:7" x14ac:dyDescent="0.2">
      <c r="G13808" s="261"/>
    </row>
    <row r="13809" spans="7:7" x14ac:dyDescent="0.2">
      <c r="G13809" s="261"/>
    </row>
    <row r="13810" spans="7:7" x14ac:dyDescent="0.2">
      <c r="G13810" s="261"/>
    </row>
    <row r="13811" spans="7:7" x14ac:dyDescent="0.2">
      <c r="G13811" s="261"/>
    </row>
    <row r="13812" spans="7:7" x14ac:dyDescent="0.2">
      <c r="G13812" s="261"/>
    </row>
    <row r="13813" spans="7:7" x14ac:dyDescent="0.2">
      <c r="G13813" s="261"/>
    </row>
    <row r="13814" spans="7:7" x14ac:dyDescent="0.2">
      <c r="G13814" s="261"/>
    </row>
    <row r="13815" spans="7:7" x14ac:dyDescent="0.2">
      <c r="G13815" s="261"/>
    </row>
    <row r="13816" spans="7:7" x14ac:dyDescent="0.2">
      <c r="G13816" s="261"/>
    </row>
    <row r="13817" spans="7:7" x14ac:dyDescent="0.2">
      <c r="G13817" s="261"/>
    </row>
    <row r="13818" spans="7:7" x14ac:dyDescent="0.2">
      <c r="G13818" s="261"/>
    </row>
    <row r="13819" spans="7:7" x14ac:dyDescent="0.2">
      <c r="G13819" s="261"/>
    </row>
    <row r="13820" spans="7:7" x14ac:dyDescent="0.2">
      <c r="G13820" s="261"/>
    </row>
    <row r="13821" spans="7:7" x14ac:dyDescent="0.2">
      <c r="G13821" s="261"/>
    </row>
    <row r="13822" spans="7:7" x14ac:dyDescent="0.2">
      <c r="G13822" s="261"/>
    </row>
    <row r="13823" spans="7:7" x14ac:dyDescent="0.2">
      <c r="G13823" s="261"/>
    </row>
    <row r="13824" spans="7:7" x14ac:dyDescent="0.2">
      <c r="G13824" s="261"/>
    </row>
    <row r="13825" spans="7:7" x14ac:dyDescent="0.2">
      <c r="G13825" s="261"/>
    </row>
    <row r="13826" spans="7:7" x14ac:dyDescent="0.2">
      <c r="G13826" s="261"/>
    </row>
    <row r="13827" spans="7:7" x14ac:dyDescent="0.2">
      <c r="G13827" s="261"/>
    </row>
    <row r="13828" spans="7:7" x14ac:dyDescent="0.2">
      <c r="G13828" s="261"/>
    </row>
    <row r="13829" spans="7:7" x14ac:dyDescent="0.2">
      <c r="G13829" s="261"/>
    </row>
    <row r="13830" spans="7:7" x14ac:dyDescent="0.2">
      <c r="G13830" s="261"/>
    </row>
    <row r="13831" spans="7:7" x14ac:dyDescent="0.2">
      <c r="G13831" s="261"/>
    </row>
    <row r="13832" spans="7:7" x14ac:dyDescent="0.2">
      <c r="G13832" s="261"/>
    </row>
    <row r="13833" spans="7:7" x14ac:dyDescent="0.2">
      <c r="G13833" s="261"/>
    </row>
    <row r="13834" spans="7:7" x14ac:dyDescent="0.2">
      <c r="G13834" s="261"/>
    </row>
    <row r="13835" spans="7:7" x14ac:dyDescent="0.2">
      <c r="G13835" s="261"/>
    </row>
    <row r="13836" spans="7:7" x14ac:dyDescent="0.2">
      <c r="G13836" s="261"/>
    </row>
    <row r="13837" spans="7:7" x14ac:dyDescent="0.2">
      <c r="G13837" s="261"/>
    </row>
    <row r="13838" spans="7:7" x14ac:dyDescent="0.2">
      <c r="G13838" s="261"/>
    </row>
    <row r="13839" spans="7:7" x14ac:dyDescent="0.2">
      <c r="G13839" s="261"/>
    </row>
    <row r="13840" spans="7:7" x14ac:dyDescent="0.2">
      <c r="G13840" s="261"/>
    </row>
    <row r="13841" spans="7:7" x14ac:dyDescent="0.2">
      <c r="G13841" s="261"/>
    </row>
    <row r="13842" spans="7:7" x14ac:dyDescent="0.2">
      <c r="G13842" s="261"/>
    </row>
    <row r="13843" spans="7:7" x14ac:dyDescent="0.2">
      <c r="G13843" s="261"/>
    </row>
    <row r="13844" spans="7:7" x14ac:dyDescent="0.2">
      <c r="G13844" s="261"/>
    </row>
    <row r="13845" spans="7:7" x14ac:dyDescent="0.2">
      <c r="G13845" s="261"/>
    </row>
    <row r="13846" spans="7:7" x14ac:dyDescent="0.2">
      <c r="G13846" s="261"/>
    </row>
    <row r="13847" spans="7:7" x14ac:dyDescent="0.2">
      <c r="G13847" s="261"/>
    </row>
    <row r="13848" spans="7:7" x14ac:dyDescent="0.2">
      <c r="G13848" s="261"/>
    </row>
    <row r="13849" spans="7:7" x14ac:dyDescent="0.2">
      <c r="G13849" s="261"/>
    </row>
    <row r="13850" spans="7:7" x14ac:dyDescent="0.2">
      <c r="G13850" s="261"/>
    </row>
    <row r="13851" spans="7:7" x14ac:dyDescent="0.2">
      <c r="G13851" s="261"/>
    </row>
    <row r="13852" spans="7:7" x14ac:dyDescent="0.2">
      <c r="G13852" s="261"/>
    </row>
    <row r="13853" spans="7:7" x14ac:dyDescent="0.2">
      <c r="G13853" s="261"/>
    </row>
    <row r="13854" spans="7:7" x14ac:dyDescent="0.2">
      <c r="G13854" s="261"/>
    </row>
    <row r="13855" spans="7:7" x14ac:dyDescent="0.2">
      <c r="G13855" s="261"/>
    </row>
    <row r="13856" spans="7:7" x14ac:dyDescent="0.2">
      <c r="G13856" s="261"/>
    </row>
    <row r="13857" spans="7:7" x14ac:dyDescent="0.2">
      <c r="G13857" s="261"/>
    </row>
    <row r="13858" spans="7:7" x14ac:dyDescent="0.2">
      <c r="G13858" s="261"/>
    </row>
    <row r="13859" spans="7:7" x14ac:dyDescent="0.2">
      <c r="G13859" s="261"/>
    </row>
    <row r="13860" spans="7:7" x14ac:dyDescent="0.2">
      <c r="G13860" s="261"/>
    </row>
    <row r="13861" spans="7:7" x14ac:dyDescent="0.2">
      <c r="G13861" s="261"/>
    </row>
    <row r="13862" spans="7:7" x14ac:dyDescent="0.2">
      <c r="G13862" s="261"/>
    </row>
    <row r="13863" spans="7:7" x14ac:dyDescent="0.2">
      <c r="G13863" s="261"/>
    </row>
    <row r="13864" spans="7:7" x14ac:dyDescent="0.2">
      <c r="G13864" s="261"/>
    </row>
    <row r="13865" spans="7:7" x14ac:dyDescent="0.2">
      <c r="G13865" s="261"/>
    </row>
    <row r="13866" spans="7:7" x14ac:dyDescent="0.2">
      <c r="G13866" s="261"/>
    </row>
    <row r="13867" spans="7:7" x14ac:dyDescent="0.2">
      <c r="G13867" s="261"/>
    </row>
    <row r="13868" spans="7:7" x14ac:dyDescent="0.2">
      <c r="G13868" s="261"/>
    </row>
    <row r="13869" spans="7:7" x14ac:dyDescent="0.2">
      <c r="G13869" s="261"/>
    </row>
    <row r="13870" spans="7:7" x14ac:dyDescent="0.2">
      <c r="G13870" s="261"/>
    </row>
    <row r="13871" spans="7:7" x14ac:dyDescent="0.2">
      <c r="G13871" s="261"/>
    </row>
    <row r="13872" spans="7:7" x14ac:dyDescent="0.2">
      <c r="G13872" s="261"/>
    </row>
    <row r="13873" spans="7:7" x14ac:dyDescent="0.2">
      <c r="G13873" s="261"/>
    </row>
    <row r="13874" spans="7:7" x14ac:dyDescent="0.2">
      <c r="G13874" s="261"/>
    </row>
    <row r="13875" spans="7:7" x14ac:dyDescent="0.2">
      <c r="G13875" s="261"/>
    </row>
    <row r="13876" spans="7:7" x14ac:dyDescent="0.2">
      <c r="G13876" s="261"/>
    </row>
    <row r="13877" spans="7:7" x14ac:dyDescent="0.2">
      <c r="G13877" s="261"/>
    </row>
    <row r="13878" spans="7:7" x14ac:dyDescent="0.2">
      <c r="G13878" s="261"/>
    </row>
    <row r="13879" spans="7:7" x14ac:dyDescent="0.2">
      <c r="G13879" s="261"/>
    </row>
    <row r="13880" spans="7:7" x14ac:dyDescent="0.2">
      <c r="G13880" s="261"/>
    </row>
    <row r="13881" spans="7:7" x14ac:dyDescent="0.2">
      <c r="G13881" s="261"/>
    </row>
    <row r="13882" spans="7:7" x14ac:dyDescent="0.2">
      <c r="G13882" s="261"/>
    </row>
    <row r="13883" spans="7:7" x14ac:dyDescent="0.2">
      <c r="G13883" s="261"/>
    </row>
    <row r="13884" spans="7:7" x14ac:dyDescent="0.2">
      <c r="G13884" s="261"/>
    </row>
    <row r="13885" spans="7:7" x14ac:dyDescent="0.2">
      <c r="G13885" s="261"/>
    </row>
    <row r="13886" spans="7:7" x14ac:dyDescent="0.2">
      <c r="G13886" s="261"/>
    </row>
    <row r="13887" spans="7:7" x14ac:dyDescent="0.2">
      <c r="G13887" s="261"/>
    </row>
    <row r="13888" spans="7:7" x14ac:dyDescent="0.2">
      <c r="G13888" s="261"/>
    </row>
    <row r="13889" spans="7:7" x14ac:dyDescent="0.2">
      <c r="G13889" s="261"/>
    </row>
    <row r="13890" spans="7:7" x14ac:dyDescent="0.2">
      <c r="G13890" s="261"/>
    </row>
    <row r="13891" spans="7:7" x14ac:dyDescent="0.2">
      <c r="G13891" s="261"/>
    </row>
    <row r="13892" spans="7:7" x14ac:dyDescent="0.2">
      <c r="G13892" s="261"/>
    </row>
    <row r="13893" spans="7:7" x14ac:dyDescent="0.2">
      <c r="G13893" s="261"/>
    </row>
    <row r="13894" spans="7:7" x14ac:dyDescent="0.2">
      <c r="G13894" s="261"/>
    </row>
    <row r="13895" spans="7:7" x14ac:dyDescent="0.2">
      <c r="G13895" s="261"/>
    </row>
    <row r="13896" spans="7:7" x14ac:dyDescent="0.2">
      <c r="G13896" s="261"/>
    </row>
    <row r="13897" spans="7:7" x14ac:dyDescent="0.2">
      <c r="G13897" s="261"/>
    </row>
    <row r="13898" spans="7:7" x14ac:dyDescent="0.2">
      <c r="G13898" s="261"/>
    </row>
    <row r="13899" spans="7:7" x14ac:dyDescent="0.2">
      <c r="G13899" s="261"/>
    </row>
    <row r="13900" spans="7:7" x14ac:dyDescent="0.2">
      <c r="G13900" s="261"/>
    </row>
    <row r="13901" spans="7:7" x14ac:dyDescent="0.2">
      <c r="G13901" s="261"/>
    </row>
    <row r="13902" spans="7:7" x14ac:dyDescent="0.2">
      <c r="G13902" s="261"/>
    </row>
    <row r="13903" spans="7:7" x14ac:dyDescent="0.2">
      <c r="G13903" s="261"/>
    </row>
    <row r="13904" spans="7:7" x14ac:dyDescent="0.2">
      <c r="G13904" s="261"/>
    </row>
    <row r="13905" spans="7:7" x14ac:dyDescent="0.2">
      <c r="G13905" s="261"/>
    </row>
    <row r="13906" spans="7:7" x14ac:dyDescent="0.2">
      <c r="G13906" s="261"/>
    </row>
    <row r="13907" spans="7:7" x14ac:dyDescent="0.2">
      <c r="G13907" s="261"/>
    </row>
    <row r="13908" spans="7:7" x14ac:dyDescent="0.2">
      <c r="G13908" s="261"/>
    </row>
    <row r="13909" spans="7:7" x14ac:dyDescent="0.2">
      <c r="G13909" s="261"/>
    </row>
    <row r="13910" spans="7:7" x14ac:dyDescent="0.2">
      <c r="G13910" s="261"/>
    </row>
    <row r="13911" spans="7:7" x14ac:dyDescent="0.2">
      <c r="G13911" s="261"/>
    </row>
    <row r="13912" spans="7:7" x14ac:dyDescent="0.2">
      <c r="G13912" s="261"/>
    </row>
    <row r="13913" spans="7:7" x14ac:dyDescent="0.2">
      <c r="G13913" s="261"/>
    </row>
    <row r="13914" spans="7:7" x14ac:dyDescent="0.2">
      <c r="G13914" s="261"/>
    </row>
    <row r="13915" spans="7:7" x14ac:dyDescent="0.2">
      <c r="G13915" s="261"/>
    </row>
    <row r="13916" spans="7:7" x14ac:dyDescent="0.2">
      <c r="G13916" s="261"/>
    </row>
    <row r="13917" spans="7:7" x14ac:dyDescent="0.2">
      <c r="G13917" s="261"/>
    </row>
    <row r="13918" spans="7:7" x14ac:dyDescent="0.2">
      <c r="G13918" s="261"/>
    </row>
    <row r="13919" spans="7:7" x14ac:dyDescent="0.2">
      <c r="G13919" s="261"/>
    </row>
    <row r="13920" spans="7:7" x14ac:dyDescent="0.2">
      <c r="G13920" s="261"/>
    </row>
    <row r="13921" spans="7:7" x14ac:dyDescent="0.2">
      <c r="G13921" s="261"/>
    </row>
    <row r="13922" spans="7:7" x14ac:dyDescent="0.2">
      <c r="G13922" s="261"/>
    </row>
    <row r="13923" spans="7:7" x14ac:dyDescent="0.2">
      <c r="G13923" s="261"/>
    </row>
    <row r="13924" spans="7:7" x14ac:dyDescent="0.2">
      <c r="G13924" s="261"/>
    </row>
    <row r="13925" spans="7:7" x14ac:dyDescent="0.2">
      <c r="G13925" s="261"/>
    </row>
    <row r="13926" spans="7:7" x14ac:dyDescent="0.2">
      <c r="G13926" s="261"/>
    </row>
    <row r="13927" spans="7:7" x14ac:dyDescent="0.2">
      <c r="G13927" s="261"/>
    </row>
    <row r="13928" spans="7:7" x14ac:dyDescent="0.2">
      <c r="G13928" s="261"/>
    </row>
    <row r="13929" spans="7:7" x14ac:dyDescent="0.2">
      <c r="G13929" s="261"/>
    </row>
    <row r="13930" spans="7:7" x14ac:dyDescent="0.2">
      <c r="G13930" s="261"/>
    </row>
    <row r="13931" spans="7:7" x14ac:dyDescent="0.2">
      <c r="G13931" s="261"/>
    </row>
    <row r="13932" spans="7:7" x14ac:dyDescent="0.2">
      <c r="G13932" s="261"/>
    </row>
    <row r="13933" spans="7:7" x14ac:dyDescent="0.2">
      <c r="G13933" s="261"/>
    </row>
    <row r="13934" spans="7:7" x14ac:dyDescent="0.2">
      <c r="G13934" s="261"/>
    </row>
    <row r="13935" spans="7:7" x14ac:dyDescent="0.2">
      <c r="G13935" s="261"/>
    </row>
    <row r="13936" spans="7:7" x14ac:dyDescent="0.2">
      <c r="G13936" s="261"/>
    </row>
    <row r="13937" spans="7:7" x14ac:dyDescent="0.2">
      <c r="G13937" s="261"/>
    </row>
    <row r="13938" spans="7:7" x14ac:dyDescent="0.2">
      <c r="G13938" s="261"/>
    </row>
    <row r="13939" spans="7:7" x14ac:dyDescent="0.2">
      <c r="G13939" s="261"/>
    </row>
    <row r="13940" spans="7:7" x14ac:dyDescent="0.2">
      <c r="G13940" s="261"/>
    </row>
    <row r="13941" spans="7:7" x14ac:dyDescent="0.2">
      <c r="G13941" s="261"/>
    </row>
    <row r="13942" spans="7:7" x14ac:dyDescent="0.2">
      <c r="G13942" s="261"/>
    </row>
    <row r="13943" spans="7:7" x14ac:dyDescent="0.2">
      <c r="G13943" s="261"/>
    </row>
    <row r="13944" spans="7:7" x14ac:dyDescent="0.2">
      <c r="G13944" s="261"/>
    </row>
    <row r="13945" spans="7:7" x14ac:dyDescent="0.2">
      <c r="G13945" s="261"/>
    </row>
    <row r="13946" spans="7:7" x14ac:dyDescent="0.2">
      <c r="G13946" s="261"/>
    </row>
    <row r="13947" spans="7:7" x14ac:dyDescent="0.2">
      <c r="G13947" s="261"/>
    </row>
    <row r="13948" spans="7:7" x14ac:dyDescent="0.2">
      <c r="G13948" s="261"/>
    </row>
    <row r="13949" spans="7:7" x14ac:dyDescent="0.2">
      <c r="G13949" s="261"/>
    </row>
    <row r="13950" spans="7:7" x14ac:dyDescent="0.2">
      <c r="G13950" s="261"/>
    </row>
    <row r="13951" spans="7:7" x14ac:dyDescent="0.2">
      <c r="G13951" s="261"/>
    </row>
    <row r="13952" spans="7:7" x14ac:dyDescent="0.2">
      <c r="G13952" s="261"/>
    </row>
    <row r="13953" spans="7:7" x14ac:dyDescent="0.2">
      <c r="G13953" s="261"/>
    </row>
    <row r="13954" spans="7:7" x14ac:dyDescent="0.2">
      <c r="G13954" s="261"/>
    </row>
    <row r="13955" spans="7:7" x14ac:dyDescent="0.2">
      <c r="G13955" s="261"/>
    </row>
    <row r="13956" spans="7:7" x14ac:dyDescent="0.2">
      <c r="G13956" s="261"/>
    </row>
    <row r="13957" spans="7:7" x14ac:dyDescent="0.2">
      <c r="G13957" s="261"/>
    </row>
    <row r="13958" spans="7:7" x14ac:dyDescent="0.2">
      <c r="G13958" s="261"/>
    </row>
    <row r="13959" spans="7:7" x14ac:dyDescent="0.2">
      <c r="G13959" s="261"/>
    </row>
    <row r="13960" spans="7:7" x14ac:dyDescent="0.2">
      <c r="G13960" s="261"/>
    </row>
    <row r="13961" spans="7:7" x14ac:dyDescent="0.2">
      <c r="G13961" s="261"/>
    </row>
    <row r="13962" spans="7:7" x14ac:dyDescent="0.2">
      <c r="G13962" s="261"/>
    </row>
    <row r="13963" spans="7:7" x14ac:dyDescent="0.2">
      <c r="G13963" s="261"/>
    </row>
    <row r="13964" spans="7:7" x14ac:dyDescent="0.2">
      <c r="G13964" s="261"/>
    </row>
    <row r="13965" spans="7:7" x14ac:dyDescent="0.2">
      <c r="G13965" s="261"/>
    </row>
    <row r="13966" spans="7:7" x14ac:dyDescent="0.2">
      <c r="G13966" s="261"/>
    </row>
    <row r="13967" spans="7:7" x14ac:dyDescent="0.2">
      <c r="G13967" s="261"/>
    </row>
    <row r="13968" spans="7:7" x14ac:dyDescent="0.2">
      <c r="G13968" s="261"/>
    </row>
    <row r="13969" spans="7:7" x14ac:dyDescent="0.2">
      <c r="G13969" s="261"/>
    </row>
    <row r="13970" spans="7:7" x14ac:dyDescent="0.2">
      <c r="G13970" s="261"/>
    </row>
    <row r="13971" spans="7:7" x14ac:dyDescent="0.2">
      <c r="G13971" s="261"/>
    </row>
    <row r="13972" spans="7:7" x14ac:dyDescent="0.2">
      <c r="G13972" s="261"/>
    </row>
    <row r="13973" spans="7:7" x14ac:dyDescent="0.2">
      <c r="G13973" s="261"/>
    </row>
    <row r="13974" spans="7:7" x14ac:dyDescent="0.2">
      <c r="G13974" s="261"/>
    </row>
    <row r="13975" spans="7:7" x14ac:dyDescent="0.2">
      <c r="G13975" s="261"/>
    </row>
    <row r="13976" spans="7:7" x14ac:dyDescent="0.2">
      <c r="G13976" s="261"/>
    </row>
    <row r="13977" spans="7:7" x14ac:dyDescent="0.2">
      <c r="G13977" s="261"/>
    </row>
    <row r="13978" spans="7:7" x14ac:dyDescent="0.2">
      <c r="G13978" s="261"/>
    </row>
    <row r="13979" spans="7:7" x14ac:dyDescent="0.2">
      <c r="G13979" s="261"/>
    </row>
    <row r="13980" spans="7:7" x14ac:dyDescent="0.2">
      <c r="G13980" s="261"/>
    </row>
    <row r="13981" spans="7:7" x14ac:dyDescent="0.2">
      <c r="G13981" s="261"/>
    </row>
    <row r="13982" spans="7:7" x14ac:dyDescent="0.2">
      <c r="G13982" s="261"/>
    </row>
    <row r="13983" spans="7:7" x14ac:dyDescent="0.2">
      <c r="G13983" s="261"/>
    </row>
    <row r="13984" spans="7:7" x14ac:dyDescent="0.2">
      <c r="G13984" s="261"/>
    </row>
    <row r="13985" spans="7:7" x14ac:dyDescent="0.2">
      <c r="G13985" s="261"/>
    </row>
    <row r="13986" spans="7:7" x14ac:dyDescent="0.2">
      <c r="G13986" s="261"/>
    </row>
    <row r="13987" spans="7:7" x14ac:dyDescent="0.2">
      <c r="G13987" s="261"/>
    </row>
    <row r="13988" spans="7:7" x14ac:dyDescent="0.2">
      <c r="G13988" s="261"/>
    </row>
    <row r="13989" spans="7:7" x14ac:dyDescent="0.2">
      <c r="G13989" s="261"/>
    </row>
    <row r="13990" spans="7:7" x14ac:dyDescent="0.2">
      <c r="G13990" s="261"/>
    </row>
    <row r="13991" spans="7:7" x14ac:dyDescent="0.2">
      <c r="G13991" s="261"/>
    </row>
    <row r="13992" spans="7:7" x14ac:dyDescent="0.2">
      <c r="G13992" s="261"/>
    </row>
    <row r="13993" spans="7:7" x14ac:dyDescent="0.2">
      <c r="G13993" s="261"/>
    </row>
    <row r="13994" spans="7:7" x14ac:dyDescent="0.2">
      <c r="G13994" s="261"/>
    </row>
    <row r="13995" spans="7:7" x14ac:dyDescent="0.2">
      <c r="G13995" s="261"/>
    </row>
    <row r="13996" spans="7:7" x14ac:dyDescent="0.2">
      <c r="G13996" s="261"/>
    </row>
    <row r="13997" spans="7:7" x14ac:dyDescent="0.2">
      <c r="G13997" s="261"/>
    </row>
    <row r="13998" spans="7:7" x14ac:dyDescent="0.2">
      <c r="G13998" s="261"/>
    </row>
    <row r="13999" spans="7:7" x14ac:dyDescent="0.2">
      <c r="G13999" s="261"/>
    </row>
    <row r="14000" spans="7:7" x14ac:dyDescent="0.2">
      <c r="G14000" s="261"/>
    </row>
    <row r="14001" spans="7:7" x14ac:dyDescent="0.2">
      <c r="G14001" s="261"/>
    </row>
    <row r="14002" spans="7:7" x14ac:dyDescent="0.2">
      <c r="G14002" s="261"/>
    </row>
    <row r="14003" spans="7:7" x14ac:dyDescent="0.2">
      <c r="G14003" s="261"/>
    </row>
    <row r="14004" spans="7:7" x14ac:dyDescent="0.2">
      <c r="G14004" s="261"/>
    </row>
    <row r="14005" spans="7:7" x14ac:dyDescent="0.2">
      <c r="G14005" s="261"/>
    </row>
    <row r="14006" spans="7:7" x14ac:dyDescent="0.2">
      <c r="G14006" s="261"/>
    </row>
    <row r="14007" spans="7:7" x14ac:dyDescent="0.2">
      <c r="G14007" s="261"/>
    </row>
    <row r="14008" spans="7:7" x14ac:dyDescent="0.2">
      <c r="G14008" s="261"/>
    </row>
    <row r="14009" spans="7:7" x14ac:dyDescent="0.2">
      <c r="G14009" s="261"/>
    </row>
    <row r="14010" spans="7:7" x14ac:dyDescent="0.2">
      <c r="G14010" s="261"/>
    </row>
    <row r="14011" spans="7:7" x14ac:dyDescent="0.2">
      <c r="G14011" s="261"/>
    </row>
    <row r="14012" spans="7:7" x14ac:dyDescent="0.2">
      <c r="G14012" s="261"/>
    </row>
    <row r="14013" spans="7:7" x14ac:dyDescent="0.2">
      <c r="G14013" s="261"/>
    </row>
    <row r="14014" spans="7:7" x14ac:dyDescent="0.2">
      <c r="G14014" s="261"/>
    </row>
    <row r="14015" spans="7:7" x14ac:dyDescent="0.2">
      <c r="G14015" s="261"/>
    </row>
    <row r="14016" spans="7:7" x14ac:dyDescent="0.2">
      <c r="G14016" s="261"/>
    </row>
    <row r="14017" spans="7:7" x14ac:dyDescent="0.2">
      <c r="G14017" s="261"/>
    </row>
    <row r="14018" spans="7:7" x14ac:dyDescent="0.2">
      <c r="G14018" s="261"/>
    </row>
    <row r="14019" spans="7:7" x14ac:dyDescent="0.2">
      <c r="G14019" s="261"/>
    </row>
    <row r="14020" spans="7:7" x14ac:dyDescent="0.2">
      <c r="G14020" s="261"/>
    </row>
    <row r="14021" spans="7:7" x14ac:dyDescent="0.2">
      <c r="G14021" s="261"/>
    </row>
    <row r="14022" spans="7:7" x14ac:dyDescent="0.2">
      <c r="G14022" s="261"/>
    </row>
    <row r="14023" spans="7:7" x14ac:dyDescent="0.2">
      <c r="G14023" s="261"/>
    </row>
    <row r="14024" spans="7:7" x14ac:dyDescent="0.2">
      <c r="G14024" s="261"/>
    </row>
    <row r="14025" spans="7:7" x14ac:dyDescent="0.2">
      <c r="G14025" s="261"/>
    </row>
    <row r="14026" spans="7:7" x14ac:dyDescent="0.2">
      <c r="G14026" s="261"/>
    </row>
    <row r="14027" spans="7:7" x14ac:dyDescent="0.2">
      <c r="G14027" s="261"/>
    </row>
    <row r="14028" spans="7:7" x14ac:dyDescent="0.2">
      <c r="G14028" s="261"/>
    </row>
    <row r="14029" spans="7:7" x14ac:dyDescent="0.2">
      <c r="G14029" s="261"/>
    </row>
    <row r="14030" spans="7:7" x14ac:dyDescent="0.2">
      <c r="G14030" s="261"/>
    </row>
    <row r="14031" spans="7:7" x14ac:dyDescent="0.2">
      <c r="G14031" s="261"/>
    </row>
    <row r="14032" spans="7:7" x14ac:dyDescent="0.2">
      <c r="G14032" s="261"/>
    </row>
    <row r="14033" spans="7:7" x14ac:dyDescent="0.2">
      <c r="G14033" s="261"/>
    </row>
    <row r="14034" spans="7:7" x14ac:dyDescent="0.2">
      <c r="G14034" s="261"/>
    </row>
    <row r="14035" spans="7:7" x14ac:dyDescent="0.2">
      <c r="G14035" s="261"/>
    </row>
    <row r="14036" spans="7:7" x14ac:dyDescent="0.2">
      <c r="G14036" s="261"/>
    </row>
    <row r="14037" spans="7:7" x14ac:dyDescent="0.2">
      <c r="G14037" s="261"/>
    </row>
    <row r="14038" spans="7:7" x14ac:dyDescent="0.2">
      <c r="G14038" s="261"/>
    </row>
    <row r="14039" spans="7:7" x14ac:dyDescent="0.2">
      <c r="G14039" s="261"/>
    </row>
    <row r="14040" spans="7:7" x14ac:dyDescent="0.2">
      <c r="G14040" s="261"/>
    </row>
    <row r="14041" spans="7:7" x14ac:dyDescent="0.2">
      <c r="G14041" s="261"/>
    </row>
    <row r="14042" spans="7:7" x14ac:dyDescent="0.2">
      <c r="G14042" s="261"/>
    </row>
    <row r="14043" spans="7:7" x14ac:dyDescent="0.2">
      <c r="G14043" s="261"/>
    </row>
    <row r="14044" spans="7:7" x14ac:dyDescent="0.2">
      <c r="G14044" s="261"/>
    </row>
    <row r="14045" spans="7:7" x14ac:dyDescent="0.2">
      <c r="G14045" s="261"/>
    </row>
    <row r="14046" spans="7:7" x14ac:dyDescent="0.2">
      <c r="G14046" s="261"/>
    </row>
    <row r="14047" spans="7:7" x14ac:dyDescent="0.2">
      <c r="G14047" s="261"/>
    </row>
    <row r="14048" spans="7:7" x14ac:dyDescent="0.2">
      <c r="G14048" s="261"/>
    </row>
    <row r="14049" spans="7:7" x14ac:dyDescent="0.2">
      <c r="G14049" s="261"/>
    </row>
    <row r="14050" spans="7:7" x14ac:dyDescent="0.2">
      <c r="G14050" s="261"/>
    </row>
    <row r="14051" spans="7:7" x14ac:dyDescent="0.2">
      <c r="G14051" s="261"/>
    </row>
    <row r="14052" spans="7:7" x14ac:dyDescent="0.2">
      <c r="G14052" s="261"/>
    </row>
    <row r="14053" spans="7:7" x14ac:dyDescent="0.2">
      <c r="G14053" s="261"/>
    </row>
    <row r="14054" spans="7:7" x14ac:dyDescent="0.2">
      <c r="G14054" s="261"/>
    </row>
    <row r="14055" spans="7:7" x14ac:dyDescent="0.2">
      <c r="G14055" s="261"/>
    </row>
    <row r="14056" spans="7:7" x14ac:dyDescent="0.2">
      <c r="G14056" s="261"/>
    </row>
    <row r="14057" spans="7:7" x14ac:dyDescent="0.2">
      <c r="G14057" s="261"/>
    </row>
    <row r="14058" spans="7:7" x14ac:dyDescent="0.2">
      <c r="G14058" s="261"/>
    </row>
    <row r="14059" spans="7:7" x14ac:dyDescent="0.2">
      <c r="G14059" s="261"/>
    </row>
    <row r="14060" spans="7:7" x14ac:dyDescent="0.2">
      <c r="G14060" s="261"/>
    </row>
    <row r="14061" spans="7:7" x14ac:dyDescent="0.2">
      <c r="G14061" s="261"/>
    </row>
    <row r="14062" spans="7:7" x14ac:dyDescent="0.2">
      <c r="G14062" s="261"/>
    </row>
    <row r="14063" spans="7:7" x14ac:dyDescent="0.2">
      <c r="G14063" s="261"/>
    </row>
    <row r="14064" spans="7:7" x14ac:dyDescent="0.2">
      <c r="G14064" s="261"/>
    </row>
    <row r="14065" spans="7:7" x14ac:dyDescent="0.2">
      <c r="G14065" s="261"/>
    </row>
    <row r="14066" spans="7:7" x14ac:dyDescent="0.2">
      <c r="G14066" s="261"/>
    </row>
    <row r="14067" spans="7:7" x14ac:dyDescent="0.2">
      <c r="G14067" s="261"/>
    </row>
    <row r="14068" spans="7:7" x14ac:dyDescent="0.2">
      <c r="G14068" s="261"/>
    </row>
    <row r="14069" spans="7:7" x14ac:dyDescent="0.2">
      <c r="G14069" s="261"/>
    </row>
    <row r="14070" spans="7:7" x14ac:dyDescent="0.2">
      <c r="G14070" s="261"/>
    </row>
    <row r="14071" spans="7:7" x14ac:dyDescent="0.2">
      <c r="G14071" s="261"/>
    </row>
    <row r="14072" spans="7:7" x14ac:dyDescent="0.2">
      <c r="G14072" s="261"/>
    </row>
    <row r="14073" spans="7:7" x14ac:dyDescent="0.2">
      <c r="G14073" s="261"/>
    </row>
    <row r="14074" spans="7:7" x14ac:dyDescent="0.2">
      <c r="G14074" s="261"/>
    </row>
    <row r="14075" spans="7:7" x14ac:dyDescent="0.2">
      <c r="G14075" s="261"/>
    </row>
    <row r="14076" spans="7:7" x14ac:dyDescent="0.2">
      <c r="G14076" s="261"/>
    </row>
    <row r="14077" spans="7:7" x14ac:dyDescent="0.2">
      <c r="G14077" s="261"/>
    </row>
    <row r="14078" spans="7:7" x14ac:dyDescent="0.2">
      <c r="G14078" s="261"/>
    </row>
    <row r="14079" spans="7:7" x14ac:dyDescent="0.2">
      <c r="G14079" s="261"/>
    </row>
    <row r="14080" spans="7:7" x14ac:dyDescent="0.2">
      <c r="G14080" s="261"/>
    </row>
    <row r="14081" spans="7:7" x14ac:dyDescent="0.2">
      <c r="G14081" s="261"/>
    </row>
    <row r="14082" spans="7:7" x14ac:dyDescent="0.2">
      <c r="G14082" s="261"/>
    </row>
    <row r="14083" spans="7:7" x14ac:dyDescent="0.2">
      <c r="G14083" s="261"/>
    </row>
    <row r="14084" spans="7:7" x14ac:dyDescent="0.2">
      <c r="G14084" s="261"/>
    </row>
    <row r="14085" spans="7:7" x14ac:dyDescent="0.2">
      <c r="G14085" s="261"/>
    </row>
    <row r="14086" spans="7:7" x14ac:dyDescent="0.2">
      <c r="G14086" s="261"/>
    </row>
    <row r="14087" spans="7:7" x14ac:dyDescent="0.2">
      <c r="G14087" s="261"/>
    </row>
    <row r="14088" spans="7:7" x14ac:dyDescent="0.2">
      <c r="G14088" s="261"/>
    </row>
    <row r="14089" spans="7:7" x14ac:dyDescent="0.2">
      <c r="G14089" s="261"/>
    </row>
    <row r="14090" spans="7:7" x14ac:dyDescent="0.2">
      <c r="G14090" s="261"/>
    </row>
    <row r="14091" spans="7:7" x14ac:dyDescent="0.2">
      <c r="G14091" s="261"/>
    </row>
    <row r="14092" spans="7:7" x14ac:dyDescent="0.2">
      <c r="G14092" s="261"/>
    </row>
    <row r="14093" spans="7:7" x14ac:dyDescent="0.2">
      <c r="G14093" s="261"/>
    </row>
    <row r="14094" spans="7:7" x14ac:dyDescent="0.2">
      <c r="G14094" s="261"/>
    </row>
    <row r="14095" spans="7:7" x14ac:dyDescent="0.2">
      <c r="G14095" s="261"/>
    </row>
    <row r="14096" spans="7:7" x14ac:dyDescent="0.2">
      <c r="G14096" s="261"/>
    </row>
    <row r="14097" spans="7:7" x14ac:dyDescent="0.2">
      <c r="G14097" s="261"/>
    </row>
    <row r="14098" spans="7:7" x14ac:dyDescent="0.2">
      <c r="G14098" s="261"/>
    </row>
    <row r="14099" spans="7:7" x14ac:dyDescent="0.2">
      <c r="G14099" s="261"/>
    </row>
    <row r="14100" spans="7:7" x14ac:dyDescent="0.2">
      <c r="G14100" s="261"/>
    </row>
    <row r="14101" spans="7:7" x14ac:dyDescent="0.2">
      <c r="G14101" s="261"/>
    </row>
    <row r="14102" spans="7:7" x14ac:dyDescent="0.2">
      <c r="G14102" s="261"/>
    </row>
    <row r="14103" spans="7:7" x14ac:dyDescent="0.2">
      <c r="G14103" s="261"/>
    </row>
    <row r="14104" spans="7:7" x14ac:dyDescent="0.2">
      <c r="G14104" s="261"/>
    </row>
    <row r="14105" spans="7:7" x14ac:dyDescent="0.2">
      <c r="G14105" s="261"/>
    </row>
    <row r="14106" spans="7:7" x14ac:dyDescent="0.2">
      <c r="G14106" s="261"/>
    </row>
    <row r="14107" spans="7:7" x14ac:dyDescent="0.2">
      <c r="G14107" s="261"/>
    </row>
    <row r="14108" spans="7:7" x14ac:dyDescent="0.2">
      <c r="G14108" s="261"/>
    </row>
    <row r="14109" spans="7:7" x14ac:dyDescent="0.2">
      <c r="G14109" s="261"/>
    </row>
    <row r="14110" spans="7:7" x14ac:dyDescent="0.2">
      <c r="G14110" s="261"/>
    </row>
    <row r="14111" spans="7:7" x14ac:dyDescent="0.2">
      <c r="G14111" s="261"/>
    </row>
    <row r="14112" spans="7:7" x14ac:dyDescent="0.2">
      <c r="G14112" s="261"/>
    </row>
    <row r="14113" spans="7:7" x14ac:dyDescent="0.2">
      <c r="G14113" s="261"/>
    </row>
    <row r="14114" spans="7:7" x14ac:dyDescent="0.2">
      <c r="G14114" s="261"/>
    </row>
    <row r="14115" spans="7:7" x14ac:dyDescent="0.2">
      <c r="G14115" s="261"/>
    </row>
    <row r="14116" spans="7:7" x14ac:dyDescent="0.2">
      <c r="G14116" s="261"/>
    </row>
    <row r="14117" spans="7:7" x14ac:dyDescent="0.2">
      <c r="G14117" s="261"/>
    </row>
    <row r="14118" spans="7:7" x14ac:dyDescent="0.2">
      <c r="G14118" s="261"/>
    </row>
    <row r="14119" spans="7:7" x14ac:dyDescent="0.2">
      <c r="G14119" s="261"/>
    </row>
    <row r="14120" spans="7:7" x14ac:dyDescent="0.2">
      <c r="G14120" s="261"/>
    </row>
    <row r="14121" spans="7:7" x14ac:dyDescent="0.2">
      <c r="G14121" s="261"/>
    </row>
    <row r="14122" spans="7:7" x14ac:dyDescent="0.2">
      <c r="G14122" s="261"/>
    </row>
    <row r="14123" spans="7:7" x14ac:dyDescent="0.2">
      <c r="G14123" s="261"/>
    </row>
    <row r="14124" spans="7:7" x14ac:dyDescent="0.2">
      <c r="G14124" s="261"/>
    </row>
    <row r="14125" spans="7:7" x14ac:dyDescent="0.2">
      <c r="G14125" s="261"/>
    </row>
    <row r="14126" spans="7:7" x14ac:dyDescent="0.2">
      <c r="G14126" s="261"/>
    </row>
    <row r="14127" spans="7:7" x14ac:dyDescent="0.2">
      <c r="G14127" s="261"/>
    </row>
    <row r="14128" spans="7:7" x14ac:dyDescent="0.2">
      <c r="G14128" s="261"/>
    </row>
    <row r="14129" spans="7:7" x14ac:dyDescent="0.2">
      <c r="G14129" s="261"/>
    </row>
    <row r="14130" spans="7:7" x14ac:dyDescent="0.2">
      <c r="G14130" s="261"/>
    </row>
    <row r="14131" spans="7:7" x14ac:dyDescent="0.2">
      <c r="G14131" s="261"/>
    </row>
    <row r="14132" spans="7:7" x14ac:dyDescent="0.2">
      <c r="G14132" s="261"/>
    </row>
    <row r="14133" spans="7:7" x14ac:dyDescent="0.2">
      <c r="G14133" s="261"/>
    </row>
    <row r="14134" spans="7:7" x14ac:dyDescent="0.2">
      <c r="G14134" s="261"/>
    </row>
    <row r="14135" spans="7:7" x14ac:dyDescent="0.2">
      <c r="G14135" s="261"/>
    </row>
    <row r="14136" spans="7:7" x14ac:dyDescent="0.2">
      <c r="G14136" s="261"/>
    </row>
    <row r="14137" spans="7:7" x14ac:dyDescent="0.2">
      <c r="G14137" s="261"/>
    </row>
    <row r="14138" spans="7:7" x14ac:dyDescent="0.2">
      <c r="G14138" s="261"/>
    </row>
    <row r="14139" spans="7:7" x14ac:dyDescent="0.2">
      <c r="G14139" s="261"/>
    </row>
    <row r="14140" spans="7:7" x14ac:dyDescent="0.2">
      <c r="G14140" s="261"/>
    </row>
    <row r="14141" spans="7:7" x14ac:dyDescent="0.2">
      <c r="G14141" s="261"/>
    </row>
    <row r="14142" spans="7:7" x14ac:dyDescent="0.2">
      <c r="G14142" s="261"/>
    </row>
    <row r="14143" spans="7:7" x14ac:dyDescent="0.2">
      <c r="G14143" s="261"/>
    </row>
    <row r="14144" spans="7:7" x14ac:dyDescent="0.2">
      <c r="G14144" s="261"/>
    </row>
    <row r="14145" spans="7:7" x14ac:dyDescent="0.2">
      <c r="G14145" s="261"/>
    </row>
    <row r="14146" spans="7:7" x14ac:dyDescent="0.2">
      <c r="G14146" s="261"/>
    </row>
    <row r="14147" spans="7:7" x14ac:dyDescent="0.2">
      <c r="G14147" s="261"/>
    </row>
    <row r="14148" spans="7:7" x14ac:dyDescent="0.2">
      <c r="G14148" s="261"/>
    </row>
    <row r="14149" spans="7:7" x14ac:dyDescent="0.2">
      <c r="G14149" s="261"/>
    </row>
    <row r="14150" spans="7:7" x14ac:dyDescent="0.2">
      <c r="G14150" s="261"/>
    </row>
    <row r="14151" spans="7:7" x14ac:dyDescent="0.2">
      <c r="G14151" s="261"/>
    </row>
    <row r="14152" spans="7:7" x14ac:dyDescent="0.2">
      <c r="G14152" s="261"/>
    </row>
    <row r="14153" spans="7:7" x14ac:dyDescent="0.2">
      <c r="G14153" s="261"/>
    </row>
    <row r="14154" spans="7:7" x14ac:dyDescent="0.2">
      <c r="G14154" s="261"/>
    </row>
    <row r="14155" spans="7:7" x14ac:dyDescent="0.2">
      <c r="G14155" s="261"/>
    </row>
    <row r="14156" spans="7:7" x14ac:dyDescent="0.2">
      <c r="G14156" s="261"/>
    </row>
    <row r="14157" spans="7:7" x14ac:dyDescent="0.2">
      <c r="G14157" s="261"/>
    </row>
    <row r="14158" spans="7:7" x14ac:dyDescent="0.2">
      <c r="G14158" s="261"/>
    </row>
    <row r="14159" spans="7:7" x14ac:dyDescent="0.2">
      <c r="G14159" s="261"/>
    </row>
    <row r="14160" spans="7:7" x14ac:dyDescent="0.2">
      <c r="G14160" s="261"/>
    </row>
    <row r="14161" spans="7:7" x14ac:dyDescent="0.2">
      <c r="G14161" s="261"/>
    </row>
    <row r="14162" spans="7:7" x14ac:dyDescent="0.2">
      <c r="G14162" s="261"/>
    </row>
    <row r="14163" spans="7:7" x14ac:dyDescent="0.2">
      <c r="G14163" s="261"/>
    </row>
    <row r="14164" spans="7:7" x14ac:dyDescent="0.2">
      <c r="G14164" s="261"/>
    </row>
    <row r="14165" spans="7:7" x14ac:dyDescent="0.2">
      <c r="G14165" s="261"/>
    </row>
    <row r="14166" spans="7:7" x14ac:dyDescent="0.2">
      <c r="G14166" s="261"/>
    </row>
    <row r="14167" spans="7:7" x14ac:dyDescent="0.2">
      <c r="G14167" s="261"/>
    </row>
    <row r="14168" spans="7:7" x14ac:dyDescent="0.2">
      <c r="G14168" s="261"/>
    </row>
    <row r="14169" spans="7:7" x14ac:dyDescent="0.2">
      <c r="G14169" s="261"/>
    </row>
    <row r="14170" spans="7:7" x14ac:dyDescent="0.2">
      <c r="G14170" s="261"/>
    </row>
    <row r="14171" spans="7:7" x14ac:dyDescent="0.2">
      <c r="G14171" s="261"/>
    </row>
    <row r="14172" spans="7:7" x14ac:dyDescent="0.2">
      <c r="G14172" s="261"/>
    </row>
    <row r="14173" spans="7:7" x14ac:dyDescent="0.2">
      <c r="G14173" s="261"/>
    </row>
    <row r="14174" spans="7:7" x14ac:dyDescent="0.2">
      <c r="G14174" s="261"/>
    </row>
    <row r="14175" spans="7:7" x14ac:dyDescent="0.2">
      <c r="G14175" s="261"/>
    </row>
    <row r="14176" spans="7:7" x14ac:dyDescent="0.2">
      <c r="G14176" s="261"/>
    </row>
    <row r="14177" spans="7:7" x14ac:dyDescent="0.2">
      <c r="G14177" s="261"/>
    </row>
    <row r="14178" spans="7:7" x14ac:dyDescent="0.2">
      <c r="G14178" s="261"/>
    </row>
    <row r="14179" spans="7:7" x14ac:dyDescent="0.2">
      <c r="G14179" s="261"/>
    </row>
    <row r="14180" spans="7:7" x14ac:dyDescent="0.2">
      <c r="G14180" s="261"/>
    </row>
    <row r="14181" spans="7:7" x14ac:dyDescent="0.2">
      <c r="G14181" s="261"/>
    </row>
    <row r="14182" spans="7:7" x14ac:dyDescent="0.2">
      <c r="G14182" s="261"/>
    </row>
    <row r="14183" spans="7:7" x14ac:dyDescent="0.2">
      <c r="G14183" s="261"/>
    </row>
    <row r="14184" spans="7:7" x14ac:dyDescent="0.2">
      <c r="G14184" s="261"/>
    </row>
    <row r="14185" spans="7:7" x14ac:dyDescent="0.2">
      <c r="G14185" s="261"/>
    </row>
    <row r="14186" spans="7:7" x14ac:dyDescent="0.2">
      <c r="G14186" s="261"/>
    </row>
    <row r="14187" spans="7:7" x14ac:dyDescent="0.2">
      <c r="G14187" s="261"/>
    </row>
    <row r="14188" spans="7:7" x14ac:dyDescent="0.2">
      <c r="G14188" s="261"/>
    </row>
    <row r="14189" spans="7:7" x14ac:dyDescent="0.2">
      <c r="G14189" s="261"/>
    </row>
    <row r="14190" spans="7:7" x14ac:dyDescent="0.2">
      <c r="G14190" s="261"/>
    </row>
    <row r="14191" spans="7:7" x14ac:dyDescent="0.2">
      <c r="G14191" s="261"/>
    </row>
    <row r="14192" spans="7:7" x14ac:dyDescent="0.2">
      <c r="G14192" s="261"/>
    </row>
    <row r="14193" spans="7:7" x14ac:dyDescent="0.2">
      <c r="G14193" s="261"/>
    </row>
    <row r="14194" spans="7:7" x14ac:dyDescent="0.2">
      <c r="G14194" s="261"/>
    </row>
    <row r="14195" spans="7:7" x14ac:dyDescent="0.2">
      <c r="G14195" s="261"/>
    </row>
    <row r="14196" spans="7:7" x14ac:dyDescent="0.2">
      <c r="G14196" s="261"/>
    </row>
    <row r="14197" spans="7:7" x14ac:dyDescent="0.2">
      <c r="G14197" s="261"/>
    </row>
    <row r="14198" spans="7:7" x14ac:dyDescent="0.2">
      <c r="G14198" s="261"/>
    </row>
    <row r="14199" spans="7:7" x14ac:dyDescent="0.2">
      <c r="G14199" s="261"/>
    </row>
    <row r="14200" spans="7:7" x14ac:dyDescent="0.2">
      <c r="G14200" s="261"/>
    </row>
    <row r="14201" spans="7:7" x14ac:dyDescent="0.2">
      <c r="G14201" s="261"/>
    </row>
    <row r="14202" spans="7:7" x14ac:dyDescent="0.2">
      <c r="G14202" s="261"/>
    </row>
    <row r="14203" spans="7:7" x14ac:dyDescent="0.2">
      <c r="G14203" s="261"/>
    </row>
    <row r="14204" spans="7:7" x14ac:dyDescent="0.2">
      <c r="G14204" s="261"/>
    </row>
    <row r="14205" spans="7:7" x14ac:dyDescent="0.2">
      <c r="G14205" s="261"/>
    </row>
    <row r="14206" spans="7:7" x14ac:dyDescent="0.2">
      <c r="G14206" s="261"/>
    </row>
    <row r="14207" spans="7:7" x14ac:dyDescent="0.2">
      <c r="G14207" s="261"/>
    </row>
    <row r="14208" spans="7:7" x14ac:dyDescent="0.2">
      <c r="G14208" s="261"/>
    </row>
    <row r="14209" spans="7:7" x14ac:dyDescent="0.2">
      <c r="G14209" s="261"/>
    </row>
    <row r="14210" spans="7:7" x14ac:dyDescent="0.2">
      <c r="G14210" s="261"/>
    </row>
    <row r="14211" spans="7:7" x14ac:dyDescent="0.2">
      <c r="G14211" s="261"/>
    </row>
    <row r="14212" spans="7:7" x14ac:dyDescent="0.2">
      <c r="G14212" s="261"/>
    </row>
    <row r="14213" spans="7:7" x14ac:dyDescent="0.2">
      <c r="G14213" s="261"/>
    </row>
    <row r="14214" spans="7:7" x14ac:dyDescent="0.2">
      <c r="G14214" s="261"/>
    </row>
    <row r="14215" spans="7:7" x14ac:dyDescent="0.2">
      <c r="G14215" s="261"/>
    </row>
    <row r="14216" spans="7:7" x14ac:dyDescent="0.2">
      <c r="G14216" s="261"/>
    </row>
    <row r="14217" spans="7:7" x14ac:dyDescent="0.2">
      <c r="G14217" s="261"/>
    </row>
    <row r="14218" spans="7:7" x14ac:dyDescent="0.2">
      <c r="G14218" s="261"/>
    </row>
    <row r="14219" spans="7:7" x14ac:dyDescent="0.2">
      <c r="G14219" s="261"/>
    </row>
    <row r="14220" spans="7:7" x14ac:dyDescent="0.2">
      <c r="G14220" s="261"/>
    </row>
    <row r="14221" spans="7:7" x14ac:dyDescent="0.2">
      <c r="G14221" s="261"/>
    </row>
    <row r="14222" spans="7:7" x14ac:dyDescent="0.2">
      <c r="G14222" s="261"/>
    </row>
    <row r="14223" spans="7:7" x14ac:dyDescent="0.2">
      <c r="G14223" s="261"/>
    </row>
    <row r="14224" spans="7:7" x14ac:dyDescent="0.2">
      <c r="G14224" s="261"/>
    </row>
    <row r="14225" spans="7:7" x14ac:dyDescent="0.2">
      <c r="G14225" s="261"/>
    </row>
    <row r="14226" spans="7:7" x14ac:dyDescent="0.2">
      <c r="G14226" s="261"/>
    </row>
    <row r="14227" spans="7:7" x14ac:dyDescent="0.2">
      <c r="G14227" s="261"/>
    </row>
    <row r="14228" spans="7:7" x14ac:dyDescent="0.2">
      <c r="G14228" s="261"/>
    </row>
    <row r="14229" spans="7:7" x14ac:dyDescent="0.2">
      <c r="G14229" s="261"/>
    </row>
    <row r="14230" spans="7:7" x14ac:dyDescent="0.2">
      <c r="G14230" s="261"/>
    </row>
    <row r="14231" spans="7:7" x14ac:dyDescent="0.2">
      <c r="G14231" s="261"/>
    </row>
    <row r="14232" spans="7:7" x14ac:dyDescent="0.2">
      <c r="G14232" s="261"/>
    </row>
    <row r="14233" spans="7:7" x14ac:dyDescent="0.2">
      <c r="G14233" s="261"/>
    </row>
    <row r="14234" spans="7:7" x14ac:dyDescent="0.2">
      <c r="G14234" s="261"/>
    </row>
    <row r="14235" spans="7:7" x14ac:dyDescent="0.2">
      <c r="G14235" s="261"/>
    </row>
    <row r="14236" spans="7:7" x14ac:dyDescent="0.2">
      <c r="G14236" s="261"/>
    </row>
    <row r="14237" spans="7:7" x14ac:dyDescent="0.2">
      <c r="G14237" s="261"/>
    </row>
    <row r="14238" spans="7:7" x14ac:dyDescent="0.2">
      <c r="G14238" s="261"/>
    </row>
    <row r="14239" spans="7:7" x14ac:dyDescent="0.2">
      <c r="G14239" s="261"/>
    </row>
    <row r="14240" spans="7:7" x14ac:dyDescent="0.2">
      <c r="G14240" s="261"/>
    </row>
    <row r="14241" spans="7:7" x14ac:dyDescent="0.2">
      <c r="G14241" s="261"/>
    </row>
    <row r="14242" spans="7:7" x14ac:dyDescent="0.2">
      <c r="G14242" s="261"/>
    </row>
    <row r="14243" spans="7:7" x14ac:dyDescent="0.2">
      <c r="G14243" s="261"/>
    </row>
    <row r="14244" spans="7:7" x14ac:dyDescent="0.2">
      <c r="G14244" s="261"/>
    </row>
    <row r="14245" spans="7:7" x14ac:dyDescent="0.2">
      <c r="G14245" s="261"/>
    </row>
    <row r="14246" spans="7:7" x14ac:dyDescent="0.2">
      <c r="G14246" s="261"/>
    </row>
    <row r="14247" spans="7:7" x14ac:dyDescent="0.2">
      <c r="G14247" s="261"/>
    </row>
    <row r="14248" spans="7:7" x14ac:dyDescent="0.2">
      <c r="G14248" s="261"/>
    </row>
    <row r="14249" spans="7:7" x14ac:dyDescent="0.2">
      <c r="G14249" s="261"/>
    </row>
    <row r="14250" spans="7:7" x14ac:dyDescent="0.2">
      <c r="G14250" s="261"/>
    </row>
    <row r="14251" spans="7:7" x14ac:dyDescent="0.2">
      <c r="G14251" s="261"/>
    </row>
    <row r="14252" spans="7:7" x14ac:dyDescent="0.2">
      <c r="G14252" s="261"/>
    </row>
    <row r="14253" spans="7:7" x14ac:dyDescent="0.2">
      <c r="G14253" s="261"/>
    </row>
    <row r="14254" spans="7:7" x14ac:dyDescent="0.2">
      <c r="G14254" s="261"/>
    </row>
    <row r="14255" spans="7:7" x14ac:dyDescent="0.2">
      <c r="G14255" s="261"/>
    </row>
    <row r="14256" spans="7:7" x14ac:dyDescent="0.2">
      <c r="G14256" s="261"/>
    </row>
    <row r="14257" spans="7:7" x14ac:dyDescent="0.2">
      <c r="G14257" s="261"/>
    </row>
    <row r="14258" spans="7:7" x14ac:dyDescent="0.2">
      <c r="G14258" s="261"/>
    </row>
    <row r="14259" spans="7:7" x14ac:dyDescent="0.2">
      <c r="G14259" s="261"/>
    </row>
    <row r="14260" spans="7:7" x14ac:dyDescent="0.2">
      <c r="G14260" s="261"/>
    </row>
    <row r="14261" spans="7:7" x14ac:dyDescent="0.2">
      <c r="G14261" s="261"/>
    </row>
    <row r="14262" spans="7:7" x14ac:dyDescent="0.2">
      <c r="G14262" s="261"/>
    </row>
    <row r="14263" spans="7:7" x14ac:dyDescent="0.2">
      <c r="G14263" s="261"/>
    </row>
    <row r="14264" spans="7:7" x14ac:dyDescent="0.2">
      <c r="G14264" s="261"/>
    </row>
    <row r="14265" spans="7:7" x14ac:dyDescent="0.2">
      <c r="G14265" s="261"/>
    </row>
    <row r="14266" spans="7:7" x14ac:dyDescent="0.2">
      <c r="G14266" s="261"/>
    </row>
    <row r="14267" spans="7:7" x14ac:dyDescent="0.2">
      <c r="G14267" s="261"/>
    </row>
    <row r="14268" spans="7:7" x14ac:dyDescent="0.2">
      <c r="G14268" s="261"/>
    </row>
    <row r="14269" spans="7:7" x14ac:dyDescent="0.2">
      <c r="G14269" s="261"/>
    </row>
    <row r="14270" spans="7:7" x14ac:dyDescent="0.2">
      <c r="G14270" s="261"/>
    </row>
    <row r="14271" spans="7:7" x14ac:dyDescent="0.2">
      <c r="G14271" s="261"/>
    </row>
    <row r="14272" spans="7:7" x14ac:dyDescent="0.2">
      <c r="G14272" s="261"/>
    </row>
    <row r="14273" spans="7:7" x14ac:dyDescent="0.2">
      <c r="G14273" s="261"/>
    </row>
    <row r="14274" spans="7:7" x14ac:dyDescent="0.2">
      <c r="G14274" s="261"/>
    </row>
    <row r="14275" spans="7:7" x14ac:dyDescent="0.2">
      <c r="G14275" s="261"/>
    </row>
    <row r="14276" spans="7:7" x14ac:dyDescent="0.2">
      <c r="G14276" s="261"/>
    </row>
    <row r="14277" spans="7:7" x14ac:dyDescent="0.2">
      <c r="G14277" s="261"/>
    </row>
    <row r="14278" spans="7:7" x14ac:dyDescent="0.2">
      <c r="G14278" s="261"/>
    </row>
    <row r="14279" spans="7:7" x14ac:dyDescent="0.2">
      <c r="G14279" s="261"/>
    </row>
    <row r="14280" spans="7:7" x14ac:dyDescent="0.2">
      <c r="G14280" s="261"/>
    </row>
    <row r="14281" spans="7:7" x14ac:dyDescent="0.2">
      <c r="G14281" s="261"/>
    </row>
    <row r="14282" spans="7:7" x14ac:dyDescent="0.2">
      <c r="G14282" s="261"/>
    </row>
    <row r="14283" spans="7:7" x14ac:dyDescent="0.2">
      <c r="G14283" s="261"/>
    </row>
    <row r="14284" spans="7:7" x14ac:dyDescent="0.2">
      <c r="G14284" s="261"/>
    </row>
    <row r="14285" spans="7:7" x14ac:dyDescent="0.2">
      <c r="G14285" s="261"/>
    </row>
    <row r="14286" spans="7:7" x14ac:dyDescent="0.2">
      <c r="G14286" s="261"/>
    </row>
    <row r="14287" spans="7:7" x14ac:dyDescent="0.2">
      <c r="G14287" s="261"/>
    </row>
    <row r="14288" spans="7:7" x14ac:dyDescent="0.2">
      <c r="G14288" s="261"/>
    </row>
    <row r="14289" spans="7:7" x14ac:dyDescent="0.2">
      <c r="G14289" s="261"/>
    </row>
    <row r="14290" spans="7:7" x14ac:dyDescent="0.2">
      <c r="G14290" s="261"/>
    </row>
    <row r="14291" spans="7:7" x14ac:dyDescent="0.2">
      <c r="G14291" s="261"/>
    </row>
    <row r="14292" spans="7:7" x14ac:dyDescent="0.2">
      <c r="G14292" s="261"/>
    </row>
    <row r="14293" spans="7:7" x14ac:dyDescent="0.2">
      <c r="G14293" s="261"/>
    </row>
    <row r="14294" spans="7:7" x14ac:dyDescent="0.2">
      <c r="G14294" s="261"/>
    </row>
    <row r="14295" spans="7:7" x14ac:dyDescent="0.2">
      <c r="G14295" s="261"/>
    </row>
    <row r="14296" spans="7:7" x14ac:dyDescent="0.2">
      <c r="G14296" s="261"/>
    </row>
    <row r="14297" spans="7:7" x14ac:dyDescent="0.2">
      <c r="G14297" s="261"/>
    </row>
    <row r="14298" spans="7:7" x14ac:dyDescent="0.2">
      <c r="G14298" s="261"/>
    </row>
    <row r="14299" spans="7:7" x14ac:dyDescent="0.2">
      <c r="G14299" s="261"/>
    </row>
    <row r="14300" spans="7:7" x14ac:dyDescent="0.2">
      <c r="G14300" s="261"/>
    </row>
    <row r="14301" spans="7:7" x14ac:dyDescent="0.2">
      <c r="G14301" s="261"/>
    </row>
    <row r="14302" spans="7:7" x14ac:dyDescent="0.2">
      <c r="G14302" s="261"/>
    </row>
    <row r="14303" spans="7:7" x14ac:dyDescent="0.2">
      <c r="G14303" s="261"/>
    </row>
    <row r="14304" spans="7:7" x14ac:dyDescent="0.2">
      <c r="G14304" s="261"/>
    </row>
    <row r="14305" spans="7:7" x14ac:dyDescent="0.2">
      <c r="G14305" s="261"/>
    </row>
    <row r="14306" spans="7:7" x14ac:dyDescent="0.2">
      <c r="G14306" s="261"/>
    </row>
    <row r="14307" spans="7:7" x14ac:dyDescent="0.2">
      <c r="G14307" s="261"/>
    </row>
    <row r="14308" spans="7:7" x14ac:dyDescent="0.2">
      <c r="G14308" s="261"/>
    </row>
    <row r="14309" spans="7:7" x14ac:dyDescent="0.2">
      <c r="G14309" s="261"/>
    </row>
    <row r="14310" spans="7:7" x14ac:dyDescent="0.2">
      <c r="G14310" s="261"/>
    </row>
    <row r="14311" spans="7:7" x14ac:dyDescent="0.2">
      <c r="G14311" s="261"/>
    </row>
    <row r="14312" spans="7:7" x14ac:dyDescent="0.2">
      <c r="G14312" s="261"/>
    </row>
    <row r="14313" spans="7:7" x14ac:dyDescent="0.2">
      <c r="G14313" s="261"/>
    </row>
    <row r="14314" spans="7:7" x14ac:dyDescent="0.2">
      <c r="G14314" s="261"/>
    </row>
    <row r="14315" spans="7:7" x14ac:dyDescent="0.2">
      <c r="G14315" s="261"/>
    </row>
    <row r="14316" spans="7:7" x14ac:dyDescent="0.2">
      <c r="G14316" s="261"/>
    </row>
    <row r="14317" spans="7:7" x14ac:dyDescent="0.2">
      <c r="G14317" s="261"/>
    </row>
    <row r="14318" spans="7:7" x14ac:dyDescent="0.2">
      <c r="G14318" s="261"/>
    </row>
    <row r="14319" spans="7:7" x14ac:dyDescent="0.2">
      <c r="G14319" s="261"/>
    </row>
    <row r="14320" spans="7:7" x14ac:dyDescent="0.2">
      <c r="G14320" s="261"/>
    </row>
    <row r="14321" spans="7:7" x14ac:dyDescent="0.2">
      <c r="G14321" s="261"/>
    </row>
    <row r="14322" spans="7:7" x14ac:dyDescent="0.2">
      <c r="G14322" s="261"/>
    </row>
    <row r="14323" spans="7:7" x14ac:dyDescent="0.2">
      <c r="G14323" s="261"/>
    </row>
    <row r="14324" spans="7:7" x14ac:dyDescent="0.2">
      <c r="G14324" s="261"/>
    </row>
    <row r="14325" spans="7:7" x14ac:dyDescent="0.2">
      <c r="G14325" s="261"/>
    </row>
    <row r="14326" spans="7:7" x14ac:dyDescent="0.2">
      <c r="G14326" s="261"/>
    </row>
    <row r="14327" spans="7:7" x14ac:dyDescent="0.2">
      <c r="G14327" s="261"/>
    </row>
    <row r="14328" spans="7:7" x14ac:dyDescent="0.2">
      <c r="G14328" s="261"/>
    </row>
    <row r="14329" spans="7:7" x14ac:dyDescent="0.2">
      <c r="G14329" s="261"/>
    </row>
    <row r="14330" spans="7:7" x14ac:dyDescent="0.2">
      <c r="G14330" s="261"/>
    </row>
    <row r="14331" spans="7:7" x14ac:dyDescent="0.2">
      <c r="G14331" s="261"/>
    </row>
    <row r="14332" spans="7:7" x14ac:dyDescent="0.2">
      <c r="G14332" s="261"/>
    </row>
    <row r="14333" spans="7:7" x14ac:dyDescent="0.2">
      <c r="G14333" s="261"/>
    </row>
    <row r="14334" spans="7:7" x14ac:dyDescent="0.2">
      <c r="G14334" s="261"/>
    </row>
    <row r="14335" spans="7:7" x14ac:dyDescent="0.2">
      <c r="G14335" s="261"/>
    </row>
    <row r="14336" spans="7:7" x14ac:dyDescent="0.2">
      <c r="G14336" s="261"/>
    </row>
    <row r="14337" spans="7:7" x14ac:dyDescent="0.2">
      <c r="G14337" s="261"/>
    </row>
    <row r="14338" spans="7:7" x14ac:dyDescent="0.2">
      <c r="G14338" s="261"/>
    </row>
    <row r="14339" spans="7:7" x14ac:dyDescent="0.2">
      <c r="G14339" s="261"/>
    </row>
    <row r="14340" spans="7:7" x14ac:dyDescent="0.2">
      <c r="G14340" s="261"/>
    </row>
    <row r="14341" spans="7:7" x14ac:dyDescent="0.2">
      <c r="G14341" s="261"/>
    </row>
    <row r="14342" spans="7:7" x14ac:dyDescent="0.2">
      <c r="G14342" s="261"/>
    </row>
    <row r="14343" spans="7:7" x14ac:dyDescent="0.2">
      <c r="G14343" s="261"/>
    </row>
    <row r="14344" spans="7:7" x14ac:dyDescent="0.2">
      <c r="G14344" s="261"/>
    </row>
    <row r="14345" spans="7:7" x14ac:dyDescent="0.2">
      <c r="G14345" s="261"/>
    </row>
    <row r="14346" spans="7:7" x14ac:dyDescent="0.2">
      <c r="G14346" s="261"/>
    </row>
    <row r="14347" spans="7:7" x14ac:dyDescent="0.2">
      <c r="G14347" s="261"/>
    </row>
    <row r="14348" spans="7:7" x14ac:dyDescent="0.2">
      <c r="G14348" s="261"/>
    </row>
    <row r="14349" spans="7:7" x14ac:dyDescent="0.2">
      <c r="G14349" s="261"/>
    </row>
    <row r="14350" spans="7:7" x14ac:dyDescent="0.2">
      <c r="G14350" s="261"/>
    </row>
    <row r="14351" spans="7:7" x14ac:dyDescent="0.2">
      <c r="G14351" s="261"/>
    </row>
    <row r="14352" spans="7:7" x14ac:dyDescent="0.2">
      <c r="G14352" s="261"/>
    </row>
    <row r="14353" spans="7:7" x14ac:dyDescent="0.2">
      <c r="G14353" s="261"/>
    </row>
    <row r="14354" spans="7:7" x14ac:dyDescent="0.2">
      <c r="G14354" s="261"/>
    </row>
    <row r="14355" spans="7:7" x14ac:dyDescent="0.2">
      <c r="G14355" s="261"/>
    </row>
    <row r="14356" spans="7:7" x14ac:dyDescent="0.2">
      <c r="G14356" s="261"/>
    </row>
    <row r="14357" spans="7:7" x14ac:dyDescent="0.2">
      <c r="G14357" s="261"/>
    </row>
    <row r="14358" spans="7:7" x14ac:dyDescent="0.2">
      <c r="G14358" s="261"/>
    </row>
    <row r="14359" spans="7:7" x14ac:dyDescent="0.2">
      <c r="G14359" s="261"/>
    </row>
    <row r="14360" spans="7:7" x14ac:dyDescent="0.2">
      <c r="G14360" s="261"/>
    </row>
    <row r="14361" spans="7:7" x14ac:dyDescent="0.2">
      <c r="G14361" s="261"/>
    </row>
    <row r="14362" spans="7:7" x14ac:dyDescent="0.2">
      <c r="G14362" s="261"/>
    </row>
    <row r="14363" spans="7:7" x14ac:dyDescent="0.2">
      <c r="G14363" s="261"/>
    </row>
    <row r="14364" spans="7:7" x14ac:dyDescent="0.2">
      <c r="G14364" s="261"/>
    </row>
    <row r="14365" spans="7:7" x14ac:dyDescent="0.2">
      <c r="G14365" s="261"/>
    </row>
    <row r="14366" spans="7:7" x14ac:dyDescent="0.2">
      <c r="G14366" s="261"/>
    </row>
    <row r="14367" spans="7:7" x14ac:dyDescent="0.2">
      <c r="G14367" s="261"/>
    </row>
    <row r="14368" spans="7:7" x14ac:dyDescent="0.2">
      <c r="G14368" s="261"/>
    </row>
    <row r="14369" spans="7:7" x14ac:dyDescent="0.2">
      <c r="G14369" s="261"/>
    </row>
    <row r="14370" spans="7:7" x14ac:dyDescent="0.2">
      <c r="G14370" s="261"/>
    </row>
    <row r="14371" spans="7:7" x14ac:dyDescent="0.2">
      <c r="G14371" s="261"/>
    </row>
    <row r="14372" spans="7:7" x14ac:dyDescent="0.2">
      <c r="G14372" s="261"/>
    </row>
    <row r="14373" spans="7:7" x14ac:dyDescent="0.2">
      <c r="G14373" s="261"/>
    </row>
    <row r="14374" spans="7:7" x14ac:dyDescent="0.2">
      <c r="G14374" s="261"/>
    </row>
    <row r="14375" spans="7:7" x14ac:dyDescent="0.2">
      <c r="G14375" s="261"/>
    </row>
    <row r="14376" spans="7:7" x14ac:dyDescent="0.2">
      <c r="G14376" s="261"/>
    </row>
    <row r="14377" spans="7:7" x14ac:dyDescent="0.2">
      <c r="G14377" s="261"/>
    </row>
    <row r="14378" spans="7:7" x14ac:dyDescent="0.2">
      <c r="G14378" s="261"/>
    </row>
    <row r="14379" spans="7:7" x14ac:dyDescent="0.2">
      <c r="G14379" s="261"/>
    </row>
    <row r="14380" spans="7:7" x14ac:dyDescent="0.2">
      <c r="G14380" s="261"/>
    </row>
    <row r="14381" spans="7:7" x14ac:dyDescent="0.2">
      <c r="G14381" s="261"/>
    </row>
    <row r="14382" spans="7:7" x14ac:dyDescent="0.2">
      <c r="G14382" s="261"/>
    </row>
    <row r="14383" spans="7:7" x14ac:dyDescent="0.2">
      <c r="G14383" s="261"/>
    </row>
    <row r="14384" spans="7:7" x14ac:dyDescent="0.2">
      <c r="G14384" s="261"/>
    </row>
    <row r="14385" spans="7:7" x14ac:dyDescent="0.2">
      <c r="G14385" s="261"/>
    </row>
    <row r="14386" spans="7:7" x14ac:dyDescent="0.2">
      <c r="G14386" s="261"/>
    </row>
    <row r="14387" spans="7:7" x14ac:dyDescent="0.2">
      <c r="G14387" s="261"/>
    </row>
    <row r="14388" spans="7:7" x14ac:dyDescent="0.2">
      <c r="G14388" s="261"/>
    </row>
    <row r="14389" spans="7:7" x14ac:dyDescent="0.2">
      <c r="G14389" s="261"/>
    </row>
    <row r="14390" spans="7:7" x14ac:dyDescent="0.2">
      <c r="G14390" s="261"/>
    </row>
    <row r="14391" spans="7:7" x14ac:dyDescent="0.2">
      <c r="G14391" s="261"/>
    </row>
    <row r="14392" spans="7:7" x14ac:dyDescent="0.2">
      <c r="G14392" s="261"/>
    </row>
    <row r="14393" spans="7:7" x14ac:dyDescent="0.2">
      <c r="G14393" s="261"/>
    </row>
    <row r="14394" spans="7:7" x14ac:dyDescent="0.2">
      <c r="G14394" s="261"/>
    </row>
    <row r="14395" spans="7:7" x14ac:dyDescent="0.2">
      <c r="G14395" s="261"/>
    </row>
    <row r="14396" spans="7:7" x14ac:dyDescent="0.2">
      <c r="G14396" s="261"/>
    </row>
    <row r="14397" spans="7:7" x14ac:dyDescent="0.2">
      <c r="G14397" s="261"/>
    </row>
    <row r="14398" spans="7:7" x14ac:dyDescent="0.2">
      <c r="G14398" s="261"/>
    </row>
    <row r="14399" spans="7:7" x14ac:dyDescent="0.2">
      <c r="G14399" s="261"/>
    </row>
    <row r="14400" spans="7:7" x14ac:dyDescent="0.2">
      <c r="G14400" s="261"/>
    </row>
    <row r="14401" spans="7:7" x14ac:dyDescent="0.2">
      <c r="G14401" s="261"/>
    </row>
    <row r="14402" spans="7:7" x14ac:dyDescent="0.2">
      <c r="G14402" s="261"/>
    </row>
    <row r="14403" spans="7:7" x14ac:dyDescent="0.2">
      <c r="G14403" s="261"/>
    </row>
    <row r="14404" spans="7:7" x14ac:dyDescent="0.2">
      <c r="G14404" s="261"/>
    </row>
    <row r="14405" spans="7:7" x14ac:dyDescent="0.2">
      <c r="G14405" s="261"/>
    </row>
    <row r="14406" spans="7:7" x14ac:dyDescent="0.2">
      <c r="G14406" s="261"/>
    </row>
    <row r="14407" spans="7:7" x14ac:dyDescent="0.2">
      <c r="G14407" s="261"/>
    </row>
    <row r="14408" spans="7:7" x14ac:dyDescent="0.2">
      <c r="G14408" s="261"/>
    </row>
    <row r="14409" spans="7:7" x14ac:dyDescent="0.2">
      <c r="G14409" s="261"/>
    </row>
    <row r="14410" spans="7:7" x14ac:dyDescent="0.2">
      <c r="G14410" s="261"/>
    </row>
    <row r="14411" spans="7:7" x14ac:dyDescent="0.2">
      <c r="G14411" s="261"/>
    </row>
    <row r="14412" spans="7:7" x14ac:dyDescent="0.2">
      <c r="G14412" s="261"/>
    </row>
    <row r="14413" spans="7:7" x14ac:dyDescent="0.2">
      <c r="G14413" s="261"/>
    </row>
    <row r="14414" spans="7:7" x14ac:dyDescent="0.2">
      <c r="G14414" s="261"/>
    </row>
    <row r="14415" spans="7:7" x14ac:dyDescent="0.2">
      <c r="G14415" s="261"/>
    </row>
    <row r="14416" spans="7:7" x14ac:dyDescent="0.2">
      <c r="G14416" s="261"/>
    </row>
    <row r="14417" spans="7:7" x14ac:dyDescent="0.2">
      <c r="G14417" s="261"/>
    </row>
    <row r="14418" spans="7:7" x14ac:dyDescent="0.2">
      <c r="G14418" s="261"/>
    </row>
    <row r="14419" spans="7:7" x14ac:dyDescent="0.2">
      <c r="G14419" s="261"/>
    </row>
    <row r="14420" spans="7:7" x14ac:dyDescent="0.2">
      <c r="G14420" s="261"/>
    </row>
    <row r="14421" spans="7:7" x14ac:dyDescent="0.2">
      <c r="G14421" s="261"/>
    </row>
    <row r="14422" spans="7:7" x14ac:dyDescent="0.2">
      <c r="G14422" s="261"/>
    </row>
    <row r="14423" spans="7:7" x14ac:dyDescent="0.2">
      <c r="G14423" s="261"/>
    </row>
    <row r="14424" spans="7:7" x14ac:dyDescent="0.2">
      <c r="G14424" s="261"/>
    </row>
    <row r="14425" spans="7:7" x14ac:dyDescent="0.2">
      <c r="G14425" s="261"/>
    </row>
    <row r="14426" spans="7:7" x14ac:dyDescent="0.2">
      <c r="G14426" s="261"/>
    </row>
    <row r="14427" spans="7:7" x14ac:dyDescent="0.2">
      <c r="G14427" s="261"/>
    </row>
    <row r="14428" spans="7:7" x14ac:dyDescent="0.2">
      <c r="G14428" s="261"/>
    </row>
    <row r="14429" spans="7:7" x14ac:dyDescent="0.2">
      <c r="G14429" s="261"/>
    </row>
    <row r="14430" spans="7:7" x14ac:dyDescent="0.2">
      <c r="G14430" s="261"/>
    </row>
    <row r="14431" spans="7:7" x14ac:dyDescent="0.2">
      <c r="G14431" s="261"/>
    </row>
    <row r="14432" spans="7:7" x14ac:dyDescent="0.2">
      <c r="G14432" s="261"/>
    </row>
    <row r="14433" spans="7:7" x14ac:dyDescent="0.2">
      <c r="G14433" s="261"/>
    </row>
    <row r="14434" spans="7:7" x14ac:dyDescent="0.2">
      <c r="G14434" s="261"/>
    </row>
    <row r="14435" spans="7:7" x14ac:dyDescent="0.2">
      <c r="G14435" s="261"/>
    </row>
    <row r="14436" spans="7:7" x14ac:dyDescent="0.2">
      <c r="G14436" s="261"/>
    </row>
    <row r="14437" spans="7:7" x14ac:dyDescent="0.2">
      <c r="G14437" s="261"/>
    </row>
    <row r="14438" spans="7:7" x14ac:dyDescent="0.2">
      <c r="G14438" s="261"/>
    </row>
    <row r="14439" spans="7:7" x14ac:dyDescent="0.2">
      <c r="G14439" s="261"/>
    </row>
    <row r="14440" spans="7:7" x14ac:dyDescent="0.2">
      <c r="G14440" s="261"/>
    </row>
    <row r="14441" spans="7:7" x14ac:dyDescent="0.2">
      <c r="G14441" s="261"/>
    </row>
    <row r="14442" spans="7:7" x14ac:dyDescent="0.2">
      <c r="G14442" s="261"/>
    </row>
    <row r="14443" spans="7:7" x14ac:dyDescent="0.2">
      <c r="G14443" s="261"/>
    </row>
    <row r="14444" spans="7:7" x14ac:dyDescent="0.2">
      <c r="G14444" s="261"/>
    </row>
    <row r="14445" spans="7:7" x14ac:dyDescent="0.2">
      <c r="G14445" s="261"/>
    </row>
    <row r="14446" spans="7:7" x14ac:dyDescent="0.2">
      <c r="G14446" s="261"/>
    </row>
    <row r="14447" spans="7:7" x14ac:dyDescent="0.2">
      <c r="G14447" s="261"/>
    </row>
    <row r="14448" spans="7:7" x14ac:dyDescent="0.2">
      <c r="G14448" s="261"/>
    </row>
    <row r="14449" spans="7:7" x14ac:dyDescent="0.2">
      <c r="G14449" s="261"/>
    </row>
    <row r="14450" spans="7:7" x14ac:dyDescent="0.2">
      <c r="G14450" s="261"/>
    </row>
    <row r="14451" spans="7:7" x14ac:dyDescent="0.2">
      <c r="G14451" s="261"/>
    </row>
    <row r="14452" spans="7:7" x14ac:dyDescent="0.2">
      <c r="G14452" s="261"/>
    </row>
    <row r="14453" spans="7:7" x14ac:dyDescent="0.2">
      <c r="G14453" s="261"/>
    </row>
    <row r="14454" spans="7:7" x14ac:dyDescent="0.2">
      <c r="G14454" s="261"/>
    </row>
    <row r="14455" spans="7:7" x14ac:dyDescent="0.2">
      <c r="G14455" s="261"/>
    </row>
    <row r="14456" spans="7:7" x14ac:dyDescent="0.2">
      <c r="G14456" s="261"/>
    </row>
    <row r="14457" spans="7:7" x14ac:dyDescent="0.2">
      <c r="G14457" s="261"/>
    </row>
    <row r="14458" spans="7:7" x14ac:dyDescent="0.2">
      <c r="G14458" s="261"/>
    </row>
    <row r="14459" spans="7:7" x14ac:dyDescent="0.2">
      <c r="G14459" s="261"/>
    </row>
    <row r="14460" spans="7:7" x14ac:dyDescent="0.2">
      <c r="G14460" s="261"/>
    </row>
    <row r="14461" spans="7:7" x14ac:dyDescent="0.2">
      <c r="G14461" s="261"/>
    </row>
    <row r="14462" spans="7:7" x14ac:dyDescent="0.2">
      <c r="G14462" s="261"/>
    </row>
    <row r="14463" spans="7:7" x14ac:dyDescent="0.2">
      <c r="G14463" s="261"/>
    </row>
    <row r="14464" spans="7:7" x14ac:dyDescent="0.2">
      <c r="G14464" s="261"/>
    </row>
    <row r="14465" spans="7:7" x14ac:dyDescent="0.2">
      <c r="G14465" s="261"/>
    </row>
    <row r="14466" spans="7:7" x14ac:dyDescent="0.2">
      <c r="G14466" s="261"/>
    </row>
    <row r="14467" spans="7:7" x14ac:dyDescent="0.2">
      <c r="G14467" s="261"/>
    </row>
    <row r="14468" spans="7:7" x14ac:dyDescent="0.2">
      <c r="G14468" s="261"/>
    </row>
    <row r="14469" spans="7:7" x14ac:dyDescent="0.2">
      <c r="G14469" s="261"/>
    </row>
    <row r="14470" spans="7:7" x14ac:dyDescent="0.2">
      <c r="G14470" s="261"/>
    </row>
    <row r="14471" spans="7:7" x14ac:dyDescent="0.2">
      <c r="G14471" s="261"/>
    </row>
    <row r="14472" spans="7:7" x14ac:dyDescent="0.2">
      <c r="G14472" s="261"/>
    </row>
    <row r="14473" spans="7:7" x14ac:dyDescent="0.2">
      <c r="G14473" s="261"/>
    </row>
    <row r="14474" spans="7:7" x14ac:dyDescent="0.2">
      <c r="G14474" s="261"/>
    </row>
    <row r="14475" spans="7:7" x14ac:dyDescent="0.2">
      <c r="G14475" s="261"/>
    </row>
    <row r="14476" spans="7:7" x14ac:dyDescent="0.2">
      <c r="G14476" s="261"/>
    </row>
    <row r="14477" spans="7:7" x14ac:dyDescent="0.2">
      <c r="G14477" s="261"/>
    </row>
    <row r="14478" spans="7:7" x14ac:dyDescent="0.2">
      <c r="G14478" s="261"/>
    </row>
    <row r="14479" spans="7:7" x14ac:dyDescent="0.2">
      <c r="G14479" s="261"/>
    </row>
    <row r="14480" spans="7:7" x14ac:dyDescent="0.2">
      <c r="G14480" s="261"/>
    </row>
    <row r="14481" spans="7:7" x14ac:dyDescent="0.2">
      <c r="G14481" s="261"/>
    </row>
    <row r="14482" spans="7:7" x14ac:dyDescent="0.2">
      <c r="G14482" s="261"/>
    </row>
    <row r="14483" spans="7:7" x14ac:dyDescent="0.2">
      <c r="G14483" s="261"/>
    </row>
    <row r="14484" spans="7:7" x14ac:dyDescent="0.2">
      <c r="G14484" s="261"/>
    </row>
    <row r="14485" spans="7:7" x14ac:dyDescent="0.2">
      <c r="G14485" s="261"/>
    </row>
    <row r="14486" spans="7:7" x14ac:dyDescent="0.2">
      <c r="G14486" s="261"/>
    </row>
    <row r="14487" spans="7:7" x14ac:dyDescent="0.2">
      <c r="G14487" s="261"/>
    </row>
    <row r="14488" spans="7:7" x14ac:dyDescent="0.2">
      <c r="G14488" s="261"/>
    </row>
    <row r="14489" spans="7:7" x14ac:dyDescent="0.2">
      <c r="G14489" s="261"/>
    </row>
    <row r="14490" spans="7:7" x14ac:dyDescent="0.2">
      <c r="G14490" s="261"/>
    </row>
    <row r="14491" spans="7:7" x14ac:dyDescent="0.2">
      <c r="G14491" s="261"/>
    </row>
    <row r="14492" spans="7:7" x14ac:dyDescent="0.2">
      <c r="G14492" s="261"/>
    </row>
    <row r="14493" spans="7:7" x14ac:dyDescent="0.2">
      <c r="G14493" s="261"/>
    </row>
    <row r="14494" spans="7:7" x14ac:dyDescent="0.2">
      <c r="G14494" s="261"/>
    </row>
    <row r="14495" spans="7:7" x14ac:dyDescent="0.2">
      <c r="G14495" s="261"/>
    </row>
    <row r="14496" spans="7:7" x14ac:dyDescent="0.2">
      <c r="G14496" s="261"/>
    </row>
    <row r="14497" spans="7:7" x14ac:dyDescent="0.2">
      <c r="G14497" s="261"/>
    </row>
    <row r="14498" spans="7:7" x14ac:dyDescent="0.2">
      <c r="G14498" s="261"/>
    </row>
    <row r="14499" spans="7:7" x14ac:dyDescent="0.2">
      <c r="G14499" s="261"/>
    </row>
    <row r="14500" spans="7:7" x14ac:dyDescent="0.2">
      <c r="G14500" s="261"/>
    </row>
    <row r="14501" spans="7:7" x14ac:dyDescent="0.2">
      <c r="G14501" s="261"/>
    </row>
    <row r="14502" spans="7:7" x14ac:dyDescent="0.2">
      <c r="G14502" s="261"/>
    </row>
    <row r="14503" spans="7:7" x14ac:dyDescent="0.2">
      <c r="G14503" s="261"/>
    </row>
    <row r="14504" spans="7:7" x14ac:dyDescent="0.2">
      <c r="G14504" s="261"/>
    </row>
    <row r="14505" spans="7:7" x14ac:dyDescent="0.2">
      <c r="G14505" s="261"/>
    </row>
    <row r="14506" spans="7:7" x14ac:dyDescent="0.2">
      <c r="G14506" s="261"/>
    </row>
    <row r="14507" spans="7:7" x14ac:dyDescent="0.2">
      <c r="G14507" s="261"/>
    </row>
    <row r="14508" spans="7:7" x14ac:dyDescent="0.2">
      <c r="G14508" s="261"/>
    </row>
    <row r="14509" spans="7:7" x14ac:dyDescent="0.2">
      <c r="G14509" s="261"/>
    </row>
    <row r="14510" spans="7:7" x14ac:dyDescent="0.2">
      <c r="G14510" s="261"/>
    </row>
    <row r="14511" spans="7:7" x14ac:dyDescent="0.2">
      <c r="G14511" s="261"/>
    </row>
    <row r="14512" spans="7:7" x14ac:dyDescent="0.2">
      <c r="G14512" s="261"/>
    </row>
    <row r="14513" spans="7:7" x14ac:dyDescent="0.2">
      <c r="G14513" s="261"/>
    </row>
    <row r="14514" spans="7:7" x14ac:dyDescent="0.2">
      <c r="G14514" s="261"/>
    </row>
    <row r="14515" spans="7:7" x14ac:dyDescent="0.2">
      <c r="G14515" s="261"/>
    </row>
    <row r="14516" spans="7:7" x14ac:dyDescent="0.2">
      <c r="G14516" s="261"/>
    </row>
    <row r="14517" spans="7:7" x14ac:dyDescent="0.2">
      <c r="G14517" s="261"/>
    </row>
    <row r="14518" spans="7:7" x14ac:dyDescent="0.2">
      <c r="G14518" s="261"/>
    </row>
    <row r="14519" spans="7:7" x14ac:dyDescent="0.2">
      <c r="G14519" s="261"/>
    </row>
    <row r="14520" spans="7:7" x14ac:dyDescent="0.2">
      <c r="G14520" s="261"/>
    </row>
    <row r="14521" spans="7:7" x14ac:dyDescent="0.2">
      <c r="G14521" s="261"/>
    </row>
    <row r="14522" spans="7:7" x14ac:dyDescent="0.2">
      <c r="G14522" s="261"/>
    </row>
    <row r="14523" spans="7:7" x14ac:dyDescent="0.2">
      <c r="G14523" s="261"/>
    </row>
    <row r="14524" spans="7:7" x14ac:dyDescent="0.2">
      <c r="G14524" s="261"/>
    </row>
    <row r="14525" spans="7:7" x14ac:dyDescent="0.2">
      <c r="G14525" s="261"/>
    </row>
    <row r="14526" spans="7:7" x14ac:dyDescent="0.2">
      <c r="G14526" s="261"/>
    </row>
    <row r="14527" spans="7:7" x14ac:dyDescent="0.2">
      <c r="G14527" s="261"/>
    </row>
    <row r="14528" spans="7:7" x14ac:dyDescent="0.2">
      <c r="G14528" s="261"/>
    </row>
    <row r="14529" spans="7:7" x14ac:dyDescent="0.2">
      <c r="G14529" s="261"/>
    </row>
    <row r="14530" spans="7:7" x14ac:dyDescent="0.2">
      <c r="G14530" s="261"/>
    </row>
    <row r="14531" spans="7:7" x14ac:dyDescent="0.2">
      <c r="G14531" s="261"/>
    </row>
    <row r="14532" spans="7:7" x14ac:dyDescent="0.2">
      <c r="G14532" s="261"/>
    </row>
    <row r="14533" spans="7:7" x14ac:dyDescent="0.2">
      <c r="G14533" s="261"/>
    </row>
    <row r="14534" spans="7:7" x14ac:dyDescent="0.2">
      <c r="G14534" s="261"/>
    </row>
    <row r="14535" spans="7:7" x14ac:dyDescent="0.2">
      <c r="G14535" s="261"/>
    </row>
    <row r="14536" spans="7:7" x14ac:dyDescent="0.2">
      <c r="G14536" s="261"/>
    </row>
    <row r="14537" spans="7:7" x14ac:dyDescent="0.2">
      <c r="G14537" s="261"/>
    </row>
    <row r="14538" spans="7:7" x14ac:dyDescent="0.2">
      <c r="G14538" s="261"/>
    </row>
    <row r="14539" spans="7:7" x14ac:dyDescent="0.2">
      <c r="G14539" s="261"/>
    </row>
    <row r="14540" spans="7:7" x14ac:dyDescent="0.2">
      <c r="G14540" s="261"/>
    </row>
    <row r="14541" spans="7:7" x14ac:dyDescent="0.2">
      <c r="G14541" s="261"/>
    </row>
    <row r="14542" spans="7:7" x14ac:dyDescent="0.2">
      <c r="G14542" s="261"/>
    </row>
    <row r="14543" spans="7:7" x14ac:dyDescent="0.2">
      <c r="G14543" s="261"/>
    </row>
    <row r="14544" spans="7:7" x14ac:dyDescent="0.2">
      <c r="G14544" s="261"/>
    </row>
    <row r="14545" spans="7:7" x14ac:dyDescent="0.2">
      <c r="G14545" s="261"/>
    </row>
    <row r="14546" spans="7:7" x14ac:dyDescent="0.2">
      <c r="G14546" s="261"/>
    </row>
    <row r="14547" spans="7:7" x14ac:dyDescent="0.2">
      <c r="G14547" s="261"/>
    </row>
    <row r="14548" spans="7:7" x14ac:dyDescent="0.2">
      <c r="G14548" s="261"/>
    </row>
    <row r="14549" spans="7:7" x14ac:dyDescent="0.2">
      <c r="G14549" s="261"/>
    </row>
    <row r="14550" spans="7:7" x14ac:dyDescent="0.2">
      <c r="G14550" s="261"/>
    </row>
    <row r="14551" spans="7:7" x14ac:dyDescent="0.2">
      <c r="G14551" s="261"/>
    </row>
    <row r="14552" spans="7:7" x14ac:dyDescent="0.2">
      <c r="G14552" s="261"/>
    </row>
    <row r="14553" spans="7:7" x14ac:dyDescent="0.2">
      <c r="G14553" s="261"/>
    </row>
    <row r="14554" spans="7:7" x14ac:dyDescent="0.2">
      <c r="G14554" s="261"/>
    </row>
    <row r="14555" spans="7:7" x14ac:dyDescent="0.2">
      <c r="G14555" s="261"/>
    </row>
    <row r="14556" spans="7:7" x14ac:dyDescent="0.2">
      <c r="G14556" s="261"/>
    </row>
    <row r="14557" spans="7:7" x14ac:dyDescent="0.2">
      <c r="G14557" s="261"/>
    </row>
    <row r="14558" spans="7:7" x14ac:dyDescent="0.2">
      <c r="G14558" s="261"/>
    </row>
    <row r="14559" spans="7:7" x14ac:dyDescent="0.2">
      <c r="G14559" s="261"/>
    </row>
    <row r="14560" spans="7:7" x14ac:dyDescent="0.2">
      <c r="G14560" s="261"/>
    </row>
    <row r="14561" spans="7:7" x14ac:dyDescent="0.2">
      <c r="G14561" s="261"/>
    </row>
    <row r="14562" spans="7:7" x14ac:dyDescent="0.2">
      <c r="G14562" s="261"/>
    </row>
    <row r="14563" spans="7:7" x14ac:dyDescent="0.2">
      <c r="G14563" s="261"/>
    </row>
    <row r="14564" spans="7:7" x14ac:dyDescent="0.2">
      <c r="G14564" s="261"/>
    </row>
    <row r="14565" spans="7:7" x14ac:dyDescent="0.2">
      <c r="G14565" s="261"/>
    </row>
    <row r="14566" spans="7:7" x14ac:dyDescent="0.2">
      <c r="G14566" s="261"/>
    </row>
    <row r="14567" spans="7:7" x14ac:dyDescent="0.2">
      <c r="G14567" s="261"/>
    </row>
    <row r="14568" spans="7:7" x14ac:dyDescent="0.2">
      <c r="G14568" s="261"/>
    </row>
    <row r="14569" spans="7:7" x14ac:dyDescent="0.2">
      <c r="G14569" s="261"/>
    </row>
    <row r="14570" spans="7:7" x14ac:dyDescent="0.2">
      <c r="G14570" s="261"/>
    </row>
    <row r="14571" spans="7:7" x14ac:dyDescent="0.2">
      <c r="G14571" s="261"/>
    </row>
    <row r="14572" spans="7:7" x14ac:dyDescent="0.2">
      <c r="G14572" s="261"/>
    </row>
    <row r="14573" spans="7:7" x14ac:dyDescent="0.2">
      <c r="G14573" s="261"/>
    </row>
    <row r="14574" spans="7:7" x14ac:dyDescent="0.2">
      <c r="G14574" s="261"/>
    </row>
    <row r="14575" spans="7:7" x14ac:dyDescent="0.2">
      <c r="G14575" s="261"/>
    </row>
    <row r="14576" spans="7:7" x14ac:dyDescent="0.2">
      <c r="G14576" s="261"/>
    </row>
    <row r="14577" spans="7:7" x14ac:dyDescent="0.2">
      <c r="G14577" s="261"/>
    </row>
    <row r="14578" spans="7:7" x14ac:dyDescent="0.2">
      <c r="G14578" s="261"/>
    </row>
    <row r="14579" spans="7:7" x14ac:dyDescent="0.2">
      <c r="G14579" s="261"/>
    </row>
    <row r="14580" spans="7:7" x14ac:dyDescent="0.2">
      <c r="G14580" s="261"/>
    </row>
    <row r="14581" spans="7:7" x14ac:dyDescent="0.2">
      <c r="G14581" s="261"/>
    </row>
    <row r="14582" spans="7:7" x14ac:dyDescent="0.2">
      <c r="G14582" s="261"/>
    </row>
    <row r="14583" spans="7:7" x14ac:dyDescent="0.2">
      <c r="G14583" s="261"/>
    </row>
    <row r="14584" spans="7:7" x14ac:dyDescent="0.2">
      <c r="G14584" s="261"/>
    </row>
    <row r="14585" spans="7:7" x14ac:dyDescent="0.2">
      <c r="G14585" s="261"/>
    </row>
    <row r="14586" spans="7:7" x14ac:dyDescent="0.2">
      <c r="G14586" s="261"/>
    </row>
    <row r="14587" spans="7:7" x14ac:dyDescent="0.2">
      <c r="G14587" s="261"/>
    </row>
    <row r="14588" spans="7:7" x14ac:dyDescent="0.2">
      <c r="G14588" s="261"/>
    </row>
    <row r="14589" spans="7:7" x14ac:dyDescent="0.2">
      <c r="G14589" s="261"/>
    </row>
    <row r="14590" spans="7:7" x14ac:dyDescent="0.2">
      <c r="G14590" s="261"/>
    </row>
    <row r="14591" spans="7:7" x14ac:dyDescent="0.2">
      <c r="G14591" s="261"/>
    </row>
    <row r="14592" spans="7:7" x14ac:dyDescent="0.2">
      <c r="G14592" s="261"/>
    </row>
    <row r="14593" spans="7:7" x14ac:dyDescent="0.2">
      <c r="G14593" s="261"/>
    </row>
    <row r="14594" spans="7:7" x14ac:dyDescent="0.2">
      <c r="G14594" s="261"/>
    </row>
    <row r="14595" spans="7:7" x14ac:dyDescent="0.2">
      <c r="G14595" s="261"/>
    </row>
    <row r="14596" spans="7:7" x14ac:dyDescent="0.2">
      <c r="G14596" s="261"/>
    </row>
    <row r="14597" spans="7:7" x14ac:dyDescent="0.2">
      <c r="G14597" s="261"/>
    </row>
    <row r="14598" spans="7:7" x14ac:dyDescent="0.2">
      <c r="G14598" s="261"/>
    </row>
    <row r="14599" spans="7:7" x14ac:dyDescent="0.2">
      <c r="G14599" s="261"/>
    </row>
    <row r="14600" spans="7:7" x14ac:dyDescent="0.2">
      <c r="G14600" s="261"/>
    </row>
    <row r="14601" spans="7:7" x14ac:dyDescent="0.2">
      <c r="G14601" s="261"/>
    </row>
    <row r="14602" spans="7:7" x14ac:dyDescent="0.2">
      <c r="G14602" s="261"/>
    </row>
    <row r="14603" spans="7:7" x14ac:dyDescent="0.2">
      <c r="G14603" s="261"/>
    </row>
    <row r="14604" spans="7:7" x14ac:dyDescent="0.2">
      <c r="G14604" s="261"/>
    </row>
    <row r="14605" spans="7:7" x14ac:dyDescent="0.2">
      <c r="G14605" s="261"/>
    </row>
    <row r="14606" spans="7:7" x14ac:dyDescent="0.2">
      <c r="G14606" s="261"/>
    </row>
    <row r="14607" spans="7:7" x14ac:dyDescent="0.2">
      <c r="G14607" s="261"/>
    </row>
    <row r="14608" spans="7:7" x14ac:dyDescent="0.2">
      <c r="G14608" s="261"/>
    </row>
    <row r="14609" spans="7:7" x14ac:dyDescent="0.2">
      <c r="G14609" s="261"/>
    </row>
    <row r="14610" spans="7:7" x14ac:dyDescent="0.2">
      <c r="G14610" s="261"/>
    </row>
    <row r="14611" spans="7:7" x14ac:dyDescent="0.2">
      <c r="G14611" s="261"/>
    </row>
    <row r="14612" spans="7:7" x14ac:dyDescent="0.2">
      <c r="G14612" s="261"/>
    </row>
    <row r="14613" spans="7:7" x14ac:dyDescent="0.2">
      <c r="G14613" s="261"/>
    </row>
    <row r="14614" spans="7:7" x14ac:dyDescent="0.2">
      <c r="G14614" s="261"/>
    </row>
    <row r="14615" spans="7:7" x14ac:dyDescent="0.2">
      <c r="G14615" s="261"/>
    </row>
    <row r="14616" spans="7:7" x14ac:dyDescent="0.2">
      <c r="G14616" s="261"/>
    </row>
    <row r="14617" spans="7:7" x14ac:dyDescent="0.2">
      <c r="G14617" s="261"/>
    </row>
    <row r="14618" spans="7:7" x14ac:dyDescent="0.2">
      <c r="G14618" s="261"/>
    </row>
    <row r="14619" spans="7:7" x14ac:dyDescent="0.2">
      <c r="G14619" s="261"/>
    </row>
    <row r="14620" spans="7:7" x14ac:dyDescent="0.2">
      <c r="G14620" s="261"/>
    </row>
    <row r="14621" spans="7:7" x14ac:dyDescent="0.2">
      <c r="G14621" s="261"/>
    </row>
    <row r="14622" spans="7:7" x14ac:dyDescent="0.2">
      <c r="G14622" s="261"/>
    </row>
    <row r="14623" spans="7:7" x14ac:dyDescent="0.2">
      <c r="G14623" s="261"/>
    </row>
    <row r="14624" spans="7:7" x14ac:dyDescent="0.2">
      <c r="G14624" s="261"/>
    </row>
    <row r="14625" spans="7:7" x14ac:dyDescent="0.2">
      <c r="G14625" s="261"/>
    </row>
    <row r="14626" spans="7:7" x14ac:dyDescent="0.2">
      <c r="G14626" s="261"/>
    </row>
    <row r="14627" spans="7:7" x14ac:dyDescent="0.2">
      <c r="G14627" s="261"/>
    </row>
    <row r="14628" spans="7:7" x14ac:dyDescent="0.2">
      <c r="G14628" s="261"/>
    </row>
    <row r="14629" spans="7:7" x14ac:dyDescent="0.2">
      <c r="G14629" s="261"/>
    </row>
    <row r="14630" spans="7:7" x14ac:dyDescent="0.2">
      <c r="G14630" s="261"/>
    </row>
    <row r="14631" spans="7:7" x14ac:dyDescent="0.2">
      <c r="G14631" s="261"/>
    </row>
    <row r="14632" spans="7:7" x14ac:dyDescent="0.2">
      <c r="G14632" s="261"/>
    </row>
    <row r="14633" spans="7:7" x14ac:dyDescent="0.2">
      <c r="G14633" s="261"/>
    </row>
    <row r="14634" spans="7:7" x14ac:dyDescent="0.2">
      <c r="G14634" s="261"/>
    </row>
    <row r="14635" spans="7:7" x14ac:dyDescent="0.2">
      <c r="G14635" s="261"/>
    </row>
    <row r="14636" spans="7:7" x14ac:dyDescent="0.2">
      <c r="G14636" s="261"/>
    </row>
    <row r="14637" spans="7:7" x14ac:dyDescent="0.2">
      <c r="G14637" s="261"/>
    </row>
    <row r="14638" spans="7:7" x14ac:dyDescent="0.2">
      <c r="G14638" s="261"/>
    </row>
    <row r="14639" spans="7:7" x14ac:dyDescent="0.2">
      <c r="G14639" s="261"/>
    </row>
    <row r="14640" spans="7:7" x14ac:dyDescent="0.2">
      <c r="G14640" s="261"/>
    </row>
    <row r="14641" spans="7:7" x14ac:dyDescent="0.2">
      <c r="G14641" s="261"/>
    </row>
    <row r="14642" spans="7:7" x14ac:dyDescent="0.2">
      <c r="G14642" s="261"/>
    </row>
    <row r="14643" spans="7:7" x14ac:dyDescent="0.2">
      <c r="G14643" s="261"/>
    </row>
    <row r="14644" spans="7:7" x14ac:dyDescent="0.2">
      <c r="G14644" s="261"/>
    </row>
    <row r="14645" spans="7:7" x14ac:dyDescent="0.2">
      <c r="G14645" s="261"/>
    </row>
    <row r="14646" spans="7:7" x14ac:dyDescent="0.2">
      <c r="G14646" s="261"/>
    </row>
    <row r="14647" spans="7:7" x14ac:dyDescent="0.2">
      <c r="G14647" s="261"/>
    </row>
    <row r="14648" spans="7:7" x14ac:dyDescent="0.2">
      <c r="G14648" s="261"/>
    </row>
    <row r="14649" spans="7:7" x14ac:dyDescent="0.2">
      <c r="G14649" s="261"/>
    </row>
    <row r="14650" spans="7:7" x14ac:dyDescent="0.2">
      <c r="G14650" s="261"/>
    </row>
    <row r="14651" spans="7:7" x14ac:dyDescent="0.2">
      <c r="G14651" s="261"/>
    </row>
    <row r="14652" spans="7:7" x14ac:dyDescent="0.2">
      <c r="G14652" s="261"/>
    </row>
    <row r="14653" spans="7:7" x14ac:dyDescent="0.2">
      <c r="G14653" s="261"/>
    </row>
    <row r="14654" spans="7:7" x14ac:dyDescent="0.2">
      <c r="G14654" s="261"/>
    </row>
    <row r="14655" spans="7:7" x14ac:dyDescent="0.2">
      <c r="G14655" s="261"/>
    </row>
    <row r="14656" spans="7:7" x14ac:dyDescent="0.2">
      <c r="G14656" s="261"/>
    </row>
    <row r="14657" spans="7:7" x14ac:dyDescent="0.2">
      <c r="G14657" s="261"/>
    </row>
    <row r="14658" spans="7:7" x14ac:dyDescent="0.2">
      <c r="G14658" s="261"/>
    </row>
    <row r="14659" spans="7:7" x14ac:dyDescent="0.2">
      <c r="G14659" s="261"/>
    </row>
    <row r="14660" spans="7:7" x14ac:dyDescent="0.2">
      <c r="G14660" s="261"/>
    </row>
    <row r="14661" spans="7:7" x14ac:dyDescent="0.2">
      <c r="G14661" s="261"/>
    </row>
    <row r="14662" spans="7:7" x14ac:dyDescent="0.2">
      <c r="G14662" s="261"/>
    </row>
    <row r="14663" spans="7:7" x14ac:dyDescent="0.2">
      <c r="G14663" s="261"/>
    </row>
    <row r="14664" spans="7:7" x14ac:dyDescent="0.2">
      <c r="G14664" s="261"/>
    </row>
    <row r="14665" spans="7:7" x14ac:dyDescent="0.2">
      <c r="G14665" s="261"/>
    </row>
    <row r="14666" spans="7:7" x14ac:dyDescent="0.2">
      <c r="G14666" s="261"/>
    </row>
    <row r="14667" spans="7:7" x14ac:dyDescent="0.2">
      <c r="G14667" s="261"/>
    </row>
    <row r="14668" spans="7:7" x14ac:dyDescent="0.2">
      <c r="G14668" s="261"/>
    </row>
    <row r="14669" spans="7:7" x14ac:dyDescent="0.2">
      <c r="G14669" s="261"/>
    </row>
    <row r="14670" spans="7:7" x14ac:dyDescent="0.2">
      <c r="G14670" s="261"/>
    </row>
    <row r="14671" spans="7:7" x14ac:dyDescent="0.2">
      <c r="G14671" s="261"/>
    </row>
    <row r="14672" spans="7:7" x14ac:dyDescent="0.2">
      <c r="G14672" s="261"/>
    </row>
    <row r="14673" spans="7:7" x14ac:dyDescent="0.2">
      <c r="G14673" s="261"/>
    </row>
    <row r="14674" spans="7:7" x14ac:dyDescent="0.2">
      <c r="G14674" s="261"/>
    </row>
    <row r="14675" spans="7:7" x14ac:dyDescent="0.2">
      <c r="G14675" s="261"/>
    </row>
    <row r="14676" spans="7:7" x14ac:dyDescent="0.2">
      <c r="G14676" s="261"/>
    </row>
    <row r="14677" spans="7:7" x14ac:dyDescent="0.2">
      <c r="G14677" s="261"/>
    </row>
    <row r="14678" spans="7:7" x14ac:dyDescent="0.2">
      <c r="G14678" s="261"/>
    </row>
    <row r="14679" spans="7:7" x14ac:dyDescent="0.2">
      <c r="G14679" s="261"/>
    </row>
    <row r="14680" spans="7:7" x14ac:dyDescent="0.2">
      <c r="G14680" s="261"/>
    </row>
    <row r="14681" spans="7:7" x14ac:dyDescent="0.2">
      <c r="G14681" s="261"/>
    </row>
    <row r="14682" spans="7:7" x14ac:dyDescent="0.2">
      <c r="G14682" s="261"/>
    </row>
    <row r="14683" spans="7:7" x14ac:dyDescent="0.2">
      <c r="G14683" s="261"/>
    </row>
    <row r="14684" spans="7:7" x14ac:dyDescent="0.2">
      <c r="G14684" s="261"/>
    </row>
    <row r="14685" spans="7:7" x14ac:dyDescent="0.2">
      <c r="G14685" s="261"/>
    </row>
    <row r="14686" spans="7:7" x14ac:dyDescent="0.2">
      <c r="G14686" s="261"/>
    </row>
    <row r="14687" spans="7:7" x14ac:dyDescent="0.2">
      <c r="G14687" s="261"/>
    </row>
    <row r="14688" spans="7:7" x14ac:dyDescent="0.2">
      <c r="G14688" s="261"/>
    </row>
    <row r="14689" spans="7:7" x14ac:dyDescent="0.2">
      <c r="G14689" s="261"/>
    </row>
    <row r="14690" spans="7:7" x14ac:dyDescent="0.2">
      <c r="G14690" s="261"/>
    </row>
    <row r="14691" spans="7:7" x14ac:dyDescent="0.2">
      <c r="G14691" s="261"/>
    </row>
    <row r="14692" spans="7:7" x14ac:dyDescent="0.2">
      <c r="G14692" s="261"/>
    </row>
    <row r="14693" spans="7:7" x14ac:dyDescent="0.2">
      <c r="G14693" s="261"/>
    </row>
    <row r="14694" spans="7:7" x14ac:dyDescent="0.2">
      <c r="G14694" s="261"/>
    </row>
    <row r="14695" spans="7:7" x14ac:dyDescent="0.2">
      <c r="G14695" s="261"/>
    </row>
    <row r="14696" spans="7:7" x14ac:dyDescent="0.2">
      <c r="G14696" s="261"/>
    </row>
    <row r="14697" spans="7:7" x14ac:dyDescent="0.2">
      <c r="G14697" s="261"/>
    </row>
    <row r="14698" spans="7:7" x14ac:dyDescent="0.2">
      <c r="G14698" s="261"/>
    </row>
    <row r="14699" spans="7:7" x14ac:dyDescent="0.2">
      <c r="G14699" s="261"/>
    </row>
    <row r="14700" spans="7:7" x14ac:dyDescent="0.2">
      <c r="G14700" s="261"/>
    </row>
    <row r="14701" spans="7:7" x14ac:dyDescent="0.2">
      <c r="G14701" s="261"/>
    </row>
    <row r="14702" spans="7:7" x14ac:dyDescent="0.2">
      <c r="G14702" s="261"/>
    </row>
    <row r="14703" spans="7:7" x14ac:dyDescent="0.2">
      <c r="G14703" s="261"/>
    </row>
    <row r="14704" spans="7:7" x14ac:dyDescent="0.2">
      <c r="G14704" s="261"/>
    </row>
    <row r="14705" spans="7:7" x14ac:dyDescent="0.2">
      <c r="G14705" s="261"/>
    </row>
    <row r="14706" spans="7:7" x14ac:dyDescent="0.2">
      <c r="G14706" s="261"/>
    </row>
    <row r="14707" spans="7:7" x14ac:dyDescent="0.2">
      <c r="G14707" s="261"/>
    </row>
    <row r="14708" spans="7:7" x14ac:dyDescent="0.2">
      <c r="G14708" s="261"/>
    </row>
    <row r="14709" spans="7:7" x14ac:dyDescent="0.2">
      <c r="G14709" s="261"/>
    </row>
    <row r="14710" spans="7:7" x14ac:dyDescent="0.2">
      <c r="G14710" s="261"/>
    </row>
    <row r="14711" spans="7:7" x14ac:dyDescent="0.2">
      <c r="G14711" s="261"/>
    </row>
    <row r="14712" spans="7:7" x14ac:dyDescent="0.2">
      <c r="G14712" s="261"/>
    </row>
    <row r="14713" spans="7:7" x14ac:dyDescent="0.2">
      <c r="G14713" s="261"/>
    </row>
    <row r="14714" spans="7:7" x14ac:dyDescent="0.2">
      <c r="G14714" s="261"/>
    </row>
    <row r="14715" spans="7:7" x14ac:dyDescent="0.2">
      <c r="G14715" s="261"/>
    </row>
    <row r="14716" spans="7:7" x14ac:dyDescent="0.2">
      <c r="G14716" s="261"/>
    </row>
    <row r="14717" spans="7:7" x14ac:dyDescent="0.2">
      <c r="G14717" s="261"/>
    </row>
    <row r="14718" spans="7:7" x14ac:dyDescent="0.2">
      <c r="G14718" s="261"/>
    </row>
    <row r="14719" spans="7:7" x14ac:dyDescent="0.2">
      <c r="G14719" s="261"/>
    </row>
    <row r="14720" spans="7:7" x14ac:dyDescent="0.2">
      <c r="G14720" s="261"/>
    </row>
    <row r="14721" spans="7:7" x14ac:dyDescent="0.2">
      <c r="G14721" s="261"/>
    </row>
    <row r="14722" spans="7:7" x14ac:dyDescent="0.2">
      <c r="G14722" s="261"/>
    </row>
    <row r="14723" spans="7:7" x14ac:dyDescent="0.2">
      <c r="G14723" s="261"/>
    </row>
    <row r="14724" spans="7:7" x14ac:dyDescent="0.2">
      <c r="G14724" s="261"/>
    </row>
    <row r="14725" spans="7:7" x14ac:dyDescent="0.2">
      <c r="G14725" s="261"/>
    </row>
    <row r="14726" spans="7:7" x14ac:dyDescent="0.2">
      <c r="G14726" s="261"/>
    </row>
    <row r="14727" spans="7:7" x14ac:dyDescent="0.2">
      <c r="G14727" s="261"/>
    </row>
    <row r="14728" spans="7:7" x14ac:dyDescent="0.2">
      <c r="G14728" s="261"/>
    </row>
    <row r="14729" spans="7:7" x14ac:dyDescent="0.2">
      <c r="G14729" s="261"/>
    </row>
    <row r="14730" spans="7:7" x14ac:dyDescent="0.2">
      <c r="G14730" s="261"/>
    </row>
    <row r="14731" spans="7:7" x14ac:dyDescent="0.2">
      <c r="G14731" s="261"/>
    </row>
    <row r="14732" spans="7:7" x14ac:dyDescent="0.2">
      <c r="G14732" s="261"/>
    </row>
    <row r="14733" spans="7:7" x14ac:dyDescent="0.2">
      <c r="G14733" s="261"/>
    </row>
    <row r="14734" spans="7:7" x14ac:dyDescent="0.2">
      <c r="G14734" s="261"/>
    </row>
    <row r="14735" spans="7:7" x14ac:dyDescent="0.2">
      <c r="G14735" s="261"/>
    </row>
    <row r="14736" spans="7:7" x14ac:dyDescent="0.2">
      <c r="G14736" s="261"/>
    </row>
    <row r="14737" spans="7:7" x14ac:dyDescent="0.2">
      <c r="G14737" s="261"/>
    </row>
    <row r="14738" spans="7:7" x14ac:dyDescent="0.2">
      <c r="G14738" s="261"/>
    </row>
    <row r="14739" spans="7:7" x14ac:dyDescent="0.2">
      <c r="G14739" s="261"/>
    </row>
    <row r="14740" spans="7:7" x14ac:dyDescent="0.2">
      <c r="G14740" s="261"/>
    </row>
    <row r="14741" spans="7:7" x14ac:dyDescent="0.2">
      <c r="G14741" s="261"/>
    </row>
    <row r="14742" spans="7:7" x14ac:dyDescent="0.2">
      <c r="G14742" s="261"/>
    </row>
    <row r="14743" spans="7:7" x14ac:dyDescent="0.2">
      <c r="G14743" s="261"/>
    </row>
    <row r="14744" spans="7:7" x14ac:dyDescent="0.2">
      <c r="G14744" s="261"/>
    </row>
    <row r="14745" spans="7:7" x14ac:dyDescent="0.2">
      <c r="G14745" s="261"/>
    </row>
    <row r="14746" spans="7:7" x14ac:dyDescent="0.2">
      <c r="G14746" s="261"/>
    </row>
    <row r="14747" spans="7:7" x14ac:dyDescent="0.2">
      <c r="G14747" s="261"/>
    </row>
    <row r="14748" spans="7:7" x14ac:dyDescent="0.2">
      <c r="G14748" s="261"/>
    </row>
    <row r="14749" spans="7:7" x14ac:dyDescent="0.2">
      <c r="G14749" s="261"/>
    </row>
    <row r="14750" spans="7:7" x14ac:dyDescent="0.2">
      <c r="G14750" s="261"/>
    </row>
    <row r="14751" spans="7:7" x14ac:dyDescent="0.2">
      <c r="G14751" s="261"/>
    </row>
    <row r="14752" spans="7:7" x14ac:dyDescent="0.2">
      <c r="G14752" s="261"/>
    </row>
    <row r="14753" spans="7:7" x14ac:dyDescent="0.2">
      <c r="G14753" s="261"/>
    </row>
    <row r="14754" spans="7:7" x14ac:dyDescent="0.2">
      <c r="G14754" s="261"/>
    </row>
    <row r="14755" spans="7:7" x14ac:dyDescent="0.2">
      <c r="G14755" s="261"/>
    </row>
    <row r="14756" spans="7:7" x14ac:dyDescent="0.2">
      <c r="G14756" s="261"/>
    </row>
    <row r="14757" spans="7:7" x14ac:dyDescent="0.2">
      <c r="G14757" s="261"/>
    </row>
    <row r="14758" spans="7:7" x14ac:dyDescent="0.2">
      <c r="G14758" s="261"/>
    </row>
    <row r="14759" spans="7:7" x14ac:dyDescent="0.2">
      <c r="G14759" s="261"/>
    </row>
    <row r="14760" spans="7:7" x14ac:dyDescent="0.2">
      <c r="G14760" s="261"/>
    </row>
    <row r="14761" spans="7:7" x14ac:dyDescent="0.2">
      <c r="G14761" s="261"/>
    </row>
    <row r="14762" spans="7:7" x14ac:dyDescent="0.2">
      <c r="G14762" s="261"/>
    </row>
    <row r="14763" spans="7:7" x14ac:dyDescent="0.2">
      <c r="G14763" s="261"/>
    </row>
    <row r="14764" spans="7:7" x14ac:dyDescent="0.2">
      <c r="G14764" s="261"/>
    </row>
    <row r="14765" spans="7:7" x14ac:dyDescent="0.2">
      <c r="G14765" s="261"/>
    </row>
    <row r="14766" spans="7:7" x14ac:dyDescent="0.2">
      <c r="G14766" s="261"/>
    </row>
    <row r="14767" spans="7:7" x14ac:dyDescent="0.2">
      <c r="G14767" s="261"/>
    </row>
    <row r="14768" spans="7:7" x14ac:dyDescent="0.2">
      <c r="G14768" s="261"/>
    </row>
    <row r="14769" spans="7:7" x14ac:dyDescent="0.2">
      <c r="G14769" s="261"/>
    </row>
    <row r="14770" spans="7:7" x14ac:dyDescent="0.2">
      <c r="G14770" s="261"/>
    </row>
    <row r="14771" spans="7:7" x14ac:dyDescent="0.2">
      <c r="G14771" s="261"/>
    </row>
    <row r="14772" spans="7:7" x14ac:dyDescent="0.2">
      <c r="G14772" s="261"/>
    </row>
    <row r="14773" spans="7:7" x14ac:dyDescent="0.2">
      <c r="G14773" s="261"/>
    </row>
    <row r="14774" spans="7:7" x14ac:dyDescent="0.2">
      <c r="G14774" s="261"/>
    </row>
    <row r="14775" spans="7:7" x14ac:dyDescent="0.2">
      <c r="G14775" s="261"/>
    </row>
    <row r="14776" spans="7:7" x14ac:dyDescent="0.2">
      <c r="G14776" s="261"/>
    </row>
    <row r="14777" spans="7:7" x14ac:dyDescent="0.2">
      <c r="G14777" s="261"/>
    </row>
    <row r="14778" spans="7:7" x14ac:dyDescent="0.2">
      <c r="G14778" s="261"/>
    </row>
    <row r="14779" spans="7:7" x14ac:dyDescent="0.2">
      <c r="G14779" s="261"/>
    </row>
    <row r="14780" spans="7:7" x14ac:dyDescent="0.2">
      <c r="G14780" s="261"/>
    </row>
    <row r="14781" spans="7:7" x14ac:dyDescent="0.2">
      <c r="G14781" s="261"/>
    </row>
    <row r="14782" spans="7:7" x14ac:dyDescent="0.2">
      <c r="G14782" s="261"/>
    </row>
    <row r="14783" spans="7:7" x14ac:dyDescent="0.2">
      <c r="G14783" s="261"/>
    </row>
    <row r="14784" spans="7:7" x14ac:dyDescent="0.2">
      <c r="G14784" s="261"/>
    </row>
    <row r="14785" spans="7:7" x14ac:dyDescent="0.2">
      <c r="G14785" s="261"/>
    </row>
    <row r="14786" spans="7:7" x14ac:dyDescent="0.2">
      <c r="G14786" s="261"/>
    </row>
    <row r="14787" spans="7:7" x14ac:dyDescent="0.2">
      <c r="G14787" s="261"/>
    </row>
    <row r="14788" spans="7:7" x14ac:dyDescent="0.2">
      <c r="G14788" s="261"/>
    </row>
    <row r="14789" spans="7:7" x14ac:dyDescent="0.2">
      <c r="G14789" s="261"/>
    </row>
    <row r="14790" spans="7:7" x14ac:dyDescent="0.2">
      <c r="G14790" s="261"/>
    </row>
    <row r="14791" spans="7:7" x14ac:dyDescent="0.2">
      <c r="G14791" s="261"/>
    </row>
    <row r="14792" spans="7:7" x14ac:dyDescent="0.2">
      <c r="G14792" s="261"/>
    </row>
    <row r="14793" spans="7:7" x14ac:dyDescent="0.2">
      <c r="G14793" s="261"/>
    </row>
    <row r="14794" spans="7:7" x14ac:dyDescent="0.2">
      <c r="G14794" s="261"/>
    </row>
    <row r="14795" spans="7:7" x14ac:dyDescent="0.2">
      <c r="G14795" s="261"/>
    </row>
    <row r="14796" spans="7:7" x14ac:dyDescent="0.2">
      <c r="G14796" s="261"/>
    </row>
    <row r="14797" spans="7:7" x14ac:dyDescent="0.2">
      <c r="G14797" s="261"/>
    </row>
    <row r="14798" spans="7:7" x14ac:dyDescent="0.2">
      <c r="G14798" s="261"/>
    </row>
    <row r="14799" spans="7:7" x14ac:dyDescent="0.2">
      <c r="G14799" s="261"/>
    </row>
    <row r="14800" spans="7:7" x14ac:dyDescent="0.2">
      <c r="G14800" s="261"/>
    </row>
    <row r="14801" spans="7:7" x14ac:dyDescent="0.2">
      <c r="G14801" s="261"/>
    </row>
    <row r="14802" spans="7:7" x14ac:dyDescent="0.2">
      <c r="G14802" s="261"/>
    </row>
    <row r="14803" spans="7:7" x14ac:dyDescent="0.2">
      <c r="G14803" s="261"/>
    </row>
    <row r="14804" spans="7:7" x14ac:dyDescent="0.2">
      <c r="G14804" s="261"/>
    </row>
    <row r="14805" spans="7:7" x14ac:dyDescent="0.2">
      <c r="G14805" s="261"/>
    </row>
    <row r="14806" spans="7:7" x14ac:dyDescent="0.2">
      <c r="G14806" s="261"/>
    </row>
    <row r="14807" spans="7:7" x14ac:dyDescent="0.2">
      <c r="G14807" s="261"/>
    </row>
    <row r="14808" spans="7:7" x14ac:dyDescent="0.2">
      <c r="G14808" s="261"/>
    </row>
    <row r="14809" spans="7:7" x14ac:dyDescent="0.2">
      <c r="G14809" s="261"/>
    </row>
    <row r="14810" spans="7:7" x14ac:dyDescent="0.2">
      <c r="G14810" s="261"/>
    </row>
    <row r="14811" spans="7:7" x14ac:dyDescent="0.2">
      <c r="G14811" s="261"/>
    </row>
    <row r="14812" spans="7:7" x14ac:dyDescent="0.2">
      <c r="G14812" s="261"/>
    </row>
    <row r="14813" spans="7:7" x14ac:dyDescent="0.2">
      <c r="G14813" s="261"/>
    </row>
    <row r="14814" spans="7:7" x14ac:dyDescent="0.2">
      <c r="G14814" s="261"/>
    </row>
    <row r="14815" spans="7:7" x14ac:dyDescent="0.2">
      <c r="G14815" s="261"/>
    </row>
    <row r="14816" spans="7:7" x14ac:dyDescent="0.2">
      <c r="G14816" s="261"/>
    </row>
    <row r="14817" spans="7:7" x14ac:dyDescent="0.2">
      <c r="G14817" s="261"/>
    </row>
    <row r="14818" spans="7:7" x14ac:dyDescent="0.2">
      <c r="G14818" s="261"/>
    </row>
    <row r="14819" spans="7:7" x14ac:dyDescent="0.2">
      <c r="G14819" s="261"/>
    </row>
    <row r="14820" spans="7:7" x14ac:dyDescent="0.2">
      <c r="G14820" s="261"/>
    </row>
    <row r="14821" spans="7:7" x14ac:dyDescent="0.2">
      <c r="G14821" s="261"/>
    </row>
    <row r="14822" spans="7:7" x14ac:dyDescent="0.2">
      <c r="G14822" s="261"/>
    </row>
    <row r="14823" spans="7:7" x14ac:dyDescent="0.2">
      <c r="G14823" s="261"/>
    </row>
    <row r="14824" spans="7:7" x14ac:dyDescent="0.2">
      <c r="G14824" s="261"/>
    </row>
    <row r="14825" spans="7:7" x14ac:dyDescent="0.2">
      <c r="G14825" s="261"/>
    </row>
    <row r="14826" spans="7:7" x14ac:dyDescent="0.2">
      <c r="G14826" s="261"/>
    </row>
    <row r="14827" spans="7:7" x14ac:dyDescent="0.2">
      <c r="G14827" s="261"/>
    </row>
    <row r="14828" spans="7:7" x14ac:dyDescent="0.2">
      <c r="G14828" s="261"/>
    </row>
    <row r="14829" spans="7:7" x14ac:dyDescent="0.2">
      <c r="G14829" s="261"/>
    </row>
    <row r="14830" spans="7:7" x14ac:dyDescent="0.2">
      <c r="G14830" s="261"/>
    </row>
    <row r="14831" spans="7:7" x14ac:dyDescent="0.2">
      <c r="G14831" s="261"/>
    </row>
    <row r="14832" spans="7:7" x14ac:dyDescent="0.2">
      <c r="G14832" s="261"/>
    </row>
    <row r="14833" spans="7:7" x14ac:dyDescent="0.2">
      <c r="G14833" s="261"/>
    </row>
    <row r="14834" spans="7:7" x14ac:dyDescent="0.2">
      <c r="G14834" s="261"/>
    </row>
    <row r="14835" spans="7:7" x14ac:dyDescent="0.2">
      <c r="G14835" s="261"/>
    </row>
    <row r="14836" spans="7:7" x14ac:dyDescent="0.2">
      <c r="G14836" s="261"/>
    </row>
    <row r="14837" spans="7:7" x14ac:dyDescent="0.2">
      <c r="G14837" s="261"/>
    </row>
    <row r="14838" spans="7:7" x14ac:dyDescent="0.2">
      <c r="G14838" s="261"/>
    </row>
    <row r="14839" spans="7:7" x14ac:dyDescent="0.2">
      <c r="G14839" s="261"/>
    </row>
    <row r="14840" spans="7:7" x14ac:dyDescent="0.2">
      <c r="G14840" s="261"/>
    </row>
    <row r="14841" spans="7:7" x14ac:dyDescent="0.2">
      <c r="G14841" s="261"/>
    </row>
    <row r="14842" spans="7:7" x14ac:dyDescent="0.2">
      <c r="G14842" s="261"/>
    </row>
    <row r="14843" spans="7:7" x14ac:dyDescent="0.2">
      <c r="G14843" s="261"/>
    </row>
    <row r="14844" spans="7:7" x14ac:dyDescent="0.2">
      <c r="G14844" s="261"/>
    </row>
    <row r="14845" spans="7:7" x14ac:dyDescent="0.2">
      <c r="G14845" s="261"/>
    </row>
    <row r="14846" spans="7:7" x14ac:dyDescent="0.2">
      <c r="G14846" s="261"/>
    </row>
    <row r="14847" spans="7:7" x14ac:dyDescent="0.2">
      <c r="G14847" s="261"/>
    </row>
    <row r="14848" spans="7:7" x14ac:dyDescent="0.2">
      <c r="G14848" s="261"/>
    </row>
    <row r="14849" spans="7:7" x14ac:dyDescent="0.2">
      <c r="G14849" s="261"/>
    </row>
    <row r="14850" spans="7:7" x14ac:dyDescent="0.2">
      <c r="G14850" s="261"/>
    </row>
    <row r="14851" spans="7:7" x14ac:dyDescent="0.2">
      <c r="G14851" s="261"/>
    </row>
    <row r="14852" spans="7:7" x14ac:dyDescent="0.2">
      <c r="G14852" s="261"/>
    </row>
    <row r="14853" spans="7:7" x14ac:dyDescent="0.2">
      <c r="G14853" s="261"/>
    </row>
    <row r="14854" spans="7:7" x14ac:dyDescent="0.2">
      <c r="G14854" s="261"/>
    </row>
    <row r="14855" spans="7:7" x14ac:dyDescent="0.2">
      <c r="G14855" s="261"/>
    </row>
    <row r="14856" spans="7:7" x14ac:dyDescent="0.2">
      <c r="G14856" s="261"/>
    </row>
    <row r="14857" spans="7:7" x14ac:dyDescent="0.2">
      <c r="G14857" s="261"/>
    </row>
    <row r="14858" spans="7:7" x14ac:dyDescent="0.2">
      <c r="G14858" s="261"/>
    </row>
    <row r="14859" spans="7:7" x14ac:dyDescent="0.2">
      <c r="G14859" s="261"/>
    </row>
    <row r="14860" spans="7:7" x14ac:dyDescent="0.2">
      <c r="G14860" s="261"/>
    </row>
    <row r="14861" spans="7:7" x14ac:dyDescent="0.2">
      <c r="G14861" s="261"/>
    </row>
    <row r="14862" spans="7:7" x14ac:dyDescent="0.2">
      <c r="G14862" s="261"/>
    </row>
    <row r="14863" spans="7:7" x14ac:dyDescent="0.2">
      <c r="G14863" s="261"/>
    </row>
    <row r="14864" spans="7:7" x14ac:dyDescent="0.2">
      <c r="G14864" s="261"/>
    </row>
    <row r="14865" spans="7:7" x14ac:dyDescent="0.2">
      <c r="G14865" s="261"/>
    </row>
    <row r="14866" spans="7:7" x14ac:dyDescent="0.2">
      <c r="G14866" s="261"/>
    </row>
    <row r="14867" spans="7:7" x14ac:dyDescent="0.2">
      <c r="G14867" s="261"/>
    </row>
    <row r="14868" spans="7:7" x14ac:dyDescent="0.2">
      <c r="G14868" s="261"/>
    </row>
    <row r="14869" spans="7:7" x14ac:dyDescent="0.2">
      <c r="G14869" s="261"/>
    </row>
    <row r="14870" spans="7:7" x14ac:dyDescent="0.2">
      <c r="G14870" s="261"/>
    </row>
    <row r="14871" spans="7:7" x14ac:dyDescent="0.2">
      <c r="G14871" s="261"/>
    </row>
    <row r="14872" spans="7:7" x14ac:dyDescent="0.2">
      <c r="G14872" s="261"/>
    </row>
    <row r="14873" spans="7:7" x14ac:dyDescent="0.2">
      <c r="G14873" s="261"/>
    </row>
    <row r="14874" spans="7:7" x14ac:dyDescent="0.2">
      <c r="G14874" s="261"/>
    </row>
    <row r="14875" spans="7:7" x14ac:dyDescent="0.2">
      <c r="G14875" s="261"/>
    </row>
    <row r="14876" spans="7:7" x14ac:dyDescent="0.2">
      <c r="G14876" s="261"/>
    </row>
    <row r="14877" spans="7:7" x14ac:dyDescent="0.2">
      <c r="G14877" s="261"/>
    </row>
    <row r="14878" spans="7:7" x14ac:dyDescent="0.2">
      <c r="G14878" s="261"/>
    </row>
    <row r="14879" spans="7:7" x14ac:dyDescent="0.2">
      <c r="G14879" s="261"/>
    </row>
    <row r="14880" spans="7:7" x14ac:dyDescent="0.2">
      <c r="G14880" s="261"/>
    </row>
    <row r="14881" spans="7:7" x14ac:dyDescent="0.2">
      <c r="G14881" s="261"/>
    </row>
    <row r="14882" spans="7:7" x14ac:dyDescent="0.2">
      <c r="G14882" s="261"/>
    </row>
    <row r="14883" spans="7:7" x14ac:dyDescent="0.2">
      <c r="G14883" s="261"/>
    </row>
    <row r="14884" spans="7:7" x14ac:dyDescent="0.2">
      <c r="G14884" s="261"/>
    </row>
    <row r="14885" spans="7:7" x14ac:dyDescent="0.2">
      <c r="G14885" s="261"/>
    </row>
    <row r="14886" spans="7:7" x14ac:dyDescent="0.2">
      <c r="G14886" s="261"/>
    </row>
    <row r="14887" spans="7:7" x14ac:dyDescent="0.2">
      <c r="G14887" s="261"/>
    </row>
    <row r="14888" spans="7:7" x14ac:dyDescent="0.2">
      <c r="G14888" s="261"/>
    </row>
    <row r="14889" spans="7:7" x14ac:dyDescent="0.2">
      <c r="G14889" s="261"/>
    </row>
    <row r="14890" spans="7:7" x14ac:dyDescent="0.2">
      <c r="G14890" s="261"/>
    </row>
    <row r="14891" spans="7:7" x14ac:dyDescent="0.2">
      <c r="G14891" s="261"/>
    </row>
    <row r="14892" spans="7:7" x14ac:dyDescent="0.2">
      <c r="G14892" s="261"/>
    </row>
    <row r="14893" spans="7:7" x14ac:dyDescent="0.2">
      <c r="G14893" s="261"/>
    </row>
    <row r="14894" spans="7:7" x14ac:dyDescent="0.2">
      <c r="G14894" s="261"/>
    </row>
    <row r="14895" spans="7:7" x14ac:dyDescent="0.2">
      <c r="G14895" s="261"/>
    </row>
    <row r="14896" spans="7:7" x14ac:dyDescent="0.2">
      <c r="G14896" s="261"/>
    </row>
    <row r="14897" spans="7:7" x14ac:dyDescent="0.2">
      <c r="G14897" s="261"/>
    </row>
    <row r="14898" spans="7:7" x14ac:dyDescent="0.2">
      <c r="G14898" s="261"/>
    </row>
    <row r="14899" spans="7:7" x14ac:dyDescent="0.2">
      <c r="G14899" s="261"/>
    </row>
    <row r="14900" spans="7:7" x14ac:dyDescent="0.2">
      <c r="G14900" s="261"/>
    </row>
    <row r="14901" spans="7:7" x14ac:dyDescent="0.2">
      <c r="G14901" s="261"/>
    </row>
    <row r="14902" spans="7:7" x14ac:dyDescent="0.2">
      <c r="G14902" s="261"/>
    </row>
    <row r="14903" spans="7:7" x14ac:dyDescent="0.2">
      <c r="G14903" s="261"/>
    </row>
    <row r="14904" spans="7:7" x14ac:dyDescent="0.2">
      <c r="G14904" s="261"/>
    </row>
    <row r="14905" spans="7:7" x14ac:dyDescent="0.2">
      <c r="G14905" s="261"/>
    </row>
    <row r="14906" spans="7:7" x14ac:dyDescent="0.2">
      <c r="G14906" s="261"/>
    </row>
    <row r="14907" spans="7:7" x14ac:dyDescent="0.2">
      <c r="G14907" s="261"/>
    </row>
    <row r="14908" spans="7:7" x14ac:dyDescent="0.2">
      <c r="G14908" s="261"/>
    </row>
    <row r="14909" spans="7:7" x14ac:dyDescent="0.2">
      <c r="G14909" s="261"/>
    </row>
    <row r="14910" spans="7:7" x14ac:dyDescent="0.2">
      <c r="G14910" s="261"/>
    </row>
    <row r="14911" spans="7:7" x14ac:dyDescent="0.2">
      <c r="G14911" s="261"/>
    </row>
    <row r="14912" spans="7:7" x14ac:dyDescent="0.2">
      <c r="G14912" s="261"/>
    </row>
    <row r="14913" spans="7:7" x14ac:dyDescent="0.2">
      <c r="G14913" s="261"/>
    </row>
    <row r="14914" spans="7:7" x14ac:dyDescent="0.2">
      <c r="G14914" s="261"/>
    </row>
    <row r="14915" spans="7:7" x14ac:dyDescent="0.2">
      <c r="G14915" s="261"/>
    </row>
    <row r="14916" spans="7:7" x14ac:dyDescent="0.2">
      <c r="G14916" s="261"/>
    </row>
    <row r="14917" spans="7:7" x14ac:dyDescent="0.2">
      <c r="G14917" s="261"/>
    </row>
    <row r="14918" spans="7:7" x14ac:dyDescent="0.2">
      <c r="G14918" s="261"/>
    </row>
    <row r="14919" spans="7:7" x14ac:dyDescent="0.2">
      <c r="G14919" s="261"/>
    </row>
    <row r="14920" spans="7:7" x14ac:dyDescent="0.2">
      <c r="G14920" s="261"/>
    </row>
    <row r="14921" spans="7:7" x14ac:dyDescent="0.2">
      <c r="G14921" s="261"/>
    </row>
    <row r="14922" spans="7:7" x14ac:dyDescent="0.2">
      <c r="G14922" s="261"/>
    </row>
    <row r="14923" spans="7:7" x14ac:dyDescent="0.2">
      <c r="G14923" s="261"/>
    </row>
    <row r="14924" spans="7:7" x14ac:dyDescent="0.2">
      <c r="G14924" s="261"/>
    </row>
    <row r="14925" spans="7:7" x14ac:dyDescent="0.2">
      <c r="G14925" s="261"/>
    </row>
    <row r="14926" spans="7:7" x14ac:dyDescent="0.2">
      <c r="G14926" s="261"/>
    </row>
    <row r="14927" spans="7:7" x14ac:dyDescent="0.2">
      <c r="G14927" s="261"/>
    </row>
    <row r="14928" spans="7:7" x14ac:dyDescent="0.2">
      <c r="G14928" s="261"/>
    </row>
    <row r="14929" spans="7:7" x14ac:dyDescent="0.2">
      <c r="G14929" s="261"/>
    </row>
    <row r="14930" spans="7:7" x14ac:dyDescent="0.2">
      <c r="G14930" s="261"/>
    </row>
    <row r="14931" spans="7:7" x14ac:dyDescent="0.2">
      <c r="G14931" s="261"/>
    </row>
    <row r="14932" spans="7:7" x14ac:dyDescent="0.2">
      <c r="G14932" s="261"/>
    </row>
    <row r="14933" spans="7:7" x14ac:dyDescent="0.2">
      <c r="G14933" s="261"/>
    </row>
    <row r="14934" spans="7:7" x14ac:dyDescent="0.2">
      <c r="G14934" s="261"/>
    </row>
    <row r="14935" spans="7:7" x14ac:dyDescent="0.2">
      <c r="G14935" s="261"/>
    </row>
    <row r="14936" spans="7:7" x14ac:dyDescent="0.2">
      <c r="G14936" s="261"/>
    </row>
    <row r="14937" spans="7:7" x14ac:dyDescent="0.2">
      <c r="G14937" s="261"/>
    </row>
    <row r="14938" spans="7:7" x14ac:dyDescent="0.2">
      <c r="G14938" s="261"/>
    </row>
    <row r="14939" spans="7:7" x14ac:dyDescent="0.2">
      <c r="G14939" s="261"/>
    </row>
    <row r="14940" spans="7:7" x14ac:dyDescent="0.2">
      <c r="G14940" s="261"/>
    </row>
    <row r="14941" spans="7:7" x14ac:dyDescent="0.2">
      <c r="G14941" s="261"/>
    </row>
    <row r="14942" spans="7:7" x14ac:dyDescent="0.2">
      <c r="G14942" s="261"/>
    </row>
    <row r="14943" spans="7:7" x14ac:dyDescent="0.2">
      <c r="G14943" s="261"/>
    </row>
    <row r="14944" spans="7:7" x14ac:dyDescent="0.2">
      <c r="G14944" s="261"/>
    </row>
    <row r="14945" spans="7:7" x14ac:dyDescent="0.2">
      <c r="G14945" s="261"/>
    </row>
    <row r="14946" spans="7:7" x14ac:dyDescent="0.2">
      <c r="G14946" s="261"/>
    </row>
    <row r="14947" spans="7:7" x14ac:dyDescent="0.2">
      <c r="G14947" s="261"/>
    </row>
    <row r="14948" spans="7:7" x14ac:dyDescent="0.2">
      <c r="G14948" s="261"/>
    </row>
    <row r="14949" spans="7:7" x14ac:dyDescent="0.2">
      <c r="G14949" s="261"/>
    </row>
    <row r="14950" spans="7:7" x14ac:dyDescent="0.2">
      <c r="G14950" s="261"/>
    </row>
    <row r="14951" spans="7:7" x14ac:dyDescent="0.2">
      <c r="G14951" s="261"/>
    </row>
    <row r="14952" spans="7:7" x14ac:dyDescent="0.2">
      <c r="G14952" s="261"/>
    </row>
    <row r="14953" spans="7:7" x14ac:dyDescent="0.2">
      <c r="G14953" s="261"/>
    </row>
    <row r="14954" spans="7:7" x14ac:dyDescent="0.2">
      <c r="G14954" s="261"/>
    </row>
    <row r="14955" spans="7:7" x14ac:dyDescent="0.2">
      <c r="G14955" s="261"/>
    </row>
    <row r="14956" spans="7:7" x14ac:dyDescent="0.2">
      <c r="G14956" s="261"/>
    </row>
    <row r="14957" spans="7:7" x14ac:dyDescent="0.2">
      <c r="G14957" s="261"/>
    </row>
    <row r="14958" spans="7:7" x14ac:dyDescent="0.2">
      <c r="G14958" s="261"/>
    </row>
    <row r="14959" spans="7:7" x14ac:dyDescent="0.2">
      <c r="G14959" s="261"/>
    </row>
    <row r="14960" spans="7:7" x14ac:dyDescent="0.2">
      <c r="G14960" s="261"/>
    </row>
    <row r="14961" spans="7:7" x14ac:dyDescent="0.2">
      <c r="G14961" s="261"/>
    </row>
    <row r="14962" spans="7:7" x14ac:dyDescent="0.2">
      <c r="G14962" s="261"/>
    </row>
    <row r="14963" spans="7:7" x14ac:dyDescent="0.2">
      <c r="G14963" s="261"/>
    </row>
    <row r="14964" spans="7:7" x14ac:dyDescent="0.2">
      <c r="G14964" s="261"/>
    </row>
    <row r="14965" spans="7:7" x14ac:dyDescent="0.2">
      <c r="G14965" s="261"/>
    </row>
    <row r="14966" spans="7:7" x14ac:dyDescent="0.2">
      <c r="G14966" s="261"/>
    </row>
    <row r="14967" spans="7:7" x14ac:dyDescent="0.2">
      <c r="G14967" s="261"/>
    </row>
    <row r="14968" spans="7:7" x14ac:dyDescent="0.2">
      <c r="G14968" s="261"/>
    </row>
    <row r="14969" spans="7:7" x14ac:dyDescent="0.2">
      <c r="G14969" s="261"/>
    </row>
    <row r="14970" spans="7:7" x14ac:dyDescent="0.2">
      <c r="G14970" s="261"/>
    </row>
    <row r="14971" spans="7:7" x14ac:dyDescent="0.2">
      <c r="G14971" s="261"/>
    </row>
    <row r="14972" spans="7:7" x14ac:dyDescent="0.2">
      <c r="G14972" s="261"/>
    </row>
    <row r="14973" spans="7:7" x14ac:dyDescent="0.2">
      <c r="G14973" s="261"/>
    </row>
    <row r="14974" spans="7:7" x14ac:dyDescent="0.2">
      <c r="G14974" s="261"/>
    </row>
    <row r="14975" spans="7:7" x14ac:dyDescent="0.2">
      <c r="G14975" s="261"/>
    </row>
    <row r="14976" spans="7:7" x14ac:dyDescent="0.2">
      <c r="G14976" s="261"/>
    </row>
    <row r="14977" spans="7:7" x14ac:dyDescent="0.2">
      <c r="G14977" s="261"/>
    </row>
    <row r="14978" spans="7:7" x14ac:dyDescent="0.2">
      <c r="G14978" s="261"/>
    </row>
    <row r="14979" spans="7:7" x14ac:dyDescent="0.2">
      <c r="G14979" s="261"/>
    </row>
    <row r="14980" spans="7:7" x14ac:dyDescent="0.2">
      <c r="G14980" s="261"/>
    </row>
    <row r="14981" spans="7:7" x14ac:dyDescent="0.2">
      <c r="G14981" s="261"/>
    </row>
    <row r="14982" spans="7:7" x14ac:dyDescent="0.2">
      <c r="G14982" s="261"/>
    </row>
    <row r="14983" spans="7:7" x14ac:dyDescent="0.2">
      <c r="G14983" s="261"/>
    </row>
    <row r="14984" spans="7:7" x14ac:dyDescent="0.2">
      <c r="G14984" s="261"/>
    </row>
    <row r="14985" spans="7:7" x14ac:dyDescent="0.2">
      <c r="G14985" s="261"/>
    </row>
    <row r="14986" spans="7:7" x14ac:dyDescent="0.2">
      <c r="G14986" s="261"/>
    </row>
    <row r="14987" spans="7:7" x14ac:dyDescent="0.2">
      <c r="G14987" s="261"/>
    </row>
    <row r="14988" spans="7:7" x14ac:dyDescent="0.2">
      <c r="G14988" s="261"/>
    </row>
    <row r="14989" spans="7:7" x14ac:dyDescent="0.2">
      <c r="G14989" s="261"/>
    </row>
    <row r="14990" spans="7:7" x14ac:dyDescent="0.2">
      <c r="G14990" s="261"/>
    </row>
    <row r="14991" spans="7:7" x14ac:dyDescent="0.2">
      <c r="G14991" s="261"/>
    </row>
    <row r="14992" spans="7:7" x14ac:dyDescent="0.2">
      <c r="G14992" s="261"/>
    </row>
    <row r="14993" spans="7:7" x14ac:dyDescent="0.2">
      <c r="G14993" s="261"/>
    </row>
    <row r="14994" spans="7:7" x14ac:dyDescent="0.2">
      <c r="G14994" s="261"/>
    </row>
    <row r="14995" spans="7:7" x14ac:dyDescent="0.2">
      <c r="G14995" s="261"/>
    </row>
    <row r="14996" spans="7:7" x14ac:dyDescent="0.2">
      <c r="G14996" s="261"/>
    </row>
    <row r="14997" spans="7:7" x14ac:dyDescent="0.2">
      <c r="G14997" s="261"/>
    </row>
    <row r="14998" spans="7:7" x14ac:dyDescent="0.2">
      <c r="G14998" s="261"/>
    </row>
    <row r="14999" spans="7:7" x14ac:dyDescent="0.2">
      <c r="G14999" s="261"/>
    </row>
    <row r="15000" spans="7:7" x14ac:dyDescent="0.2">
      <c r="G15000" s="261"/>
    </row>
    <row r="15001" spans="7:7" x14ac:dyDescent="0.2">
      <c r="G15001" s="261"/>
    </row>
    <row r="15002" spans="7:7" x14ac:dyDescent="0.2">
      <c r="G15002" s="261"/>
    </row>
    <row r="15003" spans="7:7" x14ac:dyDescent="0.2">
      <c r="G15003" s="261"/>
    </row>
    <row r="15004" spans="7:7" x14ac:dyDescent="0.2">
      <c r="G15004" s="261"/>
    </row>
    <row r="15005" spans="7:7" x14ac:dyDescent="0.2">
      <c r="G15005" s="261"/>
    </row>
    <row r="15006" spans="7:7" x14ac:dyDescent="0.2">
      <c r="G15006" s="261"/>
    </row>
    <row r="15007" spans="7:7" x14ac:dyDescent="0.2">
      <c r="G15007" s="261"/>
    </row>
    <row r="15008" spans="7:7" x14ac:dyDescent="0.2">
      <c r="G15008" s="261"/>
    </row>
    <row r="15009" spans="7:7" x14ac:dyDescent="0.2">
      <c r="G15009" s="261"/>
    </row>
    <row r="15010" spans="7:7" x14ac:dyDescent="0.2">
      <c r="G15010" s="261"/>
    </row>
    <row r="15011" spans="7:7" x14ac:dyDescent="0.2">
      <c r="G15011" s="261"/>
    </row>
    <row r="15012" spans="7:7" x14ac:dyDescent="0.2">
      <c r="G15012" s="261"/>
    </row>
    <row r="15013" spans="7:7" x14ac:dyDescent="0.2">
      <c r="G15013" s="261"/>
    </row>
    <row r="15014" spans="7:7" x14ac:dyDescent="0.2">
      <c r="G15014" s="261"/>
    </row>
    <row r="15015" spans="7:7" x14ac:dyDescent="0.2">
      <c r="G15015" s="261"/>
    </row>
    <row r="15016" spans="7:7" x14ac:dyDescent="0.2">
      <c r="G15016" s="261"/>
    </row>
    <row r="15017" spans="7:7" x14ac:dyDescent="0.2">
      <c r="G15017" s="261"/>
    </row>
    <row r="15018" spans="7:7" x14ac:dyDescent="0.2">
      <c r="G15018" s="261"/>
    </row>
    <row r="15019" spans="7:7" x14ac:dyDescent="0.2">
      <c r="G15019" s="261"/>
    </row>
    <row r="15020" spans="7:7" x14ac:dyDescent="0.2">
      <c r="G15020" s="261"/>
    </row>
    <row r="15021" spans="7:7" x14ac:dyDescent="0.2">
      <c r="G15021" s="261"/>
    </row>
    <row r="15022" spans="7:7" x14ac:dyDescent="0.2">
      <c r="G15022" s="261"/>
    </row>
    <row r="15023" spans="7:7" x14ac:dyDescent="0.2">
      <c r="G15023" s="261"/>
    </row>
    <row r="15024" spans="7:7" x14ac:dyDescent="0.2">
      <c r="G15024" s="261"/>
    </row>
    <row r="15025" spans="7:7" x14ac:dyDescent="0.2">
      <c r="G15025" s="261"/>
    </row>
    <row r="15026" spans="7:7" x14ac:dyDescent="0.2">
      <c r="G15026" s="261"/>
    </row>
    <row r="15027" spans="7:7" x14ac:dyDescent="0.2">
      <c r="G15027" s="261"/>
    </row>
    <row r="15028" spans="7:7" x14ac:dyDescent="0.2">
      <c r="G15028" s="261"/>
    </row>
    <row r="15029" spans="7:7" x14ac:dyDescent="0.2">
      <c r="G15029" s="261"/>
    </row>
    <row r="15030" spans="7:7" x14ac:dyDescent="0.2">
      <c r="G15030" s="261"/>
    </row>
    <row r="15031" spans="7:7" x14ac:dyDescent="0.2">
      <c r="G15031" s="261"/>
    </row>
    <row r="15032" spans="7:7" x14ac:dyDescent="0.2">
      <c r="G15032" s="261"/>
    </row>
    <row r="15033" spans="7:7" x14ac:dyDescent="0.2">
      <c r="G15033" s="261"/>
    </row>
    <row r="15034" spans="7:7" x14ac:dyDescent="0.2">
      <c r="G15034" s="261"/>
    </row>
    <row r="15035" spans="7:7" x14ac:dyDescent="0.2">
      <c r="G15035" s="261"/>
    </row>
    <row r="15036" spans="7:7" x14ac:dyDescent="0.2">
      <c r="G15036" s="261"/>
    </row>
    <row r="15037" spans="7:7" x14ac:dyDescent="0.2">
      <c r="G15037" s="261"/>
    </row>
    <row r="15038" spans="7:7" x14ac:dyDescent="0.2">
      <c r="G15038" s="261"/>
    </row>
    <row r="15039" spans="7:7" x14ac:dyDescent="0.2">
      <c r="G15039" s="261"/>
    </row>
    <row r="15040" spans="7:7" x14ac:dyDescent="0.2">
      <c r="G15040" s="261"/>
    </row>
    <row r="15041" spans="7:7" x14ac:dyDescent="0.2">
      <c r="G15041" s="261"/>
    </row>
    <row r="15042" spans="7:7" x14ac:dyDescent="0.2">
      <c r="G15042" s="261"/>
    </row>
    <row r="15043" spans="7:7" x14ac:dyDescent="0.2">
      <c r="G15043" s="261"/>
    </row>
    <row r="15044" spans="7:7" x14ac:dyDescent="0.2">
      <c r="G15044" s="261"/>
    </row>
    <row r="15045" spans="7:7" x14ac:dyDescent="0.2">
      <c r="G15045" s="261"/>
    </row>
    <row r="15046" spans="7:7" x14ac:dyDescent="0.2">
      <c r="G15046" s="261"/>
    </row>
    <row r="15047" spans="7:7" x14ac:dyDescent="0.2">
      <c r="G15047" s="261"/>
    </row>
    <row r="15048" spans="7:7" x14ac:dyDescent="0.2">
      <c r="G15048" s="261"/>
    </row>
    <row r="15049" spans="7:7" x14ac:dyDescent="0.2">
      <c r="G15049" s="261"/>
    </row>
    <row r="15050" spans="7:7" x14ac:dyDescent="0.2">
      <c r="G15050" s="261"/>
    </row>
    <row r="15051" spans="7:7" x14ac:dyDescent="0.2">
      <c r="G15051" s="261"/>
    </row>
    <row r="15052" spans="7:7" x14ac:dyDescent="0.2">
      <c r="G15052" s="261"/>
    </row>
    <row r="15053" spans="7:7" x14ac:dyDescent="0.2">
      <c r="G15053" s="261"/>
    </row>
    <row r="15054" spans="7:7" x14ac:dyDescent="0.2">
      <c r="G15054" s="261"/>
    </row>
    <row r="15055" spans="7:7" x14ac:dyDescent="0.2">
      <c r="G15055" s="261"/>
    </row>
    <row r="15056" spans="7:7" x14ac:dyDescent="0.2">
      <c r="G15056" s="261"/>
    </row>
    <row r="15057" spans="7:7" x14ac:dyDescent="0.2">
      <c r="G15057" s="261"/>
    </row>
    <row r="15058" spans="7:7" x14ac:dyDescent="0.2">
      <c r="G15058" s="261"/>
    </row>
    <row r="15059" spans="7:7" x14ac:dyDescent="0.2">
      <c r="G15059" s="261"/>
    </row>
    <row r="15060" spans="7:7" x14ac:dyDescent="0.2">
      <c r="G15060" s="261"/>
    </row>
    <row r="15061" spans="7:7" x14ac:dyDescent="0.2">
      <c r="G15061" s="261"/>
    </row>
    <row r="15062" spans="7:7" x14ac:dyDescent="0.2">
      <c r="G15062" s="261"/>
    </row>
    <row r="15063" spans="7:7" x14ac:dyDescent="0.2">
      <c r="G15063" s="261"/>
    </row>
    <row r="15064" spans="7:7" x14ac:dyDescent="0.2">
      <c r="G15064" s="261"/>
    </row>
    <row r="15065" spans="7:7" x14ac:dyDescent="0.2">
      <c r="G15065" s="261"/>
    </row>
    <row r="15066" spans="7:7" x14ac:dyDescent="0.2">
      <c r="G15066" s="261"/>
    </row>
    <row r="15067" spans="7:7" x14ac:dyDescent="0.2">
      <c r="G15067" s="261"/>
    </row>
    <row r="15068" spans="7:7" x14ac:dyDescent="0.2">
      <c r="G15068" s="261"/>
    </row>
    <row r="15069" spans="7:7" x14ac:dyDescent="0.2">
      <c r="G15069" s="261"/>
    </row>
    <row r="15070" spans="7:7" x14ac:dyDescent="0.2">
      <c r="G15070" s="261"/>
    </row>
    <row r="15071" spans="7:7" x14ac:dyDescent="0.2">
      <c r="G15071" s="261"/>
    </row>
    <row r="15072" spans="7:7" x14ac:dyDescent="0.2">
      <c r="G15072" s="261"/>
    </row>
    <row r="15073" spans="7:7" x14ac:dyDescent="0.2">
      <c r="G15073" s="261"/>
    </row>
    <row r="15074" spans="7:7" x14ac:dyDescent="0.2">
      <c r="G15074" s="261"/>
    </row>
    <row r="15075" spans="7:7" x14ac:dyDescent="0.2">
      <c r="G15075" s="261"/>
    </row>
    <row r="15076" spans="7:7" x14ac:dyDescent="0.2">
      <c r="G15076" s="261"/>
    </row>
    <row r="15077" spans="7:7" x14ac:dyDescent="0.2">
      <c r="G15077" s="261"/>
    </row>
    <row r="15078" spans="7:7" x14ac:dyDescent="0.2">
      <c r="G15078" s="261"/>
    </row>
    <row r="15079" spans="7:7" x14ac:dyDescent="0.2">
      <c r="G15079" s="261"/>
    </row>
    <row r="15080" spans="7:7" x14ac:dyDescent="0.2">
      <c r="G15080" s="261"/>
    </row>
    <row r="15081" spans="7:7" x14ac:dyDescent="0.2">
      <c r="G15081" s="261"/>
    </row>
    <row r="15082" spans="7:7" x14ac:dyDescent="0.2">
      <c r="G15082" s="261"/>
    </row>
    <row r="15083" spans="7:7" x14ac:dyDescent="0.2">
      <c r="G15083" s="261"/>
    </row>
    <row r="15084" spans="7:7" x14ac:dyDescent="0.2">
      <c r="G15084" s="261"/>
    </row>
    <row r="15085" spans="7:7" x14ac:dyDescent="0.2">
      <c r="G15085" s="261"/>
    </row>
    <row r="15086" spans="7:7" x14ac:dyDescent="0.2">
      <c r="G15086" s="261"/>
    </row>
    <row r="15087" spans="7:7" x14ac:dyDescent="0.2">
      <c r="G15087" s="261"/>
    </row>
    <row r="15088" spans="7:7" x14ac:dyDescent="0.2">
      <c r="G15088" s="261"/>
    </row>
    <row r="15089" spans="7:7" x14ac:dyDescent="0.2">
      <c r="G15089" s="261"/>
    </row>
    <row r="15090" spans="7:7" x14ac:dyDescent="0.2">
      <c r="G15090" s="261"/>
    </row>
    <row r="15091" spans="7:7" x14ac:dyDescent="0.2">
      <c r="G15091" s="261"/>
    </row>
    <row r="15092" spans="7:7" x14ac:dyDescent="0.2">
      <c r="G15092" s="261"/>
    </row>
    <row r="15093" spans="7:7" x14ac:dyDescent="0.2">
      <c r="G15093" s="261"/>
    </row>
    <row r="15094" spans="7:7" x14ac:dyDescent="0.2">
      <c r="G15094" s="261"/>
    </row>
    <row r="15095" spans="7:7" x14ac:dyDescent="0.2">
      <c r="G15095" s="261"/>
    </row>
    <row r="15096" spans="7:7" x14ac:dyDescent="0.2">
      <c r="G15096" s="261"/>
    </row>
    <row r="15097" spans="7:7" x14ac:dyDescent="0.2">
      <c r="G15097" s="261"/>
    </row>
    <row r="15098" spans="7:7" x14ac:dyDescent="0.2">
      <c r="G15098" s="261"/>
    </row>
    <row r="15099" spans="7:7" x14ac:dyDescent="0.2">
      <c r="G15099" s="261"/>
    </row>
    <row r="15100" spans="7:7" x14ac:dyDescent="0.2">
      <c r="G15100" s="261"/>
    </row>
    <row r="15101" spans="7:7" x14ac:dyDescent="0.2">
      <c r="G15101" s="261"/>
    </row>
    <row r="15102" spans="7:7" x14ac:dyDescent="0.2">
      <c r="G15102" s="261"/>
    </row>
    <row r="15103" spans="7:7" x14ac:dyDescent="0.2">
      <c r="G15103" s="261"/>
    </row>
    <row r="15104" spans="7:7" x14ac:dyDescent="0.2">
      <c r="G15104" s="261"/>
    </row>
    <row r="15105" spans="7:7" x14ac:dyDescent="0.2">
      <c r="G15105" s="261"/>
    </row>
    <row r="15106" spans="7:7" x14ac:dyDescent="0.2">
      <c r="G15106" s="261"/>
    </row>
    <row r="15107" spans="7:7" x14ac:dyDescent="0.2">
      <c r="G15107" s="261"/>
    </row>
    <row r="15108" spans="7:7" x14ac:dyDescent="0.2">
      <c r="G15108" s="261"/>
    </row>
    <row r="15109" spans="7:7" x14ac:dyDescent="0.2">
      <c r="G15109" s="261"/>
    </row>
    <row r="15110" spans="7:7" x14ac:dyDescent="0.2">
      <c r="G15110" s="261"/>
    </row>
    <row r="15111" spans="7:7" x14ac:dyDescent="0.2">
      <c r="G15111" s="261"/>
    </row>
    <row r="15112" spans="7:7" x14ac:dyDescent="0.2">
      <c r="G15112" s="261"/>
    </row>
    <row r="15113" spans="7:7" x14ac:dyDescent="0.2">
      <c r="G15113" s="261"/>
    </row>
    <row r="15114" spans="7:7" x14ac:dyDescent="0.2">
      <c r="G15114" s="261"/>
    </row>
    <row r="15115" spans="7:7" x14ac:dyDescent="0.2">
      <c r="G15115" s="261"/>
    </row>
    <row r="15116" spans="7:7" x14ac:dyDescent="0.2">
      <c r="G15116" s="261"/>
    </row>
    <row r="15117" spans="7:7" x14ac:dyDescent="0.2">
      <c r="G15117" s="261"/>
    </row>
    <row r="15118" spans="7:7" x14ac:dyDescent="0.2">
      <c r="G15118" s="261"/>
    </row>
    <row r="15119" spans="7:7" x14ac:dyDescent="0.2">
      <c r="G15119" s="261"/>
    </row>
    <row r="15120" spans="7:7" x14ac:dyDescent="0.2">
      <c r="G15120" s="261"/>
    </row>
    <row r="15121" spans="7:7" x14ac:dyDescent="0.2">
      <c r="G15121" s="261"/>
    </row>
    <row r="15122" spans="7:7" x14ac:dyDescent="0.2">
      <c r="G15122" s="261"/>
    </row>
    <row r="15123" spans="7:7" x14ac:dyDescent="0.2">
      <c r="G15123" s="261"/>
    </row>
    <row r="15124" spans="7:7" x14ac:dyDescent="0.2">
      <c r="G15124" s="261"/>
    </row>
    <row r="15125" spans="7:7" x14ac:dyDescent="0.2">
      <c r="G15125" s="261"/>
    </row>
    <row r="15126" spans="7:7" x14ac:dyDescent="0.2">
      <c r="G15126" s="261"/>
    </row>
    <row r="15127" spans="7:7" x14ac:dyDescent="0.2">
      <c r="G15127" s="261"/>
    </row>
    <row r="15128" spans="7:7" x14ac:dyDescent="0.2">
      <c r="G15128" s="261"/>
    </row>
    <row r="15129" spans="7:7" x14ac:dyDescent="0.2">
      <c r="G15129" s="261"/>
    </row>
    <row r="15130" spans="7:7" x14ac:dyDescent="0.2">
      <c r="G15130" s="261"/>
    </row>
    <row r="15131" spans="7:7" x14ac:dyDescent="0.2">
      <c r="G15131" s="261"/>
    </row>
    <row r="15132" spans="7:7" x14ac:dyDescent="0.2">
      <c r="G15132" s="261"/>
    </row>
    <row r="15133" spans="7:7" x14ac:dyDescent="0.2">
      <c r="G15133" s="261"/>
    </row>
    <row r="15134" spans="7:7" x14ac:dyDescent="0.2">
      <c r="G15134" s="261"/>
    </row>
    <row r="15135" spans="7:7" x14ac:dyDescent="0.2">
      <c r="G15135" s="261"/>
    </row>
    <row r="15136" spans="7:7" x14ac:dyDescent="0.2">
      <c r="G15136" s="261"/>
    </row>
    <row r="15137" spans="7:7" x14ac:dyDescent="0.2">
      <c r="G15137" s="261"/>
    </row>
    <row r="15138" spans="7:7" x14ac:dyDescent="0.2">
      <c r="G15138" s="261"/>
    </row>
    <row r="15139" spans="7:7" x14ac:dyDescent="0.2">
      <c r="G15139" s="261"/>
    </row>
    <row r="15140" spans="7:7" x14ac:dyDescent="0.2">
      <c r="G15140" s="261"/>
    </row>
    <row r="15141" spans="7:7" x14ac:dyDescent="0.2">
      <c r="G15141" s="261"/>
    </row>
    <row r="15142" spans="7:7" x14ac:dyDescent="0.2">
      <c r="G15142" s="261"/>
    </row>
    <row r="15143" spans="7:7" x14ac:dyDescent="0.2">
      <c r="G15143" s="261"/>
    </row>
    <row r="15144" spans="7:7" x14ac:dyDescent="0.2">
      <c r="G15144" s="261"/>
    </row>
    <row r="15145" spans="7:7" x14ac:dyDescent="0.2">
      <c r="G15145" s="261"/>
    </row>
    <row r="15146" spans="7:7" x14ac:dyDescent="0.2">
      <c r="G15146" s="261"/>
    </row>
    <row r="15147" spans="7:7" x14ac:dyDescent="0.2">
      <c r="G15147" s="261"/>
    </row>
    <row r="15148" spans="7:7" x14ac:dyDescent="0.2">
      <c r="G15148" s="261"/>
    </row>
    <row r="15149" spans="7:7" x14ac:dyDescent="0.2">
      <c r="G15149" s="261"/>
    </row>
    <row r="15150" spans="7:7" x14ac:dyDescent="0.2">
      <c r="G15150" s="261"/>
    </row>
    <row r="15151" spans="7:7" x14ac:dyDescent="0.2">
      <c r="G15151" s="261"/>
    </row>
    <row r="15152" spans="7:7" x14ac:dyDescent="0.2">
      <c r="G15152" s="261"/>
    </row>
    <row r="15153" spans="7:7" x14ac:dyDescent="0.2">
      <c r="G15153" s="261"/>
    </row>
    <row r="15154" spans="7:7" x14ac:dyDescent="0.2">
      <c r="G15154" s="261"/>
    </row>
    <row r="15155" spans="7:7" x14ac:dyDescent="0.2">
      <c r="G15155" s="261"/>
    </row>
    <row r="15156" spans="7:7" x14ac:dyDescent="0.2">
      <c r="G15156" s="261"/>
    </row>
    <row r="15157" spans="7:7" x14ac:dyDescent="0.2">
      <c r="G15157" s="261"/>
    </row>
    <row r="15158" spans="7:7" x14ac:dyDescent="0.2">
      <c r="G15158" s="261"/>
    </row>
    <row r="15159" spans="7:7" x14ac:dyDescent="0.2">
      <c r="G15159" s="261"/>
    </row>
    <row r="15160" spans="7:7" x14ac:dyDescent="0.2">
      <c r="G15160" s="261"/>
    </row>
    <row r="15161" spans="7:7" x14ac:dyDescent="0.2">
      <c r="G15161" s="261"/>
    </row>
    <row r="15162" spans="7:7" x14ac:dyDescent="0.2">
      <c r="G15162" s="261"/>
    </row>
    <row r="15163" spans="7:7" x14ac:dyDescent="0.2">
      <c r="G15163" s="261"/>
    </row>
    <row r="15164" spans="7:7" x14ac:dyDescent="0.2">
      <c r="G15164" s="261"/>
    </row>
    <row r="15165" spans="7:7" x14ac:dyDescent="0.2">
      <c r="G15165" s="261"/>
    </row>
    <row r="15166" spans="7:7" x14ac:dyDescent="0.2">
      <c r="G15166" s="261"/>
    </row>
    <row r="15167" spans="7:7" x14ac:dyDescent="0.2">
      <c r="G15167" s="261"/>
    </row>
    <row r="15168" spans="7:7" x14ac:dyDescent="0.2">
      <c r="G15168" s="261"/>
    </row>
    <row r="15169" spans="7:7" x14ac:dyDescent="0.2">
      <c r="G15169" s="261"/>
    </row>
    <row r="15170" spans="7:7" x14ac:dyDescent="0.2">
      <c r="G15170" s="261"/>
    </row>
    <row r="15171" spans="7:7" x14ac:dyDescent="0.2">
      <c r="G15171" s="261"/>
    </row>
    <row r="15172" spans="7:7" x14ac:dyDescent="0.2">
      <c r="G15172" s="261"/>
    </row>
    <row r="15173" spans="7:7" x14ac:dyDescent="0.2">
      <c r="G15173" s="261"/>
    </row>
    <row r="15174" spans="7:7" x14ac:dyDescent="0.2">
      <c r="G15174" s="261"/>
    </row>
    <row r="15175" spans="7:7" x14ac:dyDescent="0.2">
      <c r="G15175" s="261"/>
    </row>
    <row r="15176" spans="7:7" x14ac:dyDescent="0.2">
      <c r="G15176" s="261"/>
    </row>
    <row r="15177" spans="7:7" x14ac:dyDescent="0.2">
      <c r="G15177" s="261"/>
    </row>
    <row r="15178" spans="7:7" x14ac:dyDescent="0.2">
      <c r="G15178" s="261"/>
    </row>
    <row r="15179" spans="7:7" x14ac:dyDescent="0.2">
      <c r="G15179" s="261"/>
    </row>
    <row r="15180" spans="7:7" x14ac:dyDescent="0.2">
      <c r="G15180" s="261"/>
    </row>
    <row r="15181" spans="7:7" x14ac:dyDescent="0.2">
      <c r="G15181" s="261"/>
    </row>
    <row r="15182" spans="7:7" x14ac:dyDescent="0.2">
      <c r="G15182" s="261"/>
    </row>
    <row r="15183" spans="7:7" x14ac:dyDescent="0.2">
      <c r="G15183" s="261"/>
    </row>
    <row r="15184" spans="7:7" x14ac:dyDescent="0.2">
      <c r="G15184" s="261"/>
    </row>
    <row r="15185" spans="7:7" x14ac:dyDescent="0.2">
      <c r="G15185" s="261"/>
    </row>
    <row r="15186" spans="7:7" x14ac:dyDescent="0.2">
      <c r="G15186" s="261"/>
    </row>
    <row r="15187" spans="7:7" x14ac:dyDescent="0.2">
      <c r="G15187" s="261"/>
    </row>
    <row r="15188" spans="7:7" x14ac:dyDescent="0.2">
      <c r="G15188" s="261"/>
    </row>
    <row r="15189" spans="7:7" x14ac:dyDescent="0.2">
      <c r="G15189" s="261"/>
    </row>
    <row r="15190" spans="7:7" x14ac:dyDescent="0.2">
      <c r="G15190" s="261"/>
    </row>
    <row r="15191" spans="7:7" x14ac:dyDescent="0.2">
      <c r="G15191" s="261"/>
    </row>
    <row r="15192" spans="7:7" x14ac:dyDescent="0.2">
      <c r="G15192" s="261"/>
    </row>
    <row r="15193" spans="7:7" x14ac:dyDescent="0.2">
      <c r="G15193" s="261"/>
    </row>
    <row r="15194" spans="7:7" x14ac:dyDescent="0.2">
      <c r="G15194" s="261"/>
    </row>
    <row r="15195" spans="7:7" x14ac:dyDescent="0.2">
      <c r="G15195" s="261"/>
    </row>
    <row r="15196" spans="7:7" x14ac:dyDescent="0.2">
      <c r="G15196" s="261"/>
    </row>
    <row r="15197" spans="7:7" x14ac:dyDescent="0.2">
      <c r="G15197" s="261"/>
    </row>
    <row r="15198" spans="7:7" x14ac:dyDescent="0.2">
      <c r="G15198" s="261"/>
    </row>
    <row r="15199" spans="7:7" x14ac:dyDescent="0.2">
      <c r="G15199" s="261"/>
    </row>
    <row r="15200" spans="7:7" x14ac:dyDescent="0.2">
      <c r="G15200" s="261"/>
    </row>
    <row r="15201" spans="7:7" x14ac:dyDescent="0.2">
      <c r="G15201" s="261"/>
    </row>
    <row r="15202" spans="7:7" x14ac:dyDescent="0.2">
      <c r="G15202" s="261"/>
    </row>
    <row r="15203" spans="7:7" x14ac:dyDescent="0.2">
      <c r="G15203" s="261"/>
    </row>
    <row r="15204" spans="7:7" x14ac:dyDescent="0.2">
      <c r="G15204" s="261"/>
    </row>
    <row r="15205" spans="7:7" x14ac:dyDescent="0.2">
      <c r="G15205" s="261"/>
    </row>
    <row r="15206" spans="7:7" x14ac:dyDescent="0.2">
      <c r="G15206" s="261"/>
    </row>
    <row r="15207" spans="7:7" x14ac:dyDescent="0.2">
      <c r="G15207" s="261"/>
    </row>
    <row r="15208" spans="7:7" x14ac:dyDescent="0.2">
      <c r="G15208" s="261"/>
    </row>
    <row r="15209" spans="7:7" x14ac:dyDescent="0.2">
      <c r="G15209" s="261"/>
    </row>
    <row r="15210" spans="7:7" x14ac:dyDescent="0.2">
      <c r="G15210" s="261"/>
    </row>
    <row r="15211" spans="7:7" x14ac:dyDescent="0.2">
      <c r="G15211" s="261"/>
    </row>
    <row r="15212" spans="7:7" x14ac:dyDescent="0.2">
      <c r="G15212" s="261"/>
    </row>
    <row r="15213" spans="7:7" x14ac:dyDescent="0.2">
      <c r="G15213" s="261"/>
    </row>
    <row r="15214" spans="7:7" x14ac:dyDescent="0.2">
      <c r="G15214" s="261"/>
    </row>
    <row r="15215" spans="7:7" x14ac:dyDescent="0.2">
      <c r="G15215" s="261"/>
    </row>
    <row r="15216" spans="7:7" x14ac:dyDescent="0.2">
      <c r="G15216" s="261"/>
    </row>
    <row r="15217" spans="7:7" x14ac:dyDescent="0.2">
      <c r="G15217" s="261"/>
    </row>
    <row r="15218" spans="7:7" x14ac:dyDescent="0.2">
      <c r="G15218" s="261"/>
    </row>
    <row r="15219" spans="7:7" x14ac:dyDescent="0.2">
      <c r="G15219" s="261"/>
    </row>
    <row r="15220" spans="7:7" x14ac:dyDescent="0.2">
      <c r="G15220" s="261"/>
    </row>
    <row r="15221" spans="7:7" x14ac:dyDescent="0.2">
      <c r="G15221" s="261"/>
    </row>
    <row r="15222" spans="7:7" x14ac:dyDescent="0.2">
      <c r="G15222" s="261"/>
    </row>
    <row r="15223" spans="7:7" x14ac:dyDescent="0.2">
      <c r="G15223" s="261"/>
    </row>
    <row r="15224" spans="7:7" x14ac:dyDescent="0.2">
      <c r="G15224" s="261"/>
    </row>
    <row r="15225" spans="7:7" x14ac:dyDescent="0.2">
      <c r="G15225" s="261"/>
    </row>
    <row r="15226" spans="7:7" x14ac:dyDescent="0.2">
      <c r="G15226" s="261"/>
    </row>
    <row r="15227" spans="7:7" x14ac:dyDescent="0.2">
      <c r="G15227" s="261"/>
    </row>
    <row r="15228" spans="7:7" x14ac:dyDescent="0.2">
      <c r="G15228" s="261"/>
    </row>
    <row r="15229" spans="7:7" x14ac:dyDescent="0.2">
      <c r="G15229" s="261"/>
    </row>
    <row r="15230" spans="7:7" x14ac:dyDescent="0.2">
      <c r="G15230" s="261"/>
    </row>
    <row r="15231" spans="7:7" x14ac:dyDescent="0.2">
      <c r="G15231" s="261"/>
    </row>
    <row r="15232" spans="7:7" x14ac:dyDescent="0.2">
      <c r="G15232" s="261"/>
    </row>
    <row r="15233" spans="7:7" x14ac:dyDescent="0.2">
      <c r="G15233" s="261"/>
    </row>
    <row r="15234" spans="7:7" x14ac:dyDescent="0.2">
      <c r="G15234" s="261"/>
    </row>
    <row r="15235" spans="7:7" x14ac:dyDescent="0.2">
      <c r="G15235" s="261"/>
    </row>
    <row r="15236" spans="7:7" x14ac:dyDescent="0.2">
      <c r="G15236" s="261"/>
    </row>
    <row r="15237" spans="7:7" x14ac:dyDescent="0.2">
      <c r="G15237" s="261"/>
    </row>
    <row r="15238" spans="7:7" x14ac:dyDescent="0.2">
      <c r="G15238" s="261"/>
    </row>
    <row r="15239" spans="7:7" x14ac:dyDescent="0.2">
      <c r="G15239" s="261"/>
    </row>
    <row r="15240" spans="7:7" x14ac:dyDescent="0.2">
      <c r="G15240" s="261"/>
    </row>
    <row r="15241" spans="7:7" x14ac:dyDescent="0.2">
      <c r="G15241" s="261"/>
    </row>
    <row r="15242" spans="7:7" x14ac:dyDescent="0.2">
      <c r="G15242" s="261"/>
    </row>
    <row r="15243" spans="7:7" x14ac:dyDescent="0.2">
      <c r="G15243" s="261"/>
    </row>
    <row r="15244" spans="7:7" x14ac:dyDescent="0.2">
      <c r="G15244" s="261"/>
    </row>
    <row r="15245" spans="7:7" x14ac:dyDescent="0.2">
      <c r="G15245" s="261"/>
    </row>
    <row r="15246" spans="7:7" x14ac:dyDescent="0.2">
      <c r="G15246" s="261"/>
    </row>
    <row r="15247" spans="7:7" x14ac:dyDescent="0.2">
      <c r="G15247" s="261"/>
    </row>
    <row r="15248" spans="7:7" x14ac:dyDescent="0.2">
      <c r="G15248" s="261"/>
    </row>
    <row r="15249" spans="7:7" x14ac:dyDescent="0.2">
      <c r="G15249" s="261"/>
    </row>
    <row r="15250" spans="7:7" x14ac:dyDescent="0.2">
      <c r="G15250" s="261"/>
    </row>
    <row r="15251" spans="7:7" x14ac:dyDescent="0.2">
      <c r="G15251" s="261"/>
    </row>
    <row r="15252" spans="7:7" x14ac:dyDescent="0.2">
      <c r="G15252" s="261"/>
    </row>
    <row r="15253" spans="7:7" x14ac:dyDescent="0.2">
      <c r="G15253" s="261"/>
    </row>
    <row r="15254" spans="7:7" x14ac:dyDescent="0.2">
      <c r="G15254" s="261"/>
    </row>
    <row r="15255" spans="7:7" x14ac:dyDescent="0.2">
      <c r="G15255" s="261"/>
    </row>
    <row r="15256" spans="7:7" x14ac:dyDescent="0.2">
      <c r="G15256" s="261"/>
    </row>
    <row r="15257" spans="7:7" x14ac:dyDescent="0.2">
      <c r="G15257" s="261"/>
    </row>
    <row r="15258" spans="7:7" x14ac:dyDescent="0.2">
      <c r="G15258" s="261"/>
    </row>
    <row r="15259" spans="7:7" x14ac:dyDescent="0.2">
      <c r="G15259" s="261"/>
    </row>
    <row r="15260" spans="7:7" x14ac:dyDescent="0.2">
      <c r="G15260" s="261"/>
    </row>
    <row r="15261" spans="7:7" x14ac:dyDescent="0.2">
      <c r="G15261" s="261"/>
    </row>
    <row r="15262" spans="7:7" x14ac:dyDescent="0.2">
      <c r="G15262" s="261"/>
    </row>
    <row r="15263" spans="7:7" x14ac:dyDescent="0.2">
      <c r="G15263" s="261"/>
    </row>
    <row r="15264" spans="7:7" x14ac:dyDescent="0.2">
      <c r="G15264" s="261"/>
    </row>
    <row r="15265" spans="7:7" x14ac:dyDescent="0.2">
      <c r="G15265" s="261"/>
    </row>
    <row r="15266" spans="7:7" x14ac:dyDescent="0.2">
      <c r="G15266" s="261"/>
    </row>
    <row r="15267" spans="7:7" x14ac:dyDescent="0.2">
      <c r="G15267" s="261"/>
    </row>
    <row r="15268" spans="7:7" x14ac:dyDescent="0.2">
      <c r="G15268" s="261"/>
    </row>
    <row r="15269" spans="7:7" x14ac:dyDescent="0.2">
      <c r="G15269" s="261"/>
    </row>
    <row r="15270" spans="7:7" x14ac:dyDescent="0.2">
      <c r="G15270" s="261"/>
    </row>
    <row r="15271" spans="7:7" x14ac:dyDescent="0.2">
      <c r="G15271" s="261"/>
    </row>
    <row r="15272" spans="7:7" x14ac:dyDescent="0.2">
      <c r="G15272" s="261"/>
    </row>
    <row r="15273" spans="7:7" x14ac:dyDescent="0.2">
      <c r="G15273" s="261"/>
    </row>
    <row r="15274" spans="7:7" x14ac:dyDescent="0.2">
      <c r="G15274" s="261"/>
    </row>
    <row r="15275" spans="7:7" x14ac:dyDescent="0.2">
      <c r="G15275" s="261"/>
    </row>
    <row r="15276" spans="7:7" x14ac:dyDescent="0.2">
      <c r="G15276" s="261"/>
    </row>
    <row r="15277" spans="7:7" x14ac:dyDescent="0.2">
      <c r="G15277" s="261"/>
    </row>
    <row r="15278" spans="7:7" x14ac:dyDescent="0.2">
      <c r="G15278" s="261"/>
    </row>
    <row r="15279" spans="7:7" x14ac:dyDescent="0.2">
      <c r="G15279" s="261"/>
    </row>
    <row r="15280" spans="7:7" x14ac:dyDescent="0.2">
      <c r="G15280" s="261"/>
    </row>
    <row r="15281" spans="7:7" x14ac:dyDescent="0.2">
      <c r="G15281" s="261"/>
    </row>
    <row r="15282" spans="7:7" x14ac:dyDescent="0.2">
      <c r="G15282" s="261"/>
    </row>
    <row r="15283" spans="7:7" x14ac:dyDescent="0.2">
      <c r="G15283" s="261"/>
    </row>
    <row r="15284" spans="7:7" x14ac:dyDescent="0.2">
      <c r="G15284" s="261"/>
    </row>
    <row r="15285" spans="7:7" x14ac:dyDescent="0.2">
      <c r="G15285" s="261"/>
    </row>
    <row r="15286" spans="7:7" x14ac:dyDescent="0.2">
      <c r="G15286" s="261"/>
    </row>
    <row r="15287" spans="7:7" x14ac:dyDescent="0.2">
      <c r="G15287" s="261"/>
    </row>
    <row r="15288" spans="7:7" x14ac:dyDescent="0.2">
      <c r="G15288" s="261"/>
    </row>
    <row r="15289" spans="7:7" x14ac:dyDescent="0.2">
      <c r="G15289" s="261"/>
    </row>
    <row r="15290" spans="7:7" x14ac:dyDescent="0.2">
      <c r="G15290" s="261"/>
    </row>
    <row r="15291" spans="7:7" x14ac:dyDescent="0.2">
      <c r="G15291" s="261"/>
    </row>
    <row r="15292" spans="7:7" x14ac:dyDescent="0.2">
      <c r="G15292" s="261"/>
    </row>
    <row r="15293" spans="7:7" x14ac:dyDescent="0.2">
      <c r="G15293" s="261"/>
    </row>
    <row r="15294" spans="7:7" x14ac:dyDescent="0.2">
      <c r="G15294" s="261"/>
    </row>
    <row r="15295" spans="7:7" x14ac:dyDescent="0.2">
      <c r="G15295" s="261"/>
    </row>
    <row r="15296" spans="7:7" x14ac:dyDescent="0.2">
      <c r="G15296" s="261"/>
    </row>
    <row r="15297" spans="7:7" x14ac:dyDescent="0.2">
      <c r="G15297" s="261"/>
    </row>
    <row r="15298" spans="7:7" x14ac:dyDescent="0.2">
      <c r="G15298" s="261"/>
    </row>
    <row r="15299" spans="7:7" x14ac:dyDescent="0.2">
      <c r="G15299" s="261"/>
    </row>
    <row r="15300" spans="7:7" x14ac:dyDescent="0.2">
      <c r="G15300" s="261"/>
    </row>
    <row r="15301" spans="7:7" x14ac:dyDescent="0.2">
      <c r="G15301" s="261"/>
    </row>
    <row r="15302" spans="7:7" x14ac:dyDescent="0.2">
      <c r="G15302" s="261"/>
    </row>
    <row r="15303" spans="7:7" x14ac:dyDescent="0.2">
      <c r="G15303" s="261"/>
    </row>
    <row r="15304" spans="7:7" x14ac:dyDescent="0.2">
      <c r="G15304" s="261"/>
    </row>
    <row r="15305" spans="7:7" x14ac:dyDescent="0.2">
      <c r="G15305" s="261"/>
    </row>
    <row r="15306" spans="7:7" x14ac:dyDescent="0.2">
      <c r="G15306" s="261"/>
    </row>
    <row r="15307" spans="7:7" x14ac:dyDescent="0.2">
      <c r="G15307" s="261"/>
    </row>
    <row r="15308" spans="7:7" x14ac:dyDescent="0.2">
      <c r="G15308" s="261"/>
    </row>
    <row r="15309" spans="7:7" x14ac:dyDescent="0.2">
      <c r="G15309" s="261"/>
    </row>
    <row r="15310" spans="7:7" x14ac:dyDescent="0.2">
      <c r="G15310" s="261"/>
    </row>
    <row r="15311" spans="7:7" x14ac:dyDescent="0.2">
      <c r="G15311" s="261"/>
    </row>
    <row r="15312" spans="7:7" x14ac:dyDescent="0.2">
      <c r="G15312" s="261"/>
    </row>
    <row r="15313" spans="7:7" x14ac:dyDescent="0.2">
      <c r="G15313" s="261"/>
    </row>
    <row r="15314" spans="7:7" x14ac:dyDescent="0.2">
      <c r="G15314" s="261"/>
    </row>
    <row r="15315" spans="7:7" x14ac:dyDescent="0.2">
      <c r="G15315" s="261"/>
    </row>
    <row r="15316" spans="7:7" x14ac:dyDescent="0.2">
      <c r="G15316" s="261"/>
    </row>
    <row r="15317" spans="7:7" x14ac:dyDescent="0.2">
      <c r="G15317" s="261"/>
    </row>
    <row r="15318" spans="7:7" x14ac:dyDescent="0.2">
      <c r="G15318" s="261"/>
    </row>
    <row r="15319" spans="7:7" x14ac:dyDescent="0.2">
      <c r="G15319" s="261"/>
    </row>
    <row r="15320" spans="7:7" x14ac:dyDescent="0.2">
      <c r="G15320" s="261"/>
    </row>
    <row r="15321" spans="7:7" x14ac:dyDescent="0.2">
      <c r="G15321" s="261"/>
    </row>
    <row r="15322" spans="7:7" x14ac:dyDescent="0.2">
      <c r="G15322" s="261"/>
    </row>
    <row r="15323" spans="7:7" x14ac:dyDescent="0.2">
      <c r="G15323" s="261"/>
    </row>
    <row r="15324" spans="7:7" x14ac:dyDescent="0.2">
      <c r="G15324" s="261"/>
    </row>
    <row r="15325" spans="7:7" x14ac:dyDescent="0.2">
      <c r="G15325" s="261"/>
    </row>
    <row r="15326" spans="7:7" x14ac:dyDescent="0.2">
      <c r="G15326" s="261"/>
    </row>
    <row r="15327" spans="7:7" x14ac:dyDescent="0.2">
      <c r="G15327" s="261"/>
    </row>
    <row r="15328" spans="7:7" x14ac:dyDescent="0.2">
      <c r="G15328" s="261"/>
    </row>
    <row r="15329" spans="7:7" x14ac:dyDescent="0.2">
      <c r="G15329" s="261"/>
    </row>
    <row r="15330" spans="7:7" x14ac:dyDescent="0.2">
      <c r="G15330" s="261"/>
    </row>
    <row r="15331" spans="7:7" x14ac:dyDescent="0.2">
      <c r="G15331" s="261"/>
    </row>
    <row r="15332" spans="7:7" x14ac:dyDescent="0.2">
      <c r="G15332" s="261"/>
    </row>
    <row r="15333" spans="7:7" x14ac:dyDescent="0.2">
      <c r="G15333" s="261"/>
    </row>
    <row r="15334" spans="7:7" x14ac:dyDescent="0.2">
      <c r="G15334" s="261"/>
    </row>
    <row r="15335" spans="7:7" x14ac:dyDescent="0.2">
      <c r="G15335" s="261"/>
    </row>
    <row r="15336" spans="7:7" x14ac:dyDescent="0.2">
      <c r="G15336" s="261"/>
    </row>
    <row r="15337" spans="7:7" x14ac:dyDescent="0.2">
      <c r="G15337" s="261"/>
    </row>
    <row r="15338" spans="7:7" x14ac:dyDescent="0.2">
      <c r="G15338" s="261"/>
    </row>
    <row r="15339" spans="7:7" x14ac:dyDescent="0.2">
      <c r="G15339" s="261"/>
    </row>
    <row r="15340" spans="7:7" x14ac:dyDescent="0.2">
      <c r="G15340" s="261"/>
    </row>
    <row r="15341" spans="7:7" x14ac:dyDescent="0.2">
      <c r="G15341" s="261"/>
    </row>
    <row r="15342" spans="7:7" x14ac:dyDescent="0.2">
      <c r="G15342" s="261"/>
    </row>
    <row r="15343" spans="7:7" x14ac:dyDescent="0.2">
      <c r="G15343" s="261"/>
    </row>
    <row r="15344" spans="7:7" x14ac:dyDescent="0.2">
      <c r="G15344" s="261"/>
    </row>
    <row r="15345" spans="7:7" x14ac:dyDescent="0.2">
      <c r="G15345" s="261"/>
    </row>
    <row r="15346" spans="7:7" x14ac:dyDescent="0.2">
      <c r="G15346" s="261"/>
    </row>
    <row r="15347" spans="7:7" x14ac:dyDescent="0.2">
      <c r="G15347" s="261"/>
    </row>
    <row r="15348" spans="7:7" x14ac:dyDescent="0.2">
      <c r="G15348" s="261"/>
    </row>
    <row r="15349" spans="7:7" x14ac:dyDescent="0.2">
      <c r="G15349" s="261"/>
    </row>
    <row r="15350" spans="7:7" x14ac:dyDescent="0.2">
      <c r="G15350" s="261"/>
    </row>
    <row r="15351" spans="7:7" x14ac:dyDescent="0.2">
      <c r="G15351" s="261"/>
    </row>
    <row r="15352" spans="7:7" x14ac:dyDescent="0.2">
      <c r="G15352" s="261"/>
    </row>
    <row r="15353" spans="7:7" x14ac:dyDescent="0.2">
      <c r="G15353" s="261"/>
    </row>
    <row r="15354" spans="7:7" x14ac:dyDescent="0.2">
      <c r="G15354" s="261"/>
    </row>
    <row r="15355" spans="7:7" x14ac:dyDescent="0.2">
      <c r="G15355" s="261"/>
    </row>
    <row r="15356" spans="7:7" x14ac:dyDescent="0.2">
      <c r="G15356" s="261"/>
    </row>
    <row r="15357" spans="7:7" x14ac:dyDescent="0.2">
      <c r="G15357" s="261"/>
    </row>
    <row r="15358" spans="7:7" x14ac:dyDescent="0.2">
      <c r="G15358" s="261"/>
    </row>
    <row r="15359" spans="7:7" x14ac:dyDescent="0.2">
      <c r="G15359" s="261"/>
    </row>
    <row r="15360" spans="7:7" x14ac:dyDescent="0.2">
      <c r="G15360" s="261"/>
    </row>
    <row r="15361" spans="7:7" x14ac:dyDescent="0.2">
      <c r="G15361" s="261"/>
    </row>
    <row r="15362" spans="7:7" x14ac:dyDescent="0.2">
      <c r="G15362" s="261"/>
    </row>
    <row r="15363" spans="7:7" x14ac:dyDescent="0.2">
      <c r="G15363" s="261"/>
    </row>
    <row r="15364" spans="7:7" x14ac:dyDescent="0.2">
      <c r="G15364" s="261"/>
    </row>
    <row r="15365" spans="7:7" x14ac:dyDescent="0.2">
      <c r="G15365" s="261"/>
    </row>
    <row r="15366" spans="7:7" x14ac:dyDescent="0.2">
      <c r="G15366" s="261"/>
    </row>
    <row r="15367" spans="7:7" x14ac:dyDescent="0.2">
      <c r="G15367" s="261"/>
    </row>
    <row r="15368" spans="7:7" x14ac:dyDescent="0.2">
      <c r="G15368" s="261"/>
    </row>
    <row r="15369" spans="7:7" x14ac:dyDescent="0.2">
      <c r="G15369" s="261"/>
    </row>
    <row r="15370" spans="7:7" x14ac:dyDescent="0.2">
      <c r="G15370" s="261"/>
    </row>
    <row r="15371" spans="7:7" x14ac:dyDescent="0.2">
      <c r="G15371" s="261"/>
    </row>
    <row r="15372" spans="7:7" x14ac:dyDescent="0.2">
      <c r="G15372" s="261"/>
    </row>
    <row r="15373" spans="7:7" x14ac:dyDescent="0.2">
      <c r="G15373" s="261"/>
    </row>
    <row r="15374" spans="7:7" x14ac:dyDescent="0.2">
      <c r="G15374" s="261"/>
    </row>
    <row r="15375" spans="7:7" x14ac:dyDescent="0.2">
      <c r="G15375" s="261"/>
    </row>
    <row r="15376" spans="7:7" x14ac:dyDescent="0.2">
      <c r="G15376" s="261"/>
    </row>
    <row r="15377" spans="7:7" x14ac:dyDescent="0.2">
      <c r="G15377" s="261"/>
    </row>
    <row r="15378" spans="7:7" x14ac:dyDescent="0.2">
      <c r="G15378" s="261"/>
    </row>
    <row r="15379" spans="7:7" x14ac:dyDescent="0.2">
      <c r="G15379" s="261"/>
    </row>
    <row r="15380" spans="7:7" x14ac:dyDescent="0.2">
      <c r="G15380" s="261"/>
    </row>
    <row r="15381" spans="7:7" x14ac:dyDescent="0.2">
      <c r="G15381" s="261"/>
    </row>
    <row r="15382" spans="7:7" x14ac:dyDescent="0.2">
      <c r="G15382" s="261"/>
    </row>
    <row r="15383" spans="7:7" x14ac:dyDescent="0.2">
      <c r="G15383" s="261"/>
    </row>
    <row r="15384" spans="7:7" x14ac:dyDescent="0.2">
      <c r="G15384" s="261"/>
    </row>
    <row r="15385" spans="7:7" x14ac:dyDescent="0.2">
      <c r="G15385" s="261"/>
    </row>
    <row r="15386" spans="7:7" x14ac:dyDescent="0.2">
      <c r="G15386" s="261"/>
    </row>
    <row r="15387" spans="7:7" x14ac:dyDescent="0.2">
      <c r="G15387" s="261"/>
    </row>
    <row r="15388" spans="7:7" x14ac:dyDescent="0.2">
      <c r="G15388" s="261"/>
    </row>
    <row r="15389" spans="7:7" x14ac:dyDescent="0.2">
      <c r="G15389" s="261"/>
    </row>
    <row r="15390" spans="7:7" x14ac:dyDescent="0.2">
      <c r="G15390" s="261"/>
    </row>
    <row r="15391" spans="7:7" x14ac:dyDescent="0.2">
      <c r="G15391" s="261"/>
    </row>
    <row r="15392" spans="7:7" x14ac:dyDescent="0.2">
      <c r="G15392" s="261"/>
    </row>
    <row r="15393" spans="7:7" x14ac:dyDescent="0.2">
      <c r="G15393" s="261"/>
    </row>
    <row r="15394" spans="7:7" x14ac:dyDescent="0.2">
      <c r="G15394" s="261"/>
    </row>
    <row r="15395" spans="7:7" x14ac:dyDescent="0.2">
      <c r="G15395" s="261"/>
    </row>
    <row r="15396" spans="7:7" x14ac:dyDescent="0.2">
      <c r="G15396" s="261"/>
    </row>
    <row r="15397" spans="7:7" x14ac:dyDescent="0.2">
      <c r="G15397" s="261"/>
    </row>
    <row r="15398" spans="7:7" x14ac:dyDescent="0.2">
      <c r="G15398" s="261"/>
    </row>
    <row r="15399" spans="7:7" x14ac:dyDescent="0.2">
      <c r="G15399" s="261"/>
    </row>
    <row r="15400" spans="7:7" x14ac:dyDescent="0.2">
      <c r="G15400" s="261"/>
    </row>
    <row r="15401" spans="7:7" x14ac:dyDescent="0.2">
      <c r="G15401" s="261"/>
    </row>
    <row r="15402" spans="7:7" x14ac:dyDescent="0.2">
      <c r="G15402" s="261"/>
    </row>
    <row r="15403" spans="7:7" x14ac:dyDescent="0.2">
      <c r="G15403" s="261"/>
    </row>
    <row r="15404" spans="7:7" x14ac:dyDescent="0.2">
      <c r="G15404" s="261"/>
    </row>
    <row r="15405" spans="7:7" x14ac:dyDescent="0.2">
      <c r="G15405" s="261"/>
    </row>
    <row r="15406" spans="7:7" x14ac:dyDescent="0.2">
      <c r="G15406" s="261"/>
    </row>
    <row r="15407" spans="7:7" x14ac:dyDescent="0.2">
      <c r="G15407" s="261"/>
    </row>
    <row r="15408" spans="7:7" x14ac:dyDescent="0.2">
      <c r="G15408" s="261"/>
    </row>
    <row r="15409" spans="7:7" x14ac:dyDescent="0.2">
      <c r="G15409" s="261"/>
    </row>
    <row r="15410" spans="7:7" x14ac:dyDescent="0.2">
      <c r="G15410" s="261"/>
    </row>
    <row r="15411" spans="7:7" x14ac:dyDescent="0.2">
      <c r="G15411" s="261"/>
    </row>
    <row r="15412" spans="7:7" x14ac:dyDescent="0.2">
      <c r="G15412" s="261"/>
    </row>
    <row r="15413" spans="7:7" x14ac:dyDescent="0.2">
      <c r="G15413" s="261"/>
    </row>
    <row r="15414" spans="7:7" x14ac:dyDescent="0.2">
      <c r="G15414" s="261"/>
    </row>
    <row r="15415" spans="7:7" x14ac:dyDescent="0.2">
      <c r="G15415" s="261"/>
    </row>
    <row r="15416" spans="7:7" x14ac:dyDescent="0.2">
      <c r="G15416" s="261"/>
    </row>
    <row r="15417" spans="7:7" x14ac:dyDescent="0.2">
      <c r="G15417" s="261"/>
    </row>
    <row r="15418" spans="7:7" x14ac:dyDescent="0.2">
      <c r="G15418" s="261"/>
    </row>
    <row r="15419" spans="7:7" x14ac:dyDescent="0.2">
      <c r="G15419" s="261"/>
    </row>
    <row r="15420" spans="7:7" x14ac:dyDescent="0.2">
      <c r="G15420" s="261"/>
    </row>
    <row r="15421" spans="7:7" x14ac:dyDescent="0.2">
      <c r="G15421" s="261"/>
    </row>
    <row r="15422" spans="7:7" x14ac:dyDescent="0.2">
      <c r="G15422" s="261"/>
    </row>
    <row r="15423" spans="7:7" x14ac:dyDescent="0.2">
      <c r="G15423" s="261"/>
    </row>
    <row r="15424" spans="7:7" x14ac:dyDescent="0.2">
      <c r="G15424" s="261"/>
    </row>
    <row r="15425" spans="7:7" x14ac:dyDescent="0.2">
      <c r="G15425" s="261"/>
    </row>
    <row r="15426" spans="7:7" x14ac:dyDescent="0.2">
      <c r="G15426" s="261"/>
    </row>
    <row r="15427" spans="7:7" x14ac:dyDescent="0.2">
      <c r="G15427" s="261"/>
    </row>
    <row r="15428" spans="7:7" x14ac:dyDescent="0.2">
      <c r="G15428" s="261"/>
    </row>
    <row r="15429" spans="7:7" x14ac:dyDescent="0.2">
      <c r="G15429" s="261"/>
    </row>
    <row r="15430" spans="7:7" x14ac:dyDescent="0.2">
      <c r="G15430" s="261"/>
    </row>
    <row r="15431" spans="7:7" x14ac:dyDescent="0.2">
      <c r="G15431" s="261"/>
    </row>
    <row r="15432" spans="7:7" x14ac:dyDescent="0.2">
      <c r="G15432" s="261"/>
    </row>
    <row r="15433" spans="7:7" x14ac:dyDescent="0.2">
      <c r="G15433" s="261"/>
    </row>
    <row r="15434" spans="7:7" x14ac:dyDescent="0.2">
      <c r="G15434" s="261"/>
    </row>
    <row r="15435" spans="7:7" x14ac:dyDescent="0.2">
      <c r="G15435" s="261"/>
    </row>
    <row r="15436" spans="7:7" x14ac:dyDescent="0.2">
      <c r="G15436" s="261"/>
    </row>
    <row r="15437" spans="7:7" x14ac:dyDescent="0.2">
      <c r="G15437" s="261"/>
    </row>
    <row r="15438" spans="7:7" x14ac:dyDescent="0.2">
      <c r="G15438" s="261"/>
    </row>
    <row r="15439" spans="7:7" x14ac:dyDescent="0.2">
      <c r="G15439" s="261"/>
    </row>
    <row r="15440" spans="7:7" x14ac:dyDescent="0.2">
      <c r="G15440" s="261"/>
    </row>
    <row r="15441" spans="7:7" x14ac:dyDescent="0.2">
      <c r="G15441" s="261"/>
    </row>
    <row r="15442" spans="7:7" x14ac:dyDescent="0.2">
      <c r="G15442" s="261"/>
    </row>
    <row r="15443" spans="7:7" x14ac:dyDescent="0.2">
      <c r="G15443" s="261"/>
    </row>
    <row r="15444" spans="7:7" x14ac:dyDescent="0.2">
      <c r="G15444" s="261"/>
    </row>
    <row r="15445" spans="7:7" x14ac:dyDescent="0.2">
      <c r="G15445" s="261"/>
    </row>
    <row r="15446" spans="7:7" x14ac:dyDescent="0.2">
      <c r="G15446" s="261"/>
    </row>
    <row r="15447" spans="7:7" x14ac:dyDescent="0.2">
      <c r="G15447" s="261"/>
    </row>
    <row r="15448" spans="7:7" x14ac:dyDescent="0.2">
      <c r="G15448" s="261"/>
    </row>
    <row r="15449" spans="7:7" x14ac:dyDescent="0.2">
      <c r="G15449" s="261"/>
    </row>
    <row r="15450" spans="7:7" x14ac:dyDescent="0.2">
      <c r="G15450" s="261"/>
    </row>
    <row r="15451" spans="7:7" x14ac:dyDescent="0.2">
      <c r="G15451" s="261"/>
    </row>
    <row r="15452" spans="7:7" x14ac:dyDescent="0.2">
      <c r="G15452" s="261"/>
    </row>
    <row r="15453" spans="7:7" x14ac:dyDescent="0.2">
      <c r="G15453" s="261"/>
    </row>
    <row r="15454" spans="7:7" x14ac:dyDescent="0.2">
      <c r="G15454" s="261"/>
    </row>
    <row r="15455" spans="7:7" x14ac:dyDescent="0.2">
      <c r="G15455" s="261"/>
    </row>
    <row r="15456" spans="7:7" x14ac:dyDescent="0.2">
      <c r="G15456" s="261"/>
    </row>
    <row r="15457" spans="7:7" x14ac:dyDescent="0.2">
      <c r="G15457" s="261"/>
    </row>
    <row r="15458" spans="7:7" x14ac:dyDescent="0.2">
      <c r="G15458" s="261"/>
    </row>
    <row r="15459" spans="7:7" x14ac:dyDescent="0.2">
      <c r="G15459" s="261"/>
    </row>
    <row r="15460" spans="7:7" x14ac:dyDescent="0.2">
      <c r="G15460" s="261"/>
    </row>
    <row r="15461" spans="7:7" x14ac:dyDescent="0.2">
      <c r="G15461" s="261"/>
    </row>
    <row r="15462" spans="7:7" x14ac:dyDescent="0.2">
      <c r="G15462" s="261"/>
    </row>
    <row r="15463" spans="7:7" x14ac:dyDescent="0.2">
      <c r="G15463" s="261"/>
    </row>
    <row r="15464" spans="7:7" x14ac:dyDescent="0.2">
      <c r="G15464" s="261"/>
    </row>
    <row r="15465" spans="7:7" x14ac:dyDescent="0.2">
      <c r="G15465" s="261"/>
    </row>
    <row r="15466" spans="7:7" x14ac:dyDescent="0.2">
      <c r="G15466" s="261"/>
    </row>
    <row r="15467" spans="7:7" x14ac:dyDescent="0.2">
      <c r="G15467" s="261"/>
    </row>
    <row r="15468" spans="7:7" x14ac:dyDescent="0.2">
      <c r="G15468" s="261"/>
    </row>
    <row r="15469" spans="7:7" x14ac:dyDescent="0.2">
      <c r="G15469" s="261"/>
    </row>
    <row r="15470" spans="7:7" x14ac:dyDescent="0.2">
      <c r="G15470" s="261"/>
    </row>
    <row r="15471" spans="7:7" x14ac:dyDescent="0.2">
      <c r="G15471" s="261"/>
    </row>
    <row r="15472" spans="7:7" x14ac:dyDescent="0.2">
      <c r="G15472" s="261"/>
    </row>
    <row r="15473" spans="7:7" x14ac:dyDescent="0.2">
      <c r="G15473" s="261"/>
    </row>
    <row r="15474" spans="7:7" x14ac:dyDescent="0.2">
      <c r="G15474" s="261"/>
    </row>
    <row r="15475" spans="7:7" x14ac:dyDescent="0.2">
      <c r="G15475" s="261"/>
    </row>
    <row r="15476" spans="7:7" x14ac:dyDescent="0.2">
      <c r="G15476" s="261"/>
    </row>
    <row r="15477" spans="7:7" x14ac:dyDescent="0.2">
      <c r="G15477" s="261"/>
    </row>
    <row r="15478" spans="7:7" x14ac:dyDescent="0.2">
      <c r="G15478" s="261"/>
    </row>
    <row r="15479" spans="7:7" x14ac:dyDescent="0.2">
      <c r="G15479" s="261"/>
    </row>
    <row r="15480" spans="7:7" x14ac:dyDescent="0.2">
      <c r="G15480" s="261"/>
    </row>
    <row r="15481" spans="7:7" x14ac:dyDescent="0.2">
      <c r="G15481" s="261"/>
    </row>
    <row r="15482" spans="7:7" x14ac:dyDescent="0.2">
      <c r="G15482" s="261"/>
    </row>
    <row r="15483" spans="7:7" x14ac:dyDescent="0.2">
      <c r="G15483" s="261"/>
    </row>
    <row r="15484" spans="7:7" x14ac:dyDescent="0.2">
      <c r="G15484" s="261"/>
    </row>
    <row r="15485" spans="7:7" x14ac:dyDescent="0.2">
      <c r="G15485" s="261"/>
    </row>
    <row r="15486" spans="7:7" x14ac:dyDescent="0.2">
      <c r="G15486" s="261"/>
    </row>
    <row r="15487" spans="7:7" x14ac:dyDescent="0.2">
      <c r="G15487" s="261"/>
    </row>
    <row r="15488" spans="7:7" x14ac:dyDescent="0.2">
      <c r="G15488" s="261"/>
    </row>
    <row r="15489" spans="7:7" x14ac:dyDescent="0.2">
      <c r="G15489" s="261"/>
    </row>
    <row r="15490" spans="7:7" x14ac:dyDescent="0.2">
      <c r="G15490" s="261"/>
    </row>
    <row r="15491" spans="7:7" x14ac:dyDescent="0.2">
      <c r="G15491" s="261"/>
    </row>
    <row r="15492" spans="7:7" x14ac:dyDescent="0.2">
      <c r="G15492" s="261"/>
    </row>
    <row r="15493" spans="7:7" x14ac:dyDescent="0.2">
      <c r="G15493" s="261"/>
    </row>
    <row r="15494" spans="7:7" x14ac:dyDescent="0.2">
      <c r="G15494" s="261"/>
    </row>
    <row r="15495" spans="7:7" x14ac:dyDescent="0.2">
      <c r="G15495" s="261"/>
    </row>
    <row r="15496" spans="7:7" x14ac:dyDescent="0.2">
      <c r="G15496" s="261"/>
    </row>
    <row r="15497" spans="7:7" x14ac:dyDescent="0.2">
      <c r="G15497" s="261"/>
    </row>
    <row r="15498" spans="7:7" x14ac:dyDescent="0.2">
      <c r="G15498" s="261"/>
    </row>
    <row r="15499" spans="7:7" x14ac:dyDescent="0.2">
      <c r="G15499" s="261"/>
    </row>
    <row r="15500" spans="7:7" x14ac:dyDescent="0.2">
      <c r="G15500" s="261"/>
    </row>
    <row r="15501" spans="7:7" x14ac:dyDescent="0.2">
      <c r="G15501" s="261"/>
    </row>
    <row r="15502" spans="7:7" x14ac:dyDescent="0.2">
      <c r="G15502" s="261"/>
    </row>
    <row r="15503" spans="7:7" x14ac:dyDescent="0.2">
      <c r="G15503" s="261"/>
    </row>
    <row r="15504" spans="7:7" x14ac:dyDescent="0.2">
      <c r="G15504" s="261"/>
    </row>
    <row r="15505" spans="7:7" x14ac:dyDescent="0.2">
      <c r="G15505" s="261"/>
    </row>
    <row r="15506" spans="7:7" x14ac:dyDescent="0.2">
      <c r="G15506" s="261"/>
    </row>
    <row r="15507" spans="7:7" x14ac:dyDescent="0.2">
      <c r="G15507" s="261"/>
    </row>
    <row r="15508" spans="7:7" x14ac:dyDescent="0.2">
      <c r="G15508" s="261"/>
    </row>
    <row r="15509" spans="7:7" x14ac:dyDescent="0.2">
      <c r="G15509" s="261"/>
    </row>
    <row r="15510" spans="7:7" x14ac:dyDescent="0.2">
      <c r="G15510" s="261"/>
    </row>
    <row r="15511" spans="7:7" x14ac:dyDescent="0.2">
      <c r="G15511" s="261"/>
    </row>
    <row r="15512" spans="7:7" x14ac:dyDescent="0.2">
      <c r="G15512" s="261"/>
    </row>
    <row r="15513" spans="7:7" x14ac:dyDescent="0.2">
      <c r="G15513" s="261"/>
    </row>
    <row r="15514" spans="7:7" x14ac:dyDescent="0.2">
      <c r="G15514" s="261"/>
    </row>
    <row r="15515" spans="7:7" x14ac:dyDescent="0.2">
      <c r="G15515" s="261"/>
    </row>
    <row r="15516" spans="7:7" x14ac:dyDescent="0.2">
      <c r="G15516" s="261"/>
    </row>
    <row r="15517" spans="7:7" x14ac:dyDescent="0.2">
      <c r="G15517" s="261"/>
    </row>
    <row r="15518" spans="7:7" x14ac:dyDescent="0.2">
      <c r="G15518" s="261"/>
    </row>
    <row r="15519" spans="7:7" x14ac:dyDescent="0.2">
      <c r="G15519" s="261"/>
    </row>
    <row r="15520" spans="7:7" x14ac:dyDescent="0.2">
      <c r="G15520" s="261"/>
    </row>
    <row r="15521" spans="7:7" x14ac:dyDescent="0.2">
      <c r="G15521" s="261"/>
    </row>
    <row r="15522" spans="7:7" x14ac:dyDescent="0.2">
      <c r="G15522" s="261"/>
    </row>
    <row r="15523" spans="7:7" x14ac:dyDescent="0.2">
      <c r="G15523" s="261"/>
    </row>
    <row r="15524" spans="7:7" x14ac:dyDescent="0.2">
      <c r="G15524" s="261"/>
    </row>
    <row r="15525" spans="7:7" x14ac:dyDescent="0.2">
      <c r="G15525" s="261"/>
    </row>
    <row r="15526" spans="7:7" x14ac:dyDescent="0.2">
      <c r="G15526" s="261"/>
    </row>
    <row r="15527" spans="7:7" x14ac:dyDescent="0.2">
      <c r="G15527" s="261"/>
    </row>
    <row r="15528" spans="7:7" x14ac:dyDescent="0.2">
      <c r="G15528" s="261"/>
    </row>
    <row r="15529" spans="7:7" x14ac:dyDescent="0.2">
      <c r="G15529" s="261"/>
    </row>
    <row r="15530" spans="7:7" x14ac:dyDescent="0.2">
      <c r="G15530" s="261"/>
    </row>
    <row r="15531" spans="7:7" x14ac:dyDescent="0.2">
      <c r="G15531" s="261"/>
    </row>
    <row r="15532" spans="7:7" x14ac:dyDescent="0.2">
      <c r="G15532" s="261"/>
    </row>
    <row r="15533" spans="7:7" x14ac:dyDescent="0.2">
      <c r="G15533" s="261"/>
    </row>
    <row r="15534" spans="7:7" x14ac:dyDescent="0.2">
      <c r="G15534" s="261"/>
    </row>
    <row r="15535" spans="7:7" x14ac:dyDescent="0.2">
      <c r="G15535" s="261"/>
    </row>
    <row r="15536" spans="7:7" x14ac:dyDescent="0.2">
      <c r="G15536" s="261"/>
    </row>
    <row r="15537" spans="7:7" x14ac:dyDescent="0.2">
      <c r="G15537" s="261"/>
    </row>
    <row r="15538" spans="7:7" x14ac:dyDescent="0.2">
      <c r="G15538" s="261"/>
    </row>
    <row r="15539" spans="7:7" x14ac:dyDescent="0.2">
      <c r="G15539" s="261"/>
    </row>
    <row r="15540" spans="7:7" x14ac:dyDescent="0.2">
      <c r="G15540" s="261"/>
    </row>
    <row r="15541" spans="7:7" x14ac:dyDescent="0.2">
      <c r="G15541" s="261"/>
    </row>
    <row r="15542" spans="7:7" x14ac:dyDescent="0.2">
      <c r="G15542" s="261"/>
    </row>
    <row r="15543" spans="7:7" x14ac:dyDescent="0.2">
      <c r="G15543" s="261"/>
    </row>
    <row r="15544" spans="7:7" x14ac:dyDescent="0.2">
      <c r="G15544" s="261"/>
    </row>
    <row r="15545" spans="7:7" x14ac:dyDescent="0.2">
      <c r="G15545" s="261"/>
    </row>
    <row r="15546" spans="7:7" x14ac:dyDescent="0.2">
      <c r="G15546" s="261"/>
    </row>
    <row r="15547" spans="7:7" x14ac:dyDescent="0.2">
      <c r="G15547" s="261"/>
    </row>
    <row r="15548" spans="7:7" x14ac:dyDescent="0.2">
      <c r="G15548" s="261"/>
    </row>
    <row r="15549" spans="7:7" x14ac:dyDescent="0.2">
      <c r="G15549" s="261"/>
    </row>
    <row r="15550" spans="7:7" x14ac:dyDescent="0.2">
      <c r="G15550" s="261"/>
    </row>
    <row r="15551" spans="7:7" x14ac:dyDescent="0.2">
      <c r="G15551" s="261"/>
    </row>
    <row r="15552" spans="7:7" x14ac:dyDescent="0.2">
      <c r="G15552" s="261"/>
    </row>
    <row r="15553" spans="7:7" x14ac:dyDescent="0.2">
      <c r="G15553" s="261"/>
    </row>
    <row r="15554" spans="7:7" x14ac:dyDescent="0.2">
      <c r="G15554" s="261"/>
    </row>
    <row r="15555" spans="7:7" x14ac:dyDescent="0.2">
      <c r="G15555" s="261"/>
    </row>
    <row r="15556" spans="7:7" x14ac:dyDescent="0.2">
      <c r="G15556" s="261"/>
    </row>
    <row r="15557" spans="7:7" x14ac:dyDescent="0.2">
      <c r="G15557" s="261"/>
    </row>
    <row r="15558" spans="7:7" x14ac:dyDescent="0.2">
      <c r="G15558" s="261"/>
    </row>
    <row r="15559" spans="7:7" x14ac:dyDescent="0.2">
      <c r="G15559" s="261"/>
    </row>
    <row r="15560" spans="7:7" x14ac:dyDescent="0.2">
      <c r="G15560" s="261"/>
    </row>
    <row r="15561" spans="7:7" x14ac:dyDescent="0.2">
      <c r="G15561" s="261"/>
    </row>
    <row r="15562" spans="7:7" x14ac:dyDescent="0.2">
      <c r="G15562" s="261"/>
    </row>
    <row r="15563" spans="7:7" x14ac:dyDescent="0.2">
      <c r="G15563" s="261"/>
    </row>
    <row r="15564" spans="7:7" x14ac:dyDescent="0.2">
      <c r="G15564" s="261"/>
    </row>
    <row r="15565" spans="7:7" x14ac:dyDescent="0.2">
      <c r="G15565" s="261"/>
    </row>
    <row r="15566" spans="7:7" x14ac:dyDescent="0.2">
      <c r="G15566" s="261"/>
    </row>
    <row r="15567" spans="7:7" x14ac:dyDescent="0.2">
      <c r="G15567" s="261"/>
    </row>
    <row r="15568" spans="7:7" x14ac:dyDescent="0.2">
      <c r="G15568" s="261"/>
    </row>
    <row r="15569" spans="7:7" x14ac:dyDescent="0.2">
      <c r="G15569" s="261"/>
    </row>
    <row r="15570" spans="7:7" x14ac:dyDescent="0.2">
      <c r="G15570" s="261"/>
    </row>
    <row r="15571" spans="7:7" x14ac:dyDescent="0.2">
      <c r="G15571" s="261"/>
    </row>
    <row r="15572" spans="7:7" x14ac:dyDescent="0.2">
      <c r="G15572" s="261"/>
    </row>
    <row r="15573" spans="7:7" x14ac:dyDescent="0.2">
      <c r="G15573" s="261"/>
    </row>
    <row r="15574" spans="7:7" x14ac:dyDescent="0.2">
      <c r="G15574" s="261"/>
    </row>
    <row r="15575" spans="7:7" x14ac:dyDescent="0.2">
      <c r="G15575" s="261"/>
    </row>
    <row r="15576" spans="7:7" x14ac:dyDescent="0.2">
      <c r="G15576" s="261"/>
    </row>
    <row r="15577" spans="7:7" x14ac:dyDescent="0.2">
      <c r="G15577" s="261"/>
    </row>
    <row r="15578" spans="7:7" x14ac:dyDescent="0.2">
      <c r="G15578" s="261"/>
    </row>
    <row r="15579" spans="7:7" x14ac:dyDescent="0.2">
      <c r="G15579" s="261"/>
    </row>
    <row r="15580" spans="7:7" x14ac:dyDescent="0.2">
      <c r="G15580" s="261"/>
    </row>
    <row r="15581" spans="7:7" x14ac:dyDescent="0.2">
      <c r="G15581" s="261"/>
    </row>
    <row r="15582" spans="7:7" x14ac:dyDescent="0.2">
      <c r="G15582" s="261"/>
    </row>
    <row r="15583" spans="7:7" x14ac:dyDescent="0.2">
      <c r="G15583" s="261"/>
    </row>
    <row r="15584" spans="7:7" x14ac:dyDescent="0.2">
      <c r="G15584" s="261"/>
    </row>
    <row r="15585" spans="7:7" x14ac:dyDescent="0.2">
      <c r="G15585" s="261"/>
    </row>
    <row r="15586" spans="7:7" x14ac:dyDescent="0.2">
      <c r="G15586" s="261"/>
    </row>
    <row r="15587" spans="7:7" x14ac:dyDescent="0.2">
      <c r="G15587" s="261"/>
    </row>
    <row r="15588" spans="7:7" x14ac:dyDescent="0.2">
      <c r="G15588" s="261"/>
    </row>
    <row r="15589" spans="7:7" x14ac:dyDescent="0.2">
      <c r="G15589" s="261"/>
    </row>
    <row r="15590" spans="7:7" x14ac:dyDescent="0.2">
      <c r="G15590" s="261"/>
    </row>
    <row r="15591" spans="7:7" x14ac:dyDescent="0.2">
      <c r="G15591" s="261"/>
    </row>
    <row r="15592" spans="7:7" x14ac:dyDescent="0.2">
      <c r="G15592" s="261"/>
    </row>
    <row r="15593" spans="7:7" x14ac:dyDescent="0.2">
      <c r="G15593" s="261"/>
    </row>
    <row r="15594" spans="7:7" x14ac:dyDescent="0.2">
      <c r="G15594" s="261"/>
    </row>
    <row r="15595" spans="7:7" x14ac:dyDescent="0.2">
      <c r="G15595" s="261"/>
    </row>
    <row r="15596" spans="7:7" x14ac:dyDescent="0.2">
      <c r="G15596" s="261"/>
    </row>
    <row r="15597" spans="7:7" x14ac:dyDescent="0.2">
      <c r="G15597" s="261"/>
    </row>
    <row r="15598" spans="7:7" x14ac:dyDescent="0.2">
      <c r="G15598" s="261"/>
    </row>
    <row r="15599" spans="7:7" x14ac:dyDescent="0.2">
      <c r="G15599" s="261"/>
    </row>
    <row r="15600" spans="7:7" x14ac:dyDescent="0.2">
      <c r="G15600" s="261"/>
    </row>
    <row r="15601" spans="7:7" x14ac:dyDescent="0.2">
      <c r="G15601" s="261"/>
    </row>
    <row r="15602" spans="7:7" x14ac:dyDescent="0.2">
      <c r="G15602" s="261"/>
    </row>
    <row r="15603" spans="7:7" x14ac:dyDescent="0.2">
      <c r="G15603" s="261"/>
    </row>
    <row r="15604" spans="7:7" x14ac:dyDescent="0.2">
      <c r="G15604" s="261"/>
    </row>
    <row r="15605" spans="7:7" x14ac:dyDescent="0.2">
      <c r="G15605" s="261"/>
    </row>
    <row r="15606" spans="7:7" x14ac:dyDescent="0.2">
      <c r="G15606" s="261"/>
    </row>
    <row r="15607" spans="7:7" x14ac:dyDescent="0.2">
      <c r="G15607" s="261"/>
    </row>
    <row r="15608" spans="7:7" x14ac:dyDescent="0.2">
      <c r="G15608" s="261"/>
    </row>
    <row r="15609" spans="7:7" x14ac:dyDescent="0.2">
      <c r="G15609" s="261"/>
    </row>
    <row r="15610" spans="7:7" x14ac:dyDescent="0.2">
      <c r="G15610" s="261"/>
    </row>
    <row r="15611" spans="7:7" x14ac:dyDescent="0.2">
      <c r="G15611" s="261"/>
    </row>
    <row r="15612" spans="7:7" x14ac:dyDescent="0.2">
      <c r="G15612" s="261"/>
    </row>
    <row r="15613" spans="7:7" x14ac:dyDescent="0.2">
      <c r="G15613" s="261"/>
    </row>
    <row r="15614" spans="7:7" x14ac:dyDescent="0.2">
      <c r="G15614" s="261"/>
    </row>
    <row r="15615" spans="7:7" x14ac:dyDescent="0.2">
      <c r="G15615" s="261"/>
    </row>
    <row r="15616" spans="7:7" x14ac:dyDescent="0.2">
      <c r="G15616" s="261"/>
    </row>
    <row r="15617" spans="7:7" x14ac:dyDescent="0.2">
      <c r="G15617" s="261"/>
    </row>
    <row r="15618" spans="7:7" x14ac:dyDescent="0.2">
      <c r="G15618" s="261"/>
    </row>
    <row r="15619" spans="7:7" x14ac:dyDescent="0.2">
      <c r="G15619" s="261"/>
    </row>
    <row r="15620" spans="7:7" x14ac:dyDescent="0.2">
      <c r="G15620" s="261"/>
    </row>
    <row r="15621" spans="7:7" x14ac:dyDescent="0.2">
      <c r="G15621" s="261"/>
    </row>
    <row r="15622" spans="7:7" x14ac:dyDescent="0.2">
      <c r="G15622" s="261"/>
    </row>
    <row r="15623" spans="7:7" x14ac:dyDescent="0.2">
      <c r="G15623" s="261"/>
    </row>
    <row r="15624" spans="7:7" x14ac:dyDescent="0.2">
      <c r="G15624" s="261"/>
    </row>
    <row r="15625" spans="7:7" x14ac:dyDescent="0.2">
      <c r="G15625" s="261"/>
    </row>
    <row r="15626" spans="7:7" x14ac:dyDescent="0.2">
      <c r="G15626" s="261"/>
    </row>
    <row r="15627" spans="7:7" x14ac:dyDescent="0.2">
      <c r="G15627" s="261"/>
    </row>
    <row r="15628" spans="7:7" x14ac:dyDescent="0.2">
      <c r="G15628" s="261"/>
    </row>
    <row r="15629" spans="7:7" x14ac:dyDescent="0.2">
      <c r="G15629" s="261"/>
    </row>
    <row r="15630" spans="7:7" x14ac:dyDescent="0.2">
      <c r="G15630" s="261"/>
    </row>
    <row r="15631" spans="7:7" x14ac:dyDescent="0.2">
      <c r="G15631" s="261"/>
    </row>
    <row r="15632" spans="7:7" x14ac:dyDescent="0.2">
      <c r="G15632" s="261"/>
    </row>
    <row r="15633" spans="7:7" x14ac:dyDescent="0.2">
      <c r="G15633" s="261"/>
    </row>
    <row r="15634" spans="7:7" x14ac:dyDescent="0.2">
      <c r="G15634" s="261"/>
    </row>
    <row r="15635" spans="7:7" x14ac:dyDescent="0.2">
      <c r="G15635" s="261"/>
    </row>
    <row r="15636" spans="7:7" x14ac:dyDescent="0.2">
      <c r="G15636" s="261"/>
    </row>
    <row r="15637" spans="7:7" x14ac:dyDescent="0.2">
      <c r="G15637" s="261"/>
    </row>
    <row r="15638" spans="7:7" x14ac:dyDescent="0.2">
      <c r="G15638" s="261"/>
    </row>
    <row r="15639" spans="7:7" x14ac:dyDescent="0.2">
      <c r="G15639" s="261"/>
    </row>
    <row r="15640" spans="7:7" x14ac:dyDescent="0.2">
      <c r="G15640" s="261"/>
    </row>
    <row r="15641" spans="7:7" x14ac:dyDescent="0.2">
      <c r="G15641" s="261"/>
    </row>
    <row r="15642" spans="7:7" x14ac:dyDescent="0.2">
      <c r="G15642" s="261"/>
    </row>
    <row r="15643" spans="7:7" x14ac:dyDescent="0.2">
      <c r="G15643" s="261"/>
    </row>
    <row r="15644" spans="7:7" x14ac:dyDescent="0.2">
      <c r="G15644" s="261"/>
    </row>
    <row r="15645" spans="7:7" x14ac:dyDescent="0.2">
      <c r="G15645" s="261"/>
    </row>
    <row r="15646" spans="7:7" x14ac:dyDescent="0.2">
      <c r="G15646" s="261"/>
    </row>
    <row r="15647" spans="7:7" x14ac:dyDescent="0.2">
      <c r="G15647" s="261"/>
    </row>
    <row r="15648" spans="7:7" x14ac:dyDescent="0.2">
      <c r="G15648" s="261"/>
    </row>
    <row r="15649" spans="7:7" x14ac:dyDescent="0.2">
      <c r="G15649" s="261"/>
    </row>
    <row r="15650" spans="7:7" x14ac:dyDescent="0.2">
      <c r="G15650" s="261"/>
    </row>
    <row r="15651" spans="7:7" x14ac:dyDescent="0.2">
      <c r="G15651" s="261"/>
    </row>
    <row r="15652" spans="7:7" x14ac:dyDescent="0.2">
      <c r="G15652" s="261"/>
    </row>
    <row r="15653" spans="7:7" x14ac:dyDescent="0.2">
      <c r="G15653" s="261"/>
    </row>
    <row r="15654" spans="7:7" x14ac:dyDescent="0.2">
      <c r="G15654" s="261"/>
    </row>
    <row r="15655" spans="7:7" x14ac:dyDescent="0.2">
      <c r="G15655" s="261"/>
    </row>
    <row r="15656" spans="7:7" x14ac:dyDescent="0.2">
      <c r="G15656" s="261"/>
    </row>
    <row r="15657" spans="7:7" x14ac:dyDescent="0.2">
      <c r="G15657" s="261"/>
    </row>
    <row r="15658" spans="7:7" x14ac:dyDescent="0.2">
      <c r="G15658" s="261"/>
    </row>
    <row r="15659" spans="7:7" x14ac:dyDescent="0.2">
      <c r="G15659" s="261"/>
    </row>
    <row r="15660" spans="7:7" x14ac:dyDescent="0.2">
      <c r="G15660" s="261"/>
    </row>
    <row r="15661" spans="7:7" x14ac:dyDescent="0.2">
      <c r="G15661" s="261"/>
    </row>
    <row r="15662" spans="7:7" x14ac:dyDescent="0.2">
      <c r="G15662" s="261"/>
    </row>
    <row r="15663" spans="7:7" x14ac:dyDescent="0.2">
      <c r="G15663" s="261"/>
    </row>
    <row r="15664" spans="7:7" x14ac:dyDescent="0.2">
      <c r="G15664" s="261"/>
    </row>
    <row r="15665" spans="7:7" x14ac:dyDescent="0.2">
      <c r="G15665" s="261"/>
    </row>
    <row r="15666" spans="7:7" x14ac:dyDescent="0.2">
      <c r="G15666" s="261"/>
    </row>
    <row r="15667" spans="7:7" x14ac:dyDescent="0.2">
      <c r="G15667" s="261"/>
    </row>
    <row r="15668" spans="7:7" x14ac:dyDescent="0.2">
      <c r="G15668" s="261"/>
    </row>
    <row r="15669" spans="7:7" x14ac:dyDescent="0.2">
      <c r="G15669" s="261"/>
    </row>
    <row r="15670" spans="7:7" x14ac:dyDescent="0.2">
      <c r="G15670" s="261"/>
    </row>
    <row r="15671" spans="7:7" x14ac:dyDescent="0.2">
      <c r="G15671" s="261"/>
    </row>
    <row r="15672" spans="7:7" x14ac:dyDescent="0.2">
      <c r="G15672" s="261"/>
    </row>
    <row r="15673" spans="7:7" x14ac:dyDescent="0.2">
      <c r="G15673" s="261"/>
    </row>
    <row r="15674" spans="7:7" x14ac:dyDescent="0.2">
      <c r="G15674" s="261"/>
    </row>
    <row r="15675" spans="7:7" x14ac:dyDescent="0.2">
      <c r="G15675" s="261"/>
    </row>
    <row r="15676" spans="7:7" x14ac:dyDescent="0.2">
      <c r="G15676" s="261"/>
    </row>
    <row r="15677" spans="7:7" x14ac:dyDescent="0.2">
      <c r="G15677" s="261"/>
    </row>
    <row r="15678" spans="7:7" x14ac:dyDescent="0.2">
      <c r="G15678" s="261"/>
    </row>
    <row r="15679" spans="7:7" x14ac:dyDescent="0.2">
      <c r="G15679" s="261"/>
    </row>
    <row r="15680" spans="7:7" x14ac:dyDescent="0.2">
      <c r="G15680" s="261"/>
    </row>
    <row r="15681" spans="7:7" x14ac:dyDescent="0.2">
      <c r="G15681" s="261"/>
    </row>
    <row r="15682" spans="7:7" x14ac:dyDescent="0.2">
      <c r="G15682" s="261"/>
    </row>
    <row r="15683" spans="7:7" x14ac:dyDescent="0.2">
      <c r="G15683" s="261"/>
    </row>
    <row r="15684" spans="7:7" x14ac:dyDescent="0.2">
      <c r="G15684" s="261"/>
    </row>
    <row r="15685" spans="7:7" x14ac:dyDescent="0.2">
      <c r="G15685" s="261"/>
    </row>
    <row r="15686" spans="7:7" x14ac:dyDescent="0.2">
      <c r="G15686" s="261"/>
    </row>
    <row r="15687" spans="7:7" x14ac:dyDescent="0.2">
      <c r="G15687" s="261"/>
    </row>
    <row r="15688" spans="7:7" x14ac:dyDescent="0.2">
      <c r="G15688" s="261"/>
    </row>
    <row r="15689" spans="7:7" x14ac:dyDescent="0.2">
      <c r="G15689" s="261"/>
    </row>
    <row r="15690" spans="7:7" x14ac:dyDescent="0.2">
      <c r="G15690" s="261"/>
    </row>
    <row r="15691" spans="7:7" x14ac:dyDescent="0.2">
      <c r="G15691" s="261"/>
    </row>
    <row r="15692" spans="7:7" x14ac:dyDescent="0.2">
      <c r="G15692" s="261"/>
    </row>
    <row r="15693" spans="7:7" x14ac:dyDescent="0.2">
      <c r="G15693" s="261"/>
    </row>
    <row r="15694" spans="7:7" x14ac:dyDescent="0.2">
      <c r="G15694" s="261"/>
    </row>
    <row r="15695" spans="7:7" x14ac:dyDescent="0.2">
      <c r="G15695" s="261"/>
    </row>
    <row r="15696" spans="7:7" x14ac:dyDescent="0.2">
      <c r="G15696" s="261"/>
    </row>
    <row r="15697" spans="7:7" x14ac:dyDescent="0.2">
      <c r="G15697" s="261"/>
    </row>
    <row r="15698" spans="7:7" x14ac:dyDescent="0.2">
      <c r="G15698" s="261"/>
    </row>
    <row r="15699" spans="7:7" x14ac:dyDescent="0.2">
      <c r="G15699" s="261"/>
    </row>
    <row r="15700" spans="7:7" x14ac:dyDescent="0.2">
      <c r="G15700" s="261"/>
    </row>
    <row r="15701" spans="7:7" x14ac:dyDescent="0.2">
      <c r="G15701" s="261"/>
    </row>
    <row r="15702" spans="7:7" x14ac:dyDescent="0.2">
      <c r="G15702" s="261"/>
    </row>
    <row r="15703" spans="7:7" x14ac:dyDescent="0.2">
      <c r="G15703" s="261"/>
    </row>
    <row r="15704" spans="7:7" x14ac:dyDescent="0.2">
      <c r="G15704" s="261"/>
    </row>
    <row r="15705" spans="7:7" x14ac:dyDescent="0.2">
      <c r="G15705" s="261"/>
    </row>
    <row r="15706" spans="7:7" x14ac:dyDescent="0.2">
      <c r="G15706" s="261"/>
    </row>
    <row r="15707" spans="7:7" x14ac:dyDescent="0.2">
      <c r="G15707" s="261"/>
    </row>
    <row r="15708" spans="7:7" x14ac:dyDescent="0.2">
      <c r="G15708" s="261"/>
    </row>
    <row r="15709" spans="7:7" x14ac:dyDescent="0.2">
      <c r="G15709" s="261"/>
    </row>
    <row r="15710" spans="7:7" x14ac:dyDescent="0.2">
      <c r="G15710" s="261"/>
    </row>
    <row r="15711" spans="7:7" x14ac:dyDescent="0.2">
      <c r="G15711" s="261"/>
    </row>
    <row r="15712" spans="7:7" x14ac:dyDescent="0.2">
      <c r="G15712" s="261"/>
    </row>
    <row r="15713" spans="7:7" x14ac:dyDescent="0.2">
      <c r="G15713" s="261"/>
    </row>
    <row r="15714" spans="7:7" x14ac:dyDescent="0.2">
      <c r="G15714" s="261"/>
    </row>
    <row r="15715" spans="7:7" x14ac:dyDescent="0.2">
      <c r="G15715" s="261"/>
    </row>
    <row r="15716" spans="7:7" x14ac:dyDescent="0.2">
      <c r="G15716" s="261"/>
    </row>
    <row r="15717" spans="7:7" x14ac:dyDescent="0.2">
      <c r="G15717" s="261"/>
    </row>
    <row r="15718" spans="7:7" x14ac:dyDescent="0.2">
      <c r="G15718" s="261"/>
    </row>
    <row r="15719" spans="7:7" x14ac:dyDescent="0.2">
      <c r="G15719" s="261"/>
    </row>
    <row r="15720" spans="7:7" x14ac:dyDescent="0.2">
      <c r="G15720" s="261"/>
    </row>
    <row r="15721" spans="7:7" x14ac:dyDescent="0.2">
      <c r="G15721" s="261"/>
    </row>
    <row r="15722" spans="7:7" x14ac:dyDescent="0.2">
      <c r="G15722" s="261"/>
    </row>
    <row r="15723" spans="7:7" x14ac:dyDescent="0.2">
      <c r="G15723" s="261"/>
    </row>
    <row r="15724" spans="7:7" x14ac:dyDescent="0.2">
      <c r="G15724" s="261"/>
    </row>
    <row r="15725" spans="7:7" x14ac:dyDescent="0.2">
      <c r="G15725" s="261"/>
    </row>
    <row r="15726" spans="7:7" x14ac:dyDescent="0.2">
      <c r="G15726" s="261"/>
    </row>
    <row r="15727" spans="7:7" x14ac:dyDescent="0.2">
      <c r="G15727" s="261"/>
    </row>
    <row r="15728" spans="7:7" x14ac:dyDescent="0.2">
      <c r="G15728" s="261"/>
    </row>
    <row r="15729" spans="7:7" x14ac:dyDescent="0.2">
      <c r="G15729" s="261"/>
    </row>
    <row r="15730" spans="7:7" x14ac:dyDescent="0.2">
      <c r="G15730" s="261"/>
    </row>
    <row r="15731" spans="7:7" x14ac:dyDescent="0.2">
      <c r="G15731" s="261"/>
    </row>
    <row r="15732" spans="7:7" x14ac:dyDescent="0.2">
      <c r="G15732" s="261"/>
    </row>
    <row r="15733" spans="7:7" x14ac:dyDescent="0.2">
      <c r="G15733" s="261"/>
    </row>
    <row r="15734" spans="7:7" x14ac:dyDescent="0.2">
      <c r="G15734" s="261"/>
    </row>
    <row r="15735" spans="7:7" x14ac:dyDescent="0.2">
      <c r="G15735" s="261"/>
    </row>
    <row r="15736" spans="7:7" x14ac:dyDescent="0.2">
      <c r="G15736" s="261"/>
    </row>
    <row r="15737" spans="7:7" x14ac:dyDescent="0.2">
      <c r="G15737" s="261"/>
    </row>
    <row r="15738" spans="7:7" x14ac:dyDescent="0.2">
      <c r="G15738" s="261"/>
    </row>
    <row r="15739" spans="7:7" x14ac:dyDescent="0.2">
      <c r="G15739" s="261"/>
    </row>
    <row r="15740" spans="7:7" x14ac:dyDescent="0.2">
      <c r="G15740" s="261"/>
    </row>
    <row r="15741" spans="7:7" x14ac:dyDescent="0.2">
      <c r="G15741" s="261"/>
    </row>
    <row r="15742" spans="7:7" x14ac:dyDescent="0.2">
      <c r="G15742" s="261"/>
    </row>
    <row r="15743" spans="7:7" x14ac:dyDescent="0.2">
      <c r="G15743" s="261"/>
    </row>
    <row r="15744" spans="7:7" x14ac:dyDescent="0.2">
      <c r="G15744" s="261"/>
    </row>
    <row r="15745" spans="7:7" x14ac:dyDescent="0.2">
      <c r="G15745" s="261"/>
    </row>
    <row r="15746" spans="7:7" x14ac:dyDescent="0.2">
      <c r="G15746" s="261"/>
    </row>
    <row r="15747" spans="7:7" x14ac:dyDescent="0.2">
      <c r="G15747" s="261"/>
    </row>
    <row r="15748" spans="7:7" x14ac:dyDescent="0.2">
      <c r="G15748" s="261"/>
    </row>
    <row r="15749" spans="7:7" x14ac:dyDescent="0.2">
      <c r="G15749" s="261"/>
    </row>
    <row r="15750" spans="7:7" x14ac:dyDescent="0.2">
      <c r="G15750" s="261"/>
    </row>
    <row r="15751" spans="7:7" x14ac:dyDescent="0.2">
      <c r="G15751" s="261"/>
    </row>
    <row r="15752" spans="7:7" x14ac:dyDescent="0.2">
      <c r="G15752" s="261"/>
    </row>
    <row r="15753" spans="7:7" x14ac:dyDescent="0.2">
      <c r="G15753" s="261"/>
    </row>
    <row r="15754" spans="7:7" x14ac:dyDescent="0.2">
      <c r="G15754" s="261"/>
    </row>
    <row r="15755" spans="7:7" x14ac:dyDescent="0.2">
      <c r="G15755" s="261"/>
    </row>
    <row r="15756" spans="7:7" x14ac:dyDescent="0.2">
      <c r="G15756" s="261"/>
    </row>
    <row r="15757" spans="7:7" x14ac:dyDescent="0.2">
      <c r="G15757" s="261"/>
    </row>
    <row r="15758" spans="7:7" x14ac:dyDescent="0.2">
      <c r="G15758" s="261"/>
    </row>
    <row r="15759" spans="7:7" x14ac:dyDescent="0.2">
      <c r="G15759" s="261"/>
    </row>
    <row r="15760" spans="7:7" x14ac:dyDescent="0.2">
      <c r="G15760" s="261"/>
    </row>
    <row r="15761" spans="7:7" x14ac:dyDescent="0.2">
      <c r="G15761" s="261"/>
    </row>
    <row r="15762" spans="7:7" x14ac:dyDescent="0.2">
      <c r="G15762" s="261"/>
    </row>
    <row r="15763" spans="7:7" x14ac:dyDescent="0.2">
      <c r="G15763" s="261"/>
    </row>
    <row r="15764" spans="7:7" x14ac:dyDescent="0.2">
      <c r="G15764" s="261"/>
    </row>
    <row r="15765" spans="7:7" x14ac:dyDescent="0.2">
      <c r="G15765" s="261"/>
    </row>
    <row r="15766" spans="7:7" x14ac:dyDescent="0.2">
      <c r="G15766" s="261"/>
    </row>
    <row r="15767" spans="7:7" x14ac:dyDescent="0.2">
      <c r="G15767" s="261"/>
    </row>
    <row r="15768" spans="7:7" x14ac:dyDescent="0.2">
      <c r="G15768" s="261"/>
    </row>
    <row r="15769" spans="7:7" x14ac:dyDescent="0.2">
      <c r="G15769" s="261"/>
    </row>
    <row r="15770" spans="7:7" x14ac:dyDescent="0.2">
      <c r="G15770" s="261"/>
    </row>
    <row r="15771" spans="7:7" x14ac:dyDescent="0.2">
      <c r="G15771" s="261"/>
    </row>
    <row r="15772" spans="7:7" x14ac:dyDescent="0.2">
      <c r="G15772" s="261"/>
    </row>
    <row r="15773" spans="7:7" x14ac:dyDescent="0.2">
      <c r="G15773" s="261"/>
    </row>
    <row r="15774" spans="7:7" x14ac:dyDescent="0.2">
      <c r="G15774" s="261"/>
    </row>
    <row r="15775" spans="7:7" x14ac:dyDescent="0.2">
      <c r="G15775" s="261"/>
    </row>
    <row r="15776" spans="7:7" x14ac:dyDescent="0.2">
      <c r="G15776" s="261"/>
    </row>
    <row r="15777" spans="7:7" x14ac:dyDescent="0.2">
      <c r="G15777" s="261"/>
    </row>
    <row r="15778" spans="7:7" x14ac:dyDescent="0.2">
      <c r="G15778" s="261"/>
    </row>
    <row r="15779" spans="7:7" x14ac:dyDescent="0.2">
      <c r="G15779" s="261"/>
    </row>
    <row r="15780" spans="7:7" x14ac:dyDescent="0.2">
      <c r="G15780" s="261"/>
    </row>
    <row r="15781" spans="7:7" x14ac:dyDescent="0.2">
      <c r="G15781" s="261"/>
    </row>
    <row r="15782" spans="7:7" x14ac:dyDescent="0.2">
      <c r="G15782" s="261"/>
    </row>
    <row r="15783" spans="7:7" x14ac:dyDescent="0.2">
      <c r="G15783" s="261"/>
    </row>
    <row r="15784" spans="7:7" x14ac:dyDescent="0.2">
      <c r="G15784" s="261"/>
    </row>
    <row r="15785" spans="7:7" x14ac:dyDescent="0.2">
      <c r="G15785" s="261"/>
    </row>
    <row r="15786" spans="7:7" x14ac:dyDescent="0.2">
      <c r="G15786" s="261"/>
    </row>
    <row r="15787" spans="7:7" x14ac:dyDescent="0.2">
      <c r="G15787" s="261"/>
    </row>
    <row r="15788" spans="7:7" x14ac:dyDescent="0.2">
      <c r="G15788" s="261"/>
    </row>
    <row r="15789" spans="7:7" x14ac:dyDescent="0.2">
      <c r="G15789" s="261"/>
    </row>
    <row r="15790" spans="7:7" x14ac:dyDescent="0.2">
      <c r="G15790" s="261"/>
    </row>
    <row r="15791" spans="7:7" x14ac:dyDescent="0.2">
      <c r="G15791" s="261"/>
    </row>
    <row r="15792" spans="7:7" x14ac:dyDescent="0.2">
      <c r="G15792" s="261"/>
    </row>
    <row r="15793" spans="7:7" x14ac:dyDescent="0.2">
      <c r="G15793" s="261"/>
    </row>
    <row r="15794" spans="7:7" x14ac:dyDescent="0.2">
      <c r="G15794" s="261"/>
    </row>
    <row r="15795" spans="7:7" x14ac:dyDescent="0.2">
      <c r="G15795" s="261"/>
    </row>
    <row r="15796" spans="7:7" x14ac:dyDescent="0.2">
      <c r="G15796" s="261"/>
    </row>
    <row r="15797" spans="7:7" x14ac:dyDescent="0.2">
      <c r="G15797" s="261"/>
    </row>
    <row r="15798" spans="7:7" x14ac:dyDescent="0.2">
      <c r="G15798" s="261"/>
    </row>
    <row r="15799" spans="7:7" x14ac:dyDescent="0.2">
      <c r="G15799" s="261"/>
    </row>
    <row r="15800" spans="7:7" x14ac:dyDescent="0.2">
      <c r="G15800" s="261"/>
    </row>
    <row r="15801" spans="7:7" x14ac:dyDescent="0.2">
      <c r="G15801" s="261"/>
    </row>
    <row r="15802" spans="7:7" x14ac:dyDescent="0.2">
      <c r="G15802" s="261"/>
    </row>
    <row r="15803" spans="7:7" x14ac:dyDescent="0.2">
      <c r="G15803" s="261"/>
    </row>
    <row r="15804" spans="7:7" x14ac:dyDescent="0.2">
      <c r="G15804" s="261"/>
    </row>
    <row r="15805" spans="7:7" x14ac:dyDescent="0.2">
      <c r="G15805" s="261"/>
    </row>
    <row r="15806" spans="7:7" x14ac:dyDescent="0.2">
      <c r="G15806" s="261"/>
    </row>
    <row r="15807" spans="7:7" x14ac:dyDescent="0.2">
      <c r="G15807" s="261"/>
    </row>
    <row r="15808" spans="7:7" x14ac:dyDescent="0.2">
      <c r="G15808" s="261"/>
    </row>
    <row r="15809" spans="7:7" x14ac:dyDescent="0.2">
      <c r="G15809" s="261"/>
    </row>
    <row r="15810" spans="7:7" x14ac:dyDescent="0.2">
      <c r="G15810" s="261"/>
    </row>
    <row r="15811" spans="7:7" x14ac:dyDescent="0.2">
      <c r="G15811" s="261"/>
    </row>
    <row r="15812" spans="7:7" x14ac:dyDescent="0.2">
      <c r="G15812" s="261"/>
    </row>
    <row r="15813" spans="7:7" x14ac:dyDescent="0.2">
      <c r="G15813" s="261"/>
    </row>
    <row r="15814" spans="7:7" x14ac:dyDescent="0.2">
      <c r="G15814" s="261"/>
    </row>
    <row r="15815" spans="7:7" x14ac:dyDescent="0.2">
      <c r="G15815" s="261"/>
    </row>
    <row r="15816" spans="7:7" x14ac:dyDescent="0.2">
      <c r="G15816" s="261"/>
    </row>
    <row r="15817" spans="7:7" x14ac:dyDescent="0.2">
      <c r="G15817" s="261"/>
    </row>
    <row r="15818" spans="7:7" x14ac:dyDescent="0.2">
      <c r="G15818" s="261"/>
    </row>
    <row r="15819" spans="7:7" x14ac:dyDescent="0.2">
      <c r="G15819" s="261"/>
    </row>
    <row r="15820" spans="7:7" x14ac:dyDescent="0.2">
      <c r="G15820" s="261"/>
    </row>
    <row r="15821" spans="7:7" x14ac:dyDescent="0.2">
      <c r="G15821" s="261"/>
    </row>
    <row r="15822" spans="7:7" x14ac:dyDescent="0.2">
      <c r="G15822" s="261"/>
    </row>
    <row r="15823" spans="7:7" x14ac:dyDescent="0.2">
      <c r="G15823" s="261"/>
    </row>
    <row r="15824" spans="7:7" x14ac:dyDescent="0.2">
      <c r="G15824" s="261"/>
    </row>
    <row r="15825" spans="7:7" x14ac:dyDescent="0.2">
      <c r="G15825" s="261"/>
    </row>
    <row r="15826" spans="7:7" x14ac:dyDescent="0.2">
      <c r="G15826" s="261"/>
    </row>
    <row r="15827" spans="7:7" x14ac:dyDescent="0.2">
      <c r="G15827" s="261"/>
    </row>
    <row r="15828" spans="7:7" x14ac:dyDescent="0.2">
      <c r="G15828" s="261"/>
    </row>
    <row r="15829" spans="7:7" x14ac:dyDescent="0.2">
      <c r="G15829" s="261"/>
    </row>
    <row r="15830" spans="7:7" x14ac:dyDescent="0.2">
      <c r="G15830" s="261"/>
    </row>
    <row r="15831" spans="7:7" x14ac:dyDescent="0.2">
      <c r="G15831" s="261"/>
    </row>
    <row r="15832" spans="7:7" x14ac:dyDescent="0.2">
      <c r="G15832" s="261"/>
    </row>
    <row r="15833" spans="7:7" x14ac:dyDescent="0.2">
      <c r="G15833" s="261"/>
    </row>
    <row r="15834" spans="7:7" x14ac:dyDescent="0.2">
      <c r="G15834" s="261"/>
    </row>
    <row r="15835" spans="7:7" x14ac:dyDescent="0.2">
      <c r="G15835" s="261"/>
    </row>
    <row r="15836" spans="7:7" x14ac:dyDescent="0.2">
      <c r="G15836" s="261"/>
    </row>
    <row r="15837" spans="7:7" x14ac:dyDescent="0.2">
      <c r="G15837" s="261"/>
    </row>
    <row r="15838" spans="7:7" x14ac:dyDescent="0.2">
      <c r="G15838" s="261"/>
    </row>
    <row r="15839" spans="7:7" x14ac:dyDescent="0.2">
      <c r="G15839" s="261"/>
    </row>
    <row r="15840" spans="7:7" x14ac:dyDescent="0.2">
      <c r="G15840" s="261"/>
    </row>
    <row r="15841" spans="7:7" x14ac:dyDescent="0.2">
      <c r="G15841" s="261"/>
    </row>
    <row r="15842" spans="7:7" x14ac:dyDescent="0.2">
      <c r="G15842" s="261"/>
    </row>
    <row r="15843" spans="7:7" x14ac:dyDescent="0.2">
      <c r="G15843" s="261"/>
    </row>
    <row r="15844" spans="7:7" x14ac:dyDescent="0.2">
      <c r="G15844" s="261"/>
    </row>
    <row r="15845" spans="7:7" x14ac:dyDescent="0.2">
      <c r="G15845" s="261"/>
    </row>
    <row r="15846" spans="7:7" x14ac:dyDescent="0.2">
      <c r="G15846" s="261"/>
    </row>
    <row r="15847" spans="7:7" x14ac:dyDescent="0.2">
      <c r="G15847" s="261"/>
    </row>
    <row r="15848" spans="7:7" x14ac:dyDescent="0.2">
      <c r="G15848" s="261"/>
    </row>
    <row r="15849" spans="7:7" x14ac:dyDescent="0.2">
      <c r="G15849" s="261"/>
    </row>
    <row r="15850" spans="7:7" x14ac:dyDescent="0.2">
      <c r="G15850" s="261"/>
    </row>
    <row r="15851" spans="7:7" x14ac:dyDescent="0.2">
      <c r="G15851" s="261"/>
    </row>
    <row r="15852" spans="7:7" x14ac:dyDescent="0.2">
      <c r="G15852" s="261"/>
    </row>
    <row r="15853" spans="7:7" x14ac:dyDescent="0.2">
      <c r="G15853" s="261"/>
    </row>
    <row r="15854" spans="7:7" x14ac:dyDescent="0.2">
      <c r="G15854" s="261"/>
    </row>
    <row r="15855" spans="7:7" x14ac:dyDescent="0.2">
      <c r="G15855" s="261"/>
    </row>
    <row r="15856" spans="7:7" x14ac:dyDescent="0.2">
      <c r="G15856" s="261"/>
    </row>
    <row r="15857" spans="7:7" x14ac:dyDescent="0.2">
      <c r="G15857" s="261"/>
    </row>
    <row r="15858" spans="7:7" x14ac:dyDescent="0.2">
      <c r="G15858" s="261"/>
    </row>
    <row r="15859" spans="7:7" x14ac:dyDescent="0.2">
      <c r="G15859" s="261"/>
    </row>
    <row r="15860" spans="7:7" x14ac:dyDescent="0.2">
      <c r="G15860" s="261"/>
    </row>
    <row r="15861" spans="7:7" x14ac:dyDescent="0.2">
      <c r="G15861" s="261"/>
    </row>
    <row r="15862" spans="7:7" x14ac:dyDescent="0.2">
      <c r="G15862" s="261"/>
    </row>
    <row r="15863" spans="7:7" x14ac:dyDescent="0.2">
      <c r="G15863" s="261"/>
    </row>
    <row r="15864" spans="7:7" x14ac:dyDescent="0.2">
      <c r="G15864" s="261"/>
    </row>
    <row r="15865" spans="7:7" x14ac:dyDescent="0.2">
      <c r="G15865" s="261"/>
    </row>
    <row r="15866" spans="7:7" x14ac:dyDescent="0.2">
      <c r="G15866" s="261"/>
    </row>
    <row r="15867" spans="7:7" x14ac:dyDescent="0.2">
      <c r="G15867" s="261"/>
    </row>
    <row r="15868" spans="7:7" x14ac:dyDescent="0.2">
      <c r="G15868" s="261"/>
    </row>
    <row r="15869" spans="7:7" x14ac:dyDescent="0.2">
      <c r="G15869" s="261"/>
    </row>
    <row r="15870" spans="7:7" x14ac:dyDescent="0.2">
      <c r="G15870" s="261"/>
    </row>
    <row r="15871" spans="7:7" x14ac:dyDescent="0.2">
      <c r="G15871" s="261"/>
    </row>
    <row r="15872" spans="7:7" x14ac:dyDescent="0.2">
      <c r="G15872" s="261"/>
    </row>
    <row r="15873" spans="7:7" x14ac:dyDescent="0.2">
      <c r="G15873" s="261"/>
    </row>
    <row r="15874" spans="7:7" x14ac:dyDescent="0.2">
      <c r="G15874" s="261"/>
    </row>
    <row r="15875" spans="7:7" x14ac:dyDescent="0.2">
      <c r="G15875" s="261"/>
    </row>
    <row r="15876" spans="7:7" x14ac:dyDescent="0.2">
      <c r="G15876" s="261"/>
    </row>
    <row r="15877" spans="7:7" x14ac:dyDescent="0.2">
      <c r="G15877" s="261"/>
    </row>
    <row r="15878" spans="7:7" x14ac:dyDescent="0.2">
      <c r="G15878" s="261"/>
    </row>
    <row r="15879" spans="7:7" x14ac:dyDescent="0.2">
      <c r="G15879" s="261"/>
    </row>
    <row r="15880" spans="7:7" x14ac:dyDescent="0.2">
      <c r="G15880" s="261"/>
    </row>
    <row r="15881" spans="7:7" x14ac:dyDescent="0.2">
      <c r="G15881" s="261"/>
    </row>
    <row r="15882" spans="7:7" x14ac:dyDescent="0.2">
      <c r="G15882" s="261"/>
    </row>
    <row r="15883" spans="7:7" x14ac:dyDescent="0.2">
      <c r="G15883" s="261"/>
    </row>
    <row r="15884" spans="7:7" x14ac:dyDescent="0.2">
      <c r="G15884" s="261"/>
    </row>
    <row r="15885" spans="7:7" x14ac:dyDescent="0.2">
      <c r="G15885" s="261"/>
    </row>
    <row r="15886" spans="7:7" x14ac:dyDescent="0.2">
      <c r="G15886" s="261"/>
    </row>
    <row r="15887" spans="7:7" x14ac:dyDescent="0.2">
      <c r="G15887" s="261"/>
    </row>
    <row r="15888" spans="7:7" x14ac:dyDescent="0.2">
      <c r="G15888" s="261"/>
    </row>
    <row r="15889" spans="7:7" x14ac:dyDescent="0.2">
      <c r="G15889" s="261"/>
    </row>
    <row r="15890" spans="7:7" x14ac:dyDescent="0.2">
      <c r="G15890" s="261"/>
    </row>
    <row r="15891" spans="7:7" x14ac:dyDescent="0.2">
      <c r="G15891" s="261"/>
    </row>
    <row r="15892" spans="7:7" x14ac:dyDescent="0.2">
      <c r="G15892" s="261"/>
    </row>
    <row r="15893" spans="7:7" x14ac:dyDescent="0.2">
      <c r="G15893" s="261"/>
    </row>
    <row r="15894" spans="7:7" x14ac:dyDescent="0.2">
      <c r="G15894" s="261"/>
    </row>
    <row r="15895" spans="7:7" x14ac:dyDescent="0.2">
      <c r="G15895" s="261"/>
    </row>
    <row r="15896" spans="7:7" x14ac:dyDescent="0.2">
      <c r="G15896" s="261"/>
    </row>
    <row r="15897" spans="7:7" x14ac:dyDescent="0.2">
      <c r="G15897" s="261"/>
    </row>
    <row r="15898" spans="7:7" x14ac:dyDescent="0.2">
      <c r="G15898" s="261"/>
    </row>
    <row r="15899" spans="7:7" x14ac:dyDescent="0.2">
      <c r="G15899" s="261"/>
    </row>
    <row r="15900" spans="7:7" x14ac:dyDescent="0.2">
      <c r="G15900" s="261"/>
    </row>
    <row r="15901" spans="7:7" x14ac:dyDescent="0.2">
      <c r="G15901" s="261"/>
    </row>
    <row r="15902" spans="7:7" x14ac:dyDescent="0.2">
      <c r="G15902" s="261"/>
    </row>
    <row r="15903" spans="7:7" x14ac:dyDescent="0.2">
      <c r="G15903" s="261"/>
    </row>
    <row r="15904" spans="7:7" x14ac:dyDescent="0.2">
      <c r="G15904" s="261"/>
    </row>
    <row r="15905" spans="7:7" x14ac:dyDescent="0.2">
      <c r="G15905" s="261"/>
    </row>
    <row r="15906" spans="7:7" x14ac:dyDescent="0.2">
      <c r="G15906" s="261"/>
    </row>
    <row r="15907" spans="7:7" x14ac:dyDescent="0.2">
      <c r="G15907" s="261"/>
    </row>
    <row r="15908" spans="7:7" x14ac:dyDescent="0.2">
      <c r="G15908" s="261"/>
    </row>
    <row r="15909" spans="7:7" x14ac:dyDescent="0.2">
      <c r="G15909" s="261"/>
    </row>
    <row r="15910" spans="7:7" x14ac:dyDescent="0.2">
      <c r="G15910" s="261"/>
    </row>
    <row r="15911" spans="7:7" x14ac:dyDescent="0.2">
      <c r="G15911" s="261"/>
    </row>
    <row r="15912" spans="7:7" x14ac:dyDescent="0.2">
      <c r="G15912" s="261"/>
    </row>
    <row r="15913" spans="7:7" x14ac:dyDescent="0.2">
      <c r="G15913" s="261"/>
    </row>
    <row r="15914" spans="7:7" x14ac:dyDescent="0.2">
      <c r="G15914" s="261"/>
    </row>
    <row r="15915" spans="7:7" x14ac:dyDescent="0.2">
      <c r="G15915" s="261"/>
    </row>
    <row r="15916" spans="7:7" x14ac:dyDescent="0.2">
      <c r="G15916" s="261"/>
    </row>
    <row r="15917" spans="7:7" x14ac:dyDescent="0.2">
      <c r="G15917" s="261"/>
    </row>
    <row r="15918" spans="7:7" x14ac:dyDescent="0.2">
      <c r="G15918" s="261"/>
    </row>
    <row r="15919" spans="7:7" x14ac:dyDescent="0.2">
      <c r="G15919" s="261"/>
    </row>
    <row r="15920" spans="7:7" x14ac:dyDescent="0.2">
      <c r="G15920" s="261"/>
    </row>
    <row r="15921" spans="7:7" x14ac:dyDescent="0.2">
      <c r="G15921" s="261"/>
    </row>
    <row r="15922" spans="7:7" x14ac:dyDescent="0.2">
      <c r="G15922" s="261"/>
    </row>
    <row r="15923" spans="7:7" x14ac:dyDescent="0.2">
      <c r="G15923" s="261"/>
    </row>
    <row r="15924" spans="7:7" x14ac:dyDescent="0.2">
      <c r="G15924" s="261"/>
    </row>
    <row r="15925" spans="7:7" x14ac:dyDescent="0.2">
      <c r="G15925" s="261"/>
    </row>
    <row r="15926" spans="7:7" x14ac:dyDescent="0.2">
      <c r="G15926" s="261"/>
    </row>
    <row r="15927" spans="7:7" x14ac:dyDescent="0.2">
      <c r="G15927" s="261"/>
    </row>
    <row r="15928" spans="7:7" x14ac:dyDescent="0.2">
      <c r="G15928" s="261"/>
    </row>
    <row r="15929" spans="7:7" x14ac:dyDescent="0.2">
      <c r="G15929" s="261"/>
    </row>
    <row r="15930" spans="7:7" x14ac:dyDescent="0.2">
      <c r="G15930" s="261"/>
    </row>
    <row r="15931" spans="7:7" x14ac:dyDescent="0.2">
      <c r="G15931" s="261"/>
    </row>
    <row r="15932" spans="7:7" x14ac:dyDescent="0.2">
      <c r="G15932" s="261"/>
    </row>
    <row r="15933" spans="7:7" x14ac:dyDescent="0.2">
      <c r="G15933" s="261"/>
    </row>
    <row r="15934" spans="7:7" x14ac:dyDescent="0.2">
      <c r="G15934" s="261"/>
    </row>
    <row r="15935" spans="7:7" x14ac:dyDescent="0.2">
      <c r="G15935" s="261"/>
    </row>
    <row r="15936" spans="7:7" x14ac:dyDescent="0.2">
      <c r="G15936" s="261"/>
    </row>
    <row r="15937" spans="7:7" x14ac:dyDescent="0.2">
      <c r="G15937" s="261"/>
    </row>
    <row r="15938" spans="7:7" x14ac:dyDescent="0.2">
      <c r="G15938" s="261"/>
    </row>
    <row r="15939" spans="7:7" x14ac:dyDescent="0.2">
      <c r="G15939" s="261"/>
    </row>
    <row r="15940" spans="7:7" x14ac:dyDescent="0.2">
      <c r="G15940" s="261"/>
    </row>
    <row r="15941" spans="7:7" x14ac:dyDescent="0.2">
      <c r="G15941" s="261"/>
    </row>
    <row r="15942" spans="7:7" x14ac:dyDescent="0.2">
      <c r="G15942" s="261"/>
    </row>
    <row r="15943" spans="7:7" x14ac:dyDescent="0.2">
      <c r="G15943" s="261"/>
    </row>
    <row r="15944" spans="7:7" x14ac:dyDescent="0.2">
      <c r="G15944" s="261"/>
    </row>
    <row r="15945" spans="7:7" x14ac:dyDescent="0.2">
      <c r="G15945" s="261"/>
    </row>
    <row r="15946" spans="7:7" x14ac:dyDescent="0.2">
      <c r="G15946" s="261"/>
    </row>
    <row r="15947" spans="7:7" x14ac:dyDescent="0.2">
      <c r="G15947" s="261"/>
    </row>
    <row r="15948" spans="7:7" x14ac:dyDescent="0.2">
      <c r="G15948" s="261"/>
    </row>
    <row r="15949" spans="7:7" x14ac:dyDescent="0.2">
      <c r="G15949" s="261"/>
    </row>
    <row r="15950" spans="7:7" x14ac:dyDescent="0.2">
      <c r="G15950" s="261"/>
    </row>
    <row r="15951" spans="7:7" x14ac:dyDescent="0.2">
      <c r="G15951" s="261"/>
    </row>
    <row r="15952" spans="7:7" x14ac:dyDescent="0.2">
      <c r="G15952" s="261"/>
    </row>
    <row r="15953" spans="7:7" x14ac:dyDescent="0.2">
      <c r="G15953" s="261"/>
    </row>
    <row r="15954" spans="7:7" x14ac:dyDescent="0.2">
      <c r="G15954" s="261"/>
    </row>
    <row r="15955" spans="7:7" x14ac:dyDescent="0.2">
      <c r="G15955" s="261"/>
    </row>
    <row r="15956" spans="7:7" x14ac:dyDescent="0.2">
      <c r="G15956" s="261"/>
    </row>
    <row r="15957" spans="7:7" x14ac:dyDescent="0.2">
      <c r="G15957" s="261"/>
    </row>
    <row r="15958" spans="7:7" x14ac:dyDescent="0.2">
      <c r="G15958" s="261"/>
    </row>
    <row r="15959" spans="7:7" x14ac:dyDescent="0.2">
      <c r="G15959" s="261"/>
    </row>
    <row r="15960" spans="7:7" x14ac:dyDescent="0.2">
      <c r="G15960" s="261"/>
    </row>
    <row r="15961" spans="7:7" x14ac:dyDescent="0.2">
      <c r="G15961" s="261"/>
    </row>
    <row r="15962" spans="7:7" x14ac:dyDescent="0.2">
      <c r="G15962" s="261"/>
    </row>
    <row r="15963" spans="7:7" x14ac:dyDescent="0.2">
      <c r="G15963" s="261"/>
    </row>
    <row r="15964" spans="7:7" x14ac:dyDescent="0.2">
      <c r="G15964" s="261"/>
    </row>
    <row r="15965" spans="7:7" x14ac:dyDescent="0.2">
      <c r="G15965" s="261"/>
    </row>
    <row r="15966" spans="7:7" x14ac:dyDescent="0.2">
      <c r="G15966" s="261"/>
    </row>
    <row r="15967" spans="7:7" x14ac:dyDescent="0.2">
      <c r="G15967" s="261"/>
    </row>
    <row r="15968" spans="7:7" x14ac:dyDescent="0.2">
      <c r="G15968" s="261"/>
    </row>
    <row r="15969" spans="7:7" x14ac:dyDescent="0.2">
      <c r="G15969" s="261"/>
    </row>
    <row r="15970" spans="7:7" x14ac:dyDescent="0.2">
      <c r="G15970" s="261"/>
    </row>
    <row r="15971" spans="7:7" x14ac:dyDescent="0.2">
      <c r="G15971" s="261"/>
    </row>
    <row r="15972" spans="7:7" x14ac:dyDescent="0.2">
      <c r="G15972" s="261"/>
    </row>
    <row r="15973" spans="7:7" x14ac:dyDescent="0.2">
      <c r="G15973" s="261"/>
    </row>
    <row r="15974" spans="7:7" x14ac:dyDescent="0.2">
      <c r="G15974" s="261"/>
    </row>
    <row r="15975" spans="7:7" x14ac:dyDescent="0.2">
      <c r="G15975" s="261"/>
    </row>
    <row r="15976" spans="7:7" x14ac:dyDescent="0.2">
      <c r="G15976" s="261"/>
    </row>
    <row r="15977" spans="7:7" x14ac:dyDescent="0.2">
      <c r="G15977" s="261"/>
    </row>
    <row r="15978" spans="7:7" x14ac:dyDescent="0.2">
      <c r="G15978" s="261"/>
    </row>
    <row r="15979" spans="7:7" x14ac:dyDescent="0.2">
      <c r="G15979" s="261"/>
    </row>
    <row r="15980" spans="7:7" x14ac:dyDescent="0.2">
      <c r="G15980" s="261"/>
    </row>
    <row r="15981" spans="7:7" x14ac:dyDescent="0.2">
      <c r="G15981" s="261"/>
    </row>
    <row r="15982" spans="7:7" x14ac:dyDescent="0.2">
      <c r="G15982" s="261"/>
    </row>
    <row r="15983" spans="7:7" x14ac:dyDescent="0.2">
      <c r="G15983" s="261"/>
    </row>
    <row r="15984" spans="7:7" x14ac:dyDescent="0.2">
      <c r="G15984" s="261"/>
    </row>
    <row r="15985" spans="7:7" x14ac:dyDescent="0.2">
      <c r="G15985" s="261"/>
    </row>
    <row r="15986" spans="7:7" x14ac:dyDescent="0.2">
      <c r="G15986" s="261"/>
    </row>
    <row r="15987" spans="7:7" x14ac:dyDescent="0.2">
      <c r="G15987" s="261"/>
    </row>
    <row r="15988" spans="7:7" x14ac:dyDescent="0.2">
      <c r="G15988" s="261"/>
    </row>
    <row r="15989" spans="7:7" x14ac:dyDescent="0.2">
      <c r="G15989" s="261"/>
    </row>
    <row r="15990" spans="7:7" x14ac:dyDescent="0.2">
      <c r="G15990" s="261"/>
    </row>
    <row r="15991" spans="7:7" x14ac:dyDescent="0.2">
      <c r="G15991" s="261"/>
    </row>
    <row r="15992" spans="7:7" x14ac:dyDescent="0.2">
      <c r="G15992" s="261"/>
    </row>
    <row r="15993" spans="7:7" x14ac:dyDescent="0.2">
      <c r="G15993" s="261"/>
    </row>
    <row r="15994" spans="7:7" x14ac:dyDescent="0.2">
      <c r="G15994" s="261"/>
    </row>
    <row r="15995" spans="7:7" x14ac:dyDescent="0.2">
      <c r="G15995" s="261"/>
    </row>
    <row r="15996" spans="7:7" x14ac:dyDescent="0.2">
      <c r="G15996" s="261"/>
    </row>
    <row r="15997" spans="7:7" x14ac:dyDescent="0.2">
      <c r="G15997" s="261"/>
    </row>
    <row r="15998" spans="7:7" x14ac:dyDescent="0.2">
      <c r="G15998" s="261"/>
    </row>
    <row r="15999" spans="7:7" x14ac:dyDescent="0.2">
      <c r="G15999" s="261"/>
    </row>
    <row r="16000" spans="7:7" x14ac:dyDescent="0.2">
      <c r="G16000" s="261"/>
    </row>
    <row r="16001" spans="7:7" x14ac:dyDescent="0.2">
      <c r="G16001" s="261"/>
    </row>
    <row r="16002" spans="7:7" x14ac:dyDescent="0.2">
      <c r="G16002" s="261"/>
    </row>
    <row r="16003" spans="7:7" x14ac:dyDescent="0.2">
      <c r="G16003" s="261"/>
    </row>
    <row r="16004" spans="7:7" x14ac:dyDescent="0.2">
      <c r="G16004" s="261"/>
    </row>
    <row r="16005" spans="7:7" x14ac:dyDescent="0.2">
      <c r="G16005" s="261"/>
    </row>
    <row r="16006" spans="7:7" x14ac:dyDescent="0.2">
      <c r="G16006" s="261"/>
    </row>
    <row r="16007" spans="7:7" x14ac:dyDescent="0.2">
      <c r="G16007" s="261"/>
    </row>
    <row r="16008" spans="7:7" x14ac:dyDescent="0.2">
      <c r="G16008" s="261"/>
    </row>
    <row r="16009" spans="7:7" x14ac:dyDescent="0.2">
      <c r="G16009" s="261"/>
    </row>
    <row r="16010" spans="7:7" x14ac:dyDescent="0.2">
      <c r="G16010" s="261"/>
    </row>
    <row r="16011" spans="7:7" x14ac:dyDescent="0.2">
      <c r="G16011" s="261"/>
    </row>
    <row r="16012" spans="7:7" x14ac:dyDescent="0.2">
      <c r="G16012" s="261"/>
    </row>
    <row r="16013" spans="7:7" x14ac:dyDescent="0.2">
      <c r="G16013" s="261"/>
    </row>
    <row r="16014" spans="7:7" x14ac:dyDescent="0.2">
      <c r="G16014" s="261"/>
    </row>
    <row r="16015" spans="7:7" x14ac:dyDescent="0.2">
      <c r="G16015" s="261"/>
    </row>
    <row r="16016" spans="7:7" x14ac:dyDescent="0.2">
      <c r="G16016" s="261"/>
    </row>
    <row r="16017" spans="7:7" x14ac:dyDescent="0.2">
      <c r="G16017" s="261"/>
    </row>
    <row r="16018" spans="7:7" x14ac:dyDescent="0.2">
      <c r="G16018" s="261"/>
    </row>
    <row r="16019" spans="7:7" x14ac:dyDescent="0.2">
      <c r="G16019" s="261"/>
    </row>
    <row r="16020" spans="7:7" x14ac:dyDescent="0.2">
      <c r="G16020" s="261"/>
    </row>
    <row r="16021" spans="7:7" x14ac:dyDescent="0.2">
      <c r="G16021" s="261"/>
    </row>
    <row r="16022" spans="7:7" x14ac:dyDescent="0.2">
      <c r="G16022" s="261"/>
    </row>
    <row r="16023" spans="7:7" x14ac:dyDescent="0.2">
      <c r="G16023" s="261"/>
    </row>
    <row r="16024" spans="7:7" x14ac:dyDescent="0.2">
      <c r="G16024" s="261"/>
    </row>
    <row r="16025" spans="7:7" x14ac:dyDescent="0.2">
      <c r="G16025" s="261"/>
    </row>
    <row r="16026" spans="7:7" x14ac:dyDescent="0.2">
      <c r="G16026" s="261"/>
    </row>
    <row r="16027" spans="7:7" x14ac:dyDescent="0.2">
      <c r="G16027" s="261"/>
    </row>
    <row r="16028" spans="7:7" x14ac:dyDescent="0.2">
      <c r="G16028" s="261"/>
    </row>
    <row r="16029" spans="7:7" x14ac:dyDescent="0.2">
      <c r="G16029" s="261"/>
    </row>
    <row r="16030" spans="7:7" x14ac:dyDescent="0.2">
      <c r="G16030" s="261"/>
    </row>
    <row r="16031" spans="7:7" x14ac:dyDescent="0.2">
      <c r="G16031" s="261"/>
    </row>
    <row r="16032" spans="7:7" x14ac:dyDescent="0.2">
      <c r="G16032" s="261"/>
    </row>
    <row r="16033" spans="7:7" x14ac:dyDescent="0.2">
      <c r="G16033" s="261"/>
    </row>
    <row r="16034" spans="7:7" x14ac:dyDescent="0.2">
      <c r="G16034" s="261"/>
    </row>
    <row r="16035" spans="7:7" x14ac:dyDescent="0.2">
      <c r="G16035" s="261"/>
    </row>
    <row r="16036" spans="7:7" x14ac:dyDescent="0.2">
      <c r="G16036" s="261"/>
    </row>
    <row r="16037" spans="7:7" x14ac:dyDescent="0.2">
      <c r="G16037" s="261"/>
    </row>
    <row r="16038" spans="7:7" x14ac:dyDescent="0.2">
      <c r="G16038" s="261"/>
    </row>
    <row r="16039" spans="7:7" x14ac:dyDescent="0.2">
      <c r="G16039" s="261"/>
    </row>
    <row r="16040" spans="7:7" x14ac:dyDescent="0.2">
      <c r="G16040" s="261"/>
    </row>
    <row r="16041" spans="7:7" x14ac:dyDescent="0.2">
      <c r="G16041" s="261"/>
    </row>
    <row r="16042" spans="7:7" x14ac:dyDescent="0.2">
      <c r="G16042" s="261"/>
    </row>
    <row r="16043" spans="7:7" x14ac:dyDescent="0.2">
      <c r="G16043" s="261"/>
    </row>
    <row r="16044" spans="7:7" x14ac:dyDescent="0.2">
      <c r="G16044" s="261"/>
    </row>
    <row r="16045" spans="7:7" x14ac:dyDescent="0.2">
      <c r="G16045" s="261"/>
    </row>
    <row r="16046" spans="7:7" x14ac:dyDescent="0.2">
      <c r="G16046" s="261"/>
    </row>
    <row r="16047" spans="7:7" x14ac:dyDescent="0.2">
      <c r="G16047" s="261"/>
    </row>
    <row r="16048" spans="7:7" x14ac:dyDescent="0.2">
      <c r="G16048" s="261"/>
    </row>
    <row r="16049" spans="7:7" x14ac:dyDescent="0.2">
      <c r="G16049" s="261"/>
    </row>
    <row r="16050" spans="7:7" x14ac:dyDescent="0.2">
      <c r="G16050" s="261"/>
    </row>
    <row r="16051" spans="7:7" x14ac:dyDescent="0.2">
      <c r="G16051" s="261"/>
    </row>
    <row r="16052" spans="7:7" x14ac:dyDescent="0.2">
      <c r="G16052" s="261"/>
    </row>
    <row r="16053" spans="7:7" x14ac:dyDescent="0.2">
      <c r="G16053" s="261"/>
    </row>
    <row r="16054" spans="7:7" x14ac:dyDescent="0.2">
      <c r="G16054" s="261"/>
    </row>
    <row r="16055" spans="7:7" x14ac:dyDescent="0.2">
      <c r="G16055" s="261"/>
    </row>
    <row r="16056" spans="7:7" x14ac:dyDescent="0.2">
      <c r="G16056" s="261"/>
    </row>
    <row r="16057" spans="7:7" x14ac:dyDescent="0.2">
      <c r="G16057" s="261"/>
    </row>
    <row r="16058" spans="7:7" x14ac:dyDescent="0.2">
      <c r="G16058" s="261"/>
    </row>
    <row r="16059" spans="7:7" x14ac:dyDescent="0.2">
      <c r="G16059" s="261"/>
    </row>
    <row r="16060" spans="7:7" x14ac:dyDescent="0.2">
      <c r="G16060" s="261"/>
    </row>
    <row r="16061" spans="7:7" x14ac:dyDescent="0.2">
      <c r="G16061" s="261"/>
    </row>
    <row r="16062" spans="7:7" x14ac:dyDescent="0.2">
      <c r="G16062" s="261"/>
    </row>
    <row r="16063" spans="7:7" x14ac:dyDescent="0.2">
      <c r="G16063" s="261"/>
    </row>
    <row r="16064" spans="7:7" x14ac:dyDescent="0.2">
      <c r="G16064" s="261"/>
    </row>
    <row r="16065" spans="7:7" x14ac:dyDescent="0.2">
      <c r="G16065" s="261"/>
    </row>
    <row r="16066" spans="7:7" x14ac:dyDescent="0.2">
      <c r="G16066" s="261"/>
    </row>
    <row r="16067" spans="7:7" x14ac:dyDescent="0.2">
      <c r="G16067" s="261"/>
    </row>
    <row r="16068" spans="7:7" x14ac:dyDescent="0.2">
      <c r="G16068" s="261"/>
    </row>
    <row r="16069" spans="7:7" x14ac:dyDescent="0.2">
      <c r="G16069" s="261"/>
    </row>
    <row r="16070" spans="7:7" x14ac:dyDescent="0.2">
      <c r="G16070" s="261"/>
    </row>
    <row r="16071" spans="7:7" x14ac:dyDescent="0.2">
      <c r="G16071" s="261"/>
    </row>
    <row r="16072" spans="7:7" x14ac:dyDescent="0.2">
      <c r="G16072" s="261"/>
    </row>
    <row r="16073" spans="7:7" x14ac:dyDescent="0.2">
      <c r="G16073" s="261"/>
    </row>
    <row r="16074" spans="7:7" x14ac:dyDescent="0.2">
      <c r="G16074" s="261"/>
    </row>
    <row r="16075" spans="7:7" x14ac:dyDescent="0.2">
      <c r="G16075" s="261"/>
    </row>
    <row r="16076" spans="7:7" x14ac:dyDescent="0.2">
      <c r="G16076" s="261"/>
    </row>
    <row r="16077" spans="7:7" x14ac:dyDescent="0.2">
      <c r="G16077" s="261"/>
    </row>
    <row r="16078" spans="7:7" x14ac:dyDescent="0.2">
      <c r="G16078" s="261"/>
    </row>
    <row r="16079" spans="7:7" x14ac:dyDescent="0.2">
      <c r="G16079" s="261"/>
    </row>
    <row r="16080" spans="7:7" x14ac:dyDescent="0.2">
      <c r="G16080" s="261"/>
    </row>
    <row r="16081" spans="7:7" x14ac:dyDescent="0.2">
      <c r="G16081" s="261"/>
    </row>
    <row r="16082" spans="7:7" x14ac:dyDescent="0.2">
      <c r="G16082" s="261"/>
    </row>
    <row r="16083" spans="7:7" x14ac:dyDescent="0.2">
      <c r="G16083" s="261"/>
    </row>
    <row r="16084" spans="7:7" x14ac:dyDescent="0.2">
      <c r="G16084" s="261"/>
    </row>
    <row r="16085" spans="7:7" x14ac:dyDescent="0.2">
      <c r="G16085" s="261"/>
    </row>
    <row r="16086" spans="7:7" x14ac:dyDescent="0.2">
      <c r="G16086" s="261"/>
    </row>
    <row r="16087" spans="7:7" x14ac:dyDescent="0.2">
      <c r="G16087" s="261"/>
    </row>
    <row r="16088" spans="7:7" x14ac:dyDescent="0.2">
      <c r="G16088" s="261"/>
    </row>
    <row r="16089" spans="7:7" x14ac:dyDescent="0.2">
      <c r="G16089" s="261"/>
    </row>
    <row r="16090" spans="7:7" x14ac:dyDescent="0.2">
      <c r="G16090" s="261"/>
    </row>
    <row r="16091" spans="7:7" x14ac:dyDescent="0.2">
      <c r="G16091" s="261"/>
    </row>
    <row r="16092" spans="7:7" x14ac:dyDescent="0.2">
      <c r="G16092" s="261"/>
    </row>
    <row r="16093" spans="7:7" x14ac:dyDescent="0.2">
      <c r="G16093" s="261"/>
    </row>
    <row r="16094" spans="7:7" x14ac:dyDescent="0.2">
      <c r="G16094" s="261"/>
    </row>
    <row r="16095" spans="7:7" x14ac:dyDescent="0.2">
      <c r="G16095" s="261"/>
    </row>
    <row r="16096" spans="7:7" x14ac:dyDescent="0.2">
      <c r="G16096" s="261"/>
    </row>
    <row r="16097" spans="7:7" x14ac:dyDescent="0.2">
      <c r="G16097" s="261"/>
    </row>
    <row r="16098" spans="7:7" x14ac:dyDescent="0.2">
      <c r="G16098" s="261"/>
    </row>
    <row r="16099" spans="7:7" x14ac:dyDescent="0.2">
      <c r="G16099" s="261"/>
    </row>
    <row r="16100" spans="7:7" x14ac:dyDescent="0.2">
      <c r="G16100" s="261"/>
    </row>
    <row r="16101" spans="7:7" x14ac:dyDescent="0.2">
      <c r="G16101" s="261"/>
    </row>
    <row r="16102" spans="7:7" x14ac:dyDescent="0.2">
      <c r="G16102" s="261"/>
    </row>
    <row r="16103" spans="7:7" x14ac:dyDescent="0.2">
      <c r="G16103" s="261"/>
    </row>
    <row r="16104" spans="7:7" x14ac:dyDescent="0.2">
      <c r="G16104" s="261"/>
    </row>
    <row r="16105" spans="7:7" x14ac:dyDescent="0.2">
      <c r="G16105" s="261"/>
    </row>
    <row r="16106" spans="7:7" x14ac:dyDescent="0.2">
      <c r="G16106" s="261"/>
    </row>
    <row r="16107" spans="7:7" x14ac:dyDescent="0.2">
      <c r="G16107" s="261"/>
    </row>
    <row r="16108" spans="7:7" x14ac:dyDescent="0.2">
      <c r="G16108" s="261"/>
    </row>
    <row r="16109" spans="7:7" x14ac:dyDescent="0.2">
      <c r="G16109" s="261"/>
    </row>
    <row r="16110" spans="7:7" x14ac:dyDescent="0.2">
      <c r="G16110" s="261"/>
    </row>
    <row r="16111" spans="7:7" x14ac:dyDescent="0.2">
      <c r="G16111" s="261"/>
    </row>
    <row r="16112" spans="7:7" x14ac:dyDescent="0.2">
      <c r="G16112" s="261"/>
    </row>
    <row r="16113" spans="7:7" x14ac:dyDescent="0.2">
      <c r="G16113" s="261"/>
    </row>
    <row r="16114" spans="7:7" x14ac:dyDescent="0.2">
      <c r="G16114" s="261"/>
    </row>
    <row r="16115" spans="7:7" x14ac:dyDescent="0.2">
      <c r="G16115" s="261"/>
    </row>
    <row r="16116" spans="7:7" x14ac:dyDescent="0.2">
      <c r="G16116" s="261"/>
    </row>
    <row r="16117" spans="7:7" x14ac:dyDescent="0.2">
      <c r="G16117" s="261"/>
    </row>
    <row r="16118" spans="7:7" x14ac:dyDescent="0.2">
      <c r="G16118" s="261"/>
    </row>
    <row r="16119" spans="7:7" x14ac:dyDescent="0.2">
      <c r="G16119" s="261"/>
    </row>
    <row r="16120" spans="7:7" x14ac:dyDescent="0.2">
      <c r="G16120" s="261"/>
    </row>
    <row r="16121" spans="7:7" x14ac:dyDescent="0.2">
      <c r="G16121" s="261"/>
    </row>
    <row r="16122" spans="7:7" x14ac:dyDescent="0.2">
      <c r="G16122" s="261"/>
    </row>
    <row r="16123" spans="7:7" x14ac:dyDescent="0.2">
      <c r="G16123" s="261"/>
    </row>
    <row r="16124" spans="7:7" x14ac:dyDescent="0.2">
      <c r="G16124" s="261"/>
    </row>
    <row r="16125" spans="7:7" x14ac:dyDescent="0.2">
      <c r="G16125" s="261"/>
    </row>
    <row r="16126" spans="7:7" x14ac:dyDescent="0.2">
      <c r="G16126" s="261"/>
    </row>
    <row r="16127" spans="7:7" x14ac:dyDescent="0.2">
      <c r="G16127" s="261"/>
    </row>
    <row r="16128" spans="7:7" x14ac:dyDescent="0.2">
      <c r="G16128" s="261"/>
    </row>
    <row r="16129" spans="7:7" x14ac:dyDescent="0.2">
      <c r="G16129" s="261"/>
    </row>
    <row r="16130" spans="7:7" x14ac:dyDescent="0.2">
      <c r="G16130" s="261"/>
    </row>
    <row r="16131" spans="7:7" x14ac:dyDescent="0.2">
      <c r="G16131" s="261"/>
    </row>
    <row r="16132" spans="7:7" x14ac:dyDescent="0.2">
      <c r="G16132" s="261"/>
    </row>
    <row r="16133" spans="7:7" x14ac:dyDescent="0.2">
      <c r="G16133" s="261"/>
    </row>
    <row r="16134" spans="7:7" x14ac:dyDescent="0.2">
      <c r="G16134" s="261"/>
    </row>
    <row r="16135" spans="7:7" x14ac:dyDescent="0.2">
      <c r="G16135" s="261"/>
    </row>
    <row r="16136" spans="7:7" x14ac:dyDescent="0.2">
      <c r="G16136" s="261"/>
    </row>
    <row r="16137" spans="7:7" x14ac:dyDescent="0.2">
      <c r="G16137" s="261"/>
    </row>
    <row r="16138" spans="7:7" x14ac:dyDescent="0.2">
      <c r="G16138" s="261"/>
    </row>
    <row r="16139" spans="7:7" x14ac:dyDescent="0.2">
      <c r="G16139" s="261"/>
    </row>
    <row r="16140" spans="7:7" x14ac:dyDescent="0.2">
      <c r="G16140" s="261"/>
    </row>
    <row r="16141" spans="7:7" x14ac:dyDescent="0.2">
      <c r="G16141" s="261"/>
    </row>
    <row r="16142" spans="7:7" x14ac:dyDescent="0.2">
      <c r="G16142" s="261"/>
    </row>
    <row r="16143" spans="7:7" x14ac:dyDescent="0.2">
      <c r="G16143" s="261"/>
    </row>
    <row r="16144" spans="7:7" x14ac:dyDescent="0.2">
      <c r="G16144" s="261"/>
    </row>
    <row r="16145" spans="7:7" x14ac:dyDescent="0.2">
      <c r="G16145" s="261"/>
    </row>
    <row r="16146" spans="7:7" x14ac:dyDescent="0.2">
      <c r="G16146" s="261"/>
    </row>
    <row r="16147" spans="7:7" x14ac:dyDescent="0.2">
      <c r="G16147" s="261"/>
    </row>
    <row r="16148" spans="7:7" x14ac:dyDescent="0.2">
      <c r="G16148" s="261"/>
    </row>
    <row r="16149" spans="7:7" x14ac:dyDescent="0.2">
      <c r="G16149" s="261"/>
    </row>
    <row r="16150" spans="7:7" x14ac:dyDescent="0.2">
      <c r="G16150" s="261"/>
    </row>
    <row r="16151" spans="7:7" x14ac:dyDescent="0.2">
      <c r="G16151" s="261"/>
    </row>
    <row r="16152" spans="7:7" x14ac:dyDescent="0.2">
      <c r="G16152" s="261"/>
    </row>
    <row r="16153" spans="7:7" x14ac:dyDescent="0.2">
      <c r="G16153" s="261"/>
    </row>
    <row r="16154" spans="7:7" x14ac:dyDescent="0.2">
      <c r="G16154" s="261"/>
    </row>
    <row r="16155" spans="7:7" x14ac:dyDescent="0.2">
      <c r="G16155" s="261"/>
    </row>
    <row r="16156" spans="7:7" x14ac:dyDescent="0.2">
      <c r="G16156" s="261"/>
    </row>
    <row r="16157" spans="7:7" x14ac:dyDescent="0.2">
      <c r="G16157" s="261"/>
    </row>
    <row r="16158" spans="7:7" x14ac:dyDescent="0.2">
      <c r="G16158" s="261"/>
    </row>
    <row r="16159" spans="7:7" x14ac:dyDescent="0.2">
      <c r="G16159" s="261"/>
    </row>
    <row r="16160" spans="7:7" x14ac:dyDescent="0.2">
      <c r="G16160" s="261"/>
    </row>
    <row r="16161" spans="7:7" x14ac:dyDescent="0.2">
      <c r="G16161" s="261"/>
    </row>
    <row r="16162" spans="7:7" x14ac:dyDescent="0.2">
      <c r="G16162" s="261"/>
    </row>
    <row r="16163" spans="7:7" x14ac:dyDescent="0.2">
      <c r="G16163" s="261"/>
    </row>
    <row r="16164" spans="7:7" x14ac:dyDescent="0.2">
      <c r="G16164" s="261"/>
    </row>
    <row r="16165" spans="7:7" x14ac:dyDescent="0.2">
      <c r="G16165" s="261"/>
    </row>
    <row r="16166" spans="7:7" x14ac:dyDescent="0.2">
      <c r="G16166" s="261"/>
    </row>
    <row r="16167" spans="7:7" x14ac:dyDescent="0.2">
      <c r="G16167" s="261"/>
    </row>
    <row r="16168" spans="7:7" x14ac:dyDescent="0.2">
      <c r="G16168" s="261"/>
    </row>
    <row r="16169" spans="7:7" x14ac:dyDescent="0.2">
      <c r="G16169" s="261"/>
    </row>
    <row r="16170" spans="7:7" x14ac:dyDescent="0.2">
      <c r="G16170" s="261"/>
    </row>
    <row r="16171" spans="7:7" x14ac:dyDescent="0.2">
      <c r="G16171" s="261"/>
    </row>
    <row r="16172" spans="7:7" x14ac:dyDescent="0.2">
      <c r="G16172" s="261"/>
    </row>
    <row r="16173" spans="7:7" x14ac:dyDescent="0.2">
      <c r="G16173" s="261"/>
    </row>
    <row r="16174" spans="7:7" x14ac:dyDescent="0.2">
      <c r="G16174" s="261"/>
    </row>
    <row r="16175" spans="7:7" x14ac:dyDescent="0.2">
      <c r="G16175" s="261"/>
    </row>
    <row r="16176" spans="7:7" x14ac:dyDescent="0.2">
      <c r="G16176" s="261"/>
    </row>
    <row r="16177" spans="7:7" x14ac:dyDescent="0.2">
      <c r="G16177" s="261"/>
    </row>
    <row r="16178" spans="7:7" x14ac:dyDescent="0.2">
      <c r="G16178" s="261"/>
    </row>
    <row r="16179" spans="7:7" x14ac:dyDescent="0.2">
      <c r="G16179" s="261"/>
    </row>
    <row r="16180" spans="7:7" x14ac:dyDescent="0.2">
      <c r="G16180" s="261"/>
    </row>
    <row r="16181" spans="7:7" x14ac:dyDescent="0.2">
      <c r="G16181" s="261"/>
    </row>
    <row r="16182" spans="7:7" x14ac:dyDescent="0.2">
      <c r="G16182" s="261"/>
    </row>
    <row r="16183" spans="7:7" x14ac:dyDescent="0.2">
      <c r="G16183" s="261"/>
    </row>
    <row r="16184" spans="7:7" x14ac:dyDescent="0.2">
      <c r="G16184" s="261"/>
    </row>
    <row r="16185" spans="7:7" x14ac:dyDescent="0.2">
      <c r="G16185" s="261"/>
    </row>
    <row r="16186" spans="7:7" x14ac:dyDescent="0.2">
      <c r="G16186" s="261"/>
    </row>
    <row r="16187" spans="7:7" x14ac:dyDescent="0.2">
      <c r="G16187" s="261"/>
    </row>
    <row r="16188" spans="7:7" x14ac:dyDescent="0.2">
      <c r="G16188" s="261"/>
    </row>
    <row r="16189" spans="7:7" x14ac:dyDescent="0.2">
      <c r="G16189" s="261"/>
    </row>
    <row r="16190" spans="7:7" x14ac:dyDescent="0.2">
      <c r="G16190" s="261"/>
    </row>
    <row r="16191" spans="7:7" x14ac:dyDescent="0.2">
      <c r="G16191" s="261"/>
    </row>
    <row r="16192" spans="7:7" x14ac:dyDescent="0.2">
      <c r="G16192" s="261"/>
    </row>
    <row r="16193" spans="7:7" x14ac:dyDescent="0.2">
      <c r="G16193" s="261"/>
    </row>
    <row r="16194" spans="7:7" x14ac:dyDescent="0.2">
      <c r="G16194" s="261"/>
    </row>
    <row r="16195" spans="7:7" x14ac:dyDescent="0.2">
      <c r="G16195" s="261"/>
    </row>
    <row r="16196" spans="7:7" x14ac:dyDescent="0.2">
      <c r="G16196" s="261"/>
    </row>
    <row r="16197" spans="7:7" x14ac:dyDescent="0.2">
      <c r="G16197" s="261"/>
    </row>
    <row r="16198" spans="7:7" x14ac:dyDescent="0.2">
      <c r="G16198" s="261"/>
    </row>
    <row r="16199" spans="7:7" x14ac:dyDescent="0.2">
      <c r="G16199" s="261"/>
    </row>
    <row r="16200" spans="7:7" x14ac:dyDescent="0.2">
      <c r="G16200" s="261"/>
    </row>
    <row r="16201" spans="7:7" x14ac:dyDescent="0.2">
      <c r="G16201" s="261"/>
    </row>
    <row r="16202" spans="7:7" x14ac:dyDescent="0.2">
      <c r="G16202" s="261"/>
    </row>
    <row r="16203" spans="7:7" x14ac:dyDescent="0.2">
      <c r="G16203" s="261"/>
    </row>
    <row r="16204" spans="7:7" x14ac:dyDescent="0.2">
      <c r="G16204" s="261"/>
    </row>
    <row r="16205" spans="7:7" x14ac:dyDescent="0.2">
      <c r="G16205" s="261"/>
    </row>
    <row r="16206" spans="7:7" x14ac:dyDescent="0.2">
      <c r="G16206" s="261"/>
    </row>
    <row r="16207" spans="7:7" x14ac:dyDescent="0.2">
      <c r="G16207" s="261"/>
    </row>
    <row r="16208" spans="7:7" x14ac:dyDescent="0.2">
      <c r="G16208" s="261"/>
    </row>
    <row r="16209" spans="7:7" x14ac:dyDescent="0.2">
      <c r="G16209" s="261"/>
    </row>
    <row r="16210" spans="7:7" x14ac:dyDescent="0.2">
      <c r="G16210" s="261"/>
    </row>
    <row r="16211" spans="7:7" x14ac:dyDescent="0.2">
      <c r="G16211" s="261"/>
    </row>
    <row r="16212" spans="7:7" x14ac:dyDescent="0.2">
      <c r="G16212" s="261"/>
    </row>
    <row r="16213" spans="7:7" x14ac:dyDescent="0.2">
      <c r="G16213" s="261"/>
    </row>
    <row r="16214" spans="7:7" x14ac:dyDescent="0.2">
      <c r="G16214" s="261"/>
    </row>
    <row r="16215" spans="7:7" x14ac:dyDescent="0.2">
      <c r="G16215" s="261"/>
    </row>
    <row r="16216" spans="7:7" x14ac:dyDescent="0.2">
      <c r="G16216" s="261"/>
    </row>
    <row r="16217" spans="7:7" x14ac:dyDescent="0.2">
      <c r="G16217" s="261"/>
    </row>
    <row r="16218" spans="7:7" x14ac:dyDescent="0.2">
      <c r="G16218" s="261"/>
    </row>
    <row r="16219" spans="7:7" x14ac:dyDescent="0.2">
      <c r="G16219" s="261"/>
    </row>
    <row r="16220" spans="7:7" x14ac:dyDescent="0.2">
      <c r="G16220" s="261"/>
    </row>
    <row r="16221" spans="7:7" x14ac:dyDescent="0.2">
      <c r="G16221" s="261"/>
    </row>
    <row r="16222" spans="7:7" x14ac:dyDescent="0.2">
      <c r="G16222" s="261"/>
    </row>
    <row r="16223" spans="7:7" x14ac:dyDescent="0.2">
      <c r="G16223" s="261"/>
    </row>
    <row r="16224" spans="7:7" x14ac:dyDescent="0.2">
      <c r="G16224" s="261"/>
    </row>
    <row r="16225" spans="7:7" x14ac:dyDescent="0.2">
      <c r="G16225" s="261"/>
    </row>
    <row r="16226" spans="7:7" x14ac:dyDescent="0.2">
      <c r="G16226" s="261"/>
    </row>
    <row r="16227" spans="7:7" x14ac:dyDescent="0.2">
      <c r="G16227" s="261"/>
    </row>
    <row r="16228" spans="7:7" x14ac:dyDescent="0.2">
      <c r="G16228" s="261"/>
    </row>
    <row r="16229" spans="7:7" x14ac:dyDescent="0.2">
      <c r="G16229" s="261"/>
    </row>
    <row r="16230" spans="7:7" x14ac:dyDescent="0.2">
      <c r="G16230" s="261"/>
    </row>
    <row r="16231" spans="7:7" x14ac:dyDescent="0.2">
      <c r="G16231" s="261"/>
    </row>
    <row r="16232" spans="7:7" x14ac:dyDescent="0.2">
      <c r="G16232" s="261"/>
    </row>
    <row r="16233" spans="7:7" x14ac:dyDescent="0.2">
      <c r="G16233" s="261"/>
    </row>
    <row r="16234" spans="7:7" x14ac:dyDescent="0.2">
      <c r="G16234" s="261"/>
    </row>
    <row r="16235" spans="7:7" x14ac:dyDescent="0.2">
      <c r="G16235" s="261"/>
    </row>
    <row r="16236" spans="7:7" x14ac:dyDescent="0.2">
      <c r="G16236" s="261"/>
    </row>
    <row r="16237" spans="7:7" x14ac:dyDescent="0.2">
      <c r="G16237" s="261"/>
    </row>
    <row r="16238" spans="7:7" x14ac:dyDescent="0.2">
      <c r="G16238" s="261"/>
    </row>
    <row r="16239" spans="7:7" x14ac:dyDescent="0.2">
      <c r="G16239" s="261"/>
    </row>
    <row r="16240" spans="7:7" x14ac:dyDescent="0.2">
      <c r="G16240" s="261"/>
    </row>
    <row r="16241" spans="7:7" x14ac:dyDescent="0.2">
      <c r="G16241" s="261"/>
    </row>
    <row r="16242" spans="7:7" x14ac:dyDescent="0.2">
      <c r="G16242" s="261"/>
    </row>
    <row r="16243" spans="7:7" x14ac:dyDescent="0.2">
      <c r="G16243" s="261"/>
    </row>
    <row r="16244" spans="7:7" x14ac:dyDescent="0.2">
      <c r="G16244" s="261"/>
    </row>
    <row r="16245" spans="7:7" x14ac:dyDescent="0.2">
      <c r="G16245" s="261"/>
    </row>
    <row r="16246" spans="7:7" x14ac:dyDescent="0.2">
      <c r="G16246" s="261"/>
    </row>
    <row r="16247" spans="7:7" x14ac:dyDescent="0.2">
      <c r="G16247" s="261"/>
    </row>
    <row r="16248" spans="7:7" x14ac:dyDescent="0.2">
      <c r="G16248" s="261"/>
    </row>
    <row r="16249" spans="7:7" x14ac:dyDescent="0.2">
      <c r="G16249" s="261"/>
    </row>
    <row r="16250" spans="7:7" x14ac:dyDescent="0.2">
      <c r="G16250" s="261"/>
    </row>
    <row r="16251" spans="7:7" x14ac:dyDescent="0.2">
      <c r="G16251" s="261"/>
    </row>
    <row r="16252" spans="7:7" x14ac:dyDescent="0.2">
      <c r="G16252" s="261"/>
    </row>
    <row r="16253" spans="7:7" x14ac:dyDescent="0.2">
      <c r="G16253" s="261"/>
    </row>
    <row r="16254" spans="7:7" x14ac:dyDescent="0.2">
      <c r="G16254" s="261"/>
    </row>
    <row r="16255" spans="7:7" x14ac:dyDescent="0.2">
      <c r="G16255" s="261"/>
    </row>
    <row r="16256" spans="7:7" x14ac:dyDescent="0.2">
      <c r="G16256" s="261"/>
    </row>
    <row r="16257" spans="7:7" x14ac:dyDescent="0.2">
      <c r="G16257" s="261"/>
    </row>
    <row r="16258" spans="7:7" x14ac:dyDescent="0.2">
      <c r="G16258" s="261"/>
    </row>
    <row r="16259" spans="7:7" x14ac:dyDescent="0.2">
      <c r="G16259" s="261"/>
    </row>
    <row r="16260" spans="7:7" x14ac:dyDescent="0.2">
      <c r="G16260" s="261"/>
    </row>
    <row r="16261" spans="7:7" x14ac:dyDescent="0.2">
      <c r="G16261" s="261"/>
    </row>
    <row r="16262" spans="7:7" x14ac:dyDescent="0.2">
      <c r="G16262" s="261"/>
    </row>
    <row r="16263" spans="7:7" x14ac:dyDescent="0.2">
      <c r="G16263" s="261"/>
    </row>
    <row r="16264" spans="7:7" x14ac:dyDescent="0.2">
      <c r="G16264" s="261"/>
    </row>
    <row r="16265" spans="7:7" x14ac:dyDescent="0.2">
      <c r="G16265" s="261"/>
    </row>
    <row r="16266" spans="7:7" x14ac:dyDescent="0.2">
      <c r="G16266" s="261"/>
    </row>
    <row r="16267" spans="7:7" x14ac:dyDescent="0.2">
      <c r="G16267" s="261"/>
    </row>
    <row r="16268" spans="7:7" x14ac:dyDescent="0.2">
      <c r="G16268" s="261"/>
    </row>
    <row r="16269" spans="7:7" x14ac:dyDescent="0.2">
      <c r="G16269" s="261"/>
    </row>
    <row r="16270" spans="7:7" x14ac:dyDescent="0.2">
      <c r="G16270" s="261"/>
    </row>
    <row r="16271" spans="7:7" x14ac:dyDescent="0.2">
      <c r="G16271" s="261"/>
    </row>
    <row r="16272" spans="7:7" x14ac:dyDescent="0.2">
      <c r="G16272" s="261"/>
    </row>
    <row r="16273" spans="7:7" x14ac:dyDescent="0.2">
      <c r="G16273" s="261"/>
    </row>
    <row r="16274" spans="7:7" x14ac:dyDescent="0.2">
      <c r="G16274" s="261"/>
    </row>
    <row r="16275" spans="7:7" x14ac:dyDescent="0.2">
      <c r="G16275" s="261"/>
    </row>
    <row r="16276" spans="7:7" x14ac:dyDescent="0.2">
      <c r="G16276" s="261"/>
    </row>
    <row r="16277" spans="7:7" x14ac:dyDescent="0.2">
      <c r="G16277" s="261"/>
    </row>
    <row r="16278" spans="7:7" x14ac:dyDescent="0.2">
      <c r="G16278" s="261"/>
    </row>
    <row r="16279" spans="7:7" x14ac:dyDescent="0.2">
      <c r="G16279" s="261"/>
    </row>
    <row r="16280" spans="7:7" x14ac:dyDescent="0.2">
      <c r="G16280" s="261"/>
    </row>
    <row r="16281" spans="7:7" x14ac:dyDescent="0.2">
      <c r="G16281" s="261"/>
    </row>
    <row r="16282" spans="7:7" x14ac:dyDescent="0.2">
      <c r="G16282" s="261"/>
    </row>
    <row r="16283" spans="7:7" x14ac:dyDescent="0.2">
      <c r="G16283" s="261"/>
    </row>
    <row r="16284" spans="7:7" x14ac:dyDescent="0.2">
      <c r="G16284" s="261"/>
    </row>
    <row r="16285" spans="7:7" x14ac:dyDescent="0.2">
      <c r="G16285" s="261"/>
    </row>
    <row r="16286" spans="7:7" x14ac:dyDescent="0.2">
      <c r="G16286" s="261"/>
    </row>
    <row r="16287" spans="7:7" x14ac:dyDescent="0.2">
      <c r="G16287" s="261"/>
    </row>
    <row r="16288" spans="7:7" x14ac:dyDescent="0.2">
      <c r="G16288" s="261"/>
    </row>
    <row r="16289" spans="7:7" x14ac:dyDescent="0.2">
      <c r="G16289" s="261"/>
    </row>
    <row r="16290" spans="7:7" x14ac:dyDescent="0.2">
      <c r="G16290" s="261"/>
    </row>
    <row r="16291" spans="7:7" x14ac:dyDescent="0.2">
      <c r="G16291" s="261"/>
    </row>
    <row r="16292" spans="7:7" x14ac:dyDescent="0.2">
      <c r="G16292" s="261"/>
    </row>
    <row r="16293" spans="7:7" x14ac:dyDescent="0.2">
      <c r="G16293" s="261"/>
    </row>
    <row r="16294" spans="7:7" x14ac:dyDescent="0.2">
      <c r="G16294" s="261"/>
    </row>
    <row r="16295" spans="7:7" x14ac:dyDescent="0.2">
      <c r="G16295" s="261"/>
    </row>
    <row r="16296" spans="7:7" x14ac:dyDescent="0.2">
      <c r="G16296" s="261"/>
    </row>
    <row r="16297" spans="7:7" x14ac:dyDescent="0.2">
      <c r="G16297" s="261"/>
    </row>
    <row r="16298" spans="7:7" x14ac:dyDescent="0.2">
      <c r="G16298" s="261"/>
    </row>
    <row r="16299" spans="7:7" x14ac:dyDescent="0.2">
      <c r="G16299" s="261"/>
    </row>
    <row r="16300" spans="7:7" x14ac:dyDescent="0.2">
      <c r="G16300" s="261"/>
    </row>
    <row r="16301" spans="7:7" x14ac:dyDescent="0.2">
      <c r="G16301" s="261"/>
    </row>
    <row r="16302" spans="7:7" x14ac:dyDescent="0.2">
      <c r="G16302" s="261"/>
    </row>
    <row r="16303" spans="7:7" x14ac:dyDescent="0.2">
      <c r="G16303" s="261"/>
    </row>
    <row r="16304" spans="7:7" x14ac:dyDescent="0.2">
      <c r="G16304" s="261"/>
    </row>
    <row r="16305" spans="7:7" x14ac:dyDescent="0.2">
      <c r="G16305" s="261"/>
    </row>
    <row r="16306" spans="7:7" x14ac:dyDescent="0.2">
      <c r="G16306" s="261"/>
    </row>
    <row r="16307" spans="7:7" x14ac:dyDescent="0.2">
      <c r="G16307" s="261"/>
    </row>
    <row r="16308" spans="7:7" x14ac:dyDescent="0.2">
      <c r="G16308" s="261"/>
    </row>
    <row r="16309" spans="7:7" x14ac:dyDescent="0.2">
      <c r="G16309" s="261"/>
    </row>
    <row r="16310" spans="7:7" x14ac:dyDescent="0.2">
      <c r="G16310" s="261"/>
    </row>
    <row r="16311" spans="7:7" x14ac:dyDescent="0.2">
      <c r="G16311" s="261"/>
    </row>
    <row r="16312" spans="7:7" x14ac:dyDescent="0.2">
      <c r="G16312" s="261"/>
    </row>
    <row r="16313" spans="7:7" x14ac:dyDescent="0.2">
      <c r="G16313" s="261"/>
    </row>
    <row r="16314" spans="7:7" x14ac:dyDescent="0.2">
      <c r="G16314" s="261"/>
    </row>
    <row r="16315" spans="7:7" x14ac:dyDescent="0.2">
      <c r="G16315" s="261"/>
    </row>
    <row r="16316" spans="7:7" x14ac:dyDescent="0.2">
      <c r="G16316" s="261"/>
    </row>
    <row r="16317" spans="7:7" x14ac:dyDescent="0.2">
      <c r="G16317" s="261"/>
    </row>
    <row r="16318" spans="7:7" x14ac:dyDescent="0.2">
      <c r="G16318" s="261"/>
    </row>
    <row r="16319" spans="7:7" x14ac:dyDescent="0.2">
      <c r="G16319" s="261"/>
    </row>
    <row r="16320" spans="7:7" x14ac:dyDescent="0.2">
      <c r="G16320" s="261"/>
    </row>
    <row r="16321" spans="7:7" x14ac:dyDescent="0.2">
      <c r="G16321" s="261"/>
    </row>
    <row r="16322" spans="7:7" x14ac:dyDescent="0.2">
      <c r="G16322" s="261"/>
    </row>
    <row r="16323" spans="7:7" x14ac:dyDescent="0.2">
      <c r="G16323" s="261"/>
    </row>
    <row r="16324" spans="7:7" x14ac:dyDescent="0.2">
      <c r="G16324" s="261"/>
    </row>
    <row r="16325" spans="7:7" x14ac:dyDescent="0.2">
      <c r="G16325" s="261"/>
    </row>
    <row r="16326" spans="7:7" x14ac:dyDescent="0.2">
      <c r="G16326" s="261"/>
    </row>
    <row r="16327" spans="7:7" x14ac:dyDescent="0.2">
      <c r="G16327" s="261"/>
    </row>
    <row r="16328" spans="7:7" x14ac:dyDescent="0.2">
      <c r="G16328" s="261"/>
    </row>
    <row r="16329" spans="7:7" x14ac:dyDescent="0.2">
      <c r="G16329" s="261"/>
    </row>
    <row r="16330" spans="7:7" x14ac:dyDescent="0.2">
      <c r="G16330" s="261"/>
    </row>
    <row r="16331" spans="7:7" x14ac:dyDescent="0.2">
      <c r="G16331" s="261"/>
    </row>
    <row r="16332" spans="7:7" x14ac:dyDescent="0.2">
      <c r="G16332" s="261"/>
    </row>
    <row r="16333" spans="7:7" x14ac:dyDescent="0.2">
      <c r="G16333" s="261"/>
    </row>
    <row r="16334" spans="7:7" x14ac:dyDescent="0.2">
      <c r="G16334" s="261"/>
    </row>
    <row r="16335" spans="7:7" x14ac:dyDescent="0.2">
      <c r="G16335" s="261"/>
    </row>
    <row r="16336" spans="7:7" x14ac:dyDescent="0.2">
      <c r="G16336" s="261"/>
    </row>
    <row r="16337" spans="7:7" x14ac:dyDescent="0.2">
      <c r="G16337" s="261"/>
    </row>
    <row r="16338" spans="7:7" x14ac:dyDescent="0.2">
      <c r="G16338" s="261"/>
    </row>
    <row r="16339" spans="7:7" x14ac:dyDescent="0.2">
      <c r="G16339" s="261"/>
    </row>
    <row r="16340" spans="7:7" x14ac:dyDescent="0.2">
      <c r="G16340" s="261"/>
    </row>
    <row r="16341" spans="7:7" x14ac:dyDescent="0.2">
      <c r="G16341" s="261"/>
    </row>
    <row r="16342" spans="7:7" x14ac:dyDescent="0.2">
      <c r="G16342" s="261"/>
    </row>
    <row r="16343" spans="7:7" x14ac:dyDescent="0.2">
      <c r="G16343" s="261"/>
    </row>
    <row r="16344" spans="7:7" x14ac:dyDescent="0.2">
      <c r="G16344" s="261"/>
    </row>
    <row r="16345" spans="7:7" x14ac:dyDescent="0.2">
      <c r="G16345" s="261"/>
    </row>
    <row r="16346" spans="7:7" x14ac:dyDescent="0.2">
      <c r="G16346" s="261"/>
    </row>
    <row r="16347" spans="7:7" x14ac:dyDescent="0.2">
      <c r="G16347" s="261"/>
    </row>
    <row r="16348" spans="7:7" x14ac:dyDescent="0.2">
      <c r="G16348" s="261"/>
    </row>
    <row r="16349" spans="7:7" x14ac:dyDescent="0.2">
      <c r="G16349" s="261"/>
    </row>
    <row r="16350" spans="7:7" x14ac:dyDescent="0.2">
      <c r="G16350" s="261"/>
    </row>
    <row r="16351" spans="7:7" x14ac:dyDescent="0.2">
      <c r="G16351" s="261"/>
    </row>
    <row r="16352" spans="7:7" x14ac:dyDescent="0.2">
      <c r="G16352" s="261"/>
    </row>
    <row r="16353" spans="7:7" x14ac:dyDescent="0.2">
      <c r="G16353" s="261"/>
    </row>
    <row r="16354" spans="7:7" x14ac:dyDescent="0.2">
      <c r="G16354" s="261"/>
    </row>
    <row r="16355" spans="7:7" x14ac:dyDescent="0.2">
      <c r="G16355" s="261"/>
    </row>
    <row r="16356" spans="7:7" x14ac:dyDescent="0.2">
      <c r="G16356" s="261"/>
    </row>
    <row r="16357" spans="7:7" x14ac:dyDescent="0.2">
      <c r="G16357" s="261"/>
    </row>
    <row r="16358" spans="7:7" x14ac:dyDescent="0.2">
      <c r="G16358" s="261"/>
    </row>
    <row r="16359" spans="7:7" x14ac:dyDescent="0.2">
      <c r="G16359" s="261"/>
    </row>
    <row r="16360" spans="7:7" x14ac:dyDescent="0.2">
      <c r="G16360" s="261"/>
    </row>
    <row r="16361" spans="7:7" x14ac:dyDescent="0.2">
      <c r="G16361" s="261"/>
    </row>
    <row r="16362" spans="7:7" x14ac:dyDescent="0.2">
      <c r="G16362" s="261"/>
    </row>
    <row r="16363" spans="7:7" x14ac:dyDescent="0.2">
      <c r="G16363" s="261"/>
    </row>
    <row r="16364" spans="7:7" x14ac:dyDescent="0.2">
      <c r="G16364" s="261"/>
    </row>
    <row r="16365" spans="7:7" x14ac:dyDescent="0.2">
      <c r="G16365" s="261"/>
    </row>
    <row r="16366" spans="7:7" x14ac:dyDescent="0.2">
      <c r="G16366" s="261"/>
    </row>
    <row r="16367" spans="7:7" x14ac:dyDescent="0.2">
      <c r="G16367" s="261"/>
    </row>
    <row r="16368" spans="7:7" x14ac:dyDescent="0.2">
      <c r="G16368" s="261"/>
    </row>
    <row r="16369" spans="7:7" x14ac:dyDescent="0.2">
      <c r="G16369" s="261"/>
    </row>
    <row r="16370" spans="7:7" x14ac:dyDescent="0.2">
      <c r="G16370" s="261"/>
    </row>
    <row r="16371" spans="7:7" x14ac:dyDescent="0.2">
      <c r="G16371" s="261"/>
    </row>
    <row r="16372" spans="7:7" x14ac:dyDescent="0.2">
      <c r="G16372" s="261"/>
    </row>
    <row r="16373" spans="7:7" x14ac:dyDescent="0.2">
      <c r="G16373" s="261"/>
    </row>
    <row r="16374" spans="7:7" x14ac:dyDescent="0.2">
      <c r="G16374" s="261"/>
    </row>
    <row r="16375" spans="7:7" x14ac:dyDescent="0.2">
      <c r="G16375" s="261"/>
    </row>
    <row r="16376" spans="7:7" x14ac:dyDescent="0.2">
      <c r="G16376" s="261"/>
    </row>
    <row r="16377" spans="7:7" x14ac:dyDescent="0.2">
      <c r="G16377" s="261"/>
    </row>
    <row r="16378" spans="7:7" x14ac:dyDescent="0.2">
      <c r="G16378" s="261"/>
    </row>
    <row r="16379" spans="7:7" x14ac:dyDescent="0.2">
      <c r="G16379" s="261"/>
    </row>
    <row r="16380" spans="7:7" x14ac:dyDescent="0.2">
      <c r="G16380" s="261"/>
    </row>
    <row r="16381" spans="7:7" x14ac:dyDescent="0.2">
      <c r="G16381" s="261"/>
    </row>
    <row r="16382" spans="7:7" x14ac:dyDescent="0.2">
      <c r="G16382" s="261"/>
    </row>
    <row r="16383" spans="7:7" x14ac:dyDescent="0.2">
      <c r="G16383" s="261"/>
    </row>
    <row r="16384" spans="7:7" x14ac:dyDescent="0.2">
      <c r="G16384" s="261"/>
    </row>
    <row r="16385" spans="7:7" x14ac:dyDescent="0.2">
      <c r="G16385" s="261"/>
    </row>
    <row r="16386" spans="7:7" x14ac:dyDescent="0.2">
      <c r="G16386" s="261"/>
    </row>
    <row r="16387" spans="7:7" x14ac:dyDescent="0.2">
      <c r="G16387" s="261"/>
    </row>
    <row r="16388" spans="7:7" x14ac:dyDescent="0.2">
      <c r="G16388" s="261"/>
    </row>
    <row r="16389" spans="7:7" x14ac:dyDescent="0.2">
      <c r="G16389" s="261"/>
    </row>
    <row r="16390" spans="7:7" x14ac:dyDescent="0.2">
      <c r="G16390" s="26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6"/>
  <sheetViews>
    <sheetView topLeftCell="AE1" zoomScaleNormal="100" workbookViewId="0">
      <selection activeCell="AH1" sqref="F1:AH1048576"/>
    </sheetView>
  </sheetViews>
  <sheetFormatPr defaultRowHeight="14.25" x14ac:dyDescent="0.2"/>
  <cols>
    <col min="1" max="1" width="9" style="179"/>
    <col min="2" max="2" width="17.25" style="179" customWidth="1"/>
    <col min="3" max="3" width="9.375" style="213" bestFit="1" customWidth="1"/>
    <col min="4" max="4" width="29.375" style="179" customWidth="1"/>
    <col min="5" max="5" width="25.875" style="179" customWidth="1"/>
    <col min="6" max="6" width="17.25" style="294" customWidth="1"/>
    <col min="7" max="7" width="11.375" style="280" bestFit="1" customWidth="1"/>
    <col min="8" max="8" width="29.375" style="294" customWidth="1"/>
    <col min="9" max="9" width="29.375" style="179" customWidth="1"/>
    <col min="10" max="10" width="17.25" style="93" customWidth="1"/>
    <col min="11" max="11" width="11.5" style="93" bestFit="1" customWidth="1"/>
    <col min="12" max="12" width="29.375" style="93" customWidth="1"/>
    <col min="13" max="13" width="18.25" style="281" customWidth="1"/>
    <col min="14" max="14" width="20.375" style="281" customWidth="1"/>
    <col min="15" max="15" width="11.625" style="281" bestFit="1" customWidth="1"/>
    <col min="16" max="16" width="20.375" style="281" customWidth="1"/>
    <col min="17" max="17" width="20.25" style="281" customWidth="1"/>
    <col min="18" max="18" width="17.125" style="93" customWidth="1"/>
    <col min="19" max="19" width="13.25" style="93" bestFit="1" customWidth="1"/>
    <col min="20" max="20" width="17.25" style="93" customWidth="1"/>
    <col min="21" max="21" width="20.25" style="93" customWidth="1"/>
    <col min="22" max="22" width="20.25" style="282" customWidth="1"/>
    <col min="23" max="23" width="18.25" style="282" customWidth="1"/>
    <col min="24" max="24" width="13.875" style="282" customWidth="1"/>
    <col min="25" max="25" width="13.75" style="282" customWidth="1"/>
    <col min="26" max="26" width="29.375" style="282" customWidth="1"/>
    <col min="27" max="27" width="18.25" style="282" customWidth="1"/>
    <col min="28" max="28" width="15.375" style="295" customWidth="1"/>
    <col min="29" max="29" width="14.625" style="295" bestFit="1" customWidth="1"/>
    <col min="30" max="30" width="25.625" style="295" customWidth="1"/>
    <col min="31" max="31" width="28.75" style="295" customWidth="1"/>
    <col min="32" max="32" width="14.25" style="295" customWidth="1"/>
    <col min="33" max="33" width="15.25" style="295" bestFit="1" customWidth="1"/>
    <col min="34" max="34" width="13.625" style="295" bestFit="1" customWidth="1"/>
    <col min="35" max="35" width="15.25" style="93" bestFit="1" customWidth="1"/>
    <col min="36" max="36" width="14.125" style="93" bestFit="1" customWidth="1"/>
    <col min="37" max="37" width="15.25" style="93" bestFit="1" customWidth="1"/>
    <col min="38" max="38" width="13.75" style="93" bestFit="1" customWidth="1"/>
    <col min="39" max="39" width="15.375" style="93" bestFit="1" customWidth="1"/>
    <col min="40" max="40" width="14.125" style="93" bestFit="1" customWidth="1"/>
    <col min="41" max="41" width="15.25" style="93" bestFit="1" customWidth="1"/>
    <col min="42" max="42" width="14.625" style="93" bestFit="1" customWidth="1"/>
    <col min="43" max="43" width="15.625" style="93" bestFit="1" customWidth="1"/>
    <col min="44" max="44" width="14.25" style="93" bestFit="1" customWidth="1"/>
    <col min="45" max="45" width="14.125" style="93" bestFit="1" customWidth="1"/>
    <col min="46" max="46" width="14.5" style="93" bestFit="1" customWidth="1"/>
    <col min="47" max="47" width="13.5" style="93" bestFit="1" customWidth="1"/>
    <col min="48" max="49" width="13.125" style="93" bestFit="1" customWidth="1"/>
    <col min="50" max="50" width="14.375" style="93" bestFit="1" customWidth="1"/>
    <col min="51" max="51" width="13.375" style="93" bestFit="1" customWidth="1"/>
    <col min="52" max="52" width="14.375" style="93" bestFit="1" customWidth="1"/>
    <col min="53" max="53" width="14.125" style="93" bestFit="1" customWidth="1"/>
    <col min="54" max="54" width="15.125" style="93" bestFit="1" customWidth="1"/>
    <col min="55" max="56" width="14.25" style="93" bestFit="1" customWidth="1"/>
    <col min="57" max="57" width="11.375" style="93" bestFit="1" customWidth="1"/>
    <col min="58" max="58" width="14.125" style="93" bestFit="1" customWidth="1"/>
    <col min="59" max="59" width="11.625" style="93" bestFit="1" customWidth="1"/>
    <col min="60" max="60" width="13.125" style="93" bestFit="1" customWidth="1"/>
    <col min="61" max="62" width="10.375" style="93" bestFit="1" customWidth="1"/>
    <col min="63" max="63" width="11.375" style="93" bestFit="1" customWidth="1"/>
    <col min="64" max="64" width="9.375" style="93" bestFit="1" customWidth="1"/>
    <col min="65" max="65" width="15.125" style="93" bestFit="1" customWidth="1"/>
    <col min="66" max="66" width="13.125" style="93" bestFit="1" customWidth="1"/>
    <col min="67" max="67" width="15.125" style="93" bestFit="1" customWidth="1"/>
    <col min="68" max="68" width="13.125" style="93" bestFit="1" customWidth="1"/>
    <col min="69" max="69" width="9.375" style="93" bestFit="1" customWidth="1"/>
    <col min="70" max="70" width="11.375" style="93" bestFit="1" customWidth="1"/>
    <col min="71" max="71" width="10.375" style="93" bestFit="1" customWidth="1"/>
    <col min="72" max="73" width="13.125" style="93" bestFit="1" customWidth="1"/>
    <col min="74" max="74" width="14.125" style="93" bestFit="1" customWidth="1"/>
    <col min="75" max="76" width="9.125" style="93" bestFit="1" customWidth="1"/>
    <col min="77" max="77" width="13.125" style="93" bestFit="1" customWidth="1"/>
    <col min="78" max="78" width="14.125" style="93" bestFit="1" customWidth="1"/>
    <col min="79" max="79" width="11.375" style="93" bestFit="1" customWidth="1"/>
    <col min="80" max="80" width="9.375" style="93" bestFit="1" customWidth="1"/>
    <col min="81" max="82" width="13.125" style="93" bestFit="1" customWidth="1"/>
    <col min="83" max="83" width="14.125" style="93" bestFit="1" customWidth="1"/>
    <col min="84" max="84" width="13.125" style="93" bestFit="1" customWidth="1"/>
    <col min="85" max="85" width="10.375" style="93" bestFit="1" customWidth="1"/>
    <col min="86" max="86" width="11.375" style="93" bestFit="1" customWidth="1"/>
    <col min="87" max="16384" width="9" style="93"/>
  </cols>
  <sheetData>
    <row r="1" spans="1:34" x14ac:dyDescent="0.2">
      <c r="E1" s="93" t="s">
        <v>1277</v>
      </c>
      <c r="F1" s="261" t="s">
        <v>2155</v>
      </c>
      <c r="G1" s="261" t="s">
        <v>2157</v>
      </c>
      <c r="H1" s="261" t="s">
        <v>2159</v>
      </c>
      <c r="I1" s="93" t="s">
        <v>2161</v>
      </c>
      <c r="J1" s="93" t="s">
        <v>2163</v>
      </c>
      <c r="K1" s="93" t="s">
        <v>2165</v>
      </c>
      <c r="L1" s="93" t="s">
        <v>2313</v>
      </c>
      <c r="M1" s="281" t="s">
        <v>2167</v>
      </c>
      <c r="N1" s="281" t="s">
        <v>2169</v>
      </c>
      <c r="O1" s="281" t="s">
        <v>2315</v>
      </c>
      <c r="P1" s="281" t="s">
        <v>2171</v>
      </c>
      <c r="Q1" s="281" t="s">
        <v>2173</v>
      </c>
      <c r="R1" s="93" t="s">
        <v>2175</v>
      </c>
      <c r="S1" s="93" t="s">
        <v>2152</v>
      </c>
      <c r="T1" s="93" t="s">
        <v>2177</v>
      </c>
      <c r="U1" s="93" t="s">
        <v>2179</v>
      </c>
      <c r="V1" s="282" t="s">
        <v>2180</v>
      </c>
      <c r="W1" s="282" t="s">
        <v>2182</v>
      </c>
      <c r="X1" s="282" t="s">
        <v>2184</v>
      </c>
      <c r="Y1" s="282" t="s">
        <v>2186</v>
      </c>
      <c r="Z1" s="282" t="s">
        <v>2188</v>
      </c>
      <c r="AA1" s="282" t="s">
        <v>2190</v>
      </c>
      <c r="AB1" s="295" t="s">
        <v>2192</v>
      </c>
      <c r="AC1" s="295" t="s">
        <v>2194</v>
      </c>
      <c r="AD1" s="295" t="s">
        <v>2196</v>
      </c>
      <c r="AE1" s="295" t="s">
        <v>2198</v>
      </c>
      <c r="AF1" s="295" t="s">
        <v>2200</v>
      </c>
      <c r="AG1" s="295" t="s">
        <v>2325</v>
      </c>
      <c r="AH1" s="295" t="s">
        <v>2202</v>
      </c>
    </row>
    <row r="2" spans="1:34" x14ac:dyDescent="0.2">
      <c r="E2" s="93" t="s">
        <v>1278</v>
      </c>
      <c r="F2" s="261" t="s">
        <v>2156</v>
      </c>
      <c r="G2" s="261" t="s">
        <v>2158</v>
      </c>
      <c r="H2" s="261" t="s">
        <v>2160</v>
      </c>
      <c r="I2" s="93" t="s">
        <v>2162</v>
      </c>
      <c r="J2" s="93" t="s">
        <v>2164</v>
      </c>
      <c r="K2" s="93" t="s">
        <v>2166</v>
      </c>
      <c r="L2" s="93" t="s">
        <v>2314</v>
      </c>
      <c r="M2" s="281" t="s">
        <v>2168</v>
      </c>
      <c r="N2" s="281" t="s">
        <v>2170</v>
      </c>
      <c r="O2" s="281" t="s">
        <v>2316</v>
      </c>
      <c r="P2" s="281" t="s">
        <v>2172</v>
      </c>
      <c r="Q2" s="281" t="s">
        <v>2174</v>
      </c>
      <c r="R2" s="93" t="s">
        <v>2176</v>
      </c>
      <c r="S2" s="93" t="s">
        <v>2153</v>
      </c>
      <c r="T2" s="93" t="s">
        <v>2178</v>
      </c>
      <c r="U2" s="93" t="s">
        <v>2154</v>
      </c>
      <c r="V2" s="282" t="s">
        <v>2181</v>
      </c>
      <c r="W2" s="282" t="s">
        <v>2183</v>
      </c>
      <c r="X2" s="282" t="s">
        <v>2185</v>
      </c>
      <c r="Y2" s="282" t="s">
        <v>2187</v>
      </c>
      <c r="Z2" s="282" t="s">
        <v>2189</v>
      </c>
      <c r="AA2" s="282" t="s">
        <v>2191</v>
      </c>
      <c r="AB2" s="295" t="s">
        <v>2193</v>
      </c>
      <c r="AC2" s="295" t="s">
        <v>2195</v>
      </c>
      <c r="AD2" s="295" t="s">
        <v>2197</v>
      </c>
      <c r="AE2" s="295" t="s">
        <v>2199</v>
      </c>
      <c r="AF2" s="295" t="s">
        <v>2201</v>
      </c>
      <c r="AG2" s="295" t="s">
        <v>2326</v>
      </c>
      <c r="AH2" s="295" t="s">
        <v>2203</v>
      </c>
    </row>
    <row r="3" spans="1:34" x14ac:dyDescent="0.2">
      <c r="E3" s="93" t="s">
        <v>1279</v>
      </c>
      <c r="F3" s="261">
        <v>37786230.119999997</v>
      </c>
      <c r="G3" s="261">
        <v>721855.71</v>
      </c>
      <c r="H3" s="261">
        <v>22114735.760000002</v>
      </c>
      <c r="I3" s="93">
        <v>127772301.41</v>
      </c>
      <c r="J3" s="93">
        <v>35342310.520000003</v>
      </c>
      <c r="K3" s="93">
        <v>5878.74</v>
      </c>
      <c r="L3" s="93">
        <v>194900</v>
      </c>
      <c r="M3" s="281">
        <v>547170</v>
      </c>
      <c r="N3" s="281">
        <v>3548078.65</v>
      </c>
      <c r="O3" s="281">
        <v>0</v>
      </c>
      <c r="P3" s="281">
        <v>730113</v>
      </c>
      <c r="Q3" s="281">
        <v>2535607.2400000002</v>
      </c>
      <c r="R3" s="93">
        <v>10584.87</v>
      </c>
      <c r="S3" s="93">
        <v>-5261089.42</v>
      </c>
      <c r="T3" s="93">
        <v>-23136473.27</v>
      </c>
      <c r="U3" s="93">
        <v>285785756.35000002</v>
      </c>
      <c r="V3" s="282">
        <v>4492.84</v>
      </c>
      <c r="W3" s="282">
        <v>11144697.890000001</v>
      </c>
      <c r="X3" s="282">
        <v>97640</v>
      </c>
      <c r="Y3" s="282">
        <v>7360.1</v>
      </c>
      <c r="Z3" s="282">
        <v>13837854.220000001</v>
      </c>
      <c r="AA3" s="282">
        <v>1910482.31</v>
      </c>
      <c r="AB3" s="295">
        <v>16809687.219999999</v>
      </c>
      <c r="AC3" s="295">
        <v>14446</v>
      </c>
      <c r="AD3" s="295">
        <v>63608</v>
      </c>
      <c r="AE3" s="295">
        <v>6758791.2400000002</v>
      </c>
      <c r="AF3" s="295">
        <v>2215325.5299999998</v>
      </c>
      <c r="AG3" s="295">
        <v>0</v>
      </c>
      <c r="AH3" s="295">
        <v>128070.66</v>
      </c>
    </row>
    <row r="4" spans="1:34" x14ac:dyDescent="0.2">
      <c r="A4" s="179" t="s">
        <v>1078</v>
      </c>
      <c r="B4" s="179" t="s">
        <v>1080</v>
      </c>
      <c r="C4" s="213">
        <v>3670</v>
      </c>
      <c r="D4" s="179" t="s">
        <v>1996</v>
      </c>
      <c r="E4" s="93" t="s">
        <v>2350</v>
      </c>
      <c r="F4" s="261">
        <v>53054.55</v>
      </c>
      <c r="G4" s="261">
        <v>0</v>
      </c>
      <c r="H4" s="261">
        <v>60962.68</v>
      </c>
      <c r="I4" s="93">
        <v>398246.75</v>
      </c>
      <c r="J4" s="93">
        <v>174439.46</v>
      </c>
      <c r="N4" s="281">
        <v>13100</v>
      </c>
      <c r="Q4" s="281">
        <v>70471</v>
      </c>
      <c r="T4" s="93">
        <v>-1529438.95</v>
      </c>
      <c r="U4" s="93">
        <v>2193223.69</v>
      </c>
      <c r="W4" s="282">
        <v>0</v>
      </c>
      <c r="Z4" s="282">
        <v>69050</v>
      </c>
      <c r="AB4" s="295">
        <v>78938</v>
      </c>
      <c r="AE4" s="295">
        <v>37977.26</v>
      </c>
      <c r="AF4" s="295">
        <v>12787.04</v>
      </c>
    </row>
    <row r="5" spans="1:34" x14ac:dyDescent="0.2">
      <c r="A5" s="179" t="s">
        <v>1078</v>
      </c>
      <c r="B5" s="179" t="s">
        <v>1080</v>
      </c>
      <c r="C5" s="213">
        <v>5165</v>
      </c>
      <c r="D5" s="179" t="s">
        <v>1997</v>
      </c>
      <c r="E5" s="93" t="s">
        <v>2351</v>
      </c>
      <c r="F5" s="261">
        <v>-73043.13</v>
      </c>
      <c r="G5" s="261">
        <v>0</v>
      </c>
      <c r="H5" s="261">
        <v>44651.360000000001</v>
      </c>
      <c r="I5" s="93">
        <v>918188.5</v>
      </c>
      <c r="J5" s="93">
        <v>558937.96</v>
      </c>
      <c r="N5" s="281">
        <v>34924</v>
      </c>
      <c r="Q5" s="281">
        <v>661.4</v>
      </c>
      <c r="T5" s="93">
        <v>262163.12</v>
      </c>
      <c r="U5" s="93">
        <v>1265427.9099999999</v>
      </c>
      <c r="W5" s="282">
        <v>114477.81</v>
      </c>
      <c r="Z5" s="282">
        <v>129520</v>
      </c>
      <c r="AB5" s="295">
        <v>154280</v>
      </c>
      <c r="AE5" s="295">
        <v>191986.44</v>
      </c>
      <c r="AF5" s="295">
        <v>12176.11</v>
      </c>
    </row>
    <row r="6" spans="1:34" x14ac:dyDescent="0.2">
      <c r="A6" s="179" t="s">
        <v>1078</v>
      </c>
      <c r="B6" s="179" t="s">
        <v>1080</v>
      </c>
      <c r="C6" s="213">
        <v>4663</v>
      </c>
      <c r="D6" s="179" t="s">
        <v>1998</v>
      </c>
      <c r="E6" s="93" t="s">
        <v>2352</v>
      </c>
      <c r="F6" s="261">
        <v>607730.72</v>
      </c>
      <c r="G6" s="261">
        <v>0</v>
      </c>
      <c r="H6" s="261">
        <v>178682.14</v>
      </c>
      <c r="I6" s="93">
        <v>941490.81</v>
      </c>
      <c r="J6" s="93">
        <v>442189.72</v>
      </c>
      <c r="N6" s="281">
        <v>11400</v>
      </c>
      <c r="Q6" s="281">
        <v>9069.2800000000007</v>
      </c>
      <c r="T6" s="93">
        <v>-1336009.9099999999</v>
      </c>
      <c r="U6" s="93">
        <v>3482828.65</v>
      </c>
      <c r="W6" s="282">
        <v>162621.82999999999</v>
      </c>
      <c r="Z6" s="282">
        <v>125620</v>
      </c>
      <c r="AB6" s="295">
        <v>148300</v>
      </c>
      <c r="AE6" s="295">
        <v>121145.91</v>
      </c>
      <c r="AF6" s="295">
        <v>14856.55</v>
      </c>
    </row>
    <row r="7" spans="1:34" x14ac:dyDescent="0.2">
      <c r="A7" s="179" t="s">
        <v>1078</v>
      </c>
      <c r="B7" s="179" t="s">
        <v>1080</v>
      </c>
      <c r="C7" s="213">
        <v>4364</v>
      </c>
      <c r="D7" s="179" t="s">
        <v>1999</v>
      </c>
      <c r="E7" s="93" t="s">
        <v>2353</v>
      </c>
      <c r="F7" s="261">
        <v>-75155.87</v>
      </c>
      <c r="G7" s="261">
        <v>0</v>
      </c>
      <c r="H7" s="261">
        <v>142723.22</v>
      </c>
      <c r="I7" s="93">
        <v>648705.86</v>
      </c>
      <c r="J7" s="93">
        <v>563433.38</v>
      </c>
      <c r="N7" s="281">
        <v>168200</v>
      </c>
      <c r="Q7" s="281">
        <v>280.85000000000002</v>
      </c>
      <c r="T7" s="93">
        <v>-2636279.2200000002</v>
      </c>
      <c r="U7" s="93">
        <v>3940312</v>
      </c>
      <c r="W7" s="282">
        <v>62074</v>
      </c>
      <c r="Z7" s="282">
        <v>70130</v>
      </c>
      <c r="AB7" s="295">
        <v>92846</v>
      </c>
      <c r="AE7" s="295">
        <v>203924.39</v>
      </c>
      <c r="AF7" s="295">
        <v>33920.65</v>
      </c>
    </row>
    <row r="8" spans="1:34" x14ac:dyDescent="0.2">
      <c r="A8" s="179" t="s">
        <v>1078</v>
      </c>
      <c r="B8" s="179" t="s">
        <v>1080</v>
      </c>
      <c r="C8" s="213">
        <v>4222</v>
      </c>
      <c r="D8" s="179" t="s">
        <v>2000</v>
      </c>
      <c r="E8" s="93" t="s">
        <v>1086</v>
      </c>
      <c r="F8" s="261">
        <v>342503.01</v>
      </c>
      <c r="G8" s="261">
        <v>0</v>
      </c>
      <c r="H8" s="261">
        <v>-4719.47</v>
      </c>
      <c r="I8" s="93">
        <v>442206.86</v>
      </c>
      <c r="J8" s="93">
        <v>169262.96</v>
      </c>
      <c r="L8" s="93">
        <v>194900</v>
      </c>
      <c r="N8" s="281">
        <v>11400</v>
      </c>
      <c r="Q8" s="281">
        <v>-115128.42</v>
      </c>
      <c r="T8" s="93">
        <v>-1416665.48</v>
      </c>
      <c r="U8" s="93">
        <v>2735240.51</v>
      </c>
      <c r="W8" s="282">
        <v>97500</v>
      </c>
      <c r="Z8" s="282">
        <v>102890</v>
      </c>
      <c r="AB8" s="295">
        <v>111010</v>
      </c>
      <c r="AE8" s="295">
        <v>96148.08</v>
      </c>
      <c r="AF8" s="295">
        <v>13519.17</v>
      </c>
      <c r="AH8" s="295">
        <v>50000</v>
      </c>
    </row>
    <row r="9" spans="1:34" x14ac:dyDescent="0.2">
      <c r="A9" s="179" t="s">
        <v>1078</v>
      </c>
      <c r="B9" s="179" t="s">
        <v>1080</v>
      </c>
      <c r="C9" s="213">
        <v>3681</v>
      </c>
      <c r="D9" s="179" t="s">
        <v>2001</v>
      </c>
      <c r="E9" s="93" t="s">
        <v>2354</v>
      </c>
      <c r="F9" s="261">
        <v>278381.82</v>
      </c>
      <c r="G9" s="261">
        <v>0</v>
      </c>
      <c r="H9" s="261">
        <v>83851.59</v>
      </c>
      <c r="I9" s="93">
        <v>799918.43</v>
      </c>
      <c r="J9" s="93">
        <v>1156445.8600000001</v>
      </c>
      <c r="N9" s="281">
        <v>12150</v>
      </c>
      <c r="Q9" s="281">
        <v>857</v>
      </c>
      <c r="T9" s="93">
        <v>90211.9</v>
      </c>
      <c r="U9" s="93">
        <v>2266802.89</v>
      </c>
      <c r="W9" s="282">
        <v>0</v>
      </c>
      <c r="Z9" s="282">
        <v>86620</v>
      </c>
      <c r="AB9" s="295">
        <v>95182</v>
      </c>
      <c r="AE9" s="295">
        <v>18318.62</v>
      </c>
      <c r="AF9" s="295">
        <v>24543.47</v>
      </c>
    </row>
    <row r="10" spans="1:34" x14ac:dyDescent="0.2">
      <c r="A10" s="179" t="s">
        <v>1078</v>
      </c>
      <c r="B10" s="179" t="s">
        <v>1080</v>
      </c>
      <c r="C10" s="213">
        <v>2627</v>
      </c>
      <c r="D10" s="179" t="s">
        <v>2002</v>
      </c>
      <c r="E10" s="93" t="s">
        <v>2355</v>
      </c>
      <c r="F10" s="261">
        <v>-40791.839999999997</v>
      </c>
      <c r="G10" s="261">
        <v>0</v>
      </c>
      <c r="H10" s="261">
        <v>25729.18</v>
      </c>
      <c r="I10" s="93">
        <v>989067.54</v>
      </c>
      <c r="J10" s="93">
        <v>309770.92</v>
      </c>
      <c r="M10" s="281">
        <v>0</v>
      </c>
      <c r="N10" s="281">
        <v>20624</v>
      </c>
      <c r="Q10" s="281">
        <v>38972.129999999997</v>
      </c>
      <c r="T10" s="93">
        <v>-1347413.33</v>
      </c>
      <c r="U10" s="93">
        <v>2678016.84</v>
      </c>
      <c r="W10" s="282">
        <v>2360</v>
      </c>
      <c r="Z10" s="282">
        <v>102900</v>
      </c>
      <c r="AB10" s="295">
        <v>112610</v>
      </c>
      <c r="AE10" s="295">
        <v>80005.95</v>
      </c>
      <c r="AF10" s="295">
        <v>19067.89</v>
      </c>
    </row>
    <row r="11" spans="1:34" x14ac:dyDescent="0.2">
      <c r="A11" s="179" t="s">
        <v>1078</v>
      </c>
      <c r="B11" s="179" t="s">
        <v>1080</v>
      </c>
      <c r="C11" s="213">
        <v>2345</v>
      </c>
      <c r="D11" s="179" t="s">
        <v>2003</v>
      </c>
      <c r="E11" s="93" t="s">
        <v>2356</v>
      </c>
      <c r="F11" s="261">
        <v>240160.28</v>
      </c>
      <c r="G11" s="261">
        <v>0</v>
      </c>
      <c r="H11" s="261">
        <v>187226.75</v>
      </c>
      <c r="I11" s="93">
        <v>2180531.87</v>
      </c>
      <c r="J11" s="93">
        <v>193027.12</v>
      </c>
      <c r="N11" s="281">
        <v>52886</v>
      </c>
      <c r="Q11" s="281">
        <v>879.73</v>
      </c>
      <c r="T11" s="93">
        <v>2095311.68</v>
      </c>
      <c r="U11" s="93">
        <v>585220.22</v>
      </c>
      <c r="W11" s="282">
        <v>135276.85999999999</v>
      </c>
      <c r="Z11" s="282">
        <v>58130</v>
      </c>
      <c r="AB11" s="295">
        <v>82950</v>
      </c>
      <c r="AE11" s="295">
        <v>27624.98</v>
      </c>
      <c r="AF11" s="295">
        <v>21119.49</v>
      </c>
    </row>
    <row r="12" spans="1:34" x14ac:dyDescent="0.2">
      <c r="A12" s="179" t="s">
        <v>1078</v>
      </c>
      <c r="B12" s="179" t="s">
        <v>1080</v>
      </c>
      <c r="C12" s="213">
        <v>2209</v>
      </c>
      <c r="D12" s="179" t="s">
        <v>2004</v>
      </c>
      <c r="E12" s="93" t="s">
        <v>2357</v>
      </c>
      <c r="F12" s="261">
        <v>327505.19</v>
      </c>
      <c r="G12" s="261">
        <v>0</v>
      </c>
      <c r="H12" s="261">
        <v>73565.45</v>
      </c>
      <c r="I12" s="93">
        <v>560588.26</v>
      </c>
      <c r="J12" s="93">
        <v>1114809.6000000001</v>
      </c>
      <c r="M12" s="281">
        <v>0</v>
      </c>
      <c r="N12" s="281">
        <v>16400</v>
      </c>
      <c r="Q12" s="281">
        <v>467.37</v>
      </c>
      <c r="T12" s="93">
        <v>282806.27</v>
      </c>
      <c r="U12" s="93">
        <v>1804328.64</v>
      </c>
      <c r="W12" s="282">
        <v>97500</v>
      </c>
      <c r="Z12" s="282">
        <v>161090</v>
      </c>
      <c r="AB12" s="295">
        <v>167090</v>
      </c>
      <c r="AE12" s="295">
        <v>41452.61</v>
      </c>
      <c r="AF12" s="295">
        <v>32581.17</v>
      </c>
      <c r="AH12" s="295">
        <v>45000</v>
      </c>
    </row>
    <row r="13" spans="1:34" x14ac:dyDescent="0.2">
      <c r="A13" s="179" t="s">
        <v>1078</v>
      </c>
      <c r="B13" s="179" t="s">
        <v>1080</v>
      </c>
      <c r="C13" s="213">
        <v>2329</v>
      </c>
      <c r="D13" s="179" t="s">
        <v>2005</v>
      </c>
      <c r="E13" s="93" t="s">
        <v>2358</v>
      </c>
      <c r="F13" s="261">
        <v>-4348.62</v>
      </c>
      <c r="G13" s="261">
        <v>0</v>
      </c>
      <c r="H13" s="261">
        <v>55749.23</v>
      </c>
      <c r="I13" s="93">
        <v>201012.97</v>
      </c>
      <c r="J13" s="93">
        <v>336464.41</v>
      </c>
      <c r="M13" s="281">
        <v>14370</v>
      </c>
      <c r="N13" s="281">
        <v>81002</v>
      </c>
      <c r="Q13" s="281">
        <v>659.46</v>
      </c>
      <c r="T13" s="93">
        <v>-148025.70000000001</v>
      </c>
      <c r="U13" s="93">
        <v>667029.63</v>
      </c>
      <c r="W13" s="282">
        <v>30550.639999999999</v>
      </c>
      <c r="Z13" s="282">
        <v>96710</v>
      </c>
      <c r="AB13" s="295">
        <v>121480</v>
      </c>
      <c r="AE13" s="295">
        <v>25047.21</v>
      </c>
      <c r="AF13" s="295">
        <v>6893.83</v>
      </c>
    </row>
    <row r="14" spans="1:34" x14ac:dyDescent="0.2">
      <c r="A14" s="179" t="s">
        <v>1078</v>
      </c>
      <c r="B14" s="179" t="s">
        <v>1080</v>
      </c>
      <c r="C14" s="213">
        <v>2781</v>
      </c>
      <c r="D14" s="179" t="s">
        <v>2006</v>
      </c>
      <c r="E14" s="93" t="s">
        <v>2359</v>
      </c>
      <c r="F14" s="261">
        <v>125979.85</v>
      </c>
      <c r="G14" s="261">
        <v>0</v>
      </c>
      <c r="H14" s="261">
        <v>188803.37</v>
      </c>
      <c r="I14" s="93">
        <v>3</v>
      </c>
      <c r="J14" s="93">
        <v>371000.82</v>
      </c>
      <c r="M14" s="281">
        <v>0</v>
      </c>
      <c r="N14" s="281">
        <v>33924</v>
      </c>
      <c r="Q14" s="281">
        <v>6338.48</v>
      </c>
      <c r="T14" s="93">
        <v>-208103.87</v>
      </c>
      <c r="U14" s="93">
        <v>818351.54</v>
      </c>
      <c r="W14" s="282">
        <v>148423.74</v>
      </c>
      <c r="Z14" s="282">
        <v>54110</v>
      </c>
      <c r="AA14" s="282">
        <v>80000</v>
      </c>
      <c r="AB14" s="295">
        <v>78870</v>
      </c>
      <c r="AE14" s="295">
        <v>161469.51999999999</v>
      </c>
      <c r="AF14" s="295">
        <v>6917.33</v>
      </c>
    </row>
    <row r="15" spans="1:34" x14ac:dyDescent="0.2">
      <c r="A15" s="179" t="s">
        <v>1078</v>
      </c>
      <c r="B15" s="179" t="s">
        <v>1080</v>
      </c>
      <c r="C15" s="213">
        <v>3427</v>
      </c>
      <c r="D15" s="179" t="s">
        <v>2007</v>
      </c>
      <c r="E15" s="93" t="s">
        <v>1093</v>
      </c>
      <c r="F15" s="261">
        <v>-26934.35</v>
      </c>
      <c r="G15" s="261">
        <v>0</v>
      </c>
      <c r="H15" s="261">
        <v>209578.38</v>
      </c>
      <c r="I15" s="93">
        <v>1990830.13</v>
      </c>
      <c r="J15" s="93">
        <v>301547.36</v>
      </c>
      <c r="M15" s="281">
        <v>0</v>
      </c>
      <c r="N15" s="281">
        <v>52669</v>
      </c>
      <c r="Q15" s="281">
        <v>-40403.230000000003</v>
      </c>
      <c r="T15" s="93">
        <v>-1432241.36</v>
      </c>
      <c r="U15" s="93">
        <v>3873985.05</v>
      </c>
      <c r="W15" s="282">
        <v>106439.7</v>
      </c>
      <c r="Z15" s="282">
        <v>124220</v>
      </c>
      <c r="AB15" s="295">
        <v>148820</v>
      </c>
      <c r="AE15" s="295">
        <v>46075.01</v>
      </c>
      <c r="AF15" s="295">
        <v>14752.63</v>
      </c>
    </row>
    <row r="16" spans="1:34" x14ac:dyDescent="0.2">
      <c r="A16" s="179" t="s">
        <v>1078</v>
      </c>
      <c r="B16" s="179" t="s">
        <v>1080</v>
      </c>
      <c r="C16" s="213">
        <v>2582</v>
      </c>
      <c r="D16" s="179" t="s">
        <v>2008</v>
      </c>
      <c r="E16" s="93" t="s">
        <v>1094</v>
      </c>
      <c r="F16" s="261">
        <v>22573.5</v>
      </c>
      <c r="G16" s="261">
        <v>0</v>
      </c>
      <c r="H16" s="261">
        <v>81453.33</v>
      </c>
      <c r="I16" s="93">
        <v>1586123.9</v>
      </c>
      <c r="J16" s="93">
        <v>226364.29</v>
      </c>
      <c r="N16" s="281">
        <v>33389</v>
      </c>
      <c r="Q16" s="281">
        <v>1197.7</v>
      </c>
      <c r="T16" s="93">
        <v>-119692.8</v>
      </c>
      <c r="U16" s="93">
        <v>2037072.22</v>
      </c>
      <c r="W16" s="282">
        <v>43668.41</v>
      </c>
      <c r="Z16" s="282">
        <v>71060</v>
      </c>
      <c r="AB16" s="295">
        <v>94470</v>
      </c>
      <c r="AE16" s="295">
        <v>41243.32</v>
      </c>
      <c r="AF16" s="295">
        <v>14466.19</v>
      </c>
    </row>
    <row r="17" spans="1:34" x14ac:dyDescent="0.2">
      <c r="A17" s="179" t="s">
        <v>1078</v>
      </c>
      <c r="B17" s="179" t="s">
        <v>1080</v>
      </c>
      <c r="C17" s="213">
        <v>1491</v>
      </c>
      <c r="D17" s="179" t="s">
        <v>2009</v>
      </c>
      <c r="E17" s="93" t="s">
        <v>2360</v>
      </c>
      <c r="F17" s="261">
        <v>1202171.57</v>
      </c>
      <c r="G17" s="261"/>
      <c r="H17" s="261">
        <v>483722.5</v>
      </c>
      <c r="I17" s="93">
        <v>289263.56</v>
      </c>
      <c r="J17" s="93">
        <v>502687.24</v>
      </c>
      <c r="N17" s="281">
        <v>13245</v>
      </c>
      <c r="Q17" s="281">
        <v>513.12</v>
      </c>
      <c r="T17" s="93">
        <v>-174280.82</v>
      </c>
      <c r="U17" s="93">
        <v>2706524.69</v>
      </c>
      <c r="W17" s="282">
        <v>0</v>
      </c>
      <c r="Z17" s="282">
        <v>67660</v>
      </c>
      <c r="AB17" s="295">
        <v>79925</v>
      </c>
      <c r="AE17" s="295">
        <v>40984.730000000003</v>
      </c>
      <c r="AF17" s="295">
        <v>14909.39</v>
      </c>
    </row>
    <row r="18" spans="1:34" x14ac:dyDescent="0.2">
      <c r="A18" s="179" t="s">
        <v>1078</v>
      </c>
      <c r="B18" s="179" t="s">
        <v>1080</v>
      </c>
      <c r="C18" s="213">
        <v>2154</v>
      </c>
      <c r="D18" s="179" t="s">
        <v>2010</v>
      </c>
      <c r="E18" s="93" t="s">
        <v>2361</v>
      </c>
      <c r="F18" s="261">
        <v>613606.56999999995</v>
      </c>
      <c r="G18" s="261">
        <v>26760</v>
      </c>
      <c r="H18" s="261">
        <v>794098.06</v>
      </c>
      <c r="I18" s="93">
        <v>86849.24</v>
      </c>
      <c r="J18" s="93">
        <v>297378.19</v>
      </c>
      <c r="N18" s="281">
        <v>14000</v>
      </c>
      <c r="Q18" s="281">
        <v>102832.58</v>
      </c>
      <c r="T18" s="93">
        <v>661028.16</v>
      </c>
      <c r="U18" s="93">
        <v>865508.28</v>
      </c>
      <c r="W18" s="282">
        <v>238721</v>
      </c>
      <c r="Z18" s="282">
        <v>107600</v>
      </c>
      <c r="AB18" s="295">
        <v>116860</v>
      </c>
      <c r="AE18" s="295">
        <v>37667.050000000003</v>
      </c>
      <c r="AF18" s="295">
        <v>18322.91</v>
      </c>
    </row>
    <row r="19" spans="1:34" x14ac:dyDescent="0.2">
      <c r="A19" s="179" t="s">
        <v>1078</v>
      </c>
      <c r="B19" s="179" t="s">
        <v>1080</v>
      </c>
      <c r="C19" s="213">
        <v>3909</v>
      </c>
      <c r="D19" s="179" t="s">
        <v>2011</v>
      </c>
      <c r="E19" s="93" t="s">
        <v>2362</v>
      </c>
      <c r="F19" s="261">
        <v>167426.69</v>
      </c>
      <c r="G19" s="261">
        <v>0</v>
      </c>
      <c r="H19" s="261">
        <v>167679.59</v>
      </c>
      <c r="I19" s="93">
        <v>48150.15</v>
      </c>
      <c r="J19" s="93">
        <v>192389.65</v>
      </c>
      <c r="M19" s="281">
        <v>0</v>
      </c>
      <c r="N19" s="281">
        <v>4650</v>
      </c>
      <c r="Q19" s="281">
        <v>326239.49</v>
      </c>
      <c r="T19" s="93">
        <v>-2563358</v>
      </c>
      <c r="U19" s="93">
        <v>2831701.19</v>
      </c>
      <c r="W19" s="282">
        <v>85673.9</v>
      </c>
      <c r="Z19" s="282">
        <v>65450</v>
      </c>
      <c r="AB19" s="295">
        <v>86850</v>
      </c>
      <c r="AE19" s="295">
        <v>77341.710000000006</v>
      </c>
      <c r="AF19" s="295">
        <v>10518.79</v>
      </c>
    </row>
    <row r="20" spans="1:34" x14ac:dyDescent="0.2">
      <c r="A20" s="179" t="s">
        <v>1078</v>
      </c>
      <c r="B20" s="179" t="s">
        <v>1080</v>
      </c>
      <c r="C20" s="213">
        <v>2875</v>
      </c>
      <c r="D20" s="179" t="s">
        <v>2012</v>
      </c>
      <c r="E20" s="93" t="s">
        <v>2363</v>
      </c>
      <c r="F20" s="261">
        <v>488604.79</v>
      </c>
      <c r="G20" s="261">
        <v>0</v>
      </c>
      <c r="H20" s="261">
        <v>118795.17</v>
      </c>
      <c r="I20" s="93">
        <v>2605436.91</v>
      </c>
      <c r="J20" s="93">
        <v>452967.51</v>
      </c>
      <c r="N20" s="281">
        <v>-22764</v>
      </c>
      <c r="Q20" s="281">
        <v>203.96</v>
      </c>
      <c r="T20" s="93">
        <v>-1934955.9</v>
      </c>
      <c r="U20" s="93">
        <v>5546813.3099999996</v>
      </c>
      <c r="W20" s="282">
        <v>135080</v>
      </c>
      <c r="Z20" s="282">
        <v>65120</v>
      </c>
      <c r="AB20" s="295">
        <v>74680</v>
      </c>
      <c r="AD20" s="295">
        <v>6000</v>
      </c>
      <c r="AE20" s="295">
        <v>22699.26</v>
      </c>
      <c r="AF20" s="295">
        <v>18301.73</v>
      </c>
      <c r="AH20" s="295">
        <v>100</v>
      </c>
    </row>
    <row r="21" spans="1:34" x14ac:dyDescent="0.2">
      <c r="A21" s="179" t="s">
        <v>1078</v>
      </c>
      <c r="B21" s="179" t="s">
        <v>1080</v>
      </c>
      <c r="C21" s="213">
        <v>4102</v>
      </c>
      <c r="D21" s="179" t="s">
        <v>2013</v>
      </c>
      <c r="E21" s="93" t="s">
        <v>2364</v>
      </c>
      <c r="F21" s="261">
        <v>96850.97</v>
      </c>
      <c r="G21" s="261">
        <v>0</v>
      </c>
      <c r="H21" s="261">
        <v>417664.48</v>
      </c>
      <c r="I21" s="93">
        <v>2603872.84</v>
      </c>
      <c r="J21" s="93">
        <v>1202792.56</v>
      </c>
      <c r="N21" s="281">
        <v>22908</v>
      </c>
      <c r="Q21" s="281">
        <v>75370.990000000005</v>
      </c>
      <c r="T21" s="93">
        <v>2638502.58</v>
      </c>
      <c r="U21" s="93">
        <v>1606327.04</v>
      </c>
      <c r="W21" s="282">
        <v>222477.62</v>
      </c>
      <c r="Z21" s="282">
        <v>149030</v>
      </c>
      <c r="AB21" s="295">
        <v>196292</v>
      </c>
      <c r="AE21" s="295">
        <v>172673.62</v>
      </c>
      <c r="AF21" s="295">
        <v>22291.759999999998</v>
      </c>
    </row>
    <row r="22" spans="1:34" x14ac:dyDescent="0.2">
      <c r="A22" s="179" t="s">
        <v>1078</v>
      </c>
      <c r="B22" s="179" t="s">
        <v>1080</v>
      </c>
      <c r="C22" s="213">
        <v>3593</v>
      </c>
      <c r="D22" s="179" t="s">
        <v>2014</v>
      </c>
      <c r="E22" s="93" t="s">
        <v>2365</v>
      </c>
      <c r="F22" s="261">
        <v>142981.95000000001</v>
      </c>
      <c r="G22" s="261">
        <v>0</v>
      </c>
      <c r="H22" s="261">
        <v>104332.19</v>
      </c>
      <c r="I22" s="93">
        <v>1981605.29</v>
      </c>
      <c r="J22" s="93">
        <v>582235.09</v>
      </c>
      <c r="M22" s="281">
        <v>0</v>
      </c>
      <c r="N22" s="281">
        <v>10400</v>
      </c>
      <c r="Q22" s="281">
        <v>727.71</v>
      </c>
      <c r="T22" s="93">
        <v>1483206.97</v>
      </c>
      <c r="U22" s="93">
        <v>1373222.93</v>
      </c>
      <c r="W22" s="282">
        <v>33330.589999999997</v>
      </c>
      <c r="Z22" s="282">
        <v>119140</v>
      </c>
      <c r="AB22" s="295">
        <v>128790</v>
      </c>
      <c r="AC22" s="295">
        <v>2200</v>
      </c>
      <c r="AD22" s="295">
        <v>3800</v>
      </c>
      <c r="AE22" s="295">
        <v>53953.79</v>
      </c>
      <c r="AF22" s="295">
        <v>20129.89</v>
      </c>
    </row>
    <row r="23" spans="1:34" x14ac:dyDescent="0.2">
      <c r="A23" s="179" t="s">
        <v>1078</v>
      </c>
      <c r="B23" s="179" t="s">
        <v>1080</v>
      </c>
      <c r="C23" s="213">
        <v>2119</v>
      </c>
      <c r="D23" s="179" t="s">
        <v>2015</v>
      </c>
      <c r="E23" s="93" t="s">
        <v>2366</v>
      </c>
      <c r="F23" s="261">
        <v>748078.06</v>
      </c>
      <c r="G23" s="261">
        <v>0</v>
      </c>
      <c r="H23" s="261">
        <v>63822.1</v>
      </c>
      <c r="I23" s="93">
        <v>2597481.8199999998</v>
      </c>
      <c r="J23" s="93">
        <v>238306.61</v>
      </c>
      <c r="N23" s="281">
        <v>41791</v>
      </c>
      <c r="Q23" s="281">
        <v>148865.85999999999</v>
      </c>
      <c r="T23" s="93">
        <v>3082603.73</v>
      </c>
      <c r="U23" s="93">
        <v>466379.49</v>
      </c>
      <c r="W23" s="282">
        <v>0</v>
      </c>
      <c r="Z23" s="282">
        <v>37210</v>
      </c>
      <c r="AB23" s="295">
        <v>69770</v>
      </c>
      <c r="AE23" s="295">
        <v>41178.230000000003</v>
      </c>
      <c r="AF23" s="295">
        <v>18213.259999999998</v>
      </c>
    </row>
    <row r="24" spans="1:34" x14ac:dyDescent="0.2">
      <c r="A24" s="179" t="s">
        <v>1078</v>
      </c>
      <c r="B24" s="179" t="s">
        <v>1080</v>
      </c>
      <c r="C24" s="213">
        <v>2646</v>
      </c>
      <c r="D24" s="179" t="s">
        <v>2016</v>
      </c>
      <c r="E24" s="93" t="s">
        <v>2367</v>
      </c>
      <c r="F24" s="261">
        <v>628625.63</v>
      </c>
      <c r="G24" s="261">
        <v>0</v>
      </c>
      <c r="H24" s="261">
        <v>101081.88</v>
      </c>
      <c r="I24" s="93">
        <v>342417.77</v>
      </c>
      <c r="J24" s="93">
        <v>386829.19</v>
      </c>
      <c r="N24" s="281">
        <v>19582</v>
      </c>
      <c r="Q24" s="281">
        <v>41570.639999999999</v>
      </c>
      <c r="T24" s="93">
        <v>-448549.25</v>
      </c>
      <c r="U24" s="93">
        <v>1804328.64</v>
      </c>
      <c r="W24" s="282">
        <v>40533.51</v>
      </c>
      <c r="X24" s="282">
        <v>47300</v>
      </c>
      <c r="Z24" s="282">
        <v>70370</v>
      </c>
      <c r="AB24" s="295">
        <v>79720</v>
      </c>
      <c r="AE24" s="295">
        <v>27573.46</v>
      </c>
      <c r="AF24" s="295">
        <v>10759.61</v>
      </c>
    </row>
    <row r="25" spans="1:34" x14ac:dyDescent="0.2">
      <c r="A25" s="179" t="s">
        <v>1078</v>
      </c>
      <c r="B25" s="179" t="s">
        <v>1080</v>
      </c>
      <c r="C25" s="213">
        <v>6232</v>
      </c>
      <c r="D25" s="179" t="s">
        <v>2017</v>
      </c>
      <c r="E25" s="93" t="s">
        <v>2368</v>
      </c>
      <c r="F25" s="261">
        <v>123300.88</v>
      </c>
      <c r="G25" s="261">
        <v>4560</v>
      </c>
      <c r="H25" s="261">
        <v>22579.11</v>
      </c>
      <c r="I25" s="93">
        <v>478088.98</v>
      </c>
      <c r="J25" s="93">
        <v>145625.1</v>
      </c>
      <c r="N25" s="281">
        <v>48176</v>
      </c>
      <c r="Q25" s="281">
        <v>3116.26</v>
      </c>
      <c r="T25" s="93">
        <v>-630879.27</v>
      </c>
      <c r="U25" s="93">
        <v>1601555.91</v>
      </c>
      <c r="W25" s="282">
        <v>0</v>
      </c>
      <c r="Z25" s="282">
        <v>65850</v>
      </c>
      <c r="AB25" s="295">
        <v>104810</v>
      </c>
      <c r="AE25" s="295">
        <v>190672.05</v>
      </c>
      <c r="AF25" s="295">
        <v>18182.78</v>
      </c>
    </row>
    <row r="26" spans="1:34" x14ac:dyDescent="0.2">
      <c r="A26" s="179" t="s">
        <v>1078</v>
      </c>
      <c r="B26" s="179" t="s">
        <v>1080</v>
      </c>
      <c r="C26" s="213">
        <v>5126</v>
      </c>
      <c r="D26" s="179" t="s">
        <v>2018</v>
      </c>
      <c r="E26" s="93" t="s">
        <v>2369</v>
      </c>
      <c r="F26" s="261">
        <v>439041.16</v>
      </c>
      <c r="G26" s="261">
        <v>0</v>
      </c>
      <c r="H26" s="261">
        <v>78239.740000000005</v>
      </c>
      <c r="I26" s="93">
        <v>128700.22</v>
      </c>
      <c r="J26" s="93">
        <v>274816.31</v>
      </c>
      <c r="M26" s="281">
        <v>0</v>
      </c>
      <c r="N26" s="281">
        <v>5700</v>
      </c>
      <c r="Q26" s="281">
        <v>245471.56</v>
      </c>
      <c r="T26" s="93">
        <v>-449481.79</v>
      </c>
      <c r="U26" s="93">
        <v>1188537.31</v>
      </c>
      <c r="W26" s="282">
        <v>0</v>
      </c>
      <c r="Z26" s="282">
        <v>81650</v>
      </c>
      <c r="AB26" s="295">
        <v>123820</v>
      </c>
      <c r="AD26" s="295">
        <v>1932</v>
      </c>
      <c r="AE26" s="295">
        <v>17043.919999999998</v>
      </c>
      <c r="AF26" s="295">
        <v>10215.73</v>
      </c>
    </row>
    <row r="27" spans="1:34" x14ac:dyDescent="0.2">
      <c r="A27" s="179" t="s">
        <v>1078</v>
      </c>
      <c r="B27" s="179" t="s">
        <v>1080</v>
      </c>
      <c r="C27" s="213">
        <v>2780</v>
      </c>
      <c r="D27" s="179" t="s">
        <v>2019</v>
      </c>
      <c r="E27" s="93" t="s">
        <v>2370</v>
      </c>
      <c r="F27" s="261">
        <v>413346.26</v>
      </c>
      <c r="G27" s="261">
        <v>0</v>
      </c>
      <c r="H27" s="261">
        <v>95366.05</v>
      </c>
      <c r="I27" s="93">
        <v>740218.56</v>
      </c>
      <c r="J27" s="93">
        <v>400512.67</v>
      </c>
      <c r="N27" s="281">
        <v>16854</v>
      </c>
      <c r="Q27" s="281">
        <v>284775.11</v>
      </c>
      <c r="T27" s="93">
        <v>-1963265.48</v>
      </c>
      <c r="U27" s="93">
        <v>3378480.39</v>
      </c>
      <c r="W27" s="282">
        <v>0</v>
      </c>
      <c r="Z27" s="282">
        <v>77610</v>
      </c>
      <c r="AB27" s="295">
        <v>86930</v>
      </c>
      <c r="AE27" s="295">
        <v>25139.22</v>
      </c>
      <c r="AF27" s="295">
        <v>32941.26</v>
      </c>
    </row>
    <row r="28" spans="1:34" x14ac:dyDescent="0.2">
      <c r="A28" s="179" t="s">
        <v>1078</v>
      </c>
      <c r="B28" s="179" t="s">
        <v>1080</v>
      </c>
      <c r="C28" s="213">
        <v>2904</v>
      </c>
      <c r="D28" s="179" t="s">
        <v>2020</v>
      </c>
      <c r="E28" s="93" t="s">
        <v>2371</v>
      </c>
      <c r="F28" s="261">
        <v>231137.39</v>
      </c>
      <c r="G28" s="261">
        <v>0</v>
      </c>
      <c r="H28" s="261">
        <v>18116.25</v>
      </c>
      <c r="I28" s="93">
        <v>3528931.32</v>
      </c>
      <c r="J28" s="93">
        <v>284837.90999999997</v>
      </c>
      <c r="N28" s="281">
        <v>21672</v>
      </c>
      <c r="Q28" s="281">
        <v>-34583.01</v>
      </c>
      <c r="T28" s="93">
        <v>-622551.92000000004</v>
      </c>
      <c r="U28" s="93">
        <v>4652638.84</v>
      </c>
      <c r="W28" s="282">
        <v>97500</v>
      </c>
      <c r="Z28" s="282">
        <v>53800</v>
      </c>
      <c r="AB28" s="295">
        <v>63350</v>
      </c>
      <c r="AE28" s="295">
        <v>25764.51</v>
      </c>
      <c r="AF28" s="295">
        <v>16338.53</v>
      </c>
    </row>
    <row r="29" spans="1:34" x14ac:dyDescent="0.2">
      <c r="A29" s="179" t="s">
        <v>1108</v>
      </c>
      <c r="B29" s="179" t="s">
        <v>1109</v>
      </c>
      <c r="C29" s="213">
        <v>3964</v>
      </c>
      <c r="D29" s="179" t="s">
        <v>2021</v>
      </c>
      <c r="E29" s="93" t="s">
        <v>1111</v>
      </c>
      <c r="F29" s="261">
        <v>28993.360000000001</v>
      </c>
      <c r="G29" s="261">
        <v>0</v>
      </c>
      <c r="H29" s="261">
        <v>16830.57</v>
      </c>
      <c r="I29" s="93">
        <v>2520179.1</v>
      </c>
      <c r="J29" s="93">
        <v>276807.62</v>
      </c>
      <c r="N29" s="281">
        <v>6000</v>
      </c>
      <c r="T29" s="93">
        <v>-1057125.8</v>
      </c>
      <c r="U29" s="93">
        <v>3908830.71</v>
      </c>
      <c r="W29" s="282">
        <v>0</v>
      </c>
      <c r="Z29" s="282">
        <v>120000</v>
      </c>
      <c r="AA29" s="282">
        <v>79905.41</v>
      </c>
      <c r="AB29" s="295">
        <v>170832</v>
      </c>
      <c r="AE29" s="295">
        <v>21213.26</v>
      </c>
      <c r="AF29" s="295">
        <v>18218.41</v>
      </c>
    </row>
    <row r="30" spans="1:34" x14ac:dyDescent="0.2">
      <c r="A30" s="179" t="s">
        <v>1108</v>
      </c>
      <c r="B30" s="179" t="s">
        <v>1109</v>
      </c>
      <c r="C30" s="213">
        <v>5112</v>
      </c>
      <c r="D30" s="179" t="s">
        <v>2022</v>
      </c>
      <c r="E30" s="93" t="s">
        <v>1112</v>
      </c>
      <c r="F30" s="261">
        <v>165284.53</v>
      </c>
      <c r="G30" s="261">
        <v>148794.89000000001</v>
      </c>
      <c r="H30" s="261">
        <v>493.27</v>
      </c>
      <c r="I30" s="93">
        <v>1084512</v>
      </c>
      <c r="J30" s="93">
        <v>309793</v>
      </c>
      <c r="Q30" s="281">
        <v>567000</v>
      </c>
      <c r="T30" s="93">
        <v>-2755973.45</v>
      </c>
      <c r="U30" s="93">
        <v>3967213.3</v>
      </c>
      <c r="W30" s="282">
        <v>91870.080000000002</v>
      </c>
      <c r="Z30" s="282">
        <v>129030</v>
      </c>
      <c r="AB30" s="295">
        <v>157700</v>
      </c>
      <c r="AE30" s="295">
        <v>122103.24</v>
      </c>
      <c r="AF30" s="295">
        <v>12956</v>
      </c>
    </row>
    <row r="31" spans="1:34" x14ac:dyDescent="0.2">
      <c r="A31" s="179" t="s">
        <v>1108</v>
      </c>
      <c r="B31" s="179" t="s">
        <v>1109</v>
      </c>
      <c r="C31" s="213">
        <v>2863</v>
      </c>
      <c r="D31" s="179" t="s">
        <v>2023</v>
      </c>
      <c r="E31" s="93" t="s">
        <v>1113</v>
      </c>
      <c r="F31" s="261">
        <v>208605.76</v>
      </c>
      <c r="G31" s="261">
        <v>0</v>
      </c>
      <c r="H31" s="261">
        <v>19422.04</v>
      </c>
      <c r="I31" s="93">
        <v>113033.39</v>
      </c>
      <c r="J31" s="93">
        <v>397060.33</v>
      </c>
      <c r="T31" s="93">
        <v>-933234.62</v>
      </c>
      <c r="U31" s="93">
        <v>1728640.99</v>
      </c>
      <c r="W31" s="282">
        <v>46164.18</v>
      </c>
      <c r="Z31" s="282">
        <v>79800</v>
      </c>
      <c r="AB31" s="295">
        <v>88880</v>
      </c>
      <c r="AD31" s="295">
        <v>11724</v>
      </c>
      <c r="AE31" s="295">
        <v>35157.629999999997</v>
      </c>
      <c r="AF31" s="295">
        <v>14867.4</v>
      </c>
      <c r="AH31" s="295">
        <v>32620</v>
      </c>
    </row>
    <row r="32" spans="1:34" x14ac:dyDescent="0.2">
      <c r="A32" s="179" t="s">
        <v>1108</v>
      </c>
      <c r="B32" s="179" t="s">
        <v>1109</v>
      </c>
      <c r="C32" s="213">
        <v>3378</v>
      </c>
      <c r="D32" s="179" t="s">
        <v>2024</v>
      </c>
      <c r="E32" s="93" t="s">
        <v>1114</v>
      </c>
      <c r="F32" s="261">
        <v>147808.18</v>
      </c>
      <c r="G32" s="261">
        <v>34246</v>
      </c>
      <c r="H32" s="261">
        <v>203759.1</v>
      </c>
      <c r="I32" s="93">
        <v>104445.22</v>
      </c>
      <c r="J32" s="93">
        <v>333865.03000000003</v>
      </c>
      <c r="Q32" s="281">
        <v>93575.63</v>
      </c>
      <c r="T32" s="93">
        <v>-1682030.14</v>
      </c>
      <c r="U32" s="93">
        <v>2399403.2599999998</v>
      </c>
      <c r="W32" s="282">
        <v>50849.03</v>
      </c>
      <c r="AA32" s="282">
        <v>19374.41</v>
      </c>
      <c r="AB32" s="295">
        <v>0</v>
      </c>
      <c r="AD32" s="295">
        <v>5862</v>
      </c>
      <c r="AE32" s="295">
        <v>25175.81</v>
      </c>
      <c r="AF32" s="295">
        <v>16065.85</v>
      </c>
    </row>
    <row r="33" spans="1:34" x14ac:dyDescent="0.2">
      <c r="A33" s="179" t="s">
        <v>1108</v>
      </c>
      <c r="B33" s="179" t="s">
        <v>1109</v>
      </c>
      <c r="C33" s="213">
        <v>3946</v>
      </c>
      <c r="D33" s="179" t="s">
        <v>2025</v>
      </c>
      <c r="E33" s="93" t="s">
        <v>1115</v>
      </c>
      <c r="F33" s="261">
        <v>194674.42</v>
      </c>
      <c r="G33" s="261">
        <v>36241.93</v>
      </c>
      <c r="H33" s="261">
        <v>78616.710000000006</v>
      </c>
      <c r="I33" s="93">
        <v>11452898.300000001</v>
      </c>
      <c r="J33" s="93">
        <v>401738.95</v>
      </c>
      <c r="O33" s="281">
        <v>0</v>
      </c>
      <c r="Q33" s="281">
        <v>107.75</v>
      </c>
      <c r="T33" s="93">
        <v>4132598.29</v>
      </c>
      <c r="U33" s="93">
        <v>8039383.1299999999</v>
      </c>
      <c r="W33" s="282">
        <v>61569.29</v>
      </c>
      <c r="Z33" s="282">
        <v>65930</v>
      </c>
      <c r="AA33" s="282">
        <v>96030</v>
      </c>
      <c r="AB33" s="295">
        <v>88130</v>
      </c>
      <c r="AD33" s="295">
        <v>0</v>
      </c>
      <c r="AE33" s="295">
        <v>122829.94</v>
      </c>
      <c r="AF33" s="295">
        <v>13378.21</v>
      </c>
    </row>
    <row r="34" spans="1:34" x14ac:dyDescent="0.2">
      <c r="A34" s="179" t="s">
        <v>1108</v>
      </c>
      <c r="B34" s="179" t="s">
        <v>1109</v>
      </c>
      <c r="C34" s="213">
        <v>4332</v>
      </c>
      <c r="D34" s="179" t="s">
        <v>2026</v>
      </c>
      <c r="E34" s="93" t="s">
        <v>1116</v>
      </c>
      <c r="F34" s="261">
        <v>53264.800000000003</v>
      </c>
      <c r="G34" s="261">
        <v>0</v>
      </c>
      <c r="H34" s="261">
        <v>126459.81</v>
      </c>
      <c r="I34" s="93">
        <v>2241865.09</v>
      </c>
      <c r="J34" s="93">
        <v>143585.89000000001</v>
      </c>
      <c r="T34" s="93">
        <v>493932.08</v>
      </c>
      <c r="U34" s="93">
        <v>2109112.34</v>
      </c>
      <c r="W34" s="282">
        <v>21567</v>
      </c>
      <c r="Y34" s="282">
        <v>505.7</v>
      </c>
      <c r="Z34" s="282">
        <v>104650</v>
      </c>
      <c r="AA34" s="282">
        <v>48150</v>
      </c>
      <c r="AB34" s="295">
        <v>151170</v>
      </c>
      <c r="AE34" s="295">
        <v>41962</v>
      </c>
      <c r="AF34" s="295">
        <v>17364.53</v>
      </c>
      <c r="AH34" s="295">
        <v>0</v>
      </c>
    </row>
    <row r="35" spans="1:34" x14ac:dyDescent="0.2">
      <c r="A35" s="179" t="s">
        <v>1108</v>
      </c>
      <c r="B35" s="179" t="s">
        <v>1109</v>
      </c>
      <c r="C35" s="213">
        <v>2103</v>
      </c>
      <c r="D35" s="179" t="s">
        <v>2027</v>
      </c>
      <c r="E35" s="93" t="s">
        <v>1117</v>
      </c>
      <c r="F35" s="261">
        <v>94134.86</v>
      </c>
      <c r="G35" s="261">
        <v>50800</v>
      </c>
      <c r="H35" s="261">
        <v>54802.36</v>
      </c>
      <c r="I35" s="93">
        <v>2403157.84</v>
      </c>
      <c r="J35" s="93">
        <v>173987.95</v>
      </c>
      <c r="Q35" s="281">
        <v>6600</v>
      </c>
      <c r="T35" s="93">
        <v>830025.23</v>
      </c>
      <c r="U35" s="93">
        <v>2000000</v>
      </c>
      <c r="W35" s="282">
        <v>50009.43</v>
      </c>
      <c r="AB35" s="295">
        <v>16870</v>
      </c>
      <c r="AE35" s="295">
        <v>76217.05</v>
      </c>
      <c r="AF35" s="295">
        <v>15820.6</v>
      </c>
    </row>
    <row r="36" spans="1:34" x14ac:dyDescent="0.2">
      <c r="A36" s="179" t="s">
        <v>1108</v>
      </c>
      <c r="B36" s="179" t="s">
        <v>1109</v>
      </c>
      <c r="C36" s="213">
        <v>2710</v>
      </c>
      <c r="D36" s="179" t="s">
        <v>2028</v>
      </c>
      <c r="E36" s="93" t="s">
        <v>1118</v>
      </c>
      <c r="F36" s="261">
        <v>191989.02</v>
      </c>
      <c r="G36" s="261">
        <v>0</v>
      </c>
      <c r="H36" s="261">
        <v>10607.42</v>
      </c>
      <c r="I36" s="93">
        <v>1361800.35</v>
      </c>
      <c r="J36" s="93">
        <v>109060.16</v>
      </c>
      <c r="Q36" s="281">
        <v>0</v>
      </c>
      <c r="T36" s="93">
        <v>-353366.24</v>
      </c>
      <c r="U36" s="93">
        <v>2067007.72</v>
      </c>
      <c r="W36" s="282">
        <v>44219.21</v>
      </c>
      <c r="AB36" s="295">
        <v>29520</v>
      </c>
      <c r="AD36" s="295">
        <v>5822</v>
      </c>
      <c r="AE36" s="295">
        <v>37755.32</v>
      </c>
      <c r="AF36" s="295">
        <v>11306.42</v>
      </c>
    </row>
    <row r="37" spans="1:34" x14ac:dyDescent="0.2">
      <c r="A37" s="179" t="s">
        <v>1108</v>
      </c>
      <c r="B37" s="179" t="s">
        <v>1109</v>
      </c>
      <c r="C37" s="213">
        <v>2476</v>
      </c>
      <c r="D37" s="179" t="s">
        <v>2029</v>
      </c>
      <c r="E37" s="93" t="s">
        <v>1119</v>
      </c>
      <c r="F37" s="261">
        <v>75758.22</v>
      </c>
      <c r="G37" s="261">
        <v>15662.6</v>
      </c>
      <c r="H37" s="261">
        <v>64502.11</v>
      </c>
      <c r="I37" s="93">
        <v>576626.94999999995</v>
      </c>
      <c r="J37" s="93">
        <v>1162423.57</v>
      </c>
      <c r="T37" s="93">
        <v>-779995.15</v>
      </c>
      <c r="U37" s="93">
        <v>2721924.84</v>
      </c>
      <c r="W37" s="282">
        <v>31324.66</v>
      </c>
      <c r="AB37" s="295">
        <v>40530</v>
      </c>
      <c r="AD37" s="295">
        <v>2096</v>
      </c>
      <c r="AE37" s="295">
        <v>17187.349999999999</v>
      </c>
      <c r="AF37" s="295">
        <v>15513.55</v>
      </c>
      <c r="AH37" s="295">
        <v>0</v>
      </c>
    </row>
    <row r="38" spans="1:34" x14ac:dyDescent="0.2">
      <c r="A38" s="179" t="s">
        <v>1121</v>
      </c>
      <c r="B38" s="179" t="s">
        <v>1122</v>
      </c>
      <c r="C38" s="213">
        <v>3590</v>
      </c>
      <c r="D38" s="179" t="s">
        <v>2030</v>
      </c>
      <c r="E38" s="93" t="s">
        <v>1124</v>
      </c>
      <c r="F38" s="261">
        <v>306943.39</v>
      </c>
      <c r="G38" s="261">
        <v>0</v>
      </c>
      <c r="H38" s="261">
        <v>98351.19</v>
      </c>
      <c r="I38" s="93">
        <v>3</v>
      </c>
      <c r="J38" s="93">
        <v>57165.24</v>
      </c>
      <c r="N38" s="281">
        <v>56000</v>
      </c>
      <c r="Q38" s="281">
        <v>94</v>
      </c>
      <c r="T38" s="93">
        <v>-1594</v>
      </c>
      <c r="U38" s="93">
        <v>1153430.04</v>
      </c>
      <c r="W38" s="282">
        <v>18070.54</v>
      </c>
      <c r="Y38" s="282">
        <v>0</v>
      </c>
      <c r="Z38" s="282">
        <v>81140</v>
      </c>
      <c r="AB38" s="295">
        <v>113970</v>
      </c>
      <c r="AE38" s="295">
        <v>129008.07</v>
      </c>
      <c r="AF38" s="295">
        <v>2000</v>
      </c>
      <c r="AH38" s="295">
        <v>0</v>
      </c>
    </row>
    <row r="39" spans="1:34" x14ac:dyDescent="0.2">
      <c r="A39" s="179" t="s">
        <v>1121</v>
      </c>
      <c r="B39" s="179" t="s">
        <v>1122</v>
      </c>
      <c r="C39" s="213">
        <v>4275</v>
      </c>
      <c r="D39" s="179" t="s">
        <v>2031</v>
      </c>
      <c r="E39" s="93" t="s">
        <v>1125</v>
      </c>
      <c r="F39" s="261">
        <v>53655.4</v>
      </c>
      <c r="G39" s="261">
        <v>0</v>
      </c>
      <c r="H39" s="261">
        <v>134361.62</v>
      </c>
      <c r="I39" s="93">
        <v>-297515.49</v>
      </c>
      <c r="J39" s="93">
        <v>164623.1</v>
      </c>
      <c r="N39" s="281">
        <v>150350</v>
      </c>
      <c r="Q39" s="281">
        <v>1015.73</v>
      </c>
      <c r="S39" s="93">
        <v>-2304521.69</v>
      </c>
      <c r="T39" s="93">
        <v>-290051</v>
      </c>
      <c r="U39" s="93">
        <v>2737074.7</v>
      </c>
      <c r="W39" s="282">
        <v>37197.769999999997</v>
      </c>
      <c r="Y39" s="282">
        <v>0</v>
      </c>
      <c r="Z39" s="282">
        <v>84640</v>
      </c>
      <c r="AA39" s="282">
        <v>0</v>
      </c>
      <c r="AB39" s="295">
        <v>115590</v>
      </c>
      <c r="AE39" s="295">
        <v>39712.720000000001</v>
      </c>
      <c r="AF39" s="295">
        <v>14321.73</v>
      </c>
      <c r="AH39" s="295">
        <v>0</v>
      </c>
    </row>
    <row r="40" spans="1:34" x14ac:dyDescent="0.2">
      <c r="A40" s="179" t="s">
        <v>1121</v>
      </c>
      <c r="B40" s="179" t="s">
        <v>1122</v>
      </c>
      <c r="C40" s="213">
        <v>1050</v>
      </c>
      <c r="D40" s="179" t="s">
        <v>2032</v>
      </c>
      <c r="E40" s="93" t="s">
        <v>1126</v>
      </c>
      <c r="F40" s="261">
        <v>375652.74</v>
      </c>
      <c r="G40" s="261">
        <v>0</v>
      </c>
      <c r="H40" s="261">
        <v>106760.55</v>
      </c>
      <c r="I40" s="93">
        <v>254788.28</v>
      </c>
      <c r="J40" s="93">
        <v>172689.66</v>
      </c>
      <c r="N40" s="281">
        <v>6300</v>
      </c>
      <c r="Q40" s="281">
        <v>258.31</v>
      </c>
      <c r="T40" s="93">
        <v>443599.66</v>
      </c>
      <c r="U40" s="93">
        <v>1656318.18</v>
      </c>
      <c r="W40" s="282">
        <v>21364.12</v>
      </c>
      <c r="Y40" s="282">
        <v>1055.06</v>
      </c>
      <c r="Z40" s="282">
        <v>100330</v>
      </c>
      <c r="AB40" s="295">
        <v>109180</v>
      </c>
      <c r="AE40" s="295">
        <v>27171.26</v>
      </c>
      <c r="AF40" s="295">
        <v>11408.66</v>
      </c>
      <c r="AH40" s="295">
        <v>0</v>
      </c>
    </row>
    <row r="41" spans="1:34" x14ac:dyDescent="0.2">
      <c r="A41" s="179" t="s">
        <v>1121</v>
      </c>
      <c r="B41" s="179" t="s">
        <v>1122</v>
      </c>
      <c r="C41" s="213">
        <v>2081</v>
      </c>
      <c r="D41" s="179" t="s">
        <v>2033</v>
      </c>
      <c r="E41" s="93" t="s">
        <v>1127</v>
      </c>
      <c r="F41" s="261">
        <v>50674.02</v>
      </c>
      <c r="G41" s="261">
        <v>0</v>
      </c>
      <c r="H41" s="261">
        <v>52304.95</v>
      </c>
      <c r="I41" s="93">
        <v>219411.12</v>
      </c>
      <c r="J41" s="93">
        <v>29645.67</v>
      </c>
      <c r="N41" s="281">
        <v>352354</v>
      </c>
      <c r="Q41" s="281">
        <v>2636.75</v>
      </c>
      <c r="T41" s="93">
        <v>3743.1</v>
      </c>
      <c r="U41" s="93">
        <v>1118559.83</v>
      </c>
      <c r="W41" s="282">
        <v>813.57</v>
      </c>
      <c r="Y41" s="282">
        <v>0</v>
      </c>
      <c r="Z41" s="282">
        <v>125860</v>
      </c>
      <c r="AA41" s="282">
        <v>0</v>
      </c>
      <c r="AB41" s="295">
        <v>148540</v>
      </c>
      <c r="AE41" s="295">
        <v>33481.32</v>
      </c>
      <c r="AF41" s="295">
        <v>13064.78</v>
      </c>
      <c r="AH41" s="295">
        <v>0</v>
      </c>
    </row>
    <row r="42" spans="1:34" x14ac:dyDescent="0.2">
      <c r="A42" s="179" t="s">
        <v>1121</v>
      </c>
      <c r="B42" s="179" t="s">
        <v>1122</v>
      </c>
      <c r="C42" s="213">
        <v>2563</v>
      </c>
      <c r="D42" s="179" t="s">
        <v>2034</v>
      </c>
      <c r="E42" s="93" t="s">
        <v>1128</v>
      </c>
      <c r="F42" s="261">
        <v>63916.63</v>
      </c>
      <c r="G42" s="261">
        <v>0</v>
      </c>
      <c r="H42" s="261">
        <v>710914.84</v>
      </c>
      <c r="I42" s="93">
        <v>-409598.74</v>
      </c>
      <c r="J42" s="93">
        <v>-2271.44</v>
      </c>
      <c r="M42" s="281">
        <v>150000</v>
      </c>
      <c r="N42" s="281">
        <v>34160</v>
      </c>
      <c r="U42" s="93">
        <v>1381244.13</v>
      </c>
      <c r="W42" s="282">
        <v>26878.799999999999</v>
      </c>
      <c r="Y42" s="282">
        <v>20.329999999999998</v>
      </c>
      <c r="Z42" s="282">
        <v>103700</v>
      </c>
      <c r="AB42" s="295">
        <v>121710</v>
      </c>
      <c r="AD42" s="295">
        <v>0</v>
      </c>
      <c r="AE42" s="295">
        <v>36542.879999999997</v>
      </c>
      <c r="AF42" s="295">
        <v>15345.02</v>
      </c>
      <c r="AH42" s="295">
        <v>0</v>
      </c>
    </row>
    <row r="43" spans="1:34" x14ac:dyDescent="0.2">
      <c r="A43" s="179" t="s">
        <v>1121</v>
      </c>
      <c r="B43" s="179" t="s">
        <v>1122</v>
      </c>
      <c r="C43" s="213">
        <v>2302</v>
      </c>
      <c r="D43" s="179" t="s">
        <v>2035</v>
      </c>
      <c r="E43" s="93" t="s">
        <v>1129</v>
      </c>
      <c r="F43" s="261">
        <v>207071.04</v>
      </c>
      <c r="G43" s="261">
        <v>0</v>
      </c>
      <c r="H43" s="261">
        <v>778668.44</v>
      </c>
      <c r="I43" s="93">
        <v>518572.52</v>
      </c>
      <c r="J43" s="93">
        <v>-65452.43</v>
      </c>
      <c r="N43" s="281">
        <v>144138</v>
      </c>
      <c r="Q43" s="281">
        <v>400</v>
      </c>
      <c r="T43" s="93">
        <v>400</v>
      </c>
      <c r="U43" s="93">
        <v>1240631.49</v>
      </c>
      <c r="W43" s="282">
        <v>37928.51</v>
      </c>
      <c r="Z43" s="282">
        <v>118900</v>
      </c>
      <c r="AB43" s="295">
        <v>136250</v>
      </c>
      <c r="AE43" s="295">
        <v>26370</v>
      </c>
      <c r="AF43" s="295">
        <v>21077.57</v>
      </c>
      <c r="AH43" s="295">
        <v>0</v>
      </c>
    </row>
    <row r="44" spans="1:34" x14ac:dyDescent="0.2">
      <c r="A44" s="179" t="s">
        <v>1121</v>
      </c>
      <c r="B44" s="179" t="s">
        <v>1122</v>
      </c>
      <c r="C44" s="213">
        <v>2003</v>
      </c>
      <c r="D44" s="179" t="s">
        <v>2036</v>
      </c>
      <c r="E44" s="93" t="s">
        <v>1130</v>
      </c>
      <c r="F44" s="261">
        <v>182039.62</v>
      </c>
      <c r="G44" s="261">
        <v>100000</v>
      </c>
      <c r="H44" s="261">
        <v>435175.41</v>
      </c>
      <c r="I44" s="93">
        <v>31910.99</v>
      </c>
      <c r="J44" s="93">
        <v>27405.83</v>
      </c>
      <c r="M44" s="281">
        <v>100000</v>
      </c>
      <c r="N44" s="281">
        <v>181650</v>
      </c>
      <c r="Q44" s="281">
        <v>880.09</v>
      </c>
      <c r="T44" s="93">
        <v>-740039.27</v>
      </c>
      <c r="U44" s="93">
        <v>2770050.54</v>
      </c>
      <c r="W44" s="282">
        <v>25889.51</v>
      </c>
      <c r="AB44" s="295">
        <v>24320</v>
      </c>
      <c r="AD44" s="295">
        <v>5710</v>
      </c>
      <c r="AE44" s="295">
        <v>27297.37</v>
      </c>
      <c r="AF44" s="295">
        <v>1001.55</v>
      </c>
    </row>
    <row r="45" spans="1:34" x14ac:dyDescent="0.2">
      <c r="A45" s="179" t="s">
        <v>1121</v>
      </c>
      <c r="B45" s="179" t="s">
        <v>1122</v>
      </c>
      <c r="C45" s="213">
        <v>2921</v>
      </c>
      <c r="D45" s="179" t="s">
        <v>2037</v>
      </c>
      <c r="E45" s="93" t="s">
        <v>1131</v>
      </c>
      <c r="F45" s="261">
        <v>314822.84000000003</v>
      </c>
      <c r="G45" s="261">
        <v>0</v>
      </c>
      <c r="H45" s="261">
        <v>30233.9</v>
      </c>
      <c r="I45" s="93">
        <v>45097.31</v>
      </c>
      <c r="J45" s="93">
        <v>221689.67</v>
      </c>
      <c r="N45" s="281">
        <v>8540</v>
      </c>
      <c r="Q45" s="281">
        <v>708.45</v>
      </c>
      <c r="S45" s="93">
        <v>16660.38</v>
      </c>
      <c r="T45" s="93">
        <v>144356.74</v>
      </c>
      <c r="U45" s="93">
        <v>2356118.79</v>
      </c>
      <c r="W45" s="282">
        <v>18046.669999999998</v>
      </c>
      <c r="Y45" s="282">
        <v>0</v>
      </c>
      <c r="Z45" s="282">
        <v>113340</v>
      </c>
      <c r="AB45" s="295">
        <v>122330</v>
      </c>
      <c r="AD45" s="295">
        <v>0</v>
      </c>
      <c r="AE45" s="295">
        <v>33341.82</v>
      </c>
      <c r="AF45" s="295">
        <v>4872.88</v>
      </c>
      <c r="AH45" s="295">
        <v>0</v>
      </c>
    </row>
    <row r="46" spans="1:34" x14ac:dyDescent="0.2">
      <c r="A46" s="179" t="s">
        <v>1121</v>
      </c>
      <c r="B46" s="179" t="s">
        <v>1122</v>
      </c>
      <c r="C46" s="213">
        <v>2021</v>
      </c>
      <c r="D46" s="179" t="s">
        <v>2038</v>
      </c>
      <c r="E46" s="93" t="s">
        <v>1132</v>
      </c>
      <c r="F46" s="261">
        <v>58060.71</v>
      </c>
      <c r="G46" s="261">
        <v>0</v>
      </c>
      <c r="H46" s="261">
        <v>79583.11</v>
      </c>
      <c r="I46" s="93">
        <v>282770.34000000003</v>
      </c>
      <c r="J46" s="93">
        <v>240175.9</v>
      </c>
      <c r="N46" s="281">
        <v>71255</v>
      </c>
      <c r="P46" s="281">
        <v>2589</v>
      </c>
      <c r="Q46" s="281">
        <v>1723.34</v>
      </c>
      <c r="S46" s="93">
        <v>-341908.85</v>
      </c>
      <c r="T46" s="93">
        <v>105525.12</v>
      </c>
      <c r="U46" s="93">
        <v>1990390.15</v>
      </c>
      <c r="W46" s="282">
        <v>25790.37</v>
      </c>
      <c r="Y46" s="282">
        <v>0</v>
      </c>
      <c r="Z46" s="282">
        <v>84970</v>
      </c>
      <c r="AA46" s="282">
        <v>0</v>
      </c>
      <c r="AB46" s="295">
        <v>93770</v>
      </c>
      <c r="AE46" s="295">
        <v>67815.06</v>
      </c>
      <c r="AF46" s="295">
        <v>12329.85</v>
      </c>
      <c r="AH46" s="295">
        <v>0</v>
      </c>
    </row>
    <row r="47" spans="1:34" x14ac:dyDescent="0.2">
      <c r="A47" s="179" t="s">
        <v>1121</v>
      </c>
      <c r="B47" s="179" t="s">
        <v>1122</v>
      </c>
      <c r="C47" s="213">
        <v>1750</v>
      </c>
      <c r="D47" s="179" t="s">
        <v>2039</v>
      </c>
      <c r="E47" s="93" t="s">
        <v>1133</v>
      </c>
      <c r="F47" s="261">
        <v>4487.2700000000004</v>
      </c>
      <c r="G47" s="261">
        <v>0</v>
      </c>
      <c r="H47" s="261">
        <v>91604.63</v>
      </c>
      <c r="I47" s="93">
        <v>277119.77</v>
      </c>
      <c r="J47" s="93">
        <v>61512.480000000003</v>
      </c>
      <c r="M47" s="281">
        <v>100000</v>
      </c>
      <c r="N47" s="281">
        <v>25850</v>
      </c>
      <c r="Q47" s="281">
        <v>504.7</v>
      </c>
      <c r="U47" s="93">
        <v>498635.02</v>
      </c>
      <c r="W47" s="282">
        <v>13583.55</v>
      </c>
      <c r="Y47" s="282">
        <v>0</v>
      </c>
      <c r="Z47" s="282">
        <v>89920</v>
      </c>
      <c r="AA47" s="282">
        <v>0</v>
      </c>
      <c r="AB47" s="295">
        <v>106040</v>
      </c>
      <c r="AE47" s="295">
        <v>21845.89</v>
      </c>
      <c r="AF47" s="295">
        <v>3436.91</v>
      </c>
      <c r="AH47" s="295">
        <v>0</v>
      </c>
    </row>
    <row r="48" spans="1:34" x14ac:dyDescent="0.2">
      <c r="A48" s="179" t="s">
        <v>1121</v>
      </c>
      <c r="B48" s="179" t="s">
        <v>1122</v>
      </c>
      <c r="C48" s="213">
        <v>1875</v>
      </c>
      <c r="D48" s="179" t="s">
        <v>2040</v>
      </c>
      <c r="E48" s="93" t="s">
        <v>1134</v>
      </c>
      <c r="F48" s="261">
        <v>83245.34</v>
      </c>
      <c r="G48" s="261">
        <v>0</v>
      </c>
      <c r="H48" s="261">
        <v>180251.34</v>
      </c>
      <c r="I48" s="93">
        <v>3</v>
      </c>
      <c r="J48" s="93">
        <v>66465.399999999994</v>
      </c>
      <c r="N48" s="281">
        <v>65338</v>
      </c>
      <c r="Q48" s="281">
        <v>50.45</v>
      </c>
      <c r="S48" s="93">
        <v>-11452.2</v>
      </c>
      <c r="U48" s="93">
        <v>452082.82</v>
      </c>
      <c r="W48" s="282">
        <v>19855.37</v>
      </c>
      <c r="Y48" s="282">
        <v>0</v>
      </c>
      <c r="Z48" s="282">
        <v>58770</v>
      </c>
      <c r="AB48" s="295">
        <v>76110</v>
      </c>
      <c r="AD48" s="295">
        <v>5595.6</v>
      </c>
      <c r="AE48" s="295">
        <v>20571.04</v>
      </c>
      <c r="AF48" s="295">
        <v>2139.06</v>
      </c>
      <c r="AH48" s="295">
        <v>0</v>
      </c>
    </row>
    <row r="49" spans="1:34" x14ac:dyDescent="0.2">
      <c r="A49" s="179" t="s">
        <v>1121</v>
      </c>
      <c r="B49" s="179" t="s">
        <v>1122</v>
      </c>
      <c r="C49" s="213">
        <v>2733</v>
      </c>
      <c r="D49" s="179" t="s">
        <v>2041</v>
      </c>
      <c r="E49" s="93" t="s">
        <v>1135</v>
      </c>
      <c r="F49" s="261">
        <v>387580.21</v>
      </c>
      <c r="G49" s="261">
        <v>0</v>
      </c>
      <c r="H49" s="261">
        <v>53881.52</v>
      </c>
      <c r="I49" s="93">
        <v>2848163.62</v>
      </c>
      <c r="J49" s="93">
        <v>114602.67</v>
      </c>
      <c r="N49" s="281">
        <v>123440</v>
      </c>
      <c r="Q49" s="281">
        <v>600</v>
      </c>
      <c r="T49" s="93">
        <v>-159492.1</v>
      </c>
      <c r="U49" s="93">
        <v>5378772.1500000004</v>
      </c>
      <c r="W49" s="282">
        <v>15060.17</v>
      </c>
      <c r="Y49" s="282">
        <v>930.44</v>
      </c>
      <c r="Z49" s="282">
        <v>81370</v>
      </c>
      <c r="AB49" s="295">
        <v>89840</v>
      </c>
      <c r="AE49" s="295">
        <v>28786.639999999999</v>
      </c>
      <c r="AF49" s="295">
        <v>18722.71</v>
      </c>
      <c r="AH49" s="295">
        <v>0</v>
      </c>
    </row>
    <row r="50" spans="1:34" x14ac:dyDescent="0.2">
      <c r="A50" s="179" t="s">
        <v>1121</v>
      </c>
      <c r="B50" s="179" t="s">
        <v>1122</v>
      </c>
      <c r="C50" s="213">
        <v>2730</v>
      </c>
      <c r="D50" s="179" t="s">
        <v>2042</v>
      </c>
      <c r="E50" s="93" t="s">
        <v>1136</v>
      </c>
      <c r="F50" s="261">
        <v>304931.78000000003</v>
      </c>
      <c r="G50" s="261">
        <v>0</v>
      </c>
      <c r="H50" s="261">
        <v>586227.65</v>
      </c>
      <c r="I50" s="93">
        <v>-46291.57</v>
      </c>
      <c r="J50" s="93">
        <v>-68132.61</v>
      </c>
      <c r="N50" s="281">
        <v>105740</v>
      </c>
      <c r="Q50" s="281">
        <v>773.94</v>
      </c>
      <c r="R50" s="93">
        <v>4586</v>
      </c>
      <c r="U50" s="93">
        <v>1780248.13</v>
      </c>
      <c r="W50" s="282">
        <v>9366.77</v>
      </c>
      <c r="Y50" s="282">
        <v>0</v>
      </c>
      <c r="Z50" s="282">
        <v>78190</v>
      </c>
      <c r="AB50" s="295">
        <v>95210</v>
      </c>
      <c r="AD50" s="295">
        <v>0</v>
      </c>
      <c r="AE50" s="295">
        <v>28409.19</v>
      </c>
      <c r="AF50" s="295">
        <v>18347.080000000002</v>
      </c>
    </row>
    <row r="51" spans="1:34" x14ac:dyDescent="0.2">
      <c r="A51" s="179" t="s">
        <v>1121</v>
      </c>
      <c r="B51" s="179" t="s">
        <v>1122</v>
      </c>
      <c r="C51" s="213">
        <v>2627</v>
      </c>
      <c r="D51" s="179" t="s">
        <v>2043</v>
      </c>
      <c r="E51" s="93" t="s">
        <v>1137</v>
      </c>
      <c r="F51" s="261">
        <v>377158.81</v>
      </c>
      <c r="G51" s="261">
        <v>0</v>
      </c>
      <c r="H51" s="261">
        <v>300751.15999999997</v>
      </c>
      <c r="I51" s="93">
        <v>850856.72</v>
      </c>
      <c r="J51" s="93">
        <v>276992.14</v>
      </c>
      <c r="T51" s="93">
        <v>207487.27</v>
      </c>
      <c r="U51" s="93">
        <v>2690789.95</v>
      </c>
      <c r="W51" s="282">
        <v>29537.47</v>
      </c>
      <c r="AB51" s="295">
        <v>8430</v>
      </c>
      <c r="AE51" s="295">
        <v>19042</v>
      </c>
      <c r="AF51" s="295">
        <v>3000</v>
      </c>
    </row>
    <row r="52" spans="1:34" x14ac:dyDescent="0.2">
      <c r="A52" s="179" t="s">
        <v>1121</v>
      </c>
      <c r="B52" s="179" t="s">
        <v>1122</v>
      </c>
      <c r="C52" s="213">
        <v>1841</v>
      </c>
      <c r="D52" s="179" t="s">
        <v>2044</v>
      </c>
      <c r="E52" s="93" t="s">
        <v>1138</v>
      </c>
      <c r="F52" s="261">
        <v>248512.19</v>
      </c>
      <c r="G52" s="261">
        <v>0</v>
      </c>
      <c r="H52" s="261">
        <v>41311.69</v>
      </c>
      <c r="I52" s="93">
        <v>582363.68999999994</v>
      </c>
      <c r="J52" s="93">
        <v>93.24</v>
      </c>
      <c r="Q52" s="281">
        <v>2944.53</v>
      </c>
      <c r="U52" s="93">
        <v>2057308.95</v>
      </c>
      <c r="W52" s="282">
        <v>15224.2</v>
      </c>
      <c r="AA52" s="282">
        <v>1028.48</v>
      </c>
      <c r="AB52" s="295">
        <v>7590</v>
      </c>
      <c r="AE52" s="295">
        <v>25965.67</v>
      </c>
      <c r="AF52" s="295">
        <v>8428.69</v>
      </c>
      <c r="AH52" s="295">
        <v>0</v>
      </c>
    </row>
    <row r="53" spans="1:34" x14ac:dyDescent="0.2">
      <c r="A53" s="179" t="s">
        <v>1121</v>
      </c>
      <c r="B53" s="179" t="s">
        <v>1122</v>
      </c>
      <c r="C53" s="213">
        <v>2414</v>
      </c>
      <c r="D53" s="179" t="s">
        <v>2045</v>
      </c>
      <c r="E53" s="93" t="s">
        <v>1139</v>
      </c>
      <c r="F53" s="261">
        <v>53124.72</v>
      </c>
      <c r="G53" s="261">
        <v>0</v>
      </c>
      <c r="H53" s="261">
        <v>319479.39</v>
      </c>
      <c r="I53" s="93">
        <v>128412.13</v>
      </c>
      <c r="J53" s="93">
        <v>154053.19</v>
      </c>
      <c r="Q53" s="281">
        <v>14.39</v>
      </c>
      <c r="U53" s="93">
        <v>1988049.06</v>
      </c>
      <c r="W53" s="282">
        <v>5295.85</v>
      </c>
      <c r="Y53" s="282">
        <v>0</v>
      </c>
      <c r="Z53" s="282">
        <v>0</v>
      </c>
      <c r="AA53" s="282">
        <v>0</v>
      </c>
      <c r="AB53" s="295">
        <v>16500</v>
      </c>
      <c r="AE53" s="295">
        <v>19437.02</v>
      </c>
      <c r="AF53" s="295">
        <v>3182.23</v>
      </c>
      <c r="AH53" s="295">
        <v>0</v>
      </c>
    </row>
    <row r="54" spans="1:34" x14ac:dyDescent="0.2">
      <c r="A54" s="179" t="s">
        <v>1121</v>
      </c>
      <c r="B54" s="179" t="s">
        <v>1122</v>
      </c>
      <c r="C54" s="213">
        <v>1799</v>
      </c>
      <c r="D54" s="179" t="s">
        <v>2046</v>
      </c>
      <c r="E54" s="93" t="s">
        <v>1140</v>
      </c>
      <c r="F54" s="261">
        <v>12216.92</v>
      </c>
      <c r="G54" s="261">
        <v>0</v>
      </c>
      <c r="H54" s="261">
        <v>62021.54</v>
      </c>
      <c r="I54" s="93">
        <v>25072.15</v>
      </c>
      <c r="J54" s="93">
        <v>240345.51</v>
      </c>
      <c r="N54" s="281">
        <v>175415</v>
      </c>
      <c r="Q54" s="281">
        <v>11820.27</v>
      </c>
      <c r="S54" s="93">
        <v>249356.91</v>
      </c>
      <c r="T54" s="93">
        <v>-509277.18</v>
      </c>
      <c r="U54" s="93">
        <v>1911374.52</v>
      </c>
      <c r="W54" s="282">
        <v>4595.6099999999997</v>
      </c>
      <c r="Y54" s="282">
        <v>0</v>
      </c>
      <c r="Z54" s="282">
        <v>115180</v>
      </c>
      <c r="AA54" s="282">
        <v>0</v>
      </c>
      <c r="AB54" s="295">
        <v>115180</v>
      </c>
      <c r="AD54" s="295">
        <v>0</v>
      </c>
      <c r="AE54" s="295">
        <v>5163.12</v>
      </c>
      <c r="AF54" s="295">
        <v>10637.67</v>
      </c>
      <c r="AH54" s="295">
        <v>0</v>
      </c>
    </row>
    <row r="55" spans="1:34" x14ac:dyDescent="0.2">
      <c r="A55" s="179" t="s">
        <v>1142</v>
      </c>
      <c r="B55" s="179" t="s">
        <v>1143</v>
      </c>
      <c r="C55" s="213">
        <v>2442</v>
      </c>
      <c r="D55" s="179" t="s">
        <v>2047</v>
      </c>
      <c r="E55" s="93" t="s">
        <v>1145</v>
      </c>
      <c r="F55" s="261">
        <v>613670.80000000005</v>
      </c>
      <c r="G55" s="261">
        <v>0</v>
      </c>
      <c r="H55" s="261">
        <v>60358.14</v>
      </c>
      <c r="I55" s="93">
        <v>154263.26</v>
      </c>
      <c r="J55" s="93">
        <v>114299.63</v>
      </c>
      <c r="N55" s="281">
        <v>19630</v>
      </c>
      <c r="Q55" s="281">
        <v>0</v>
      </c>
      <c r="T55" s="93">
        <v>-999092.6</v>
      </c>
      <c r="U55" s="93">
        <v>1946410.43</v>
      </c>
      <c r="W55" s="282">
        <v>31930.36</v>
      </c>
      <c r="Z55" s="282">
        <v>94390</v>
      </c>
      <c r="AB55" s="295">
        <v>101295</v>
      </c>
      <c r="AD55" s="295">
        <v>380</v>
      </c>
      <c r="AE55" s="295">
        <v>38264.42</v>
      </c>
      <c r="AF55" s="295">
        <v>10391.94</v>
      </c>
    </row>
    <row r="56" spans="1:34" x14ac:dyDescent="0.2">
      <c r="A56" s="179" t="s">
        <v>1142</v>
      </c>
      <c r="B56" s="179" t="s">
        <v>1143</v>
      </c>
      <c r="C56" s="213">
        <v>1417</v>
      </c>
      <c r="D56" s="179" t="s">
        <v>2048</v>
      </c>
      <c r="E56" s="93" t="s">
        <v>1146</v>
      </c>
      <c r="F56" s="261">
        <v>298300.83</v>
      </c>
      <c r="G56" s="261">
        <v>0</v>
      </c>
      <c r="H56" s="261">
        <v>62563.95</v>
      </c>
      <c r="I56" s="93">
        <v>842853.14</v>
      </c>
      <c r="J56" s="93">
        <v>268609.17</v>
      </c>
      <c r="N56" s="281">
        <v>14545.77</v>
      </c>
      <c r="Q56" s="281">
        <v>0</v>
      </c>
      <c r="S56" s="93">
        <v>0</v>
      </c>
      <c r="T56" s="93">
        <v>158971.45000000001</v>
      </c>
      <c r="U56" s="93">
        <v>1372237.86</v>
      </c>
      <c r="W56" s="282">
        <v>13366.45</v>
      </c>
      <c r="Y56" s="282">
        <v>8.98</v>
      </c>
      <c r="Z56" s="282">
        <v>62600</v>
      </c>
      <c r="AB56" s="295">
        <v>62600</v>
      </c>
      <c r="AD56" s="295">
        <v>0</v>
      </c>
      <c r="AE56" s="295">
        <v>24499.19</v>
      </c>
      <c r="AF56" s="295">
        <v>62304.23</v>
      </c>
    </row>
    <row r="57" spans="1:34" x14ac:dyDescent="0.2">
      <c r="A57" s="179" t="s">
        <v>1142</v>
      </c>
      <c r="B57" s="179" t="s">
        <v>1143</v>
      </c>
      <c r="C57" s="213">
        <v>1301</v>
      </c>
      <c r="D57" s="179" t="s">
        <v>2049</v>
      </c>
      <c r="E57" s="93" t="s">
        <v>1147</v>
      </c>
      <c r="F57" s="261">
        <v>478656.94</v>
      </c>
      <c r="G57" s="261">
        <v>13838</v>
      </c>
      <c r="H57" s="261">
        <v>13720.96</v>
      </c>
      <c r="I57" s="93">
        <v>5</v>
      </c>
      <c r="J57" s="93">
        <v>48406.89</v>
      </c>
      <c r="M57" s="281">
        <v>3000</v>
      </c>
      <c r="N57" s="281">
        <v>19130</v>
      </c>
      <c r="Q57" s="281">
        <v>28.04</v>
      </c>
      <c r="T57" s="93">
        <v>-433905.49</v>
      </c>
      <c r="U57" s="93">
        <v>1028783.07</v>
      </c>
      <c r="W57" s="282">
        <v>18919.21</v>
      </c>
      <c r="Z57" s="282">
        <v>89160</v>
      </c>
      <c r="AB57" s="295">
        <v>96065</v>
      </c>
      <c r="AD57" s="295">
        <v>0</v>
      </c>
      <c r="AE57" s="295">
        <v>70640.17</v>
      </c>
      <c r="AF57" s="295">
        <v>3436.87</v>
      </c>
    </row>
    <row r="58" spans="1:34" x14ac:dyDescent="0.2">
      <c r="A58" s="179" t="s">
        <v>1142</v>
      </c>
      <c r="B58" s="179" t="s">
        <v>1143</v>
      </c>
      <c r="C58" s="213">
        <v>2427</v>
      </c>
      <c r="D58" s="179" t="s">
        <v>2050</v>
      </c>
      <c r="E58" s="93" t="s">
        <v>1148</v>
      </c>
      <c r="F58" s="261">
        <v>572989.15</v>
      </c>
      <c r="G58" s="261">
        <v>0</v>
      </c>
      <c r="H58" s="261">
        <v>11132.43</v>
      </c>
      <c r="I58" s="93">
        <v>136833.92000000001</v>
      </c>
      <c r="J58" s="93">
        <v>138851</v>
      </c>
      <c r="N58" s="281">
        <v>21406.46</v>
      </c>
      <c r="Q58" s="281">
        <v>0</v>
      </c>
      <c r="T58" s="93">
        <v>332636.53000000003</v>
      </c>
      <c r="U58" s="93">
        <v>566631.65</v>
      </c>
      <c r="W58" s="282">
        <v>0</v>
      </c>
      <c r="Z58" s="282">
        <v>76070</v>
      </c>
      <c r="AB58" s="295">
        <v>82975</v>
      </c>
      <c r="AE58" s="295">
        <v>30751.49</v>
      </c>
      <c r="AF58" s="295">
        <v>6340.65</v>
      </c>
    </row>
    <row r="59" spans="1:34" x14ac:dyDescent="0.2">
      <c r="A59" s="179" t="s">
        <v>1142</v>
      </c>
      <c r="B59" s="179" t="s">
        <v>1143</v>
      </c>
      <c r="C59" s="213">
        <v>1385</v>
      </c>
      <c r="D59" s="179" t="s">
        <v>2051</v>
      </c>
      <c r="E59" s="93" t="s">
        <v>1149</v>
      </c>
      <c r="F59" s="261">
        <v>113368.59</v>
      </c>
      <c r="G59" s="261">
        <v>0</v>
      </c>
      <c r="H59" s="261">
        <v>13122.21</v>
      </c>
      <c r="I59" s="93">
        <v>454113.69</v>
      </c>
      <c r="J59" s="93">
        <v>90345.5</v>
      </c>
      <c r="N59" s="281">
        <v>18630</v>
      </c>
      <c r="Q59" s="281">
        <v>9.84</v>
      </c>
      <c r="T59" s="93">
        <v>-1084581.55</v>
      </c>
      <c r="U59" s="93">
        <v>1787234.17</v>
      </c>
      <c r="V59" s="282">
        <v>339.51</v>
      </c>
      <c r="W59" s="282">
        <v>0</v>
      </c>
      <c r="Z59" s="282">
        <v>69210</v>
      </c>
      <c r="AB59" s="295">
        <v>76115</v>
      </c>
      <c r="AE59" s="295">
        <v>23579.31</v>
      </c>
      <c r="AF59" s="295">
        <v>16740.669999999998</v>
      </c>
    </row>
    <row r="60" spans="1:34" x14ac:dyDescent="0.2">
      <c r="A60" s="179" t="s">
        <v>1142</v>
      </c>
      <c r="B60" s="179" t="s">
        <v>1143</v>
      </c>
      <c r="C60" s="213">
        <v>2740</v>
      </c>
      <c r="D60" s="179" t="s">
        <v>2052</v>
      </c>
      <c r="E60" s="93" t="s">
        <v>1150</v>
      </c>
      <c r="F60" s="261">
        <v>302428.56</v>
      </c>
      <c r="G60" s="261">
        <v>0</v>
      </c>
      <c r="H60" s="261">
        <v>54626.79</v>
      </c>
      <c r="I60" s="93">
        <v>2343137.69</v>
      </c>
      <c r="J60" s="93">
        <v>44471.82</v>
      </c>
      <c r="N60" s="281">
        <v>19130</v>
      </c>
      <c r="Q60" s="281">
        <v>7</v>
      </c>
      <c r="T60" s="93">
        <v>-1156053.03</v>
      </c>
      <c r="U60" s="93">
        <v>3909726.18</v>
      </c>
      <c r="W60" s="282">
        <v>18509.72</v>
      </c>
      <c r="Z60" s="282">
        <v>91630</v>
      </c>
      <c r="AB60" s="295">
        <v>98535</v>
      </c>
      <c r="AE60" s="295">
        <v>23577.919999999998</v>
      </c>
      <c r="AF60" s="295">
        <v>15827.09</v>
      </c>
    </row>
    <row r="61" spans="1:34" x14ac:dyDescent="0.2">
      <c r="A61" s="179" t="s">
        <v>1142</v>
      </c>
      <c r="B61" s="179" t="s">
        <v>1143</v>
      </c>
      <c r="C61" s="213">
        <v>4108</v>
      </c>
      <c r="D61" s="179" t="s">
        <v>2053</v>
      </c>
      <c r="E61" s="93" t="s">
        <v>1151</v>
      </c>
      <c r="F61" s="261">
        <v>403007.7</v>
      </c>
      <c r="G61" s="261">
        <v>0</v>
      </c>
      <c r="H61" s="261">
        <v>64898.04</v>
      </c>
      <c r="I61" s="93">
        <v>269476.51</v>
      </c>
      <c r="J61" s="93">
        <v>245086.6</v>
      </c>
      <c r="N61" s="281">
        <v>20130</v>
      </c>
      <c r="Q61" s="281">
        <v>28.04</v>
      </c>
      <c r="T61" s="93">
        <v>-1476626.03</v>
      </c>
      <c r="U61" s="93">
        <v>2469567.41</v>
      </c>
      <c r="W61" s="282">
        <v>26080.83</v>
      </c>
      <c r="Y61" s="282">
        <v>712.08</v>
      </c>
      <c r="Z61" s="282">
        <v>87950</v>
      </c>
      <c r="AB61" s="295">
        <v>94855</v>
      </c>
      <c r="AD61" s="295">
        <v>0</v>
      </c>
      <c r="AE61" s="295">
        <v>35759.79</v>
      </c>
      <c r="AF61" s="295">
        <v>14413.69</v>
      </c>
    </row>
    <row r="62" spans="1:34" x14ac:dyDescent="0.2">
      <c r="A62" s="293" t="s">
        <v>1142</v>
      </c>
      <c r="B62" s="293" t="s">
        <v>1143</v>
      </c>
      <c r="C62" s="292">
        <v>2522</v>
      </c>
      <c r="D62" s="293" t="s">
        <v>2054</v>
      </c>
      <c r="E62" s="93" t="s">
        <v>1152</v>
      </c>
      <c r="F62" s="261">
        <v>380628.64</v>
      </c>
      <c r="G62" s="261">
        <v>0</v>
      </c>
      <c r="H62" s="261">
        <v>46833.11</v>
      </c>
      <c r="I62" s="93">
        <v>397941.8</v>
      </c>
      <c r="J62" s="93">
        <v>336743.97</v>
      </c>
      <c r="M62" s="281">
        <v>3000</v>
      </c>
      <c r="N62" s="281">
        <v>13225</v>
      </c>
      <c r="Q62" s="281">
        <v>74.930000000000007</v>
      </c>
      <c r="S62" s="93">
        <v>-257756.54</v>
      </c>
      <c r="T62" s="93">
        <v>-674397.31</v>
      </c>
      <c r="U62" s="93">
        <v>2114448.44</v>
      </c>
      <c r="W62" s="282">
        <v>21736.6</v>
      </c>
      <c r="Z62" s="282">
        <v>65510</v>
      </c>
      <c r="AB62" s="295">
        <v>65510</v>
      </c>
      <c r="AD62" s="295">
        <v>0</v>
      </c>
      <c r="AE62" s="295">
        <v>21290.53</v>
      </c>
      <c r="AF62" s="295">
        <v>34821.07</v>
      </c>
    </row>
    <row r="63" spans="1:34" x14ac:dyDescent="0.2">
      <c r="A63" s="179" t="s">
        <v>1142</v>
      </c>
      <c r="B63" s="179" t="s">
        <v>1143</v>
      </c>
      <c r="C63" s="213">
        <v>1433</v>
      </c>
      <c r="D63" s="179" t="s">
        <v>2055</v>
      </c>
      <c r="E63" s="93" t="s">
        <v>1153</v>
      </c>
      <c r="F63" s="261">
        <v>160303.07999999999</v>
      </c>
      <c r="G63" s="261">
        <v>0</v>
      </c>
      <c r="H63" s="261">
        <v>14185.64</v>
      </c>
      <c r="I63" s="93">
        <v>1899301.25</v>
      </c>
      <c r="J63" s="93">
        <v>65520.959999999999</v>
      </c>
      <c r="N63" s="281">
        <v>19630</v>
      </c>
      <c r="Q63" s="281">
        <v>0</v>
      </c>
      <c r="T63" s="93">
        <v>-626187.4</v>
      </c>
      <c r="U63" s="93">
        <v>2791483.6</v>
      </c>
      <c r="W63" s="282">
        <v>0</v>
      </c>
      <c r="Z63" s="282">
        <v>106260</v>
      </c>
      <c r="AB63" s="295">
        <v>113165</v>
      </c>
      <c r="AD63" s="295">
        <v>0</v>
      </c>
      <c r="AE63" s="295">
        <v>25808.71</v>
      </c>
      <c r="AF63" s="295">
        <v>12556.56</v>
      </c>
    </row>
    <row r="64" spans="1:34" x14ac:dyDescent="0.2">
      <c r="A64" s="179" t="s">
        <v>1155</v>
      </c>
      <c r="B64" s="179" t="s">
        <v>1156</v>
      </c>
      <c r="C64" s="213">
        <v>4846</v>
      </c>
      <c r="D64" s="179" t="s">
        <v>2056</v>
      </c>
      <c r="E64" s="93" t="s">
        <v>1158</v>
      </c>
      <c r="F64" s="261">
        <v>177037.2</v>
      </c>
      <c r="G64" s="261">
        <v>0</v>
      </c>
      <c r="H64" s="261">
        <v>123408.97</v>
      </c>
      <c r="I64" s="93">
        <v>449798.97</v>
      </c>
      <c r="J64" s="93">
        <v>40478.910000000003</v>
      </c>
      <c r="N64" s="281">
        <v>11150</v>
      </c>
      <c r="P64" s="281">
        <v>0</v>
      </c>
      <c r="Q64" s="281">
        <v>18.690000000000001</v>
      </c>
      <c r="T64" s="93">
        <v>95736.74</v>
      </c>
      <c r="U64" s="93">
        <v>1683662.57</v>
      </c>
      <c r="W64" s="282">
        <v>19640.990000000002</v>
      </c>
      <c r="Z64" s="282">
        <v>151384</v>
      </c>
      <c r="AA64" s="282">
        <v>7000</v>
      </c>
      <c r="AB64" s="295">
        <v>181982</v>
      </c>
      <c r="AE64" s="295">
        <v>24890.29</v>
      </c>
      <c r="AF64" s="295">
        <v>14218.38</v>
      </c>
    </row>
    <row r="65" spans="1:34" x14ac:dyDescent="0.2">
      <c r="A65" s="179" t="s">
        <v>1155</v>
      </c>
      <c r="B65" s="179" t="s">
        <v>1156</v>
      </c>
      <c r="C65" s="213">
        <v>2013</v>
      </c>
      <c r="D65" s="179" t="s">
        <v>2057</v>
      </c>
      <c r="E65" s="93" t="s">
        <v>1159</v>
      </c>
      <c r="F65" s="261">
        <v>205465.62</v>
      </c>
      <c r="G65" s="261">
        <v>0</v>
      </c>
      <c r="H65" s="261">
        <v>189988.89</v>
      </c>
      <c r="I65" s="93">
        <v>63881.65</v>
      </c>
      <c r="J65" s="93">
        <v>276629.71999999997</v>
      </c>
      <c r="N65" s="281">
        <v>6150</v>
      </c>
      <c r="Q65" s="281">
        <v>0</v>
      </c>
      <c r="T65" s="93">
        <v>-404824.59</v>
      </c>
      <c r="U65" s="93">
        <v>1188971.67</v>
      </c>
      <c r="W65" s="282">
        <v>17420.900000000001</v>
      </c>
      <c r="Z65" s="282">
        <v>48020</v>
      </c>
      <c r="AB65" s="295">
        <v>72560</v>
      </c>
      <c r="AE65" s="295">
        <v>33043.230000000003</v>
      </c>
      <c r="AF65" s="295">
        <v>14168.87</v>
      </c>
    </row>
    <row r="66" spans="1:34" x14ac:dyDescent="0.2">
      <c r="A66" s="179" t="s">
        <v>1155</v>
      </c>
      <c r="B66" s="179" t="s">
        <v>1156</v>
      </c>
      <c r="C66" s="213">
        <v>1672</v>
      </c>
      <c r="D66" s="179" t="s">
        <v>2058</v>
      </c>
      <c r="E66" s="93" t="s">
        <v>1160</v>
      </c>
      <c r="F66" s="261">
        <v>550592.14</v>
      </c>
      <c r="G66" s="261">
        <v>3860</v>
      </c>
      <c r="H66" s="261">
        <v>66401.539999999994</v>
      </c>
      <c r="I66" s="93">
        <v>-35804.910000000003</v>
      </c>
      <c r="J66" s="93">
        <v>256769.96</v>
      </c>
      <c r="N66" s="281">
        <v>36130</v>
      </c>
      <c r="Q66" s="281">
        <v>1741.09</v>
      </c>
      <c r="R66" s="93">
        <v>998.87</v>
      </c>
      <c r="T66" s="93">
        <v>0</v>
      </c>
      <c r="U66" s="93">
        <v>2121250.9300000002</v>
      </c>
      <c r="V66" s="282">
        <v>0</v>
      </c>
      <c r="W66" s="282">
        <v>44437.56</v>
      </c>
      <c r="X66" s="282">
        <v>0</v>
      </c>
      <c r="Z66" s="282">
        <v>82763</v>
      </c>
      <c r="AA66" s="282">
        <v>0</v>
      </c>
      <c r="AB66" s="295">
        <v>104373</v>
      </c>
      <c r="AC66" s="295">
        <v>0</v>
      </c>
      <c r="AE66" s="295">
        <v>38503.79</v>
      </c>
      <c r="AF66" s="295">
        <v>7451.58</v>
      </c>
      <c r="AH66" s="295">
        <v>0</v>
      </c>
    </row>
    <row r="67" spans="1:34" x14ac:dyDescent="0.2">
      <c r="A67" s="179" t="s">
        <v>1155</v>
      </c>
      <c r="B67" s="179" t="s">
        <v>1156</v>
      </c>
      <c r="C67" s="213">
        <v>4546</v>
      </c>
      <c r="D67" s="179" t="s">
        <v>2059</v>
      </c>
      <c r="E67" s="93" t="s">
        <v>1161</v>
      </c>
      <c r="F67" s="261">
        <v>197707.88</v>
      </c>
      <c r="G67" s="261">
        <v>0</v>
      </c>
      <c r="H67" s="261">
        <v>78448.45</v>
      </c>
      <c r="I67" s="93">
        <v>852883.38</v>
      </c>
      <c r="J67" s="93">
        <v>64791.07</v>
      </c>
      <c r="M67" s="281">
        <v>0</v>
      </c>
      <c r="N67" s="281">
        <v>0</v>
      </c>
      <c r="P67" s="281">
        <v>0</v>
      </c>
      <c r="Q67" s="281">
        <v>276.5</v>
      </c>
      <c r="T67" s="93">
        <v>105102.2</v>
      </c>
      <c r="U67" s="93">
        <v>1374864.38</v>
      </c>
      <c r="W67" s="282">
        <v>13547.65</v>
      </c>
      <c r="Z67" s="282">
        <v>125210</v>
      </c>
      <c r="AB67" s="295">
        <v>166680</v>
      </c>
      <c r="AC67" s="295">
        <v>0</v>
      </c>
      <c r="AE67" s="295">
        <v>22665.03</v>
      </c>
      <c r="AF67" s="295">
        <v>11070.97</v>
      </c>
    </row>
    <row r="68" spans="1:34" x14ac:dyDescent="0.2">
      <c r="A68" s="179" t="s">
        <v>1155</v>
      </c>
      <c r="B68" s="179" t="s">
        <v>1156</v>
      </c>
      <c r="C68" s="213">
        <v>3867</v>
      </c>
      <c r="D68" s="179" t="s">
        <v>2060</v>
      </c>
      <c r="E68" s="93" t="s">
        <v>1162</v>
      </c>
      <c r="F68" s="261">
        <v>644626.81999999995</v>
      </c>
      <c r="G68" s="261">
        <v>0</v>
      </c>
      <c r="H68" s="261">
        <v>42402.61</v>
      </c>
      <c r="I68" s="93">
        <v>119455.59</v>
      </c>
      <c r="J68" s="93">
        <v>241205.79</v>
      </c>
      <c r="M68" s="281">
        <v>0</v>
      </c>
      <c r="N68" s="281">
        <v>0</v>
      </c>
      <c r="P68" s="281">
        <v>0</v>
      </c>
      <c r="Q68" s="281">
        <v>0</v>
      </c>
      <c r="T68" s="93">
        <v>386884.69</v>
      </c>
      <c r="U68" s="93">
        <v>2680574.06</v>
      </c>
      <c r="W68" s="282">
        <v>15249</v>
      </c>
      <c r="Y68" s="282">
        <v>1367.05</v>
      </c>
      <c r="Z68" s="282">
        <v>175804.2</v>
      </c>
      <c r="AA68" s="282">
        <v>3000</v>
      </c>
      <c r="AB68" s="295">
        <v>204174.2</v>
      </c>
      <c r="AE68" s="295">
        <v>20452.560000000001</v>
      </c>
      <c r="AF68" s="295">
        <v>13062.06</v>
      </c>
    </row>
    <row r="69" spans="1:34" x14ac:dyDescent="0.2">
      <c r="A69" s="179" t="s">
        <v>1155</v>
      </c>
      <c r="B69" s="179" t="s">
        <v>1156</v>
      </c>
      <c r="C69" s="213">
        <v>2282</v>
      </c>
      <c r="D69" s="179" t="s">
        <v>2061</v>
      </c>
      <c r="E69" s="93" t="s">
        <v>1163</v>
      </c>
      <c r="F69" s="261">
        <v>495031.49</v>
      </c>
      <c r="G69" s="261">
        <v>5000</v>
      </c>
      <c r="H69" s="261">
        <v>161174.9</v>
      </c>
      <c r="I69" s="93">
        <v>289617.11</v>
      </c>
      <c r="J69" s="93">
        <v>38866.089999999997</v>
      </c>
      <c r="N69" s="281">
        <v>15650</v>
      </c>
      <c r="Q69" s="281">
        <v>1815.48</v>
      </c>
      <c r="R69" s="93">
        <v>5000</v>
      </c>
      <c r="T69" s="93">
        <v>24.18</v>
      </c>
      <c r="U69" s="93">
        <v>2191965</v>
      </c>
      <c r="W69" s="282">
        <v>14962.34</v>
      </c>
      <c r="Z69" s="282">
        <v>78540</v>
      </c>
      <c r="AB69" s="295">
        <v>115750</v>
      </c>
      <c r="AE69" s="295">
        <v>34323.1</v>
      </c>
      <c r="AF69" s="295">
        <v>11343.4</v>
      </c>
    </row>
    <row r="70" spans="1:34" x14ac:dyDescent="0.2">
      <c r="A70" s="179" t="s">
        <v>1155</v>
      </c>
      <c r="B70" s="179" t="s">
        <v>1156</v>
      </c>
      <c r="C70" s="213">
        <v>2718</v>
      </c>
      <c r="D70" s="179" t="s">
        <v>2062</v>
      </c>
      <c r="E70" s="93" t="s">
        <v>1164</v>
      </c>
      <c r="F70" s="261">
        <v>511355.41</v>
      </c>
      <c r="G70" s="261">
        <v>0</v>
      </c>
      <c r="H70" s="261">
        <v>59404.34</v>
      </c>
      <c r="I70" s="93">
        <v>66221.100000000006</v>
      </c>
      <c r="J70" s="93">
        <v>340436.35</v>
      </c>
      <c r="N70" s="281">
        <v>6150</v>
      </c>
      <c r="Q70" s="281">
        <v>0</v>
      </c>
      <c r="U70" s="93">
        <v>1302561.3500000001</v>
      </c>
      <c r="V70" s="282">
        <v>0</v>
      </c>
      <c r="W70" s="282">
        <v>20732.38</v>
      </c>
      <c r="X70" s="282">
        <v>340</v>
      </c>
      <c r="Z70" s="282">
        <v>131260</v>
      </c>
      <c r="AA70" s="282">
        <v>1500</v>
      </c>
      <c r="AB70" s="295">
        <v>158950</v>
      </c>
      <c r="AC70" s="295">
        <v>0</v>
      </c>
      <c r="AE70" s="295">
        <v>40246.17</v>
      </c>
      <c r="AF70" s="295">
        <v>15185.21</v>
      </c>
      <c r="AH70" s="295">
        <v>0</v>
      </c>
    </row>
    <row r="71" spans="1:34" x14ac:dyDescent="0.2">
      <c r="A71" s="179" t="s">
        <v>1155</v>
      </c>
      <c r="B71" s="179" t="s">
        <v>1156</v>
      </c>
      <c r="C71" s="213">
        <v>4883</v>
      </c>
      <c r="D71" s="179" t="s">
        <v>2063</v>
      </c>
      <c r="E71" s="93" t="s">
        <v>1165</v>
      </c>
      <c r="F71" s="261">
        <v>225386.57</v>
      </c>
      <c r="G71" s="261">
        <v>0</v>
      </c>
      <c r="H71" s="261">
        <v>65643.8</v>
      </c>
      <c r="I71" s="93">
        <v>549389.25</v>
      </c>
      <c r="J71" s="93">
        <v>143043.25</v>
      </c>
      <c r="N71" s="281">
        <v>11150</v>
      </c>
      <c r="T71" s="93">
        <v>83400</v>
      </c>
      <c r="U71" s="93">
        <v>1726865.73</v>
      </c>
      <c r="W71" s="282">
        <v>31162</v>
      </c>
      <c r="Z71" s="282">
        <v>97507</v>
      </c>
      <c r="AB71" s="295">
        <v>127317</v>
      </c>
      <c r="AE71" s="295">
        <v>43774.16</v>
      </c>
      <c r="AF71" s="295">
        <v>14937.69</v>
      </c>
    </row>
    <row r="72" spans="1:34" x14ac:dyDescent="0.2">
      <c r="A72" s="179" t="s">
        <v>1155</v>
      </c>
      <c r="B72" s="179" t="s">
        <v>1156</v>
      </c>
      <c r="C72" s="213">
        <v>4275</v>
      </c>
      <c r="D72" s="179" t="s">
        <v>2064</v>
      </c>
      <c r="E72" s="93" t="s">
        <v>1166</v>
      </c>
      <c r="F72" s="261">
        <v>394217.6</v>
      </c>
      <c r="G72" s="261">
        <v>0</v>
      </c>
      <c r="H72" s="261">
        <v>142838.68</v>
      </c>
      <c r="I72" s="93">
        <v>440147.85</v>
      </c>
      <c r="J72" s="93">
        <v>178470.28</v>
      </c>
      <c r="P72" s="281">
        <v>0</v>
      </c>
      <c r="Q72" s="281">
        <v>0</v>
      </c>
      <c r="T72" s="93">
        <v>164000</v>
      </c>
      <c r="U72" s="93">
        <v>1340923.19</v>
      </c>
      <c r="V72" s="282">
        <v>986.41</v>
      </c>
      <c r="W72" s="282">
        <v>93248.29</v>
      </c>
      <c r="Z72" s="282">
        <v>160590</v>
      </c>
      <c r="AA72" s="282">
        <v>3500</v>
      </c>
      <c r="AB72" s="295">
        <v>202110</v>
      </c>
      <c r="AE72" s="295">
        <v>27455.439999999999</v>
      </c>
      <c r="AF72" s="295">
        <v>13925.39</v>
      </c>
    </row>
    <row r="73" spans="1:34" x14ac:dyDescent="0.2">
      <c r="A73" s="179" t="s">
        <v>1155</v>
      </c>
      <c r="B73" s="179" t="s">
        <v>1156</v>
      </c>
      <c r="C73" s="213">
        <v>3121</v>
      </c>
      <c r="D73" s="179" t="s">
        <v>2065</v>
      </c>
      <c r="E73" s="93" t="s">
        <v>1167</v>
      </c>
      <c r="F73" s="261">
        <v>287871.86</v>
      </c>
      <c r="G73" s="261">
        <v>0</v>
      </c>
      <c r="H73" s="261">
        <v>67396.62</v>
      </c>
      <c r="I73" s="93">
        <v>1011791.15</v>
      </c>
      <c r="J73" s="93">
        <v>264143.53000000003</v>
      </c>
      <c r="N73" s="281">
        <v>23050</v>
      </c>
      <c r="Q73" s="281">
        <v>934.55</v>
      </c>
      <c r="U73" s="93">
        <v>1529202.14</v>
      </c>
      <c r="W73" s="282">
        <v>9780.7999999999993</v>
      </c>
      <c r="Z73" s="282">
        <v>122923.3</v>
      </c>
      <c r="AB73" s="295">
        <v>147633.29999999999</v>
      </c>
      <c r="AE73" s="295">
        <v>63833.27</v>
      </c>
      <c r="AF73" s="295">
        <v>21695.919999999998</v>
      </c>
    </row>
    <row r="74" spans="1:34" x14ac:dyDescent="0.2">
      <c r="A74" s="179" t="s">
        <v>1155</v>
      </c>
      <c r="B74" s="179" t="s">
        <v>1156</v>
      </c>
      <c r="C74" s="213">
        <v>1601</v>
      </c>
      <c r="D74" s="179" t="s">
        <v>2066</v>
      </c>
      <c r="E74" s="93" t="s">
        <v>1168</v>
      </c>
      <c r="F74" s="261">
        <v>396111.73</v>
      </c>
      <c r="G74" s="261">
        <v>0</v>
      </c>
      <c r="H74" s="261">
        <v>38669.85</v>
      </c>
      <c r="I74" s="93">
        <v>1030092.54</v>
      </c>
      <c r="J74" s="93">
        <v>197849.45</v>
      </c>
      <c r="N74" s="281">
        <v>0</v>
      </c>
      <c r="P74" s="281">
        <v>25000</v>
      </c>
      <c r="Q74" s="281">
        <v>0</v>
      </c>
      <c r="U74" s="93">
        <v>464694.52</v>
      </c>
      <c r="W74" s="282">
        <v>8026</v>
      </c>
      <c r="Z74" s="282">
        <v>85240.9</v>
      </c>
      <c r="AB74" s="295">
        <v>107730.9</v>
      </c>
      <c r="AE74" s="295">
        <v>22390.1</v>
      </c>
      <c r="AF74" s="295">
        <v>12746.04</v>
      </c>
    </row>
    <row r="75" spans="1:34" x14ac:dyDescent="0.2">
      <c r="A75" s="179" t="s">
        <v>1155</v>
      </c>
      <c r="B75" s="179" t="s">
        <v>1156</v>
      </c>
      <c r="C75" s="213">
        <v>4298</v>
      </c>
      <c r="D75" s="179" t="s">
        <v>2067</v>
      </c>
      <c r="E75" s="93" t="s">
        <v>1169</v>
      </c>
      <c r="F75" s="261">
        <v>56473.09</v>
      </c>
      <c r="G75" s="261">
        <v>0</v>
      </c>
      <c r="H75" s="261">
        <v>63189.13</v>
      </c>
      <c r="I75" s="93">
        <v>1424054.55</v>
      </c>
      <c r="J75" s="93">
        <v>285280.57</v>
      </c>
      <c r="N75" s="281">
        <v>11150</v>
      </c>
      <c r="P75" s="281">
        <v>7200</v>
      </c>
      <c r="Q75" s="281">
        <v>551.47</v>
      </c>
      <c r="T75" s="93">
        <v>0</v>
      </c>
      <c r="U75" s="93">
        <v>961521.58</v>
      </c>
      <c r="W75" s="282">
        <v>15493.25</v>
      </c>
      <c r="X75" s="282">
        <v>0</v>
      </c>
      <c r="Z75" s="282">
        <v>89721.3</v>
      </c>
      <c r="AB75" s="295">
        <v>134091.29999999999</v>
      </c>
      <c r="AE75" s="295">
        <v>22189.39</v>
      </c>
      <c r="AF75" s="295">
        <v>71518.28</v>
      </c>
    </row>
    <row r="76" spans="1:34" x14ac:dyDescent="0.2">
      <c r="A76" s="179" t="s">
        <v>1155</v>
      </c>
      <c r="B76" s="179" t="s">
        <v>1156</v>
      </c>
      <c r="C76" s="213">
        <v>4211</v>
      </c>
      <c r="D76" s="179" t="s">
        <v>2068</v>
      </c>
      <c r="E76" s="93" t="s">
        <v>1170</v>
      </c>
      <c r="F76" s="261">
        <v>365464.53</v>
      </c>
      <c r="G76" s="261">
        <v>0</v>
      </c>
      <c r="H76" s="261">
        <v>115796.84</v>
      </c>
      <c r="I76" s="93">
        <v>1602651.45</v>
      </c>
      <c r="J76" s="93">
        <v>382700.71</v>
      </c>
      <c r="N76" s="281">
        <v>11650</v>
      </c>
      <c r="Q76" s="281">
        <v>0</v>
      </c>
      <c r="T76" s="93">
        <v>89937.18</v>
      </c>
      <c r="U76" s="93">
        <v>2317512.06</v>
      </c>
      <c r="W76" s="282">
        <v>21886.97</v>
      </c>
      <c r="Z76" s="282">
        <v>69699</v>
      </c>
      <c r="AA76" s="282">
        <v>1500</v>
      </c>
      <c r="AB76" s="295">
        <v>104759</v>
      </c>
      <c r="AE76" s="295">
        <v>43796.11</v>
      </c>
      <c r="AF76" s="295">
        <v>11524.18</v>
      </c>
    </row>
    <row r="77" spans="1:34" x14ac:dyDescent="0.2">
      <c r="A77" s="179" t="s">
        <v>1155</v>
      </c>
      <c r="B77" s="179" t="s">
        <v>1156</v>
      </c>
      <c r="C77" s="213">
        <v>3166</v>
      </c>
      <c r="D77" s="179" t="s">
        <v>2069</v>
      </c>
      <c r="E77" s="93" t="s">
        <v>1171</v>
      </c>
      <c r="F77" s="261">
        <v>130045.34</v>
      </c>
      <c r="G77" s="261">
        <v>0</v>
      </c>
      <c r="H77" s="261">
        <v>32927.910000000003</v>
      </c>
      <c r="I77" s="93">
        <v>921896.13</v>
      </c>
      <c r="J77" s="93">
        <v>258233.95</v>
      </c>
      <c r="N77" s="281">
        <v>14755.05</v>
      </c>
      <c r="P77" s="281">
        <v>128410</v>
      </c>
      <c r="Q77" s="281">
        <v>166000</v>
      </c>
      <c r="T77" s="93">
        <v>11800</v>
      </c>
      <c r="U77" s="93">
        <v>2233839.69</v>
      </c>
      <c r="W77" s="282">
        <v>27508.54</v>
      </c>
      <c r="Z77" s="282">
        <v>77497</v>
      </c>
      <c r="AA77" s="282">
        <v>2500</v>
      </c>
      <c r="AB77" s="295">
        <v>115817</v>
      </c>
      <c r="AE77" s="295">
        <v>42120.3</v>
      </c>
      <c r="AF77" s="295">
        <v>14440.28</v>
      </c>
    </row>
    <row r="78" spans="1:34" x14ac:dyDescent="0.2">
      <c r="A78" s="179" t="s">
        <v>1155</v>
      </c>
      <c r="B78" s="179" t="s">
        <v>1156</v>
      </c>
      <c r="C78" s="213">
        <v>2186</v>
      </c>
      <c r="D78" s="179" t="s">
        <v>2070</v>
      </c>
      <c r="E78" s="93" t="s">
        <v>1172</v>
      </c>
      <c r="F78" s="261">
        <v>462041.2</v>
      </c>
      <c r="G78" s="261">
        <v>0</v>
      </c>
      <c r="H78" s="261">
        <v>253567.85</v>
      </c>
      <c r="I78" s="93">
        <v>420203.53</v>
      </c>
      <c r="J78" s="93">
        <v>545214.04</v>
      </c>
      <c r="N78" s="281">
        <v>0</v>
      </c>
      <c r="Q78" s="281">
        <v>2157.02</v>
      </c>
      <c r="T78" s="93">
        <v>43600</v>
      </c>
      <c r="U78" s="93">
        <v>2560558.21</v>
      </c>
      <c r="W78" s="282">
        <v>22055.45</v>
      </c>
      <c r="Z78" s="282">
        <v>0</v>
      </c>
      <c r="AB78" s="295">
        <v>24700</v>
      </c>
      <c r="AE78" s="295">
        <v>41709.35</v>
      </c>
      <c r="AF78" s="295">
        <v>11011.87</v>
      </c>
      <c r="AH78" s="295">
        <v>34.82</v>
      </c>
    </row>
    <row r="79" spans="1:34" x14ac:dyDescent="0.2">
      <c r="A79" s="179" t="s">
        <v>1174</v>
      </c>
      <c r="B79" s="179" t="s">
        <v>1175</v>
      </c>
      <c r="C79" s="213">
        <v>3311</v>
      </c>
      <c r="D79" s="179" t="s">
        <v>2071</v>
      </c>
      <c r="E79" s="93" t="s">
        <v>1177</v>
      </c>
      <c r="F79" s="261">
        <v>125178.19</v>
      </c>
      <c r="G79" s="261">
        <v>0</v>
      </c>
      <c r="H79" s="261">
        <v>27641.16</v>
      </c>
      <c r="I79" s="93">
        <v>399170.27</v>
      </c>
      <c r="J79" s="93">
        <v>586276.25</v>
      </c>
      <c r="Q79" s="281">
        <v>1453.27</v>
      </c>
      <c r="S79" s="93">
        <v>-58902.06</v>
      </c>
      <c r="T79" s="93">
        <v>-831496.81</v>
      </c>
      <c r="U79" s="93">
        <v>2103024.29</v>
      </c>
      <c r="W79" s="282">
        <v>14955.81</v>
      </c>
      <c r="Z79" s="282">
        <v>124320</v>
      </c>
      <c r="AB79" s="295">
        <v>146027</v>
      </c>
      <c r="AD79" s="295">
        <v>0</v>
      </c>
      <c r="AE79" s="295">
        <v>51332.03</v>
      </c>
      <c r="AF79" s="295">
        <v>15443.6</v>
      </c>
    </row>
    <row r="80" spans="1:34" x14ac:dyDescent="0.2">
      <c r="A80" s="179" t="s">
        <v>1174</v>
      </c>
      <c r="B80" s="179" t="s">
        <v>1175</v>
      </c>
      <c r="C80" s="213">
        <v>2139</v>
      </c>
      <c r="D80" s="179" t="s">
        <v>2072</v>
      </c>
      <c r="E80" s="93" t="s">
        <v>1178</v>
      </c>
      <c r="F80" s="261">
        <v>168060.71</v>
      </c>
      <c r="G80" s="261">
        <v>0</v>
      </c>
      <c r="H80" s="261">
        <v>103324.22</v>
      </c>
      <c r="I80" s="93">
        <v>323253.06</v>
      </c>
      <c r="J80" s="93">
        <v>204398.9</v>
      </c>
      <c r="N80" s="281">
        <v>15400</v>
      </c>
      <c r="P80" s="281">
        <v>43200</v>
      </c>
      <c r="S80" s="93">
        <v>-696928.37</v>
      </c>
      <c r="T80" s="93">
        <v>67948.179999999993</v>
      </c>
      <c r="U80" s="93">
        <v>1431387.54</v>
      </c>
      <c r="W80" s="282">
        <v>0</v>
      </c>
      <c r="Y80" s="282">
        <v>0</v>
      </c>
      <c r="Z80" s="282">
        <v>114320</v>
      </c>
      <c r="AB80" s="295">
        <v>136060</v>
      </c>
      <c r="AE80" s="295">
        <v>22680</v>
      </c>
      <c r="AF80" s="295">
        <v>16463.46</v>
      </c>
    </row>
    <row r="81" spans="1:34" x14ac:dyDescent="0.2">
      <c r="A81" s="179" t="s">
        <v>1174</v>
      </c>
      <c r="B81" s="179" t="s">
        <v>1175</v>
      </c>
      <c r="C81" s="213">
        <v>4074</v>
      </c>
      <c r="D81" s="179" t="s">
        <v>2073</v>
      </c>
      <c r="E81" s="93" t="s">
        <v>1179</v>
      </c>
      <c r="F81" s="261">
        <v>430739.5</v>
      </c>
      <c r="G81" s="261">
        <v>0</v>
      </c>
      <c r="H81" s="261">
        <v>21455.87</v>
      </c>
      <c r="I81" s="93">
        <v>575597.72</v>
      </c>
      <c r="J81" s="93">
        <v>658512.53</v>
      </c>
      <c r="N81" s="281">
        <v>58914.91</v>
      </c>
      <c r="Q81" s="281">
        <v>2358.21</v>
      </c>
      <c r="S81" s="93">
        <v>-172699.86</v>
      </c>
      <c r="T81" s="93">
        <v>-133174.92000000001</v>
      </c>
      <c r="U81" s="93">
        <v>2015625.01</v>
      </c>
      <c r="W81" s="282">
        <v>0</v>
      </c>
      <c r="Z81" s="282">
        <v>148790</v>
      </c>
      <c r="AB81" s="295">
        <v>185510</v>
      </c>
      <c r="AD81" s="295">
        <v>772</v>
      </c>
      <c r="AE81" s="295">
        <v>32624.34</v>
      </c>
      <c r="AF81" s="295">
        <v>14601.39</v>
      </c>
    </row>
    <row r="82" spans="1:34" x14ac:dyDescent="0.2">
      <c r="A82" s="179" t="s">
        <v>1174</v>
      </c>
      <c r="B82" s="179" t="s">
        <v>1175</v>
      </c>
      <c r="C82" s="213">
        <v>2831</v>
      </c>
      <c r="D82" s="179" t="s">
        <v>2074</v>
      </c>
      <c r="E82" s="93" t="s">
        <v>1180</v>
      </c>
      <c r="F82" s="261">
        <v>60924.12</v>
      </c>
      <c r="G82" s="261">
        <v>0</v>
      </c>
      <c r="H82" s="261">
        <v>41871.43</v>
      </c>
      <c r="I82" s="93">
        <v>509876.6</v>
      </c>
      <c r="J82" s="93">
        <v>316101.34000000003</v>
      </c>
      <c r="N82" s="281">
        <v>56700</v>
      </c>
      <c r="P82" s="281">
        <v>21504</v>
      </c>
      <c r="T82" s="93">
        <v>-293297.28000000003</v>
      </c>
      <c r="U82" s="93">
        <v>1211911.4099999999</v>
      </c>
      <c r="W82" s="282">
        <v>14804.56</v>
      </c>
      <c r="Y82" s="282">
        <v>0</v>
      </c>
      <c r="Z82" s="282">
        <v>118380</v>
      </c>
      <c r="AA82" s="282">
        <v>0</v>
      </c>
      <c r="AB82" s="295">
        <v>141210</v>
      </c>
      <c r="AE82" s="295">
        <v>47405.06</v>
      </c>
      <c r="AF82" s="295">
        <v>11472.14</v>
      </c>
    </row>
    <row r="83" spans="1:34" x14ac:dyDescent="0.2">
      <c r="A83" s="179" t="s">
        <v>1174</v>
      </c>
      <c r="B83" s="179" t="s">
        <v>1175</v>
      </c>
      <c r="C83" s="213">
        <v>2983</v>
      </c>
      <c r="D83" s="179" t="s">
        <v>2075</v>
      </c>
      <c r="E83" s="93" t="s">
        <v>1181</v>
      </c>
      <c r="F83" s="261">
        <v>316104.71999999997</v>
      </c>
      <c r="G83" s="261">
        <v>0</v>
      </c>
      <c r="H83" s="261">
        <v>16008.06</v>
      </c>
      <c r="I83" s="93">
        <v>777319.22</v>
      </c>
      <c r="J83" s="93">
        <v>94129.77</v>
      </c>
      <c r="S83" s="93">
        <v>-236855.16</v>
      </c>
      <c r="T83" s="93">
        <v>-354574.58</v>
      </c>
      <c r="U83" s="93">
        <v>1745362.84</v>
      </c>
      <c r="W83" s="282">
        <v>81242.720000000001</v>
      </c>
      <c r="Z83" s="282">
        <v>169050</v>
      </c>
      <c r="AB83" s="295">
        <v>169050</v>
      </c>
      <c r="AE83" s="295">
        <v>20028.259999999998</v>
      </c>
      <c r="AF83" s="295">
        <v>11193.79</v>
      </c>
    </row>
    <row r="84" spans="1:34" x14ac:dyDescent="0.2">
      <c r="A84" s="179" t="s">
        <v>1174</v>
      </c>
      <c r="B84" s="179" t="s">
        <v>1175</v>
      </c>
      <c r="C84" s="213">
        <v>1867</v>
      </c>
      <c r="D84" s="179" t="s">
        <v>2076</v>
      </c>
      <c r="E84" s="93" t="s">
        <v>1182</v>
      </c>
      <c r="F84" s="261">
        <v>201582.52</v>
      </c>
      <c r="G84" s="261">
        <v>0</v>
      </c>
      <c r="H84" s="261">
        <v>21512.560000000001</v>
      </c>
      <c r="I84" s="93">
        <v>1089743.1599999999</v>
      </c>
      <c r="J84" s="93">
        <v>377448.08</v>
      </c>
      <c r="N84" s="281">
        <v>15530</v>
      </c>
      <c r="P84" s="281">
        <v>22250</v>
      </c>
      <c r="S84" s="93">
        <v>-348891.95</v>
      </c>
      <c r="U84" s="93">
        <v>1929262.58</v>
      </c>
      <c r="W84" s="282">
        <v>146595.17000000001</v>
      </c>
      <c r="X84" s="282">
        <v>0</v>
      </c>
      <c r="Y84" s="282">
        <v>0</v>
      </c>
      <c r="Z84" s="282">
        <v>114740</v>
      </c>
      <c r="AA84" s="282">
        <v>0</v>
      </c>
      <c r="AB84" s="295">
        <v>137630</v>
      </c>
      <c r="AD84" s="295">
        <v>0</v>
      </c>
      <c r="AE84" s="295">
        <v>31890</v>
      </c>
      <c r="AF84" s="295">
        <v>19679.48</v>
      </c>
      <c r="AH84" s="295">
        <v>0</v>
      </c>
    </row>
    <row r="85" spans="1:34" x14ac:dyDescent="0.2">
      <c r="A85" s="179" t="s">
        <v>1174</v>
      </c>
      <c r="B85" s="179" t="s">
        <v>1175</v>
      </c>
      <c r="C85" s="213">
        <v>2692</v>
      </c>
      <c r="D85" s="179" t="s">
        <v>2077</v>
      </c>
      <c r="E85" s="93" t="s">
        <v>1183</v>
      </c>
      <c r="F85" s="261">
        <v>503668.98</v>
      </c>
      <c r="G85" s="261">
        <v>0</v>
      </c>
      <c r="H85" s="261">
        <v>71902.789999999994</v>
      </c>
      <c r="I85" s="93">
        <v>455082.01</v>
      </c>
      <c r="J85" s="93">
        <v>346072.97</v>
      </c>
      <c r="S85" s="93">
        <v>-402225.1</v>
      </c>
      <c r="U85" s="93">
        <v>1851699.47</v>
      </c>
      <c r="W85" s="282">
        <v>320</v>
      </c>
      <c r="Y85" s="282">
        <v>0</v>
      </c>
      <c r="Z85" s="282">
        <v>123920</v>
      </c>
      <c r="AB85" s="295">
        <v>162420</v>
      </c>
      <c r="AD85" s="295">
        <v>0</v>
      </c>
      <c r="AE85" s="295">
        <v>16587.88</v>
      </c>
      <c r="AF85" s="295">
        <v>16677.900000000001</v>
      </c>
      <c r="AH85" s="295">
        <v>315.83999999999997</v>
      </c>
    </row>
    <row r="86" spans="1:34" x14ac:dyDescent="0.2">
      <c r="A86" s="179" t="s">
        <v>1174</v>
      </c>
      <c r="B86" s="179" t="s">
        <v>1175</v>
      </c>
      <c r="C86" s="213">
        <v>1950</v>
      </c>
      <c r="D86" s="179" t="s">
        <v>2078</v>
      </c>
      <c r="E86" s="93" t="s">
        <v>1184</v>
      </c>
      <c r="F86" s="261">
        <v>123966.61</v>
      </c>
      <c r="G86" s="261">
        <v>0</v>
      </c>
      <c r="H86" s="261">
        <v>13607.32</v>
      </c>
      <c r="I86" s="93">
        <v>638959.07999999996</v>
      </c>
      <c r="J86" s="93">
        <v>135620.32999999999</v>
      </c>
      <c r="N86" s="281">
        <v>0</v>
      </c>
      <c r="T86" s="93">
        <v>-327045.09000000003</v>
      </c>
      <c r="U86" s="93">
        <v>1211766.1200000001</v>
      </c>
      <c r="W86" s="282">
        <v>78179.75</v>
      </c>
      <c r="Z86" s="282">
        <v>0</v>
      </c>
      <c r="AA86" s="282">
        <v>0</v>
      </c>
      <c r="AB86" s="295">
        <v>27089</v>
      </c>
      <c r="AE86" s="295">
        <v>17792.78</v>
      </c>
      <c r="AF86" s="295">
        <v>3583.66</v>
      </c>
    </row>
    <row r="87" spans="1:34" x14ac:dyDescent="0.2">
      <c r="A87" s="179" t="s">
        <v>1174</v>
      </c>
      <c r="B87" s="179" t="s">
        <v>1175</v>
      </c>
      <c r="C87" s="213">
        <v>2898</v>
      </c>
      <c r="D87" s="179" t="s">
        <v>2079</v>
      </c>
      <c r="E87" s="93" t="s">
        <v>1185</v>
      </c>
      <c r="F87" s="261">
        <v>685820.09</v>
      </c>
      <c r="G87" s="261">
        <v>0</v>
      </c>
      <c r="H87" s="261">
        <v>104190.32</v>
      </c>
      <c r="I87" s="93">
        <v>148740.95000000001</v>
      </c>
      <c r="J87" s="93">
        <v>374166.11</v>
      </c>
      <c r="N87" s="281">
        <v>0</v>
      </c>
      <c r="P87" s="281">
        <v>65000</v>
      </c>
      <c r="Q87" s="281">
        <v>916.03</v>
      </c>
      <c r="S87" s="93">
        <v>240790.16</v>
      </c>
      <c r="T87" s="93">
        <v>-32572.99</v>
      </c>
      <c r="U87" s="93">
        <v>907622.82</v>
      </c>
      <c r="W87" s="282">
        <v>229265.87</v>
      </c>
      <c r="Z87" s="282">
        <v>150640</v>
      </c>
      <c r="AB87" s="295">
        <v>168740</v>
      </c>
      <c r="AE87" s="295">
        <v>71038.16</v>
      </c>
      <c r="AF87" s="295">
        <v>8541.26</v>
      </c>
    </row>
    <row r="88" spans="1:34" x14ac:dyDescent="0.2">
      <c r="A88" s="179" t="s">
        <v>1174</v>
      </c>
      <c r="B88" s="179" t="s">
        <v>1175</v>
      </c>
      <c r="C88" s="213">
        <v>1653</v>
      </c>
      <c r="D88" s="179" t="s">
        <v>2080</v>
      </c>
      <c r="E88" s="93" t="s">
        <v>1186</v>
      </c>
      <c r="F88" s="261">
        <v>139838.65</v>
      </c>
      <c r="G88" s="261">
        <v>0</v>
      </c>
      <c r="H88" s="261">
        <v>12573.7</v>
      </c>
      <c r="I88" s="93">
        <v>771702.59</v>
      </c>
      <c r="J88" s="93">
        <v>126408</v>
      </c>
      <c r="N88" s="281">
        <v>21932.13</v>
      </c>
      <c r="S88" s="93">
        <v>-566780.43000000005</v>
      </c>
      <c r="T88" s="93">
        <v>-10764.92</v>
      </c>
      <c r="U88" s="93">
        <v>1583723.57</v>
      </c>
      <c r="W88" s="282">
        <v>77545.119999999995</v>
      </c>
      <c r="Z88" s="282">
        <v>161100</v>
      </c>
      <c r="AB88" s="295">
        <v>181700</v>
      </c>
      <c r="AE88" s="295">
        <v>17432.13</v>
      </c>
      <c r="AF88" s="295">
        <v>17100.400000000001</v>
      </c>
      <c r="AG88" s="295">
        <v>0</v>
      </c>
    </row>
    <row r="89" spans="1:34" ht="15" customHeight="1" x14ac:dyDescent="0.2">
      <c r="A89" s="179" t="s">
        <v>1188</v>
      </c>
      <c r="B89" s="179" t="s">
        <v>1189</v>
      </c>
      <c r="C89" s="213">
        <v>3711</v>
      </c>
      <c r="D89" s="179" t="s">
        <v>2081</v>
      </c>
      <c r="E89" s="93" t="s">
        <v>1191</v>
      </c>
      <c r="F89" s="261">
        <v>386288.28</v>
      </c>
      <c r="G89" s="261"/>
      <c r="H89" s="261">
        <v>36085.35</v>
      </c>
      <c r="I89" s="93">
        <v>278413.67</v>
      </c>
      <c r="J89" s="93">
        <v>8</v>
      </c>
      <c r="M89" s="281">
        <v>6000</v>
      </c>
      <c r="N89" s="281">
        <v>25527.31</v>
      </c>
      <c r="T89" s="93">
        <v>16686.54</v>
      </c>
      <c r="U89" s="93">
        <v>378263.7</v>
      </c>
      <c r="W89" s="282">
        <v>330000</v>
      </c>
      <c r="AB89" s="295">
        <v>17820</v>
      </c>
      <c r="AE89" s="295">
        <v>24893.31</v>
      </c>
      <c r="AF89" s="295">
        <v>8103.94</v>
      </c>
    </row>
    <row r="90" spans="1:34" x14ac:dyDescent="0.2">
      <c r="A90" s="179" t="s">
        <v>1188</v>
      </c>
      <c r="B90" s="179" t="s">
        <v>1189</v>
      </c>
      <c r="C90" s="213">
        <v>1437</v>
      </c>
      <c r="D90" s="179" t="s">
        <v>2082</v>
      </c>
      <c r="E90" s="93" t="s">
        <v>1192</v>
      </c>
      <c r="F90" s="261">
        <v>408355.47</v>
      </c>
      <c r="G90" s="261">
        <v>0</v>
      </c>
      <c r="H90" s="261">
        <v>21798.65</v>
      </c>
      <c r="I90" s="93">
        <v>376178.42</v>
      </c>
      <c r="J90" s="93">
        <v>115611.64</v>
      </c>
      <c r="M90" s="281">
        <v>5800</v>
      </c>
      <c r="N90" s="281">
        <v>15754.59</v>
      </c>
      <c r="T90" s="93">
        <v>1178.08</v>
      </c>
      <c r="U90" s="93">
        <v>646850.12</v>
      </c>
      <c r="W90" s="282">
        <v>300000</v>
      </c>
      <c r="Z90" s="282">
        <v>36932</v>
      </c>
      <c r="AB90" s="295">
        <v>46572</v>
      </c>
      <c r="AE90" s="295">
        <v>19075.939999999999</v>
      </c>
      <c r="AF90" s="295">
        <v>16455.669999999998</v>
      </c>
    </row>
    <row r="91" spans="1:34" x14ac:dyDescent="0.2">
      <c r="A91" s="179" t="s">
        <v>1188</v>
      </c>
      <c r="B91" s="179" t="s">
        <v>1189</v>
      </c>
      <c r="C91" s="213">
        <v>3388</v>
      </c>
      <c r="D91" s="179" t="s">
        <v>2083</v>
      </c>
      <c r="E91" s="93" t="s">
        <v>1193</v>
      </c>
      <c r="F91" s="261">
        <v>521020.36</v>
      </c>
      <c r="G91" s="261">
        <v>0</v>
      </c>
      <c r="H91" s="261">
        <v>68284.38</v>
      </c>
      <c r="I91" s="93">
        <v>2782717.82</v>
      </c>
      <c r="J91" s="93">
        <v>369376.47</v>
      </c>
      <c r="M91" s="281">
        <v>5000</v>
      </c>
      <c r="N91" s="281">
        <v>33830</v>
      </c>
      <c r="U91" s="93">
        <v>3321644.56</v>
      </c>
      <c r="W91" s="282">
        <v>341713.84</v>
      </c>
      <c r="Y91" s="282">
        <v>487.57</v>
      </c>
      <c r="Z91" s="282">
        <v>129142</v>
      </c>
      <c r="AA91" s="282">
        <v>132300</v>
      </c>
      <c r="AB91" s="295">
        <v>156822</v>
      </c>
      <c r="AE91" s="295">
        <v>33573.56</v>
      </c>
      <c r="AF91" s="295">
        <v>30956.38</v>
      </c>
    </row>
    <row r="92" spans="1:34" x14ac:dyDescent="0.2">
      <c r="A92" s="179" t="s">
        <v>1188</v>
      </c>
      <c r="B92" s="179" t="s">
        <v>1189</v>
      </c>
      <c r="C92" s="213">
        <v>2340</v>
      </c>
      <c r="D92" s="179" t="s">
        <v>2084</v>
      </c>
      <c r="E92" s="93" t="s">
        <v>1194</v>
      </c>
      <c r="F92" s="261">
        <v>502282.66</v>
      </c>
      <c r="G92" s="261">
        <v>4310</v>
      </c>
      <c r="H92" s="261">
        <v>94938.5</v>
      </c>
      <c r="I92" s="93">
        <v>478988.82</v>
      </c>
      <c r="J92" s="93">
        <v>275112.90999999997</v>
      </c>
      <c r="M92" s="281">
        <v>5100</v>
      </c>
      <c r="N92" s="281">
        <v>15010</v>
      </c>
      <c r="Q92" s="281">
        <v>0</v>
      </c>
      <c r="T92" s="93">
        <v>5661.82</v>
      </c>
      <c r="U92" s="93">
        <v>1045747.78</v>
      </c>
      <c r="W92" s="282">
        <v>330000</v>
      </c>
      <c r="Y92" s="282">
        <v>526.12</v>
      </c>
      <c r="Z92" s="282">
        <v>101719.3</v>
      </c>
      <c r="AB92" s="295">
        <v>110969.3</v>
      </c>
      <c r="AE92" s="295">
        <v>18523.830000000002</v>
      </c>
      <c r="AF92" s="295">
        <v>13634</v>
      </c>
    </row>
    <row r="93" spans="1:34" x14ac:dyDescent="0.2">
      <c r="A93" s="179" t="s">
        <v>1188</v>
      </c>
      <c r="B93" s="179" t="s">
        <v>1189</v>
      </c>
      <c r="C93" s="213">
        <v>2160</v>
      </c>
      <c r="D93" s="179" t="s">
        <v>2085</v>
      </c>
      <c r="E93" s="93" t="s">
        <v>1195</v>
      </c>
      <c r="F93" s="261">
        <v>407235.75</v>
      </c>
      <c r="G93" s="261">
        <v>0</v>
      </c>
      <c r="H93" s="261">
        <v>56372.91</v>
      </c>
      <c r="I93" s="93">
        <v>6609.22</v>
      </c>
      <c r="J93" s="93">
        <v>96655.62</v>
      </c>
      <c r="N93" s="281">
        <v>3000</v>
      </c>
      <c r="U93" s="93">
        <v>280446.69</v>
      </c>
      <c r="W93" s="282">
        <v>344013.88</v>
      </c>
      <c r="Z93" s="282">
        <v>126498.4</v>
      </c>
      <c r="AB93" s="295">
        <v>145199.4</v>
      </c>
      <c r="AE93" s="295">
        <v>18550.63</v>
      </c>
      <c r="AF93" s="295">
        <v>3435.44</v>
      </c>
    </row>
    <row r="94" spans="1:34" x14ac:dyDescent="0.2">
      <c r="A94" s="179" t="s">
        <v>1188</v>
      </c>
      <c r="B94" s="179" t="s">
        <v>1189</v>
      </c>
      <c r="C94" s="213">
        <v>1723</v>
      </c>
      <c r="D94" s="179" t="s">
        <v>2086</v>
      </c>
      <c r="E94" s="93" t="s">
        <v>1196</v>
      </c>
      <c r="F94" s="261">
        <v>483254.9</v>
      </c>
      <c r="G94" s="261">
        <v>0</v>
      </c>
      <c r="H94" s="261">
        <v>11351.78</v>
      </c>
      <c r="I94" s="93">
        <v>500842.47</v>
      </c>
      <c r="J94" s="93">
        <v>138135.89000000001</v>
      </c>
      <c r="M94" s="281">
        <v>5800</v>
      </c>
      <c r="N94" s="281">
        <v>22540</v>
      </c>
      <c r="T94" s="93">
        <v>2408.91</v>
      </c>
      <c r="U94" s="93">
        <v>712478.47</v>
      </c>
      <c r="W94" s="282">
        <v>300000</v>
      </c>
      <c r="Z94" s="282">
        <v>70490</v>
      </c>
      <c r="AA94" s="282">
        <v>147294</v>
      </c>
      <c r="AB94" s="295">
        <v>93030</v>
      </c>
      <c r="AE94" s="295">
        <v>21117.51</v>
      </c>
      <c r="AF94" s="295">
        <v>12198.83</v>
      </c>
    </row>
    <row r="95" spans="1:34" x14ac:dyDescent="0.2">
      <c r="A95" s="179" t="s">
        <v>1188</v>
      </c>
      <c r="B95" s="179" t="s">
        <v>1189</v>
      </c>
      <c r="C95" s="213">
        <v>2675</v>
      </c>
      <c r="D95" s="179" t="s">
        <v>2087</v>
      </c>
      <c r="E95" s="93" t="s">
        <v>1197</v>
      </c>
      <c r="F95" s="261">
        <v>694384.77</v>
      </c>
      <c r="G95" s="261">
        <v>0</v>
      </c>
      <c r="H95" s="261">
        <v>41825.14</v>
      </c>
      <c r="I95" s="93">
        <v>265399.17</v>
      </c>
      <c r="J95" s="93">
        <v>22412</v>
      </c>
      <c r="M95" s="281">
        <v>6000</v>
      </c>
      <c r="N95" s="281">
        <v>14450</v>
      </c>
      <c r="U95" s="93">
        <v>573056.03</v>
      </c>
      <c r="V95" s="282">
        <v>703.7</v>
      </c>
      <c r="W95" s="282">
        <v>332364.95</v>
      </c>
      <c r="Z95" s="282">
        <v>144190</v>
      </c>
      <c r="AA95" s="282">
        <v>143262</v>
      </c>
      <c r="AB95" s="295">
        <v>155640</v>
      </c>
      <c r="AE95" s="295">
        <v>21101.18</v>
      </c>
      <c r="AF95" s="295">
        <v>12712.42</v>
      </c>
    </row>
    <row r="96" spans="1:34" x14ac:dyDescent="0.2">
      <c r="A96" s="179" t="s">
        <v>1188</v>
      </c>
      <c r="B96" s="179" t="s">
        <v>1189</v>
      </c>
      <c r="C96" s="213">
        <v>1715</v>
      </c>
      <c r="D96" s="179" t="s">
        <v>2088</v>
      </c>
      <c r="E96" s="93" t="s">
        <v>1198</v>
      </c>
      <c r="F96" s="261">
        <v>487852.04</v>
      </c>
      <c r="G96" s="261">
        <v>0</v>
      </c>
      <c r="H96" s="261">
        <v>35259.839999999997</v>
      </c>
      <c r="I96" s="93">
        <v>1730281.86</v>
      </c>
      <c r="J96" s="93">
        <v>167934.94</v>
      </c>
      <c r="M96" s="281">
        <v>6000</v>
      </c>
      <c r="N96" s="281">
        <v>27792.82</v>
      </c>
      <c r="T96" s="93">
        <v>2118.79</v>
      </c>
      <c r="U96" s="93">
        <v>1997218.5</v>
      </c>
      <c r="W96" s="282">
        <v>300000</v>
      </c>
      <c r="Z96" s="282">
        <v>89740</v>
      </c>
      <c r="AA96" s="282">
        <v>161532</v>
      </c>
      <c r="AB96" s="295">
        <v>111760</v>
      </c>
      <c r="AE96" s="295">
        <v>33715</v>
      </c>
      <c r="AF96" s="295">
        <v>16497.43</v>
      </c>
    </row>
    <row r="97" spans="1:32" x14ac:dyDescent="0.2">
      <c r="A97" s="179" t="s">
        <v>1188</v>
      </c>
      <c r="B97" s="179" t="s">
        <v>1189</v>
      </c>
      <c r="C97" s="213">
        <v>3187</v>
      </c>
      <c r="D97" s="179" t="s">
        <v>2089</v>
      </c>
      <c r="E97" s="93" t="s">
        <v>1199</v>
      </c>
      <c r="F97" s="261">
        <v>471347.8</v>
      </c>
      <c r="G97" s="261">
        <v>0</v>
      </c>
      <c r="H97" s="261">
        <v>191449.97</v>
      </c>
      <c r="I97" s="93">
        <v>237881.5</v>
      </c>
      <c r="J97" s="93">
        <v>84081.37</v>
      </c>
      <c r="M97" s="281">
        <v>0</v>
      </c>
      <c r="N97" s="281">
        <v>2400</v>
      </c>
      <c r="T97" s="93">
        <v>4633.1899999999996</v>
      </c>
      <c r="U97" s="93">
        <v>569833.9</v>
      </c>
      <c r="W97" s="282">
        <v>330350</v>
      </c>
      <c r="Z97" s="282">
        <v>118580</v>
      </c>
      <c r="AA97" s="282">
        <v>132300</v>
      </c>
      <c r="AB97" s="295">
        <v>145320</v>
      </c>
      <c r="AE97" s="295">
        <v>20736.05</v>
      </c>
      <c r="AF97" s="295">
        <v>4639.3999999999996</v>
      </c>
    </row>
    <row r="98" spans="1:32" x14ac:dyDescent="0.2">
      <c r="A98" s="179" t="s">
        <v>1188</v>
      </c>
      <c r="B98" s="179" t="s">
        <v>1189</v>
      </c>
      <c r="C98" s="213">
        <v>2867</v>
      </c>
      <c r="D98" s="179" t="s">
        <v>2090</v>
      </c>
      <c r="E98" s="93" t="s">
        <v>1200</v>
      </c>
      <c r="F98" s="261">
        <v>312416.78000000003</v>
      </c>
      <c r="G98" s="261">
        <v>0</v>
      </c>
      <c r="H98" s="261">
        <v>20466.04</v>
      </c>
      <c r="I98" s="93">
        <v>60020.76</v>
      </c>
      <c r="J98" s="93">
        <v>463864.71</v>
      </c>
      <c r="M98" s="281">
        <v>6800</v>
      </c>
      <c r="N98" s="281">
        <v>20900</v>
      </c>
      <c r="Q98" s="281">
        <v>360</v>
      </c>
      <c r="T98" s="93">
        <v>0</v>
      </c>
      <c r="U98" s="93">
        <v>528870.26</v>
      </c>
      <c r="W98" s="282">
        <v>337107.27</v>
      </c>
      <c r="Z98" s="282">
        <v>112640</v>
      </c>
      <c r="AA98" s="282">
        <v>7000</v>
      </c>
      <c r="AB98" s="295">
        <v>137540</v>
      </c>
      <c r="AE98" s="295">
        <v>18473.240000000002</v>
      </c>
    </row>
    <row r="99" spans="1:32" x14ac:dyDescent="0.2">
      <c r="A99" s="179" t="s">
        <v>1188</v>
      </c>
      <c r="B99" s="179" t="s">
        <v>1189</v>
      </c>
      <c r="C99" s="213">
        <v>3076</v>
      </c>
      <c r="D99" s="179" t="s">
        <v>2091</v>
      </c>
      <c r="E99" s="93" t="s">
        <v>1201</v>
      </c>
      <c r="F99" s="261">
        <v>579244.48</v>
      </c>
      <c r="G99" s="261">
        <v>0</v>
      </c>
      <c r="H99" s="261">
        <v>310348.2</v>
      </c>
      <c r="I99" s="93">
        <v>29136.99</v>
      </c>
      <c r="J99" s="93">
        <v>153522.04</v>
      </c>
      <c r="M99" s="281">
        <v>5500</v>
      </c>
      <c r="N99" s="281">
        <v>0</v>
      </c>
      <c r="T99" s="93">
        <v>4096.8999999999996</v>
      </c>
      <c r="U99" s="93">
        <v>713142.2</v>
      </c>
      <c r="W99" s="282">
        <v>300000</v>
      </c>
      <c r="Z99" s="282">
        <v>114875</v>
      </c>
      <c r="AA99" s="282">
        <v>132300</v>
      </c>
      <c r="AB99" s="295">
        <v>148445</v>
      </c>
      <c r="AE99" s="295">
        <v>24101.48</v>
      </c>
      <c r="AF99" s="295">
        <v>10735.91</v>
      </c>
    </row>
    <row r="100" spans="1:32" x14ac:dyDescent="0.2">
      <c r="A100" s="179" t="s">
        <v>1188</v>
      </c>
      <c r="B100" s="179" t="s">
        <v>1189</v>
      </c>
      <c r="C100" s="213">
        <v>2086</v>
      </c>
      <c r="D100" s="179" t="s">
        <v>2092</v>
      </c>
      <c r="E100" s="93" t="s">
        <v>1202</v>
      </c>
      <c r="F100" s="261">
        <v>357269.89</v>
      </c>
      <c r="G100" s="261">
        <v>0</v>
      </c>
      <c r="H100" s="261">
        <v>41435.050000000003</v>
      </c>
      <c r="I100" s="93">
        <v>437446.52</v>
      </c>
      <c r="J100" s="93">
        <v>154185.92000000001</v>
      </c>
      <c r="M100" s="281">
        <v>5800</v>
      </c>
      <c r="N100" s="281">
        <v>21180</v>
      </c>
      <c r="Q100" s="281">
        <v>0</v>
      </c>
      <c r="T100" s="93">
        <v>8923.52</v>
      </c>
      <c r="U100" s="93">
        <v>673323.61</v>
      </c>
      <c r="W100" s="282">
        <v>330000</v>
      </c>
      <c r="Y100" s="282">
        <v>113.56</v>
      </c>
      <c r="Z100" s="282">
        <v>114170</v>
      </c>
      <c r="AB100" s="295">
        <v>132650</v>
      </c>
      <c r="AE100" s="295">
        <v>15887.99</v>
      </c>
      <c r="AF100" s="295">
        <v>12510.32</v>
      </c>
    </row>
    <row r="101" spans="1:32" x14ac:dyDescent="0.2">
      <c r="A101" s="179" t="s">
        <v>1188</v>
      </c>
      <c r="B101" s="179" t="s">
        <v>1189</v>
      </c>
      <c r="C101" s="213">
        <v>1893</v>
      </c>
      <c r="D101" s="179" t="s">
        <v>2093</v>
      </c>
      <c r="E101" s="93" t="s">
        <v>1203</v>
      </c>
      <c r="F101" s="261">
        <v>412513.25</v>
      </c>
      <c r="G101" s="261">
        <v>0</v>
      </c>
      <c r="H101" s="261">
        <v>966175.38</v>
      </c>
      <c r="I101" s="93">
        <v>3</v>
      </c>
      <c r="J101" s="93">
        <v>272304.96999999997</v>
      </c>
      <c r="M101" s="281">
        <v>5500</v>
      </c>
      <c r="N101" s="281">
        <v>13346</v>
      </c>
      <c r="Q101" s="281">
        <v>0</v>
      </c>
      <c r="U101" s="93">
        <v>1404582.07</v>
      </c>
      <c r="V101" s="282">
        <v>352.12</v>
      </c>
      <c r="W101" s="282">
        <v>305063.99</v>
      </c>
      <c r="Z101" s="282">
        <v>122330</v>
      </c>
      <c r="AB101" s="295">
        <v>129526</v>
      </c>
      <c r="AE101" s="295">
        <v>64846.07</v>
      </c>
      <c r="AF101" s="295">
        <v>4259.51</v>
      </c>
    </row>
    <row r="102" spans="1:32" x14ac:dyDescent="0.2">
      <c r="A102" s="179" t="s">
        <v>1188</v>
      </c>
      <c r="B102" s="179" t="s">
        <v>1189</v>
      </c>
      <c r="C102" s="213">
        <v>2677</v>
      </c>
      <c r="D102" s="179" t="s">
        <v>2094</v>
      </c>
      <c r="E102" s="93" t="s">
        <v>1204</v>
      </c>
      <c r="F102" s="261">
        <v>434851.22</v>
      </c>
      <c r="G102" s="261">
        <v>0</v>
      </c>
      <c r="H102" s="261">
        <v>53215.62</v>
      </c>
      <c r="I102" s="93">
        <v>383199.6</v>
      </c>
      <c r="J102" s="93">
        <v>107583.5</v>
      </c>
      <c r="S102" s="93">
        <v>-368974.66</v>
      </c>
      <c r="T102" s="93">
        <v>221454.25</v>
      </c>
      <c r="U102" s="93">
        <v>852142.64</v>
      </c>
      <c r="W102" s="282">
        <v>340629.09</v>
      </c>
      <c r="Y102" s="282">
        <v>513.15</v>
      </c>
      <c r="Z102" s="282">
        <v>138990</v>
      </c>
      <c r="AB102" s="295">
        <v>156263</v>
      </c>
      <c r="AE102" s="295">
        <v>36264.28</v>
      </c>
      <c r="AF102" s="295">
        <v>9023.25</v>
      </c>
    </row>
    <row r="103" spans="1:32" x14ac:dyDescent="0.2">
      <c r="A103" s="179" t="s">
        <v>1188</v>
      </c>
      <c r="B103" s="179" t="s">
        <v>1189</v>
      </c>
      <c r="C103" s="213">
        <v>2827</v>
      </c>
      <c r="D103" s="179" t="s">
        <v>2095</v>
      </c>
      <c r="E103" s="93" t="s">
        <v>1205</v>
      </c>
      <c r="F103" s="261">
        <v>694384.77</v>
      </c>
      <c r="G103" s="261">
        <v>0</v>
      </c>
      <c r="H103" s="261">
        <v>41825.14</v>
      </c>
      <c r="I103" s="93">
        <v>265399.17</v>
      </c>
      <c r="J103" s="93">
        <v>22412</v>
      </c>
      <c r="M103" s="281">
        <v>6000</v>
      </c>
      <c r="N103" s="281">
        <v>14450</v>
      </c>
      <c r="U103" s="93">
        <v>573056.03</v>
      </c>
      <c r="V103" s="282">
        <v>703.7</v>
      </c>
      <c r="W103" s="282">
        <v>332364.95</v>
      </c>
      <c r="Z103" s="282">
        <v>144190</v>
      </c>
      <c r="AA103" s="282">
        <v>143262</v>
      </c>
      <c r="AB103" s="295">
        <v>155640</v>
      </c>
      <c r="AE103" s="295">
        <v>21101.18</v>
      </c>
      <c r="AF103" s="295">
        <v>12712.42</v>
      </c>
    </row>
    <row r="104" spans="1:32" x14ac:dyDescent="0.2">
      <c r="A104" s="179" t="s">
        <v>1188</v>
      </c>
      <c r="B104" s="179" t="s">
        <v>1189</v>
      </c>
      <c r="C104" s="213">
        <v>3372</v>
      </c>
      <c r="D104" s="179" t="s">
        <v>2096</v>
      </c>
      <c r="E104" s="93" t="s">
        <v>1206</v>
      </c>
      <c r="F104" s="261">
        <v>694384.77</v>
      </c>
      <c r="G104" s="261">
        <v>0</v>
      </c>
      <c r="H104" s="261">
        <v>41825.14</v>
      </c>
      <c r="I104" s="93">
        <v>265399.17</v>
      </c>
      <c r="J104" s="93">
        <v>22412</v>
      </c>
      <c r="M104" s="281">
        <v>6000</v>
      </c>
      <c r="N104" s="281">
        <v>14450</v>
      </c>
      <c r="U104" s="93">
        <v>573056.03</v>
      </c>
      <c r="V104" s="282">
        <v>703.7</v>
      </c>
      <c r="W104" s="282">
        <v>332364.95</v>
      </c>
      <c r="Z104" s="282">
        <v>144190</v>
      </c>
      <c r="AA104" s="282">
        <v>143262</v>
      </c>
      <c r="AB104" s="295">
        <v>155640</v>
      </c>
      <c r="AE104" s="295">
        <v>21101.18</v>
      </c>
      <c r="AF104" s="295">
        <v>12712.42</v>
      </c>
    </row>
    <row r="105" spans="1:32" x14ac:dyDescent="0.2">
      <c r="A105" s="179" t="s">
        <v>1188</v>
      </c>
      <c r="B105" s="179" t="s">
        <v>1189</v>
      </c>
      <c r="C105" s="213">
        <v>1747</v>
      </c>
      <c r="D105" s="179" t="s">
        <v>2097</v>
      </c>
      <c r="E105" s="93" t="s">
        <v>1207</v>
      </c>
      <c r="F105" s="261">
        <v>731703.88</v>
      </c>
      <c r="G105" s="261">
        <v>0</v>
      </c>
      <c r="H105" s="261">
        <v>62225.120000000003</v>
      </c>
      <c r="I105" s="93">
        <v>570095.31000000006</v>
      </c>
      <c r="J105" s="93">
        <v>12065.79</v>
      </c>
      <c r="M105" s="281">
        <v>5500</v>
      </c>
      <c r="N105" s="281">
        <v>25913</v>
      </c>
      <c r="T105" s="93">
        <v>141287.72</v>
      </c>
      <c r="U105" s="93">
        <v>764463.81</v>
      </c>
      <c r="W105" s="282">
        <v>300000</v>
      </c>
      <c r="Z105" s="282">
        <v>134210</v>
      </c>
      <c r="AA105" s="282">
        <v>201096</v>
      </c>
      <c r="AB105" s="295">
        <v>157123</v>
      </c>
      <c r="AE105" s="295">
        <v>22904.65</v>
      </c>
      <c r="AF105" s="295">
        <v>10963.78</v>
      </c>
    </row>
    <row r="106" spans="1:32" x14ac:dyDescent="0.2">
      <c r="A106" s="179" t="s">
        <v>1188</v>
      </c>
      <c r="B106" s="179" t="s">
        <v>1189</v>
      </c>
      <c r="C106" s="213">
        <v>2607</v>
      </c>
      <c r="D106" s="179" t="s">
        <v>2098</v>
      </c>
      <c r="E106" s="93" t="s">
        <v>1208</v>
      </c>
      <c r="F106" s="261">
        <v>347369.91</v>
      </c>
      <c r="G106" s="261">
        <v>0</v>
      </c>
      <c r="H106" s="261">
        <v>21127.88</v>
      </c>
      <c r="I106" s="93">
        <v>1297076.99</v>
      </c>
      <c r="J106" s="93">
        <v>166172.4</v>
      </c>
      <c r="N106" s="281">
        <v>22311</v>
      </c>
      <c r="T106" s="93">
        <v>3261.7</v>
      </c>
      <c r="U106" s="93">
        <v>1528719.08</v>
      </c>
      <c r="W106" s="282">
        <v>330000</v>
      </c>
      <c r="Z106" s="282">
        <v>120181</v>
      </c>
      <c r="AB106" s="295">
        <v>136992</v>
      </c>
      <c r="AE106" s="295">
        <v>20925.53</v>
      </c>
      <c r="AF106" s="295">
        <v>14808.07</v>
      </c>
    </row>
    <row r="107" spans="1:32" x14ac:dyDescent="0.2">
      <c r="A107" s="179" t="s">
        <v>1188</v>
      </c>
      <c r="B107" s="179" t="s">
        <v>1189</v>
      </c>
      <c r="C107" s="213">
        <v>2124</v>
      </c>
      <c r="D107" s="179" t="s">
        <v>2099</v>
      </c>
      <c r="E107" s="93" t="s">
        <v>1209</v>
      </c>
      <c r="F107" s="261">
        <v>694384.77</v>
      </c>
      <c r="G107" s="261">
        <v>0</v>
      </c>
      <c r="H107" s="261">
        <v>41825.14</v>
      </c>
      <c r="I107" s="93">
        <v>265399.17</v>
      </c>
      <c r="J107" s="93">
        <v>22412</v>
      </c>
      <c r="M107" s="281">
        <v>6000</v>
      </c>
      <c r="N107" s="281">
        <v>14450</v>
      </c>
      <c r="U107" s="93">
        <v>573056.03</v>
      </c>
      <c r="V107" s="282">
        <v>703.7</v>
      </c>
      <c r="W107" s="282">
        <v>332364.95</v>
      </c>
      <c r="Z107" s="282">
        <v>144190</v>
      </c>
      <c r="AA107" s="282">
        <v>143262</v>
      </c>
      <c r="AB107" s="295">
        <v>155640</v>
      </c>
      <c r="AE107" s="295">
        <v>21101.18</v>
      </c>
      <c r="AF107" s="295">
        <v>12712.42</v>
      </c>
    </row>
    <row r="108" spans="1:32" x14ac:dyDescent="0.2">
      <c r="A108" s="179" t="s">
        <v>1211</v>
      </c>
      <c r="B108" s="179" t="s">
        <v>1212</v>
      </c>
      <c r="C108" s="213">
        <v>2908</v>
      </c>
      <c r="D108" s="179" t="s">
        <v>2100</v>
      </c>
      <c r="E108" s="93" t="s">
        <v>1214</v>
      </c>
      <c r="F108" s="261">
        <v>171728</v>
      </c>
      <c r="G108" s="261">
        <v>0</v>
      </c>
      <c r="H108" s="261">
        <v>31793.439999999999</v>
      </c>
      <c r="I108" s="93">
        <v>266534.40999999997</v>
      </c>
      <c r="J108" s="93">
        <v>83164.990000000005</v>
      </c>
      <c r="N108" s="281">
        <v>26240</v>
      </c>
      <c r="Q108" s="281">
        <v>485.05</v>
      </c>
      <c r="T108" s="93">
        <v>0</v>
      </c>
      <c r="U108" s="93">
        <v>2310952.34</v>
      </c>
      <c r="W108" s="282">
        <v>45051.65</v>
      </c>
      <c r="Z108" s="282">
        <v>68740</v>
      </c>
      <c r="AA108" s="282">
        <v>0</v>
      </c>
      <c r="AB108" s="295">
        <v>82480</v>
      </c>
      <c r="AE108" s="295">
        <v>61982.1</v>
      </c>
      <c r="AF108" s="295">
        <v>9600.33</v>
      </c>
    </row>
    <row r="109" spans="1:32" x14ac:dyDescent="0.2">
      <c r="A109" s="179" t="s">
        <v>1211</v>
      </c>
      <c r="B109" s="179" t="s">
        <v>1212</v>
      </c>
      <c r="C109" s="213">
        <v>2944</v>
      </c>
      <c r="D109" s="179" t="s">
        <v>2101</v>
      </c>
      <c r="E109" s="93" t="s">
        <v>1215</v>
      </c>
      <c r="F109" s="261">
        <v>476663.71</v>
      </c>
      <c r="G109" s="261">
        <v>0</v>
      </c>
      <c r="H109" s="261">
        <v>30027.79</v>
      </c>
      <c r="I109" s="93">
        <v>1634985.59</v>
      </c>
      <c r="J109" s="93">
        <v>75552.44</v>
      </c>
      <c r="N109" s="281">
        <v>22968.22</v>
      </c>
      <c r="Q109" s="281">
        <v>182.41</v>
      </c>
      <c r="T109" s="93">
        <v>0</v>
      </c>
      <c r="U109" s="93">
        <v>1228203.58</v>
      </c>
      <c r="W109" s="282">
        <v>34753.9</v>
      </c>
      <c r="Z109" s="282">
        <v>69080</v>
      </c>
      <c r="AB109" s="295">
        <v>84090</v>
      </c>
      <c r="AE109" s="295">
        <v>93251.14</v>
      </c>
      <c r="AF109" s="295">
        <v>12220.68</v>
      </c>
    </row>
    <row r="110" spans="1:32" x14ac:dyDescent="0.2">
      <c r="A110" s="179" t="s">
        <v>1211</v>
      </c>
      <c r="B110" s="179" t="s">
        <v>1212</v>
      </c>
      <c r="C110" s="213">
        <v>4209</v>
      </c>
      <c r="D110" s="179" t="s">
        <v>2102</v>
      </c>
      <c r="E110" s="93" t="s">
        <v>1216</v>
      </c>
      <c r="F110" s="261">
        <v>21572.85</v>
      </c>
      <c r="G110" s="261">
        <v>886.77</v>
      </c>
      <c r="H110" s="261">
        <v>83290.210000000006</v>
      </c>
      <c r="I110" s="93">
        <v>1591136.99</v>
      </c>
      <c r="J110" s="93">
        <v>66885.31</v>
      </c>
      <c r="N110" s="281">
        <v>40940</v>
      </c>
      <c r="Q110" s="281">
        <v>6292.04</v>
      </c>
      <c r="T110" s="93">
        <v>0</v>
      </c>
      <c r="U110" s="93">
        <v>1322855.6000000001</v>
      </c>
      <c r="W110" s="282">
        <v>43715.360000000001</v>
      </c>
      <c r="Z110" s="282">
        <v>79850</v>
      </c>
      <c r="AB110" s="295">
        <v>108290</v>
      </c>
      <c r="AE110" s="295">
        <v>89779.91</v>
      </c>
      <c r="AF110" s="295">
        <v>12304.39</v>
      </c>
    </row>
    <row r="111" spans="1:32" x14ac:dyDescent="0.2">
      <c r="A111" s="179" t="s">
        <v>1211</v>
      </c>
      <c r="B111" s="179" t="s">
        <v>1212</v>
      </c>
      <c r="C111" s="213">
        <v>4669</v>
      </c>
      <c r="D111" s="179" t="s">
        <v>2103</v>
      </c>
      <c r="E111" s="93" t="s">
        <v>1217</v>
      </c>
      <c r="F111" s="261">
        <v>30377.119999999999</v>
      </c>
      <c r="G111" s="261">
        <v>60</v>
      </c>
      <c r="H111" s="261">
        <v>131365.26</v>
      </c>
      <c r="I111" s="93">
        <v>1624041.81</v>
      </c>
      <c r="J111" s="93">
        <v>342073.75</v>
      </c>
      <c r="N111" s="281">
        <v>23005.09</v>
      </c>
      <c r="Q111" s="281">
        <v>3184.53</v>
      </c>
      <c r="T111" s="93">
        <v>0</v>
      </c>
      <c r="U111" s="93">
        <v>2235714.37</v>
      </c>
      <c r="W111" s="282">
        <v>12375.16</v>
      </c>
      <c r="Z111" s="282">
        <v>98486.1</v>
      </c>
      <c r="AA111" s="282">
        <v>3000</v>
      </c>
      <c r="AB111" s="295">
        <v>128306.1</v>
      </c>
      <c r="AE111" s="295">
        <v>41792.629999999997</v>
      </c>
      <c r="AF111" s="295">
        <v>31270.97</v>
      </c>
    </row>
    <row r="112" spans="1:32" x14ac:dyDescent="0.2">
      <c r="A112" s="179" t="s">
        <v>1211</v>
      </c>
      <c r="B112" s="179" t="s">
        <v>1212</v>
      </c>
      <c r="C112" s="213">
        <v>2279</v>
      </c>
      <c r="D112" s="179" t="s">
        <v>2104</v>
      </c>
      <c r="E112" s="93" t="s">
        <v>1218</v>
      </c>
      <c r="F112" s="261">
        <v>79577.33</v>
      </c>
      <c r="G112" s="261">
        <v>0</v>
      </c>
      <c r="H112" s="261">
        <v>76193.56</v>
      </c>
      <c r="I112" s="93">
        <v>399300.13</v>
      </c>
      <c r="J112" s="93">
        <v>200096.63</v>
      </c>
      <c r="N112" s="281">
        <v>7500</v>
      </c>
      <c r="Q112" s="281">
        <v>489.65</v>
      </c>
      <c r="T112" s="93">
        <v>0</v>
      </c>
      <c r="U112" s="93">
        <v>1762414.5</v>
      </c>
      <c r="W112" s="282">
        <v>29726.99</v>
      </c>
      <c r="Z112" s="282">
        <v>73943.7</v>
      </c>
      <c r="AB112" s="295">
        <v>88613.7</v>
      </c>
      <c r="AE112" s="295">
        <v>32497.3</v>
      </c>
      <c r="AF112" s="295">
        <v>11995.72</v>
      </c>
    </row>
    <row r="113" spans="1:32" x14ac:dyDescent="0.2">
      <c r="A113" s="179" t="s">
        <v>1211</v>
      </c>
      <c r="B113" s="179" t="s">
        <v>1212</v>
      </c>
      <c r="C113" s="213">
        <v>723</v>
      </c>
      <c r="D113" s="179" t="s">
        <v>2105</v>
      </c>
      <c r="E113" s="93" t="s">
        <v>1219</v>
      </c>
      <c r="F113" s="261">
        <v>267602.09999999998</v>
      </c>
      <c r="G113" s="261">
        <v>634.67999999999995</v>
      </c>
      <c r="H113" s="261">
        <v>50510.5</v>
      </c>
      <c r="I113" s="93">
        <v>2339943.96</v>
      </c>
      <c r="J113" s="93">
        <v>207337.95</v>
      </c>
      <c r="K113" s="93">
        <v>1624.77</v>
      </c>
      <c r="N113" s="281">
        <v>17600</v>
      </c>
      <c r="Q113" s="281">
        <v>1163.24</v>
      </c>
      <c r="U113" s="93">
        <v>513834.47</v>
      </c>
      <c r="W113" s="282">
        <v>20739.900000000001</v>
      </c>
      <c r="Z113" s="282">
        <v>78438.399999999994</v>
      </c>
      <c r="AA113" s="282">
        <v>1500</v>
      </c>
      <c r="AB113" s="295">
        <v>100178.4</v>
      </c>
      <c r="AE113" s="295">
        <v>19884.22</v>
      </c>
      <c r="AF113" s="295">
        <v>17131.86</v>
      </c>
    </row>
    <row r="114" spans="1:32" x14ac:dyDescent="0.2">
      <c r="A114" s="179" t="s">
        <v>1211</v>
      </c>
      <c r="B114" s="179" t="s">
        <v>1212</v>
      </c>
      <c r="C114" s="213">
        <v>3567</v>
      </c>
      <c r="D114" s="179" t="s">
        <v>2106</v>
      </c>
      <c r="E114" s="93" t="s">
        <v>1220</v>
      </c>
      <c r="F114" s="261">
        <v>31578.48</v>
      </c>
      <c r="G114" s="261">
        <v>3349.97</v>
      </c>
      <c r="H114" s="261">
        <v>93442.65</v>
      </c>
      <c r="I114" s="93">
        <v>1030484.79</v>
      </c>
      <c r="J114" s="93">
        <v>162862.32999999999</v>
      </c>
      <c r="N114" s="281">
        <v>22325</v>
      </c>
      <c r="P114" s="281">
        <v>47350</v>
      </c>
      <c r="Q114" s="281">
        <v>1301.04</v>
      </c>
      <c r="T114" s="93">
        <v>0</v>
      </c>
      <c r="U114" s="93">
        <v>3774792.24</v>
      </c>
      <c r="W114" s="282">
        <v>59338.77</v>
      </c>
      <c r="X114" s="282">
        <v>0</v>
      </c>
      <c r="Z114" s="282">
        <v>126058.6</v>
      </c>
      <c r="AA114" s="282">
        <v>2500</v>
      </c>
      <c r="AB114" s="295">
        <v>160878.6</v>
      </c>
      <c r="AE114" s="295">
        <v>56155.77</v>
      </c>
      <c r="AF114" s="295">
        <v>20836.91</v>
      </c>
    </row>
    <row r="115" spans="1:32" x14ac:dyDescent="0.2">
      <c r="A115" s="179" t="s">
        <v>1211</v>
      </c>
      <c r="B115" s="179" t="s">
        <v>1212</v>
      </c>
      <c r="C115" s="213">
        <v>2416</v>
      </c>
      <c r="D115" s="179" t="s">
        <v>2107</v>
      </c>
      <c r="E115" s="93" t="s">
        <v>1221</v>
      </c>
      <c r="F115" s="261">
        <v>189542</v>
      </c>
      <c r="G115" s="261">
        <v>0</v>
      </c>
      <c r="H115" s="261">
        <v>74124.34</v>
      </c>
      <c r="I115" s="93">
        <v>549644.57999999996</v>
      </c>
      <c r="J115" s="93">
        <v>396734.47</v>
      </c>
      <c r="N115" s="281">
        <v>21925</v>
      </c>
      <c r="Q115" s="281">
        <v>2879.26</v>
      </c>
      <c r="U115" s="93">
        <v>1908283.93</v>
      </c>
      <c r="W115" s="282">
        <v>22013.17</v>
      </c>
      <c r="Z115" s="282">
        <v>76477.399999999994</v>
      </c>
      <c r="AB115" s="295">
        <v>101147.4</v>
      </c>
      <c r="AE115" s="295">
        <v>85195.95</v>
      </c>
      <c r="AF115" s="295">
        <v>17421.060000000001</v>
      </c>
    </row>
    <row r="116" spans="1:32" x14ac:dyDescent="0.2">
      <c r="A116" s="179" t="s">
        <v>1211</v>
      </c>
      <c r="B116" s="179" t="s">
        <v>1212</v>
      </c>
      <c r="C116" s="213">
        <v>1268</v>
      </c>
      <c r="D116" s="179" t="s">
        <v>2108</v>
      </c>
      <c r="E116" s="93" t="s">
        <v>1222</v>
      </c>
      <c r="F116" s="261">
        <v>109975.1</v>
      </c>
      <c r="G116" s="261">
        <v>0</v>
      </c>
      <c r="H116" s="261">
        <v>56030.51</v>
      </c>
      <c r="I116" s="93">
        <v>1267370.5</v>
      </c>
      <c r="J116" s="93">
        <v>285496.86</v>
      </c>
      <c r="N116" s="281">
        <v>14795</v>
      </c>
      <c r="Q116" s="281">
        <v>32.26</v>
      </c>
      <c r="U116" s="93">
        <v>1980426.11</v>
      </c>
      <c r="W116" s="282">
        <v>17485.439999999999</v>
      </c>
      <c r="X116" s="282">
        <v>30000</v>
      </c>
      <c r="Z116" s="282">
        <v>65580.100000000006</v>
      </c>
      <c r="AB116" s="295">
        <v>79530.100000000006</v>
      </c>
      <c r="AE116" s="295">
        <v>40177.39</v>
      </c>
      <c r="AF116" s="295">
        <v>14916.21</v>
      </c>
    </row>
    <row r="117" spans="1:32" x14ac:dyDescent="0.2">
      <c r="A117" s="179" t="s">
        <v>1211</v>
      </c>
      <c r="B117" s="179" t="s">
        <v>1212</v>
      </c>
      <c r="C117" s="213">
        <v>3345</v>
      </c>
      <c r="D117" s="179" t="s">
        <v>2109</v>
      </c>
      <c r="E117" s="93" t="s">
        <v>1223</v>
      </c>
      <c r="F117" s="261">
        <v>42942.71</v>
      </c>
      <c r="G117" s="261">
        <v>2385.87</v>
      </c>
      <c r="H117" s="261">
        <v>46524.72</v>
      </c>
      <c r="I117" s="93">
        <v>338842.11</v>
      </c>
      <c r="J117" s="93">
        <v>404678.1</v>
      </c>
      <c r="N117" s="281">
        <v>7725</v>
      </c>
      <c r="Q117" s="281">
        <v>597.24</v>
      </c>
      <c r="T117" s="93">
        <v>0</v>
      </c>
      <c r="U117" s="93">
        <v>2133398.12</v>
      </c>
      <c r="W117" s="282">
        <v>26753.27</v>
      </c>
      <c r="Z117" s="282">
        <v>152812.79999999999</v>
      </c>
      <c r="AB117" s="295">
        <v>170682.8</v>
      </c>
      <c r="AE117" s="295">
        <v>42184.800000000003</v>
      </c>
      <c r="AF117" s="295">
        <v>24118.36</v>
      </c>
    </row>
    <row r="118" spans="1:32" x14ac:dyDescent="0.2">
      <c r="A118" s="179" t="s">
        <v>1211</v>
      </c>
      <c r="B118" s="179" t="s">
        <v>1212</v>
      </c>
      <c r="C118" s="213">
        <v>1431</v>
      </c>
      <c r="D118" s="179" t="s">
        <v>2110</v>
      </c>
      <c r="E118" s="93" t="s">
        <v>1224</v>
      </c>
      <c r="F118" s="261">
        <v>28724.09</v>
      </c>
      <c r="G118" s="261">
        <v>0</v>
      </c>
      <c r="H118" s="261">
        <v>55918.71</v>
      </c>
      <c r="I118" s="93">
        <v>729017.07</v>
      </c>
      <c r="J118" s="93">
        <v>46688.43</v>
      </c>
      <c r="N118" s="281">
        <v>23305</v>
      </c>
      <c r="Q118" s="281">
        <v>0</v>
      </c>
      <c r="T118" s="93">
        <v>0</v>
      </c>
      <c r="U118" s="93">
        <v>1945240.49</v>
      </c>
      <c r="W118" s="282">
        <v>19564.43</v>
      </c>
      <c r="Z118" s="282">
        <v>71265.7</v>
      </c>
      <c r="AA118" s="282">
        <v>1500</v>
      </c>
      <c r="AB118" s="295">
        <v>99375.7</v>
      </c>
      <c r="AE118" s="295">
        <v>27127.57</v>
      </c>
      <c r="AF118" s="295">
        <v>11487.82</v>
      </c>
    </row>
    <row r="119" spans="1:32" x14ac:dyDescent="0.2">
      <c r="A119" s="179" t="s">
        <v>1211</v>
      </c>
      <c r="B119" s="179" t="s">
        <v>1212</v>
      </c>
      <c r="C119" s="213">
        <v>2020</v>
      </c>
      <c r="D119" s="179" t="s">
        <v>2111</v>
      </c>
      <c r="E119" s="93" t="s">
        <v>1225</v>
      </c>
      <c r="F119" s="261">
        <v>16807.13</v>
      </c>
      <c r="G119" s="261">
        <v>0</v>
      </c>
      <c r="H119" s="261">
        <v>35962.18</v>
      </c>
      <c r="I119" s="93">
        <v>574150.53</v>
      </c>
      <c r="J119" s="93">
        <v>100987</v>
      </c>
      <c r="N119" s="281">
        <v>73140</v>
      </c>
      <c r="Q119" s="281">
        <v>708.06</v>
      </c>
      <c r="T119" s="93">
        <v>0</v>
      </c>
      <c r="U119" s="93">
        <v>2404357.2799999998</v>
      </c>
      <c r="W119" s="282">
        <v>18975.93</v>
      </c>
      <c r="Z119" s="282">
        <v>128730</v>
      </c>
      <c r="AB119" s="295">
        <v>146570</v>
      </c>
      <c r="AE119" s="295">
        <v>37032.83</v>
      </c>
      <c r="AF119" s="295">
        <v>9765.36</v>
      </c>
    </row>
    <row r="120" spans="1:32" x14ac:dyDescent="0.2">
      <c r="A120" s="179" t="s">
        <v>1211</v>
      </c>
      <c r="B120" s="179" t="s">
        <v>1212</v>
      </c>
      <c r="C120" s="213">
        <v>3005</v>
      </c>
      <c r="D120" s="179" t="s">
        <v>2112</v>
      </c>
      <c r="E120" s="93" t="s">
        <v>1226</v>
      </c>
      <c r="F120" s="261">
        <v>268483.51</v>
      </c>
      <c r="G120" s="261">
        <v>0</v>
      </c>
      <c r="H120" s="261">
        <v>75779.25</v>
      </c>
      <c r="I120" s="93">
        <v>201825.74</v>
      </c>
      <c r="J120" s="93">
        <v>62376.74</v>
      </c>
      <c r="Q120" s="281">
        <v>4723.8999999999996</v>
      </c>
      <c r="T120" s="93">
        <v>0</v>
      </c>
      <c r="U120" s="93">
        <v>3154007.83</v>
      </c>
      <c r="W120" s="282">
        <v>32645.360000000001</v>
      </c>
      <c r="Z120" s="282">
        <v>81200</v>
      </c>
      <c r="AB120" s="295">
        <v>97130</v>
      </c>
      <c r="AE120" s="295">
        <v>52092.32</v>
      </c>
      <c r="AF120" s="295">
        <v>11273.44</v>
      </c>
    </row>
    <row r="121" spans="1:32" x14ac:dyDescent="0.2">
      <c r="A121" s="179" t="s">
        <v>1211</v>
      </c>
      <c r="B121" s="179" t="s">
        <v>1212</v>
      </c>
      <c r="C121" s="213">
        <v>2671</v>
      </c>
      <c r="D121" s="179" t="s">
        <v>2113</v>
      </c>
      <c r="E121" s="93" t="s">
        <v>1227</v>
      </c>
      <c r="F121" s="261">
        <v>80235.289999999994</v>
      </c>
      <c r="G121" s="261">
        <v>0</v>
      </c>
      <c r="H121" s="261">
        <v>102901.08</v>
      </c>
      <c r="I121" s="93">
        <v>847752.37</v>
      </c>
      <c r="J121" s="93">
        <v>266431.99</v>
      </c>
      <c r="N121" s="281">
        <v>22125</v>
      </c>
      <c r="P121" s="281">
        <v>92760</v>
      </c>
      <c r="Q121" s="281">
        <v>5745.85</v>
      </c>
      <c r="T121" s="93">
        <v>0</v>
      </c>
      <c r="U121" s="93">
        <v>2272032.2400000002</v>
      </c>
      <c r="W121" s="282">
        <v>171711.1</v>
      </c>
      <c r="Z121" s="282">
        <v>81527.600000000006</v>
      </c>
      <c r="AB121" s="295">
        <v>95677.6</v>
      </c>
      <c r="AE121" s="295">
        <v>42838.61</v>
      </c>
      <c r="AF121" s="295">
        <v>13831.29</v>
      </c>
    </row>
    <row r="122" spans="1:32" x14ac:dyDescent="0.2">
      <c r="A122" s="179" t="s">
        <v>1211</v>
      </c>
      <c r="B122" s="179" t="s">
        <v>1212</v>
      </c>
      <c r="C122" s="213">
        <v>1913</v>
      </c>
      <c r="D122" s="179" t="s">
        <v>2114</v>
      </c>
      <c r="E122" s="93" t="s">
        <v>1228</v>
      </c>
      <c r="F122" s="261">
        <v>171920.4</v>
      </c>
      <c r="G122" s="261">
        <v>33000</v>
      </c>
      <c r="H122" s="261">
        <v>216179.67</v>
      </c>
      <c r="I122" s="93">
        <v>508447.15</v>
      </c>
      <c r="J122" s="93">
        <v>88487.65</v>
      </c>
      <c r="N122" s="281">
        <v>5000</v>
      </c>
      <c r="Q122" s="281">
        <v>219.34</v>
      </c>
      <c r="T122" s="93">
        <v>0</v>
      </c>
      <c r="U122" s="93">
        <v>1679735.01</v>
      </c>
      <c r="W122" s="282">
        <v>23213.83</v>
      </c>
      <c r="Z122" s="282">
        <v>40660</v>
      </c>
      <c r="AB122" s="295">
        <v>40660</v>
      </c>
      <c r="AE122" s="295">
        <v>25729.37</v>
      </c>
      <c r="AF122" s="295">
        <v>10904.04</v>
      </c>
    </row>
    <row r="123" spans="1:32" x14ac:dyDescent="0.2">
      <c r="A123" s="179" t="s">
        <v>1211</v>
      </c>
      <c r="B123" s="179" t="s">
        <v>1212</v>
      </c>
      <c r="C123" s="213">
        <v>2409</v>
      </c>
      <c r="D123" s="179" t="s">
        <v>2115</v>
      </c>
      <c r="E123" s="93" t="s">
        <v>1229</v>
      </c>
      <c r="F123" s="261">
        <v>290455.98</v>
      </c>
      <c r="G123" s="261">
        <v>0</v>
      </c>
      <c r="H123" s="261">
        <v>66222.13</v>
      </c>
      <c r="I123" s="93">
        <v>206128.83</v>
      </c>
      <c r="J123" s="93">
        <v>83590.559999999998</v>
      </c>
      <c r="N123" s="281">
        <v>0</v>
      </c>
      <c r="Q123" s="281">
        <v>682.23</v>
      </c>
      <c r="T123" s="93">
        <v>0</v>
      </c>
      <c r="U123" s="93">
        <v>1611506.92</v>
      </c>
      <c r="W123" s="282">
        <v>16744.259999999998</v>
      </c>
      <c r="Z123" s="282">
        <v>98760</v>
      </c>
      <c r="AA123" s="282">
        <v>1500</v>
      </c>
      <c r="AB123" s="295">
        <v>116020</v>
      </c>
      <c r="AE123" s="295">
        <v>55225.13</v>
      </c>
      <c r="AF123" s="295">
        <v>8956.66</v>
      </c>
    </row>
    <row r="124" spans="1:32" x14ac:dyDescent="0.2">
      <c r="A124" s="179" t="s">
        <v>1211</v>
      </c>
      <c r="B124" s="179" t="s">
        <v>1212</v>
      </c>
      <c r="C124" s="213">
        <v>1702</v>
      </c>
      <c r="D124" s="179" t="s">
        <v>2116</v>
      </c>
      <c r="E124" s="93" t="s">
        <v>1230</v>
      </c>
      <c r="F124" s="261">
        <v>66488.259999999995</v>
      </c>
      <c r="G124" s="261">
        <v>0</v>
      </c>
      <c r="H124" s="261">
        <v>50836</v>
      </c>
      <c r="I124" s="93">
        <v>48088.27</v>
      </c>
      <c r="J124" s="93">
        <v>401313.4</v>
      </c>
      <c r="N124" s="281">
        <v>18425</v>
      </c>
      <c r="Q124" s="281">
        <v>2017.81</v>
      </c>
      <c r="U124" s="93">
        <v>667875.67000000004</v>
      </c>
      <c r="W124" s="282">
        <v>20139.580000000002</v>
      </c>
      <c r="Z124" s="282">
        <v>67752.72</v>
      </c>
      <c r="AA124" s="282">
        <v>2000</v>
      </c>
      <c r="AB124" s="295">
        <v>96519.72</v>
      </c>
      <c r="AE124" s="295">
        <v>35110.28</v>
      </c>
      <c r="AF124" s="295">
        <v>6009.93</v>
      </c>
    </row>
    <row r="125" spans="1:32" x14ac:dyDescent="0.2">
      <c r="A125" s="179" t="s">
        <v>1211</v>
      </c>
      <c r="B125" s="179" t="s">
        <v>1212</v>
      </c>
      <c r="C125" s="213">
        <v>2179</v>
      </c>
      <c r="D125" s="179" t="s">
        <v>2117</v>
      </c>
      <c r="E125" s="93" t="s">
        <v>1231</v>
      </c>
      <c r="F125" s="261">
        <v>33611.83</v>
      </c>
      <c r="G125" s="261">
        <v>0</v>
      </c>
      <c r="H125" s="261">
        <v>58692.7</v>
      </c>
      <c r="I125" s="93">
        <v>802588.8</v>
      </c>
      <c r="J125" s="93">
        <v>190708.25</v>
      </c>
      <c r="K125" s="93">
        <v>4253.97</v>
      </c>
      <c r="N125" s="281">
        <v>43337.79</v>
      </c>
      <c r="Q125" s="281">
        <v>601.98</v>
      </c>
      <c r="T125" s="93">
        <v>12.58</v>
      </c>
      <c r="U125" s="93">
        <v>654977.96</v>
      </c>
      <c r="W125" s="282">
        <v>31264.59</v>
      </c>
      <c r="Z125" s="282">
        <v>76104.7</v>
      </c>
      <c r="AB125" s="295">
        <v>104064.7</v>
      </c>
      <c r="AE125" s="295">
        <v>44005.8</v>
      </c>
      <c r="AF125" s="295">
        <v>10896.28</v>
      </c>
    </row>
    <row r="126" spans="1:32" x14ac:dyDescent="0.2">
      <c r="A126" s="179" t="s">
        <v>1233</v>
      </c>
      <c r="B126" s="179" t="s">
        <v>1234</v>
      </c>
      <c r="C126" s="213">
        <v>3793</v>
      </c>
      <c r="D126" s="179" t="s">
        <v>2118</v>
      </c>
      <c r="E126" s="93" t="s">
        <v>1236</v>
      </c>
      <c r="F126" s="261">
        <v>199692.43</v>
      </c>
      <c r="G126" s="261">
        <v>0</v>
      </c>
      <c r="H126" s="261">
        <v>227044.58</v>
      </c>
      <c r="I126" s="93">
        <v>730550.71</v>
      </c>
      <c r="J126" s="93">
        <v>110045.41</v>
      </c>
      <c r="N126" s="281">
        <v>6000</v>
      </c>
      <c r="Q126" s="281">
        <v>569.87</v>
      </c>
      <c r="T126" s="93">
        <v>-1850072.87</v>
      </c>
      <c r="U126" s="93">
        <v>3175397.16</v>
      </c>
      <c r="W126" s="282">
        <v>9930.41</v>
      </c>
      <c r="X126" s="282">
        <v>0</v>
      </c>
      <c r="Z126" s="282">
        <v>150510</v>
      </c>
      <c r="AB126" s="295">
        <v>159600</v>
      </c>
      <c r="AE126" s="295">
        <v>33566.089999999997</v>
      </c>
      <c r="AF126" s="295">
        <v>31380.35</v>
      </c>
    </row>
    <row r="127" spans="1:32" x14ac:dyDescent="0.2">
      <c r="A127" s="179" t="s">
        <v>1233</v>
      </c>
      <c r="B127" s="179" t="s">
        <v>1234</v>
      </c>
      <c r="C127" s="213">
        <v>1435</v>
      </c>
      <c r="D127" s="179" t="s">
        <v>2119</v>
      </c>
      <c r="E127" s="93" t="s">
        <v>1237</v>
      </c>
      <c r="F127" s="261">
        <v>188707.72</v>
      </c>
      <c r="G127" s="261">
        <v>0</v>
      </c>
      <c r="H127" s="261">
        <v>2595.5</v>
      </c>
      <c r="I127" s="93">
        <v>59806.92</v>
      </c>
      <c r="J127" s="93">
        <v>116734.81</v>
      </c>
      <c r="N127" s="281">
        <v>11150</v>
      </c>
      <c r="Q127" s="281">
        <v>331.21</v>
      </c>
      <c r="U127" s="93">
        <v>1191484.79</v>
      </c>
      <c r="W127" s="282">
        <v>5940.1</v>
      </c>
      <c r="Z127" s="282">
        <v>79570</v>
      </c>
      <c r="AB127" s="295">
        <v>97750</v>
      </c>
      <c r="AE127" s="295">
        <v>18992.189999999999</v>
      </c>
      <c r="AF127" s="295">
        <v>5922.95</v>
      </c>
    </row>
    <row r="128" spans="1:32" x14ac:dyDescent="0.2">
      <c r="A128" s="179" t="s">
        <v>1233</v>
      </c>
      <c r="B128" s="179" t="s">
        <v>1234</v>
      </c>
      <c r="C128" s="213">
        <v>1980</v>
      </c>
      <c r="D128" s="179" t="s">
        <v>2120</v>
      </c>
      <c r="E128" s="93" t="s">
        <v>1238</v>
      </c>
      <c r="F128" s="261">
        <v>120110.55</v>
      </c>
      <c r="G128" s="261">
        <v>0</v>
      </c>
      <c r="H128" s="261">
        <v>281112.64</v>
      </c>
      <c r="I128" s="93">
        <v>3179972.86</v>
      </c>
      <c r="J128" s="93">
        <v>144392.26</v>
      </c>
      <c r="N128" s="281">
        <v>4500</v>
      </c>
      <c r="Q128" s="281">
        <v>47.04</v>
      </c>
      <c r="T128" s="93">
        <v>2837234.01</v>
      </c>
      <c r="U128" s="93">
        <v>918887.6</v>
      </c>
      <c r="W128" s="282">
        <v>16587.09</v>
      </c>
      <c r="Z128" s="282">
        <v>87710</v>
      </c>
      <c r="AA128" s="282">
        <v>17000</v>
      </c>
      <c r="AB128" s="295">
        <v>123458</v>
      </c>
      <c r="AE128" s="295">
        <v>15419.68</v>
      </c>
      <c r="AF128" s="295">
        <v>15851.75</v>
      </c>
    </row>
    <row r="129" spans="1:34" x14ac:dyDescent="0.2">
      <c r="A129" s="179" t="s">
        <v>1233</v>
      </c>
      <c r="B129" s="179" t="s">
        <v>1234</v>
      </c>
      <c r="C129" s="213">
        <v>2225</v>
      </c>
      <c r="D129" s="179" t="s">
        <v>2121</v>
      </c>
      <c r="E129" s="93" t="s">
        <v>1239</v>
      </c>
      <c r="F129" s="261">
        <v>82966.929999999993</v>
      </c>
      <c r="G129" s="261">
        <v>0</v>
      </c>
      <c r="H129" s="261">
        <v>105980.05</v>
      </c>
      <c r="I129" s="93">
        <v>300930.14</v>
      </c>
      <c r="J129" s="93">
        <v>124097.07</v>
      </c>
      <c r="N129" s="281">
        <v>5000</v>
      </c>
      <c r="Q129" s="281">
        <v>889.7</v>
      </c>
      <c r="T129" s="93">
        <v>-1186759.81</v>
      </c>
      <c r="U129" s="93">
        <v>1855787.89</v>
      </c>
      <c r="W129" s="282">
        <v>12792.9</v>
      </c>
      <c r="Z129" s="282">
        <v>119090</v>
      </c>
      <c r="AB129" s="295">
        <v>160530</v>
      </c>
      <c r="AE129" s="295">
        <v>18793.939999999999</v>
      </c>
      <c r="AF129" s="295">
        <v>13502.55</v>
      </c>
    </row>
    <row r="130" spans="1:34" x14ac:dyDescent="0.2">
      <c r="A130" s="179" t="s">
        <v>1233</v>
      </c>
      <c r="B130" s="179" t="s">
        <v>1234</v>
      </c>
      <c r="C130" s="213">
        <v>2531</v>
      </c>
      <c r="D130" s="179" t="s">
        <v>2122</v>
      </c>
      <c r="E130" s="93" t="s">
        <v>1240</v>
      </c>
      <c r="F130" s="261">
        <v>417717.83</v>
      </c>
      <c r="G130" s="261">
        <v>0</v>
      </c>
      <c r="H130" s="261">
        <v>23202.400000000001</v>
      </c>
      <c r="I130" s="93">
        <v>591481.41</v>
      </c>
      <c r="J130" s="93">
        <v>132395.72</v>
      </c>
      <c r="N130" s="281">
        <v>5000</v>
      </c>
      <c r="Q130" s="281">
        <v>2287.0100000000002</v>
      </c>
      <c r="T130" s="93">
        <v>-220071.35</v>
      </c>
      <c r="U130" s="93">
        <v>1498231.3</v>
      </c>
      <c r="W130" s="282">
        <v>15628.22</v>
      </c>
      <c r="Z130" s="282">
        <v>46180</v>
      </c>
      <c r="AB130" s="295">
        <v>108660</v>
      </c>
      <c r="AE130" s="295">
        <v>54110.99</v>
      </c>
      <c r="AF130" s="295">
        <v>16561.830000000002</v>
      </c>
    </row>
    <row r="131" spans="1:34" x14ac:dyDescent="0.2">
      <c r="A131" s="179" t="s">
        <v>1233</v>
      </c>
      <c r="B131" s="179" t="s">
        <v>1234</v>
      </c>
      <c r="C131" s="213">
        <v>3452</v>
      </c>
      <c r="D131" s="179" t="s">
        <v>2123</v>
      </c>
      <c r="E131" s="93" t="s">
        <v>1241</v>
      </c>
      <c r="F131" s="261">
        <v>27144.52</v>
      </c>
      <c r="G131" s="261"/>
      <c r="H131" s="261">
        <v>10161.98</v>
      </c>
      <c r="I131" s="93">
        <v>530681.43999999994</v>
      </c>
      <c r="J131" s="93">
        <v>40613.35</v>
      </c>
      <c r="Q131" s="281">
        <v>567.75</v>
      </c>
      <c r="T131" s="93">
        <v>-1538223.17</v>
      </c>
      <c r="U131" s="93">
        <v>2202136.4300000002</v>
      </c>
      <c r="W131" s="282">
        <v>30688.41</v>
      </c>
      <c r="Y131" s="282">
        <v>136.85</v>
      </c>
      <c r="Z131" s="282">
        <v>248980</v>
      </c>
      <c r="AB131" s="295">
        <v>294370</v>
      </c>
      <c r="AE131" s="295">
        <v>17016.78</v>
      </c>
      <c r="AF131" s="295">
        <v>22092.2</v>
      </c>
    </row>
    <row r="132" spans="1:34" x14ac:dyDescent="0.2">
      <c r="A132" s="179" t="s">
        <v>1233</v>
      </c>
      <c r="B132" s="179" t="s">
        <v>1234</v>
      </c>
      <c r="C132" s="213">
        <v>3453</v>
      </c>
      <c r="D132" s="179" t="s">
        <v>2124</v>
      </c>
      <c r="E132" s="93" t="s">
        <v>1242</v>
      </c>
      <c r="F132" s="261">
        <v>80259.009999999995</v>
      </c>
      <c r="G132" s="261">
        <v>0</v>
      </c>
      <c r="H132" s="261">
        <v>27238.11</v>
      </c>
      <c r="I132" s="93">
        <v>2613783.62</v>
      </c>
      <c r="J132" s="93">
        <v>130938.67</v>
      </c>
      <c r="N132" s="281">
        <v>5000</v>
      </c>
      <c r="Q132" s="281">
        <v>1859.91</v>
      </c>
      <c r="T132" s="93">
        <v>2239061.62</v>
      </c>
      <c r="U132" s="93">
        <v>655276.54</v>
      </c>
      <c r="W132" s="282">
        <v>7505.85</v>
      </c>
      <c r="Z132" s="282">
        <v>109520</v>
      </c>
      <c r="AB132" s="295">
        <v>124130</v>
      </c>
      <c r="AE132" s="295">
        <v>21427.61</v>
      </c>
      <c r="AF132" s="295">
        <v>19965.900000000001</v>
      </c>
    </row>
    <row r="133" spans="1:34" x14ac:dyDescent="0.2">
      <c r="A133" s="179" t="s">
        <v>1233</v>
      </c>
      <c r="B133" s="179" t="s">
        <v>1234</v>
      </c>
      <c r="C133" s="213">
        <v>3635</v>
      </c>
      <c r="D133" s="179" t="s">
        <v>2125</v>
      </c>
      <c r="E133" s="93" t="s">
        <v>1243</v>
      </c>
      <c r="F133" s="261">
        <v>169594.02</v>
      </c>
      <c r="G133" s="261"/>
      <c r="H133" s="261">
        <v>215493.08</v>
      </c>
      <c r="I133" s="93">
        <v>1631245.88</v>
      </c>
      <c r="J133" s="93">
        <v>47465.78</v>
      </c>
      <c r="N133" s="281">
        <v>40000</v>
      </c>
      <c r="Q133" s="281">
        <v>2868.62</v>
      </c>
      <c r="T133" s="93">
        <v>158814.03</v>
      </c>
      <c r="U133" s="93">
        <v>1904716.16</v>
      </c>
      <c r="W133" s="282">
        <v>16306.49</v>
      </c>
      <c r="Z133" s="282">
        <v>67540</v>
      </c>
      <c r="AB133" s="295">
        <v>67540</v>
      </c>
      <c r="AE133" s="295">
        <v>41113.75</v>
      </c>
      <c r="AF133" s="295">
        <v>16741.79</v>
      </c>
    </row>
    <row r="134" spans="1:34" x14ac:dyDescent="0.2">
      <c r="A134" s="179" t="s">
        <v>1233</v>
      </c>
      <c r="B134" s="179" t="s">
        <v>1234</v>
      </c>
      <c r="C134" s="213">
        <v>4256</v>
      </c>
      <c r="D134" s="179" t="s">
        <v>2126</v>
      </c>
      <c r="E134" s="93" t="s">
        <v>1244</v>
      </c>
      <c r="F134" s="261">
        <v>108003.86</v>
      </c>
      <c r="G134" s="261">
        <v>0</v>
      </c>
      <c r="H134" s="261">
        <v>422340.68</v>
      </c>
      <c r="I134" s="93">
        <v>295378.75</v>
      </c>
      <c r="J134" s="93">
        <v>227563.96</v>
      </c>
      <c r="N134" s="281">
        <v>9500</v>
      </c>
      <c r="Q134" s="281">
        <v>786.56</v>
      </c>
      <c r="T134" s="93">
        <v>-1387437.18</v>
      </c>
      <c r="U134" s="93">
        <v>2482221.21</v>
      </c>
      <c r="W134" s="282">
        <v>33841.83</v>
      </c>
      <c r="X134" s="282">
        <v>0</v>
      </c>
      <c r="Z134" s="282">
        <v>130840</v>
      </c>
      <c r="AB134" s="295">
        <v>149460</v>
      </c>
      <c r="AE134" s="295">
        <v>49898.879999999997</v>
      </c>
      <c r="AF134" s="295">
        <v>16175.29</v>
      </c>
    </row>
    <row r="135" spans="1:34" x14ac:dyDescent="0.2">
      <c r="A135" s="179" t="s">
        <v>1246</v>
      </c>
      <c r="B135" s="179" t="s">
        <v>1247</v>
      </c>
      <c r="C135" s="213">
        <v>2177</v>
      </c>
      <c r="D135" s="179" t="s">
        <v>2127</v>
      </c>
      <c r="E135" s="93" t="s">
        <v>1249</v>
      </c>
      <c r="F135" s="261">
        <v>82880.800000000003</v>
      </c>
      <c r="G135" s="261">
        <v>0</v>
      </c>
      <c r="H135" s="261">
        <v>542108.97</v>
      </c>
      <c r="I135" s="93">
        <v>685555.63</v>
      </c>
      <c r="J135" s="93">
        <v>60112.94</v>
      </c>
      <c r="Q135" s="281">
        <v>838.96</v>
      </c>
      <c r="U135" s="93">
        <v>3637434.23</v>
      </c>
      <c r="W135" s="282">
        <v>32087.94</v>
      </c>
      <c r="Z135" s="282">
        <v>108360</v>
      </c>
      <c r="AB135" s="295">
        <v>125720</v>
      </c>
      <c r="AE135" s="295">
        <v>107725.25</v>
      </c>
      <c r="AF135" s="295">
        <v>13723.43</v>
      </c>
    </row>
    <row r="136" spans="1:34" x14ac:dyDescent="0.2">
      <c r="A136" s="179" t="s">
        <v>1246</v>
      </c>
      <c r="B136" s="179" t="s">
        <v>1247</v>
      </c>
      <c r="C136" s="213">
        <v>3300</v>
      </c>
      <c r="D136" s="179" t="s">
        <v>2128</v>
      </c>
      <c r="E136" s="93" t="s">
        <v>1250</v>
      </c>
      <c r="F136" s="261">
        <v>56423.54</v>
      </c>
      <c r="G136" s="261">
        <v>0</v>
      </c>
      <c r="H136" s="261">
        <v>361583.23</v>
      </c>
      <c r="I136" s="93">
        <v>-14</v>
      </c>
      <c r="J136" s="93">
        <v>77319</v>
      </c>
      <c r="M136" s="281">
        <v>30000</v>
      </c>
      <c r="Q136" s="281">
        <v>1744.02</v>
      </c>
      <c r="U136" s="93">
        <v>977547.45</v>
      </c>
      <c r="W136" s="282">
        <v>10052.18</v>
      </c>
      <c r="X136" s="282">
        <v>20000</v>
      </c>
      <c r="AB136" s="295">
        <v>8270</v>
      </c>
      <c r="AE136" s="295">
        <v>27372.33</v>
      </c>
      <c r="AF136" s="295">
        <v>1</v>
      </c>
    </row>
    <row r="137" spans="1:34" x14ac:dyDescent="0.2">
      <c r="A137" s="179" t="s">
        <v>1246</v>
      </c>
      <c r="B137" s="179" t="s">
        <v>1247</v>
      </c>
      <c r="C137" s="213">
        <v>1172</v>
      </c>
      <c r="D137" s="179" t="s">
        <v>2129</v>
      </c>
      <c r="E137" s="93" t="s">
        <v>1251</v>
      </c>
      <c r="F137" s="261">
        <v>111005.88</v>
      </c>
      <c r="G137" s="261">
        <v>38365</v>
      </c>
      <c r="H137" s="261">
        <v>120486.42</v>
      </c>
      <c r="I137" s="93">
        <v>65300.61</v>
      </c>
      <c r="J137" s="93">
        <v>153888.26</v>
      </c>
      <c r="Q137" s="281">
        <v>80184.179999999993</v>
      </c>
      <c r="U137" s="93">
        <v>431249.19</v>
      </c>
      <c r="W137" s="282">
        <v>7503.32</v>
      </c>
      <c r="Z137" s="282">
        <v>91450</v>
      </c>
      <c r="AA137" s="282">
        <v>2000.01</v>
      </c>
      <c r="AB137" s="295">
        <v>99777</v>
      </c>
      <c r="AE137" s="295">
        <v>16168.02</v>
      </c>
      <c r="AF137" s="295">
        <v>7395.51</v>
      </c>
    </row>
    <row r="138" spans="1:34" x14ac:dyDescent="0.2">
      <c r="A138" s="179" t="s">
        <v>1246</v>
      </c>
      <c r="B138" s="179" t="s">
        <v>1247</v>
      </c>
      <c r="C138" s="213">
        <v>2177</v>
      </c>
      <c r="D138" s="179" t="s">
        <v>2130</v>
      </c>
      <c r="E138" s="93" t="s">
        <v>1252</v>
      </c>
      <c r="F138" s="261">
        <v>29860.32</v>
      </c>
      <c r="G138" s="261">
        <v>0</v>
      </c>
      <c r="H138" s="261">
        <v>326816.96999999997</v>
      </c>
      <c r="I138" s="93">
        <v>174586.13</v>
      </c>
      <c r="J138" s="93">
        <v>75933.279999999999</v>
      </c>
      <c r="M138" s="281">
        <v>0</v>
      </c>
      <c r="S138" s="93">
        <v>0</v>
      </c>
      <c r="T138" s="93">
        <v>0</v>
      </c>
      <c r="U138" s="93">
        <v>1781769.65</v>
      </c>
      <c r="W138" s="282">
        <v>19667.27</v>
      </c>
      <c r="Z138" s="282">
        <v>84630</v>
      </c>
      <c r="AB138" s="295">
        <v>100532</v>
      </c>
      <c r="AE138" s="295">
        <v>19335.8</v>
      </c>
      <c r="AF138" s="295">
        <v>11610.02</v>
      </c>
    </row>
    <row r="139" spans="1:34" x14ac:dyDescent="0.2">
      <c r="A139" s="179" t="s">
        <v>1246</v>
      </c>
      <c r="B139" s="179" t="s">
        <v>1247</v>
      </c>
      <c r="C139" s="213">
        <v>4986</v>
      </c>
      <c r="D139" s="179" t="s">
        <v>2131</v>
      </c>
      <c r="E139" s="93" t="s">
        <v>1253</v>
      </c>
      <c r="F139" s="261">
        <v>61516.61</v>
      </c>
      <c r="G139" s="261">
        <v>0</v>
      </c>
      <c r="H139" s="261">
        <v>347888.3</v>
      </c>
      <c r="I139" s="93">
        <v>292315.11</v>
      </c>
      <c r="J139" s="93">
        <v>35430.76</v>
      </c>
      <c r="N139" s="281">
        <v>6000</v>
      </c>
      <c r="Q139" s="281">
        <v>5106</v>
      </c>
      <c r="T139" s="93">
        <v>123948</v>
      </c>
      <c r="U139" s="93">
        <v>343312.84</v>
      </c>
      <c r="W139" s="282">
        <v>34547.440000000002</v>
      </c>
      <c r="Y139" s="282">
        <v>0</v>
      </c>
      <c r="Z139" s="282">
        <v>95420</v>
      </c>
      <c r="AA139" s="282">
        <v>25704</v>
      </c>
      <c r="AB139" s="295">
        <v>137800</v>
      </c>
      <c r="AE139" s="295">
        <v>138825.13</v>
      </c>
      <c r="AF139" s="295">
        <v>21667.29</v>
      </c>
      <c r="AH139" s="295">
        <v>0</v>
      </c>
    </row>
    <row r="140" spans="1:34" x14ac:dyDescent="0.2">
      <c r="A140" s="179" t="s">
        <v>1246</v>
      </c>
      <c r="B140" s="179" t="s">
        <v>1247</v>
      </c>
      <c r="C140" s="213">
        <v>4194</v>
      </c>
      <c r="D140" s="179" t="s">
        <v>2132</v>
      </c>
      <c r="E140" s="93" t="s">
        <v>1254</v>
      </c>
      <c r="F140" s="261">
        <v>63143.53</v>
      </c>
      <c r="G140" s="261">
        <v>18750</v>
      </c>
      <c r="H140" s="261">
        <v>460884.44</v>
      </c>
      <c r="I140" s="93">
        <v>603653.87</v>
      </c>
      <c r="J140" s="93">
        <v>445055.31</v>
      </c>
      <c r="M140" s="281">
        <v>30000</v>
      </c>
      <c r="Q140" s="281">
        <v>2025.4</v>
      </c>
      <c r="U140" s="93">
        <v>1856322.45</v>
      </c>
      <c r="W140" s="282">
        <v>27249.360000000001</v>
      </c>
      <c r="Z140" s="282">
        <v>101830</v>
      </c>
      <c r="AB140" s="295">
        <v>101830</v>
      </c>
      <c r="AE140" s="295">
        <v>26618.91</v>
      </c>
      <c r="AF140" s="295">
        <v>5292.82</v>
      </c>
    </row>
    <row r="141" spans="1:34" x14ac:dyDescent="0.2">
      <c r="A141" s="179" t="s">
        <v>1246</v>
      </c>
      <c r="B141" s="179" t="s">
        <v>1247</v>
      </c>
      <c r="C141" s="213">
        <v>4296</v>
      </c>
      <c r="D141" s="179" t="s">
        <v>2133</v>
      </c>
      <c r="E141" s="93" t="s">
        <v>1255</v>
      </c>
      <c r="F141" s="261">
        <v>330727.07</v>
      </c>
      <c r="G141" s="261">
        <v>0</v>
      </c>
      <c r="H141" s="261">
        <v>626961.43000000005</v>
      </c>
      <c r="I141" s="93">
        <v>31956.07</v>
      </c>
      <c r="J141" s="93">
        <v>123144.78</v>
      </c>
      <c r="P141" s="281">
        <v>274850</v>
      </c>
      <c r="U141" s="93">
        <v>2560000</v>
      </c>
      <c r="W141" s="282">
        <v>48244.51</v>
      </c>
      <c r="Z141" s="282">
        <v>127100</v>
      </c>
      <c r="AB141" s="295">
        <v>163558</v>
      </c>
      <c r="AE141" s="295">
        <v>40679.01</v>
      </c>
      <c r="AF141" s="295">
        <v>8219.81</v>
      </c>
    </row>
    <row r="142" spans="1:34" x14ac:dyDescent="0.2">
      <c r="A142" s="179" t="s">
        <v>1246</v>
      </c>
      <c r="B142" s="179" t="s">
        <v>1247</v>
      </c>
      <c r="C142" s="213">
        <v>2528</v>
      </c>
      <c r="D142" s="179" t="s">
        <v>2134</v>
      </c>
      <c r="E142" s="93" t="s">
        <v>1256</v>
      </c>
      <c r="F142" s="261">
        <v>153412.63</v>
      </c>
      <c r="G142" s="261">
        <v>0</v>
      </c>
      <c r="H142" s="261">
        <v>240976.44</v>
      </c>
      <c r="I142" s="93">
        <v>4053651.76</v>
      </c>
      <c r="J142" s="93">
        <v>125580.49</v>
      </c>
      <c r="U142" s="93">
        <v>3234582.32</v>
      </c>
      <c r="W142" s="282">
        <v>12299.51</v>
      </c>
      <c r="Y142" s="282">
        <v>494.88</v>
      </c>
      <c r="Z142" s="282">
        <v>92190</v>
      </c>
      <c r="AA142" s="282">
        <v>23420</v>
      </c>
      <c r="AB142" s="295">
        <v>115610</v>
      </c>
      <c r="AD142" s="295">
        <v>4264</v>
      </c>
      <c r="AE142" s="295">
        <v>87200</v>
      </c>
      <c r="AF142" s="295">
        <v>35675.61</v>
      </c>
    </row>
    <row r="143" spans="1:34" x14ac:dyDescent="0.2">
      <c r="A143" s="179" t="s">
        <v>1246</v>
      </c>
      <c r="B143" s="179" t="s">
        <v>1247</v>
      </c>
      <c r="C143" s="213">
        <v>3203</v>
      </c>
      <c r="D143" s="179" t="s">
        <v>2135</v>
      </c>
      <c r="E143" s="93" t="s">
        <v>1257</v>
      </c>
      <c r="F143" s="261">
        <v>248469.36</v>
      </c>
      <c r="G143" s="261">
        <v>0</v>
      </c>
      <c r="H143" s="261">
        <v>379802.12</v>
      </c>
      <c r="I143" s="93">
        <v>1889078.4</v>
      </c>
      <c r="J143" s="93">
        <v>288986.65999999997</v>
      </c>
      <c r="Q143" s="281">
        <v>21945.08</v>
      </c>
      <c r="U143" s="93">
        <v>3576322.35</v>
      </c>
      <c r="W143" s="282">
        <v>22542.25</v>
      </c>
      <c r="Y143" s="282">
        <v>199.77</v>
      </c>
      <c r="Z143" s="282">
        <v>139609</v>
      </c>
      <c r="AB143" s="295">
        <v>148789</v>
      </c>
      <c r="AE143" s="295">
        <v>29683.37</v>
      </c>
      <c r="AF143" s="295">
        <v>19555.560000000001</v>
      </c>
    </row>
    <row r="144" spans="1:34" x14ac:dyDescent="0.2">
      <c r="A144" s="179" t="s">
        <v>1246</v>
      </c>
      <c r="B144" s="179" t="s">
        <v>1247</v>
      </c>
      <c r="C144" s="213">
        <v>3469</v>
      </c>
      <c r="D144" s="179" t="s">
        <v>2136</v>
      </c>
      <c r="E144" s="93" t="s">
        <v>1258</v>
      </c>
      <c r="F144" s="261">
        <v>51340.9</v>
      </c>
      <c r="G144" s="261">
        <v>30000</v>
      </c>
      <c r="H144" s="261">
        <v>536323.51</v>
      </c>
      <c r="I144" s="93">
        <v>793057.76</v>
      </c>
      <c r="J144" s="93">
        <v>324614.18</v>
      </c>
      <c r="M144" s="281">
        <v>30000</v>
      </c>
      <c r="Q144" s="281">
        <v>5047.08</v>
      </c>
      <c r="T144" s="93">
        <v>0</v>
      </c>
      <c r="U144" s="93">
        <v>2266688.34</v>
      </c>
      <c r="W144" s="282">
        <v>13964.62</v>
      </c>
      <c r="Y144" s="282">
        <v>0</v>
      </c>
      <c r="Z144" s="282">
        <v>77680</v>
      </c>
      <c r="AA144" s="282">
        <v>0</v>
      </c>
      <c r="AB144" s="295">
        <v>87571</v>
      </c>
      <c r="AD144" s="295">
        <v>2450.4</v>
      </c>
      <c r="AE144" s="295">
        <v>21795.15</v>
      </c>
      <c r="AF144" s="295">
        <v>16932.54</v>
      </c>
    </row>
    <row r="145" spans="1:34" x14ac:dyDescent="0.2">
      <c r="A145" s="179" t="s">
        <v>1246</v>
      </c>
      <c r="B145" s="179" t="s">
        <v>1247</v>
      </c>
      <c r="C145" s="213">
        <v>3469</v>
      </c>
      <c r="D145" s="179" t="s">
        <v>2137</v>
      </c>
      <c r="E145" s="93" t="s">
        <v>1259</v>
      </c>
      <c r="F145" s="261">
        <v>77830.7</v>
      </c>
      <c r="G145" s="261">
        <v>81250</v>
      </c>
      <c r="H145" s="261">
        <v>430017.89</v>
      </c>
      <c r="I145" s="93">
        <v>1477313.92</v>
      </c>
      <c r="J145" s="93">
        <v>231876.48000000001</v>
      </c>
      <c r="N145" s="281">
        <v>0</v>
      </c>
      <c r="T145" s="93">
        <v>-24327</v>
      </c>
      <c r="U145" s="93">
        <v>3463662.27</v>
      </c>
      <c r="W145" s="282">
        <v>22861.19</v>
      </c>
      <c r="AB145" s="295">
        <v>9093</v>
      </c>
      <c r="AE145" s="295">
        <v>34049.620000000003</v>
      </c>
      <c r="AF145" s="295">
        <v>1</v>
      </c>
    </row>
    <row r="146" spans="1:34" x14ac:dyDescent="0.2">
      <c r="A146" s="179" t="s">
        <v>1261</v>
      </c>
      <c r="B146" s="179" t="s">
        <v>1262</v>
      </c>
      <c r="C146" s="213">
        <v>2217</v>
      </c>
      <c r="D146" s="179" t="s">
        <v>2138</v>
      </c>
      <c r="E146" s="93" t="s">
        <v>1264</v>
      </c>
      <c r="F146" s="261">
        <v>45496.75</v>
      </c>
      <c r="G146" s="261">
        <v>4800</v>
      </c>
      <c r="H146" s="261">
        <v>504020.68</v>
      </c>
      <c r="I146" s="93">
        <v>757549.2</v>
      </c>
      <c r="J146" s="93">
        <v>77207.81</v>
      </c>
      <c r="Q146" s="281">
        <v>240687.85</v>
      </c>
      <c r="T146" s="93">
        <v>-622670.35</v>
      </c>
      <c r="U146" s="93">
        <v>1849445.73</v>
      </c>
      <c r="W146" s="282">
        <v>12000</v>
      </c>
      <c r="Z146" s="282">
        <v>62480</v>
      </c>
      <c r="AB146" s="295">
        <v>80200</v>
      </c>
      <c r="AD146" s="295">
        <v>7200</v>
      </c>
      <c r="AE146" s="295">
        <v>54125</v>
      </c>
      <c r="AF146" s="295">
        <v>13539.79</v>
      </c>
    </row>
    <row r="147" spans="1:34" x14ac:dyDescent="0.2">
      <c r="A147" s="179" t="s">
        <v>1261</v>
      </c>
      <c r="B147" s="179" t="s">
        <v>1262</v>
      </c>
      <c r="C147" s="213">
        <v>3536</v>
      </c>
      <c r="D147" s="179" t="s">
        <v>2139</v>
      </c>
      <c r="E147" s="93" t="s">
        <v>1265</v>
      </c>
      <c r="F147" s="261">
        <v>220482.42</v>
      </c>
      <c r="G147" s="261">
        <v>0</v>
      </c>
      <c r="H147" s="261">
        <v>491895.4</v>
      </c>
      <c r="I147" s="93">
        <v>234661.06</v>
      </c>
      <c r="J147" s="93">
        <v>293328.68</v>
      </c>
      <c r="N147" s="281">
        <v>2536.5100000000002</v>
      </c>
      <c r="Q147" s="281">
        <v>0</v>
      </c>
      <c r="T147" s="93">
        <v>-1274645.33</v>
      </c>
      <c r="U147" s="93">
        <v>2606531.4300000002</v>
      </c>
      <c r="W147" s="282">
        <v>30580</v>
      </c>
      <c r="Y147" s="282">
        <v>0</v>
      </c>
      <c r="Z147" s="282">
        <v>123280</v>
      </c>
      <c r="AA147" s="282">
        <v>0</v>
      </c>
      <c r="AB147" s="295">
        <v>131421</v>
      </c>
      <c r="AC147" s="295">
        <v>0</v>
      </c>
      <c r="AE147" s="295">
        <v>130950</v>
      </c>
      <c r="AF147" s="295">
        <v>6318.05</v>
      </c>
      <c r="AH147" s="295">
        <v>0</v>
      </c>
    </row>
    <row r="148" spans="1:34" x14ac:dyDescent="0.2">
      <c r="A148" s="179" t="s">
        <v>1261</v>
      </c>
      <c r="B148" s="179" t="s">
        <v>1262</v>
      </c>
      <c r="C148" s="213">
        <v>4975</v>
      </c>
      <c r="D148" s="179" t="s">
        <v>2140</v>
      </c>
      <c r="E148" s="93" t="s">
        <v>1266</v>
      </c>
      <c r="F148" s="261">
        <v>74035.899999999994</v>
      </c>
      <c r="G148" s="261">
        <v>64300</v>
      </c>
      <c r="H148" s="261">
        <v>120994.03</v>
      </c>
      <c r="I148" s="93">
        <v>-28531.23</v>
      </c>
      <c r="J148" s="93">
        <v>-140982.35999999999</v>
      </c>
      <c r="Q148" s="281">
        <v>95668.46</v>
      </c>
      <c r="T148" s="93">
        <v>-1210247.45</v>
      </c>
      <c r="U148" s="93">
        <v>1289115.33</v>
      </c>
      <c r="W148" s="282">
        <v>31750</v>
      </c>
      <c r="Z148" s="282">
        <v>106230</v>
      </c>
      <c r="AB148" s="295">
        <v>115060</v>
      </c>
      <c r="AE148" s="295">
        <v>87245</v>
      </c>
      <c r="AF148" s="295">
        <v>20053</v>
      </c>
      <c r="AH148" s="295">
        <v>0</v>
      </c>
    </row>
    <row r="149" spans="1:34" x14ac:dyDescent="0.2">
      <c r="A149" s="179" t="s">
        <v>1261</v>
      </c>
      <c r="B149" s="179" t="s">
        <v>1262</v>
      </c>
      <c r="C149" s="213">
        <v>2059</v>
      </c>
      <c r="D149" s="179" t="s">
        <v>2141</v>
      </c>
      <c r="E149" s="93" t="s">
        <v>1268</v>
      </c>
      <c r="F149" s="261">
        <v>75308.960000000006</v>
      </c>
      <c r="G149" s="261">
        <v>0</v>
      </c>
      <c r="H149" s="261">
        <v>261316.09</v>
      </c>
      <c r="I149" s="93">
        <v>2035865.69</v>
      </c>
      <c r="J149" s="93">
        <v>1062870.54</v>
      </c>
      <c r="Q149" s="281">
        <v>837.53</v>
      </c>
      <c r="T149" s="93">
        <v>1189218.58</v>
      </c>
      <c r="U149" s="93">
        <v>2316929.4300000002</v>
      </c>
      <c r="W149" s="282">
        <v>32121</v>
      </c>
      <c r="Y149" s="282">
        <v>288.56</v>
      </c>
      <c r="Z149" s="282">
        <v>73450</v>
      </c>
      <c r="AB149" s="295">
        <v>85018</v>
      </c>
      <c r="AC149" s="295">
        <v>4966</v>
      </c>
      <c r="AE149" s="295">
        <v>64845.7</v>
      </c>
      <c r="AF149" s="295">
        <v>22176.12</v>
      </c>
      <c r="AH149" s="295">
        <v>0</v>
      </c>
    </row>
    <row r="150" spans="1:34" x14ac:dyDescent="0.2">
      <c r="A150" s="179" t="s">
        <v>1261</v>
      </c>
      <c r="B150" s="179" t="s">
        <v>1262</v>
      </c>
      <c r="C150" s="213">
        <v>1986</v>
      </c>
      <c r="D150" s="179" t="s">
        <v>2142</v>
      </c>
      <c r="E150" s="93" t="s">
        <v>1270</v>
      </c>
      <c r="F150" s="261">
        <v>163559.46</v>
      </c>
      <c r="G150" s="261">
        <v>0</v>
      </c>
      <c r="H150" s="261">
        <v>577309.72</v>
      </c>
      <c r="I150" s="93">
        <v>596597.72</v>
      </c>
      <c r="J150" s="93">
        <v>168023.92</v>
      </c>
      <c r="N150" s="281">
        <v>30000</v>
      </c>
      <c r="Q150" s="281">
        <v>143.61000000000001</v>
      </c>
      <c r="T150" s="93">
        <v>-1027100.58</v>
      </c>
      <c r="U150" s="93">
        <v>2601070</v>
      </c>
      <c r="W150" s="282">
        <v>12000</v>
      </c>
      <c r="Z150" s="282">
        <v>56680</v>
      </c>
      <c r="AB150" s="295">
        <v>74290</v>
      </c>
      <c r="AC150" s="295">
        <v>7280</v>
      </c>
      <c r="AE150" s="295">
        <v>72882.149999999994</v>
      </c>
      <c r="AF150" s="295">
        <v>12382.06</v>
      </c>
    </row>
    <row r="151" spans="1:34" x14ac:dyDescent="0.2">
      <c r="A151" s="179" t="s">
        <v>1269</v>
      </c>
      <c r="B151" s="179" t="s">
        <v>1272</v>
      </c>
      <c r="C151" s="213">
        <v>2574</v>
      </c>
      <c r="D151" s="179" t="s">
        <v>2143</v>
      </c>
      <c r="E151" s="93" t="s">
        <v>1308</v>
      </c>
      <c r="F151" s="261">
        <v>2859.2</v>
      </c>
      <c r="G151" s="261">
        <v>0</v>
      </c>
      <c r="H151" s="261">
        <v>64269.5</v>
      </c>
      <c r="I151" s="93">
        <v>1063872.75</v>
      </c>
      <c r="J151" s="93">
        <v>111606.36</v>
      </c>
      <c r="T151" s="93">
        <v>-161616.71</v>
      </c>
      <c r="U151" s="93">
        <v>1440146.04</v>
      </c>
      <c r="W151" s="282">
        <v>19756.64</v>
      </c>
      <c r="Z151" s="282">
        <v>106980</v>
      </c>
      <c r="AB151" s="295">
        <v>122940</v>
      </c>
      <c r="AE151" s="295">
        <v>23463.599999999999</v>
      </c>
      <c r="AF151" s="295">
        <v>16388.560000000001</v>
      </c>
    </row>
    <row r="152" spans="1:34" x14ac:dyDescent="0.2">
      <c r="A152" s="179" t="s">
        <v>1269</v>
      </c>
      <c r="B152" s="179" t="s">
        <v>1272</v>
      </c>
      <c r="C152" s="213">
        <v>918</v>
      </c>
      <c r="D152" s="179" t="s">
        <v>2144</v>
      </c>
      <c r="E152" s="93" t="s">
        <v>1309</v>
      </c>
      <c r="F152" s="261">
        <v>22889.91</v>
      </c>
      <c r="G152" s="261">
        <v>0</v>
      </c>
      <c r="H152" s="261">
        <v>66801.039999999994</v>
      </c>
      <c r="I152" s="93">
        <v>263412.39</v>
      </c>
      <c r="J152" s="93">
        <v>177618.69</v>
      </c>
      <c r="T152" s="93">
        <v>-557381.53</v>
      </c>
      <c r="U152" s="93">
        <v>1115345.6000000001</v>
      </c>
      <c r="W152" s="282">
        <v>14551.69</v>
      </c>
      <c r="Z152" s="282">
        <v>84020</v>
      </c>
      <c r="AB152" s="295">
        <v>90960</v>
      </c>
      <c r="AE152" s="295">
        <v>17836.09</v>
      </c>
      <c r="AF152" s="295">
        <v>16670.64</v>
      </c>
    </row>
    <row r="153" spans="1:34" x14ac:dyDescent="0.2">
      <c r="A153" s="179" t="s">
        <v>1269</v>
      </c>
      <c r="B153" s="179" t="s">
        <v>1272</v>
      </c>
      <c r="C153" s="213">
        <v>4046</v>
      </c>
      <c r="D153" s="179" t="s">
        <v>2145</v>
      </c>
      <c r="E153" s="93" t="s">
        <v>1310</v>
      </c>
      <c r="F153" s="261">
        <v>19562</v>
      </c>
      <c r="G153" s="261">
        <v>0</v>
      </c>
      <c r="H153" s="261">
        <v>101640.25</v>
      </c>
      <c r="I153" s="93">
        <v>605667.69999999995</v>
      </c>
      <c r="J153" s="93">
        <v>143403.15</v>
      </c>
      <c r="T153" s="93">
        <v>-278918.59999999998</v>
      </c>
      <c r="U153" s="93">
        <v>1161019.07</v>
      </c>
      <c r="W153" s="282">
        <v>26958.37</v>
      </c>
      <c r="Z153" s="282">
        <v>95690</v>
      </c>
      <c r="AB153" s="295">
        <v>95690</v>
      </c>
      <c r="AE153" s="295">
        <v>29047.599999999999</v>
      </c>
      <c r="AF153" s="295">
        <v>9738.14</v>
      </c>
    </row>
    <row r="154" spans="1:34" x14ac:dyDescent="0.2">
      <c r="A154" s="179" t="s">
        <v>1269</v>
      </c>
      <c r="B154" s="179" t="s">
        <v>1272</v>
      </c>
      <c r="C154" s="213">
        <v>1868</v>
      </c>
      <c r="D154" s="179" t="s">
        <v>2146</v>
      </c>
      <c r="E154" s="93" t="s">
        <v>1311</v>
      </c>
      <c r="F154" s="261">
        <v>6335</v>
      </c>
      <c r="G154" s="261">
        <v>0</v>
      </c>
      <c r="H154" s="261">
        <v>35920.65</v>
      </c>
      <c r="I154" s="93">
        <v>1400907</v>
      </c>
      <c r="J154" s="93">
        <v>336732.44</v>
      </c>
      <c r="T154" s="93">
        <v>-192578.04</v>
      </c>
      <c r="U154" s="93">
        <v>1993235.29</v>
      </c>
      <c r="W154" s="282">
        <v>45303.11</v>
      </c>
      <c r="Z154" s="282">
        <v>115650</v>
      </c>
      <c r="AB154" s="295">
        <v>123240</v>
      </c>
      <c r="AE154" s="295">
        <v>39498.71</v>
      </c>
      <c r="AF154" s="295">
        <v>18352.560000000001</v>
      </c>
    </row>
    <row r="157" spans="1:34" x14ac:dyDescent="0.2">
      <c r="A157" s="93"/>
      <c r="B157" s="93"/>
      <c r="C157" s="93"/>
      <c r="D157" s="93"/>
    </row>
    <row r="158" spans="1:34" x14ac:dyDescent="0.2">
      <c r="A158" s="93"/>
      <c r="B158" s="93"/>
      <c r="C158" s="93"/>
      <c r="D158" s="93"/>
    </row>
    <row r="159" spans="1:34" x14ac:dyDescent="0.2">
      <c r="A159" s="93"/>
      <c r="B159" s="93"/>
      <c r="C159" s="93"/>
      <c r="D159" s="93"/>
    </row>
    <row r="160" spans="1:34" x14ac:dyDescent="0.2">
      <c r="A160" s="93"/>
      <c r="B160" s="93"/>
      <c r="C160" s="93"/>
      <c r="D160" s="93"/>
    </row>
    <row r="161" spans="1:9" x14ac:dyDescent="0.2">
      <c r="A161" s="93"/>
      <c r="B161" s="93"/>
      <c r="C161" s="93"/>
      <c r="D161" s="93"/>
      <c r="E161" s="93"/>
      <c r="F161" s="261"/>
      <c r="H161" s="261"/>
      <c r="I161" s="93"/>
    </row>
    <row r="162" spans="1:9" x14ac:dyDescent="0.2">
      <c r="A162" s="93"/>
      <c r="B162" s="93"/>
      <c r="C162" s="93"/>
      <c r="D162" s="93"/>
      <c r="E162" s="93"/>
      <c r="F162" s="261"/>
      <c r="H162" s="261"/>
      <c r="I162" s="93"/>
    </row>
    <row r="163" spans="1:9" x14ac:dyDescent="0.2">
      <c r="A163" s="93"/>
      <c r="B163" s="93"/>
      <c r="C163" s="93"/>
      <c r="D163" s="93"/>
      <c r="E163" s="93"/>
      <c r="F163" s="261"/>
      <c r="H163" s="261"/>
      <c r="I163" s="93"/>
    </row>
    <row r="164" spans="1:9" x14ac:dyDescent="0.2">
      <c r="A164" s="93"/>
      <c r="B164" s="93"/>
      <c r="C164" s="93"/>
      <c r="D164" s="93"/>
      <c r="E164" s="93"/>
      <c r="F164" s="261"/>
      <c r="H164" s="261"/>
      <c r="I164" s="93"/>
    </row>
    <row r="165" spans="1:9" x14ac:dyDescent="0.2">
      <c r="A165" s="93"/>
      <c r="B165" s="93"/>
      <c r="C165" s="93"/>
      <c r="D165" s="93"/>
      <c r="E165" s="93"/>
      <c r="F165" s="261"/>
      <c r="H165" s="261"/>
      <c r="I165" s="93"/>
    </row>
    <row r="166" spans="1:9" x14ac:dyDescent="0.2">
      <c r="E166" s="93"/>
      <c r="F166" s="261"/>
      <c r="H166" s="261"/>
      <c r="I166" s="93"/>
    </row>
    <row r="167" spans="1:9" x14ac:dyDescent="0.2">
      <c r="E167" s="93"/>
      <c r="F167" s="261"/>
      <c r="H167" s="261"/>
      <c r="I167" s="93"/>
    </row>
    <row r="168" spans="1:9" x14ac:dyDescent="0.2">
      <c r="D168" s="93"/>
      <c r="E168" s="93"/>
      <c r="F168" s="261"/>
      <c r="H168" s="261"/>
      <c r="I168" s="93"/>
    </row>
    <row r="169" spans="1:9" x14ac:dyDescent="0.2">
      <c r="D169" s="93"/>
      <c r="E169" s="93"/>
      <c r="F169" s="261"/>
      <c r="H169" s="261"/>
      <c r="I169" s="93"/>
    </row>
    <row r="170" spans="1:9" x14ac:dyDescent="0.2">
      <c r="D170" s="93"/>
    </row>
    <row r="171" spans="1:9" x14ac:dyDescent="0.2">
      <c r="D171" s="93"/>
    </row>
    <row r="172" spans="1:9" x14ac:dyDescent="0.2">
      <c r="D172" s="93"/>
    </row>
    <row r="173" spans="1:9" x14ac:dyDescent="0.2">
      <c r="D173" s="93"/>
    </row>
    <row r="174" spans="1:9" x14ac:dyDescent="0.2">
      <c r="D174" s="93"/>
    </row>
    <row r="175" spans="1:9" x14ac:dyDescent="0.2">
      <c r="D175" s="93"/>
    </row>
    <row r="176" spans="1:9" x14ac:dyDescent="0.2">
      <c r="D176" s="9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 tint="-0.249977111117893"/>
  </sheetPr>
  <dimension ref="A1:AN169"/>
  <sheetViews>
    <sheetView workbookViewId="0">
      <pane xSplit="5" ySplit="3" topLeftCell="F145" activePane="bottomRight" state="frozen"/>
      <selection activeCell="B12" sqref="B12"/>
      <selection pane="topRight" activeCell="B12" sqref="B12"/>
      <selection pane="bottomLeft" activeCell="B12" sqref="B12"/>
      <selection pane="bottomRight" activeCell="E12" sqref="E12"/>
    </sheetView>
  </sheetViews>
  <sheetFormatPr defaultRowHeight="14.25" x14ac:dyDescent="0.2"/>
  <cols>
    <col min="2" max="2" width="17.25" customWidth="1"/>
    <col min="3" max="3" width="9.375" style="213" bestFit="1" customWidth="1"/>
    <col min="4" max="4" width="29.375" style="179" customWidth="1"/>
    <col min="5" max="5" width="29.125" customWidth="1"/>
    <col min="6" max="6" width="17.25" style="294" customWidth="1"/>
    <col min="7" max="7" width="11.375" style="280" bestFit="1" customWidth="1"/>
    <col min="8" max="8" width="29.375" style="294" customWidth="1"/>
    <col min="9" max="9" width="29.375" style="179" customWidth="1"/>
    <col min="10" max="10" width="17.25" style="93" customWidth="1"/>
    <col min="11" max="11" width="11.5" style="93" bestFit="1" customWidth="1"/>
    <col min="12" max="12" width="29.375" style="93" customWidth="1"/>
    <col min="13" max="13" width="18.25" style="281" customWidth="1"/>
    <col min="14" max="14" width="20.375" style="281" customWidth="1"/>
    <col min="15" max="15" width="11.625" style="281" bestFit="1" customWidth="1"/>
    <col min="16" max="16" width="20.375" style="281" customWidth="1"/>
    <col min="17" max="17" width="20.25" style="281" customWidth="1"/>
    <col min="18" max="18" width="17.125" style="93" customWidth="1"/>
    <col min="19" max="19" width="13.25" style="93" bestFit="1" customWidth="1"/>
    <col min="20" max="20" width="17.25" style="93" customWidth="1"/>
    <col min="21" max="21" width="20.25" style="93" customWidth="1"/>
    <col min="22" max="22" width="20.25" style="282" customWidth="1"/>
    <col min="23" max="23" width="18.25" style="282" customWidth="1"/>
    <col min="24" max="24" width="13.875" style="282" customWidth="1"/>
    <col min="25" max="25" width="13.75" style="282" customWidth="1"/>
    <col min="26" max="26" width="29.375" style="282" customWidth="1"/>
    <col min="27" max="27" width="18.25" style="282" customWidth="1"/>
    <col min="28" max="28" width="15.375" style="295" customWidth="1"/>
    <col min="29" max="29" width="14.625" style="295" bestFit="1" customWidth="1"/>
    <col min="30" max="30" width="25.625" style="295" customWidth="1"/>
    <col min="31" max="31" width="28.75" style="295" customWidth="1"/>
    <col min="32" max="32" width="14.25" style="295" customWidth="1"/>
    <col min="33" max="33" width="15.25" style="295" bestFit="1" customWidth="1"/>
    <col min="34" max="34" width="13.625" style="295" bestFit="1" customWidth="1"/>
    <col min="35" max="35" width="19" style="296" bestFit="1" customWidth="1"/>
    <col min="36" max="36" width="15.5" style="55" bestFit="1" customWidth="1"/>
    <col min="37" max="37" width="15.125" style="43" bestFit="1" customWidth="1"/>
    <col min="38" max="38" width="15.125" style="33" bestFit="1" customWidth="1"/>
    <col min="39" max="39" width="15.125" style="36" bestFit="1" customWidth="1"/>
    <col min="40" max="40" width="16.875" style="43" bestFit="1" customWidth="1"/>
  </cols>
  <sheetData>
    <row r="1" spans="1:40" x14ac:dyDescent="0.2">
      <c r="E1" t="s">
        <v>1277</v>
      </c>
      <c r="F1" s="261" t="s">
        <v>2155</v>
      </c>
      <c r="G1" s="261" t="s">
        <v>2157</v>
      </c>
      <c r="H1" s="261" t="s">
        <v>2159</v>
      </c>
      <c r="I1" s="93" t="s">
        <v>2161</v>
      </c>
      <c r="J1" s="93" t="s">
        <v>2163</v>
      </c>
      <c r="K1" s="93" t="s">
        <v>2165</v>
      </c>
      <c r="L1" s="93" t="s">
        <v>2313</v>
      </c>
      <c r="M1" s="281" t="s">
        <v>2167</v>
      </c>
      <c r="N1" s="281" t="s">
        <v>2169</v>
      </c>
      <c r="O1" s="281" t="s">
        <v>2315</v>
      </c>
      <c r="P1" s="281" t="s">
        <v>2171</v>
      </c>
      <c r="Q1" s="281" t="s">
        <v>2173</v>
      </c>
      <c r="R1" s="93" t="s">
        <v>2175</v>
      </c>
      <c r="S1" s="93" t="s">
        <v>2152</v>
      </c>
      <c r="T1" s="93" t="s">
        <v>2177</v>
      </c>
      <c r="U1" s="93" t="s">
        <v>2179</v>
      </c>
      <c r="V1" s="282" t="s">
        <v>2180</v>
      </c>
      <c r="W1" s="282" t="s">
        <v>2182</v>
      </c>
      <c r="X1" s="282" t="s">
        <v>2184</v>
      </c>
      <c r="Y1" s="282" t="s">
        <v>2186</v>
      </c>
      <c r="Z1" s="282" t="s">
        <v>2188</v>
      </c>
      <c r="AA1" s="282" t="s">
        <v>2190</v>
      </c>
      <c r="AB1" s="295" t="s">
        <v>2192</v>
      </c>
      <c r="AC1" s="295" t="s">
        <v>2194</v>
      </c>
      <c r="AD1" s="295" t="s">
        <v>2196</v>
      </c>
      <c r="AE1" s="295" t="s">
        <v>2198</v>
      </c>
      <c r="AF1" s="295" t="s">
        <v>2200</v>
      </c>
      <c r="AG1" s="295" t="s">
        <v>2325</v>
      </c>
      <c r="AH1" s="295" t="s">
        <v>2202</v>
      </c>
      <c r="AI1" s="296" t="s">
        <v>89</v>
      </c>
      <c r="AJ1" s="55" t="s">
        <v>90</v>
      </c>
      <c r="AK1" s="43" t="s">
        <v>91</v>
      </c>
      <c r="AL1" s="33" t="s">
        <v>92</v>
      </c>
      <c r="AM1" s="36" t="s">
        <v>93</v>
      </c>
      <c r="AN1" s="43" t="s">
        <v>94</v>
      </c>
    </row>
    <row r="2" spans="1:40" x14ac:dyDescent="0.2">
      <c r="E2" t="s">
        <v>1278</v>
      </c>
      <c r="F2" s="261" t="s">
        <v>2156</v>
      </c>
      <c r="G2" s="261" t="s">
        <v>2158</v>
      </c>
      <c r="H2" s="261" t="s">
        <v>2160</v>
      </c>
      <c r="I2" s="93" t="s">
        <v>2162</v>
      </c>
      <c r="J2" s="93" t="s">
        <v>2164</v>
      </c>
      <c r="K2" s="93" t="s">
        <v>2166</v>
      </c>
      <c r="L2" s="93" t="s">
        <v>2314</v>
      </c>
      <c r="M2" s="281" t="s">
        <v>2168</v>
      </c>
      <c r="N2" s="281" t="s">
        <v>2170</v>
      </c>
      <c r="O2" s="281" t="s">
        <v>2316</v>
      </c>
      <c r="P2" s="281" t="s">
        <v>2172</v>
      </c>
      <c r="Q2" s="281" t="s">
        <v>2174</v>
      </c>
      <c r="R2" s="93" t="s">
        <v>2176</v>
      </c>
      <c r="S2" s="93" t="s">
        <v>2153</v>
      </c>
      <c r="T2" s="93" t="s">
        <v>2178</v>
      </c>
      <c r="U2" s="93" t="s">
        <v>2154</v>
      </c>
      <c r="V2" s="282" t="s">
        <v>2181</v>
      </c>
      <c r="W2" s="282" t="s">
        <v>2183</v>
      </c>
      <c r="X2" s="282" t="s">
        <v>2185</v>
      </c>
      <c r="Y2" s="282" t="s">
        <v>2187</v>
      </c>
      <c r="Z2" s="282" t="s">
        <v>2189</v>
      </c>
      <c r="AA2" s="282" t="s">
        <v>2191</v>
      </c>
      <c r="AB2" s="295" t="s">
        <v>2193</v>
      </c>
      <c r="AC2" s="295" t="s">
        <v>2195</v>
      </c>
      <c r="AD2" s="295" t="s">
        <v>2197</v>
      </c>
      <c r="AE2" s="295" t="s">
        <v>2199</v>
      </c>
      <c r="AF2" s="295" t="s">
        <v>2201</v>
      </c>
      <c r="AG2" s="295" t="s">
        <v>2326</v>
      </c>
      <c r="AH2" s="295" t="s">
        <v>2203</v>
      </c>
    </row>
    <row r="3" spans="1:40" x14ac:dyDescent="0.2">
      <c r="E3" t="s">
        <v>1279</v>
      </c>
      <c r="F3" s="261">
        <v>37786230.119999997</v>
      </c>
      <c r="G3" s="261">
        <v>721855.71</v>
      </c>
      <c r="H3" s="261">
        <v>22114735.760000002</v>
      </c>
      <c r="I3" s="93">
        <v>127772301.41</v>
      </c>
      <c r="J3" s="93">
        <v>35342310.520000003</v>
      </c>
      <c r="K3" s="93">
        <v>5878.74</v>
      </c>
      <c r="L3" s="93">
        <v>194900</v>
      </c>
      <c r="M3" s="281">
        <v>547170</v>
      </c>
      <c r="N3" s="281">
        <v>3548078.65</v>
      </c>
      <c r="O3" s="281">
        <v>0</v>
      </c>
      <c r="P3" s="281">
        <v>730113</v>
      </c>
      <c r="Q3" s="281">
        <v>2535607.2400000002</v>
      </c>
      <c r="R3" s="93">
        <v>10584.87</v>
      </c>
      <c r="S3" s="93">
        <v>-5261089.42</v>
      </c>
      <c r="T3" s="93">
        <v>-23136473.27</v>
      </c>
      <c r="U3" s="93">
        <v>285785756.35000002</v>
      </c>
      <c r="V3" s="282">
        <v>4492.84</v>
      </c>
      <c r="W3" s="282">
        <v>11144697.890000001</v>
      </c>
      <c r="X3" s="282">
        <v>97640</v>
      </c>
      <c r="Y3" s="282">
        <v>7360.1</v>
      </c>
      <c r="Z3" s="282">
        <v>13837854.220000001</v>
      </c>
      <c r="AA3" s="282">
        <v>1910482.31</v>
      </c>
      <c r="AB3" s="295">
        <v>16809687.219999999</v>
      </c>
      <c r="AC3" s="295">
        <v>14446</v>
      </c>
      <c r="AD3" s="295">
        <v>63608</v>
      </c>
      <c r="AE3" s="295">
        <v>6758791.2400000002</v>
      </c>
      <c r="AF3" s="295">
        <v>2215325.5299999998</v>
      </c>
      <c r="AG3" s="295">
        <v>0</v>
      </c>
      <c r="AH3" s="295">
        <v>128070.66</v>
      </c>
      <c r="AI3" s="296">
        <f t="shared" ref="AI3:AN3" si="0">SUM(AI4:AI154)</f>
        <v>60622821.589999966</v>
      </c>
      <c r="AJ3" s="55">
        <f t="shared" si="0"/>
        <v>7360968.8899999969</v>
      </c>
      <c r="AK3" s="43">
        <f t="shared" si="0"/>
        <v>53261852.699999988</v>
      </c>
      <c r="AL3" s="33">
        <f t="shared" si="0"/>
        <v>27002527.359999992</v>
      </c>
      <c r="AM3" s="36">
        <f t="shared" si="0"/>
        <v>25989928.650000013</v>
      </c>
      <c r="AN3" s="50">
        <f t="shared" si="0"/>
        <v>1012598.7100000018</v>
      </c>
    </row>
    <row r="4" spans="1:40" x14ac:dyDescent="0.2">
      <c r="A4" t="s">
        <v>1078</v>
      </c>
      <c r="B4" t="s">
        <v>1080</v>
      </c>
      <c r="C4" s="213">
        <v>3670</v>
      </c>
      <c r="D4" s="179" t="s">
        <v>1996</v>
      </c>
      <c r="E4" t="s">
        <v>1082</v>
      </c>
      <c r="F4" s="261">
        <v>53054.55</v>
      </c>
      <c r="G4" s="261">
        <v>0</v>
      </c>
      <c r="H4" s="261">
        <v>60962.68</v>
      </c>
      <c r="I4" s="93">
        <v>398246.75</v>
      </c>
      <c r="J4" s="93">
        <v>174439.46</v>
      </c>
      <c r="N4" s="281">
        <v>13100</v>
      </c>
      <c r="Q4" s="281">
        <v>70471</v>
      </c>
      <c r="T4" s="93">
        <v>-1529438.95</v>
      </c>
      <c r="U4" s="93">
        <v>2193223.69</v>
      </c>
      <c r="W4" s="282">
        <v>0</v>
      </c>
      <c r="Z4" s="282">
        <v>69050</v>
      </c>
      <c r="AB4" s="295">
        <v>78938</v>
      </c>
      <c r="AE4" s="295">
        <v>37977.26</v>
      </c>
      <c r="AF4" s="295">
        <v>12787.04</v>
      </c>
      <c r="AI4" s="296">
        <f>SUM(F4:H4)</f>
        <v>114017.23000000001</v>
      </c>
      <c r="AJ4" s="55">
        <f>SUM(M4:Q4)</f>
        <v>83571</v>
      </c>
      <c r="AK4" s="43">
        <f>AI4-AJ4</f>
        <v>30446.23000000001</v>
      </c>
      <c r="AL4" s="33">
        <f>SUM(V4:AA4)</f>
        <v>69050</v>
      </c>
      <c r="AM4" s="36">
        <f>SUM(AB4:AH4)</f>
        <v>129702.30000000002</v>
      </c>
      <c r="AN4" s="50">
        <f>AL4-AM4</f>
        <v>-60652.300000000017</v>
      </c>
    </row>
    <row r="5" spans="1:40" x14ac:dyDescent="0.2">
      <c r="A5" t="s">
        <v>1078</v>
      </c>
      <c r="B5" t="s">
        <v>1080</v>
      </c>
      <c r="C5" s="213">
        <v>5165</v>
      </c>
      <c r="D5" s="179" t="s">
        <v>1997</v>
      </c>
      <c r="E5" t="s">
        <v>1083</v>
      </c>
      <c r="F5" s="261">
        <v>-73043.13</v>
      </c>
      <c r="G5" s="261">
        <v>0</v>
      </c>
      <c r="H5" s="261">
        <v>44651.360000000001</v>
      </c>
      <c r="I5" s="93">
        <v>918188.5</v>
      </c>
      <c r="J5" s="93">
        <v>558937.96</v>
      </c>
      <c r="N5" s="281">
        <v>34924</v>
      </c>
      <c r="Q5" s="281">
        <v>661.4</v>
      </c>
      <c r="T5" s="93">
        <v>262163.12</v>
      </c>
      <c r="U5" s="93">
        <v>1265427.9099999999</v>
      </c>
      <c r="W5" s="282">
        <v>114477.81</v>
      </c>
      <c r="Z5" s="282">
        <v>129520</v>
      </c>
      <c r="AB5" s="295">
        <v>154280</v>
      </c>
      <c r="AE5" s="295">
        <v>191986.44</v>
      </c>
      <c r="AF5" s="295">
        <v>12176.11</v>
      </c>
      <c r="AI5" s="296">
        <f t="shared" ref="AI5:AI68" si="1">SUM(F5:H5)</f>
        <v>-28391.770000000004</v>
      </c>
      <c r="AJ5" s="55">
        <f t="shared" ref="AJ5:AJ68" si="2">SUM(M5:Q5)</f>
        <v>35585.4</v>
      </c>
      <c r="AK5" s="43">
        <f t="shared" ref="AK5:AK68" si="3">AI5-AJ5</f>
        <v>-63977.170000000006</v>
      </c>
      <c r="AL5" s="33">
        <f t="shared" ref="AL5:AL68" si="4">SUM(V5:AA5)</f>
        <v>243997.81</v>
      </c>
      <c r="AM5" s="36">
        <f t="shared" ref="AM5:AM68" si="5">SUM(AB5:AH5)</f>
        <v>358442.55</v>
      </c>
      <c r="AN5" s="50">
        <f t="shared" ref="AN5:AN68" si="6">AL5-AM5</f>
        <v>-114444.73999999999</v>
      </c>
    </row>
    <row r="6" spans="1:40" x14ac:dyDescent="0.2">
      <c r="A6" t="s">
        <v>1078</v>
      </c>
      <c r="B6" t="s">
        <v>1080</v>
      </c>
      <c r="C6" s="213">
        <v>4663</v>
      </c>
      <c r="D6" s="179" t="s">
        <v>1998</v>
      </c>
      <c r="E6" t="s">
        <v>1084</v>
      </c>
      <c r="F6" s="261">
        <v>607730.72</v>
      </c>
      <c r="G6" s="261">
        <v>0</v>
      </c>
      <c r="H6" s="261">
        <v>178682.14</v>
      </c>
      <c r="I6" s="93">
        <v>941490.81</v>
      </c>
      <c r="J6" s="93">
        <v>442189.72</v>
      </c>
      <c r="N6" s="281">
        <v>11400</v>
      </c>
      <c r="Q6" s="281">
        <v>9069.2800000000007</v>
      </c>
      <c r="T6" s="93">
        <v>-1336009.9099999999</v>
      </c>
      <c r="U6" s="93">
        <v>3482828.65</v>
      </c>
      <c r="W6" s="282">
        <v>162621.82999999999</v>
      </c>
      <c r="Z6" s="282">
        <v>125620</v>
      </c>
      <c r="AB6" s="295">
        <v>148300</v>
      </c>
      <c r="AE6" s="295">
        <v>121145.91</v>
      </c>
      <c r="AF6" s="295">
        <v>14856.55</v>
      </c>
      <c r="AI6" s="296">
        <f t="shared" si="1"/>
        <v>786412.86</v>
      </c>
      <c r="AJ6" s="55">
        <f t="shared" si="2"/>
        <v>20469.28</v>
      </c>
      <c r="AK6" s="43">
        <f t="shared" si="3"/>
        <v>765943.58</v>
      </c>
      <c r="AL6" s="33">
        <f t="shared" si="4"/>
        <v>288241.82999999996</v>
      </c>
      <c r="AM6" s="36">
        <f t="shared" si="5"/>
        <v>284302.46000000002</v>
      </c>
      <c r="AN6" s="50">
        <f t="shared" si="6"/>
        <v>3939.3699999999371</v>
      </c>
    </row>
    <row r="7" spans="1:40" x14ac:dyDescent="0.2">
      <c r="A7" t="s">
        <v>1078</v>
      </c>
      <c r="B7" t="s">
        <v>1080</v>
      </c>
      <c r="C7" s="213">
        <v>4364</v>
      </c>
      <c r="D7" s="179" t="s">
        <v>1999</v>
      </c>
      <c r="E7" t="s">
        <v>1085</v>
      </c>
      <c r="F7" s="261">
        <v>-75155.87</v>
      </c>
      <c r="G7" s="261">
        <v>0</v>
      </c>
      <c r="H7" s="261">
        <v>142723.22</v>
      </c>
      <c r="I7" s="93">
        <v>648705.86</v>
      </c>
      <c r="J7" s="93">
        <v>563433.38</v>
      </c>
      <c r="N7" s="281">
        <v>168200</v>
      </c>
      <c r="Q7" s="281">
        <v>280.85000000000002</v>
      </c>
      <c r="T7" s="93">
        <v>-2636279.2200000002</v>
      </c>
      <c r="U7" s="93">
        <v>3940312</v>
      </c>
      <c r="W7" s="282">
        <v>62074</v>
      </c>
      <c r="Z7" s="282">
        <v>70130</v>
      </c>
      <c r="AB7" s="295">
        <v>92846</v>
      </c>
      <c r="AE7" s="295">
        <v>203924.39</v>
      </c>
      <c r="AF7" s="295">
        <v>33920.65</v>
      </c>
      <c r="AI7" s="296">
        <f t="shared" si="1"/>
        <v>67567.350000000006</v>
      </c>
      <c r="AJ7" s="55">
        <f t="shared" si="2"/>
        <v>168480.85</v>
      </c>
      <c r="AK7" s="43">
        <f t="shared" si="3"/>
        <v>-100913.5</v>
      </c>
      <c r="AL7" s="33">
        <f t="shared" si="4"/>
        <v>132204</v>
      </c>
      <c r="AM7" s="36">
        <f t="shared" si="5"/>
        <v>330691.04000000004</v>
      </c>
      <c r="AN7" s="50">
        <f t="shared" si="6"/>
        <v>-198487.04000000004</v>
      </c>
    </row>
    <row r="8" spans="1:40" x14ac:dyDescent="0.2">
      <c r="A8" t="s">
        <v>1078</v>
      </c>
      <c r="B8" t="s">
        <v>1080</v>
      </c>
      <c r="C8" s="213">
        <v>4222</v>
      </c>
      <c r="D8" s="179" t="s">
        <v>2000</v>
      </c>
      <c r="E8" t="s">
        <v>1086</v>
      </c>
      <c r="F8" s="261">
        <v>342503.01</v>
      </c>
      <c r="G8" s="261">
        <v>0</v>
      </c>
      <c r="H8" s="261">
        <v>-4719.47</v>
      </c>
      <c r="I8" s="93">
        <v>442206.86</v>
      </c>
      <c r="J8" s="93">
        <v>169262.96</v>
      </c>
      <c r="L8" s="93">
        <v>194900</v>
      </c>
      <c r="N8" s="281">
        <v>11400</v>
      </c>
      <c r="Q8" s="281">
        <v>-115128.42</v>
      </c>
      <c r="T8" s="93">
        <v>-1416665.48</v>
      </c>
      <c r="U8" s="93">
        <v>2735240.51</v>
      </c>
      <c r="W8" s="282">
        <v>97500</v>
      </c>
      <c r="Z8" s="282">
        <v>102890</v>
      </c>
      <c r="AB8" s="295">
        <v>111010</v>
      </c>
      <c r="AE8" s="295">
        <v>96148.08</v>
      </c>
      <c r="AF8" s="295">
        <v>13519.17</v>
      </c>
      <c r="AH8" s="295">
        <v>50000</v>
      </c>
      <c r="AI8" s="296">
        <f t="shared" si="1"/>
        <v>337783.54000000004</v>
      </c>
      <c r="AJ8" s="55">
        <f t="shared" si="2"/>
        <v>-103728.42</v>
      </c>
      <c r="AK8" s="43">
        <f t="shared" si="3"/>
        <v>441511.96</v>
      </c>
      <c r="AL8" s="33">
        <f t="shared" si="4"/>
        <v>200390</v>
      </c>
      <c r="AM8" s="36">
        <f t="shared" si="5"/>
        <v>270677.25</v>
      </c>
      <c r="AN8" s="50">
        <f t="shared" si="6"/>
        <v>-70287.25</v>
      </c>
    </row>
    <row r="9" spans="1:40" x14ac:dyDescent="0.2">
      <c r="A9" t="s">
        <v>1078</v>
      </c>
      <c r="B9" t="s">
        <v>1080</v>
      </c>
      <c r="C9" s="213">
        <v>3681</v>
      </c>
      <c r="D9" s="179" t="s">
        <v>2001</v>
      </c>
      <c r="E9" t="s">
        <v>1087</v>
      </c>
      <c r="F9" s="261">
        <v>278381.82</v>
      </c>
      <c r="G9" s="261">
        <v>0</v>
      </c>
      <c r="H9" s="261">
        <v>83851.59</v>
      </c>
      <c r="I9" s="93">
        <v>799918.43</v>
      </c>
      <c r="J9" s="93">
        <v>1156445.8600000001</v>
      </c>
      <c r="N9" s="281">
        <v>12150</v>
      </c>
      <c r="Q9" s="281">
        <v>857</v>
      </c>
      <c r="T9" s="93">
        <v>90211.9</v>
      </c>
      <c r="U9" s="93">
        <v>2266802.89</v>
      </c>
      <c r="W9" s="282">
        <v>0</v>
      </c>
      <c r="Z9" s="282">
        <v>86620</v>
      </c>
      <c r="AB9" s="295">
        <v>95182</v>
      </c>
      <c r="AE9" s="295">
        <v>18318.62</v>
      </c>
      <c r="AF9" s="295">
        <v>24543.47</v>
      </c>
      <c r="AI9" s="296">
        <f t="shared" si="1"/>
        <v>362233.41000000003</v>
      </c>
      <c r="AJ9" s="55">
        <f t="shared" si="2"/>
        <v>13007</v>
      </c>
      <c r="AK9" s="43">
        <f t="shared" si="3"/>
        <v>349226.41000000003</v>
      </c>
      <c r="AL9" s="33">
        <f t="shared" si="4"/>
        <v>86620</v>
      </c>
      <c r="AM9" s="36">
        <f t="shared" si="5"/>
        <v>138044.09</v>
      </c>
      <c r="AN9" s="50">
        <f t="shared" si="6"/>
        <v>-51424.09</v>
      </c>
    </row>
    <row r="10" spans="1:40" x14ac:dyDescent="0.2">
      <c r="A10" t="s">
        <v>1078</v>
      </c>
      <c r="B10" t="s">
        <v>1080</v>
      </c>
      <c r="C10" s="213">
        <v>2627</v>
      </c>
      <c r="D10" s="179" t="s">
        <v>2002</v>
      </c>
      <c r="E10" t="s">
        <v>1088</v>
      </c>
      <c r="F10" s="261">
        <v>-40791.839999999997</v>
      </c>
      <c r="G10" s="261">
        <v>0</v>
      </c>
      <c r="H10" s="261">
        <v>25729.18</v>
      </c>
      <c r="I10" s="93">
        <v>989067.54</v>
      </c>
      <c r="J10" s="93">
        <v>309770.92</v>
      </c>
      <c r="M10" s="281">
        <v>0</v>
      </c>
      <c r="N10" s="281">
        <v>20624</v>
      </c>
      <c r="Q10" s="281">
        <v>38972.129999999997</v>
      </c>
      <c r="T10" s="93">
        <v>-1347413.33</v>
      </c>
      <c r="U10" s="93">
        <v>2678016.84</v>
      </c>
      <c r="W10" s="282">
        <v>2360</v>
      </c>
      <c r="Z10" s="282">
        <v>102900</v>
      </c>
      <c r="AB10" s="295">
        <v>112610</v>
      </c>
      <c r="AE10" s="295">
        <v>80005.95</v>
      </c>
      <c r="AF10" s="295">
        <v>19067.89</v>
      </c>
      <c r="AI10" s="296">
        <f t="shared" si="1"/>
        <v>-15062.659999999996</v>
      </c>
      <c r="AJ10" s="55">
        <f t="shared" si="2"/>
        <v>59596.13</v>
      </c>
      <c r="AK10" s="43">
        <f t="shared" si="3"/>
        <v>-74658.789999999994</v>
      </c>
      <c r="AL10" s="33">
        <f t="shared" si="4"/>
        <v>105260</v>
      </c>
      <c r="AM10" s="36">
        <f t="shared" si="5"/>
        <v>211683.84000000003</v>
      </c>
      <c r="AN10" s="50">
        <f t="shared" si="6"/>
        <v>-106423.84000000003</v>
      </c>
    </row>
    <row r="11" spans="1:40" x14ac:dyDescent="0.2">
      <c r="A11" t="s">
        <v>1078</v>
      </c>
      <c r="B11" t="s">
        <v>1080</v>
      </c>
      <c r="C11" s="213">
        <v>2345</v>
      </c>
      <c r="D11" s="179" t="s">
        <v>2003</v>
      </c>
      <c r="E11" t="s">
        <v>1089</v>
      </c>
      <c r="F11" s="261">
        <v>240160.28</v>
      </c>
      <c r="G11" s="261">
        <v>0</v>
      </c>
      <c r="H11" s="261">
        <v>187226.75</v>
      </c>
      <c r="I11" s="93">
        <v>2180531.87</v>
      </c>
      <c r="J11" s="93">
        <v>193027.12</v>
      </c>
      <c r="N11" s="281">
        <v>52886</v>
      </c>
      <c r="Q11" s="281">
        <v>879.73</v>
      </c>
      <c r="T11" s="93">
        <v>2095311.68</v>
      </c>
      <c r="U11" s="93">
        <v>585220.22</v>
      </c>
      <c r="W11" s="282">
        <v>135276.85999999999</v>
      </c>
      <c r="Z11" s="282">
        <v>58130</v>
      </c>
      <c r="AB11" s="295">
        <v>82950</v>
      </c>
      <c r="AE11" s="295">
        <v>27624.98</v>
      </c>
      <c r="AF11" s="295">
        <v>21119.49</v>
      </c>
      <c r="AI11" s="296">
        <f t="shared" si="1"/>
        <v>427387.03</v>
      </c>
      <c r="AJ11" s="55">
        <f t="shared" si="2"/>
        <v>53765.73</v>
      </c>
      <c r="AK11" s="43">
        <f t="shared" si="3"/>
        <v>373621.30000000005</v>
      </c>
      <c r="AL11" s="33">
        <f t="shared" si="4"/>
        <v>193406.86</v>
      </c>
      <c r="AM11" s="36">
        <f t="shared" si="5"/>
        <v>131694.47</v>
      </c>
      <c r="AN11" s="50">
        <f t="shared" si="6"/>
        <v>61712.389999999985</v>
      </c>
    </row>
    <row r="12" spans="1:40" x14ac:dyDescent="0.2">
      <c r="A12" t="s">
        <v>1078</v>
      </c>
      <c r="B12" t="s">
        <v>1080</v>
      </c>
      <c r="C12" s="213">
        <v>2209</v>
      </c>
      <c r="D12" s="179" t="s">
        <v>2004</v>
      </c>
      <c r="E12" t="s">
        <v>1090</v>
      </c>
      <c r="F12" s="261">
        <v>327505.19</v>
      </c>
      <c r="G12" s="261">
        <v>0</v>
      </c>
      <c r="H12" s="261">
        <v>73565.45</v>
      </c>
      <c r="I12" s="93">
        <v>560588.26</v>
      </c>
      <c r="J12" s="93">
        <v>1114809.6000000001</v>
      </c>
      <c r="M12" s="281">
        <v>0</v>
      </c>
      <c r="N12" s="281">
        <v>16400</v>
      </c>
      <c r="Q12" s="281">
        <v>467.37</v>
      </c>
      <c r="T12" s="93">
        <v>282806.27</v>
      </c>
      <c r="U12" s="93">
        <v>1804328.64</v>
      </c>
      <c r="W12" s="282">
        <v>97500</v>
      </c>
      <c r="Z12" s="282">
        <v>161090</v>
      </c>
      <c r="AB12" s="295">
        <v>167090</v>
      </c>
      <c r="AE12" s="295">
        <v>41452.61</v>
      </c>
      <c r="AF12" s="295">
        <v>32581.17</v>
      </c>
      <c r="AH12" s="295">
        <v>45000</v>
      </c>
      <c r="AI12" s="296">
        <f t="shared" si="1"/>
        <v>401070.64</v>
      </c>
      <c r="AJ12" s="55">
        <f t="shared" si="2"/>
        <v>16867.37</v>
      </c>
      <c r="AK12" s="43">
        <f t="shared" si="3"/>
        <v>384203.27</v>
      </c>
      <c r="AL12" s="33">
        <f t="shared" si="4"/>
        <v>258590</v>
      </c>
      <c r="AM12" s="36">
        <f t="shared" si="5"/>
        <v>286123.77999999997</v>
      </c>
      <c r="AN12" s="50">
        <f t="shared" si="6"/>
        <v>-27533.77999999997</v>
      </c>
    </row>
    <row r="13" spans="1:40" x14ac:dyDescent="0.2">
      <c r="A13" t="s">
        <v>1078</v>
      </c>
      <c r="B13" t="s">
        <v>1080</v>
      </c>
      <c r="C13" s="213">
        <v>2329</v>
      </c>
      <c r="D13" s="179" t="s">
        <v>2005</v>
      </c>
      <c r="E13" t="s">
        <v>1091</v>
      </c>
      <c r="F13" s="261">
        <v>-4348.62</v>
      </c>
      <c r="G13" s="261">
        <v>0</v>
      </c>
      <c r="H13" s="261">
        <v>55749.23</v>
      </c>
      <c r="I13" s="93">
        <v>201012.97</v>
      </c>
      <c r="J13" s="93">
        <v>336464.41</v>
      </c>
      <c r="M13" s="281">
        <v>14370</v>
      </c>
      <c r="N13" s="281">
        <v>81002</v>
      </c>
      <c r="Q13" s="281">
        <v>659.46</v>
      </c>
      <c r="T13" s="93">
        <v>-148025.70000000001</v>
      </c>
      <c r="U13" s="93">
        <v>667029.63</v>
      </c>
      <c r="W13" s="282">
        <v>30550.639999999999</v>
      </c>
      <c r="Z13" s="282">
        <v>96710</v>
      </c>
      <c r="AB13" s="295">
        <v>121480</v>
      </c>
      <c r="AE13" s="295">
        <v>25047.21</v>
      </c>
      <c r="AF13" s="295">
        <v>6893.83</v>
      </c>
      <c r="AI13" s="296">
        <f t="shared" si="1"/>
        <v>51400.61</v>
      </c>
      <c r="AJ13" s="55">
        <f t="shared" si="2"/>
        <v>96031.46</v>
      </c>
      <c r="AK13" s="43">
        <f t="shared" si="3"/>
        <v>-44630.850000000006</v>
      </c>
      <c r="AL13" s="33">
        <f t="shared" si="4"/>
        <v>127260.64</v>
      </c>
      <c r="AM13" s="36">
        <f t="shared" si="5"/>
        <v>153421.03999999998</v>
      </c>
      <c r="AN13" s="50">
        <f t="shared" si="6"/>
        <v>-26160.39999999998</v>
      </c>
    </row>
    <row r="14" spans="1:40" x14ac:dyDescent="0.2">
      <c r="A14" t="s">
        <v>1078</v>
      </c>
      <c r="B14" t="s">
        <v>1080</v>
      </c>
      <c r="C14" s="213">
        <v>2781</v>
      </c>
      <c r="D14" s="179" t="s">
        <v>2006</v>
      </c>
      <c r="E14" t="s">
        <v>1092</v>
      </c>
      <c r="F14" s="261">
        <v>125979.85</v>
      </c>
      <c r="G14" s="261">
        <v>0</v>
      </c>
      <c r="H14" s="261">
        <v>188803.37</v>
      </c>
      <c r="I14" s="93">
        <v>3</v>
      </c>
      <c r="J14" s="93">
        <v>371000.82</v>
      </c>
      <c r="M14" s="281">
        <v>0</v>
      </c>
      <c r="N14" s="281">
        <v>33924</v>
      </c>
      <c r="Q14" s="281">
        <v>6338.48</v>
      </c>
      <c r="T14" s="93">
        <v>-208103.87</v>
      </c>
      <c r="U14" s="93">
        <v>818351.54</v>
      </c>
      <c r="W14" s="282">
        <v>148423.74</v>
      </c>
      <c r="Z14" s="282">
        <v>54110</v>
      </c>
      <c r="AA14" s="282">
        <v>80000</v>
      </c>
      <c r="AB14" s="295">
        <v>78870</v>
      </c>
      <c r="AE14" s="295">
        <v>161469.51999999999</v>
      </c>
      <c r="AF14" s="295">
        <v>6917.33</v>
      </c>
      <c r="AI14" s="296">
        <f t="shared" si="1"/>
        <v>314783.21999999997</v>
      </c>
      <c r="AJ14" s="55">
        <f t="shared" si="2"/>
        <v>40262.479999999996</v>
      </c>
      <c r="AK14" s="43">
        <f t="shared" si="3"/>
        <v>274520.74</v>
      </c>
      <c r="AL14" s="33">
        <f t="shared" si="4"/>
        <v>282533.74</v>
      </c>
      <c r="AM14" s="36">
        <f t="shared" si="5"/>
        <v>247256.84999999998</v>
      </c>
      <c r="AN14" s="50">
        <f t="shared" si="6"/>
        <v>35276.890000000014</v>
      </c>
    </row>
    <row r="15" spans="1:40" x14ac:dyDescent="0.2">
      <c r="A15" t="s">
        <v>1078</v>
      </c>
      <c r="B15" t="s">
        <v>1080</v>
      </c>
      <c r="C15" s="213">
        <v>3427</v>
      </c>
      <c r="D15" s="179" t="s">
        <v>2007</v>
      </c>
      <c r="E15" t="s">
        <v>1093</v>
      </c>
      <c r="F15" s="261">
        <v>-26934.35</v>
      </c>
      <c r="G15" s="261">
        <v>0</v>
      </c>
      <c r="H15" s="261">
        <v>209578.38</v>
      </c>
      <c r="I15" s="93">
        <v>1990830.13</v>
      </c>
      <c r="J15" s="93">
        <v>301547.36</v>
      </c>
      <c r="M15" s="281">
        <v>0</v>
      </c>
      <c r="N15" s="281">
        <v>52669</v>
      </c>
      <c r="Q15" s="281">
        <v>-40403.230000000003</v>
      </c>
      <c r="T15" s="93">
        <v>-1432241.36</v>
      </c>
      <c r="U15" s="93">
        <v>3873985.05</v>
      </c>
      <c r="W15" s="282">
        <v>106439.7</v>
      </c>
      <c r="Z15" s="282">
        <v>124220</v>
      </c>
      <c r="AB15" s="295">
        <v>148820</v>
      </c>
      <c r="AE15" s="295">
        <v>46075.01</v>
      </c>
      <c r="AF15" s="295">
        <v>14752.63</v>
      </c>
      <c r="AI15" s="296">
        <f t="shared" si="1"/>
        <v>182644.03</v>
      </c>
      <c r="AJ15" s="55">
        <f t="shared" si="2"/>
        <v>12265.769999999997</v>
      </c>
      <c r="AK15" s="43">
        <f t="shared" si="3"/>
        <v>170378.26</v>
      </c>
      <c r="AL15" s="33">
        <f t="shared" si="4"/>
        <v>230659.7</v>
      </c>
      <c r="AM15" s="36">
        <f t="shared" si="5"/>
        <v>209647.64</v>
      </c>
      <c r="AN15" s="50">
        <f t="shared" si="6"/>
        <v>21012.059999999998</v>
      </c>
    </row>
    <row r="16" spans="1:40" x14ac:dyDescent="0.2">
      <c r="A16" t="s">
        <v>1078</v>
      </c>
      <c r="B16" t="s">
        <v>1080</v>
      </c>
      <c r="C16" s="213">
        <v>2582</v>
      </c>
      <c r="D16" s="179" t="s">
        <v>2008</v>
      </c>
      <c r="E16" t="s">
        <v>1094</v>
      </c>
      <c r="F16" s="261">
        <v>22573.5</v>
      </c>
      <c r="G16" s="261">
        <v>0</v>
      </c>
      <c r="H16" s="261">
        <v>81453.33</v>
      </c>
      <c r="I16" s="93">
        <v>1586123.9</v>
      </c>
      <c r="J16" s="93">
        <v>226364.29</v>
      </c>
      <c r="N16" s="281">
        <v>33389</v>
      </c>
      <c r="Q16" s="281">
        <v>1197.7</v>
      </c>
      <c r="T16" s="93">
        <v>-119692.8</v>
      </c>
      <c r="U16" s="93">
        <v>2037072.22</v>
      </c>
      <c r="W16" s="282">
        <v>43668.41</v>
      </c>
      <c r="Z16" s="282">
        <v>71060</v>
      </c>
      <c r="AB16" s="295">
        <v>94470</v>
      </c>
      <c r="AE16" s="295">
        <v>41243.32</v>
      </c>
      <c r="AF16" s="295">
        <v>14466.19</v>
      </c>
      <c r="AI16" s="296">
        <f t="shared" si="1"/>
        <v>104026.83</v>
      </c>
      <c r="AJ16" s="55">
        <f t="shared" si="2"/>
        <v>34586.699999999997</v>
      </c>
      <c r="AK16" s="43">
        <f t="shared" si="3"/>
        <v>69440.13</v>
      </c>
      <c r="AL16" s="33">
        <f t="shared" si="4"/>
        <v>114728.41</v>
      </c>
      <c r="AM16" s="36">
        <f t="shared" si="5"/>
        <v>150179.51</v>
      </c>
      <c r="AN16" s="50">
        <f t="shared" si="6"/>
        <v>-35451.100000000006</v>
      </c>
    </row>
    <row r="17" spans="1:40" x14ac:dyDescent="0.2">
      <c r="A17" t="s">
        <v>1078</v>
      </c>
      <c r="B17" t="s">
        <v>1080</v>
      </c>
      <c r="C17" s="213">
        <v>1491</v>
      </c>
      <c r="D17" s="179" t="s">
        <v>2009</v>
      </c>
      <c r="E17" t="s">
        <v>1095</v>
      </c>
      <c r="F17" s="261">
        <v>1202171.57</v>
      </c>
      <c r="G17" s="261"/>
      <c r="H17" s="261">
        <v>483722.5</v>
      </c>
      <c r="I17" s="93">
        <v>289263.56</v>
      </c>
      <c r="J17" s="93">
        <v>502687.24</v>
      </c>
      <c r="N17" s="281">
        <v>13245</v>
      </c>
      <c r="Q17" s="281">
        <v>513.12</v>
      </c>
      <c r="T17" s="93">
        <v>-174280.82</v>
      </c>
      <c r="U17" s="93">
        <v>2706524.69</v>
      </c>
      <c r="W17" s="282">
        <v>0</v>
      </c>
      <c r="Z17" s="282">
        <v>67660</v>
      </c>
      <c r="AB17" s="295">
        <v>79925</v>
      </c>
      <c r="AE17" s="295">
        <v>40984.730000000003</v>
      </c>
      <c r="AF17" s="295">
        <v>14909.39</v>
      </c>
      <c r="AI17" s="296">
        <f t="shared" si="1"/>
        <v>1685894.07</v>
      </c>
      <c r="AJ17" s="55">
        <f t="shared" si="2"/>
        <v>13758.12</v>
      </c>
      <c r="AK17" s="43">
        <f t="shared" si="3"/>
        <v>1672135.95</v>
      </c>
      <c r="AL17" s="33">
        <f t="shared" si="4"/>
        <v>67660</v>
      </c>
      <c r="AM17" s="36">
        <f t="shared" si="5"/>
        <v>135819.12</v>
      </c>
      <c r="AN17" s="50">
        <f t="shared" si="6"/>
        <v>-68159.12</v>
      </c>
    </row>
    <row r="18" spans="1:40" x14ac:dyDescent="0.2">
      <c r="A18" t="s">
        <v>1078</v>
      </c>
      <c r="B18" t="s">
        <v>1080</v>
      </c>
      <c r="C18" s="213">
        <v>2154</v>
      </c>
      <c r="D18" s="179" t="s">
        <v>2010</v>
      </c>
      <c r="E18" t="s">
        <v>1096</v>
      </c>
      <c r="F18" s="261">
        <v>613606.56999999995</v>
      </c>
      <c r="G18" s="261">
        <v>26760</v>
      </c>
      <c r="H18" s="261">
        <v>794098.06</v>
      </c>
      <c r="I18" s="93">
        <v>86849.24</v>
      </c>
      <c r="J18" s="93">
        <v>297378.19</v>
      </c>
      <c r="N18" s="281">
        <v>14000</v>
      </c>
      <c r="Q18" s="281">
        <v>102832.58</v>
      </c>
      <c r="T18" s="93">
        <v>661028.16</v>
      </c>
      <c r="U18" s="93">
        <v>865508.28</v>
      </c>
      <c r="W18" s="282">
        <v>238721</v>
      </c>
      <c r="Z18" s="282">
        <v>107600</v>
      </c>
      <c r="AB18" s="295">
        <v>116860</v>
      </c>
      <c r="AE18" s="295">
        <v>37667.050000000003</v>
      </c>
      <c r="AF18" s="295">
        <v>18322.91</v>
      </c>
      <c r="AI18" s="296">
        <f t="shared" si="1"/>
        <v>1434464.63</v>
      </c>
      <c r="AJ18" s="55">
        <f t="shared" si="2"/>
        <v>116832.58</v>
      </c>
      <c r="AK18" s="43">
        <f t="shared" si="3"/>
        <v>1317632.0499999998</v>
      </c>
      <c r="AL18" s="33">
        <f t="shared" si="4"/>
        <v>346321</v>
      </c>
      <c r="AM18" s="36">
        <f t="shared" si="5"/>
        <v>172849.96</v>
      </c>
      <c r="AN18" s="50">
        <f t="shared" si="6"/>
        <v>173471.04</v>
      </c>
    </row>
    <row r="19" spans="1:40" x14ac:dyDescent="0.2">
      <c r="A19" t="s">
        <v>1078</v>
      </c>
      <c r="B19" t="s">
        <v>1080</v>
      </c>
      <c r="C19" s="213">
        <v>3909</v>
      </c>
      <c r="D19" s="179" t="s">
        <v>2011</v>
      </c>
      <c r="E19" t="s">
        <v>1097</v>
      </c>
      <c r="F19" s="261">
        <v>167426.69</v>
      </c>
      <c r="G19" s="261">
        <v>0</v>
      </c>
      <c r="H19" s="261">
        <v>167679.59</v>
      </c>
      <c r="I19" s="93">
        <v>48150.15</v>
      </c>
      <c r="J19" s="93">
        <v>192389.65</v>
      </c>
      <c r="M19" s="281">
        <v>0</v>
      </c>
      <c r="N19" s="281">
        <v>4650</v>
      </c>
      <c r="Q19" s="281">
        <v>326239.49</v>
      </c>
      <c r="T19" s="93">
        <v>-2563358</v>
      </c>
      <c r="U19" s="93">
        <v>2831701.19</v>
      </c>
      <c r="W19" s="282">
        <v>85673.9</v>
      </c>
      <c r="Z19" s="282">
        <v>65450</v>
      </c>
      <c r="AB19" s="295">
        <v>86850</v>
      </c>
      <c r="AE19" s="295">
        <v>77341.710000000006</v>
      </c>
      <c r="AF19" s="295">
        <v>10518.79</v>
      </c>
      <c r="AI19" s="296">
        <f t="shared" si="1"/>
        <v>335106.28000000003</v>
      </c>
      <c r="AJ19" s="55">
        <f t="shared" si="2"/>
        <v>330889.49</v>
      </c>
      <c r="AK19" s="43">
        <f t="shared" si="3"/>
        <v>4216.7900000000373</v>
      </c>
      <c r="AL19" s="33">
        <f t="shared" si="4"/>
        <v>151123.9</v>
      </c>
      <c r="AM19" s="36">
        <f t="shared" si="5"/>
        <v>174710.50000000003</v>
      </c>
      <c r="AN19" s="50">
        <f t="shared" si="6"/>
        <v>-23586.600000000035</v>
      </c>
    </row>
    <row r="20" spans="1:40" x14ac:dyDescent="0.2">
      <c r="A20" t="s">
        <v>1078</v>
      </c>
      <c r="B20" t="s">
        <v>1080</v>
      </c>
      <c r="C20" s="213">
        <v>2875</v>
      </c>
      <c r="D20" s="179" t="s">
        <v>2012</v>
      </c>
      <c r="E20" t="s">
        <v>1098</v>
      </c>
      <c r="F20" s="261">
        <v>488604.79</v>
      </c>
      <c r="G20" s="261">
        <v>0</v>
      </c>
      <c r="H20" s="261">
        <v>118795.17</v>
      </c>
      <c r="I20" s="93">
        <v>2605436.91</v>
      </c>
      <c r="J20" s="93">
        <v>452967.51</v>
      </c>
      <c r="N20" s="281">
        <v>-22764</v>
      </c>
      <c r="Q20" s="281">
        <v>203.96</v>
      </c>
      <c r="T20" s="93">
        <v>-1934955.9</v>
      </c>
      <c r="U20" s="93">
        <v>5546813.3099999996</v>
      </c>
      <c r="W20" s="282">
        <v>135080</v>
      </c>
      <c r="Z20" s="282">
        <v>65120</v>
      </c>
      <c r="AB20" s="295">
        <v>74680</v>
      </c>
      <c r="AD20" s="295">
        <v>6000</v>
      </c>
      <c r="AE20" s="295">
        <v>22699.26</v>
      </c>
      <c r="AF20" s="295">
        <v>18301.73</v>
      </c>
      <c r="AH20" s="295">
        <v>100</v>
      </c>
      <c r="AI20" s="296">
        <f t="shared" si="1"/>
        <v>607399.96</v>
      </c>
      <c r="AJ20" s="55">
        <f t="shared" si="2"/>
        <v>-22560.04</v>
      </c>
      <c r="AK20" s="43">
        <f t="shared" si="3"/>
        <v>629960</v>
      </c>
      <c r="AL20" s="33">
        <f t="shared" si="4"/>
        <v>200200</v>
      </c>
      <c r="AM20" s="36">
        <f t="shared" si="5"/>
        <v>121780.98999999999</v>
      </c>
      <c r="AN20" s="50">
        <f t="shared" si="6"/>
        <v>78419.010000000009</v>
      </c>
    </row>
    <row r="21" spans="1:40" x14ac:dyDescent="0.2">
      <c r="A21" t="s">
        <v>1078</v>
      </c>
      <c r="B21" t="s">
        <v>1080</v>
      </c>
      <c r="C21" s="213">
        <v>4102</v>
      </c>
      <c r="D21" s="179" t="s">
        <v>2013</v>
      </c>
      <c r="E21" t="s">
        <v>1099</v>
      </c>
      <c r="F21" s="261">
        <v>96850.97</v>
      </c>
      <c r="G21" s="261">
        <v>0</v>
      </c>
      <c r="H21" s="261">
        <v>417664.48</v>
      </c>
      <c r="I21" s="93">
        <v>2603872.84</v>
      </c>
      <c r="J21" s="93">
        <v>1202792.56</v>
      </c>
      <c r="N21" s="281">
        <v>22908</v>
      </c>
      <c r="Q21" s="281">
        <v>75370.990000000005</v>
      </c>
      <c r="T21" s="93">
        <v>2638502.58</v>
      </c>
      <c r="U21" s="93">
        <v>1606327.04</v>
      </c>
      <c r="W21" s="282">
        <v>222477.62</v>
      </c>
      <c r="Z21" s="282">
        <v>149030</v>
      </c>
      <c r="AB21" s="295">
        <v>196292</v>
      </c>
      <c r="AE21" s="295">
        <v>172673.62</v>
      </c>
      <c r="AF21" s="295">
        <v>22291.759999999998</v>
      </c>
      <c r="AI21" s="296">
        <f t="shared" si="1"/>
        <v>514515.44999999995</v>
      </c>
      <c r="AJ21" s="55">
        <f t="shared" si="2"/>
        <v>98278.99</v>
      </c>
      <c r="AK21" s="43">
        <f t="shared" si="3"/>
        <v>416236.45999999996</v>
      </c>
      <c r="AL21" s="33">
        <f t="shared" si="4"/>
        <v>371507.62</v>
      </c>
      <c r="AM21" s="36">
        <f t="shared" si="5"/>
        <v>391257.38</v>
      </c>
      <c r="AN21" s="50">
        <f t="shared" si="6"/>
        <v>-19749.760000000009</v>
      </c>
    </row>
    <row r="22" spans="1:40" x14ac:dyDescent="0.2">
      <c r="A22" t="s">
        <v>1078</v>
      </c>
      <c r="B22" t="s">
        <v>1080</v>
      </c>
      <c r="C22" s="213">
        <v>3593</v>
      </c>
      <c r="D22" s="179" t="s">
        <v>2014</v>
      </c>
      <c r="E22" t="s">
        <v>1100</v>
      </c>
      <c r="F22" s="261">
        <v>142981.95000000001</v>
      </c>
      <c r="G22" s="261">
        <v>0</v>
      </c>
      <c r="H22" s="261">
        <v>104332.19</v>
      </c>
      <c r="I22" s="93">
        <v>1981605.29</v>
      </c>
      <c r="J22" s="93">
        <v>582235.09</v>
      </c>
      <c r="M22" s="281">
        <v>0</v>
      </c>
      <c r="N22" s="281">
        <v>10400</v>
      </c>
      <c r="Q22" s="281">
        <v>727.71</v>
      </c>
      <c r="T22" s="93">
        <v>1483206.97</v>
      </c>
      <c r="U22" s="93">
        <v>1373222.93</v>
      </c>
      <c r="W22" s="282">
        <v>33330.589999999997</v>
      </c>
      <c r="Z22" s="282">
        <v>119140</v>
      </c>
      <c r="AB22" s="295">
        <v>128790</v>
      </c>
      <c r="AC22" s="295">
        <v>2200</v>
      </c>
      <c r="AD22" s="295">
        <v>3800</v>
      </c>
      <c r="AE22" s="295">
        <v>53953.79</v>
      </c>
      <c r="AF22" s="295">
        <v>20129.89</v>
      </c>
      <c r="AI22" s="296">
        <f t="shared" si="1"/>
        <v>247314.14</v>
      </c>
      <c r="AJ22" s="55">
        <f t="shared" si="2"/>
        <v>11127.71</v>
      </c>
      <c r="AK22" s="43">
        <f t="shared" si="3"/>
        <v>236186.43000000002</v>
      </c>
      <c r="AL22" s="33">
        <f t="shared" si="4"/>
        <v>152470.59</v>
      </c>
      <c r="AM22" s="36">
        <f t="shared" si="5"/>
        <v>208873.68</v>
      </c>
      <c r="AN22" s="50">
        <f t="shared" si="6"/>
        <v>-56403.09</v>
      </c>
    </row>
    <row r="23" spans="1:40" x14ac:dyDescent="0.2">
      <c r="A23" t="s">
        <v>1078</v>
      </c>
      <c r="B23" t="s">
        <v>1080</v>
      </c>
      <c r="C23" s="213">
        <v>2119</v>
      </c>
      <c r="D23" s="179" t="s">
        <v>2015</v>
      </c>
      <c r="E23" t="s">
        <v>1101</v>
      </c>
      <c r="F23" s="261">
        <v>748078.06</v>
      </c>
      <c r="G23" s="261">
        <v>0</v>
      </c>
      <c r="H23" s="261">
        <v>63822.1</v>
      </c>
      <c r="I23" s="93">
        <v>2597481.8199999998</v>
      </c>
      <c r="J23" s="93">
        <v>238306.61</v>
      </c>
      <c r="N23" s="281">
        <v>41791</v>
      </c>
      <c r="Q23" s="281">
        <v>148865.85999999999</v>
      </c>
      <c r="T23" s="93">
        <v>3082603.73</v>
      </c>
      <c r="U23" s="93">
        <v>466379.49</v>
      </c>
      <c r="W23" s="282">
        <v>0</v>
      </c>
      <c r="Z23" s="282">
        <v>37210</v>
      </c>
      <c r="AB23" s="295">
        <v>69770</v>
      </c>
      <c r="AE23" s="295">
        <v>41178.230000000003</v>
      </c>
      <c r="AF23" s="295">
        <v>18213.259999999998</v>
      </c>
      <c r="AI23" s="296">
        <f t="shared" si="1"/>
        <v>811900.16</v>
      </c>
      <c r="AJ23" s="55">
        <f t="shared" si="2"/>
        <v>190656.86</v>
      </c>
      <c r="AK23" s="43">
        <f t="shared" si="3"/>
        <v>621243.30000000005</v>
      </c>
      <c r="AL23" s="33">
        <f t="shared" si="4"/>
        <v>37210</v>
      </c>
      <c r="AM23" s="36">
        <f t="shared" si="5"/>
        <v>129161.49</v>
      </c>
      <c r="AN23" s="50">
        <f t="shared" si="6"/>
        <v>-91951.49</v>
      </c>
    </row>
    <row r="24" spans="1:40" x14ac:dyDescent="0.2">
      <c r="A24" t="s">
        <v>1078</v>
      </c>
      <c r="B24" t="s">
        <v>1080</v>
      </c>
      <c r="C24" s="213">
        <v>2646</v>
      </c>
      <c r="D24" s="179" t="s">
        <v>2016</v>
      </c>
      <c r="E24" t="s">
        <v>1102</v>
      </c>
      <c r="F24" s="261">
        <v>628625.63</v>
      </c>
      <c r="G24" s="261">
        <v>0</v>
      </c>
      <c r="H24" s="261">
        <v>101081.88</v>
      </c>
      <c r="I24" s="93">
        <v>342417.77</v>
      </c>
      <c r="J24" s="93">
        <v>386829.19</v>
      </c>
      <c r="N24" s="281">
        <v>19582</v>
      </c>
      <c r="Q24" s="281">
        <v>41570.639999999999</v>
      </c>
      <c r="T24" s="93">
        <v>-448549.25</v>
      </c>
      <c r="U24" s="93">
        <v>1804328.64</v>
      </c>
      <c r="W24" s="282">
        <v>40533.51</v>
      </c>
      <c r="X24" s="282">
        <v>47300</v>
      </c>
      <c r="Z24" s="282">
        <v>70370</v>
      </c>
      <c r="AB24" s="295">
        <v>79720</v>
      </c>
      <c r="AE24" s="295">
        <v>27573.46</v>
      </c>
      <c r="AF24" s="295">
        <v>10759.61</v>
      </c>
      <c r="AI24" s="296">
        <f t="shared" si="1"/>
        <v>729707.51</v>
      </c>
      <c r="AJ24" s="55">
        <f t="shared" si="2"/>
        <v>61152.639999999999</v>
      </c>
      <c r="AK24" s="43">
        <f t="shared" si="3"/>
        <v>668554.87</v>
      </c>
      <c r="AL24" s="33">
        <f t="shared" si="4"/>
        <v>158203.51</v>
      </c>
      <c r="AM24" s="36">
        <f t="shared" si="5"/>
        <v>118053.06999999999</v>
      </c>
      <c r="AN24" s="50">
        <f t="shared" si="6"/>
        <v>40150.440000000017</v>
      </c>
    </row>
    <row r="25" spans="1:40" x14ac:dyDescent="0.2">
      <c r="A25" t="s">
        <v>1078</v>
      </c>
      <c r="B25" t="s">
        <v>1080</v>
      </c>
      <c r="C25" s="213">
        <v>6232</v>
      </c>
      <c r="D25" s="179" t="s">
        <v>2017</v>
      </c>
      <c r="E25" t="s">
        <v>1103</v>
      </c>
      <c r="F25" s="261">
        <v>123300.88</v>
      </c>
      <c r="G25" s="261">
        <v>4560</v>
      </c>
      <c r="H25" s="261">
        <v>22579.11</v>
      </c>
      <c r="I25" s="93">
        <v>478088.98</v>
      </c>
      <c r="J25" s="93">
        <v>145625.1</v>
      </c>
      <c r="N25" s="281">
        <v>48176</v>
      </c>
      <c r="Q25" s="281">
        <v>3116.26</v>
      </c>
      <c r="T25" s="93">
        <v>-630879.27</v>
      </c>
      <c r="U25" s="93">
        <v>1601555.91</v>
      </c>
      <c r="W25" s="282">
        <v>0</v>
      </c>
      <c r="Z25" s="282">
        <v>65850</v>
      </c>
      <c r="AB25" s="295">
        <v>104810</v>
      </c>
      <c r="AE25" s="295">
        <v>190672.05</v>
      </c>
      <c r="AF25" s="295">
        <v>18182.78</v>
      </c>
      <c r="AI25" s="296">
        <f t="shared" si="1"/>
        <v>150439.99</v>
      </c>
      <c r="AJ25" s="55">
        <f t="shared" si="2"/>
        <v>51292.26</v>
      </c>
      <c r="AK25" s="43">
        <f t="shared" si="3"/>
        <v>99147.729999999981</v>
      </c>
      <c r="AL25" s="33">
        <f t="shared" si="4"/>
        <v>65850</v>
      </c>
      <c r="AM25" s="36">
        <f t="shared" si="5"/>
        <v>313664.82999999996</v>
      </c>
      <c r="AN25" s="50">
        <f t="shared" si="6"/>
        <v>-247814.82999999996</v>
      </c>
    </row>
    <row r="26" spans="1:40" x14ac:dyDescent="0.2">
      <c r="A26" t="s">
        <v>1078</v>
      </c>
      <c r="B26" t="s">
        <v>1080</v>
      </c>
      <c r="C26" s="213">
        <v>5126</v>
      </c>
      <c r="D26" s="179" t="s">
        <v>2018</v>
      </c>
      <c r="E26" t="s">
        <v>1104</v>
      </c>
      <c r="F26" s="261">
        <v>439041.16</v>
      </c>
      <c r="G26" s="261">
        <v>0</v>
      </c>
      <c r="H26" s="261">
        <v>78239.740000000005</v>
      </c>
      <c r="I26" s="93">
        <v>128700.22</v>
      </c>
      <c r="J26" s="93">
        <v>274816.31</v>
      </c>
      <c r="M26" s="281">
        <v>0</v>
      </c>
      <c r="N26" s="281">
        <v>5700</v>
      </c>
      <c r="Q26" s="281">
        <v>245471.56</v>
      </c>
      <c r="T26" s="93">
        <v>-449481.79</v>
      </c>
      <c r="U26" s="93">
        <v>1188537.31</v>
      </c>
      <c r="W26" s="282">
        <v>0</v>
      </c>
      <c r="Z26" s="282">
        <v>81650</v>
      </c>
      <c r="AB26" s="295">
        <v>123820</v>
      </c>
      <c r="AD26" s="295">
        <v>1932</v>
      </c>
      <c r="AE26" s="295">
        <v>17043.919999999998</v>
      </c>
      <c r="AF26" s="295">
        <v>10215.73</v>
      </c>
      <c r="AI26" s="296">
        <f t="shared" si="1"/>
        <v>517280.89999999997</v>
      </c>
      <c r="AJ26" s="55">
        <f t="shared" si="2"/>
        <v>251171.56</v>
      </c>
      <c r="AK26" s="43">
        <f t="shared" si="3"/>
        <v>266109.33999999997</v>
      </c>
      <c r="AL26" s="33">
        <f t="shared" si="4"/>
        <v>81650</v>
      </c>
      <c r="AM26" s="36">
        <f t="shared" si="5"/>
        <v>153011.65</v>
      </c>
      <c r="AN26" s="50">
        <f t="shared" si="6"/>
        <v>-71361.649999999994</v>
      </c>
    </row>
    <row r="27" spans="1:40" x14ac:dyDescent="0.2">
      <c r="A27" t="s">
        <v>1078</v>
      </c>
      <c r="B27" t="s">
        <v>1080</v>
      </c>
      <c r="C27" s="213">
        <v>2780</v>
      </c>
      <c r="D27" s="179" t="s">
        <v>2019</v>
      </c>
      <c r="E27" t="s">
        <v>1105</v>
      </c>
      <c r="F27" s="261">
        <v>413346.26</v>
      </c>
      <c r="G27" s="261">
        <v>0</v>
      </c>
      <c r="H27" s="261">
        <v>95366.05</v>
      </c>
      <c r="I27" s="93">
        <v>740218.56</v>
      </c>
      <c r="J27" s="93">
        <v>400512.67</v>
      </c>
      <c r="N27" s="281">
        <v>16854</v>
      </c>
      <c r="Q27" s="281">
        <v>284775.11</v>
      </c>
      <c r="T27" s="93">
        <v>-1963265.48</v>
      </c>
      <c r="U27" s="93">
        <v>3378480.39</v>
      </c>
      <c r="W27" s="282">
        <v>0</v>
      </c>
      <c r="Z27" s="282">
        <v>77610</v>
      </c>
      <c r="AB27" s="295">
        <v>86930</v>
      </c>
      <c r="AE27" s="295">
        <v>25139.22</v>
      </c>
      <c r="AF27" s="295">
        <v>32941.26</v>
      </c>
      <c r="AI27" s="296">
        <f t="shared" si="1"/>
        <v>508712.31</v>
      </c>
      <c r="AJ27" s="55">
        <f t="shared" si="2"/>
        <v>301629.11</v>
      </c>
      <c r="AK27" s="43">
        <f t="shared" si="3"/>
        <v>207083.2</v>
      </c>
      <c r="AL27" s="33">
        <f t="shared" si="4"/>
        <v>77610</v>
      </c>
      <c r="AM27" s="36">
        <f t="shared" si="5"/>
        <v>145010.48000000001</v>
      </c>
      <c r="AN27" s="50">
        <f t="shared" si="6"/>
        <v>-67400.48000000001</v>
      </c>
    </row>
    <row r="28" spans="1:40" x14ac:dyDescent="0.2">
      <c r="A28" t="s">
        <v>1078</v>
      </c>
      <c r="B28" t="s">
        <v>1080</v>
      </c>
      <c r="C28" s="213">
        <v>2904</v>
      </c>
      <c r="D28" s="179" t="s">
        <v>2020</v>
      </c>
      <c r="E28" t="s">
        <v>1106</v>
      </c>
      <c r="F28" s="261">
        <v>231137.39</v>
      </c>
      <c r="G28" s="261">
        <v>0</v>
      </c>
      <c r="H28" s="261">
        <v>18116.25</v>
      </c>
      <c r="I28" s="93">
        <v>3528931.32</v>
      </c>
      <c r="J28" s="93">
        <v>284837.90999999997</v>
      </c>
      <c r="N28" s="281">
        <v>21672</v>
      </c>
      <c r="Q28" s="281">
        <v>-34583.01</v>
      </c>
      <c r="T28" s="93">
        <v>-622551.92000000004</v>
      </c>
      <c r="U28" s="93">
        <v>4652638.84</v>
      </c>
      <c r="W28" s="282">
        <v>97500</v>
      </c>
      <c r="Z28" s="282">
        <v>53800</v>
      </c>
      <c r="AB28" s="295">
        <v>63350</v>
      </c>
      <c r="AE28" s="295">
        <v>25764.51</v>
      </c>
      <c r="AF28" s="295">
        <v>16338.53</v>
      </c>
      <c r="AI28" s="296">
        <f t="shared" si="1"/>
        <v>249253.64</v>
      </c>
      <c r="AJ28" s="55">
        <f t="shared" si="2"/>
        <v>-12911.010000000002</v>
      </c>
      <c r="AK28" s="43">
        <f t="shared" si="3"/>
        <v>262164.65000000002</v>
      </c>
      <c r="AL28" s="33">
        <f t="shared" si="4"/>
        <v>151300</v>
      </c>
      <c r="AM28" s="36">
        <f t="shared" si="5"/>
        <v>105453.04</v>
      </c>
      <c r="AN28" s="50">
        <f t="shared" si="6"/>
        <v>45846.960000000006</v>
      </c>
    </row>
    <row r="29" spans="1:40" x14ac:dyDescent="0.2">
      <c r="A29" t="s">
        <v>1108</v>
      </c>
      <c r="B29" t="s">
        <v>1109</v>
      </c>
      <c r="C29" s="213">
        <v>3964</v>
      </c>
      <c r="D29" s="179" t="s">
        <v>2021</v>
      </c>
      <c r="E29" t="s">
        <v>1111</v>
      </c>
      <c r="F29" s="261">
        <v>28993.360000000001</v>
      </c>
      <c r="G29" s="261">
        <v>0</v>
      </c>
      <c r="H29" s="261">
        <v>16830.57</v>
      </c>
      <c r="I29" s="93">
        <v>2520179.1</v>
      </c>
      <c r="J29" s="93">
        <v>276807.62</v>
      </c>
      <c r="N29" s="281">
        <v>6000</v>
      </c>
      <c r="T29" s="93">
        <v>-1057125.8</v>
      </c>
      <c r="U29" s="93">
        <v>3908830.71</v>
      </c>
      <c r="W29" s="282">
        <v>0</v>
      </c>
      <c r="Z29" s="282">
        <v>120000</v>
      </c>
      <c r="AA29" s="282">
        <v>79905.41</v>
      </c>
      <c r="AB29" s="295">
        <v>170832</v>
      </c>
      <c r="AE29" s="295">
        <v>21213.26</v>
      </c>
      <c r="AF29" s="295">
        <v>18218.41</v>
      </c>
      <c r="AI29" s="296">
        <f t="shared" si="1"/>
        <v>45823.93</v>
      </c>
      <c r="AJ29" s="55">
        <f t="shared" si="2"/>
        <v>6000</v>
      </c>
      <c r="AK29" s="43">
        <f t="shared" si="3"/>
        <v>39823.93</v>
      </c>
      <c r="AL29" s="33">
        <f t="shared" si="4"/>
        <v>199905.41</v>
      </c>
      <c r="AM29" s="36">
        <f t="shared" si="5"/>
        <v>210263.67</v>
      </c>
      <c r="AN29" s="50">
        <f t="shared" si="6"/>
        <v>-10358.260000000009</v>
      </c>
    </row>
    <row r="30" spans="1:40" x14ac:dyDescent="0.2">
      <c r="A30" t="s">
        <v>1108</v>
      </c>
      <c r="B30" t="s">
        <v>1109</v>
      </c>
      <c r="C30" s="213">
        <v>5112</v>
      </c>
      <c r="D30" s="179" t="s">
        <v>2022</v>
      </c>
      <c r="E30" t="s">
        <v>1112</v>
      </c>
      <c r="F30" s="261">
        <v>165284.53</v>
      </c>
      <c r="G30" s="261">
        <v>148794.89000000001</v>
      </c>
      <c r="H30" s="261">
        <v>493.27</v>
      </c>
      <c r="I30" s="93">
        <v>1084512</v>
      </c>
      <c r="J30" s="93">
        <v>309793</v>
      </c>
      <c r="Q30" s="281">
        <v>567000</v>
      </c>
      <c r="T30" s="93">
        <v>-2755973.45</v>
      </c>
      <c r="U30" s="93">
        <v>3967213.3</v>
      </c>
      <c r="W30" s="282">
        <v>91870.080000000002</v>
      </c>
      <c r="Z30" s="282">
        <v>129030</v>
      </c>
      <c r="AB30" s="295">
        <v>157700</v>
      </c>
      <c r="AE30" s="295">
        <v>122103.24</v>
      </c>
      <c r="AF30" s="295">
        <v>12956</v>
      </c>
      <c r="AI30" s="296">
        <f t="shared" si="1"/>
        <v>314572.69000000006</v>
      </c>
      <c r="AJ30" s="55">
        <f t="shared" si="2"/>
        <v>567000</v>
      </c>
      <c r="AK30" s="43">
        <f t="shared" si="3"/>
        <v>-252427.30999999994</v>
      </c>
      <c r="AL30" s="33">
        <f t="shared" si="4"/>
        <v>220900.08000000002</v>
      </c>
      <c r="AM30" s="36">
        <f t="shared" si="5"/>
        <v>292759.24</v>
      </c>
      <c r="AN30" s="50">
        <f t="shared" si="6"/>
        <v>-71859.159999999974</v>
      </c>
    </row>
    <row r="31" spans="1:40" x14ac:dyDescent="0.2">
      <c r="A31" t="s">
        <v>1108</v>
      </c>
      <c r="B31" t="s">
        <v>1109</v>
      </c>
      <c r="C31" s="213">
        <v>2863</v>
      </c>
      <c r="D31" s="179" t="s">
        <v>2023</v>
      </c>
      <c r="E31" t="s">
        <v>1113</v>
      </c>
      <c r="F31" s="261">
        <v>208605.76</v>
      </c>
      <c r="G31" s="261">
        <v>0</v>
      </c>
      <c r="H31" s="261">
        <v>19422.04</v>
      </c>
      <c r="I31" s="93">
        <v>113033.39</v>
      </c>
      <c r="J31" s="93">
        <v>397060.33</v>
      </c>
      <c r="T31" s="93">
        <v>-933234.62</v>
      </c>
      <c r="U31" s="93">
        <v>1728640.99</v>
      </c>
      <c r="W31" s="282">
        <v>46164.18</v>
      </c>
      <c r="Z31" s="282">
        <v>79800</v>
      </c>
      <c r="AB31" s="295">
        <v>88880</v>
      </c>
      <c r="AD31" s="295">
        <v>11724</v>
      </c>
      <c r="AE31" s="295">
        <v>35157.629999999997</v>
      </c>
      <c r="AF31" s="295">
        <v>14867.4</v>
      </c>
      <c r="AH31" s="295">
        <v>32620</v>
      </c>
      <c r="AI31" s="296">
        <f t="shared" si="1"/>
        <v>228027.80000000002</v>
      </c>
      <c r="AJ31" s="55">
        <f t="shared" si="2"/>
        <v>0</v>
      </c>
      <c r="AK31" s="43">
        <f t="shared" si="3"/>
        <v>228027.80000000002</v>
      </c>
      <c r="AL31" s="33">
        <f t="shared" si="4"/>
        <v>125964.18</v>
      </c>
      <c r="AM31" s="36">
        <f t="shared" si="5"/>
        <v>183249.03</v>
      </c>
      <c r="AN31" s="50">
        <f t="shared" si="6"/>
        <v>-57284.850000000006</v>
      </c>
    </row>
    <row r="32" spans="1:40" x14ac:dyDescent="0.2">
      <c r="A32" t="s">
        <v>1108</v>
      </c>
      <c r="B32" t="s">
        <v>1109</v>
      </c>
      <c r="C32" s="213">
        <v>3378</v>
      </c>
      <c r="D32" s="179" t="s">
        <v>2024</v>
      </c>
      <c r="E32" t="s">
        <v>1114</v>
      </c>
      <c r="F32" s="261">
        <v>147808.18</v>
      </c>
      <c r="G32" s="261">
        <v>34246</v>
      </c>
      <c r="H32" s="261">
        <v>203759.1</v>
      </c>
      <c r="I32" s="93">
        <v>104445.22</v>
      </c>
      <c r="J32" s="93">
        <v>333865.03000000003</v>
      </c>
      <c r="Q32" s="281">
        <v>93575.63</v>
      </c>
      <c r="T32" s="93">
        <v>-1682030.14</v>
      </c>
      <c r="U32" s="93">
        <v>2399403.2599999998</v>
      </c>
      <c r="W32" s="282">
        <v>50849.03</v>
      </c>
      <c r="AA32" s="282">
        <v>19374.41</v>
      </c>
      <c r="AB32" s="295">
        <v>0</v>
      </c>
      <c r="AD32" s="295">
        <v>5862</v>
      </c>
      <c r="AE32" s="295">
        <v>25175.81</v>
      </c>
      <c r="AF32" s="295">
        <v>16065.85</v>
      </c>
      <c r="AI32" s="296">
        <f t="shared" si="1"/>
        <v>385813.28</v>
      </c>
      <c r="AJ32" s="55">
        <f t="shared" si="2"/>
        <v>93575.63</v>
      </c>
      <c r="AK32" s="43">
        <f t="shared" si="3"/>
        <v>292237.65000000002</v>
      </c>
      <c r="AL32" s="33">
        <f t="shared" si="4"/>
        <v>70223.44</v>
      </c>
      <c r="AM32" s="36">
        <f t="shared" si="5"/>
        <v>47103.66</v>
      </c>
      <c r="AN32" s="50">
        <f t="shared" si="6"/>
        <v>23119.78</v>
      </c>
    </row>
    <row r="33" spans="1:40" x14ac:dyDescent="0.2">
      <c r="A33" t="s">
        <v>1108</v>
      </c>
      <c r="B33" t="s">
        <v>1109</v>
      </c>
      <c r="C33" s="213">
        <v>3946</v>
      </c>
      <c r="D33" s="179" t="s">
        <v>2025</v>
      </c>
      <c r="E33" t="s">
        <v>1115</v>
      </c>
      <c r="F33" s="261">
        <v>194674.42</v>
      </c>
      <c r="G33" s="261">
        <v>36241.93</v>
      </c>
      <c r="H33" s="261">
        <v>78616.710000000006</v>
      </c>
      <c r="I33" s="93">
        <v>11452898.300000001</v>
      </c>
      <c r="J33" s="93">
        <v>401738.95</v>
      </c>
      <c r="O33" s="281">
        <v>0</v>
      </c>
      <c r="Q33" s="281">
        <v>107.75</v>
      </c>
      <c r="T33" s="93">
        <v>4132598.29</v>
      </c>
      <c r="U33" s="93">
        <v>8039383.1299999999</v>
      </c>
      <c r="W33" s="282">
        <v>61569.29</v>
      </c>
      <c r="Z33" s="282">
        <v>65930</v>
      </c>
      <c r="AA33" s="282">
        <v>96030</v>
      </c>
      <c r="AB33" s="295">
        <v>88130</v>
      </c>
      <c r="AD33" s="295">
        <v>0</v>
      </c>
      <c r="AE33" s="295">
        <v>122829.94</v>
      </c>
      <c r="AF33" s="295">
        <v>13378.21</v>
      </c>
      <c r="AI33" s="296">
        <f t="shared" si="1"/>
        <v>309533.06</v>
      </c>
      <c r="AJ33" s="55">
        <f t="shared" si="2"/>
        <v>107.75</v>
      </c>
      <c r="AK33" s="43">
        <f t="shared" si="3"/>
        <v>309425.31</v>
      </c>
      <c r="AL33" s="33">
        <f t="shared" si="4"/>
        <v>223529.29</v>
      </c>
      <c r="AM33" s="36">
        <f t="shared" si="5"/>
        <v>224338.15</v>
      </c>
      <c r="AN33" s="50">
        <f t="shared" si="6"/>
        <v>-808.85999999998603</v>
      </c>
    </row>
    <row r="34" spans="1:40" x14ac:dyDescent="0.2">
      <c r="A34" t="s">
        <v>1108</v>
      </c>
      <c r="B34" t="s">
        <v>1109</v>
      </c>
      <c r="C34" s="213">
        <v>4332</v>
      </c>
      <c r="D34" s="179" t="s">
        <v>2026</v>
      </c>
      <c r="E34" t="s">
        <v>1116</v>
      </c>
      <c r="F34" s="261">
        <v>53264.800000000003</v>
      </c>
      <c r="G34" s="261">
        <v>0</v>
      </c>
      <c r="H34" s="261">
        <v>126459.81</v>
      </c>
      <c r="I34" s="93">
        <v>2241865.09</v>
      </c>
      <c r="J34" s="93">
        <v>143585.89000000001</v>
      </c>
      <c r="T34" s="93">
        <v>493932.08</v>
      </c>
      <c r="U34" s="93">
        <v>2109112.34</v>
      </c>
      <c r="W34" s="282">
        <v>21567</v>
      </c>
      <c r="Y34" s="282">
        <v>505.7</v>
      </c>
      <c r="Z34" s="282">
        <v>104650</v>
      </c>
      <c r="AA34" s="282">
        <v>48150</v>
      </c>
      <c r="AB34" s="295">
        <v>151170</v>
      </c>
      <c r="AE34" s="295">
        <v>41962</v>
      </c>
      <c r="AF34" s="295">
        <v>17364.53</v>
      </c>
      <c r="AH34" s="295">
        <v>0</v>
      </c>
      <c r="AI34" s="296">
        <f t="shared" si="1"/>
        <v>179724.61</v>
      </c>
      <c r="AJ34" s="55">
        <f t="shared" si="2"/>
        <v>0</v>
      </c>
      <c r="AK34" s="43">
        <f t="shared" si="3"/>
        <v>179724.61</v>
      </c>
      <c r="AL34" s="33">
        <f t="shared" si="4"/>
        <v>174872.7</v>
      </c>
      <c r="AM34" s="36">
        <f t="shared" si="5"/>
        <v>210496.53</v>
      </c>
      <c r="AN34" s="50">
        <f t="shared" si="6"/>
        <v>-35623.829999999987</v>
      </c>
    </row>
    <row r="35" spans="1:40" x14ac:dyDescent="0.2">
      <c r="A35" t="s">
        <v>1108</v>
      </c>
      <c r="B35" t="s">
        <v>1109</v>
      </c>
      <c r="C35" s="213">
        <v>2103</v>
      </c>
      <c r="D35" s="179" t="s">
        <v>2027</v>
      </c>
      <c r="E35" t="s">
        <v>1117</v>
      </c>
      <c r="F35" s="261">
        <v>94134.86</v>
      </c>
      <c r="G35" s="261">
        <v>50800</v>
      </c>
      <c r="H35" s="261">
        <v>54802.36</v>
      </c>
      <c r="I35" s="93">
        <v>2403157.84</v>
      </c>
      <c r="J35" s="93">
        <v>173987.95</v>
      </c>
      <c r="Q35" s="281">
        <v>6600</v>
      </c>
      <c r="T35" s="93">
        <v>830025.23</v>
      </c>
      <c r="U35" s="93">
        <v>2000000</v>
      </c>
      <c r="W35" s="282">
        <v>50009.43</v>
      </c>
      <c r="AB35" s="295">
        <v>16870</v>
      </c>
      <c r="AE35" s="295">
        <v>76217.05</v>
      </c>
      <c r="AF35" s="295">
        <v>15820.6</v>
      </c>
      <c r="AI35" s="296">
        <f t="shared" si="1"/>
        <v>199737.21999999997</v>
      </c>
      <c r="AJ35" s="55">
        <f t="shared" si="2"/>
        <v>6600</v>
      </c>
      <c r="AK35" s="43">
        <f t="shared" si="3"/>
        <v>193137.21999999997</v>
      </c>
      <c r="AL35" s="33">
        <f t="shared" si="4"/>
        <v>50009.43</v>
      </c>
      <c r="AM35" s="36">
        <f t="shared" si="5"/>
        <v>108907.65000000001</v>
      </c>
      <c r="AN35" s="50">
        <f t="shared" si="6"/>
        <v>-58898.220000000008</v>
      </c>
    </row>
    <row r="36" spans="1:40" x14ac:dyDescent="0.2">
      <c r="A36" t="s">
        <v>1108</v>
      </c>
      <c r="B36" t="s">
        <v>1109</v>
      </c>
      <c r="C36" s="213">
        <v>2710</v>
      </c>
      <c r="D36" s="179" t="s">
        <v>2028</v>
      </c>
      <c r="E36" t="s">
        <v>1118</v>
      </c>
      <c r="F36" s="261">
        <v>191989.02</v>
      </c>
      <c r="G36" s="261">
        <v>0</v>
      </c>
      <c r="H36" s="261">
        <v>10607.42</v>
      </c>
      <c r="I36" s="93">
        <v>1361800.35</v>
      </c>
      <c r="J36" s="93">
        <v>109060.16</v>
      </c>
      <c r="Q36" s="281">
        <v>0</v>
      </c>
      <c r="T36" s="93">
        <v>-353366.24</v>
      </c>
      <c r="U36" s="93">
        <v>2067007.72</v>
      </c>
      <c r="W36" s="282">
        <v>44219.21</v>
      </c>
      <c r="AB36" s="295">
        <v>29520</v>
      </c>
      <c r="AD36" s="295">
        <v>5822</v>
      </c>
      <c r="AE36" s="295">
        <v>37755.32</v>
      </c>
      <c r="AF36" s="295">
        <v>11306.42</v>
      </c>
      <c r="AI36" s="296">
        <f t="shared" si="1"/>
        <v>202596.44</v>
      </c>
      <c r="AJ36" s="55">
        <f t="shared" si="2"/>
        <v>0</v>
      </c>
      <c r="AK36" s="43">
        <f t="shared" si="3"/>
        <v>202596.44</v>
      </c>
      <c r="AL36" s="33">
        <f t="shared" si="4"/>
        <v>44219.21</v>
      </c>
      <c r="AM36" s="36">
        <f t="shared" si="5"/>
        <v>84403.74</v>
      </c>
      <c r="AN36" s="50">
        <f t="shared" si="6"/>
        <v>-40184.530000000006</v>
      </c>
    </row>
    <row r="37" spans="1:40" x14ac:dyDescent="0.2">
      <c r="A37" t="s">
        <v>1108</v>
      </c>
      <c r="B37" t="s">
        <v>1109</v>
      </c>
      <c r="C37" s="213">
        <v>2476</v>
      </c>
      <c r="D37" s="179" t="s">
        <v>2029</v>
      </c>
      <c r="E37" t="s">
        <v>1119</v>
      </c>
      <c r="F37" s="261">
        <v>75758.22</v>
      </c>
      <c r="G37" s="261">
        <v>15662.6</v>
      </c>
      <c r="H37" s="261">
        <v>64502.11</v>
      </c>
      <c r="I37" s="93">
        <v>576626.94999999995</v>
      </c>
      <c r="J37" s="93">
        <v>1162423.57</v>
      </c>
      <c r="T37" s="93">
        <v>-779995.15</v>
      </c>
      <c r="U37" s="93">
        <v>2721924.84</v>
      </c>
      <c r="W37" s="282">
        <v>31324.66</v>
      </c>
      <c r="AB37" s="295">
        <v>40530</v>
      </c>
      <c r="AD37" s="295">
        <v>2096</v>
      </c>
      <c r="AE37" s="295">
        <v>17187.349999999999</v>
      </c>
      <c r="AF37" s="295">
        <v>15513.55</v>
      </c>
      <c r="AH37" s="295">
        <v>0</v>
      </c>
      <c r="AI37" s="296">
        <f t="shared" si="1"/>
        <v>155922.93</v>
      </c>
      <c r="AJ37" s="55">
        <f t="shared" si="2"/>
        <v>0</v>
      </c>
      <c r="AK37" s="43">
        <f t="shared" si="3"/>
        <v>155922.93</v>
      </c>
      <c r="AL37" s="33">
        <f t="shared" si="4"/>
        <v>31324.66</v>
      </c>
      <c r="AM37" s="36">
        <f t="shared" si="5"/>
        <v>75326.899999999994</v>
      </c>
      <c r="AN37" s="50">
        <f t="shared" si="6"/>
        <v>-44002.239999999991</v>
      </c>
    </row>
    <row r="38" spans="1:40" x14ac:dyDescent="0.2">
      <c r="A38" t="s">
        <v>1121</v>
      </c>
      <c r="B38" t="s">
        <v>1122</v>
      </c>
      <c r="C38" s="213">
        <v>3590</v>
      </c>
      <c r="D38" s="179" t="s">
        <v>2030</v>
      </c>
      <c r="E38" t="s">
        <v>1124</v>
      </c>
      <c r="F38" s="261">
        <v>306943.39</v>
      </c>
      <c r="G38" s="261">
        <v>0</v>
      </c>
      <c r="H38" s="261">
        <v>98351.19</v>
      </c>
      <c r="I38" s="93">
        <v>3</v>
      </c>
      <c r="J38" s="93">
        <v>57165.24</v>
      </c>
      <c r="N38" s="281">
        <v>56000</v>
      </c>
      <c r="Q38" s="281">
        <v>94</v>
      </c>
      <c r="T38" s="93">
        <v>-1594</v>
      </c>
      <c r="U38" s="93">
        <v>1153430.04</v>
      </c>
      <c r="W38" s="282">
        <v>18070.54</v>
      </c>
      <c r="Y38" s="282">
        <v>0</v>
      </c>
      <c r="Z38" s="282">
        <v>81140</v>
      </c>
      <c r="AB38" s="295">
        <v>113970</v>
      </c>
      <c r="AE38" s="295">
        <v>129008.07</v>
      </c>
      <c r="AF38" s="295">
        <v>2000</v>
      </c>
      <c r="AH38" s="295">
        <v>0</v>
      </c>
      <c r="AI38" s="296">
        <f t="shared" si="1"/>
        <v>405294.58</v>
      </c>
      <c r="AJ38" s="55">
        <f t="shared" si="2"/>
        <v>56094</v>
      </c>
      <c r="AK38" s="43">
        <f t="shared" si="3"/>
        <v>349200.58</v>
      </c>
      <c r="AL38" s="33">
        <f t="shared" si="4"/>
        <v>99210.540000000008</v>
      </c>
      <c r="AM38" s="36">
        <f t="shared" si="5"/>
        <v>244978.07</v>
      </c>
      <c r="AN38" s="50">
        <f t="shared" si="6"/>
        <v>-145767.53</v>
      </c>
    </row>
    <row r="39" spans="1:40" x14ac:dyDescent="0.2">
      <c r="A39" t="s">
        <v>1121</v>
      </c>
      <c r="B39" t="s">
        <v>1122</v>
      </c>
      <c r="C39" s="213">
        <v>4275</v>
      </c>
      <c r="D39" s="179" t="s">
        <v>2031</v>
      </c>
      <c r="E39" t="s">
        <v>1125</v>
      </c>
      <c r="F39" s="261">
        <v>53655.4</v>
      </c>
      <c r="G39" s="261">
        <v>0</v>
      </c>
      <c r="H39" s="261">
        <v>134361.62</v>
      </c>
      <c r="I39" s="93">
        <v>-297515.49</v>
      </c>
      <c r="J39" s="93">
        <v>164623.1</v>
      </c>
      <c r="N39" s="281">
        <v>150350</v>
      </c>
      <c r="Q39" s="281">
        <v>1015.73</v>
      </c>
      <c r="S39" s="93">
        <v>-2304521.69</v>
      </c>
      <c r="T39" s="93">
        <v>-290051</v>
      </c>
      <c r="U39" s="93">
        <v>2737074.7</v>
      </c>
      <c r="W39" s="282">
        <v>37197.769999999997</v>
      </c>
      <c r="Y39" s="282">
        <v>0</v>
      </c>
      <c r="Z39" s="282">
        <v>84640</v>
      </c>
      <c r="AA39" s="282">
        <v>0</v>
      </c>
      <c r="AB39" s="295">
        <v>115590</v>
      </c>
      <c r="AE39" s="295">
        <v>39712.720000000001</v>
      </c>
      <c r="AF39" s="295">
        <v>14321.73</v>
      </c>
      <c r="AH39" s="295">
        <v>0</v>
      </c>
      <c r="AI39" s="296">
        <f t="shared" si="1"/>
        <v>188017.02</v>
      </c>
      <c r="AJ39" s="55">
        <f t="shared" si="2"/>
        <v>151365.73000000001</v>
      </c>
      <c r="AK39" s="43">
        <f t="shared" si="3"/>
        <v>36651.289999999979</v>
      </c>
      <c r="AL39" s="33">
        <f t="shared" si="4"/>
        <v>121837.76999999999</v>
      </c>
      <c r="AM39" s="36">
        <f t="shared" si="5"/>
        <v>169624.45</v>
      </c>
      <c r="AN39" s="50">
        <f t="shared" si="6"/>
        <v>-47786.680000000022</v>
      </c>
    </row>
    <row r="40" spans="1:40" x14ac:dyDescent="0.2">
      <c r="A40" t="s">
        <v>1121</v>
      </c>
      <c r="B40" t="s">
        <v>1122</v>
      </c>
      <c r="C40" s="213">
        <v>1050</v>
      </c>
      <c r="D40" s="179" t="s">
        <v>2032</v>
      </c>
      <c r="E40" t="s">
        <v>1126</v>
      </c>
      <c r="F40" s="261">
        <v>375652.74</v>
      </c>
      <c r="G40" s="261">
        <v>0</v>
      </c>
      <c r="H40" s="261">
        <v>106760.55</v>
      </c>
      <c r="I40" s="93">
        <v>254788.28</v>
      </c>
      <c r="J40" s="93">
        <v>172689.66</v>
      </c>
      <c r="N40" s="281">
        <v>6300</v>
      </c>
      <c r="Q40" s="281">
        <v>258.31</v>
      </c>
      <c r="T40" s="93">
        <v>443599.66</v>
      </c>
      <c r="U40" s="93">
        <v>1656318.18</v>
      </c>
      <c r="W40" s="282">
        <v>21364.12</v>
      </c>
      <c r="Y40" s="282">
        <v>1055.06</v>
      </c>
      <c r="Z40" s="282">
        <v>100330</v>
      </c>
      <c r="AB40" s="295">
        <v>109180</v>
      </c>
      <c r="AE40" s="295">
        <v>27171.26</v>
      </c>
      <c r="AF40" s="295">
        <v>11408.66</v>
      </c>
      <c r="AH40" s="295">
        <v>0</v>
      </c>
      <c r="AI40" s="296">
        <f t="shared" si="1"/>
        <v>482413.29</v>
      </c>
      <c r="AJ40" s="55">
        <f t="shared" si="2"/>
        <v>6558.31</v>
      </c>
      <c r="AK40" s="43">
        <f t="shared" si="3"/>
        <v>475854.98</v>
      </c>
      <c r="AL40" s="33">
        <f t="shared" si="4"/>
        <v>122749.18</v>
      </c>
      <c r="AM40" s="36">
        <f t="shared" si="5"/>
        <v>147759.92000000001</v>
      </c>
      <c r="AN40" s="50">
        <f t="shared" si="6"/>
        <v>-25010.74000000002</v>
      </c>
    </row>
    <row r="41" spans="1:40" x14ac:dyDescent="0.2">
      <c r="A41" t="s">
        <v>1121</v>
      </c>
      <c r="B41" t="s">
        <v>1122</v>
      </c>
      <c r="C41" s="213">
        <v>2081</v>
      </c>
      <c r="D41" s="179" t="s">
        <v>2033</v>
      </c>
      <c r="E41" t="s">
        <v>1127</v>
      </c>
      <c r="F41" s="261">
        <v>50674.02</v>
      </c>
      <c r="G41" s="261">
        <v>0</v>
      </c>
      <c r="H41" s="261">
        <v>52304.95</v>
      </c>
      <c r="I41" s="93">
        <v>219411.12</v>
      </c>
      <c r="J41" s="93">
        <v>29645.67</v>
      </c>
      <c r="N41" s="281">
        <v>352354</v>
      </c>
      <c r="Q41" s="281">
        <v>2636.75</v>
      </c>
      <c r="T41" s="93">
        <v>3743.1</v>
      </c>
      <c r="U41" s="93">
        <v>1118559.83</v>
      </c>
      <c r="W41" s="282">
        <v>813.57</v>
      </c>
      <c r="Y41" s="282">
        <v>0</v>
      </c>
      <c r="Z41" s="282">
        <v>125860</v>
      </c>
      <c r="AA41" s="282">
        <v>0</v>
      </c>
      <c r="AB41" s="295">
        <v>148540</v>
      </c>
      <c r="AE41" s="295">
        <v>33481.32</v>
      </c>
      <c r="AF41" s="295">
        <v>13064.78</v>
      </c>
      <c r="AH41" s="295">
        <v>0</v>
      </c>
      <c r="AI41" s="296">
        <f t="shared" si="1"/>
        <v>102978.97</v>
      </c>
      <c r="AJ41" s="55">
        <f t="shared" si="2"/>
        <v>354990.75</v>
      </c>
      <c r="AK41" s="43">
        <f t="shared" si="3"/>
        <v>-252011.78</v>
      </c>
      <c r="AL41" s="33">
        <f t="shared" si="4"/>
        <v>126673.57</v>
      </c>
      <c r="AM41" s="36">
        <f t="shared" si="5"/>
        <v>195086.1</v>
      </c>
      <c r="AN41" s="50">
        <f t="shared" si="6"/>
        <v>-68412.53</v>
      </c>
    </row>
    <row r="42" spans="1:40" x14ac:dyDescent="0.2">
      <c r="A42" t="s">
        <v>1121</v>
      </c>
      <c r="B42" t="s">
        <v>1122</v>
      </c>
      <c r="C42" s="213">
        <v>2563</v>
      </c>
      <c r="D42" s="179" t="s">
        <v>2034</v>
      </c>
      <c r="E42" t="s">
        <v>1128</v>
      </c>
      <c r="F42" s="261">
        <v>63916.63</v>
      </c>
      <c r="G42" s="261">
        <v>0</v>
      </c>
      <c r="H42" s="261">
        <v>710914.84</v>
      </c>
      <c r="I42" s="93">
        <v>-409598.74</v>
      </c>
      <c r="J42" s="93">
        <v>-2271.44</v>
      </c>
      <c r="M42" s="281">
        <v>150000</v>
      </c>
      <c r="N42" s="281">
        <v>34160</v>
      </c>
      <c r="U42" s="93">
        <v>1381244.13</v>
      </c>
      <c r="W42" s="282">
        <v>26878.799999999999</v>
      </c>
      <c r="Y42" s="282">
        <v>20.329999999999998</v>
      </c>
      <c r="Z42" s="282">
        <v>103700</v>
      </c>
      <c r="AB42" s="295">
        <v>121710</v>
      </c>
      <c r="AD42" s="295">
        <v>0</v>
      </c>
      <c r="AE42" s="295">
        <v>36542.879999999997</v>
      </c>
      <c r="AF42" s="295">
        <v>15345.02</v>
      </c>
      <c r="AH42" s="295">
        <v>0</v>
      </c>
      <c r="AI42" s="296">
        <f t="shared" si="1"/>
        <v>774831.47</v>
      </c>
      <c r="AJ42" s="55">
        <f t="shared" si="2"/>
        <v>184160</v>
      </c>
      <c r="AK42" s="43">
        <f t="shared" si="3"/>
        <v>590671.47</v>
      </c>
      <c r="AL42" s="33">
        <f t="shared" si="4"/>
        <v>130599.13</v>
      </c>
      <c r="AM42" s="36">
        <f t="shared" si="5"/>
        <v>173597.9</v>
      </c>
      <c r="AN42" s="50">
        <f t="shared" si="6"/>
        <v>-42998.76999999999</v>
      </c>
    </row>
    <row r="43" spans="1:40" x14ac:dyDescent="0.2">
      <c r="A43" t="s">
        <v>1121</v>
      </c>
      <c r="B43" t="s">
        <v>1122</v>
      </c>
      <c r="C43" s="213">
        <v>2302</v>
      </c>
      <c r="D43" s="179" t="s">
        <v>2035</v>
      </c>
      <c r="E43" t="s">
        <v>1129</v>
      </c>
      <c r="F43" s="261">
        <v>207071.04</v>
      </c>
      <c r="G43" s="261">
        <v>0</v>
      </c>
      <c r="H43" s="261">
        <v>778668.44</v>
      </c>
      <c r="I43" s="93">
        <v>518572.52</v>
      </c>
      <c r="J43" s="93">
        <v>-65452.43</v>
      </c>
      <c r="N43" s="281">
        <v>144138</v>
      </c>
      <c r="Q43" s="281">
        <v>400</v>
      </c>
      <c r="T43" s="93">
        <v>400</v>
      </c>
      <c r="U43" s="93">
        <v>1240631.49</v>
      </c>
      <c r="W43" s="282">
        <v>37928.51</v>
      </c>
      <c r="Z43" s="282">
        <v>118900</v>
      </c>
      <c r="AB43" s="295">
        <v>136250</v>
      </c>
      <c r="AE43" s="295">
        <v>26370</v>
      </c>
      <c r="AF43" s="295">
        <v>21077.57</v>
      </c>
      <c r="AH43" s="295">
        <v>0</v>
      </c>
      <c r="AI43" s="296">
        <f t="shared" si="1"/>
        <v>985739.48</v>
      </c>
      <c r="AJ43" s="55">
        <f t="shared" si="2"/>
        <v>144538</v>
      </c>
      <c r="AK43" s="43">
        <f t="shared" si="3"/>
        <v>841201.48</v>
      </c>
      <c r="AL43" s="33">
        <f t="shared" si="4"/>
        <v>156828.51</v>
      </c>
      <c r="AM43" s="36">
        <f t="shared" si="5"/>
        <v>183697.57</v>
      </c>
      <c r="AN43" s="50">
        <f t="shared" si="6"/>
        <v>-26869.059999999998</v>
      </c>
    </row>
    <row r="44" spans="1:40" x14ac:dyDescent="0.2">
      <c r="A44" t="s">
        <v>1121</v>
      </c>
      <c r="B44" t="s">
        <v>1122</v>
      </c>
      <c r="C44" s="213">
        <v>2003</v>
      </c>
      <c r="D44" s="179" t="s">
        <v>2036</v>
      </c>
      <c r="E44" t="s">
        <v>1130</v>
      </c>
      <c r="F44" s="261">
        <v>182039.62</v>
      </c>
      <c r="G44" s="261">
        <v>100000</v>
      </c>
      <c r="H44" s="261">
        <v>435175.41</v>
      </c>
      <c r="I44" s="93">
        <v>31910.99</v>
      </c>
      <c r="J44" s="93">
        <v>27405.83</v>
      </c>
      <c r="M44" s="281">
        <v>100000</v>
      </c>
      <c r="N44" s="281">
        <v>181650</v>
      </c>
      <c r="Q44" s="281">
        <v>880.09</v>
      </c>
      <c r="T44" s="93">
        <v>-740039.27</v>
      </c>
      <c r="U44" s="93">
        <v>2770050.54</v>
      </c>
      <c r="W44" s="282">
        <v>25889.51</v>
      </c>
      <c r="AB44" s="295">
        <v>24320</v>
      </c>
      <c r="AD44" s="295">
        <v>5710</v>
      </c>
      <c r="AE44" s="295">
        <v>27297.37</v>
      </c>
      <c r="AF44" s="295">
        <v>1001.55</v>
      </c>
      <c r="AI44" s="296">
        <f t="shared" si="1"/>
        <v>717215.03</v>
      </c>
      <c r="AJ44" s="55">
        <f t="shared" si="2"/>
        <v>282530.09000000003</v>
      </c>
      <c r="AK44" s="43">
        <f t="shared" si="3"/>
        <v>434684.94</v>
      </c>
      <c r="AL44" s="33">
        <f t="shared" si="4"/>
        <v>25889.51</v>
      </c>
      <c r="AM44" s="36">
        <f t="shared" si="5"/>
        <v>58328.92</v>
      </c>
      <c r="AN44" s="50">
        <f t="shared" si="6"/>
        <v>-32439.41</v>
      </c>
    </row>
    <row r="45" spans="1:40" x14ac:dyDescent="0.2">
      <c r="A45" t="s">
        <v>1121</v>
      </c>
      <c r="B45" t="s">
        <v>1122</v>
      </c>
      <c r="C45" s="213">
        <v>2921</v>
      </c>
      <c r="D45" s="179" t="s">
        <v>2037</v>
      </c>
      <c r="E45" t="s">
        <v>1131</v>
      </c>
      <c r="F45" s="261">
        <v>314822.84000000003</v>
      </c>
      <c r="G45" s="261">
        <v>0</v>
      </c>
      <c r="H45" s="261">
        <v>30233.9</v>
      </c>
      <c r="I45" s="93">
        <v>45097.31</v>
      </c>
      <c r="J45" s="93">
        <v>221689.67</v>
      </c>
      <c r="N45" s="281">
        <v>8540</v>
      </c>
      <c r="Q45" s="281">
        <v>708.45</v>
      </c>
      <c r="S45" s="93">
        <v>16660.38</v>
      </c>
      <c r="T45" s="93">
        <v>144356.74</v>
      </c>
      <c r="U45" s="93">
        <v>2356118.79</v>
      </c>
      <c r="W45" s="282">
        <v>18046.669999999998</v>
      </c>
      <c r="Y45" s="282">
        <v>0</v>
      </c>
      <c r="Z45" s="282">
        <v>113340</v>
      </c>
      <c r="AB45" s="295">
        <v>122330</v>
      </c>
      <c r="AD45" s="295">
        <v>0</v>
      </c>
      <c r="AE45" s="295">
        <v>33341.82</v>
      </c>
      <c r="AF45" s="295">
        <v>4872.88</v>
      </c>
      <c r="AH45" s="295">
        <v>0</v>
      </c>
      <c r="AI45" s="296">
        <f t="shared" si="1"/>
        <v>345056.74000000005</v>
      </c>
      <c r="AJ45" s="55">
        <f t="shared" si="2"/>
        <v>9248.4500000000007</v>
      </c>
      <c r="AK45" s="43">
        <f t="shared" si="3"/>
        <v>335808.29000000004</v>
      </c>
      <c r="AL45" s="33">
        <f t="shared" si="4"/>
        <v>131386.66999999998</v>
      </c>
      <c r="AM45" s="36">
        <f t="shared" si="5"/>
        <v>160544.70000000001</v>
      </c>
      <c r="AN45" s="50">
        <f t="shared" si="6"/>
        <v>-29158.030000000028</v>
      </c>
    </row>
    <row r="46" spans="1:40" x14ac:dyDescent="0.2">
      <c r="A46" t="s">
        <v>1121</v>
      </c>
      <c r="B46" t="s">
        <v>1122</v>
      </c>
      <c r="C46" s="213">
        <v>2021</v>
      </c>
      <c r="D46" s="179" t="s">
        <v>2038</v>
      </c>
      <c r="E46" t="s">
        <v>1132</v>
      </c>
      <c r="F46" s="261">
        <v>58060.71</v>
      </c>
      <c r="G46" s="261">
        <v>0</v>
      </c>
      <c r="H46" s="261">
        <v>79583.11</v>
      </c>
      <c r="I46" s="93">
        <v>282770.34000000003</v>
      </c>
      <c r="J46" s="93">
        <v>240175.9</v>
      </c>
      <c r="N46" s="281">
        <v>71255</v>
      </c>
      <c r="P46" s="281">
        <v>2589</v>
      </c>
      <c r="Q46" s="281">
        <v>1723.34</v>
      </c>
      <c r="S46" s="93">
        <v>-341908.85</v>
      </c>
      <c r="T46" s="93">
        <v>105525.12</v>
      </c>
      <c r="U46" s="93">
        <v>1990390.15</v>
      </c>
      <c r="W46" s="282">
        <v>25790.37</v>
      </c>
      <c r="Y46" s="282">
        <v>0</v>
      </c>
      <c r="Z46" s="282">
        <v>84970</v>
      </c>
      <c r="AA46" s="282">
        <v>0</v>
      </c>
      <c r="AB46" s="295">
        <v>93770</v>
      </c>
      <c r="AE46" s="295">
        <v>67815.06</v>
      </c>
      <c r="AF46" s="295">
        <v>12329.85</v>
      </c>
      <c r="AH46" s="295">
        <v>0</v>
      </c>
      <c r="AI46" s="296">
        <f t="shared" si="1"/>
        <v>137643.82</v>
      </c>
      <c r="AJ46" s="55">
        <f t="shared" si="2"/>
        <v>75567.34</v>
      </c>
      <c r="AK46" s="43">
        <f t="shared" si="3"/>
        <v>62076.48000000001</v>
      </c>
      <c r="AL46" s="33">
        <f t="shared" si="4"/>
        <v>110760.37</v>
      </c>
      <c r="AM46" s="36">
        <f t="shared" si="5"/>
        <v>173914.91</v>
      </c>
      <c r="AN46" s="50">
        <f t="shared" si="6"/>
        <v>-63154.540000000008</v>
      </c>
    </row>
    <row r="47" spans="1:40" x14ac:dyDescent="0.2">
      <c r="A47" t="s">
        <v>1121</v>
      </c>
      <c r="B47" t="s">
        <v>1122</v>
      </c>
      <c r="C47" s="213">
        <v>1750</v>
      </c>
      <c r="D47" s="179" t="s">
        <v>2039</v>
      </c>
      <c r="E47" t="s">
        <v>1133</v>
      </c>
      <c r="F47" s="261">
        <v>4487.2700000000004</v>
      </c>
      <c r="G47" s="261">
        <v>0</v>
      </c>
      <c r="H47" s="261">
        <v>91604.63</v>
      </c>
      <c r="I47" s="93">
        <v>277119.77</v>
      </c>
      <c r="J47" s="93">
        <v>61512.480000000003</v>
      </c>
      <c r="M47" s="281">
        <v>100000</v>
      </c>
      <c r="N47" s="281">
        <v>25850</v>
      </c>
      <c r="Q47" s="281">
        <v>504.7</v>
      </c>
      <c r="U47" s="93">
        <v>498635.02</v>
      </c>
      <c r="W47" s="282">
        <v>13583.55</v>
      </c>
      <c r="Y47" s="282">
        <v>0</v>
      </c>
      <c r="Z47" s="282">
        <v>89920</v>
      </c>
      <c r="AA47" s="282">
        <v>0</v>
      </c>
      <c r="AB47" s="295">
        <v>106040</v>
      </c>
      <c r="AE47" s="295">
        <v>21845.89</v>
      </c>
      <c r="AF47" s="295">
        <v>3436.91</v>
      </c>
      <c r="AH47" s="295">
        <v>0</v>
      </c>
      <c r="AI47" s="296">
        <f t="shared" si="1"/>
        <v>96091.900000000009</v>
      </c>
      <c r="AJ47" s="55">
        <f t="shared" si="2"/>
        <v>126354.7</v>
      </c>
      <c r="AK47" s="43">
        <f t="shared" si="3"/>
        <v>-30262.799999999988</v>
      </c>
      <c r="AL47" s="33">
        <f t="shared" si="4"/>
        <v>103503.55</v>
      </c>
      <c r="AM47" s="36">
        <f t="shared" si="5"/>
        <v>131322.79999999999</v>
      </c>
      <c r="AN47" s="50">
        <f t="shared" si="6"/>
        <v>-27819.249999999985</v>
      </c>
    </row>
    <row r="48" spans="1:40" x14ac:dyDescent="0.2">
      <c r="A48" t="s">
        <v>1121</v>
      </c>
      <c r="B48" t="s">
        <v>1122</v>
      </c>
      <c r="C48" s="213">
        <v>1875</v>
      </c>
      <c r="D48" s="179" t="s">
        <v>2040</v>
      </c>
      <c r="E48" t="s">
        <v>1134</v>
      </c>
      <c r="F48" s="261">
        <v>83245.34</v>
      </c>
      <c r="G48" s="261">
        <v>0</v>
      </c>
      <c r="H48" s="261">
        <v>180251.34</v>
      </c>
      <c r="I48" s="93">
        <v>3</v>
      </c>
      <c r="J48" s="93">
        <v>66465.399999999994</v>
      </c>
      <c r="N48" s="281">
        <v>65338</v>
      </c>
      <c r="Q48" s="281">
        <v>50.45</v>
      </c>
      <c r="S48" s="93">
        <v>-11452.2</v>
      </c>
      <c r="U48" s="93">
        <v>452082.82</v>
      </c>
      <c r="W48" s="282">
        <v>19855.37</v>
      </c>
      <c r="Y48" s="282">
        <v>0</v>
      </c>
      <c r="Z48" s="282">
        <v>58770</v>
      </c>
      <c r="AB48" s="295">
        <v>76110</v>
      </c>
      <c r="AD48" s="295">
        <v>5595.6</v>
      </c>
      <c r="AE48" s="295">
        <v>20571.04</v>
      </c>
      <c r="AF48" s="295">
        <v>2139.06</v>
      </c>
      <c r="AH48" s="295">
        <v>0</v>
      </c>
      <c r="AI48" s="296">
        <f t="shared" si="1"/>
        <v>263496.68</v>
      </c>
      <c r="AJ48" s="55">
        <f t="shared" si="2"/>
        <v>65388.45</v>
      </c>
      <c r="AK48" s="43">
        <f t="shared" si="3"/>
        <v>198108.22999999998</v>
      </c>
      <c r="AL48" s="33">
        <f t="shared" si="4"/>
        <v>78625.37</v>
      </c>
      <c r="AM48" s="36">
        <f t="shared" si="5"/>
        <v>104415.70000000001</v>
      </c>
      <c r="AN48" s="50">
        <f t="shared" si="6"/>
        <v>-25790.330000000016</v>
      </c>
    </row>
    <row r="49" spans="1:40" x14ac:dyDescent="0.2">
      <c r="A49" t="s">
        <v>1121</v>
      </c>
      <c r="B49" t="s">
        <v>1122</v>
      </c>
      <c r="C49" s="213">
        <v>2733</v>
      </c>
      <c r="D49" s="179" t="s">
        <v>2041</v>
      </c>
      <c r="E49" t="s">
        <v>1135</v>
      </c>
      <c r="F49" s="261">
        <v>387580.21</v>
      </c>
      <c r="G49" s="261">
        <v>0</v>
      </c>
      <c r="H49" s="261">
        <v>53881.52</v>
      </c>
      <c r="I49" s="93">
        <v>2848163.62</v>
      </c>
      <c r="J49" s="93">
        <v>114602.67</v>
      </c>
      <c r="N49" s="281">
        <v>123440</v>
      </c>
      <c r="Q49" s="281">
        <v>600</v>
      </c>
      <c r="T49" s="93">
        <v>-159492.1</v>
      </c>
      <c r="U49" s="93">
        <v>5378772.1500000004</v>
      </c>
      <c r="W49" s="282">
        <v>15060.17</v>
      </c>
      <c r="Y49" s="282">
        <v>930.44</v>
      </c>
      <c r="Z49" s="282">
        <v>81370</v>
      </c>
      <c r="AB49" s="295">
        <v>89840</v>
      </c>
      <c r="AE49" s="295">
        <v>28786.639999999999</v>
      </c>
      <c r="AF49" s="295">
        <v>18722.71</v>
      </c>
      <c r="AH49" s="295">
        <v>0</v>
      </c>
      <c r="AI49" s="296">
        <f t="shared" si="1"/>
        <v>441461.73000000004</v>
      </c>
      <c r="AJ49" s="55">
        <f t="shared" si="2"/>
        <v>124040</v>
      </c>
      <c r="AK49" s="43">
        <f t="shared" si="3"/>
        <v>317421.73000000004</v>
      </c>
      <c r="AL49" s="33">
        <f t="shared" si="4"/>
        <v>97360.61</v>
      </c>
      <c r="AM49" s="36">
        <f t="shared" si="5"/>
        <v>137349.35</v>
      </c>
      <c r="AN49" s="50">
        <f t="shared" si="6"/>
        <v>-39988.740000000005</v>
      </c>
    </row>
    <row r="50" spans="1:40" x14ac:dyDescent="0.2">
      <c r="A50" t="s">
        <v>1121</v>
      </c>
      <c r="B50" t="s">
        <v>1122</v>
      </c>
      <c r="C50" s="213">
        <v>2730</v>
      </c>
      <c r="D50" s="179" t="s">
        <v>2042</v>
      </c>
      <c r="E50" t="s">
        <v>1136</v>
      </c>
      <c r="F50" s="261">
        <v>304931.78000000003</v>
      </c>
      <c r="G50" s="261">
        <v>0</v>
      </c>
      <c r="H50" s="261">
        <v>586227.65</v>
      </c>
      <c r="I50" s="93">
        <v>-46291.57</v>
      </c>
      <c r="J50" s="93">
        <v>-68132.61</v>
      </c>
      <c r="N50" s="281">
        <v>105740</v>
      </c>
      <c r="Q50" s="281">
        <v>773.94</v>
      </c>
      <c r="R50" s="93">
        <v>4586</v>
      </c>
      <c r="U50" s="93">
        <v>1780248.13</v>
      </c>
      <c r="W50" s="282">
        <v>9366.77</v>
      </c>
      <c r="Y50" s="282">
        <v>0</v>
      </c>
      <c r="Z50" s="282">
        <v>78190</v>
      </c>
      <c r="AB50" s="295">
        <v>95210</v>
      </c>
      <c r="AD50" s="295">
        <v>0</v>
      </c>
      <c r="AE50" s="295">
        <v>28409.19</v>
      </c>
      <c r="AF50" s="295">
        <v>18347.080000000002</v>
      </c>
      <c r="AI50" s="296">
        <f t="shared" si="1"/>
        <v>891159.43</v>
      </c>
      <c r="AJ50" s="55">
        <f t="shared" si="2"/>
        <v>106513.94</v>
      </c>
      <c r="AK50" s="43">
        <f t="shared" si="3"/>
        <v>784645.49</v>
      </c>
      <c r="AL50" s="33">
        <f t="shared" si="4"/>
        <v>87556.77</v>
      </c>
      <c r="AM50" s="36">
        <f t="shared" si="5"/>
        <v>141966.27000000002</v>
      </c>
      <c r="AN50" s="50">
        <f t="shared" si="6"/>
        <v>-54409.500000000015</v>
      </c>
    </row>
    <row r="51" spans="1:40" x14ac:dyDescent="0.2">
      <c r="A51" t="s">
        <v>1121</v>
      </c>
      <c r="B51" t="s">
        <v>1122</v>
      </c>
      <c r="C51" s="213">
        <v>2627</v>
      </c>
      <c r="D51" s="179" t="s">
        <v>2043</v>
      </c>
      <c r="E51" t="s">
        <v>1137</v>
      </c>
      <c r="F51" s="261">
        <v>377158.81</v>
      </c>
      <c r="G51" s="261">
        <v>0</v>
      </c>
      <c r="H51" s="261">
        <v>300751.15999999997</v>
      </c>
      <c r="I51" s="93">
        <v>850856.72</v>
      </c>
      <c r="J51" s="93">
        <v>276992.14</v>
      </c>
      <c r="T51" s="93">
        <v>207487.27</v>
      </c>
      <c r="U51" s="93">
        <v>2690789.95</v>
      </c>
      <c r="W51" s="282">
        <v>29537.47</v>
      </c>
      <c r="AB51" s="295">
        <v>8430</v>
      </c>
      <c r="AE51" s="295">
        <v>19042</v>
      </c>
      <c r="AF51" s="295">
        <v>3000</v>
      </c>
      <c r="AI51" s="296">
        <f t="shared" si="1"/>
        <v>677909.97</v>
      </c>
      <c r="AJ51" s="55">
        <f t="shared" si="2"/>
        <v>0</v>
      </c>
      <c r="AK51" s="43">
        <f t="shared" si="3"/>
        <v>677909.97</v>
      </c>
      <c r="AL51" s="33">
        <f t="shared" si="4"/>
        <v>29537.47</v>
      </c>
      <c r="AM51" s="36">
        <f t="shared" si="5"/>
        <v>30472</v>
      </c>
      <c r="AN51" s="50">
        <f t="shared" si="6"/>
        <v>-934.52999999999884</v>
      </c>
    </row>
    <row r="52" spans="1:40" x14ac:dyDescent="0.2">
      <c r="A52" t="s">
        <v>1121</v>
      </c>
      <c r="B52" t="s">
        <v>1122</v>
      </c>
      <c r="C52" s="213">
        <v>1841</v>
      </c>
      <c r="D52" s="179" t="s">
        <v>2044</v>
      </c>
      <c r="E52" t="s">
        <v>1314</v>
      </c>
      <c r="F52" s="261">
        <v>248512.19</v>
      </c>
      <c r="G52" s="261">
        <v>0</v>
      </c>
      <c r="H52" s="261">
        <v>41311.69</v>
      </c>
      <c r="I52" s="93">
        <v>582363.68999999994</v>
      </c>
      <c r="J52" s="93">
        <v>93.24</v>
      </c>
      <c r="Q52" s="281">
        <v>2944.53</v>
      </c>
      <c r="U52" s="93">
        <v>2057308.95</v>
      </c>
      <c r="W52" s="282">
        <v>15224.2</v>
      </c>
      <c r="AA52" s="282">
        <v>1028.48</v>
      </c>
      <c r="AB52" s="295">
        <v>7590</v>
      </c>
      <c r="AE52" s="295">
        <v>25965.67</v>
      </c>
      <c r="AF52" s="295">
        <v>8428.69</v>
      </c>
      <c r="AH52" s="295">
        <v>0</v>
      </c>
      <c r="AI52" s="296">
        <f t="shared" si="1"/>
        <v>289823.88</v>
      </c>
      <c r="AJ52" s="55">
        <f t="shared" si="2"/>
        <v>2944.53</v>
      </c>
      <c r="AK52" s="43">
        <f t="shared" si="3"/>
        <v>286879.34999999998</v>
      </c>
      <c r="AL52" s="33">
        <f t="shared" si="4"/>
        <v>16252.68</v>
      </c>
      <c r="AM52" s="36">
        <f t="shared" si="5"/>
        <v>41984.36</v>
      </c>
      <c r="AN52" s="50">
        <f t="shared" si="6"/>
        <v>-25731.68</v>
      </c>
    </row>
    <row r="53" spans="1:40" x14ac:dyDescent="0.2">
      <c r="A53" t="s">
        <v>1121</v>
      </c>
      <c r="B53" t="s">
        <v>1122</v>
      </c>
      <c r="C53" s="213">
        <v>2414</v>
      </c>
      <c r="D53" s="179" t="s">
        <v>2045</v>
      </c>
      <c r="E53" t="s">
        <v>1139</v>
      </c>
      <c r="F53" s="261">
        <v>53124.72</v>
      </c>
      <c r="G53" s="261">
        <v>0</v>
      </c>
      <c r="H53" s="261">
        <v>319479.39</v>
      </c>
      <c r="I53" s="93">
        <v>128412.13</v>
      </c>
      <c r="J53" s="93">
        <v>154053.19</v>
      </c>
      <c r="Q53" s="281">
        <v>14.39</v>
      </c>
      <c r="U53" s="93">
        <v>1988049.06</v>
      </c>
      <c r="W53" s="282">
        <v>5295.85</v>
      </c>
      <c r="Y53" s="282">
        <v>0</v>
      </c>
      <c r="Z53" s="282">
        <v>0</v>
      </c>
      <c r="AA53" s="282">
        <v>0</v>
      </c>
      <c r="AB53" s="295">
        <v>16500</v>
      </c>
      <c r="AE53" s="295">
        <v>19437.02</v>
      </c>
      <c r="AF53" s="295">
        <v>3182.23</v>
      </c>
      <c r="AH53" s="295">
        <v>0</v>
      </c>
      <c r="AI53" s="296">
        <f t="shared" si="1"/>
        <v>372604.11</v>
      </c>
      <c r="AJ53" s="55">
        <f t="shared" si="2"/>
        <v>14.39</v>
      </c>
      <c r="AK53" s="43">
        <f t="shared" si="3"/>
        <v>372589.72</v>
      </c>
      <c r="AL53" s="33">
        <f t="shared" si="4"/>
        <v>5295.85</v>
      </c>
      <c r="AM53" s="36">
        <f t="shared" si="5"/>
        <v>39119.250000000007</v>
      </c>
      <c r="AN53" s="50">
        <f t="shared" si="6"/>
        <v>-33823.400000000009</v>
      </c>
    </row>
    <row r="54" spans="1:40" x14ac:dyDescent="0.2">
      <c r="A54" t="s">
        <v>1121</v>
      </c>
      <c r="B54" t="s">
        <v>1122</v>
      </c>
      <c r="C54" s="213">
        <v>1799</v>
      </c>
      <c r="D54" s="179" t="s">
        <v>2046</v>
      </c>
      <c r="E54" t="s">
        <v>1140</v>
      </c>
      <c r="F54" s="261">
        <v>12216.92</v>
      </c>
      <c r="G54" s="261">
        <v>0</v>
      </c>
      <c r="H54" s="261">
        <v>62021.54</v>
      </c>
      <c r="I54" s="93">
        <v>25072.15</v>
      </c>
      <c r="J54" s="93">
        <v>240345.51</v>
      </c>
      <c r="N54" s="281">
        <v>175415</v>
      </c>
      <c r="Q54" s="281">
        <v>11820.27</v>
      </c>
      <c r="S54" s="93">
        <v>249356.91</v>
      </c>
      <c r="T54" s="93">
        <v>-509277.18</v>
      </c>
      <c r="U54" s="93">
        <v>1911374.52</v>
      </c>
      <c r="W54" s="282">
        <v>4595.6099999999997</v>
      </c>
      <c r="Y54" s="282">
        <v>0</v>
      </c>
      <c r="Z54" s="282">
        <v>115180</v>
      </c>
      <c r="AA54" s="282">
        <v>0</v>
      </c>
      <c r="AB54" s="295">
        <v>115180</v>
      </c>
      <c r="AD54" s="295">
        <v>0</v>
      </c>
      <c r="AE54" s="295">
        <v>5163.12</v>
      </c>
      <c r="AF54" s="295">
        <v>10637.67</v>
      </c>
      <c r="AH54" s="295">
        <v>0</v>
      </c>
      <c r="AI54" s="296">
        <f t="shared" si="1"/>
        <v>74238.460000000006</v>
      </c>
      <c r="AJ54" s="55">
        <f t="shared" si="2"/>
        <v>187235.27</v>
      </c>
      <c r="AK54" s="43">
        <f t="shared" si="3"/>
        <v>-112996.80999999998</v>
      </c>
      <c r="AL54" s="33">
        <f t="shared" si="4"/>
        <v>119775.61</v>
      </c>
      <c r="AM54" s="36">
        <f t="shared" si="5"/>
        <v>130980.79</v>
      </c>
      <c r="AN54" s="50">
        <f t="shared" si="6"/>
        <v>-11205.179999999993</v>
      </c>
    </row>
    <row r="55" spans="1:40" x14ac:dyDescent="0.2">
      <c r="A55" t="s">
        <v>1142</v>
      </c>
      <c r="B55" t="s">
        <v>1143</v>
      </c>
      <c r="C55" s="213">
        <v>2442</v>
      </c>
      <c r="D55" s="179" t="s">
        <v>2047</v>
      </c>
      <c r="E55" t="s">
        <v>1145</v>
      </c>
      <c r="F55" s="261">
        <v>613670.80000000005</v>
      </c>
      <c r="G55" s="261">
        <v>0</v>
      </c>
      <c r="H55" s="261">
        <v>60358.14</v>
      </c>
      <c r="I55" s="93">
        <v>154263.26</v>
      </c>
      <c r="J55" s="93">
        <v>114299.63</v>
      </c>
      <c r="N55" s="281">
        <v>19630</v>
      </c>
      <c r="Q55" s="281">
        <v>0</v>
      </c>
      <c r="T55" s="93">
        <v>-999092.6</v>
      </c>
      <c r="U55" s="93">
        <v>1946410.43</v>
      </c>
      <c r="W55" s="282">
        <v>31930.36</v>
      </c>
      <c r="Z55" s="282">
        <v>94390</v>
      </c>
      <c r="AB55" s="295">
        <v>101295</v>
      </c>
      <c r="AD55" s="295">
        <v>380</v>
      </c>
      <c r="AE55" s="295">
        <v>38264.42</v>
      </c>
      <c r="AF55" s="295">
        <v>10391.94</v>
      </c>
      <c r="AI55" s="296">
        <f t="shared" si="1"/>
        <v>674028.94000000006</v>
      </c>
      <c r="AJ55" s="55">
        <f t="shared" si="2"/>
        <v>19630</v>
      </c>
      <c r="AK55" s="43">
        <f t="shared" si="3"/>
        <v>654398.94000000006</v>
      </c>
      <c r="AL55" s="33">
        <f t="shared" si="4"/>
        <v>126320.36</v>
      </c>
      <c r="AM55" s="36">
        <f t="shared" si="5"/>
        <v>150331.35999999999</v>
      </c>
      <c r="AN55" s="50">
        <f t="shared" si="6"/>
        <v>-24010.999999999985</v>
      </c>
    </row>
    <row r="56" spans="1:40" x14ac:dyDescent="0.2">
      <c r="A56" t="s">
        <v>1142</v>
      </c>
      <c r="B56" t="s">
        <v>1143</v>
      </c>
      <c r="C56" s="213">
        <v>1417</v>
      </c>
      <c r="D56" s="179" t="s">
        <v>2048</v>
      </c>
      <c r="E56" t="s">
        <v>1146</v>
      </c>
      <c r="F56" s="261">
        <v>298300.83</v>
      </c>
      <c r="G56" s="261">
        <v>0</v>
      </c>
      <c r="H56" s="261">
        <v>62563.95</v>
      </c>
      <c r="I56" s="93">
        <v>842853.14</v>
      </c>
      <c r="J56" s="93">
        <v>268609.17</v>
      </c>
      <c r="N56" s="281">
        <v>14545.77</v>
      </c>
      <c r="Q56" s="281">
        <v>0</v>
      </c>
      <c r="S56" s="93">
        <v>0</v>
      </c>
      <c r="T56" s="93">
        <v>158971.45000000001</v>
      </c>
      <c r="U56" s="93">
        <v>1372237.86</v>
      </c>
      <c r="W56" s="282">
        <v>13366.45</v>
      </c>
      <c r="Y56" s="282">
        <v>8.98</v>
      </c>
      <c r="Z56" s="282">
        <v>62600</v>
      </c>
      <c r="AB56" s="295">
        <v>62600</v>
      </c>
      <c r="AD56" s="295">
        <v>0</v>
      </c>
      <c r="AE56" s="295">
        <v>24499.19</v>
      </c>
      <c r="AF56" s="295">
        <v>62304.23</v>
      </c>
      <c r="AI56" s="296">
        <f t="shared" si="1"/>
        <v>360864.78</v>
      </c>
      <c r="AJ56" s="55">
        <f t="shared" si="2"/>
        <v>14545.77</v>
      </c>
      <c r="AK56" s="43">
        <f t="shared" si="3"/>
        <v>346319.01</v>
      </c>
      <c r="AL56" s="33">
        <f t="shared" si="4"/>
        <v>75975.429999999993</v>
      </c>
      <c r="AM56" s="36">
        <f t="shared" si="5"/>
        <v>149403.42000000001</v>
      </c>
      <c r="AN56" s="50">
        <f t="shared" si="6"/>
        <v>-73427.99000000002</v>
      </c>
    </row>
    <row r="57" spans="1:40" x14ac:dyDescent="0.2">
      <c r="A57" t="s">
        <v>1142</v>
      </c>
      <c r="B57" t="s">
        <v>1143</v>
      </c>
      <c r="C57" s="213">
        <v>1301</v>
      </c>
      <c r="D57" s="179" t="s">
        <v>2049</v>
      </c>
      <c r="E57" t="s">
        <v>1147</v>
      </c>
      <c r="F57" s="261">
        <v>478656.94</v>
      </c>
      <c r="G57" s="261">
        <v>13838</v>
      </c>
      <c r="H57" s="261">
        <v>13720.96</v>
      </c>
      <c r="I57" s="93">
        <v>5</v>
      </c>
      <c r="J57" s="93">
        <v>48406.89</v>
      </c>
      <c r="M57" s="281">
        <v>3000</v>
      </c>
      <c r="N57" s="281">
        <v>19130</v>
      </c>
      <c r="Q57" s="281">
        <v>28.04</v>
      </c>
      <c r="T57" s="93">
        <v>-433905.49</v>
      </c>
      <c r="U57" s="93">
        <v>1028783.07</v>
      </c>
      <c r="W57" s="282">
        <v>18919.21</v>
      </c>
      <c r="Z57" s="282">
        <v>89160</v>
      </c>
      <c r="AB57" s="295">
        <v>96065</v>
      </c>
      <c r="AD57" s="295">
        <v>0</v>
      </c>
      <c r="AE57" s="295">
        <v>70640.17</v>
      </c>
      <c r="AF57" s="295">
        <v>3436.87</v>
      </c>
      <c r="AI57" s="296">
        <f t="shared" si="1"/>
        <v>506215.9</v>
      </c>
      <c r="AJ57" s="55">
        <f t="shared" si="2"/>
        <v>22158.04</v>
      </c>
      <c r="AK57" s="43">
        <f t="shared" si="3"/>
        <v>484057.86000000004</v>
      </c>
      <c r="AL57" s="33">
        <f t="shared" si="4"/>
        <v>108079.20999999999</v>
      </c>
      <c r="AM57" s="36">
        <f t="shared" si="5"/>
        <v>170142.03999999998</v>
      </c>
      <c r="AN57" s="50">
        <f t="shared" si="6"/>
        <v>-62062.829999999987</v>
      </c>
    </row>
    <row r="58" spans="1:40" x14ac:dyDescent="0.2">
      <c r="A58" t="s">
        <v>1142</v>
      </c>
      <c r="B58" t="s">
        <v>1143</v>
      </c>
      <c r="C58" s="213">
        <v>2427</v>
      </c>
      <c r="D58" s="179" t="s">
        <v>2050</v>
      </c>
      <c r="E58" t="s">
        <v>1148</v>
      </c>
      <c r="F58" s="261">
        <v>572989.15</v>
      </c>
      <c r="G58" s="261">
        <v>0</v>
      </c>
      <c r="H58" s="261">
        <v>11132.43</v>
      </c>
      <c r="I58" s="93">
        <v>136833.92000000001</v>
      </c>
      <c r="J58" s="93">
        <v>138851</v>
      </c>
      <c r="N58" s="281">
        <v>21406.46</v>
      </c>
      <c r="Q58" s="281">
        <v>0</v>
      </c>
      <c r="T58" s="93">
        <v>332636.53000000003</v>
      </c>
      <c r="U58" s="93">
        <v>566631.65</v>
      </c>
      <c r="W58" s="282">
        <v>0</v>
      </c>
      <c r="Z58" s="282">
        <v>76070</v>
      </c>
      <c r="AB58" s="295">
        <v>82975</v>
      </c>
      <c r="AE58" s="295">
        <v>30751.49</v>
      </c>
      <c r="AF58" s="295">
        <v>6340.65</v>
      </c>
      <c r="AI58" s="296">
        <f t="shared" si="1"/>
        <v>584121.58000000007</v>
      </c>
      <c r="AJ58" s="55">
        <f t="shared" si="2"/>
        <v>21406.46</v>
      </c>
      <c r="AK58" s="43">
        <f t="shared" si="3"/>
        <v>562715.12000000011</v>
      </c>
      <c r="AL58" s="33">
        <f t="shared" si="4"/>
        <v>76070</v>
      </c>
      <c r="AM58" s="36">
        <f t="shared" si="5"/>
        <v>120067.14</v>
      </c>
      <c r="AN58" s="50">
        <f t="shared" si="6"/>
        <v>-43997.14</v>
      </c>
    </row>
    <row r="59" spans="1:40" x14ac:dyDescent="0.2">
      <c r="A59" t="s">
        <v>1142</v>
      </c>
      <c r="B59" t="s">
        <v>1143</v>
      </c>
      <c r="C59" s="213">
        <v>1385</v>
      </c>
      <c r="D59" s="179" t="s">
        <v>2051</v>
      </c>
      <c r="E59" t="s">
        <v>1149</v>
      </c>
      <c r="F59" s="261">
        <v>113368.59</v>
      </c>
      <c r="G59" s="261">
        <v>0</v>
      </c>
      <c r="H59" s="261">
        <v>13122.21</v>
      </c>
      <c r="I59" s="93">
        <v>454113.69</v>
      </c>
      <c r="J59" s="93">
        <v>90345.5</v>
      </c>
      <c r="N59" s="281">
        <v>18630</v>
      </c>
      <c r="Q59" s="281">
        <v>9.84</v>
      </c>
      <c r="T59" s="93">
        <v>-1084581.55</v>
      </c>
      <c r="U59" s="93">
        <v>1787234.17</v>
      </c>
      <c r="V59" s="282">
        <v>339.51</v>
      </c>
      <c r="W59" s="282">
        <v>0</v>
      </c>
      <c r="Z59" s="282">
        <v>69210</v>
      </c>
      <c r="AB59" s="295">
        <v>76115</v>
      </c>
      <c r="AE59" s="295">
        <v>23579.31</v>
      </c>
      <c r="AF59" s="295">
        <v>16740.669999999998</v>
      </c>
      <c r="AI59" s="296">
        <f t="shared" si="1"/>
        <v>126490.79999999999</v>
      </c>
      <c r="AJ59" s="55">
        <f t="shared" si="2"/>
        <v>18639.84</v>
      </c>
      <c r="AK59" s="43">
        <f t="shared" si="3"/>
        <v>107850.95999999999</v>
      </c>
      <c r="AL59" s="33">
        <f t="shared" si="4"/>
        <v>69549.509999999995</v>
      </c>
      <c r="AM59" s="36">
        <f t="shared" si="5"/>
        <v>116434.98</v>
      </c>
      <c r="AN59" s="50">
        <f t="shared" si="6"/>
        <v>-46885.47</v>
      </c>
    </row>
    <row r="60" spans="1:40" x14ac:dyDescent="0.2">
      <c r="A60" t="s">
        <v>1142</v>
      </c>
      <c r="B60" t="s">
        <v>1143</v>
      </c>
      <c r="C60" s="213">
        <v>2740</v>
      </c>
      <c r="D60" s="179" t="s">
        <v>2052</v>
      </c>
      <c r="E60" t="s">
        <v>1150</v>
      </c>
      <c r="F60" s="261">
        <v>302428.56</v>
      </c>
      <c r="G60" s="261">
        <v>0</v>
      </c>
      <c r="H60" s="261">
        <v>54626.79</v>
      </c>
      <c r="I60" s="93">
        <v>2343137.69</v>
      </c>
      <c r="J60" s="93">
        <v>44471.82</v>
      </c>
      <c r="N60" s="281">
        <v>19130</v>
      </c>
      <c r="Q60" s="281">
        <v>7</v>
      </c>
      <c r="T60" s="93">
        <v>-1156053.03</v>
      </c>
      <c r="U60" s="93">
        <v>3909726.18</v>
      </c>
      <c r="W60" s="282">
        <v>18509.72</v>
      </c>
      <c r="Z60" s="282">
        <v>91630</v>
      </c>
      <c r="AB60" s="295">
        <v>98535</v>
      </c>
      <c r="AE60" s="295">
        <v>23577.919999999998</v>
      </c>
      <c r="AF60" s="295">
        <v>15827.09</v>
      </c>
      <c r="AI60" s="296">
        <f t="shared" si="1"/>
        <v>357055.35</v>
      </c>
      <c r="AJ60" s="55">
        <f t="shared" si="2"/>
        <v>19137</v>
      </c>
      <c r="AK60" s="43">
        <f t="shared" si="3"/>
        <v>337918.35</v>
      </c>
      <c r="AL60" s="33">
        <f t="shared" si="4"/>
        <v>110139.72</v>
      </c>
      <c r="AM60" s="36">
        <f t="shared" si="5"/>
        <v>137940.01</v>
      </c>
      <c r="AN60" s="50">
        <f t="shared" si="6"/>
        <v>-27800.290000000008</v>
      </c>
    </row>
    <row r="61" spans="1:40" ht="15.75" customHeight="1" x14ac:dyDescent="0.2">
      <c r="A61" t="s">
        <v>1142</v>
      </c>
      <c r="B61" t="s">
        <v>1143</v>
      </c>
      <c r="C61" s="213">
        <v>4108</v>
      </c>
      <c r="D61" s="179" t="s">
        <v>2053</v>
      </c>
      <c r="E61" t="s">
        <v>1151</v>
      </c>
      <c r="F61" s="261">
        <v>403007.7</v>
      </c>
      <c r="G61" s="261">
        <v>0</v>
      </c>
      <c r="H61" s="261">
        <v>64898.04</v>
      </c>
      <c r="I61" s="93">
        <v>269476.51</v>
      </c>
      <c r="J61" s="93">
        <v>245086.6</v>
      </c>
      <c r="N61" s="281">
        <v>20130</v>
      </c>
      <c r="Q61" s="281">
        <v>28.04</v>
      </c>
      <c r="T61" s="93">
        <v>-1476626.03</v>
      </c>
      <c r="U61" s="93">
        <v>2469567.41</v>
      </c>
      <c r="W61" s="282">
        <v>26080.83</v>
      </c>
      <c r="Y61" s="282">
        <v>712.08</v>
      </c>
      <c r="Z61" s="282">
        <v>87950</v>
      </c>
      <c r="AB61" s="295">
        <v>94855</v>
      </c>
      <c r="AD61" s="295">
        <v>0</v>
      </c>
      <c r="AE61" s="295">
        <v>35759.79</v>
      </c>
      <c r="AF61" s="295">
        <v>14413.69</v>
      </c>
      <c r="AI61" s="296">
        <f t="shared" si="1"/>
        <v>467905.74</v>
      </c>
      <c r="AJ61" s="55">
        <f t="shared" si="2"/>
        <v>20158.04</v>
      </c>
      <c r="AK61" s="43">
        <f t="shared" si="3"/>
        <v>447747.7</v>
      </c>
      <c r="AL61" s="33">
        <f t="shared" si="4"/>
        <v>114742.91</v>
      </c>
      <c r="AM61" s="36">
        <f t="shared" si="5"/>
        <v>145028.48000000001</v>
      </c>
      <c r="AN61" s="50">
        <f t="shared" si="6"/>
        <v>-30285.570000000007</v>
      </c>
    </row>
    <row r="62" spans="1:40" x14ac:dyDescent="0.2">
      <c r="A62" t="s">
        <v>1142</v>
      </c>
      <c r="B62" t="s">
        <v>1143</v>
      </c>
      <c r="C62" s="213">
        <v>2522</v>
      </c>
      <c r="D62" s="179" t="s">
        <v>2054</v>
      </c>
      <c r="E62" t="s">
        <v>1152</v>
      </c>
      <c r="F62" s="261">
        <v>380628.64</v>
      </c>
      <c r="G62" s="261">
        <v>0</v>
      </c>
      <c r="H62" s="261">
        <v>46833.11</v>
      </c>
      <c r="I62" s="93">
        <v>397941.8</v>
      </c>
      <c r="J62" s="93">
        <v>336743.97</v>
      </c>
      <c r="M62" s="281">
        <v>3000</v>
      </c>
      <c r="N62" s="281">
        <v>13225</v>
      </c>
      <c r="Q62" s="281">
        <v>74.930000000000007</v>
      </c>
      <c r="S62" s="93">
        <v>-257756.54</v>
      </c>
      <c r="T62" s="93">
        <v>-674397.31</v>
      </c>
      <c r="U62" s="93">
        <v>2114448.44</v>
      </c>
      <c r="W62" s="282">
        <v>21736.6</v>
      </c>
      <c r="Z62" s="282">
        <v>65510</v>
      </c>
      <c r="AB62" s="295">
        <v>65510</v>
      </c>
      <c r="AD62" s="295">
        <v>0</v>
      </c>
      <c r="AE62" s="295">
        <v>21290.53</v>
      </c>
      <c r="AF62" s="295">
        <v>34821.07</v>
      </c>
      <c r="AI62" s="296">
        <f t="shared" si="1"/>
        <v>427461.75</v>
      </c>
      <c r="AJ62" s="55">
        <f t="shared" si="2"/>
        <v>16299.93</v>
      </c>
      <c r="AK62" s="43">
        <f t="shared" si="3"/>
        <v>411161.82</v>
      </c>
      <c r="AL62" s="33">
        <f t="shared" si="4"/>
        <v>87246.6</v>
      </c>
      <c r="AM62" s="36">
        <f t="shared" si="5"/>
        <v>121621.6</v>
      </c>
      <c r="AN62" s="50">
        <f t="shared" si="6"/>
        <v>-34375</v>
      </c>
    </row>
    <row r="63" spans="1:40" x14ac:dyDescent="0.2">
      <c r="A63" t="s">
        <v>1142</v>
      </c>
      <c r="B63" t="s">
        <v>1143</v>
      </c>
      <c r="C63" s="213">
        <v>1433</v>
      </c>
      <c r="D63" s="179" t="s">
        <v>2055</v>
      </c>
      <c r="E63" t="s">
        <v>1153</v>
      </c>
      <c r="F63" s="261">
        <v>160303.07999999999</v>
      </c>
      <c r="G63" s="261">
        <v>0</v>
      </c>
      <c r="H63" s="261">
        <v>14185.64</v>
      </c>
      <c r="I63" s="93">
        <v>1899301.25</v>
      </c>
      <c r="J63" s="93">
        <v>65520.959999999999</v>
      </c>
      <c r="N63" s="281">
        <v>19630</v>
      </c>
      <c r="Q63" s="281">
        <v>0</v>
      </c>
      <c r="T63" s="93">
        <v>-626187.4</v>
      </c>
      <c r="U63" s="93">
        <v>2791483.6</v>
      </c>
      <c r="W63" s="282">
        <v>0</v>
      </c>
      <c r="Z63" s="282">
        <v>106260</v>
      </c>
      <c r="AB63" s="295">
        <v>113165</v>
      </c>
      <c r="AD63" s="295">
        <v>0</v>
      </c>
      <c r="AE63" s="295">
        <v>25808.71</v>
      </c>
      <c r="AF63" s="295">
        <v>12556.56</v>
      </c>
      <c r="AI63" s="296">
        <f t="shared" si="1"/>
        <v>174488.71999999997</v>
      </c>
      <c r="AJ63" s="55">
        <f t="shared" si="2"/>
        <v>19630</v>
      </c>
      <c r="AK63" s="43">
        <f t="shared" si="3"/>
        <v>154858.71999999997</v>
      </c>
      <c r="AL63" s="33">
        <f t="shared" si="4"/>
        <v>106260</v>
      </c>
      <c r="AM63" s="36">
        <f t="shared" si="5"/>
        <v>151530.26999999999</v>
      </c>
      <c r="AN63" s="50">
        <f t="shared" si="6"/>
        <v>-45270.26999999999</v>
      </c>
    </row>
    <row r="64" spans="1:40" x14ac:dyDescent="0.2">
      <c r="A64" t="s">
        <v>1155</v>
      </c>
      <c r="B64" t="s">
        <v>1156</v>
      </c>
      <c r="C64" s="213">
        <v>4846</v>
      </c>
      <c r="D64" s="179" t="s">
        <v>2056</v>
      </c>
      <c r="E64" t="s">
        <v>1158</v>
      </c>
      <c r="F64" s="261">
        <v>177037.2</v>
      </c>
      <c r="G64" s="261">
        <v>0</v>
      </c>
      <c r="H64" s="261">
        <v>123408.97</v>
      </c>
      <c r="I64" s="93">
        <v>449798.97</v>
      </c>
      <c r="J64" s="93">
        <v>40478.910000000003</v>
      </c>
      <c r="N64" s="281">
        <v>11150</v>
      </c>
      <c r="P64" s="281">
        <v>0</v>
      </c>
      <c r="Q64" s="281">
        <v>18.690000000000001</v>
      </c>
      <c r="T64" s="93">
        <v>95736.74</v>
      </c>
      <c r="U64" s="93">
        <v>1683662.57</v>
      </c>
      <c r="W64" s="282">
        <v>19640.990000000002</v>
      </c>
      <c r="Z64" s="282">
        <v>151384</v>
      </c>
      <c r="AA64" s="282">
        <v>7000</v>
      </c>
      <c r="AB64" s="295">
        <v>181982</v>
      </c>
      <c r="AE64" s="295">
        <v>24890.29</v>
      </c>
      <c r="AF64" s="295">
        <v>14218.38</v>
      </c>
      <c r="AI64" s="296">
        <f t="shared" si="1"/>
        <v>300446.17000000004</v>
      </c>
      <c r="AJ64" s="55">
        <f t="shared" si="2"/>
        <v>11168.69</v>
      </c>
      <c r="AK64" s="43">
        <f t="shared" si="3"/>
        <v>289277.48000000004</v>
      </c>
      <c r="AL64" s="33">
        <f t="shared" si="4"/>
        <v>178024.99</v>
      </c>
      <c r="AM64" s="36">
        <f t="shared" si="5"/>
        <v>221090.67</v>
      </c>
      <c r="AN64" s="50">
        <f t="shared" si="6"/>
        <v>-43065.680000000022</v>
      </c>
    </row>
    <row r="65" spans="1:40" x14ac:dyDescent="0.2">
      <c r="A65" t="s">
        <v>1155</v>
      </c>
      <c r="B65" t="s">
        <v>1156</v>
      </c>
      <c r="C65" s="213">
        <v>2013</v>
      </c>
      <c r="D65" s="179" t="s">
        <v>2057</v>
      </c>
      <c r="E65" t="s">
        <v>1159</v>
      </c>
      <c r="F65" s="261">
        <v>205465.62</v>
      </c>
      <c r="G65" s="261">
        <v>0</v>
      </c>
      <c r="H65" s="261">
        <v>189988.89</v>
      </c>
      <c r="I65" s="93">
        <v>63881.65</v>
      </c>
      <c r="J65" s="93">
        <v>276629.71999999997</v>
      </c>
      <c r="N65" s="281">
        <v>6150</v>
      </c>
      <c r="Q65" s="281">
        <v>0</v>
      </c>
      <c r="T65" s="93">
        <v>-404824.59</v>
      </c>
      <c r="U65" s="93">
        <v>1188971.67</v>
      </c>
      <c r="W65" s="282">
        <v>17420.900000000001</v>
      </c>
      <c r="Z65" s="282">
        <v>48020</v>
      </c>
      <c r="AB65" s="295">
        <v>72560</v>
      </c>
      <c r="AE65" s="295">
        <v>33043.230000000003</v>
      </c>
      <c r="AF65" s="295">
        <v>14168.87</v>
      </c>
      <c r="AI65" s="296">
        <f t="shared" si="1"/>
        <v>395454.51</v>
      </c>
      <c r="AJ65" s="55">
        <f t="shared" si="2"/>
        <v>6150</v>
      </c>
      <c r="AK65" s="43">
        <f t="shared" si="3"/>
        <v>389304.51</v>
      </c>
      <c r="AL65" s="33">
        <f t="shared" si="4"/>
        <v>65440.9</v>
      </c>
      <c r="AM65" s="36">
        <f t="shared" si="5"/>
        <v>119772.1</v>
      </c>
      <c r="AN65" s="50">
        <f t="shared" si="6"/>
        <v>-54331.200000000004</v>
      </c>
    </row>
    <row r="66" spans="1:40" x14ac:dyDescent="0.2">
      <c r="A66" t="s">
        <v>1155</v>
      </c>
      <c r="B66" t="s">
        <v>1156</v>
      </c>
      <c r="C66" s="213">
        <v>1672</v>
      </c>
      <c r="D66" s="179" t="s">
        <v>2058</v>
      </c>
      <c r="E66" t="s">
        <v>1160</v>
      </c>
      <c r="F66" s="261">
        <v>550592.14</v>
      </c>
      <c r="G66" s="261">
        <v>3860</v>
      </c>
      <c r="H66" s="261">
        <v>66401.539999999994</v>
      </c>
      <c r="I66" s="93">
        <v>-35804.910000000003</v>
      </c>
      <c r="J66" s="93">
        <v>256769.96</v>
      </c>
      <c r="N66" s="281">
        <v>36130</v>
      </c>
      <c r="Q66" s="281">
        <v>1741.09</v>
      </c>
      <c r="R66" s="93">
        <v>998.87</v>
      </c>
      <c r="T66" s="93">
        <v>0</v>
      </c>
      <c r="U66" s="93">
        <v>2121250.9300000002</v>
      </c>
      <c r="V66" s="282">
        <v>0</v>
      </c>
      <c r="W66" s="282">
        <v>44437.56</v>
      </c>
      <c r="X66" s="282">
        <v>0</v>
      </c>
      <c r="Z66" s="282">
        <v>82763</v>
      </c>
      <c r="AA66" s="282">
        <v>0</v>
      </c>
      <c r="AB66" s="295">
        <v>104373</v>
      </c>
      <c r="AC66" s="295">
        <v>0</v>
      </c>
      <c r="AE66" s="295">
        <v>38503.79</v>
      </c>
      <c r="AF66" s="295">
        <v>7451.58</v>
      </c>
      <c r="AH66" s="295">
        <v>0</v>
      </c>
      <c r="AI66" s="296">
        <f t="shared" si="1"/>
        <v>620853.68000000005</v>
      </c>
      <c r="AJ66" s="55">
        <f t="shared" si="2"/>
        <v>37871.089999999997</v>
      </c>
      <c r="AK66" s="43">
        <f t="shared" si="3"/>
        <v>582982.59000000008</v>
      </c>
      <c r="AL66" s="33">
        <f t="shared" si="4"/>
        <v>127200.56</v>
      </c>
      <c r="AM66" s="36">
        <f t="shared" si="5"/>
        <v>150328.37</v>
      </c>
      <c r="AN66" s="50">
        <f t="shared" si="6"/>
        <v>-23127.809999999998</v>
      </c>
    </row>
    <row r="67" spans="1:40" x14ac:dyDescent="0.2">
      <c r="A67" t="s">
        <v>1155</v>
      </c>
      <c r="B67" t="s">
        <v>1156</v>
      </c>
      <c r="C67" s="213">
        <v>4546</v>
      </c>
      <c r="D67" s="179" t="s">
        <v>2059</v>
      </c>
      <c r="E67" t="s">
        <v>1161</v>
      </c>
      <c r="F67" s="261">
        <v>197707.88</v>
      </c>
      <c r="G67" s="261">
        <v>0</v>
      </c>
      <c r="H67" s="261">
        <v>78448.45</v>
      </c>
      <c r="I67" s="93">
        <v>852883.38</v>
      </c>
      <c r="J67" s="93">
        <v>64791.07</v>
      </c>
      <c r="M67" s="281">
        <v>0</v>
      </c>
      <c r="N67" s="281">
        <v>0</v>
      </c>
      <c r="P67" s="281">
        <v>0</v>
      </c>
      <c r="Q67" s="281">
        <v>276.5</v>
      </c>
      <c r="T67" s="93">
        <v>105102.2</v>
      </c>
      <c r="U67" s="93">
        <v>1374864.38</v>
      </c>
      <c r="W67" s="282">
        <v>13547.65</v>
      </c>
      <c r="Z67" s="282">
        <v>125210</v>
      </c>
      <c r="AB67" s="295">
        <v>166680</v>
      </c>
      <c r="AC67" s="295">
        <v>0</v>
      </c>
      <c r="AE67" s="295">
        <v>22665.03</v>
      </c>
      <c r="AF67" s="295">
        <v>11070.97</v>
      </c>
      <c r="AI67" s="296">
        <f t="shared" si="1"/>
        <v>276156.33</v>
      </c>
      <c r="AJ67" s="55">
        <f t="shared" si="2"/>
        <v>276.5</v>
      </c>
      <c r="AK67" s="43">
        <f t="shared" si="3"/>
        <v>275879.83</v>
      </c>
      <c r="AL67" s="33">
        <f t="shared" si="4"/>
        <v>138757.65</v>
      </c>
      <c r="AM67" s="36">
        <f t="shared" si="5"/>
        <v>200416</v>
      </c>
      <c r="AN67" s="50">
        <f t="shared" si="6"/>
        <v>-61658.350000000006</v>
      </c>
    </row>
    <row r="68" spans="1:40" x14ac:dyDescent="0.2">
      <c r="A68" t="s">
        <v>1155</v>
      </c>
      <c r="B68" t="s">
        <v>1156</v>
      </c>
      <c r="C68" s="213">
        <v>3867</v>
      </c>
      <c r="D68" s="179" t="s">
        <v>2060</v>
      </c>
      <c r="E68" t="s">
        <v>1162</v>
      </c>
      <c r="F68" s="261">
        <v>644626.81999999995</v>
      </c>
      <c r="G68" s="261">
        <v>0</v>
      </c>
      <c r="H68" s="261">
        <v>42402.61</v>
      </c>
      <c r="I68" s="93">
        <v>119455.59</v>
      </c>
      <c r="J68" s="93">
        <v>241205.79</v>
      </c>
      <c r="M68" s="281">
        <v>0</v>
      </c>
      <c r="N68" s="281">
        <v>0</v>
      </c>
      <c r="P68" s="281">
        <v>0</v>
      </c>
      <c r="Q68" s="281">
        <v>0</v>
      </c>
      <c r="T68" s="93">
        <v>386884.69</v>
      </c>
      <c r="U68" s="93">
        <v>2680574.06</v>
      </c>
      <c r="W68" s="282">
        <v>15249</v>
      </c>
      <c r="Y68" s="282">
        <v>1367.05</v>
      </c>
      <c r="Z68" s="282">
        <v>175804.2</v>
      </c>
      <c r="AA68" s="282">
        <v>3000</v>
      </c>
      <c r="AB68" s="295">
        <v>204174.2</v>
      </c>
      <c r="AE68" s="295">
        <v>20452.560000000001</v>
      </c>
      <c r="AF68" s="295">
        <v>13062.06</v>
      </c>
      <c r="AI68" s="296">
        <f t="shared" si="1"/>
        <v>687029.42999999993</v>
      </c>
      <c r="AJ68" s="55">
        <f t="shared" si="2"/>
        <v>0</v>
      </c>
      <c r="AK68" s="43">
        <f t="shared" si="3"/>
        <v>687029.42999999993</v>
      </c>
      <c r="AL68" s="33">
        <f t="shared" si="4"/>
        <v>195420.25</v>
      </c>
      <c r="AM68" s="36">
        <f t="shared" si="5"/>
        <v>237688.82</v>
      </c>
      <c r="AN68" s="50">
        <f t="shared" si="6"/>
        <v>-42268.570000000007</v>
      </c>
    </row>
    <row r="69" spans="1:40" x14ac:dyDescent="0.2">
      <c r="A69" t="s">
        <v>1155</v>
      </c>
      <c r="B69" t="s">
        <v>1156</v>
      </c>
      <c r="C69" s="213">
        <v>2282</v>
      </c>
      <c r="D69" s="179" t="s">
        <v>2061</v>
      </c>
      <c r="E69" t="s">
        <v>1163</v>
      </c>
      <c r="F69" s="261">
        <v>495031.49</v>
      </c>
      <c r="G69" s="261">
        <v>5000</v>
      </c>
      <c r="H69" s="261">
        <v>161174.9</v>
      </c>
      <c r="I69" s="93">
        <v>289617.11</v>
      </c>
      <c r="J69" s="93">
        <v>38866.089999999997</v>
      </c>
      <c r="N69" s="281">
        <v>15650</v>
      </c>
      <c r="Q69" s="281">
        <v>1815.48</v>
      </c>
      <c r="R69" s="93">
        <v>5000</v>
      </c>
      <c r="T69" s="93">
        <v>24.18</v>
      </c>
      <c r="U69" s="93">
        <v>2191965</v>
      </c>
      <c r="W69" s="282">
        <v>14962.34</v>
      </c>
      <c r="Z69" s="282">
        <v>78540</v>
      </c>
      <c r="AB69" s="295">
        <v>115750</v>
      </c>
      <c r="AE69" s="295">
        <v>34323.1</v>
      </c>
      <c r="AF69" s="295">
        <v>11343.4</v>
      </c>
      <c r="AI69" s="296">
        <f t="shared" ref="AI69:AI132" si="7">SUM(F69:H69)</f>
        <v>661206.39</v>
      </c>
      <c r="AJ69" s="55">
        <f t="shared" ref="AJ69:AJ132" si="8">SUM(M69:Q69)</f>
        <v>17465.48</v>
      </c>
      <c r="AK69" s="43">
        <f t="shared" ref="AK69:AK132" si="9">AI69-AJ69</f>
        <v>643740.91</v>
      </c>
      <c r="AL69" s="33">
        <f t="shared" ref="AL69:AL132" si="10">SUM(V69:AA69)</f>
        <v>93502.34</v>
      </c>
      <c r="AM69" s="36">
        <f t="shared" ref="AM69:AM132" si="11">SUM(AB69:AH69)</f>
        <v>161416.5</v>
      </c>
      <c r="AN69" s="50">
        <f t="shared" ref="AN69:AN132" si="12">AL69-AM69</f>
        <v>-67914.16</v>
      </c>
    </row>
    <row r="70" spans="1:40" x14ac:dyDescent="0.2">
      <c r="A70" t="s">
        <v>1155</v>
      </c>
      <c r="B70" t="s">
        <v>1156</v>
      </c>
      <c r="C70" s="213">
        <v>2718</v>
      </c>
      <c r="D70" s="179" t="s">
        <v>2062</v>
      </c>
      <c r="E70" t="s">
        <v>1164</v>
      </c>
      <c r="F70" s="261">
        <v>511355.41</v>
      </c>
      <c r="G70" s="261">
        <v>0</v>
      </c>
      <c r="H70" s="261">
        <v>59404.34</v>
      </c>
      <c r="I70" s="93">
        <v>66221.100000000006</v>
      </c>
      <c r="J70" s="93">
        <v>340436.35</v>
      </c>
      <c r="N70" s="281">
        <v>6150</v>
      </c>
      <c r="Q70" s="281">
        <v>0</v>
      </c>
      <c r="U70" s="93">
        <v>1302561.3500000001</v>
      </c>
      <c r="V70" s="282">
        <v>0</v>
      </c>
      <c r="W70" s="282">
        <v>20732.38</v>
      </c>
      <c r="X70" s="282">
        <v>340</v>
      </c>
      <c r="Z70" s="282">
        <v>131260</v>
      </c>
      <c r="AA70" s="282">
        <v>1500</v>
      </c>
      <c r="AB70" s="295">
        <v>158950</v>
      </c>
      <c r="AC70" s="295">
        <v>0</v>
      </c>
      <c r="AE70" s="295">
        <v>40246.17</v>
      </c>
      <c r="AF70" s="295">
        <v>15185.21</v>
      </c>
      <c r="AH70" s="295">
        <v>0</v>
      </c>
      <c r="AI70" s="296">
        <f t="shared" si="7"/>
        <v>570759.75</v>
      </c>
      <c r="AJ70" s="55">
        <f t="shared" si="8"/>
        <v>6150</v>
      </c>
      <c r="AK70" s="43">
        <f t="shared" si="9"/>
        <v>564609.75</v>
      </c>
      <c r="AL70" s="33">
        <f t="shared" si="10"/>
        <v>153832.38</v>
      </c>
      <c r="AM70" s="36">
        <f t="shared" si="11"/>
        <v>214381.37999999998</v>
      </c>
      <c r="AN70" s="50">
        <f t="shared" si="12"/>
        <v>-60548.999999999971</v>
      </c>
    </row>
    <row r="71" spans="1:40" x14ac:dyDescent="0.2">
      <c r="A71" t="s">
        <v>1155</v>
      </c>
      <c r="B71" t="s">
        <v>1156</v>
      </c>
      <c r="C71" s="213">
        <v>4883</v>
      </c>
      <c r="D71" s="179" t="s">
        <v>2063</v>
      </c>
      <c r="E71" t="s">
        <v>1165</v>
      </c>
      <c r="F71" s="261">
        <v>225386.57</v>
      </c>
      <c r="G71" s="261">
        <v>0</v>
      </c>
      <c r="H71" s="261">
        <v>65643.8</v>
      </c>
      <c r="I71" s="93">
        <v>549389.25</v>
      </c>
      <c r="J71" s="93">
        <v>143043.25</v>
      </c>
      <c r="N71" s="281">
        <v>11150</v>
      </c>
      <c r="T71" s="93">
        <v>83400</v>
      </c>
      <c r="U71" s="93">
        <v>1726865.73</v>
      </c>
      <c r="W71" s="282">
        <v>31162</v>
      </c>
      <c r="Z71" s="282">
        <v>97507</v>
      </c>
      <c r="AB71" s="295">
        <v>127317</v>
      </c>
      <c r="AE71" s="295">
        <v>43774.16</v>
      </c>
      <c r="AF71" s="295">
        <v>14937.69</v>
      </c>
      <c r="AI71" s="296">
        <f t="shared" si="7"/>
        <v>291030.37</v>
      </c>
      <c r="AJ71" s="55">
        <f t="shared" si="8"/>
        <v>11150</v>
      </c>
      <c r="AK71" s="43">
        <f t="shared" si="9"/>
        <v>279880.37</v>
      </c>
      <c r="AL71" s="33">
        <f t="shared" si="10"/>
        <v>128669</v>
      </c>
      <c r="AM71" s="36">
        <f t="shared" si="11"/>
        <v>186028.85</v>
      </c>
      <c r="AN71" s="50">
        <f t="shared" si="12"/>
        <v>-57359.850000000006</v>
      </c>
    </row>
    <row r="72" spans="1:40" x14ac:dyDescent="0.2">
      <c r="A72" t="s">
        <v>1155</v>
      </c>
      <c r="B72" t="s">
        <v>1156</v>
      </c>
      <c r="C72" s="213">
        <v>4275</v>
      </c>
      <c r="D72" s="179" t="s">
        <v>2064</v>
      </c>
      <c r="E72" t="s">
        <v>1166</v>
      </c>
      <c r="F72" s="261">
        <v>394217.6</v>
      </c>
      <c r="G72" s="261">
        <v>0</v>
      </c>
      <c r="H72" s="261">
        <v>142838.68</v>
      </c>
      <c r="I72" s="93">
        <v>440147.85</v>
      </c>
      <c r="J72" s="93">
        <v>178470.28</v>
      </c>
      <c r="P72" s="281">
        <v>0</v>
      </c>
      <c r="Q72" s="281">
        <v>0</v>
      </c>
      <c r="T72" s="93">
        <v>164000</v>
      </c>
      <c r="U72" s="93">
        <v>1340923.19</v>
      </c>
      <c r="V72" s="282">
        <v>986.41</v>
      </c>
      <c r="W72" s="282">
        <v>93248.29</v>
      </c>
      <c r="Z72" s="282">
        <v>160590</v>
      </c>
      <c r="AA72" s="282">
        <v>3500</v>
      </c>
      <c r="AB72" s="295">
        <v>202110</v>
      </c>
      <c r="AE72" s="295">
        <v>27455.439999999999</v>
      </c>
      <c r="AF72" s="295">
        <v>13925.39</v>
      </c>
      <c r="AI72" s="296">
        <f t="shared" si="7"/>
        <v>537056.28</v>
      </c>
      <c r="AJ72" s="55">
        <f t="shared" si="8"/>
        <v>0</v>
      </c>
      <c r="AK72" s="43">
        <f t="shared" si="9"/>
        <v>537056.28</v>
      </c>
      <c r="AL72" s="33">
        <f t="shared" si="10"/>
        <v>258324.7</v>
      </c>
      <c r="AM72" s="36">
        <f t="shared" si="11"/>
        <v>243490.83000000002</v>
      </c>
      <c r="AN72" s="50">
        <f t="shared" si="12"/>
        <v>14833.869999999995</v>
      </c>
    </row>
    <row r="73" spans="1:40" x14ac:dyDescent="0.2">
      <c r="A73" t="s">
        <v>1155</v>
      </c>
      <c r="B73" t="s">
        <v>1156</v>
      </c>
      <c r="C73" s="213">
        <v>3121</v>
      </c>
      <c r="D73" s="179" t="s">
        <v>2065</v>
      </c>
      <c r="E73" t="s">
        <v>1167</v>
      </c>
      <c r="F73" s="261">
        <v>287871.86</v>
      </c>
      <c r="G73" s="261">
        <v>0</v>
      </c>
      <c r="H73" s="261">
        <v>67396.62</v>
      </c>
      <c r="I73" s="93">
        <v>1011791.15</v>
      </c>
      <c r="J73" s="93">
        <v>264143.53000000003</v>
      </c>
      <c r="N73" s="281">
        <v>23050</v>
      </c>
      <c r="Q73" s="281">
        <v>934.55</v>
      </c>
      <c r="U73" s="93">
        <v>1529202.14</v>
      </c>
      <c r="W73" s="282">
        <v>9780.7999999999993</v>
      </c>
      <c r="Z73" s="282">
        <v>122923.3</v>
      </c>
      <c r="AB73" s="295">
        <v>147633.29999999999</v>
      </c>
      <c r="AE73" s="295">
        <v>63833.27</v>
      </c>
      <c r="AF73" s="295">
        <v>21695.919999999998</v>
      </c>
      <c r="AI73" s="296">
        <f t="shared" si="7"/>
        <v>355268.48</v>
      </c>
      <c r="AJ73" s="55">
        <f t="shared" si="8"/>
        <v>23984.55</v>
      </c>
      <c r="AK73" s="43">
        <f t="shared" si="9"/>
        <v>331283.93</v>
      </c>
      <c r="AL73" s="33">
        <f t="shared" si="10"/>
        <v>132704.1</v>
      </c>
      <c r="AM73" s="36">
        <f t="shared" si="11"/>
        <v>233162.49</v>
      </c>
      <c r="AN73" s="50">
        <f t="shared" si="12"/>
        <v>-100458.38999999998</v>
      </c>
    </row>
    <row r="74" spans="1:40" x14ac:dyDescent="0.2">
      <c r="A74" t="s">
        <v>1155</v>
      </c>
      <c r="B74" t="s">
        <v>1156</v>
      </c>
      <c r="C74" s="213">
        <v>1601</v>
      </c>
      <c r="D74" s="179" t="s">
        <v>2066</v>
      </c>
      <c r="E74" t="s">
        <v>1168</v>
      </c>
      <c r="F74" s="261">
        <v>396111.73</v>
      </c>
      <c r="G74" s="261">
        <v>0</v>
      </c>
      <c r="H74" s="261">
        <v>38669.85</v>
      </c>
      <c r="I74" s="93">
        <v>1030092.54</v>
      </c>
      <c r="J74" s="93">
        <v>197849.45</v>
      </c>
      <c r="N74" s="281">
        <v>0</v>
      </c>
      <c r="P74" s="281">
        <v>25000</v>
      </c>
      <c r="Q74" s="281">
        <v>0</v>
      </c>
      <c r="U74" s="93">
        <v>464694.52</v>
      </c>
      <c r="W74" s="282">
        <v>8026</v>
      </c>
      <c r="Z74" s="282">
        <v>85240.9</v>
      </c>
      <c r="AB74" s="295">
        <v>107730.9</v>
      </c>
      <c r="AE74" s="295">
        <v>22390.1</v>
      </c>
      <c r="AF74" s="295">
        <v>12746.04</v>
      </c>
      <c r="AI74" s="296">
        <f t="shared" si="7"/>
        <v>434781.57999999996</v>
      </c>
      <c r="AJ74" s="55">
        <f t="shared" si="8"/>
        <v>25000</v>
      </c>
      <c r="AK74" s="43">
        <f t="shared" si="9"/>
        <v>409781.57999999996</v>
      </c>
      <c r="AL74" s="33">
        <f t="shared" si="10"/>
        <v>93266.9</v>
      </c>
      <c r="AM74" s="36">
        <f t="shared" si="11"/>
        <v>142867.04</v>
      </c>
      <c r="AN74" s="50">
        <f t="shared" si="12"/>
        <v>-49600.140000000014</v>
      </c>
    </row>
    <row r="75" spans="1:40" x14ac:dyDescent="0.2">
      <c r="A75" t="s">
        <v>1155</v>
      </c>
      <c r="B75" t="s">
        <v>1156</v>
      </c>
      <c r="C75" s="213">
        <v>4298</v>
      </c>
      <c r="D75" s="179" t="s">
        <v>2067</v>
      </c>
      <c r="E75" t="s">
        <v>1169</v>
      </c>
      <c r="F75" s="261">
        <v>56473.09</v>
      </c>
      <c r="G75" s="261">
        <v>0</v>
      </c>
      <c r="H75" s="261">
        <v>63189.13</v>
      </c>
      <c r="I75" s="93">
        <v>1424054.55</v>
      </c>
      <c r="J75" s="93">
        <v>285280.57</v>
      </c>
      <c r="N75" s="281">
        <v>11150</v>
      </c>
      <c r="P75" s="281">
        <v>7200</v>
      </c>
      <c r="Q75" s="281">
        <v>551.47</v>
      </c>
      <c r="T75" s="93">
        <v>0</v>
      </c>
      <c r="U75" s="93">
        <v>961521.58</v>
      </c>
      <c r="W75" s="282">
        <v>15493.25</v>
      </c>
      <c r="X75" s="282">
        <v>0</v>
      </c>
      <c r="Z75" s="282">
        <v>89721.3</v>
      </c>
      <c r="AB75" s="295">
        <v>134091.29999999999</v>
      </c>
      <c r="AE75" s="295">
        <v>22189.39</v>
      </c>
      <c r="AF75" s="295">
        <v>71518.28</v>
      </c>
      <c r="AI75" s="296">
        <f t="shared" si="7"/>
        <v>119662.22</v>
      </c>
      <c r="AJ75" s="55">
        <f t="shared" si="8"/>
        <v>18901.47</v>
      </c>
      <c r="AK75" s="43">
        <f t="shared" si="9"/>
        <v>100760.75</v>
      </c>
      <c r="AL75" s="33">
        <f t="shared" si="10"/>
        <v>105214.55</v>
      </c>
      <c r="AM75" s="36">
        <f t="shared" si="11"/>
        <v>227798.97</v>
      </c>
      <c r="AN75" s="50">
        <f t="shared" si="12"/>
        <v>-122584.42</v>
      </c>
    </row>
    <row r="76" spans="1:40" x14ac:dyDescent="0.2">
      <c r="A76" t="s">
        <v>1155</v>
      </c>
      <c r="B76" t="s">
        <v>1156</v>
      </c>
      <c r="C76" s="213">
        <v>4211</v>
      </c>
      <c r="D76" s="179" t="s">
        <v>2068</v>
      </c>
      <c r="E76" t="s">
        <v>1170</v>
      </c>
      <c r="F76" s="261">
        <v>365464.53</v>
      </c>
      <c r="G76" s="261">
        <v>0</v>
      </c>
      <c r="H76" s="261">
        <v>115796.84</v>
      </c>
      <c r="I76" s="93">
        <v>1602651.45</v>
      </c>
      <c r="J76" s="93">
        <v>382700.71</v>
      </c>
      <c r="N76" s="281">
        <v>11650</v>
      </c>
      <c r="Q76" s="281">
        <v>0</v>
      </c>
      <c r="T76" s="93">
        <v>89937.18</v>
      </c>
      <c r="U76" s="93">
        <v>2317512.06</v>
      </c>
      <c r="W76" s="282">
        <v>21886.97</v>
      </c>
      <c r="Z76" s="282">
        <v>69699</v>
      </c>
      <c r="AA76" s="282">
        <v>1500</v>
      </c>
      <c r="AB76" s="295">
        <v>104759</v>
      </c>
      <c r="AE76" s="295">
        <v>43796.11</v>
      </c>
      <c r="AF76" s="295">
        <v>11524.18</v>
      </c>
      <c r="AI76" s="296">
        <f t="shared" si="7"/>
        <v>481261.37</v>
      </c>
      <c r="AJ76" s="55">
        <f t="shared" si="8"/>
        <v>11650</v>
      </c>
      <c r="AK76" s="43">
        <f t="shared" si="9"/>
        <v>469611.37</v>
      </c>
      <c r="AL76" s="33">
        <f t="shared" si="10"/>
        <v>93085.97</v>
      </c>
      <c r="AM76" s="36">
        <f t="shared" si="11"/>
        <v>160079.28999999998</v>
      </c>
      <c r="AN76" s="50">
        <f t="shared" si="12"/>
        <v>-66993.319999999978</v>
      </c>
    </row>
    <row r="77" spans="1:40" x14ac:dyDescent="0.2">
      <c r="A77" t="s">
        <v>1155</v>
      </c>
      <c r="B77" t="s">
        <v>1156</v>
      </c>
      <c r="C77" s="213">
        <v>3166</v>
      </c>
      <c r="D77" s="179" t="s">
        <v>2069</v>
      </c>
      <c r="E77" t="s">
        <v>1171</v>
      </c>
      <c r="F77" s="261">
        <v>130045.34</v>
      </c>
      <c r="G77" s="261">
        <v>0</v>
      </c>
      <c r="H77" s="261">
        <v>32927.910000000003</v>
      </c>
      <c r="I77" s="93">
        <v>921896.13</v>
      </c>
      <c r="J77" s="93">
        <v>258233.95</v>
      </c>
      <c r="N77" s="281">
        <v>14755.05</v>
      </c>
      <c r="P77" s="281">
        <v>128410</v>
      </c>
      <c r="Q77" s="281">
        <v>166000</v>
      </c>
      <c r="T77" s="93">
        <v>11800</v>
      </c>
      <c r="U77" s="93">
        <v>2233839.69</v>
      </c>
      <c r="W77" s="282">
        <v>27508.54</v>
      </c>
      <c r="Z77" s="282">
        <v>77497</v>
      </c>
      <c r="AA77" s="282">
        <v>2500</v>
      </c>
      <c r="AB77" s="295">
        <v>115817</v>
      </c>
      <c r="AE77" s="295">
        <v>42120.3</v>
      </c>
      <c r="AF77" s="295">
        <v>14440.28</v>
      </c>
      <c r="AI77" s="296">
        <f t="shared" si="7"/>
        <v>162973.25</v>
      </c>
      <c r="AJ77" s="55">
        <f t="shared" si="8"/>
        <v>309165.05</v>
      </c>
      <c r="AK77" s="43">
        <f t="shared" si="9"/>
        <v>-146191.79999999999</v>
      </c>
      <c r="AL77" s="33">
        <f t="shared" si="10"/>
        <v>107505.54000000001</v>
      </c>
      <c r="AM77" s="36">
        <f t="shared" si="11"/>
        <v>172377.58</v>
      </c>
      <c r="AN77" s="50">
        <f t="shared" si="12"/>
        <v>-64872.039999999979</v>
      </c>
    </row>
    <row r="78" spans="1:40" x14ac:dyDescent="0.2">
      <c r="A78" t="s">
        <v>1155</v>
      </c>
      <c r="B78" t="s">
        <v>1156</v>
      </c>
      <c r="C78" s="213">
        <v>2186</v>
      </c>
      <c r="D78" s="179" t="s">
        <v>2070</v>
      </c>
      <c r="E78" t="s">
        <v>1172</v>
      </c>
      <c r="F78" s="261">
        <v>462041.2</v>
      </c>
      <c r="G78" s="261">
        <v>0</v>
      </c>
      <c r="H78" s="261">
        <v>253567.85</v>
      </c>
      <c r="I78" s="93">
        <v>420203.53</v>
      </c>
      <c r="J78" s="93">
        <v>545214.04</v>
      </c>
      <c r="N78" s="281">
        <v>0</v>
      </c>
      <c r="Q78" s="281">
        <v>2157.02</v>
      </c>
      <c r="T78" s="93">
        <v>43600</v>
      </c>
      <c r="U78" s="93">
        <v>2560558.21</v>
      </c>
      <c r="W78" s="282">
        <v>22055.45</v>
      </c>
      <c r="Z78" s="282">
        <v>0</v>
      </c>
      <c r="AB78" s="295">
        <v>24700</v>
      </c>
      <c r="AE78" s="295">
        <v>41709.35</v>
      </c>
      <c r="AF78" s="295">
        <v>11011.87</v>
      </c>
      <c r="AH78" s="295">
        <v>34.82</v>
      </c>
      <c r="AI78" s="296">
        <f t="shared" si="7"/>
        <v>715609.05</v>
      </c>
      <c r="AJ78" s="55">
        <f t="shared" si="8"/>
        <v>2157.02</v>
      </c>
      <c r="AK78" s="43">
        <f t="shared" si="9"/>
        <v>713452.03</v>
      </c>
      <c r="AL78" s="33">
        <f t="shared" si="10"/>
        <v>22055.45</v>
      </c>
      <c r="AM78" s="36">
        <f t="shared" si="11"/>
        <v>77456.040000000008</v>
      </c>
      <c r="AN78" s="50">
        <f t="shared" si="12"/>
        <v>-55400.590000000011</v>
      </c>
    </row>
    <row r="79" spans="1:40" x14ac:dyDescent="0.2">
      <c r="A79" t="s">
        <v>1174</v>
      </c>
      <c r="B79" t="s">
        <v>1175</v>
      </c>
      <c r="C79" s="213">
        <v>3311</v>
      </c>
      <c r="D79" s="179" t="s">
        <v>2071</v>
      </c>
      <c r="E79" t="s">
        <v>1177</v>
      </c>
      <c r="F79" s="261">
        <v>125178.19</v>
      </c>
      <c r="G79" s="261">
        <v>0</v>
      </c>
      <c r="H79" s="261">
        <v>27641.16</v>
      </c>
      <c r="I79" s="93">
        <v>399170.27</v>
      </c>
      <c r="J79" s="93">
        <v>586276.25</v>
      </c>
      <c r="Q79" s="281">
        <v>1453.27</v>
      </c>
      <c r="S79" s="93">
        <v>-58902.06</v>
      </c>
      <c r="T79" s="93">
        <v>-831496.81</v>
      </c>
      <c r="U79" s="93">
        <v>2103024.29</v>
      </c>
      <c r="W79" s="282">
        <v>14955.81</v>
      </c>
      <c r="Z79" s="282">
        <v>124320</v>
      </c>
      <c r="AB79" s="295">
        <v>146027</v>
      </c>
      <c r="AD79" s="295">
        <v>0</v>
      </c>
      <c r="AE79" s="295">
        <v>51332.03</v>
      </c>
      <c r="AF79" s="295">
        <v>15443.6</v>
      </c>
      <c r="AI79" s="296">
        <f t="shared" si="7"/>
        <v>152819.35</v>
      </c>
      <c r="AJ79" s="55">
        <f t="shared" si="8"/>
        <v>1453.27</v>
      </c>
      <c r="AK79" s="43">
        <f t="shared" si="9"/>
        <v>151366.08000000002</v>
      </c>
      <c r="AL79" s="33">
        <f t="shared" si="10"/>
        <v>139275.81</v>
      </c>
      <c r="AM79" s="36">
        <f t="shared" si="11"/>
        <v>212802.63</v>
      </c>
      <c r="AN79" s="50">
        <f t="shared" si="12"/>
        <v>-73526.820000000007</v>
      </c>
    </row>
    <row r="80" spans="1:40" x14ac:dyDescent="0.2">
      <c r="A80" t="s">
        <v>1174</v>
      </c>
      <c r="B80" t="s">
        <v>1175</v>
      </c>
      <c r="C80" s="213">
        <v>2139</v>
      </c>
      <c r="D80" s="179" t="s">
        <v>2072</v>
      </c>
      <c r="E80" t="s">
        <v>1178</v>
      </c>
      <c r="F80" s="261">
        <v>168060.71</v>
      </c>
      <c r="G80" s="261">
        <v>0</v>
      </c>
      <c r="H80" s="261">
        <v>103324.22</v>
      </c>
      <c r="I80" s="93">
        <v>323253.06</v>
      </c>
      <c r="J80" s="93">
        <v>204398.9</v>
      </c>
      <c r="N80" s="281">
        <v>15400</v>
      </c>
      <c r="P80" s="281">
        <v>43200</v>
      </c>
      <c r="S80" s="93">
        <v>-696928.37</v>
      </c>
      <c r="T80" s="93">
        <v>67948.179999999993</v>
      </c>
      <c r="U80" s="93">
        <v>1431387.54</v>
      </c>
      <c r="W80" s="282">
        <v>0</v>
      </c>
      <c r="Y80" s="282">
        <v>0</v>
      </c>
      <c r="Z80" s="282">
        <v>114320</v>
      </c>
      <c r="AB80" s="295">
        <v>136060</v>
      </c>
      <c r="AE80" s="295">
        <v>22680</v>
      </c>
      <c r="AF80" s="295">
        <v>16463.46</v>
      </c>
      <c r="AI80" s="296">
        <f t="shared" si="7"/>
        <v>271384.93</v>
      </c>
      <c r="AJ80" s="55">
        <f t="shared" si="8"/>
        <v>58600</v>
      </c>
      <c r="AK80" s="43">
        <f t="shared" si="9"/>
        <v>212784.93</v>
      </c>
      <c r="AL80" s="33">
        <f t="shared" si="10"/>
        <v>114320</v>
      </c>
      <c r="AM80" s="36">
        <f t="shared" si="11"/>
        <v>175203.46</v>
      </c>
      <c r="AN80" s="50">
        <f t="shared" si="12"/>
        <v>-60883.459999999992</v>
      </c>
    </row>
    <row r="81" spans="1:40" x14ac:dyDescent="0.2">
      <c r="A81" t="s">
        <v>1174</v>
      </c>
      <c r="B81" t="s">
        <v>1175</v>
      </c>
      <c r="C81" s="213">
        <v>4074</v>
      </c>
      <c r="D81" s="179" t="s">
        <v>2073</v>
      </c>
      <c r="E81" t="s">
        <v>1179</v>
      </c>
      <c r="F81" s="261">
        <v>430739.5</v>
      </c>
      <c r="G81" s="261">
        <v>0</v>
      </c>
      <c r="H81" s="261">
        <v>21455.87</v>
      </c>
      <c r="I81" s="93">
        <v>575597.72</v>
      </c>
      <c r="J81" s="93">
        <v>658512.53</v>
      </c>
      <c r="N81" s="281">
        <v>58914.91</v>
      </c>
      <c r="Q81" s="281">
        <v>2358.21</v>
      </c>
      <c r="S81" s="93">
        <v>-172699.86</v>
      </c>
      <c r="T81" s="93">
        <v>-133174.92000000001</v>
      </c>
      <c r="U81" s="93">
        <v>2015625.01</v>
      </c>
      <c r="W81" s="282">
        <v>0</v>
      </c>
      <c r="Z81" s="282">
        <v>148790</v>
      </c>
      <c r="AB81" s="295">
        <v>185510</v>
      </c>
      <c r="AD81" s="295">
        <v>772</v>
      </c>
      <c r="AE81" s="295">
        <v>32624.34</v>
      </c>
      <c r="AF81" s="295">
        <v>14601.39</v>
      </c>
      <c r="AI81" s="296">
        <f t="shared" si="7"/>
        <v>452195.37</v>
      </c>
      <c r="AJ81" s="55">
        <f t="shared" si="8"/>
        <v>61273.120000000003</v>
      </c>
      <c r="AK81" s="43">
        <f t="shared" si="9"/>
        <v>390922.25</v>
      </c>
      <c r="AL81" s="33">
        <f t="shared" si="10"/>
        <v>148790</v>
      </c>
      <c r="AM81" s="36">
        <f t="shared" si="11"/>
        <v>233507.72999999998</v>
      </c>
      <c r="AN81" s="50">
        <f t="shared" si="12"/>
        <v>-84717.729999999981</v>
      </c>
    </row>
    <row r="82" spans="1:40" x14ac:dyDescent="0.2">
      <c r="A82" t="s">
        <v>1174</v>
      </c>
      <c r="B82" t="s">
        <v>1175</v>
      </c>
      <c r="C82" s="213">
        <v>2831</v>
      </c>
      <c r="D82" s="179" t="s">
        <v>2074</v>
      </c>
      <c r="E82" t="s">
        <v>1180</v>
      </c>
      <c r="F82" s="261">
        <v>60924.12</v>
      </c>
      <c r="G82" s="261">
        <v>0</v>
      </c>
      <c r="H82" s="261">
        <v>41871.43</v>
      </c>
      <c r="I82" s="93">
        <v>509876.6</v>
      </c>
      <c r="J82" s="93">
        <v>316101.34000000003</v>
      </c>
      <c r="N82" s="281">
        <v>56700</v>
      </c>
      <c r="P82" s="281">
        <v>21504</v>
      </c>
      <c r="T82" s="93">
        <v>-293297.28000000003</v>
      </c>
      <c r="U82" s="93">
        <v>1211911.4099999999</v>
      </c>
      <c r="W82" s="282">
        <v>14804.56</v>
      </c>
      <c r="Y82" s="282">
        <v>0</v>
      </c>
      <c r="Z82" s="282">
        <v>118380</v>
      </c>
      <c r="AA82" s="282">
        <v>0</v>
      </c>
      <c r="AB82" s="295">
        <v>141210</v>
      </c>
      <c r="AE82" s="295">
        <v>47405.06</v>
      </c>
      <c r="AF82" s="295">
        <v>11472.14</v>
      </c>
      <c r="AI82" s="296">
        <f t="shared" si="7"/>
        <v>102795.55</v>
      </c>
      <c r="AJ82" s="55">
        <f t="shared" si="8"/>
        <v>78204</v>
      </c>
      <c r="AK82" s="43">
        <f t="shared" si="9"/>
        <v>24591.550000000003</v>
      </c>
      <c r="AL82" s="33">
        <f t="shared" si="10"/>
        <v>133184.56</v>
      </c>
      <c r="AM82" s="36">
        <f t="shared" si="11"/>
        <v>200087.2</v>
      </c>
      <c r="AN82" s="50">
        <f t="shared" si="12"/>
        <v>-66902.640000000014</v>
      </c>
    </row>
    <row r="83" spans="1:40" x14ac:dyDescent="0.2">
      <c r="A83" t="s">
        <v>1174</v>
      </c>
      <c r="B83" t="s">
        <v>1175</v>
      </c>
      <c r="C83" s="213">
        <v>2983</v>
      </c>
      <c r="D83" s="179" t="s">
        <v>2075</v>
      </c>
      <c r="E83" t="s">
        <v>1181</v>
      </c>
      <c r="F83" s="261">
        <v>316104.71999999997</v>
      </c>
      <c r="G83" s="261">
        <v>0</v>
      </c>
      <c r="H83" s="261">
        <v>16008.06</v>
      </c>
      <c r="I83" s="93">
        <v>777319.22</v>
      </c>
      <c r="J83" s="93">
        <v>94129.77</v>
      </c>
      <c r="S83" s="93">
        <v>-236855.16</v>
      </c>
      <c r="T83" s="93">
        <v>-354574.58</v>
      </c>
      <c r="U83" s="93">
        <v>1745362.84</v>
      </c>
      <c r="W83" s="282">
        <v>81242.720000000001</v>
      </c>
      <c r="Z83" s="282">
        <v>169050</v>
      </c>
      <c r="AB83" s="295">
        <v>169050</v>
      </c>
      <c r="AE83" s="295">
        <v>20028.259999999998</v>
      </c>
      <c r="AF83" s="295">
        <v>11193.79</v>
      </c>
      <c r="AI83" s="296">
        <f t="shared" si="7"/>
        <v>332112.77999999997</v>
      </c>
      <c r="AJ83" s="55">
        <f t="shared" si="8"/>
        <v>0</v>
      </c>
      <c r="AK83" s="43">
        <f t="shared" si="9"/>
        <v>332112.77999999997</v>
      </c>
      <c r="AL83" s="33">
        <f t="shared" si="10"/>
        <v>250292.72</v>
      </c>
      <c r="AM83" s="36">
        <f t="shared" si="11"/>
        <v>200272.05000000002</v>
      </c>
      <c r="AN83" s="50">
        <f t="shared" si="12"/>
        <v>50020.669999999984</v>
      </c>
    </row>
    <row r="84" spans="1:40" x14ac:dyDescent="0.2">
      <c r="A84" t="s">
        <v>1174</v>
      </c>
      <c r="B84" t="s">
        <v>1175</v>
      </c>
      <c r="C84" s="213">
        <v>1867</v>
      </c>
      <c r="D84" s="179" t="s">
        <v>2076</v>
      </c>
      <c r="E84" t="s">
        <v>1182</v>
      </c>
      <c r="F84" s="261">
        <v>201582.52</v>
      </c>
      <c r="G84" s="261">
        <v>0</v>
      </c>
      <c r="H84" s="261">
        <v>21512.560000000001</v>
      </c>
      <c r="I84" s="93">
        <v>1089743.1599999999</v>
      </c>
      <c r="J84" s="93">
        <v>377448.08</v>
      </c>
      <c r="N84" s="281">
        <v>15530</v>
      </c>
      <c r="P84" s="281">
        <v>22250</v>
      </c>
      <c r="S84" s="93">
        <v>-348891.95</v>
      </c>
      <c r="U84" s="93">
        <v>1929262.58</v>
      </c>
      <c r="W84" s="282">
        <v>146595.17000000001</v>
      </c>
      <c r="X84" s="282">
        <v>0</v>
      </c>
      <c r="Y84" s="282">
        <v>0</v>
      </c>
      <c r="Z84" s="282">
        <v>114740</v>
      </c>
      <c r="AA84" s="282">
        <v>0</v>
      </c>
      <c r="AB84" s="295">
        <v>137630</v>
      </c>
      <c r="AD84" s="295">
        <v>0</v>
      </c>
      <c r="AE84" s="295">
        <v>31890</v>
      </c>
      <c r="AF84" s="295">
        <v>19679.48</v>
      </c>
      <c r="AH84" s="295">
        <v>0</v>
      </c>
      <c r="AI84" s="296">
        <f t="shared" si="7"/>
        <v>223095.08</v>
      </c>
      <c r="AJ84" s="55">
        <f t="shared" si="8"/>
        <v>37780</v>
      </c>
      <c r="AK84" s="43">
        <f t="shared" si="9"/>
        <v>185315.08</v>
      </c>
      <c r="AL84" s="33">
        <f t="shared" si="10"/>
        <v>261335.17</v>
      </c>
      <c r="AM84" s="36">
        <f t="shared" si="11"/>
        <v>189199.48</v>
      </c>
      <c r="AN84" s="50">
        <f t="shared" si="12"/>
        <v>72135.69</v>
      </c>
    </row>
    <row r="85" spans="1:40" x14ac:dyDescent="0.2">
      <c r="A85" t="s">
        <v>1174</v>
      </c>
      <c r="B85" t="s">
        <v>1175</v>
      </c>
      <c r="C85" s="213">
        <v>2692</v>
      </c>
      <c r="D85" s="179" t="s">
        <v>2077</v>
      </c>
      <c r="E85" t="s">
        <v>1183</v>
      </c>
      <c r="F85" s="261">
        <v>503668.98</v>
      </c>
      <c r="G85" s="261">
        <v>0</v>
      </c>
      <c r="H85" s="261">
        <v>71902.789999999994</v>
      </c>
      <c r="I85" s="93">
        <v>455082.01</v>
      </c>
      <c r="J85" s="93">
        <v>346072.97</v>
      </c>
      <c r="S85" s="93">
        <v>-402225.1</v>
      </c>
      <c r="U85" s="93">
        <v>1851699.47</v>
      </c>
      <c r="W85" s="282">
        <v>320</v>
      </c>
      <c r="Y85" s="282">
        <v>0</v>
      </c>
      <c r="Z85" s="282">
        <v>123920</v>
      </c>
      <c r="AB85" s="295">
        <v>162420</v>
      </c>
      <c r="AD85" s="295">
        <v>0</v>
      </c>
      <c r="AE85" s="295">
        <v>16587.88</v>
      </c>
      <c r="AF85" s="295">
        <v>16677.900000000001</v>
      </c>
      <c r="AH85" s="295">
        <v>315.83999999999997</v>
      </c>
      <c r="AI85" s="296">
        <f t="shared" si="7"/>
        <v>575571.77</v>
      </c>
      <c r="AJ85" s="55">
        <f t="shared" si="8"/>
        <v>0</v>
      </c>
      <c r="AK85" s="43">
        <f t="shared" si="9"/>
        <v>575571.77</v>
      </c>
      <c r="AL85" s="33">
        <f t="shared" si="10"/>
        <v>124240</v>
      </c>
      <c r="AM85" s="36">
        <f t="shared" si="11"/>
        <v>196001.62</v>
      </c>
      <c r="AN85" s="50">
        <f t="shared" si="12"/>
        <v>-71761.62</v>
      </c>
    </row>
    <row r="86" spans="1:40" x14ac:dyDescent="0.2">
      <c r="A86" t="s">
        <v>1174</v>
      </c>
      <c r="B86" t="s">
        <v>1175</v>
      </c>
      <c r="C86" s="213">
        <v>1950</v>
      </c>
      <c r="D86" s="179" t="s">
        <v>2078</v>
      </c>
      <c r="E86" t="s">
        <v>1184</v>
      </c>
      <c r="F86" s="261">
        <v>123966.61</v>
      </c>
      <c r="G86" s="261">
        <v>0</v>
      </c>
      <c r="H86" s="261">
        <v>13607.32</v>
      </c>
      <c r="I86" s="93">
        <v>638959.07999999996</v>
      </c>
      <c r="J86" s="93">
        <v>135620.32999999999</v>
      </c>
      <c r="N86" s="281">
        <v>0</v>
      </c>
      <c r="T86" s="93">
        <v>-327045.09000000003</v>
      </c>
      <c r="U86" s="93">
        <v>1211766.1200000001</v>
      </c>
      <c r="W86" s="282">
        <v>78179.75</v>
      </c>
      <c r="Z86" s="282">
        <v>0</v>
      </c>
      <c r="AA86" s="282">
        <v>0</v>
      </c>
      <c r="AB86" s="295">
        <v>27089</v>
      </c>
      <c r="AE86" s="295">
        <v>17792.78</v>
      </c>
      <c r="AF86" s="295">
        <v>3583.66</v>
      </c>
      <c r="AI86" s="296">
        <f t="shared" si="7"/>
        <v>137573.93</v>
      </c>
      <c r="AJ86" s="55">
        <f t="shared" si="8"/>
        <v>0</v>
      </c>
      <c r="AK86" s="43">
        <f t="shared" si="9"/>
        <v>137573.93</v>
      </c>
      <c r="AL86" s="33">
        <f t="shared" si="10"/>
        <v>78179.75</v>
      </c>
      <c r="AM86" s="36">
        <f t="shared" si="11"/>
        <v>48465.440000000002</v>
      </c>
      <c r="AN86" s="50">
        <f t="shared" si="12"/>
        <v>29714.309999999998</v>
      </c>
    </row>
    <row r="87" spans="1:40" x14ac:dyDescent="0.2">
      <c r="A87" t="s">
        <v>1174</v>
      </c>
      <c r="B87" t="s">
        <v>1175</v>
      </c>
      <c r="C87" s="213">
        <v>2898</v>
      </c>
      <c r="D87" s="179" t="s">
        <v>2079</v>
      </c>
      <c r="E87" t="s">
        <v>1185</v>
      </c>
      <c r="F87" s="261">
        <v>685820.09</v>
      </c>
      <c r="G87" s="261">
        <v>0</v>
      </c>
      <c r="H87" s="261">
        <v>104190.32</v>
      </c>
      <c r="I87" s="93">
        <v>148740.95000000001</v>
      </c>
      <c r="J87" s="93">
        <v>374166.11</v>
      </c>
      <c r="N87" s="281">
        <v>0</v>
      </c>
      <c r="P87" s="281">
        <v>65000</v>
      </c>
      <c r="Q87" s="281">
        <v>916.03</v>
      </c>
      <c r="S87" s="93">
        <v>240790.16</v>
      </c>
      <c r="T87" s="93">
        <v>-32572.99</v>
      </c>
      <c r="U87" s="93">
        <v>907622.82</v>
      </c>
      <c r="W87" s="282">
        <v>229265.87</v>
      </c>
      <c r="Z87" s="282">
        <v>150640</v>
      </c>
      <c r="AB87" s="295">
        <v>168740</v>
      </c>
      <c r="AE87" s="295">
        <v>71038.16</v>
      </c>
      <c r="AF87" s="295">
        <v>8541.26</v>
      </c>
      <c r="AI87" s="296">
        <f t="shared" si="7"/>
        <v>790010.40999999992</v>
      </c>
      <c r="AJ87" s="55">
        <f t="shared" si="8"/>
        <v>65916.03</v>
      </c>
      <c r="AK87" s="43">
        <f t="shared" si="9"/>
        <v>724094.37999999989</v>
      </c>
      <c r="AL87" s="33">
        <f t="shared" si="10"/>
        <v>379905.87</v>
      </c>
      <c r="AM87" s="36">
        <f t="shared" si="11"/>
        <v>248319.42</v>
      </c>
      <c r="AN87" s="50">
        <f t="shared" si="12"/>
        <v>131586.44999999998</v>
      </c>
    </row>
    <row r="88" spans="1:40" x14ac:dyDescent="0.2">
      <c r="A88" t="s">
        <v>1174</v>
      </c>
      <c r="B88" t="s">
        <v>1175</v>
      </c>
      <c r="C88" s="213">
        <v>1653</v>
      </c>
      <c r="D88" s="179" t="s">
        <v>2080</v>
      </c>
      <c r="E88" t="s">
        <v>1186</v>
      </c>
      <c r="F88" s="261">
        <v>139838.65</v>
      </c>
      <c r="G88" s="261">
        <v>0</v>
      </c>
      <c r="H88" s="261">
        <v>12573.7</v>
      </c>
      <c r="I88" s="93">
        <v>771702.59</v>
      </c>
      <c r="J88" s="93">
        <v>126408</v>
      </c>
      <c r="N88" s="281">
        <v>21932.13</v>
      </c>
      <c r="S88" s="93">
        <v>-566780.43000000005</v>
      </c>
      <c r="T88" s="93">
        <v>-10764.92</v>
      </c>
      <c r="U88" s="93">
        <v>1583723.57</v>
      </c>
      <c r="W88" s="282">
        <v>77545.119999999995</v>
      </c>
      <c r="Z88" s="282">
        <v>161100</v>
      </c>
      <c r="AB88" s="295">
        <v>181700</v>
      </c>
      <c r="AE88" s="295">
        <v>17432.13</v>
      </c>
      <c r="AF88" s="295">
        <v>17100.400000000001</v>
      </c>
      <c r="AG88" s="295">
        <v>0</v>
      </c>
      <c r="AI88" s="296">
        <f t="shared" si="7"/>
        <v>152412.35</v>
      </c>
      <c r="AJ88" s="55">
        <f t="shared" si="8"/>
        <v>21932.13</v>
      </c>
      <c r="AK88" s="43">
        <f t="shared" si="9"/>
        <v>130480.22</v>
      </c>
      <c r="AL88" s="33">
        <f t="shared" si="10"/>
        <v>238645.12</v>
      </c>
      <c r="AM88" s="36">
        <f t="shared" si="11"/>
        <v>216232.53</v>
      </c>
      <c r="AN88" s="50">
        <f t="shared" si="12"/>
        <v>22412.589999999997</v>
      </c>
    </row>
    <row r="89" spans="1:40" x14ac:dyDescent="0.2">
      <c r="A89" t="s">
        <v>1188</v>
      </c>
      <c r="B89" t="s">
        <v>1189</v>
      </c>
      <c r="C89" s="213">
        <v>3711</v>
      </c>
      <c r="D89" s="179" t="s">
        <v>2081</v>
      </c>
      <c r="E89" t="s">
        <v>1191</v>
      </c>
      <c r="F89" s="261">
        <v>386288.28</v>
      </c>
      <c r="G89" s="261"/>
      <c r="H89" s="261">
        <v>36085.35</v>
      </c>
      <c r="I89" s="93">
        <v>278413.67</v>
      </c>
      <c r="J89" s="93">
        <v>8</v>
      </c>
      <c r="M89" s="281">
        <v>6000</v>
      </c>
      <c r="N89" s="281">
        <v>25527.31</v>
      </c>
      <c r="T89" s="93">
        <v>16686.54</v>
      </c>
      <c r="U89" s="93">
        <v>378263.7</v>
      </c>
      <c r="W89" s="282">
        <v>330000</v>
      </c>
      <c r="AB89" s="295">
        <v>17820</v>
      </c>
      <c r="AE89" s="295">
        <v>24893.31</v>
      </c>
      <c r="AF89" s="295">
        <v>8103.94</v>
      </c>
      <c r="AI89" s="296">
        <f t="shared" si="7"/>
        <v>422373.63</v>
      </c>
      <c r="AJ89" s="55">
        <f t="shared" si="8"/>
        <v>31527.31</v>
      </c>
      <c r="AK89" s="43">
        <f t="shared" si="9"/>
        <v>390846.32</v>
      </c>
      <c r="AL89" s="33">
        <f t="shared" si="10"/>
        <v>330000</v>
      </c>
      <c r="AM89" s="36">
        <f t="shared" si="11"/>
        <v>50817.25</v>
      </c>
      <c r="AN89" s="50">
        <f t="shared" si="12"/>
        <v>279182.75</v>
      </c>
    </row>
    <row r="90" spans="1:40" x14ac:dyDescent="0.2">
      <c r="A90" t="s">
        <v>1188</v>
      </c>
      <c r="B90" t="s">
        <v>1189</v>
      </c>
      <c r="C90" s="213">
        <v>1437</v>
      </c>
      <c r="D90" s="179" t="s">
        <v>2082</v>
      </c>
      <c r="E90" t="s">
        <v>1192</v>
      </c>
      <c r="F90" s="261">
        <v>408355.47</v>
      </c>
      <c r="G90" s="261">
        <v>0</v>
      </c>
      <c r="H90" s="261">
        <v>21798.65</v>
      </c>
      <c r="I90" s="93">
        <v>376178.42</v>
      </c>
      <c r="J90" s="93">
        <v>115611.64</v>
      </c>
      <c r="M90" s="281">
        <v>5800</v>
      </c>
      <c r="N90" s="281">
        <v>15754.59</v>
      </c>
      <c r="T90" s="93">
        <v>1178.08</v>
      </c>
      <c r="U90" s="93">
        <v>646850.12</v>
      </c>
      <c r="W90" s="282">
        <v>300000</v>
      </c>
      <c r="Z90" s="282">
        <v>36932</v>
      </c>
      <c r="AB90" s="295">
        <v>46572</v>
      </c>
      <c r="AE90" s="295">
        <v>19075.939999999999</v>
      </c>
      <c r="AF90" s="295">
        <v>16455.669999999998</v>
      </c>
      <c r="AI90" s="296">
        <f t="shared" si="7"/>
        <v>430154.12</v>
      </c>
      <c r="AJ90" s="55">
        <f t="shared" si="8"/>
        <v>21554.59</v>
      </c>
      <c r="AK90" s="43">
        <f t="shared" si="9"/>
        <v>408599.52999999997</v>
      </c>
      <c r="AL90" s="33">
        <f t="shared" si="10"/>
        <v>336932</v>
      </c>
      <c r="AM90" s="36">
        <f t="shared" si="11"/>
        <v>82103.61</v>
      </c>
      <c r="AN90" s="50">
        <f t="shared" si="12"/>
        <v>254828.39</v>
      </c>
    </row>
    <row r="91" spans="1:40" x14ac:dyDescent="0.2">
      <c r="A91" t="s">
        <v>1188</v>
      </c>
      <c r="B91" t="s">
        <v>1189</v>
      </c>
      <c r="C91" s="213">
        <v>3388</v>
      </c>
      <c r="D91" s="179" t="s">
        <v>2083</v>
      </c>
      <c r="E91" t="s">
        <v>1193</v>
      </c>
      <c r="F91" s="261">
        <v>521020.36</v>
      </c>
      <c r="G91" s="261">
        <v>0</v>
      </c>
      <c r="H91" s="261">
        <v>68284.38</v>
      </c>
      <c r="I91" s="93">
        <v>2782717.82</v>
      </c>
      <c r="J91" s="93">
        <v>369376.47</v>
      </c>
      <c r="M91" s="281">
        <v>5000</v>
      </c>
      <c r="N91" s="281">
        <v>33830</v>
      </c>
      <c r="U91" s="93">
        <v>3321644.56</v>
      </c>
      <c r="W91" s="282">
        <v>341713.84</v>
      </c>
      <c r="Y91" s="282">
        <v>487.57</v>
      </c>
      <c r="Z91" s="282">
        <v>129142</v>
      </c>
      <c r="AA91" s="282">
        <v>132300</v>
      </c>
      <c r="AB91" s="295">
        <v>156822</v>
      </c>
      <c r="AE91" s="295">
        <v>33573.56</v>
      </c>
      <c r="AF91" s="295">
        <v>30956.38</v>
      </c>
      <c r="AI91" s="296">
        <f t="shared" si="7"/>
        <v>589304.74</v>
      </c>
      <c r="AJ91" s="55">
        <f t="shared" si="8"/>
        <v>38830</v>
      </c>
      <c r="AK91" s="43">
        <f t="shared" si="9"/>
        <v>550474.74</v>
      </c>
      <c r="AL91" s="33">
        <f t="shared" si="10"/>
        <v>603643.41</v>
      </c>
      <c r="AM91" s="36">
        <f t="shared" si="11"/>
        <v>221351.94</v>
      </c>
      <c r="AN91" s="50">
        <f t="shared" si="12"/>
        <v>382291.47000000003</v>
      </c>
    </row>
    <row r="92" spans="1:40" x14ac:dyDescent="0.2">
      <c r="A92" t="s">
        <v>1188</v>
      </c>
      <c r="B92" t="s">
        <v>1189</v>
      </c>
      <c r="C92" s="213">
        <v>2340</v>
      </c>
      <c r="D92" s="179" t="s">
        <v>2084</v>
      </c>
      <c r="E92" t="s">
        <v>1194</v>
      </c>
      <c r="F92" s="261">
        <v>502282.66</v>
      </c>
      <c r="G92" s="261">
        <v>4310</v>
      </c>
      <c r="H92" s="261">
        <v>94938.5</v>
      </c>
      <c r="I92" s="93">
        <v>478988.82</v>
      </c>
      <c r="J92" s="93">
        <v>275112.90999999997</v>
      </c>
      <c r="M92" s="281">
        <v>5100</v>
      </c>
      <c r="N92" s="281">
        <v>15010</v>
      </c>
      <c r="Q92" s="281">
        <v>0</v>
      </c>
      <c r="T92" s="93">
        <v>5661.82</v>
      </c>
      <c r="U92" s="93">
        <v>1045747.78</v>
      </c>
      <c r="W92" s="282">
        <v>330000</v>
      </c>
      <c r="Y92" s="282">
        <v>526.12</v>
      </c>
      <c r="Z92" s="282">
        <v>101719.3</v>
      </c>
      <c r="AB92" s="295">
        <v>110969.3</v>
      </c>
      <c r="AE92" s="295">
        <v>18523.830000000002</v>
      </c>
      <c r="AF92" s="295">
        <v>13634</v>
      </c>
      <c r="AI92" s="296">
        <f t="shared" si="7"/>
        <v>601531.15999999992</v>
      </c>
      <c r="AJ92" s="55">
        <f t="shared" si="8"/>
        <v>20110</v>
      </c>
      <c r="AK92" s="43">
        <f t="shared" si="9"/>
        <v>581421.15999999992</v>
      </c>
      <c r="AL92" s="33">
        <f t="shared" si="10"/>
        <v>432245.42</v>
      </c>
      <c r="AM92" s="36">
        <f t="shared" si="11"/>
        <v>143127.13</v>
      </c>
      <c r="AN92" s="50">
        <f t="shared" si="12"/>
        <v>289118.28999999998</v>
      </c>
    </row>
    <row r="93" spans="1:40" x14ac:dyDescent="0.2">
      <c r="A93" t="s">
        <v>1188</v>
      </c>
      <c r="B93" t="s">
        <v>1189</v>
      </c>
      <c r="C93" s="213">
        <v>2160</v>
      </c>
      <c r="D93" s="179" t="s">
        <v>2085</v>
      </c>
      <c r="E93" t="s">
        <v>1195</v>
      </c>
      <c r="F93" s="261">
        <v>407235.75</v>
      </c>
      <c r="G93" s="261">
        <v>0</v>
      </c>
      <c r="H93" s="261">
        <v>56372.91</v>
      </c>
      <c r="I93" s="93">
        <v>6609.22</v>
      </c>
      <c r="J93" s="93">
        <v>96655.62</v>
      </c>
      <c r="N93" s="281">
        <v>3000</v>
      </c>
      <c r="U93" s="93">
        <v>280446.69</v>
      </c>
      <c r="W93" s="282">
        <v>344013.88</v>
      </c>
      <c r="Z93" s="282">
        <v>126498.4</v>
      </c>
      <c r="AB93" s="295">
        <v>145199.4</v>
      </c>
      <c r="AE93" s="295">
        <v>18550.63</v>
      </c>
      <c r="AF93" s="295">
        <v>3435.44</v>
      </c>
      <c r="AI93" s="296">
        <f t="shared" si="7"/>
        <v>463608.66000000003</v>
      </c>
      <c r="AJ93" s="55">
        <f t="shared" si="8"/>
        <v>3000</v>
      </c>
      <c r="AK93" s="43">
        <f t="shared" si="9"/>
        <v>460608.66000000003</v>
      </c>
      <c r="AL93" s="33">
        <f t="shared" si="10"/>
        <v>470512.28</v>
      </c>
      <c r="AM93" s="36">
        <f t="shared" si="11"/>
        <v>167185.47</v>
      </c>
      <c r="AN93" s="50">
        <f t="shared" si="12"/>
        <v>303326.81000000006</v>
      </c>
    </row>
    <row r="94" spans="1:40" x14ac:dyDescent="0.2">
      <c r="A94" t="s">
        <v>1188</v>
      </c>
      <c r="B94" t="s">
        <v>1189</v>
      </c>
      <c r="C94" s="213">
        <v>1723</v>
      </c>
      <c r="D94" s="179" t="s">
        <v>2086</v>
      </c>
      <c r="E94" t="s">
        <v>1196</v>
      </c>
      <c r="F94" s="261">
        <v>483254.9</v>
      </c>
      <c r="G94" s="261">
        <v>0</v>
      </c>
      <c r="H94" s="261">
        <v>11351.78</v>
      </c>
      <c r="I94" s="93">
        <v>500842.47</v>
      </c>
      <c r="J94" s="93">
        <v>138135.89000000001</v>
      </c>
      <c r="M94" s="281">
        <v>5800</v>
      </c>
      <c r="N94" s="281">
        <v>22540</v>
      </c>
      <c r="T94" s="93">
        <v>2408.91</v>
      </c>
      <c r="U94" s="93">
        <v>712478.47</v>
      </c>
      <c r="W94" s="282">
        <v>300000</v>
      </c>
      <c r="Z94" s="282">
        <v>70490</v>
      </c>
      <c r="AA94" s="282">
        <v>147294</v>
      </c>
      <c r="AB94" s="295">
        <v>93030</v>
      </c>
      <c r="AE94" s="295">
        <v>21117.51</v>
      </c>
      <c r="AF94" s="295">
        <v>12198.83</v>
      </c>
      <c r="AI94" s="296">
        <f t="shared" si="7"/>
        <v>494606.68000000005</v>
      </c>
      <c r="AJ94" s="55">
        <f t="shared" si="8"/>
        <v>28340</v>
      </c>
      <c r="AK94" s="43">
        <f t="shared" si="9"/>
        <v>466266.68000000005</v>
      </c>
      <c r="AL94" s="33">
        <f t="shared" si="10"/>
        <v>517784</v>
      </c>
      <c r="AM94" s="36">
        <f t="shared" si="11"/>
        <v>126346.34</v>
      </c>
      <c r="AN94" s="50">
        <f t="shared" si="12"/>
        <v>391437.66000000003</v>
      </c>
    </row>
    <row r="95" spans="1:40" x14ac:dyDescent="0.2">
      <c r="A95" t="s">
        <v>1188</v>
      </c>
      <c r="B95" t="s">
        <v>1189</v>
      </c>
      <c r="C95" s="213">
        <v>2675</v>
      </c>
      <c r="D95" s="179" t="s">
        <v>2087</v>
      </c>
      <c r="E95" t="s">
        <v>1197</v>
      </c>
      <c r="F95" s="261">
        <v>694384.77</v>
      </c>
      <c r="G95" s="261">
        <v>0</v>
      </c>
      <c r="H95" s="261">
        <v>41825.14</v>
      </c>
      <c r="I95" s="93">
        <v>265399.17</v>
      </c>
      <c r="J95" s="93">
        <v>22412</v>
      </c>
      <c r="M95" s="281">
        <v>6000</v>
      </c>
      <c r="N95" s="281">
        <v>14450</v>
      </c>
      <c r="U95" s="93">
        <v>573056.03</v>
      </c>
      <c r="V95" s="282">
        <v>703.7</v>
      </c>
      <c r="W95" s="282">
        <v>332364.95</v>
      </c>
      <c r="Z95" s="282">
        <v>144190</v>
      </c>
      <c r="AA95" s="282">
        <v>143262</v>
      </c>
      <c r="AB95" s="295">
        <v>155640</v>
      </c>
      <c r="AE95" s="295">
        <v>21101.18</v>
      </c>
      <c r="AF95" s="295">
        <v>12712.42</v>
      </c>
      <c r="AI95" s="296">
        <f t="shared" si="7"/>
        <v>736209.91</v>
      </c>
      <c r="AJ95" s="55">
        <f t="shared" si="8"/>
        <v>20450</v>
      </c>
      <c r="AK95" s="43">
        <f t="shared" si="9"/>
        <v>715759.91</v>
      </c>
      <c r="AL95" s="33">
        <f t="shared" si="10"/>
        <v>620520.65</v>
      </c>
      <c r="AM95" s="36">
        <f t="shared" si="11"/>
        <v>189453.6</v>
      </c>
      <c r="AN95" s="50">
        <f t="shared" si="12"/>
        <v>431067.05000000005</v>
      </c>
    </row>
    <row r="96" spans="1:40" x14ac:dyDescent="0.2">
      <c r="A96" t="s">
        <v>1188</v>
      </c>
      <c r="B96" t="s">
        <v>1189</v>
      </c>
      <c r="C96" s="213">
        <v>1715</v>
      </c>
      <c r="D96" s="179" t="s">
        <v>2088</v>
      </c>
      <c r="E96" t="s">
        <v>1198</v>
      </c>
      <c r="F96" s="261">
        <v>487852.04</v>
      </c>
      <c r="G96" s="261">
        <v>0</v>
      </c>
      <c r="H96" s="261">
        <v>35259.839999999997</v>
      </c>
      <c r="I96" s="93">
        <v>1730281.86</v>
      </c>
      <c r="J96" s="93">
        <v>167934.94</v>
      </c>
      <c r="M96" s="281">
        <v>6000</v>
      </c>
      <c r="N96" s="281">
        <v>27792.82</v>
      </c>
      <c r="T96" s="93">
        <v>2118.79</v>
      </c>
      <c r="U96" s="93">
        <v>1997218.5</v>
      </c>
      <c r="W96" s="282">
        <v>300000</v>
      </c>
      <c r="Z96" s="282">
        <v>89740</v>
      </c>
      <c r="AA96" s="282">
        <v>161532</v>
      </c>
      <c r="AB96" s="295">
        <v>111760</v>
      </c>
      <c r="AE96" s="295">
        <v>33715</v>
      </c>
      <c r="AF96" s="295">
        <v>16497.43</v>
      </c>
      <c r="AI96" s="296">
        <f t="shared" si="7"/>
        <v>523111.88</v>
      </c>
      <c r="AJ96" s="55">
        <f t="shared" si="8"/>
        <v>33792.82</v>
      </c>
      <c r="AK96" s="43">
        <f t="shared" si="9"/>
        <v>489319.06</v>
      </c>
      <c r="AL96" s="33">
        <f t="shared" si="10"/>
        <v>551272</v>
      </c>
      <c r="AM96" s="36">
        <f t="shared" si="11"/>
        <v>161972.43</v>
      </c>
      <c r="AN96" s="50">
        <f t="shared" si="12"/>
        <v>389299.57</v>
      </c>
    </row>
    <row r="97" spans="1:40" x14ac:dyDescent="0.2">
      <c r="A97" t="s">
        <v>1188</v>
      </c>
      <c r="B97" t="s">
        <v>1189</v>
      </c>
      <c r="C97" s="213">
        <v>3187</v>
      </c>
      <c r="D97" s="179" t="s">
        <v>2089</v>
      </c>
      <c r="E97" t="s">
        <v>1199</v>
      </c>
      <c r="F97" s="261">
        <v>471347.8</v>
      </c>
      <c r="G97" s="261">
        <v>0</v>
      </c>
      <c r="H97" s="261">
        <v>191449.97</v>
      </c>
      <c r="I97" s="93">
        <v>237881.5</v>
      </c>
      <c r="J97" s="93">
        <v>84081.37</v>
      </c>
      <c r="M97" s="281">
        <v>0</v>
      </c>
      <c r="N97" s="281">
        <v>2400</v>
      </c>
      <c r="T97" s="93">
        <v>4633.1899999999996</v>
      </c>
      <c r="U97" s="93">
        <v>569833.9</v>
      </c>
      <c r="W97" s="282">
        <v>330350</v>
      </c>
      <c r="Z97" s="282">
        <v>118580</v>
      </c>
      <c r="AA97" s="282">
        <v>132300</v>
      </c>
      <c r="AB97" s="295">
        <v>145320</v>
      </c>
      <c r="AE97" s="295">
        <v>20736.05</v>
      </c>
      <c r="AF97" s="295">
        <v>4639.3999999999996</v>
      </c>
      <c r="AI97" s="296">
        <f t="shared" si="7"/>
        <v>662797.77</v>
      </c>
      <c r="AJ97" s="55">
        <f t="shared" si="8"/>
        <v>2400</v>
      </c>
      <c r="AK97" s="43">
        <f t="shared" si="9"/>
        <v>660397.77</v>
      </c>
      <c r="AL97" s="33">
        <f t="shared" si="10"/>
        <v>581230</v>
      </c>
      <c r="AM97" s="36">
        <f t="shared" si="11"/>
        <v>170695.44999999998</v>
      </c>
      <c r="AN97" s="50">
        <f t="shared" si="12"/>
        <v>410534.55000000005</v>
      </c>
    </row>
    <row r="98" spans="1:40" x14ac:dyDescent="0.2">
      <c r="A98" t="s">
        <v>1188</v>
      </c>
      <c r="B98" t="s">
        <v>1189</v>
      </c>
      <c r="C98" s="213">
        <v>2867</v>
      </c>
      <c r="D98" s="179" t="s">
        <v>2090</v>
      </c>
      <c r="E98" t="s">
        <v>1200</v>
      </c>
      <c r="F98" s="261">
        <v>312416.78000000003</v>
      </c>
      <c r="G98" s="261">
        <v>0</v>
      </c>
      <c r="H98" s="261">
        <v>20466.04</v>
      </c>
      <c r="I98" s="93">
        <v>60020.76</v>
      </c>
      <c r="J98" s="93">
        <v>463864.71</v>
      </c>
      <c r="M98" s="281">
        <v>6800</v>
      </c>
      <c r="N98" s="281">
        <v>20900</v>
      </c>
      <c r="Q98" s="281">
        <v>360</v>
      </c>
      <c r="T98" s="93">
        <v>0</v>
      </c>
      <c r="U98" s="93">
        <v>528870.26</v>
      </c>
      <c r="W98" s="282">
        <v>337107.27</v>
      </c>
      <c r="Z98" s="282">
        <v>112640</v>
      </c>
      <c r="AA98" s="282">
        <v>7000</v>
      </c>
      <c r="AB98" s="295">
        <v>137540</v>
      </c>
      <c r="AE98" s="295">
        <v>18473.240000000002</v>
      </c>
      <c r="AI98" s="296">
        <f t="shared" si="7"/>
        <v>332882.82</v>
      </c>
      <c r="AJ98" s="55">
        <f t="shared" si="8"/>
        <v>28060</v>
      </c>
      <c r="AK98" s="43">
        <f t="shared" si="9"/>
        <v>304822.82</v>
      </c>
      <c r="AL98" s="33">
        <f t="shared" si="10"/>
        <v>456747.27</v>
      </c>
      <c r="AM98" s="36">
        <f t="shared" si="11"/>
        <v>156013.24</v>
      </c>
      <c r="AN98" s="50">
        <f t="shared" si="12"/>
        <v>300734.03000000003</v>
      </c>
    </row>
    <row r="99" spans="1:40" x14ac:dyDescent="0.2">
      <c r="A99" t="s">
        <v>1188</v>
      </c>
      <c r="B99" t="s">
        <v>1189</v>
      </c>
      <c r="C99" s="213">
        <v>3076</v>
      </c>
      <c r="D99" s="179" t="s">
        <v>2091</v>
      </c>
      <c r="E99" t="s">
        <v>1201</v>
      </c>
      <c r="F99" s="261">
        <v>579244.48</v>
      </c>
      <c r="G99" s="261">
        <v>0</v>
      </c>
      <c r="H99" s="261">
        <v>310348.2</v>
      </c>
      <c r="I99" s="93">
        <v>29136.99</v>
      </c>
      <c r="J99" s="93">
        <v>153522.04</v>
      </c>
      <c r="M99" s="281">
        <v>5500</v>
      </c>
      <c r="N99" s="281">
        <v>0</v>
      </c>
      <c r="T99" s="93">
        <v>4096.8999999999996</v>
      </c>
      <c r="U99" s="93">
        <v>713142.2</v>
      </c>
      <c r="W99" s="282">
        <v>300000</v>
      </c>
      <c r="Z99" s="282">
        <v>114875</v>
      </c>
      <c r="AA99" s="282">
        <v>132300</v>
      </c>
      <c r="AB99" s="295">
        <v>148445</v>
      </c>
      <c r="AE99" s="295">
        <v>24101.48</v>
      </c>
      <c r="AF99" s="295">
        <v>10735.91</v>
      </c>
      <c r="AI99" s="296">
        <f t="shared" si="7"/>
        <v>889592.67999999993</v>
      </c>
      <c r="AJ99" s="55">
        <f t="shared" si="8"/>
        <v>5500</v>
      </c>
      <c r="AK99" s="43">
        <f t="shared" si="9"/>
        <v>884092.67999999993</v>
      </c>
      <c r="AL99" s="33">
        <f t="shared" si="10"/>
        <v>547175</v>
      </c>
      <c r="AM99" s="36">
        <f t="shared" si="11"/>
        <v>183282.39</v>
      </c>
      <c r="AN99" s="50">
        <f t="shared" si="12"/>
        <v>363892.61</v>
      </c>
    </row>
    <row r="100" spans="1:40" x14ac:dyDescent="0.2">
      <c r="A100" t="s">
        <v>1188</v>
      </c>
      <c r="B100" t="s">
        <v>1189</v>
      </c>
      <c r="C100" s="213">
        <v>2086</v>
      </c>
      <c r="D100" s="179" t="s">
        <v>2092</v>
      </c>
      <c r="E100" t="s">
        <v>1202</v>
      </c>
      <c r="F100" s="261">
        <v>357269.89</v>
      </c>
      <c r="G100" s="261">
        <v>0</v>
      </c>
      <c r="H100" s="261">
        <v>41435.050000000003</v>
      </c>
      <c r="I100" s="93">
        <v>437446.52</v>
      </c>
      <c r="J100" s="93">
        <v>154185.92000000001</v>
      </c>
      <c r="M100" s="281">
        <v>5800</v>
      </c>
      <c r="N100" s="281">
        <v>21180</v>
      </c>
      <c r="Q100" s="281">
        <v>0</v>
      </c>
      <c r="T100" s="93">
        <v>8923.52</v>
      </c>
      <c r="U100" s="93">
        <v>673323.61</v>
      </c>
      <c r="W100" s="282">
        <v>330000</v>
      </c>
      <c r="Y100" s="282">
        <v>113.56</v>
      </c>
      <c r="Z100" s="282">
        <v>114170</v>
      </c>
      <c r="AB100" s="295">
        <v>132650</v>
      </c>
      <c r="AE100" s="295">
        <v>15887.99</v>
      </c>
      <c r="AF100" s="295">
        <v>12510.32</v>
      </c>
      <c r="AI100" s="296">
        <f t="shared" si="7"/>
        <v>398704.94</v>
      </c>
      <c r="AJ100" s="55">
        <f t="shared" si="8"/>
        <v>26980</v>
      </c>
      <c r="AK100" s="43">
        <f t="shared" si="9"/>
        <v>371724.94</v>
      </c>
      <c r="AL100" s="33">
        <f t="shared" si="10"/>
        <v>444283.56</v>
      </c>
      <c r="AM100" s="36">
        <f t="shared" si="11"/>
        <v>161048.31</v>
      </c>
      <c r="AN100" s="50">
        <f t="shared" si="12"/>
        <v>283235.25</v>
      </c>
    </row>
    <row r="101" spans="1:40" x14ac:dyDescent="0.2">
      <c r="A101" t="s">
        <v>1188</v>
      </c>
      <c r="B101" t="s">
        <v>1189</v>
      </c>
      <c r="C101" s="213">
        <v>1893</v>
      </c>
      <c r="D101" s="179" t="s">
        <v>2093</v>
      </c>
      <c r="E101" t="s">
        <v>1203</v>
      </c>
      <c r="F101" s="261">
        <v>412513.25</v>
      </c>
      <c r="G101" s="261">
        <v>0</v>
      </c>
      <c r="H101" s="261">
        <v>966175.38</v>
      </c>
      <c r="I101" s="93">
        <v>3</v>
      </c>
      <c r="J101" s="93">
        <v>272304.96999999997</v>
      </c>
      <c r="M101" s="281">
        <v>5500</v>
      </c>
      <c r="N101" s="281">
        <v>13346</v>
      </c>
      <c r="Q101" s="281">
        <v>0</v>
      </c>
      <c r="U101" s="93">
        <v>1404582.07</v>
      </c>
      <c r="V101" s="282">
        <v>352.12</v>
      </c>
      <c r="W101" s="282">
        <v>305063.99</v>
      </c>
      <c r="Z101" s="282">
        <v>122330</v>
      </c>
      <c r="AB101" s="295">
        <v>129526</v>
      </c>
      <c r="AE101" s="295">
        <v>64846.07</v>
      </c>
      <c r="AF101" s="295">
        <v>4259.51</v>
      </c>
      <c r="AI101" s="296">
        <f t="shared" si="7"/>
        <v>1378688.63</v>
      </c>
      <c r="AJ101" s="55">
        <f t="shared" si="8"/>
        <v>18846</v>
      </c>
      <c r="AK101" s="43">
        <f t="shared" si="9"/>
        <v>1359842.63</v>
      </c>
      <c r="AL101" s="33">
        <f t="shared" si="10"/>
        <v>427746.11</v>
      </c>
      <c r="AM101" s="36">
        <f t="shared" si="11"/>
        <v>198631.58000000002</v>
      </c>
      <c r="AN101" s="50">
        <f t="shared" si="12"/>
        <v>229114.52999999997</v>
      </c>
    </row>
    <row r="102" spans="1:40" x14ac:dyDescent="0.2">
      <c r="A102" t="s">
        <v>1188</v>
      </c>
      <c r="B102" t="s">
        <v>1189</v>
      </c>
      <c r="C102" s="213">
        <v>2677</v>
      </c>
      <c r="D102" s="179" t="s">
        <v>2094</v>
      </c>
      <c r="E102" t="s">
        <v>1204</v>
      </c>
      <c r="F102" s="261">
        <v>434851.22</v>
      </c>
      <c r="G102" s="261">
        <v>0</v>
      </c>
      <c r="H102" s="261">
        <v>53215.62</v>
      </c>
      <c r="I102" s="93">
        <v>383199.6</v>
      </c>
      <c r="J102" s="93">
        <v>107583.5</v>
      </c>
      <c r="S102" s="93">
        <v>-368974.66</v>
      </c>
      <c r="T102" s="93">
        <v>221454.25</v>
      </c>
      <c r="U102" s="93">
        <v>852142.64</v>
      </c>
      <c r="W102" s="282">
        <v>340629.09</v>
      </c>
      <c r="Y102" s="282">
        <v>513.15</v>
      </c>
      <c r="Z102" s="282">
        <v>138990</v>
      </c>
      <c r="AB102" s="295">
        <v>156263</v>
      </c>
      <c r="AE102" s="295">
        <v>36264.28</v>
      </c>
      <c r="AF102" s="295">
        <v>9023.25</v>
      </c>
      <c r="AI102" s="296">
        <f t="shared" si="7"/>
        <v>488066.83999999997</v>
      </c>
      <c r="AJ102" s="55">
        <f t="shared" si="8"/>
        <v>0</v>
      </c>
      <c r="AK102" s="43">
        <f t="shared" si="9"/>
        <v>488066.83999999997</v>
      </c>
      <c r="AL102" s="33">
        <f t="shared" si="10"/>
        <v>480132.24000000005</v>
      </c>
      <c r="AM102" s="36">
        <f t="shared" si="11"/>
        <v>201550.53</v>
      </c>
      <c r="AN102" s="50">
        <f t="shared" si="12"/>
        <v>278581.71000000008</v>
      </c>
    </row>
    <row r="103" spans="1:40" x14ac:dyDescent="0.2">
      <c r="A103" t="s">
        <v>1188</v>
      </c>
      <c r="B103" t="s">
        <v>1189</v>
      </c>
      <c r="C103" s="213">
        <v>2827</v>
      </c>
      <c r="D103" s="179" t="s">
        <v>2095</v>
      </c>
      <c r="E103" t="s">
        <v>1205</v>
      </c>
      <c r="F103" s="261">
        <v>694384.77</v>
      </c>
      <c r="G103" s="261">
        <v>0</v>
      </c>
      <c r="H103" s="261">
        <v>41825.14</v>
      </c>
      <c r="I103" s="93">
        <v>265399.17</v>
      </c>
      <c r="J103" s="93">
        <v>22412</v>
      </c>
      <c r="M103" s="281">
        <v>6000</v>
      </c>
      <c r="N103" s="281">
        <v>14450</v>
      </c>
      <c r="U103" s="93">
        <v>573056.03</v>
      </c>
      <c r="V103" s="282">
        <v>703.7</v>
      </c>
      <c r="W103" s="282">
        <v>332364.95</v>
      </c>
      <c r="Z103" s="282">
        <v>144190</v>
      </c>
      <c r="AA103" s="282">
        <v>143262</v>
      </c>
      <c r="AB103" s="295">
        <v>155640</v>
      </c>
      <c r="AE103" s="295">
        <v>21101.18</v>
      </c>
      <c r="AF103" s="295">
        <v>12712.42</v>
      </c>
      <c r="AI103" s="296">
        <f t="shared" si="7"/>
        <v>736209.91</v>
      </c>
      <c r="AJ103" s="55">
        <f t="shared" si="8"/>
        <v>20450</v>
      </c>
      <c r="AK103" s="43">
        <f t="shared" si="9"/>
        <v>715759.91</v>
      </c>
      <c r="AL103" s="33">
        <f t="shared" si="10"/>
        <v>620520.65</v>
      </c>
      <c r="AM103" s="36">
        <f t="shared" si="11"/>
        <v>189453.6</v>
      </c>
      <c r="AN103" s="50">
        <f t="shared" si="12"/>
        <v>431067.05000000005</v>
      </c>
    </row>
    <row r="104" spans="1:40" x14ac:dyDescent="0.2">
      <c r="A104" t="s">
        <v>1188</v>
      </c>
      <c r="B104" t="s">
        <v>1189</v>
      </c>
      <c r="C104" s="213">
        <v>3372</v>
      </c>
      <c r="D104" s="179" t="s">
        <v>2096</v>
      </c>
      <c r="E104" t="s">
        <v>1206</v>
      </c>
      <c r="F104" s="261">
        <v>694384.77</v>
      </c>
      <c r="G104" s="261">
        <v>0</v>
      </c>
      <c r="H104" s="261">
        <v>41825.14</v>
      </c>
      <c r="I104" s="93">
        <v>265399.17</v>
      </c>
      <c r="J104" s="93">
        <v>22412</v>
      </c>
      <c r="M104" s="281">
        <v>6000</v>
      </c>
      <c r="N104" s="281">
        <v>14450</v>
      </c>
      <c r="U104" s="93">
        <v>573056.03</v>
      </c>
      <c r="V104" s="282">
        <v>703.7</v>
      </c>
      <c r="W104" s="282">
        <v>332364.95</v>
      </c>
      <c r="Z104" s="282">
        <v>144190</v>
      </c>
      <c r="AA104" s="282">
        <v>143262</v>
      </c>
      <c r="AB104" s="295">
        <v>155640</v>
      </c>
      <c r="AE104" s="295">
        <v>21101.18</v>
      </c>
      <c r="AF104" s="295">
        <v>12712.42</v>
      </c>
      <c r="AI104" s="296">
        <f t="shared" si="7"/>
        <v>736209.91</v>
      </c>
      <c r="AJ104" s="55">
        <f t="shared" si="8"/>
        <v>20450</v>
      </c>
      <c r="AK104" s="43">
        <f t="shared" si="9"/>
        <v>715759.91</v>
      </c>
      <c r="AL104" s="33">
        <f t="shared" si="10"/>
        <v>620520.65</v>
      </c>
      <c r="AM104" s="36">
        <f t="shared" si="11"/>
        <v>189453.6</v>
      </c>
      <c r="AN104" s="50">
        <f t="shared" si="12"/>
        <v>431067.05000000005</v>
      </c>
    </row>
    <row r="105" spans="1:40" x14ac:dyDescent="0.2">
      <c r="A105" t="s">
        <v>1188</v>
      </c>
      <c r="B105" t="s">
        <v>1189</v>
      </c>
      <c r="C105" s="213">
        <v>1747</v>
      </c>
      <c r="D105" s="179" t="s">
        <v>2097</v>
      </c>
      <c r="E105" t="s">
        <v>1207</v>
      </c>
      <c r="F105" s="261">
        <v>731703.88</v>
      </c>
      <c r="G105" s="261">
        <v>0</v>
      </c>
      <c r="H105" s="261">
        <v>62225.120000000003</v>
      </c>
      <c r="I105" s="93">
        <v>570095.31000000006</v>
      </c>
      <c r="J105" s="93">
        <v>12065.79</v>
      </c>
      <c r="M105" s="281">
        <v>5500</v>
      </c>
      <c r="N105" s="281">
        <v>25913</v>
      </c>
      <c r="T105" s="93">
        <v>141287.72</v>
      </c>
      <c r="U105" s="93">
        <v>764463.81</v>
      </c>
      <c r="W105" s="282">
        <v>300000</v>
      </c>
      <c r="Z105" s="282">
        <v>134210</v>
      </c>
      <c r="AA105" s="282">
        <v>201096</v>
      </c>
      <c r="AB105" s="295">
        <v>157123</v>
      </c>
      <c r="AE105" s="295">
        <v>22904.65</v>
      </c>
      <c r="AF105" s="295">
        <v>10963.78</v>
      </c>
      <c r="AI105" s="296">
        <f t="shared" si="7"/>
        <v>793929</v>
      </c>
      <c r="AJ105" s="55">
        <f t="shared" si="8"/>
        <v>31413</v>
      </c>
      <c r="AK105" s="43">
        <f t="shared" si="9"/>
        <v>762516</v>
      </c>
      <c r="AL105" s="33">
        <f t="shared" si="10"/>
        <v>635306</v>
      </c>
      <c r="AM105" s="36">
        <f t="shared" si="11"/>
        <v>190991.43</v>
      </c>
      <c r="AN105" s="50">
        <f t="shared" si="12"/>
        <v>444314.57</v>
      </c>
    </row>
    <row r="106" spans="1:40" x14ac:dyDescent="0.2">
      <c r="A106" t="s">
        <v>1188</v>
      </c>
      <c r="B106" t="s">
        <v>1189</v>
      </c>
      <c r="C106" s="213">
        <v>2607</v>
      </c>
      <c r="D106" s="179" t="s">
        <v>2098</v>
      </c>
      <c r="E106" t="s">
        <v>1208</v>
      </c>
      <c r="F106" s="261">
        <v>347369.91</v>
      </c>
      <c r="G106" s="261">
        <v>0</v>
      </c>
      <c r="H106" s="261">
        <v>21127.88</v>
      </c>
      <c r="I106" s="93">
        <v>1297076.99</v>
      </c>
      <c r="J106" s="93">
        <v>166172.4</v>
      </c>
      <c r="N106" s="281">
        <v>22311</v>
      </c>
      <c r="T106" s="93">
        <v>3261.7</v>
      </c>
      <c r="U106" s="93">
        <v>1528719.08</v>
      </c>
      <c r="W106" s="282">
        <v>330000</v>
      </c>
      <c r="Z106" s="282">
        <v>120181</v>
      </c>
      <c r="AB106" s="295">
        <v>136992</v>
      </c>
      <c r="AE106" s="295">
        <v>20925.53</v>
      </c>
      <c r="AF106" s="295">
        <v>14808.07</v>
      </c>
      <c r="AI106" s="296">
        <f t="shared" si="7"/>
        <v>368497.79</v>
      </c>
      <c r="AJ106" s="55">
        <f t="shared" si="8"/>
        <v>22311</v>
      </c>
      <c r="AK106" s="43">
        <f t="shared" si="9"/>
        <v>346186.79</v>
      </c>
      <c r="AL106" s="33">
        <f t="shared" si="10"/>
        <v>450181</v>
      </c>
      <c r="AM106" s="36">
        <f t="shared" si="11"/>
        <v>172725.6</v>
      </c>
      <c r="AN106" s="50">
        <f t="shared" si="12"/>
        <v>277455.40000000002</v>
      </c>
    </row>
    <row r="107" spans="1:40" x14ac:dyDescent="0.2">
      <c r="A107" t="s">
        <v>1188</v>
      </c>
      <c r="B107" t="s">
        <v>1189</v>
      </c>
      <c r="C107" s="213">
        <v>2124</v>
      </c>
      <c r="D107" s="179" t="s">
        <v>2099</v>
      </c>
      <c r="E107" t="s">
        <v>1209</v>
      </c>
      <c r="F107" s="261">
        <v>694384.77</v>
      </c>
      <c r="G107" s="261">
        <v>0</v>
      </c>
      <c r="H107" s="261">
        <v>41825.14</v>
      </c>
      <c r="I107" s="93">
        <v>265399.17</v>
      </c>
      <c r="J107" s="93">
        <v>22412</v>
      </c>
      <c r="M107" s="281">
        <v>6000</v>
      </c>
      <c r="N107" s="281">
        <v>14450</v>
      </c>
      <c r="U107" s="93">
        <v>573056.03</v>
      </c>
      <c r="V107" s="282">
        <v>703.7</v>
      </c>
      <c r="W107" s="282">
        <v>332364.95</v>
      </c>
      <c r="Z107" s="282">
        <v>144190</v>
      </c>
      <c r="AA107" s="282">
        <v>143262</v>
      </c>
      <c r="AB107" s="295">
        <v>155640</v>
      </c>
      <c r="AE107" s="295">
        <v>21101.18</v>
      </c>
      <c r="AF107" s="295">
        <v>12712.42</v>
      </c>
      <c r="AI107" s="296">
        <f t="shared" si="7"/>
        <v>736209.91</v>
      </c>
      <c r="AJ107" s="55">
        <f t="shared" si="8"/>
        <v>20450</v>
      </c>
      <c r="AK107" s="43">
        <f t="shared" si="9"/>
        <v>715759.91</v>
      </c>
      <c r="AL107" s="33">
        <f t="shared" si="10"/>
        <v>620520.65</v>
      </c>
      <c r="AM107" s="36">
        <f t="shared" si="11"/>
        <v>189453.6</v>
      </c>
      <c r="AN107" s="50">
        <f t="shared" si="12"/>
        <v>431067.05000000005</v>
      </c>
    </row>
    <row r="108" spans="1:40" x14ac:dyDescent="0.2">
      <c r="A108" t="s">
        <v>1211</v>
      </c>
      <c r="B108" t="s">
        <v>1212</v>
      </c>
      <c r="C108" s="213">
        <v>2908</v>
      </c>
      <c r="D108" s="179" t="s">
        <v>2100</v>
      </c>
      <c r="E108" t="s">
        <v>1214</v>
      </c>
      <c r="F108" s="261">
        <v>171728</v>
      </c>
      <c r="G108" s="261">
        <v>0</v>
      </c>
      <c r="H108" s="261">
        <v>31793.439999999999</v>
      </c>
      <c r="I108" s="93">
        <v>266534.40999999997</v>
      </c>
      <c r="J108" s="93">
        <v>83164.990000000005</v>
      </c>
      <c r="N108" s="281">
        <v>26240</v>
      </c>
      <c r="Q108" s="281">
        <v>485.05</v>
      </c>
      <c r="T108" s="93">
        <v>0</v>
      </c>
      <c r="U108" s="93">
        <v>2310952.34</v>
      </c>
      <c r="W108" s="282">
        <v>45051.65</v>
      </c>
      <c r="Z108" s="282">
        <v>68740</v>
      </c>
      <c r="AA108" s="282">
        <v>0</v>
      </c>
      <c r="AB108" s="295">
        <v>82480</v>
      </c>
      <c r="AE108" s="295">
        <v>61982.1</v>
      </c>
      <c r="AF108" s="295">
        <v>9600.33</v>
      </c>
      <c r="AI108" s="296">
        <f t="shared" si="7"/>
        <v>203521.44</v>
      </c>
      <c r="AJ108" s="55">
        <f t="shared" si="8"/>
        <v>26725.05</v>
      </c>
      <c r="AK108" s="43">
        <f t="shared" si="9"/>
        <v>176796.39</v>
      </c>
      <c r="AL108" s="33">
        <f t="shared" si="10"/>
        <v>113791.65</v>
      </c>
      <c r="AM108" s="36">
        <f t="shared" si="11"/>
        <v>154062.43</v>
      </c>
      <c r="AN108" s="50">
        <f t="shared" si="12"/>
        <v>-40270.78</v>
      </c>
    </row>
    <row r="109" spans="1:40" x14ac:dyDescent="0.2">
      <c r="A109" t="s">
        <v>1211</v>
      </c>
      <c r="B109" t="s">
        <v>1212</v>
      </c>
      <c r="C109" s="213">
        <v>2944</v>
      </c>
      <c r="D109" s="179" t="s">
        <v>2101</v>
      </c>
      <c r="E109" t="s">
        <v>1215</v>
      </c>
      <c r="F109" s="261">
        <v>476663.71</v>
      </c>
      <c r="G109" s="261">
        <v>0</v>
      </c>
      <c r="H109" s="261">
        <v>30027.79</v>
      </c>
      <c r="I109" s="93">
        <v>1634985.59</v>
      </c>
      <c r="J109" s="93">
        <v>75552.44</v>
      </c>
      <c r="N109" s="281">
        <v>22968.22</v>
      </c>
      <c r="Q109" s="281">
        <v>182.41</v>
      </c>
      <c r="T109" s="93">
        <v>0</v>
      </c>
      <c r="U109" s="93">
        <v>1228203.58</v>
      </c>
      <c r="W109" s="282">
        <v>34753.9</v>
      </c>
      <c r="Z109" s="282">
        <v>69080</v>
      </c>
      <c r="AB109" s="295">
        <v>84090</v>
      </c>
      <c r="AE109" s="295">
        <v>93251.14</v>
      </c>
      <c r="AF109" s="295">
        <v>12220.68</v>
      </c>
      <c r="AI109" s="296">
        <f t="shared" si="7"/>
        <v>506691.5</v>
      </c>
      <c r="AJ109" s="55">
        <f t="shared" si="8"/>
        <v>23150.63</v>
      </c>
      <c r="AK109" s="43">
        <f t="shared" si="9"/>
        <v>483540.87</v>
      </c>
      <c r="AL109" s="33">
        <f t="shared" si="10"/>
        <v>103833.9</v>
      </c>
      <c r="AM109" s="36">
        <f t="shared" si="11"/>
        <v>189561.82</v>
      </c>
      <c r="AN109" s="50">
        <f t="shared" si="12"/>
        <v>-85727.920000000013</v>
      </c>
    </row>
    <row r="110" spans="1:40" x14ac:dyDescent="0.2">
      <c r="A110" t="s">
        <v>1211</v>
      </c>
      <c r="B110" t="s">
        <v>1212</v>
      </c>
      <c r="C110" s="213">
        <v>4209</v>
      </c>
      <c r="D110" s="179" t="s">
        <v>2102</v>
      </c>
      <c r="E110" t="s">
        <v>1216</v>
      </c>
      <c r="F110" s="261">
        <v>21572.85</v>
      </c>
      <c r="G110" s="261">
        <v>886.77</v>
      </c>
      <c r="H110" s="261">
        <v>83290.210000000006</v>
      </c>
      <c r="I110" s="93">
        <v>1591136.99</v>
      </c>
      <c r="J110" s="93">
        <v>66885.31</v>
      </c>
      <c r="N110" s="281">
        <v>40940</v>
      </c>
      <c r="Q110" s="281">
        <v>6292.04</v>
      </c>
      <c r="T110" s="93">
        <v>0</v>
      </c>
      <c r="U110" s="93">
        <v>1322855.6000000001</v>
      </c>
      <c r="W110" s="282">
        <v>43715.360000000001</v>
      </c>
      <c r="Z110" s="282">
        <v>79850</v>
      </c>
      <c r="AB110" s="295">
        <v>108290</v>
      </c>
      <c r="AE110" s="295">
        <v>89779.91</v>
      </c>
      <c r="AF110" s="295">
        <v>12304.39</v>
      </c>
      <c r="AI110" s="296">
        <f t="shared" si="7"/>
        <v>105749.83</v>
      </c>
      <c r="AJ110" s="55">
        <f t="shared" si="8"/>
        <v>47232.04</v>
      </c>
      <c r="AK110" s="43">
        <f t="shared" si="9"/>
        <v>58517.79</v>
      </c>
      <c r="AL110" s="33">
        <f t="shared" si="10"/>
        <v>123565.36</v>
      </c>
      <c r="AM110" s="36">
        <f t="shared" si="11"/>
        <v>210374.3</v>
      </c>
      <c r="AN110" s="50">
        <f t="shared" si="12"/>
        <v>-86808.939999999988</v>
      </c>
    </row>
    <row r="111" spans="1:40" x14ac:dyDescent="0.2">
      <c r="A111" t="s">
        <v>1211</v>
      </c>
      <c r="B111" t="s">
        <v>1212</v>
      </c>
      <c r="C111" s="213">
        <v>4669</v>
      </c>
      <c r="D111" s="179" t="s">
        <v>2103</v>
      </c>
      <c r="E111" t="s">
        <v>1217</v>
      </c>
      <c r="F111" s="261">
        <v>30377.119999999999</v>
      </c>
      <c r="G111" s="261">
        <v>60</v>
      </c>
      <c r="H111" s="261">
        <v>131365.26</v>
      </c>
      <c r="I111" s="93">
        <v>1624041.81</v>
      </c>
      <c r="J111" s="93">
        <v>342073.75</v>
      </c>
      <c r="N111" s="281">
        <v>23005.09</v>
      </c>
      <c r="Q111" s="281">
        <v>3184.53</v>
      </c>
      <c r="T111" s="93">
        <v>0</v>
      </c>
      <c r="U111" s="93">
        <v>2235714.37</v>
      </c>
      <c r="W111" s="282">
        <v>12375.16</v>
      </c>
      <c r="Z111" s="282">
        <v>98486.1</v>
      </c>
      <c r="AA111" s="282">
        <v>3000</v>
      </c>
      <c r="AB111" s="295">
        <v>128306.1</v>
      </c>
      <c r="AE111" s="295">
        <v>41792.629999999997</v>
      </c>
      <c r="AF111" s="295">
        <v>31270.97</v>
      </c>
      <c r="AI111" s="296">
        <f t="shared" si="7"/>
        <v>161802.38</v>
      </c>
      <c r="AJ111" s="55">
        <f t="shared" si="8"/>
        <v>26189.62</v>
      </c>
      <c r="AK111" s="43">
        <f t="shared" si="9"/>
        <v>135612.76</v>
      </c>
      <c r="AL111" s="33">
        <f t="shared" si="10"/>
        <v>113861.26000000001</v>
      </c>
      <c r="AM111" s="36">
        <f t="shared" si="11"/>
        <v>201369.7</v>
      </c>
      <c r="AN111" s="50">
        <f t="shared" si="12"/>
        <v>-87508.44</v>
      </c>
    </row>
    <row r="112" spans="1:40" x14ac:dyDescent="0.2">
      <c r="A112" t="s">
        <v>1211</v>
      </c>
      <c r="B112" t="s">
        <v>1212</v>
      </c>
      <c r="C112" s="213">
        <v>2279</v>
      </c>
      <c r="D112" s="179" t="s">
        <v>2104</v>
      </c>
      <c r="E112" t="s">
        <v>1218</v>
      </c>
      <c r="F112" s="261">
        <v>79577.33</v>
      </c>
      <c r="G112" s="261">
        <v>0</v>
      </c>
      <c r="H112" s="261">
        <v>76193.56</v>
      </c>
      <c r="I112" s="93">
        <v>399300.13</v>
      </c>
      <c r="J112" s="93">
        <v>200096.63</v>
      </c>
      <c r="N112" s="281">
        <v>7500</v>
      </c>
      <c r="Q112" s="281">
        <v>489.65</v>
      </c>
      <c r="T112" s="93">
        <v>0</v>
      </c>
      <c r="U112" s="93">
        <v>1762414.5</v>
      </c>
      <c r="W112" s="282">
        <v>29726.99</v>
      </c>
      <c r="Z112" s="282">
        <v>73943.7</v>
      </c>
      <c r="AB112" s="295">
        <v>88613.7</v>
      </c>
      <c r="AE112" s="295">
        <v>32497.3</v>
      </c>
      <c r="AF112" s="295">
        <v>11995.72</v>
      </c>
      <c r="AI112" s="296">
        <f t="shared" si="7"/>
        <v>155770.89000000001</v>
      </c>
      <c r="AJ112" s="55">
        <f t="shared" si="8"/>
        <v>7989.65</v>
      </c>
      <c r="AK112" s="43">
        <f t="shared" si="9"/>
        <v>147781.24000000002</v>
      </c>
      <c r="AL112" s="33">
        <f t="shared" si="10"/>
        <v>103670.69</v>
      </c>
      <c r="AM112" s="36">
        <f t="shared" si="11"/>
        <v>133106.72</v>
      </c>
      <c r="AN112" s="50">
        <f t="shared" si="12"/>
        <v>-29436.03</v>
      </c>
    </row>
    <row r="113" spans="1:40" x14ac:dyDescent="0.2">
      <c r="A113" t="s">
        <v>1211</v>
      </c>
      <c r="B113" t="s">
        <v>1212</v>
      </c>
      <c r="C113" s="213">
        <v>723</v>
      </c>
      <c r="D113" s="179" t="s">
        <v>2105</v>
      </c>
      <c r="E113" t="s">
        <v>1219</v>
      </c>
      <c r="F113" s="261">
        <v>267602.09999999998</v>
      </c>
      <c r="G113" s="261">
        <v>634.67999999999995</v>
      </c>
      <c r="H113" s="261">
        <v>50510.5</v>
      </c>
      <c r="I113" s="93">
        <v>2339943.96</v>
      </c>
      <c r="J113" s="93">
        <v>207337.95</v>
      </c>
      <c r="K113" s="93">
        <v>1624.77</v>
      </c>
      <c r="N113" s="281">
        <v>17600</v>
      </c>
      <c r="Q113" s="281">
        <v>1163.24</v>
      </c>
      <c r="U113" s="93">
        <v>513834.47</v>
      </c>
      <c r="W113" s="282">
        <v>20739.900000000001</v>
      </c>
      <c r="Z113" s="282">
        <v>78438.399999999994</v>
      </c>
      <c r="AA113" s="282">
        <v>1500</v>
      </c>
      <c r="AB113" s="295">
        <v>100178.4</v>
      </c>
      <c r="AE113" s="295">
        <v>19884.22</v>
      </c>
      <c r="AF113" s="295">
        <v>17131.86</v>
      </c>
      <c r="AI113" s="296">
        <f t="shared" si="7"/>
        <v>318747.27999999997</v>
      </c>
      <c r="AJ113" s="55">
        <f t="shared" si="8"/>
        <v>18763.240000000002</v>
      </c>
      <c r="AK113" s="43">
        <f t="shared" si="9"/>
        <v>299984.03999999998</v>
      </c>
      <c r="AL113" s="33">
        <f t="shared" si="10"/>
        <v>100678.29999999999</v>
      </c>
      <c r="AM113" s="36">
        <f t="shared" si="11"/>
        <v>137194.47999999998</v>
      </c>
      <c r="AN113" s="50">
        <f t="shared" si="12"/>
        <v>-36516.179999999993</v>
      </c>
    </row>
    <row r="114" spans="1:40" x14ac:dyDescent="0.2">
      <c r="A114" t="s">
        <v>1211</v>
      </c>
      <c r="B114" t="s">
        <v>1212</v>
      </c>
      <c r="C114" s="213">
        <v>3567</v>
      </c>
      <c r="D114" s="179" t="s">
        <v>2106</v>
      </c>
      <c r="E114" t="s">
        <v>1220</v>
      </c>
      <c r="F114" s="261">
        <v>31578.48</v>
      </c>
      <c r="G114" s="261">
        <v>3349.97</v>
      </c>
      <c r="H114" s="261">
        <v>93442.65</v>
      </c>
      <c r="I114" s="93">
        <v>1030484.79</v>
      </c>
      <c r="J114" s="93">
        <v>162862.32999999999</v>
      </c>
      <c r="N114" s="281">
        <v>22325</v>
      </c>
      <c r="P114" s="281">
        <v>47350</v>
      </c>
      <c r="Q114" s="281">
        <v>1301.04</v>
      </c>
      <c r="T114" s="93">
        <v>0</v>
      </c>
      <c r="U114" s="93">
        <v>3774792.24</v>
      </c>
      <c r="W114" s="282">
        <v>59338.77</v>
      </c>
      <c r="X114" s="282">
        <v>0</v>
      </c>
      <c r="Z114" s="282">
        <v>126058.6</v>
      </c>
      <c r="AA114" s="282">
        <v>2500</v>
      </c>
      <c r="AB114" s="295">
        <v>160878.6</v>
      </c>
      <c r="AE114" s="295">
        <v>56155.77</v>
      </c>
      <c r="AF114" s="295">
        <v>20836.91</v>
      </c>
      <c r="AI114" s="296">
        <f t="shared" si="7"/>
        <v>128371.09999999999</v>
      </c>
      <c r="AJ114" s="55">
        <f t="shared" si="8"/>
        <v>70976.039999999994</v>
      </c>
      <c r="AK114" s="43">
        <f t="shared" si="9"/>
        <v>57395.06</v>
      </c>
      <c r="AL114" s="33">
        <f t="shared" si="10"/>
        <v>187897.37</v>
      </c>
      <c r="AM114" s="36">
        <f t="shared" si="11"/>
        <v>237871.28</v>
      </c>
      <c r="AN114" s="50">
        <f t="shared" si="12"/>
        <v>-49973.91</v>
      </c>
    </row>
    <row r="115" spans="1:40" x14ac:dyDescent="0.2">
      <c r="A115" t="s">
        <v>1211</v>
      </c>
      <c r="B115" t="s">
        <v>1212</v>
      </c>
      <c r="C115" s="213">
        <v>2416</v>
      </c>
      <c r="D115" s="179" t="s">
        <v>2107</v>
      </c>
      <c r="E115" t="s">
        <v>1221</v>
      </c>
      <c r="F115" s="261">
        <v>189542</v>
      </c>
      <c r="G115" s="261">
        <v>0</v>
      </c>
      <c r="H115" s="261">
        <v>74124.34</v>
      </c>
      <c r="I115" s="93">
        <v>549644.57999999996</v>
      </c>
      <c r="J115" s="93">
        <v>396734.47</v>
      </c>
      <c r="N115" s="281">
        <v>21925</v>
      </c>
      <c r="Q115" s="281">
        <v>2879.26</v>
      </c>
      <c r="U115" s="93">
        <v>1908283.93</v>
      </c>
      <c r="W115" s="282">
        <v>22013.17</v>
      </c>
      <c r="Z115" s="282">
        <v>76477.399999999994</v>
      </c>
      <c r="AB115" s="295">
        <v>101147.4</v>
      </c>
      <c r="AE115" s="295">
        <v>85195.95</v>
      </c>
      <c r="AF115" s="295">
        <v>17421.060000000001</v>
      </c>
      <c r="AI115" s="296">
        <f t="shared" si="7"/>
        <v>263666.33999999997</v>
      </c>
      <c r="AJ115" s="55">
        <f t="shared" si="8"/>
        <v>24804.260000000002</v>
      </c>
      <c r="AK115" s="43">
        <f t="shared" si="9"/>
        <v>238862.07999999996</v>
      </c>
      <c r="AL115" s="33">
        <f t="shared" si="10"/>
        <v>98490.569999999992</v>
      </c>
      <c r="AM115" s="36">
        <f t="shared" si="11"/>
        <v>203764.40999999997</v>
      </c>
      <c r="AN115" s="50">
        <f t="shared" si="12"/>
        <v>-105273.83999999998</v>
      </c>
    </row>
    <row r="116" spans="1:40" x14ac:dyDescent="0.2">
      <c r="A116" t="s">
        <v>1211</v>
      </c>
      <c r="B116" t="s">
        <v>1212</v>
      </c>
      <c r="C116" s="213">
        <v>1268</v>
      </c>
      <c r="D116" s="179" t="s">
        <v>2108</v>
      </c>
      <c r="E116" t="s">
        <v>1222</v>
      </c>
      <c r="F116" s="261">
        <v>109975.1</v>
      </c>
      <c r="G116" s="261">
        <v>0</v>
      </c>
      <c r="H116" s="261">
        <v>56030.51</v>
      </c>
      <c r="I116" s="93">
        <v>1267370.5</v>
      </c>
      <c r="J116" s="93">
        <v>285496.86</v>
      </c>
      <c r="N116" s="281">
        <v>14795</v>
      </c>
      <c r="Q116" s="281">
        <v>32.26</v>
      </c>
      <c r="U116" s="93">
        <v>1980426.11</v>
      </c>
      <c r="W116" s="282">
        <v>17485.439999999999</v>
      </c>
      <c r="X116" s="282">
        <v>30000</v>
      </c>
      <c r="Z116" s="282">
        <v>65580.100000000006</v>
      </c>
      <c r="AB116" s="295">
        <v>79530.100000000006</v>
      </c>
      <c r="AE116" s="295">
        <v>40177.39</v>
      </c>
      <c r="AF116" s="295">
        <v>14916.21</v>
      </c>
      <c r="AI116" s="296">
        <f t="shared" si="7"/>
        <v>166005.61000000002</v>
      </c>
      <c r="AJ116" s="55">
        <f t="shared" si="8"/>
        <v>14827.26</v>
      </c>
      <c r="AK116" s="43">
        <f t="shared" si="9"/>
        <v>151178.35</v>
      </c>
      <c r="AL116" s="33">
        <f t="shared" si="10"/>
        <v>113065.54000000001</v>
      </c>
      <c r="AM116" s="36">
        <f t="shared" si="11"/>
        <v>134623.70000000001</v>
      </c>
      <c r="AN116" s="50">
        <f t="shared" si="12"/>
        <v>-21558.160000000003</v>
      </c>
    </row>
    <row r="117" spans="1:40" x14ac:dyDescent="0.2">
      <c r="A117" t="s">
        <v>1211</v>
      </c>
      <c r="B117" t="s">
        <v>1212</v>
      </c>
      <c r="C117" s="213">
        <v>3345</v>
      </c>
      <c r="D117" s="179" t="s">
        <v>2109</v>
      </c>
      <c r="E117" t="s">
        <v>1223</v>
      </c>
      <c r="F117" s="261">
        <v>42942.71</v>
      </c>
      <c r="G117" s="261">
        <v>2385.87</v>
      </c>
      <c r="H117" s="261">
        <v>46524.72</v>
      </c>
      <c r="I117" s="93">
        <v>338842.11</v>
      </c>
      <c r="J117" s="93">
        <v>404678.1</v>
      </c>
      <c r="N117" s="281">
        <v>7725</v>
      </c>
      <c r="Q117" s="281">
        <v>597.24</v>
      </c>
      <c r="T117" s="93">
        <v>0</v>
      </c>
      <c r="U117" s="93">
        <v>2133398.12</v>
      </c>
      <c r="W117" s="282">
        <v>26753.27</v>
      </c>
      <c r="Z117" s="282">
        <v>152812.79999999999</v>
      </c>
      <c r="AB117" s="295">
        <v>170682.8</v>
      </c>
      <c r="AE117" s="295">
        <v>42184.800000000003</v>
      </c>
      <c r="AF117" s="295">
        <v>24118.36</v>
      </c>
      <c r="AI117" s="296">
        <f t="shared" si="7"/>
        <v>91853.3</v>
      </c>
      <c r="AJ117" s="55">
        <f t="shared" si="8"/>
        <v>8322.24</v>
      </c>
      <c r="AK117" s="43">
        <f t="shared" si="9"/>
        <v>83531.06</v>
      </c>
      <c r="AL117" s="33">
        <f t="shared" si="10"/>
        <v>179566.06999999998</v>
      </c>
      <c r="AM117" s="36">
        <f t="shared" si="11"/>
        <v>236985.95999999996</v>
      </c>
      <c r="AN117" s="50">
        <f t="shared" si="12"/>
        <v>-57419.889999999985</v>
      </c>
    </row>
    <row r="118" spans="1:40" x14ac:dyDescent="0.2">
      <c r="A118" t="s">
        <v>1211</v>
      </c>
      <c r="B118" t="s">
        <v>1212</v>
      </c>
      <c r="C118" s="213">
        <v>1431</v>
      </c>
      <c r="D118" s="179" t="s">
        <v>2110</v>
      </c>
      <c r="E118" t="s">
        <v>1224</v>
      </c>
      <c r="F118" s="261">
        <v>28724.09</v>
      </c>
      <c r="G118" s="261">
        <v>0</v>
      </c>
      <c r="H118" s="261">
        <v>55918.71</v>
      </c>
      <c r="I118" s="93">
        <v>729017.07</v>
      </c>
      <c r="J118" s="93">
        <v>46688.43</v>
      </c>
      <c r="N118" s="281">
        <v>23305</v>
      </c>
      <c r="Q118" s="281">
        <v>0</v>
      </c>
      <c r="T118" s="93">
        <v>0</v>
      </c>
      <c r="U118" s="93">
        <v>1945240.49</v>
      </c>
      <c r="W118" s="282">
        <v>19564.43</v>
      </c>
      <c r="Z118" s="282">
        <v>71265.7</v>
      </c>
      <c r="AA118" s="282">
        <v>1500</v>
      </c>
      <c r="AB118" s="295">
        <v>99375.7</v>
      </c>
      <c r="AE118" s="295">
        <v>27127.57</v>
      </c>
      <c r="AF118" s="295">
        <v>11487.82</v>
      </c>
      <c r="AI118" s="296">
        <f t="shared" si="7"/>
        <v>84642.8</v>
      </c>
      <c r="AJ118" s="55">
        <f t="shared" si="8"/>
        <v>23305</v>
      </c>
      <c r="AK118" s="43">
        <f t="shared" si="9"/>
        <v>61337.8</v>
      </c>
      <c r="AL118" s="33">
        <f t="shared" si="10"/>
        <v>92330.13</v>
      </c>
      <c r="AM118" s="36">
        <f t="shared" si="11"/>
        <v>137991.09</v>
      </c>
      <c r="AN118" s="50">
        <f t="shared" si="12"/>
        <v>-45660.959999999992</v>
      </c>
    </row>
    <row r="119" spans="1:40" x14ac:dyDescent="0.2">
      <c r="A119" t="s">
        <v>1211</v>
      </c>
      <c r="B119" t="s">
        <v>1212</v>
      </c>
      <c r="C119" s="213">
        <v>2020</v>
      </c>
      <c r="D119" s="179" t="s">
        <v>2111</v>
      </c>
      <c r="E119" t="s">
        <v>1225</v>
      </c>
      <c r="F119" s="261">
        <v>16807.13</v>
      </c>
      <c r="G119" s="261">
        <v>0</v>
      </c>
      <c r="H119" s="261">
        <v>35962.18</v>
      </c>
      <c r="I119" s="93">
        <v>574150.53</v>
      </c>
      <c r="J119" s="93">
        <v>100987</v>
      </c>
      <c r="N119" s="281">
        <v>73140</v>
      </c>
      <c r="Q119" s="281">
        <v>708.06</v>
      </c>
      <c r="T119" s="93">
        <v>0</v>
      </c>
      <c r="U119" s="93">
        <v>2404357.2799999998</v>
      </c>
      <c r="W119" s="282">
        <v>18975.93</v>
      </c>
      <c r="Z119" s="282">
        <v>128730</v>
      </c>
      <c r="AB119" s="295">
        <v>146570</v>
      </c>
      <c r="AE119" s="295">
        <v>37032.83</v>
      </c>
      <c r="AF119" s="295">
        <v>9765.36</v>
      </c>
      <c r="AI119" s="296">
        <f t="shared" si="7"/>
        <v>52769.31</v>
      </c>
      <c r="AJ119" s="55">
        <f t="shared" si="8"/>
        <v>73848.06</v>
      </c>
      <c r="AK119" s="43">
        <f t="shared" si="9"/>
        <v>-21078.75</v>
      </c>
      <c r="AL119" s="33">
        <f t="shared" si="10"/>
        <v>147705.93</v>
      </c>
      <c r="AM119" s="36">
        <f t="shared" si="11"/>
        <v>193368.19</v>
      </c>
      <c r="AN119" s="50">
        <f t="shared" si="12"/>
        <v>-45662.260000000009</v>
      </c>
    </row>
    <row r="120" spans="1:40" x14ac:dyDescent="0.2">
      <c r="A120" t="s">
        <v>1211</v>
      </c>
      <c r="B120" t="s">
        <v>1212</v>
      </c>
      <c r="C120" s="213">
        <v>3005</v>
      </c>
      <c r="D120" s="179" t="s">
        <v>2112</v>
      </c>
      <c r="E120" t="s">
        <v>1226</v>
      </c>
      <c r="F120" s="261">
        <v>268483.51</v>
      </c>
      <c r="G120" s="261">
        <v>0</v>
      </c>
      <c r="H120" s="261">
        <v>75779.25</v>
      </c>
      <c r="I120" s="93">
        <v>201825.74</v>
      </c>
      <c r="J120" s="93">
        <v>62376.74</v>
      </c>
      <c r="Q120" s="281">
        <v>4723.8999999999996</v>
      </c>
      <c r="T120" s="93">
        <v>0</v>
      </c>
      <c r="U120" s="93">
        <v>3154007.83</v>
      </c>
      <c r="W120" s="282">
        <v>32645.360000000001</v>
      </c>
      <c r="Z120" s="282">
        <v>81200</v>
      </c>
      <c r="AB120" s="295">
        <v>97130</v>
      </c>
      <c r="AE120" s="295">
        <v>52092.32</v>
      </c>
      <c r="AF120" s="295">
        <v>11273.44</v>
      </c>
      <c r="AI120" s="296">
        <f t="shared" si="7"/>
        <v>344262.76</v>
      </c>
      <c r="AJ120" s="55">
        <f t="shared" si="8"/>
        <v>4723.8999999999996</v>
      </c>
      <c r="AK120" s="43">
        <f t="shared" si="9"/>
        <v>339538.86</v>
      </c>
      <c r="AL120" s="33">
        <f t="shared" si="10"/>
        <v>113845.36</v>
      </c>
      <c r="AM120" s="36">
        <f t="shared" si="11"/>
        <v>160495.76</v>
      </c>
      <c r="AN120" s="50">
        <f t="shared" si="12"/>
        <v>-46650.400000000009</v>
      </c>
    </row>
    <row r="121" spans="1:40" x14ac:dyDescent="0.2">
      <c r="A121" t="s">
        <v>1211</v>
      </c>
      <c r="B121" t="s">
        <v>1212</v>
      </c>
      <c r="C121" s="213">
        <v>2671</v>
      </c>
      <c r="D121" s="179" t="s">
        <v>2113</v>
      </c>
      <c r="E121" t="s">
        <v>1227</v>
      </c>
      <c r="F121" s="261">
        <v>80235.289999999994</v>
      </c>
      <c r="G121" s="261">
        <v>0</v>
      </c>
      <c r="H121" s="261">
        <v>102901.08</v>
      </c>
      <c r="I121" s="93">
        <v>847752.37</v>
      </c>
      <c r="J121" s="93">
        <v>266431.99</v>
      </c>
      <c r="N121" s="281">
        <v>22125</v>
      </c>
      <c r="P121" s="281">
        <v>92760</v>
      </c>
      <c r="Q121" s="281">
        <v>5745.85</v>
      </c>
      <c r="T121" s="93">
        <v>0</v>
      </c>
      <c r="U121" s="93">
        <v>2272032.2400000002</v>
      </c>
      <c r="W121" s="282">
        <v>171711.1</v>
      </c>
      <c r="Z121" s="282">
        <v>81527.600000000006</v>
      </c>
      <c r="AB121" s="295">
        <v>95677.6</v>
      </c>
      <c r="AE121" s="295">
        <v>42838.61</v>
      </c>
      <c r="AF121" s="295">
        <v>13831.29</v>
      </c>
      <c r="AI121" s="296">
        <f t="shared" si="7"/>
        <v>183136.37</v>
      </c>
      <c r="AJ121" s="55">
        <f t="shared" si="8"/>
        <v>120630.85</v>
      </c>
      <c r="AK121" s="43">
        <f t="shared" si="9"/>
        <v>62505.51999999999</v>
      </c>
      <c r="AL121" s="33">
        <f t="shared" si="10"/>
        <v>253238.7</v>
      </c>
      <c r="AM121" s="36">
        <f t="shared" si="11"/>
        <v>152347.50000000003</v>
      </c>
      <c r="AN121" s="50">
        <f t="shared" si="12"/>
        <v>100891.19999999998</v>
      </c>
    </row>
    <row r="122" spans="1:40" x14ac:dyDescent="0.2">
      <c r="A122" t="s">
        <v>1211</v>
      </c>
      <c r="B122" t="s">
        <v>1212</v>
      </c>
      <c r="C122" s="213">
        <v>1913</v>
      </c>
      <c r="D122" s="179" t="s">
        <v>2114</v>
      </c>
      <c r="E122" t="s">
        <v>1228</v>
      </c>
      <c r="F122" s="261">
        <v>171920.4</v>
      </c>
      <c r="G122" s="261">
        <v>33000</v>
      </c>
      <c r="H122" s="261">
        <v>216179.67</v>
      </c>
      <c r="I122" s="93">
        <v>508447.15</v>
      </c>
      <c r="J122" s="93">
        <v>88487.65</v>
      </c>
      <c r="N122" s="281">
        <v>5000</v>
      </c>
      <c r="Q122" s="281">
        <v>219.34</v>
      </c>
      <c r="T122" s="93">
        <v>0</v>
      </c>
      <c r="U122" s="93">
        <v>1679735.01</v>
      </c>
      <c r="W122" s="282">
        <v>23213.83</v>
      </c>
      <c r="Z122" s="282">
        <v>40660</v>
      </c>
      <c r="AB122" s="295">
        <v>40660</v>
      </c>
      <c r="AE122" s="295">
        <v>25729.37</v>
      </c>
      <c r="AF122" s="295">
        <v>10904.04</v>
      </c>
      <c r="AI122" s="296">
        <f t="shared" si="7"/>
        <v>421100.07</v>
      </c>
      <c r="AJ122" s="55">
        <f t="shared" si="8"/>
        <v>5219.34</v>
      </c>
      <c r="AK122" s="43">
        <f t="shared" si="9"/>
        <v>415880.73</v>
      </c>
      <c r="AL122" s="33">
        <f t="shared" si="10"/>
        <v>63873.83</v>
      </c>
      <c r="AM122" s="36">
        <f t="shared" si="11"/>
        <v>77293.41</v>
      </c>
      <c r="AN122" s="50">
        <f t="shared" si="12"/>
        <v>-13419.580000000002</v>
      </c>
    </row>
    <row r="123" spans="1:40" x14ac:dyDescent="0.2">
      <c r="A123" t="s">
        <v>1211</v>
      </c>
      <c r="B123" t="s">
        <v>1212</v>
      </c>
      <c r="C123" s="213">
        <v>2409</v>
      </c>
      <c r="D123" s="179" t="s">
        <v>2115</v>
      </c>
      <c r="E123" t="s">
        <v>1229</v>
      </c>
      <c r="F123" s="261">
        <v>290455.98</v>
      </c>
      <c r="G123" s="261">
        <v>0</v>
      </c>
      <c r="H123" s="261">
        <v>66222.13</v>
      </c>
      <c r="I123" s="93">
        <v>206128.83</v>
      </c>
      <c r="J123" s="93">
        <v>83590.559999999998</v>
      </c>
      <c r="N123" s="281">
        <v>0</v>
      </c>
      <c r="Q123" s="281">
        <v>682.23</v>
      </c>
      <c r="T123" s="93">
        <v>0</v>
      </c>
      <c r="U123" s="93">
        <v>1611506.92</v>
      </c>
      <c r="W123" s="282">
        <v>16744.259999999998</v>
      </c>
      <c r="Z123" s="282">
        <v>98760</v>
      </c>
      <c r="AA123" s="282">
        <v>1500</v>
      </c>
      <c r="AB123" s="295">
        <v>116020</v>
      </c>
      <c r="AE123" s="295">
        <v>55225.13</v>
      </c>
      <c r="AF123" s="295">
        <v>8956.66</v>
      </c>
      <c r="AI123" s="296">
        <f t="shared" si="7"/>
        <v>356678.11</v>
      </c>
      <c r="AJ123" s="55">
        <f t="shared" si="8"/>
        <v>682.23</v>
      </c>
      <c r="AK123" s="43">
        <f t="shared" si="9"/>
        <v>355995.88</v>
      </c>
      <c r="AL123" s="33">
        <f t="shared" si="10"/>
        <v>117004.26</v>
      </c>
      <c r="AM123" s="36">
        <f t="shared" si="11"/>
        <v>180201.79</v>
      </c>
      <c r="AN123" s="50">
        <f t="shared" si="12"/>
        <v>-63197.530000000013</v>
      </c>
    </row>
    <row r="124" spans="1:40" x14ac:dyDescent="0.2">
      <c r="A124" t="s">
        <v>1211</v>
      </c>
      <c r="B124" t="s">
        <v>1212</v>
      </c>
      <c r="C124" s="213">
        <v>1702</v>
      </c>
      <c r="D124" s="179" t="s">
        <v>2116</v>
      </c>
      <c r="E124" t="s">
        <v>1230</v>
      </c>
      <c r="F124" s="261">
        <v>66488.259999999995</v>
      </c>
      <c r="G124" s="261">
        <v>0</v>
      </c>
      <c r="H124" s="261">
        <v>50836</v>
      </c>
      <c r="I124" s="93">
        <v>48088.27</v>
      </c>
      <c r="J124" s="93">
        <v>401313.4</v>
      </c>
      <c r="N124" s="281">
        <v>18425</v>
      </c>
      <c r="Q124" s="281">
        <v>2017.81</v>
      </c>
      <c r="U124" s="93">
        <v>667875.67000000004</v>
      </c>
      <c r="W124" s="282">
        <v>20139.580000000002</v>
      </c>
      <c r="Z124" s="282">
        <v>67752.72</v>
      </c>
      <c r="AA124" s="282">
        <v>2000</v>
      </c>
      <c r="AB124" s="295">
        <v>96519.72</v>
      </c>
      <c r="AE124" s="295">
        <v>35110.28</v>
      </c>
      <c r="AF124" s="295">
        <v>6009.93</v>
      </c>
      <c r="AI124" s="296">
        <f t="shared" si="7"/>
        <v>117324.26</v>
      </c>
      <c r="AJ124" s="55">
        <f t="shared" si="8"/>
        <v>20442.810000000001</v>
      </c>
      <c r="AK124" s="43">
        <f t="shared" si="9"/>
        <v>96881.45</v>
      </c>
      <c r="AL124" s="33">
        <f t="shared" si="10"/>
        <v>89892.3</v>
      </c>
      <c r="AM124" s="36">
        <f t="shared" si="11"/>
        <v>137639.93</v>
      </c>
      <c r="AN124" s="50">
        <f t="shared" si="12"/>
        <v>-47747.62999999999</v>
      </c>
    </row>
    <row r="125" spans="1:40" x14ac:dyDescent="0.2">
      <c r="A125" t="s">
        <v>1211</v>
      </c>
      <c r="B125" t="s">
        <v>1212</v>
      </c>
      <c r="C125" s="213">
        <v>2179</v>
      </c>
      <c r="D125" s="179" t="s">
        <v>2117</v>
      </c>
      <c r="E125" t="s">
        <v>1231</v>
      </c>
      <c r="F125" s="261">
        <v>33611.83</v>
      </c>
      <c r="G125" s="261">
        <v>0</v>
      </c>
      <c r="H125" s="261">
        <v>58692.7</v>
      </c>
      <c r="I125" s="93">
        <v>802588.8</v>
      </c>
      <c r="J125" s="93">
        <v>190708.25</v>
      </c>
      <c r="K125" s="93">
        <v>4253.97</v>
      </c>
      <c r="N125" s="281">
        <v>43337.79</v>
      </c>
      <c r="Q125" s="281">
        <v>601.98</v>
      </c>
      <c r="T125" s="93">
        <v>12.58</v>
      </c>
      <c r="U125" s="93">
        <v>654977.96</v>
      </c>
      <c r="W125" s="282">
        <v>31264.59</v>
      </c>
      <c r="Z125" s="282">
        <v>76104.7</v>
      </c>
      <c r="AB125" s="295">
        <v>104064.7</v>
      </c>
      <c r="AE125" s="295">
        <v>44005.8</v>
      </c>
      <c r="AF125" s="295">
        <v>10896.28</v>
      </c>
      <c r="AI125" s="296">
        <f t="shared" si="7"/>
        <v>92304.53</v>
      </c>
      <c r="AJ125" s="55">
        <f t="shared" si="8"/>
        <v>43939.770000000004</v>
      </c>
      <c r="AK125" s="43">
        <f t="shared" si="9"/>
        <v>48364.759999999995</v>
      </c>
      <c r="AL125" s="33">
        <f t="shared" si="10"/>
        <v>107369.29</v>
      </c>
      <c r="AM125" s="36">
        <f t="shared" si="11"/>
        <v>158966.78</v>
      </c>
      <c r="AN125" s="50">
        <f t="shared" si="12"/>
        <v>-51597.490000000005</v>
      </c>
    </row>
    <row r="126" spans="1:40" x14ac:dyDescent="0.2">
      <c r="A126" t="s">
        <v>1233</v>
      </c>
      <c r="B126" t="s">
        <v>1234</v>
      </c>
      <c r="C126" s="213">
        <v>3793</v>
      </c>
      <c r="D126" s="179" t="s">
        <v>2118</v>
      </c>
      <c r="E126" t="s">
        <v>1236</v>
      </c>
      <c r="F126" s="261">
        <v>199692.43</v>
      </c>
      <c r="G126" s="261">
        <v>0</v>
      </c>
      <c r="H126" s="261">
        <v>227044.58</v>
      </c>
      <c r="I126" s="93">
        <v>730550.71</v>
      </c>
      <c r="J126" s="93">
        <v>110045.41</v>
      </c>
      <c r="N126" s="281">
        <v>6000</v>
      </c>
      <c r="Q126" s="281">
        <v>569.87</v>
      </c>
      <c r="T126" s="93">
        <v>-1850072.87</v>
      </c>
      <c r="U126" s="93">
        <v>3175397.16</v>
      </c>
      <c r="W126" s="282">
        <v>9930.41</v>
      </c>
      <c r="X126" s="282">
        <v>0</v>
      </c>
      <c r="Z126" s="282">
        <v>150510</v>
      </c>
      <c r="AB126" s="295">
        <v>159600</v>
      </c>
      <c r="AE126" s="295">
        <v>33566.089999999997</v>
      </c>
      <c r="AF126" s="295">
        <v>31380.35</v>
      </c>
      <c r="AI126" s="296">
        <f t="shared" si="7"/>
        <v>426737.01</v>
      </c>
      <c r="AJ126" s="55">
        <f t="shared" si="8"/>
        <v>6569.87</v>
      </c>
      <c r="AK126" s="43">
        <f t="shared" si="9"/>
        <v>420167.14</v>
      </c>
      <c r="AL126" s="33">
        <f t="shared" si="10"/>
        <v>160440.41</v>
      </c>
      <c r="AM126" s="36">
        <f t="shared" si="11"/>
        <v>224546.44</v>
      </c>
      <c r="AN126" s="50">
        <f t="shared" si="12"/>
        <v>-64106.03</v>
      </c>
    </row>
    <row r="127" spans="1:40" x14ac:dyDescent="0.2">
      <c r="A127" t="s">
        <v>1233</v>
      </c>
      <c r="B127" t="s">
        <v>1234</v>
      </c>
      <c r="C127" s="213">
        <v>1435</v>
      </c>
      <c r="D127" s="179" t="s">
        <v>2119</v>
      </c>
      <c r="E127" t="s">
        <v>1237</v>
      </c>
      <c r="F127" s="261">
        <v>188707.72</v>
      </c>
      <c r="G127" s="261">
        <v>0</v>
      </c>
      <c r="H127" s="261">
        <v>2595.5</v>
      </c>
      <c r="I127" s="93">
        <v>59806.92</v>
      </c>
      <c r="J127" s="93">
        <v>116734.81</v>
      </c>
      <c r="N127" s="281">
        <v>11150</v>
      </c>
      <c r="Q127" s="281">
        <v>331.21</v>
      </c>
      <c r="U127" s="93">
        <v>1191484.79</v>
      </c>
      <c r="W127" s="282">
        <v>5940.1</v>
      </c>
      <c r="Z127" s="282">
        <v>79570</v>
      </c>
      <c r="AB127" s="295">
        <v>97750</v>
      </c>
      <c r="AE127" s="295">
        <v>18992.189999999999</v>
      </c>
      <c r="AF127" s="295">
        <v>5922.95</v>
      </c>
      <c r="AI127" s="296">
        <f t="shared" si="7"/>
        <v>191303.22</v>
      </c>
      <c r="AJ127" s="55">
        <f t="shared" si="8"/>
        <v>11481.21</v>
      </c>
      <c r="AK127" s="43">
        <f t="shared" si="9"/>
        <v>179822.01</v>
      </c>
      <c r="AL127" s="33">
        <f t="shared" si="10"/>
        <v>85510.1</v>
      </c>
      <c r="AM127" s="36">
        <f t="shared" si="11"/>
        <v>122665.14</v>
      </c>
      <c r="AN127" s="50">
        <f t="shared" si="12"/>
        <v>-37155.039999999994</v>
      </c>
    </row>
    <row r="128" spans="1:40" x14ac:dyDescent="0.2">
      <c r="A128" t="s">
        <v>1233</v>
      </c>
      <c r="B128" t="s">
        <v>1234</v>
      </c>
      <c r="C128" s="213">
        <v>1980</v>
      </c>
      <c r="D128" s="179" t="s">
        <v>2120</v>
      </c>
      <c r="E128" t="s">
        <v>1238</v>
      </c>
      <c r="F128" s="261">
        <v>120110.55</v>
      </c>
      <c r="G128" s="261">
        <v>0</v>
      </c>
      <c r="H128" s="261">
        <v>281112.64</v>
      </c>
      <c r="I128" s="93">
        <v>3179972.86</v>
      </c>
      <c r="J128" s="93">
        <v>144392.26</v>
      </c>
      <c r="N128" s="281">
        <v>4500</v>
      </c>
      <c r="Q128" s="281">
        <v>47.04</v>
      </c>
      <c r="T128" s="93">
        <v>2837234.01</v>
      </c>
      <c r="U128" s="93">
        <v>918887.6</v>
      </c>
      <c r="W128" s="282">
        <v>16587.09</v>
      </c>
      <c r="Z128" s="282">
        <v>87710</v>
      </c>
      <c r="AA128" s="282">
        <v>17000</v>
      </c>
      <c r="AB128" s="295">
        <v>123458</v>
      </c>
      <c r="AE128" s="295">
        <v>15419.68</v>
      </c>
      <c r="AF128" s="295">
        <v>15851.75</v>
      </c>
      <c r="AI128" s="296">
        <f t="shared" si="7"/>
        <v>401223.19</v>
      </c>
      <c r="AJ128" s="55">
        <f t="shared" si="8"/>
        <v>4547.04</v>
      </c>
      <c r="AK128" s="43">
        <f t="shared" si="9"/>
        <v>396676.15</v>
      </c>
      <c r="AL128" s="33">
        <f t="shared" si="10"/>
        <v>121297.09</v>
      </c>
      <c r="AM128" s="36">
        <f t="shared" si="11"/>
        <v>154729.43</v>
      </c>
      <c r="AN128" s="50">
        <f t="shared" si="12"/>
        <v>-33432.339999999997</v>
      </c>
    </row>
    <row r="129" spans="1:40" x14ac:dyDescent="0.2">
      <c r="A129" t="s">
        <v>1233</v>
      </c>
      <c r="B129" t="s">
        <v>1234</v>
      </c>
      <c r="C129" s="213">
        <v>2225</v>
      </c>
      <c r="D129" s="179" t="s">
        <v>2121</v>
      </c>
      <c r="E129" t="s">
        <v>1239</v>
      </c>
      <c r="F129" s="261">
        <v>82966.929999999993</v>
      </c>
      <c r="G129" s="261">
        <v>0</v>
      </c>
      <c r="H129" s="261">
        <v>105980.05</v>
      </c>
      <c r="I129" s="93">
        <v>300930.14</v>
      </c>
      <c r="J129" s="93">
        <v>124097.07</v>
      </c>
      <c r="N129" s="281">
        <v>5000</v>
      </c>
      <c r="Q129" s="281">
        <v>889.7</v>
      </c>
      <c r="T129" s="93">
        <v>-1186759.81</v>
      </c>
      <c r="U129" s="93">
        <v>1855787.89</v>
      </c>
      <c r="W129" s="282">
        <v>12792.9</v>
      </c>
      <c r="Z129" s="282">
        <v>119090</v>
      </c>
      <c r="AB129" s="295">
        <v>160530</v>
      </c>
      <c r="AE129" s="295">
        <v>18793.939999999999</v>
      </c>
      <c r="AF129" s="295">
        <v>13502.55</v>
      </c>
      <c r="AI129" s="296">
        <f t="shared" si="7"/>
        <v>188946.97999999998</v>
      </c>
      <c r="AJ129" s="55">
        <f t="shared" si="8"/>
        <v>5889.7</v>
      </c>
      <c r="AK129" s="43">
        <f t="shared" si="9"/>
        <v>183057.27999999997</v>
      </c>
      <c r="AL129" s="33">
        <f t="shared" si="10"/>
        <v>131882.9</v>
      </c>
      <c r="AM129" s="36">
        <f t="shared" si="11"/>
        <v>192826.49</v>
      </c>
      <c r="AN129" s="50">
        <f t="shared" si="12"/>
        <v>-60943.59</v>
      </c>
    </row>
    <row r="130" spans="1:40" x14ac:dyDescent="0.2">
      <c r="A130" t="s">
        <v>1233</v>
      </c>
      <c r="B130" t="s">
        <v>1234</v>
      </c>
      <c r="C130" s="213">
        <v>2531</v>
      </c>
      <c r="D130" s="179" t="s">
        <v>2122</v>
      </c>
      <c r="E130" t="s">
        <v>1240</v>
      </c>
      <c r="F130" s="261">
        <v>417717.83</v>
      </c>
      <c r="G130" s="261">
        <v>0</v>
      </c>
      <c r="H130" s="261">
        <v>23202.400000000001</v>
      </c>
      <c r="I130" s="93">
        <v>591481.41</v>
      </c>
      <c r="J130" s="93">
        <v>132395.72</v>
      </c>
      <c r="N130" s="281">
        <v>5000</v>
      </c>
      <c r="Q130" s="281">
        <v>2287.0100000000002</v>
      </c>
      <c r="T130" s="93">
        <v>-220071.35</v>
      </c>
      <c r="U130" s="93">
        <v>1498231.3</v>
      </c>
      <c r="W130" s="282">
        <v>15628.22</v>
      </c>
      <c r="Z130" s="282">
        <v>46180</v>
      </c>
      <c r="AB130" s="295">
        <v>108660</v>
      </c>
      <c r="AE130" s="295">
        <v>54110.99</v>
      </c>
      <c r="AF130" s="295">
        <v>16561.830000000002</v>
      </c>
      <c r="AI130" s="296">
        <f t="shared" si="7"/>
        <v>440920.23000000004</v>
      </c>
      <c r="AJ130" s="55">
        <f t="shared" si="8"/>
        <v>7287.01</v>
      </c>
      <c r="AK130" s="43">
        <f t="shared" si="9"/>
        <v>433633.22000000003</v>
      </c>
      <c r="AL130" s="33">
        <f t="shared" si="10"/>
        <v>61808.22</v>
      </c>
      <c r="AM130" s="36">
        <f t="shared" si="11"/>
        <v>179332.82</v>
      </c>
      <c r="AN130" s="50">
        <f t="shared" si="12"/>
        <v>-117524.6</v>
      </c>
    </row>
    <row r="131" spans="1:40" x14ac:dyDescent="0.2">
      <c r="A131" t="s">
        <v>1233</v>
      </c>
      <c r="B131" t="s">
        <v>1234</v>
      </c>
      <c r="C131" s="213">
        <v>3452</v>
      </c>
      <c r="D131" s="179" t="s">
        <v>2123</v>
      </c>
      <c r="E131" t="s">
        <v>1241</v>
      </c>
      <c r="F131" s="261">
        <v>27144.52</v>
      </c>
      <c r="G131" s="261"/>
      <c r="H131" s="261">
        <v>10161.98</v>
      </c>
      <c r="I131" s="93">
        <v>530681.43999999994</v>
      </c>
      <c r="J131" s="93">
        <v>40613.35</v>
      </c>
      <c r="Q131" s="281">
        <v>567.75</v>
      </c>
      <c r="T131" s="93">
        <v>-1538223.17</v>
      </c>
      <c r="U131" s="93">
        <v>2202136.4300000002</v>
      </c>
      <c r="W131" s="282">
        <v>30688.41</v>
      </c>
      <c r="Y131" s="282">
        <v>136.85</v>
      </c>
      <c r="Z131" s="282">
        <v>248980</v>
      </c>
      <c r="AB131" s="295">
        <v>294370</v>
      </c>
      <c r="AE131" s="295">
        <v>17016.78</v>
      </c>
      <c r="AF131" s="295">
        <v>22092.2</v>
      </c>
      <c r="AI131" s="296">
        <f t="shared" si="7"/>
        <v>37306.5</v>
      </c>
      <c r="AJ131" s="55">
        <f t="shared" si="8"/>
        <v>567.75</v>
      </c>
      <c r="AK131" s="43">
        <f t="shared" si="9"/>
        <v>36738.75</v>
      </c>
      <c r="AL131" s="33">
        <f t="shared" si="10"/>
        <v>279805.26</v>
      </c>
      <c r="AM131" s="36">
        <f t="shared" si="11"/>
        <v>333478.98000000004</v>
      </c>
      <c r="AN131" s="50">
        <f t="shared" si="12"/>
        <v>-53673.72000000003</v>
      </c>
    </row>
    <row r="132" spans="1:40" x14ac:dyDescent="0.2">
      <c r="A132" t="s">
        <v>1233</v>
      </c>
      <c r="B132" t="s">
        <v>1234</v>
      </c>
      <c r="C132" s="213">
        <v>3453</v>
      </c>
      <c r="D132" s="179" t="s">
        <v>2124</v>
      </c>
      <c r="E132" t="s">
        <v>1242</v>
      </c>
      <c r="F132" s="261">
        <v>80259.009999999995</v>
      </c>
      <c r="G132" s="261">
        <v>0</v>
      </c>
      <c r="H132" s="261">
        <v>27238.11</v>
      </c>
      <c r="I132" s="93">
        <v>2613783.62</v>
      </c>
      <c r="J132" s="93">
        <v>130938.67</v>
      </c>
      <c r="N132" s="281">
        <v>5000</v>
      </c>
      <c r="Q132" s="281">
        <v>1859.91</v>
      </c>
      <c r="T132" s="93">
        <v>2239061.62</v>
      </c>
      <c r="U132" s="93">
        <v>655276.54</v>
      </c>
      <c r="W132" s="282">
        <v>7505.85</v>
      </c>
      <c r="Z132" s="282">
        <v>109520</v>
      </c>
      <c r="AB132" s="295">
        <v>124130</v>
      </c>
      <c r="AE132" s="295">
        <v>21427.61</v>
      </c>
      <c r="AF132" s="295">
        <v>19965.900000000001</v>
      </c>
      <c r="AI132" s="296">
        <f t="shared" si="7"/>
        <v>107497.12</v>
      </c>
      <c r="AJ132" s="55">
        <f t="shared" si="8"/>
        <v>6859.91</v>
      </c>
      <c r="AK132" s="43">
        <f t="shared" si="9"/>
        <v>100637.20999999999</v>
      </c>
      <c r="AL132" s="33">
        <f t="shared" si="10"/>
        <v>117025.85</v>
      </c>
      <c r="AM132" s="36">
        <f t="shared" si="11"/>
        <v>165523.50999999998</v>
      </c>
      <c r="AN132" s="50">
        <f t="shared" si="12"/>
        <v>-48497.659999999974</v>
      </c>
    </row>
    <row r="133" spans="1:40" x14ac:dyDescent="0.2">
      <c r="A133" t="s">
        <v>1233</v>
      </c>
      <c r="B133" t="s">
        <v>1234</v>
      </c>
      <c r="C133" s="213">
        <v>3635</v>
      </c>
      <c r="D133" s="179" t="s">
        <v>2125</v>
      </c>
      <c r="E133" t="s">
        <v>1243</v>
      </c>
      <c r="F133" s="261">
        <v>169594.02</v>
      </c>
      <c r="G133" s="261"/>
      <c r="H133" s="261">
        <v>215493.08</v>
      </c>
      <c r="I133" s="93">
        <v>1631245.88</v>
      </c>
      <c r="J133" s="93">
        <v>47465.78</v>
      </c>
      <c r="N133" s="281">
        <v>40000</v>
      </c>
      <c r="Q133" s="281">
        <v>2868.62</v>
      </c>
      <c r="T133" s="93">
        <v>158814.03</v>
      </c>
      <c r="U133" s="93">
        <v>1904716.16</v>
      </c>
      <c r="W133" s="282">
        <v>16306.49</v>
      </c>
      <c r="Z133" s="282">
        <v>67540</v>
      </c>
      <c r="AB133" s="295">
        <v>67540</v>
      </c>
      <c r="AE133" s="295">
        <v>41113.75</v>
      </c>
      <c r="AF133" s="295">
        <v>16741.79</v>
      </c>
      <c r="AI133" s="296">
        <f t="shared" ref="AI133:AI154" si="13">SUM(F133:H133)</f>
        <v>385087.1</v>
      </c>
      <c r="AJ133" s="55">
        <f t="shared" ref="AJ133:AJ154" si="14">SUM(M133:Q133)</f>
        <v>42868.62</v>
      </c>
      <c r="AK133" s="43">
        <f t="shared" ref="AK133:AK154" si="15">AI133-AJ133</f>
        <v>342218.48</v>
      </c>
      <c r="AL133" s="33">
        <f t="shared" ref="AL133:AL154" si="16">SUM(V133:AA133)</f>
        <v>83846.490000000005</v>
      </c>
      <c r="AM133" s="36">
        <f t="shared" ref="AM133:AM154" si="17">SUM(AB133:AH133)</f>
        <v>125395.54000000001</v>
      </c>
      <c r="AN133" s="50">
        <f t="shared" ref="AN133:AN154" si="18">AL133-AM133</f>
        <v>-41549.050000000003</v>
      </c>
    </row>
    <row r="134" spans="1:40" x14ac:dyDescent="0.2">
      <c r="A134" t="s">
        <v>1233</v>
      </c>
      <c r="B134" t="s">
        <v>1234</v>
      </c>
      <c r="C134" s="213">
        <v>4256</v>
      </c>
      <c r="D134" s="179" t="s">
        <v>2126</v>
      </c>
      <c r="E134" t="s">
        <v>1244</v>
      </c>
      <c r="F134" s="261">
        <v>108003.86</v>
      </c>
      <c r="G134" s="261">
        <v>0</v>
      </c>
      <c r="H134" s="261">
        <v>422340.68</v>
      </c>
      <c r="I134" s="93">
        <v>295378.75</v>
      </c>
      <c r="J134" s="93">
        <v>227563.96</v>
      </c>
      <c r="N134" s="281">
        <v>9500</v>
      </c>
      <c r="Q134" s="281">
        <v>786.56</v>
      </c>
      <c r="T134" s="93">
        <v>-1387437.18</v>
      </c>
      <c r="U134" s="93">
        <v>2482221.21</v>
      </c>
      <c r="W134" s="282">
        <v>33841.83</v>
      </c>
      <c r="X134" s="282">
        <v>0</v>
      </c>
      <c r="Z134" s="282">
        <v>130840</v>
      </c>
      <c r="AB134" s="295">
        <v>149460</v>
      </c>
      <c r="AE134" s="295">
        <v>49898.879999999997</v>
      </c>
      <c r="AF134" s="295">
        <v>16175.29</v>
      </c>
      <c r="AI134" s="296">
        <f t="shared" si="13"/>
        <v>530344.54</v>
      </c>
      <c r="AJ134" s="55">
        <f t="shared" si="14"/>
        <v>10286.56</v>
      </c>
      <c r="AK134" s="43">
        <f t="shared" si="15"/>
        <v>520057.98000000004</v>
      </c>
      <c r="AL134" s="33">
        <f t="shared" si="16"/>
        <v>164681.83000000002</v>
      </c>
      <c r="AM134" s="36">
        <f t="shared" si="17"/>
        <v>215534.17</v>
      </c>
      <c r="AN134" s="50">
        <f t="shared" si="18"/>
        <v>-50852.34</v>
      </c>
    </row>
    <row r="135" spans="1:40" x14ac:dyDescent="0.2">
      <c r="A135" t="s">
        <v>1246</v>
      </c>
      <c r="B135" t="s">
        <v>1247</v>
      </c>
      <c r="C135" s="213">
        <v>2177</v>
      </c>
      <c r="D135" s="179" t="s">
        <v>2127</v>
      </c>
      <c r="E135" t="s">
        <v>1249</v>
      </c>
      <c r="F135" s="261">
        <v>82880.800000000003</v>
      </c>
      <c r="G135" s="261">
        <v>0</v>
      </c>
      <c r="H135" s="261">
        <v>542108.97</v>
      </c>
      <c r="I135" s="93">
        <v>685555.63</v>
      </c>
      <c r="J135" s="93">
        <v>60112.94</v>
      </c>
      <c r="Q135" s="281">
        <v>838.96</v>
      </c>
      <c r="U135" s="93">
        <v>3637434.23</v>
      </c>
      <c r="W135" s="282">
        <v>32087.94</v>
      </c>
      <c r="Z135" s="282">
        <v>108360</v>
      </c>
      <c r="AB135" s="295">
        <v>125720</v>
      </c>
      <c r="AE135" s="295">
        <v>107725.25</v>
      </c>
      <c r="AF135" s="295">
        <v>13723.43</v>
      </c>
      <c r="AI135" s="296">
        <f t="shared" si="13"/>
        <v>624989.77</v>
      </c>
      <c r="AJ135" s="55">
        <f t="shared" si="14"/>
        <v>838.96</v>
      </c>
      <c r="AK135" s="43">
        <f t="shared" si="15"/>
        <v>624150.81000000006</v>
      </c>
      <c r="AL135" s="33">
        <f t="shared" si="16"/>
        <v>140447.94</v>
      </c>
      <c r="AM135" s="36">
        <f t="shared" si="17"/>
        <v>247168.68</v>
      </c>
      <c r="AN135" s="50">
        <f t="shared" si="18"/>
        <v>-106720.73999999999</v>
      </c>
    </row>
    <row r="136" spans="1:40" x14ac:dyDescent="0.2">
      <c r="A136" t="s">
        <v>1246</v>
      </c>
      <c r="B136" t="s">
        <v>1247</v>
      </c>
      <c r="C136" s="213">
        <v>3300</v>
      </c>
      <c r="D136" s="179" t="s">
        <v>2128</v>
      </c>
      <c r="E136" t="s">
        <v>1250</v>
      </c>
      <c r="F136" s="261">
        <v>56423.54</v>
      </c>
      <c r="G136" s="261">
        <v>0</v>
      </c>
      <c r="H136" s="261">
        <v>361583.23</v>
      </c>
      <c r="I136" s="93">
        <v>-14</v>
      </c>
      <c r="J136" s="93">
        <v>77319</v>
      </c>
      <c r="M136" s="281">
        <v>30000</v>
      </c>
      <c r="Q136" s="281">
        <v>1744.02</v>
      </c>
      <c r="U136" s="93">
        <v>977547.45</v>
      </c>
      <c r="W136" s="282">
        <v>10052.18</v>
      </c>
      <c r="X136" s="282">
        <v>20000</v>
      </c>
      <c r="AB136" s="295">
        <v>8270</v>
      </c>
      <c r="AE136" s="295">
        <v>27372.33</v>
      </c>
      <c r="AF136" s="295">
        <v>1</v>
      </c>
      <c r="AI136" s="296">
        <f t="shared" si="13"/>
        <v>418006.76999999996</v>
      </c>
      <c r="AJ136" s="55">
        <f t="shared" si="14"/>
        <v>31744.02</v>
      </c>
      <c r="AK136" s="43">
        <f t="shared" si="15"/>
        <v>386262.74999999994</v>
      </c>
      <c r="AL136" s="33">
        <f t="shared" si="16"/>
        <v>30052.18</v>
      </c>
      <c r="AM136" s="36">
        <f t="shared" si="17"/>
        <v>35643.33</v>
      </c>
      <c r="AN136" s="50">
        <f t="shared" si="18"/>
        <v>-5591.1500000000015</v>
      </c>
    </row>
    <row r="137" spans="1:40" x14ac:dyDescent="0.2">
      <c r="A137" t="s">
        <v>1246</v>
      </c>
      <c r="B137" t="s">
        <v>1247</v>
      </c>
      <c r="C137" s="213">
        <v>1172</v>
      </c>
      <c r="D137" s="179" t="s">
        <v>2129</v>
      </c>
      <c r="E137" t="s">
        <v>1251</v>
      </c>
      <c r="F137" s="261">
        <v>111005.88</v>
      </c>
      <c r="G137" s="261">
        <v>38365</v>
      </c>
      <c r="H137" s="261">
        <v>120486.42</v>
      </c>
      <c r="I137" s="93">
        <v>65300.61</v>
      </c>
      <c r="J137" s="93">
        <v>153888.26</v>
      </c>
      <c r="Q137" s="281">
        <v>80184.179999999993</v>
      </c>
      <c r="U137" s="93">
        <v>431249.19</v>
      </c>
      <c r="W137" s="282">
        <v>7503.32</v>
      </c>
      <c r="Z137" s="282">
        <v>91450</v>
      </c>
      <c r="AA137" s="282">
        <v>2000.01</v>
      </c>
      <c r="AB137" s="295">
        <v>99777</v>
      </c>
      <c r="AE137" s="295">
        <v>16168.02</v>
      </c>
      <c r="AF137" s="295">
        <v>7395.51</v>
      </c>
      <c r="AI137" s="296">
        <f t="shared" si="13"/>
        <v>269857.3</v>
      </c>
      <c r="AJ137" s="55">
        <f t="shared" si="14"/>
        <v>80184.179999999993</v>
      </c>
      <c r="AK137" s="43">
        <f t="shared" si="15"/>
        <v>189673.12</v>
      </c>
      <c r="AL137" s="33">
        <f t="shared" si="16"/>
        <v>100953.33</v>
      </c>
      <c r="AM137" s="36">
        <f t="shared" si="17"/>
        <v>123340.53</v>
      </c>
      <c r="AN137" s="50">
        <f t="shared" si="18"/>
        <v>-22387.199999999997</v>
      </c>
    </row>
    <row r="138" spans="1:40" x14ac:dyDescent="0.2">
      <c r="A138" t="s">
        <v>1246</v>
      </c>
      <c r="B138" t="s">
        <v>1247</v>
      </c>
      <c r="C138" s="213">
        <v>2177</v>
      </c>
      <c r="D138" s="179" t="s">
        <v>2130</v>
      </c>
      <c r="E138" t="s">
        <v>1252</v>
      </c>
      <c r="F138" s="261">
        <v>29860.32</v>
      </c>
      <c r="G138" s="261">
        <v>0</v>
      </c>
      <c r="H138" s="261">
        <v>326816.96999999997</v>
      </c>
      <c r="I138" s="93">
        <v>174586.13</v>
      </c>
      <c r="J138" s="93">
        <v>75933.279999999999</v>
      </c>
      <c r="M138" s="281">
        <v>0</v>
      </c>
      <c r="S138" s="93">
        <v>0</v>
      </c>
      <c r="T138" s="93">
        <v>0</v>
      </c>
      <c r="U138" s="93">
        <v>1781769.65</v>
      </c>
      <c r="W138" s="282">
        <v>19667.27</v>
      </c>
      <c r="Z138" s="282">
        <v>84630</v>
      </c>
      <c r="AB138" s="295">
        <v>100532</v>
      </c>
      <c r="AE138" s="295">
        <v>19335.8</v>
      </c>
      <c r="AF138" s="295">
        <v>11610.02</v>
      </c>
      <c r="AI138" s="296">
        <f t="shared" si="13"/>
        <v>356677.29</v>
      </c>
      <c r="AJ138" s="55">
        <f t="shared" si="14"/>
        <v>0</v>
      </c>
      <c r="AK138" s="43">
        <f t="shared" si="15"/>
        <v>356677.29</v>
      </c>
      <c r="AL138" s="33">
        <f t="shared" si="16"/>
        <v>104297.27</v>
      </c>
      <c r="AM138" s="36">
        <f t="shared" si="17"/>
        <v>131477.82</v>
      </c>
      <c r="AN138" s="50">
        <f t="shared" si="18"/>
        <v>-27180.550000000003</v>
      </c>
    </row>
    <row r="139" spans="1:40" x14ac:dyDescent="0.2">
      <c r="A139" t="s">
        <v>1246</v>
      </c>
      <c r="B139" t="s">
        <v>1247</v>
      </c>
      <c r="C139" s="213">
        <v>4986</v>
      </c>
      <c r="D139" s="179" t="s">
        <v>2131</v>
      </c>
      <c r="E139" t="s">
        <v>1253</v>
      </c>
      <c r="F139" s="261">
        <v>61516.61</v>
      </c>
      <c r="G139" s="261">
        <v>0</v>
      </c>
      <c r="H139" s="261">
        <v>347888.3</v>
      </c>
      <c r="I139" s="93">
        <v>292315.11</v>
      </c>
      <c r="J139" s="93">
        <v>35430.76</v>
      </c>
      <c r="N139" s="281">
        <v>6000</v>
      </c>
      <c r="Q139" s="281">
        <v>5106</v>
      </c>
      <c r="T139" s="93">
        <v>123948</v>
      </c>
      <c r="U139" s="93">
        <v>343312.84</v>
      </c>
      <c r="W139" s="282">
        <v>34547.440000000002</v>
      </c>
      <c r="Y139" s="282">
        <v>0</v>
      </c>
      <c r="Z139" s="282">
        <v>95420</v>
      </c>
      <c r="AA139" s="282">
        <v>25704</v>
      </c>
      <c r="AB139" s="295">
        <v>137800</v>
      </c>
      <c r="AE139" s="295">
        <v>138825.13</v>
      </c>
      <c r="AF139" s="295">
        <v>21667.29</v>
      </c>
      <c r="AH139" s="295">
        <v>0</v>
      </c>
      <c r="AI139" s="296">
        <f t="shared" si="13"/>
        <v>409404.91</v>
      </c>
      <c r="AJ139" s="55">
        <f t="shared" si="14"/>
        <v>11106</v>
      </c>
      <c r="AK139" s="43">
        <f t="shared" si="15"/>
        <v>398298.91</v>
      </c>
      <c r="AL139" s="33">
        <f t="shared" si="16"/>
        <v>155671.44</v>
      </c>
      <c r="AM139" s="36">
        <f t="shared" si="17"/>
        <v>298292.42</v>
      </c>
      <c r="AN139" s="50">
        <f t="shared" si="18"/>
        <v>-142620.97999999998</v>
      </c>
    </row>
    <row r="140" spans="1:40" x14ac:dyDescent="0.2">
      <c r="A140" t="s">
        <v>1246</v>
      </c>
      <c r="B140" t="s">
        <v>1247</v>
      </c>
      <c r="C140" s="213">
        <v>4194</v>
      </c>
      <c r="D140" s="179" t="s">
        <v>2132</v>
      </c>
      <c r="E140" t="s">
        <v>1254</v>
      </c>
      <c r="F140" s="261">
        <v>63143.53</v>
      </c>
      <c r="G140" s="261">
        <v>18750</v>
      </c>
      <c r="H140" s="261">
        <v>460884.44</v>
      </c>
      <c r="I140" s="93">
        <v>603653.87</v>
      </c>
      <c r="J140" s="93">
        <v>445055.31</v>
      </c>
      <c r="M140" s="281">
        <v>30000</v>
      </c>
      <c r="Q140" s="281">
        <v>2025.4</v>
      </c>
      <c r="U140" s="93">
        <v>1856322.45</v>
      </c>
      <c r="W140" s="282">
        <v>27249.360000000001</v>
      </c>
      <c r="Z140" s="282">
        <v>101830</v>
      </c>
      <c r="AB140" s="295">
        <v>101830</v>
      </c>
      <c r="AE140" s="295">
        <v>26618.91</v>
      </c>
      <c r="AF140" s="295">
        <v>5292.82</v>
      </c>
      <c r="AI140" s="296">
        <f t="shared" si="13"/>
        <v>542777.97</v>
      </c>
      <c r="AJ140" s="55">
        <f t="shared" si="14"/>
        <v>32025.4</v>
      </c>
      <c r="AK140" s="43">
        <f t="shared" si="15"/>
        <v>510752.56999999995</v>
      </c>
      <c r="AL140" s="33">
        <f t="shared" si="16"/>
        <v>129079.36</v>
      </c>
      <c r="AM140" s="36">
        <f t="shared" si="17"/>
        <v>133741.73000000001</v>
      </c>
      <c r="AN140" s="50">
        <f t="shared" si="18"/>
        <v>-4662.3700000000099</v>
      </c>
    </row>
    <row r="141" spans="1:40" x14ac:dyDescent="0.2">
      <c r="A141" t="s">
        <v>1246</v>
      </c>
      <c r="B141" t="s">
        <v>1247</v>
      </c>
      <c r="C141" s="213">
        <v>4296</v>
      </c>
      <c r="D141" s="179" t="s">
        <v>2133</v>
      </c>
      <c r="E141" t="s">
        <v>1255</v>
      </c>
      <c r="F141" s="261">
        <v>330727.07</v>
      </c>
      <c r="G141" s="261">
        <v>0</v>
      </c>
      <c r="H141" s="261">
        <v>626961.43000000005</v>
      </c>
      <c r="I141" s="93">
        <v>31956.07</v>
      </c>
      <c r="J141" s="93">
        <v>123144.78</v>
      </c>
      <c r="P141" s="281">
        <v>274850</v>
      </c>
      <c r="U141" s="93">
        <v>2560000</v>
      </c>
      <c r="W141" s="282">
        <v>48244.51</v>
      </c>
      <c r="Z141" s="282">
        <v>127100</v>
      </c>
      <c r="AB141" s="295">
        <v>163558</v>
      </c>
      <c r="AE141" s="295">
        <v>40679.01</v>
      </c>
      <c r="AF141" s="295">
        <v>8219.81</v>
      </c>
      <c r="AI141" s="296">
        <f t="shared" si="13"/>
        <v>957688.5</v>
      </c>
      <c r="AJ141" s="55">
        <f t="shared" si="14"/>
        <v>274850</v>
      </c>
      <c r="AK141" s="43">
        <f t="shared" si="15"/>
        <v>682838.5</v>
      </c>
      <c r="AL141" s="33">
        <f t="shared" si="16"/>
        <v>175344.51</v>
      </c>
      <c r="AM141" s="36">
        <f t="shared" si="17"/>
        <v>212456.82</v>
      </c>
      <c r="AN141" s="50">
        <f t="shared" si="18"/>
        <v>-37112.31</v>
      </c>
    </row>
    <row r="142" spans="1:40" x14ac:dyDescent="0.2">
      <c r="A142" t="s">
        <v>1246</v>
      </c>
      <c r="B142" t="s">
        <v>1247</v>
      </c>
      <c r="C142" s="213">
        <v>2528</v>
      </c>
      <c r="D142" s="179" t="s">
        <v>2134</v>
      </c>
      <c r="E142" t="s">
        <v>1256</v>
      </c>
      <c r="F142" s="261">
        <v>153412.63</v>
      </c>
      <c r="G142" s="261">
        <v>0</v>
      </c>
      <c r="H142" s="261">
        <v>240976.44</v>
      </c>
      <c r="I142" s="93">
        <v>4053651.76</v>
      </c>
      <c r="J142" s="93">
        <v>125580.49</v>
      </c>
      <c r="U142" s="93">
        <v>3234582.32</v>
      </c>
      <c r="W142" s="282">
        <v>12299.51</v>
      </c>
      <c r="Y142" s="282">
        <v>494.88</v>
      </c>
      <c r="Z142" s="282">
        <v>92190</v>
      </c>
      <c r="AA142" s="282">
        <v>23420</v>
      </c>
      <c r="AB142" s="295">
        <v>115610</v>
      </c>
      <c r="AD142" s="295">
        <v>4264</v>
      </c>
      <c r="AE142" s="295">
        <v>87200</v>
      </c>
      <c r="AF142" s="295">
        <v>35675.61</v>
      </c>
      <c r="AI142" s="296">
        <f t="shared" si="13"/>
        <v>394389.07</v>
      </c>
      <c r="AJ142" s="55">
        <f t="shared" si="14"/>
        <v>0</v>
      </c>
      <c r="AK142" s="43">
        <f t="shared" si="15"/>
        <v>394389.07</v>
      </c>
      <c r="AL142" s="33">
        <f t="shared" si="16"/>
        <v>128404.39</v>
      </c>
      <c r="AM142" s="36">
        <f t="shared" si="17"/>
        <v>242749.61</v>
      </c>
      <c r="AN142" s="50">
        <f t="shared" si="18"/>
        <v>-114345.21999999999</v>
      </c>
    </row>
    <row r="143" spans="1:40" x14ac:dyDescent="0.2">
      <c r="A143" t="s">
        <v>1246</v>
      </c>
      <c r="B143" t="s">
        <v>1247</v>
      </c>
      <c r="C143" s="213">
        <v>3203</v>
      </c>
      <c r="D143" s="179" t="s">
        <v>2135</v>
      </c>
      <c r="E143" t="s">
        <v>1257</v>
      </c>
      <c r="F143" s="261">
        <v>248469.36</v>
      </c>
      <c r="G143" s="261">
        <v>0</v>
      </c>
      <c r="H143" s="261">
        <v>379802.12</v>
      </c>
      <c r="I143" s="93">
        <v>1889078.4</v>
      </c>
      <c r="J143" s="93">
        <v>288986.65999999997</v>
      </c>
      <c r="Q143" s="281">
        <v>21945.08</v>
      </c>
      <c r="U143" s="93">
        <v>3576322.35</v>
      </c>
      <c r="W143" s="282">
        <v>22542.25</v>
      </c>
      <c r="Y143" s="282">
        <v>199.77</v>
      </c>
      <c r="Z143" s="282">
        <v>139609</v>
      </c>
      <c r="AB143" s="295">
        <v>148789</v>
      </c>
      <c r="AE143" s="295">
        <v>29683.37</v>
      </c>
      <c r="AF143" s="295">
        <v>19555.560000000001</v>
      </c>
      <c r="AI143" s="296">
        <f t="shared" si="13"/>
        <v>628271.48</v>
      </c>
      <c r="AJ143" s="55">
        <f t="shared" si="14"/>
        <v>21945.08</v>
      </c>
      <c r="AK143" s="43">
        <f t="shared" si="15"/>
        <v>606326.4</v>
      </c>
      <c r="AL143" s="33">
        <f t="shared" si="16"/>
        <v>162351.01999999999</v>
      </c>
      <c r="AM143" s="36">
        <f t="shared" si="17"/>
        <v>198027.93</v>
      </c>
      <c r="AN143" s="50">
        <f t="shared" si="18"/>
        <v>-35676.910000000003</v>
      </c>
    </row>
    <row r="144" spans="1:40" x14ac:dyDescent="0.2">
      <c r="A144" t="s">
        <v>1246</v>
      </c>
      <c r="B144" t="s">
        <v>1247</v>
      </c>
      <c r="C144" s="213">
        <v>3469</v>
      </c>
      <c r="D144" s="179" t="s">
        <v>2136</v>
      </c>
      <c r="E144" t="s">
        <v>1258</v>
      </c>
      <c r="F144" s="261">
        <v>51340.9</v>
      </c>
      <c r="G144" s="261">
        <v>30000</v>
      </c>
      <c r="H144" s="261">
        <v>536323.51</v>
      </c>
      <c r="I144" s="93">
        <v>793057.76</v>
      </c>
      <c r="J144" s="93">
        <v>324614.18</v>
      </c>
      <c r="M144" s="281">
        <v>30000</v>
      </c>
      <c r="Q144" s="281">
        <v>5047.08</v>
      </c>
      <c r="T144" s="93">
        <v>0</v>
      </c>
      <c r="U144" s="93">
        <v>2266688.34</v>
      </c>
      <c r="W144" s="282">
        <v>13964.62</v>
      </c>
      <c r="Y144" s="282">
        <v>0</v>
      </c>
      <c r="Z144" s="282">
        <v>77680</v>
      </c>
      <c r="AA144" s="282">
        <v>0</v>
      </c>
      <c r="AB144" s="295">
        <v>87571</v>
      </c>
      <c r="AD144" s="295">
        <v>2450.4</v>
      </c>
      <c r="AE144" s="295">
        <v>21795.15</v>
      </c>
      <c r="AF144" s="295">
        <v>16932.54</v>
      </c>
      <c r="AI144" s="296">
        <f t="shared" si="13"/>
        <v>617664.41</v>
      </c>
      <c r="AJ144" s="55">
        <f t="shared" si="14"/>
        <v>35047.08</v>
      </c>
      <c r="AK144" s="43">
        <f t="shared" si="15"/>
        <v>582617.33000000007</v>
      </c>
      <c r="AL144" s="33">
        <f t="shared" si="16"/>
        <v>91644.62</v>
      </c>
      <c r="AM144" s="36">
        <f t="shared" si="17"/>
        <v>128749.09</v>
      </c>
      <c r="AN144" s="50">
        <f t="shared" si="18"/>
        <v>-37104.47</v>
      </c>
    </row>
    <row r="145" spans="1:40" x14ac:dyDescent="0.2">
      <c r="A145" t="s">
        <v>1246</v>
      </c>
      <c r="B145" t="s">
        <v>1247</v>
      </c>
      <c r="C145" s="213">
        <v>3469</v>
      </c>
      <c r="D145" s="179" t="s">
        <v>2137</v>
      </c>
      <c r="E145" t="s">
        <v>1259</v>
      </c>
      <c r="F145" s="261">
        <v>77830.7</v>
      </c>
      <c r="G145" s="261">
        <v>81250</v>
      </c>
      <c r="H145" s="261">
        <v>430017.89</v>
      </c>
      <c r="I145" s="93">
        <v>1477313.92</v>
      </c>
      <c r="J145" s="93">
        <v>231876.48000000001</v>
      </c>
      <c r="N145" s="281">
        <v>0</v>
      </c>
      <c r="T145" s="93">
        <v>-24327</v>
      </c>
      <c r="U145" s="93">
        <v>3463662.27</v>
      </c>
      <c r="W145" s="282">
        <v>22861.19</v>
      </c>
      <c r="AB145" s="295">
        <v>9093</v>
      </c>
      <c r="AE145" s="295">
        <v>34049.620000000003</v>
      </c>
      <c r="AF145" s="295">
        <v>1</v>
      </c>
      <c r="AI145" s="296">
        <f t="shared" si="13"/>
        <v>589098.59000000008</v>
      </c>
      <c r="AJ145" s="55">
        <f t="shared" si="14"/>
        <v>0</v>
      </c>
      <c r="AK145" s="43">
        <f t="shared" si="15"/>
        <v>589098.59000000008</v>
      </c>
      <c r="AL145" s="33">
        <f t="shared" si="16"/>
        <v>22861.19</v>
      </c>
      <c r="AM145" s="36">
        <f t="shared" si="17"/>
        <v>43143.62</v>
      </c>
      <c r="AN145" s="50">
        <f t="shared" si="18"/>
        <v>-20282.430000000004</v>
      </c>
    </row>
    <row r="146" spans="1:40" x14ac:dyDescent="0.2">
      <c r="A146" t="s">
        <v>1261</v>
      </c>
      <c r="B146" t="s">
        <v>1262</v>
      </c>
      <c r="C146" s="213">
        <v>2217</v>
      </c>
      <c r="D146" s="179" t="s">
        <v>2138</v>
      </c>
      <c r="E146" t="s">
        <v>1264</v>
      </c>
      <c r="F146" s="261">
        <v>45496.75</v>
      </c>
      <c r="G146" s="261">
        <v>4800</v>
      </c>
      <c r="H146" s="261">
        <v>504020.68</v>
      </c>
      <c r="I146" s="93">
        <v>757549.2</v>
      </c>
      <c r="J146" s="93">
        <v>77207.81</v>
      </c>
      <c r="Q146" s="281">
        <v>240687.85</v>
      </c>
      <c r="T146" s="93">
        <v>-622670.35</v>
      </c>
      <c r="U146" s="93">
        <v>1849445.73</v>
      </c>
      <c r="W146" s="282">
        <v>12000</v>
      </c>
      <c r="Z146" s="282">
        <v>62480</v>
      </c>
      <c r="AB146" s="295">
        <v>80200</v>
      </c>
      <c r="AD146" s="295">
        <v>7200</v>
      </c>
      <c r="AE146" s="295">
        <v>54125</v>
      </c>
      <c r="AF146" s="295">
        <v>13539.79</v>
      </c>
      <c r="AI146" s="296">
        <f t="shared" si="13"/>
        <v>554317.42999999993</v>
      </c>
      <c r="AJ146" s="55">
        <f t="shared" si="14"/>
        <v>240687.85</v>
      </c>
      <c r="AK146" s="43">
        <f t="shared" si="15"/>
        <v>313629.57999999996</v>
      </c>
      <c r="AL146" s="33">
        <f t="shared" si="16"/>
        <v>74480</v>
      </c>
      <c r="AM146" s="36">
        <f t="shared" si="17"/>
        <v>155064.79</v>
      </c>
      <c r="AN146" s="50">
        <f t="shared" si="18"/>
        <v>-80584.790000000008</v>
      </c>
    </row>
    <row r="147" spans="1:40" x14ac:dyDescent="0.2">
      <c r="A147" t="s">
        <v>1261</v>
      </c>
      <c r="B147" t="s">
        <v>1262</v>
      </c>
      <c r="C147" s="213">
        <v>3536</v>
      </c>
      <c r="D147" s="179" t="s">
        <v>2139</v>
      </c>
      <c r="E147" t="s">
        <v>1265</v>
      </c>
      <c r="F147" s="261">
        <v>220482.42</v>
      </c>
      <c r="G147" s="261">
        <v>0</v>
      </c>
      <c r="H147" s="261">
        <v>491895.4</v>
      </c>
      <c r="I147" s="93">
        <v>234661.06</v>
      </c>
      <c r="J147" s="93">
        <v>293328.68</v>
      </c>
      <c r="N147" s="281">
        <v>2536.5100000000002</v>
      </c>
      <c r="Q147" s="281">
        <v>0</v>
      </c>
      <c r="T147" s="93">
        <v>-1274645.33</v>
      </c>
      <c r="U147" s="93">
        <v>2606531.4300000002</v>
      </c>
      <c r="W147" s="282">
        <v>30580</v>
      </c>
      <c r="Y147" s="282">
        <v>0</v>
      </c>
      <c r="Z147" s="282">
        <v>123280</v>
      </c>
      <c r="AA147" s="282">
        <v>0</v>
      </c>
      <c r="AB147" s="295">
        <v>131421</v>
      </c>
      <c r="AC147" s="295">
        <v>0</v>
      </c>
      <c r="AE147" s="295">
        <v>130950</v>
      </c>
      <c r="AF147" s="295">
        <v>6318.05</v>
      </c>
      <c r="AH147" s="295">
        <v>0</v>
      </c>
      <c r="AI147" s="296">
        <f t="shared" si="13"/>
        <v>712377.82000000007</v>
      </c>
      <c r="AJ147" s="55">
        <f t="shared" si="14"/>
        <v>2536.5100000000002</v>
      </c>
      <c r="AK147" s="43">
        <f t="shared" si="15"/>
        <v>709841.31</v>
      </c>
      <c r="AL147" s="33">
        <f t="shared" si="16"/>
        <v>153860</v>
      </c>
      <c r="AM147" s="36">
        <f t="shared" si="17"/>
        <v>268689.05</v>
      </c>
      <c r="AN147" s="50">
        <f t="shared" si="18"/>
        <v>-114829.04999999999</v>
      </c>
    </row>
    <row r="148" spans="1:40" x14ac:dyDescent="0.2">
      <c r="A148" t="s">
        <v>1261</v>
      </c>
      <c r="B148" t="s">
        <v>1262</v>
      </c>
      <c r="C148" s="213">
        <v>4975</v>
      </c>
      <c r="D148" s="179" t="s">
        <v>2140</v>
      </c>
      <c r="E148" t="s">
        <v>1266</v>
      </c>
      <c r="F148" s="261">
        <v>74035.899999999994</v>
      </c>
      <c r="G148" s="261">
        <v>64300</v>
      </c>
      <c r="H148" s="261">
        <v>120994.03</v>
      </c>
      <c r="I148" s="93">
        <v>-28531.23</v>
      </c>
      <c r="J148" s="93">
        <v>-140982.35999999999</v>
      </c>
      <c r="Q148" s="281">
        <v>95668.46</v>
      </c>
      <c r="T148" s="93">
        <v>-1210247.45</v>
      </c>
      <c r="U148" s="93">
        <v>1289115.33</v>
      </c>
      <c r="W148" s="282">
        <v>31750</v>
      </c>
      <c r="Z148" s="282">
        <v>106230</v>
      </c>
      <c r="AB148" s="295">
        <v>115060</v>
      </c>
      <c r="AE148" s="295">
        <v>87245</v>
      </c>
      <c r="AF148" s="295">
        <v>20053</v>
      </c>
      <c r="AH148" s="295">
        <v>0</v>
      </c>
      <c r="AI148" s="296">
        <f t="shared" si="13"/>
        <v>259329.93</v>
      </c>
      <c r="AJ148" s="55">
        <f t="shared" si="14"/>
        <v>95668.46</v>
      </c>
      <c r="AK148" s="43">
        <f t="shared" si="15"/>
        <v>163661.46999999997</v>
      </c>
      <c r="AL148" s="33">
        <f t="shared" si="16"/>
        <v>137980</v>
      </c>
      <c r="AM148" s="36">
        <f t="shared" si="17"/>
        <v>222358</v>
      </c>
      <c r="AN148" s="50">
        <f t="shared" si="18"/>
        <v>-84378</v>
      </c>
    </row>
    <row r="149" spans="1:40" x14ac:dyDescent="0.2">
      <c r="A149" t="s">
        <v>1261</v>
      </c>
      <c r="B149" t="s">
        <v>1262</v>
      </c>
      <c r="C149" s="213">
        <v>2059</v>
      </c>
      <c r="D149" s="179" t="s">
        <v>2141</v>
      </c>
      <c r="E149" t="s">
        <v>1268</v>
      </c>
      <c r="F149" s="261">
        <v>75308.960000000006</v>
      </c>
      <c r="G149" s="261">
        <v>0</v>
      </c>
      <c r="H149" s="261">
        <v>261316.09</v>
      </c>
      <c r="I149" s="93">
        <v>2035865.69</v>
      </c>
      <c r="J149" s="93">
        <v>1062870.54</v>
      </c>
      <c r="Q149" s="281">
        <v>837.53</v>
      </c>
      <c r="T149" s="93">
        <v>1189218.58</v>
      </c>
      <c r="U149" s="93">
        <v>2316929.4300000002</v>
      </c>
      <c r="W149" s="282">
        <v>32121</v>
      </c>
      <c r="Y149" s="282">
        <v>288.56</v>
      </c>
      <c r="Z149" s="282">
        <v>73450</v>
      </c>
      <c r="AB149" s="295">
        <v>85018</v>
      </c>
      <c r="AC149" s="295">
        <v>4966</v>
      </c>
      <c r="AE149" s="295">
        <v>64845.7</v>
      </c>
      <c r="AF149" s="295">
        <v>22176.12</v>
      </c>
      <c r="AH149" s="295">
        <v>0</v>
      </c>
      <c r="AI149" s="296">
        <f t="shared" si="13"/>
        <v>336625.05</v>
      </c>
      <c r="AJ149" s="55">
        <f t="shared" si="14"/>
        <v>837.53</v>
      </c>
      <c r="AK149" s="43">
        <f t="shared" si="15"/>
        <v>335787.51999999996</v>
      </c>
      <c r="AL149" s="33">
        <f t="shared" si="16"/>
        <v>105859.56</v>
      </c>
      <c r="AM149" s="36">
        <f t="shared" si="17"/>
        <v>177005.82</v>
      </c>
      <c r="AN149" s="50">
        <f t="shared" si="18"/>
        <v>-71146.260000000009</v>
      </c>
    </row>
    <row r="150" spans="1:40" x14ac:dyDescent="0.2">
      <c r="A150" t="s">
        <v>1261</v>
      </c>
      <c r="B150" t="s">
        <v>1262</v>
      </c>
      <c r="C150" s="213">
        <v>1986</v>
      </c>
      <c r="D150" s="179" t="s">
        <v>2142</v>
      </c>
      <c r="E150" t="s">
        <v>1270</v>
      </c>
      <c r="F150" s="261">
        <v>163559.46</v>
      </c>
      <c r="G150" s="261">
        <v>0</v>
      </c>
      <c r="H150" s="261">
        <v>577309.72</v>
      </c>
      <c r="I150" s="93">
        <v>596597.72</v>
      </c>
      <c r="J150" s="93">
        <v>168023.92</v>
      </c>
      <c r="N150" s="281">
        <v>30000</v>
      </c>
      <c r="Q150" s="281">
        <v>143.61000000000001</v>
      </c>
      <c r="T150" s="93">
        <v>-1027100.58</v>
      </c>
      <c r="U150" s="93">
        <v>2601070</v>
      </c>
      <c r="W150" s="282">
        <v>12000</v>
      </c>
      <c r="Z150" s="282">
        <v>56680</v>
      </c>
      <c r="AB150" s="295">
        <v>74290</v>
      </c>
      <c r="AC150" s="295">
        <v>7280</v>
      </c>
      <c r="AE150" s="295">
        <v>72882.149999999994</v>
      </c>
      <c r="AF150" s="295">
        <v>12382.06</v>
      </c>
      <c r="AI150" s="296">
        <f t="shared" si="13"/>
        <v>740869.17999999993</v>
      </c>
      <c r="AJ150" s="55">
        <f t="shared" si="14"/>
        <v>30143.61</v>
      </c>
      <c r="AK150" s="43">
        <f t="shared" si="15"/>
        <v>710725.57</v>
      </c>
      <c r="AL150" s="33">
        <f t="shared" si="16"/>
        <v>68680</v>
      </c>
      <c r="AM150" s="36">
        <f t="shared" si="17"/>
        <v>166834.21</v>
      </c>
      <c r="AN150" s="50">
        <f t="shared" si="18"/>
        <v>-98154.209999999992</v>
      </c>
    </row>
    <row r="151" spans="1:40" x14ac:dyDescent="0.2">
      <c r="A151" t="s">
        <v>1269</v>
      </c>
      <c r="B151" t="s">
        <v>1272</v>
      </c>
      <c r="C151" s="213">
        <v>2574</v>
      </c>
      <c r="D151" s="179" t="s">
        <v>2143</v>
      </c>
      <c r="E151" t="s">
        <v>1308</v>
      </c>
      <c r="F151" s="261">
        <v>2859.2</v>
      </c>
      <c r="G151" s="261">
        <v>0</v>
      </c>
      <c r="H151" s="261">
        <v>64269.5</v>
      </c>
      <c r="I151" s="93">
        <v>1063872.75</v>
      </c>
      <c r="J151" s="93">
        <v>111606.36</v>
      </c>
      <c r="T151" s="93">
        <v>-161616.71</v>
      </c>
      <c r="U151" s="93">
        <v>1440146.04</v>
      </c>
      <c r="W151" s="282">
        <v>19756.64</v>
      </c>
      <c r="Z151" s="282">
        <v>106980</v>
      </c>
      <c r="AB151" s="295">
        <v>122940</v>
      </c>
      <c r="AE151" s="295">
        <v>23463.599999999999</v>
      </c>
      <c r="AF151" s="295">
        <v>16388.560000000001</v>
      </c>
      <c r="AI151" s="296">
        <f t="shared" si="13"/>
        <v>67128.7</v>
      </c>
      <c r="AJ151" s="55">
        <f t="shared" si="14"/>
        <v>0</v>
      </c>
      <c r="AK151" s="43">
        <f t="shared" si="15"/>
        <v>67128.7</v>
      </c>
      <c r="AL151" s="33">
        <f t="shared" si="16"/>
        <v>126736.64</v>
      </c>
      <c r="AM151" s="36">
        <f t="shared" si="17"/>
        <v>162792.16</v>
      </c>
      <c r="AN151" s="50">
        <f t="shared" si="18"/>
        <v>-36055.520000000004</v>
      </c>
    </row>
    <row r="152" spans="1:40" x14ac:dyDescent="0.2">
      <c r="A152" t="s">
        <v>1269</v>
      </c>
      <c r="B152" t="s">
        <v>1272</v>
      </c>
      <c r="C152" s="213">
        <v>918</v>
      </c>
      <c r="D152" s="179" t="s">
        <v>2144</v>
      </c>
      <c r="E152" t="s">
        <v>1309</v>
      </c>
      <c r="F152" s="261">
        <v>22889.91</v>
      </c>
      <c r="G152" s="261">
        <v>0</v>
      </c>
      <c r="H152" s="261">
        <v>66801.039999999994</v>
      </c>
      <c r="I152" s="93">
        <v>263412.39</v>
      </c>
      <c r="J152" s="93">
        <v>177618.69</v>
      </c>
      <c r="T152" s="93">
        <v>-557381.53</v>
      </c>
      <c r="U152" s="93">
        <v>1115345.6000000001</v>
      </c>
      <c r="W152" s="282">
        <v>14551.69</v>
      </c>
      <c r="Z152" s="282">
        <v>84020</v>
      </c>
      <c r="AB152" s="295">
        <v>90960</v>
      </c>
      <c r="AE152" s="295">
        <v>17836.09</v>
      </c>
      <c r="AF152" s="295">
        <v>16670.64</v>
      </c>
      <c r="AI152" s="296">
        <f t="shared" si="13"/>
        <v>89690.95</v>
      </c>
      <c r="AJ152" s="55">
        <f t="shared" si="14"/>
        <v>0</v>
      </c>
      <c r="AK152" s="43">
        <f t="shared" si="15"/>
        <v>89690.95</v>
      </c>
      <c r="AL152" s="33">
        <f t="shared" si="16"/>
        <v>98571.69</v>
      </c>
      <c r="AM152" s="36">
        <f t="shared" si="17"/>
        <v>125466.73</v>
      </c>
      <c r="AN152" s="50">
        <f t="shared" si="18"/>
        <v>-26895.039999999994</v>
      </c>
    </row>
    <row r="153" spans="1:40" x14ac:dyDescent="0.2">
      <c r="A153" t="s">
        <v>1269</v>
      </c>
      <c r="B153" t="s">
        <v>1272</v>
      </c>
      <c r="C153" s="213">
        <v>4046</v>
      </c>
      <c r="D153" s="179" t="s">
        <v>2145</v>
      </c>
      <c r="E153" t="s">
        <v>1310</v>
      </c>
      <c r="F153" s="261">
        <v>19562</v>
      </c>
      <c r="G153" s="261">
        <v>0</v>
      </c>
      <c r="H153" s="261">
        <v>101640.25</v>
      </c>
      <c r="I153" s="93">
        <v>605667.69999999995</v>
      </c>
      <c r="J153" s="93">
        <v>143403.15</v>
      </c>
      <c r="T153" s="93">
        <v>-278918.59999999998</v>
      </c>
      <c r="U153" s="93">
        <v>1161019.07</v>
      </c>
      <c r="W153" s="282">
        <v>26958.37</v>
      </c>
      <c r="Z153" s="282">
        <v>95690</v>
      </c>
      <c r="AB153" s="295">
        <v>95690</v>
      </c>
      <c r="AE153" s="295">
        <v>29047.599999999999</v>
      </c>
      <c r="AF153" s="295">
        <v>9738.14</v>
      </c>
      <c r="AI153" s="296">
        <f t="shared" si="13"/>
        <v>121202.25</v>
      </c>
      <c r="AJ153" s="55">
        <f t="shared" si="14"/>
        <v>0</v>
      </c>
      <c r="AK153" s="43">
        <f t="shared" si="15"/>
        <v>121202.25</v>
      </c>
      <c r="AL153" s="33">
        <f t="shared" si="16"/>
        <v>122648.37</v>
      </c>
      <c r="AM153" s="36">
        <f t="shared" si="17"/>
        <v>134475.74</v>
      </c>
      <c r="AN153" s="50">
        <f t="shared" si="18"/>
        <v>-11827.369999999995</v>
      </c>
    </row>
    <row r="154" spans="1:40" x14ac:dyDescent="0.2">
      <c r="A154" t="s">
        <v>1269</v>
      </c>
      <c r="B154" t="s">
        <v>1272</v>
      </c>
      <c r="C154" s="213">
        <v>1868</v>
      </c>
      <c r="D154" s="179" t="s">
        <v>2146</v>
      </c>
      <c r="E154" t="s">
        <v>1311</v>
      </c>
      <c r="F154" s="261">
        <v>6335</v>
      </c>
      <c r="G154" s="261">
        <v>0</v>
      </c>
      <c r="H154" s="261">
        <v>35920.65</v>
      </c>
      <c r="I154" s="93">
        <v>1400907</v>
      </c>
      <c r="J154" s="93">
        <v>336732.44</v>
      </c>
      <c r="T154" s="93">
        <v>-192578.04</v>
      </c>
      <c r="U154" s="93">
        <v>1993235.29</v>
      </c>
      <c r="W154" s="282">
        <v>45303.11</v>
      </c>
      <c r="Z154" s="282">
        <v>115650</v>
      </c>
      <c r="AB154" s="295">
        <v>123240</v>
      </c>
      <c r="AE154" s="295">
        <v>39498.71</v>
      </c>
      <c r="AF154" s="295">
        <v>18352.560000000001</v>
      </c>
      <c r="AI154" s="296">
        <f t="shared" si="13"/>
        <v>42255.65</v>
      </c>
      <c r="AJ154" s="55">
        <f t="shared" si="14"/>
        <v>0</v>
      </c>
      <c r="AK154" s="43">
        <f t="shared" si="15"/>
        <v>42255.65</v>
      </c>
      <c r="AL154" s="33">
        <f t="shared" si="16"/>
        <v>160953.10999999999</v>
      </c>
      <c r="AM154" s="36">
        <f t="shared" si="17"/>
        <v>181091.27</v>
      </c>
      <c r="AN154" s="50">
        <f t="shared" si="18"/>
        <v>-20138.160000000003</v>
      </c>
    </row>
    <row r="157" spans="1:40" x14ac:dyDescent="0.2">
      <c r="D157" s="93"/>
    </row>
    <row r="158" spans="1:40" x14ac:dyDescent="0.2">
      <c r="D158" s="93"/>
    </row>
    <row r="159" spans="1:40" x14ac:dyDescent="0.2">
      <c r="D159" s="93"/>
    </row>
    <row r="160" spans="1:40" x14ac:dyDescent="0.2">
      <c r="D160" s="93"/>
    </row>
    <row r="161" spans="4:9" x14ac:dyDescent="0.2">
      <c r="D161" s="93"/>
      <c r="F161" s="261"/>
      <c r="H161" s="261"/>
      <c r="I161" s="93"/>
    </row>
    <row r="162" spans="4:9" x14ac:dyDescent="0.2">
      <c r="D162" s="93"/>
      <c r="F162" s="261"/>
      <c r="H162" s="261"/>
      <c r="I162" s="93"/>
    </row>
    <row r="163" spans="4:9" x14ac:dyDescent="0.2">
      <c r="D163" s="93"/>
      <c r="F163" s="261"/>
      <c r="H163" s="261"/>
      <c r="I163" s="93"/>
    </row>
    <row r="164" spans="4:9" x14ac:dyDescent="0.2">
      <c r="D164" s="93"/>
      <c r="F164" s="261"/>
      <c r="H164" s="261"/>
      <c r="I164" s="93"/>
    </row>
    <row r="165" spans="4:9" x14ac:dyDescent="0.2">
      <c r="D165" s="93"/>
      <c r="F165" s="261"/>
      <c r="H165" s="261"/>
      <c r="I165" s="93"/>
    </row>
    <row r="166" spans="4:9" x14ac:dyDescent="0.2">
      <c r="F166" s="261"/>
      <c r="H166" s="261"/>
      <c r="I166" s="93"/>
    </row>
    <row r="167" spans="4:9" x14ac:dyDescent="0.2">
      <c r="F167" s="261"/>
      <c r="H167" s="261"/>
      <c r="I167" s="93"/>
    </row>
    <row r="168" spans="4:9" x14ac:dyDescent="0.2">
      <c r="F168" s="261"/>
      <c r="H168" s="261"/>
      <c r="I168" s="93"/>
    </row>
    <row r="169" spans="4:9" x14ac:dyDescent="0.2">
      <c r="F169" s="261"/>
      <c r="H169" s="261"/>
      <c r="I169" s="93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zoomScaleNormal="100" workbookViewId="0">
      <selection activeCell="J5" sqref="J5"/>
    </sheetView>
  </sheetViews>
  <sheetFormatPr defaultRowHeight="18.75" x14ac:dyDescent="0.3"/>
  <cols>
    <col min="1" max="1" width="7.125" style="2" customWidth="1"/>
    <col min="2" max="2" width="12.75" style="2" customWidth="1"/>
    <col min="3" max="3" width="8.125" style="2" customWidth="1"/>
    <col min="4" max="4" width="7.625" style="2" customWidth="1"/>
    <col min="5" max="5" width="6.625" style="2" bestFit="1" customWidth="1"/>
    <col min="6" max="6" width="6.375" style="2" customWidth="1"/>
    <col min="7" max="7" width="9.25" style="2" customWidth="1"/>
    <col min="8" max="8" width="49.125" style="2" customWidth="1"/>
    <col min="9" max="9" width="15.5" style="2" customWidth="1"/>
    <col min="10" max="10" width="9.125" style="2" bestFit="1" customWidth="1"/>
    <col min="11" max="255" width="9" style="2"/>
    <col min="256" max="256" width="7.125" style="2" customWidth="1"/>
    <col min="257" max="257" width="12.75" style="2" customWidth="1"/>
    <col min="258" max="258" width="12.875" style="2" customWidth="1"/>
    <col min="259" max="262" width="10.375" style="2" customWidth="1"/>
    <col min="263" max="263" width="65.25" style="2" customWidth="1"/>
    <col min="264" max="511" width="9" style="2"/>
    <col min="512" max="512" width="7.125" style="2" customWidth="1"/>
    <col min="513" max="513" width="12.75" style="2" customWidth="1"/>
    <col min="514" max="514" width="12.875" style="2" customWidth="1"/>
    <col min="515" max="518" width="10.375" style="2" customWidth="1"/>
    <col min="519" max="519" width="65.25" style="2" customWidth="1"/>
    <col min="520" max="767" width="9" style="2"/>
    <col min="768" max="768" width="7.125" style="2" customWidth="1"/>
    <col min="769" max="769" width="12.75" style="2" customWidth="1"/>
    <col min="770" max="770" width="12.875" style="2" customWidth="1"/>
    <col min="771" max="774" width="10.375" style="2" customWidth="1"/>
    <col min="775" max="775" width="65.25" style="2" customWidth="1"/>
    <col min="776" max="1023" width="9" style="2"/>
    <col min="1024" max="1024" width="7.125" style="2" customWidth="1"/>
    <col min="1025" max="1025" width="12.75" style="2" customWidth="1"/>
    <col min="1026" max="1026" width="12.875" style="2" customWidth="1"/>
    <col min="1027" max="1030" width="10.375" style="2" customWidth="1"/>
    <col min="1031" max="1031" width="65.25" style="2" customWidth="1"/>
    <col min="1032" max="1279" width="9" style="2"/>
    <col min="1280" max="1280" width="7.125" style="2" customWidth="1"/>
    <col min="1281" max="1281" width="12.75" style="2" customWidth="1"/>
    <col min="1282" max="1282" width="12.875" style="2" customWidth="1"/>
    <col min="1283" max="1286" width="10.375" style="2" customWidth="1"/>
    <col min="1287" max="1287" width="65.25" style="2" customWidth="1"/>
    <col min="1288" max="1535" width="9" style="2"/>
    <col min="1536" max="1536" width="7.125" style="2" customWidth="1"/>
    <col min="1537" max="1537" width="12.75" style="2" customWidth="1"/>
    <col min="1538" max="1538" width="12.875" style="2" customWidth="1"/>
    <col min="1539" max="1542" width="10.375" style="2" customWidth="1"/>
    <col min="1543" max="1543" width="65.25" style="2" customWidth="1"/>
    <col min="1544" max="1791" width="9" style="2"/>
    <col min="1792" max="1792" width="7.125" style="2" customWidth="1"/>
    <col min="1793" max="1793" width="12.75" style="2" customWidth="1"/>
    <col min="1794" max="1794" width="12.875" style="2" customWidth="1"/>
    <col min="1795" max="1798" width="10.375" style="2" customWidth="1"/>
    <col min="1799" max="1799" width="65.25" style="2" customWidth="1"/>
    <col min="1800" max="2047" width="9" style="2"/>
    <col min="2048" max="2048" width="7.125" style="2" customWidth="1"/>
    <col min="2049" max="2049" width="12.75" style="2" customWidth="1"/>
    <col min="2050" max="2050" width="12.875" style="2" customWidth="1"/>
    <col min="2051" max="2054" width="10.375" style="2" customWidth="1"/>
    <col min="2055" max="2055" width="65.25" style="2" customWidth="1"/>
    <col min="2056" max="2303" width="9" style="2"/>
    <col min="2304" max="2304" width="7.125" style="2" customWidth="1"/>
    <col min="2305" max="2305" width="12.75" style="2" customWidth="1"/>
    <col min="2306" max="2306" width="12.875" style="2" customWidth="1"/>
    <col min="2307" max="2310" width="10.375" style="2" customWidth="1"/>
    <col min="2311" max="2311" width="65.25" style="2" customWidth="1"/>
    <col min="2312" max="2559" width="9" style="2"/>
    <col min="2560" max="2560" width="7.125" style="2" customWidth="1"/>
    <col min="2561" max="2561" width="12.75" style="2" customWidth="1"/>
    <col min="2562" max="2562" width="12.875" style="2" customWidth="1"/>
    <col min="2563" max="2566" width="10.375" style="2" customWidth="1"/>
    <col min="2567" max="2567" width="65.25" style="2" customWidth="1"/>
    <col min="2568" max="2815" width="9" style="2"/>
    <col min="2816" max="2816" width="7.125" style="2" customWidth="1"/>
    <col min="2817" max="2817" width="12.75" style="2" customWidth="1"/>
    <col min="2818" max="2818" width="12.875" style="2" customWidth="1"/>
    <col min="2819" max="2822" width="10.375" style="2" customWidth="1"/>
    <col min="2823" max="2823" width="65.25" style="2" customWidth="1"/>
    <col min="2824" max="3071" width="9" style="2"/>
    <col min="3072" max="3072" width="7.125" style="2" customWidth="1"/>
    <col min="3073" max="3073" width="12.75" style="2" customWidth="1"/>
    <col min="3074" max="3074" width="12.875" style="2" customWidth="1"/>
    <col min="3075" max="3078" width="10.375" style="2" customWidth="1"/>
    <col min="3079" max="3079" width="65.25" style="2" customWidth="1"/>
    <col min="3080" max="3327" width="9" style="2"/>
    <col min="3328" max="3328" width="7.125" style="2" customWidth="1"/>
    <col min="3329" max="3329" width="12.75" style="2" customWidth="1"/>
    <col min="3330" max="3330" width="12.875" style="2" customWidth="1"/>
    <col min="3331" max="3334" width="10.375" style="2" customWidth="1"/>
    <col min="3335" max="3335" width="65.25" style="2" customWidth="1"/>
    <col min="3336" max="3583" width="9" style="2"/>
    <col min="3584" max="3584" width="7.125" style="2" customWidth="1"/>
    <col min="3585" max="3585" width="12.75" style="2" customWidth="1"/>
    <col min="3586" max="3586" width="12.875" style="2" customWidth="1"/>
    <col min="3587" max="3590" width="10.375" style="2" customWidth="1"/>
    <col min="3591" max="3591" width="65.25" style="2" customWidth="1"/>
    <col min="3592" max="3839" width="9" style="2"/>
    <col min="3840" max="3840" width="7.125" style="2" customWidth="1"/>
    <col min="3841" max="3841" width="12.75" style="2" customWidth="1"/>
    <col min="3842" max="3842" width="12.875" style="2" customWidth="1"/>
    <col min="3843" max="3846" width="10.375" style="2" customWidth="1"/>
    <col min="3847" max="3847" width="65.25" style="2" customWidth="1"/>
    <col min="3848" max="4095" width="9" style="2"/>
    <col min="4096" max="4096" width="7.125" style="2" customWidth="1"/>
    <col min="4097" max="4097" width="12.75" style="2" customWidth="1"/>
    <col min="4098" max="4098" width="12.875" style="2" customWidth="1"/>
    <col min="4099" max="4102" width="10.375" style="2" customWidth="1"/>
    <col min="4103" max="4103" width="65.25" style="2" customWidth="1"/>
    <col min="4104" max="4351" width="9" style="2"/>
    <col min="4352" max="4352" width="7.125" style="2" customWidth="1"/>
    <col min="4353" max="4353" width="12.75" style="2" customWidth="1"/>
    <col min="4354" max="4354" width="12.875" style="2" customWidth="1"/>
    <col min="4355" max="4358" width="10.375" style="2" customWidth="1"/>
    <col min="4359" max="4359" width="65.25" style="2" customWidth="1"/>
    <col min="4360" max="4607" width="9" style="2"/>
    <col min="4608" max="4608" width="7.125" style="2" customWidth="1"/>
    <col min="4609" max="4609" width="12.75" style="2" customWidth="1"/>
    <col min="4610" max="4610" width="12.875" style="2" customWidth="1"/>
    <col min="4611" max="4614" width="10.375" style="2" customWidth="1"/>
    <col min="4615" max="4615" width="65.25" style="2" customWidth="1"/>
    <col min="4616" max="4863" width="9" style="2"/>
    <col min="4864" max="4864" width="7.125" style="2" customWidth="1"/>
    <col min="4865" max="4865" width="12.75" style="2" customWidth="1"/>
    <col min="4866" max="4866" width="12.875" style="2" customWidth="1"/>
    <col min="4867" max="4870" width="10.375" style="2" customWidth="1"/>
    <col min="4871" max="4871" width="65.25" style="2" customWidth="1"/>
    <col min="4872" max="5119" width="9" style="2"/>
    <col min="5120" max="5120" width="7.125" style="2" customWidth="1"/>
    <col min="5121" max="5121" width="12.75" style="2" customWidth="1"/>
    <col min="5122" max="5122" width="12.875" style="2" customWidth="1"/>
    <col min="5123" max="5126" width="10.375" style="2" customWidth="1"/>
    <col min="5127" max="5127" width="65.25" style="2" customWidth="1"/>
    <col min="5128" max="5375" width="9" style="2"/>
    <col min="5376" max="5376" width="7.125" style="2" customWidth="1"/>
    <col min="5377" max="5377" width="12.75" style="2" customWidth="1"/>
    <col min="5378" max="5378" width="12.875" style="2" customWidth="1"/>
    <col min="5379" max="5382" width="10.375" style="2" customWidth="1"/>
    <col min="5383" max="5383" width="65.25" style="2" customWidth="1"/>
    <col min="5384" max="5631" width="9" style="2"/>
    <col min="5632" max="5632" width="7.125" style="2" customWidth="1"/>
    <col min="5633" max="5633" width="12.75" style="2" customWidth="1"/>
    <col min="5634" max="5634" width="12.875" style="2" customWidth="1"/>
    <col min="5635" max="5638" width="10.375" style="2" customWidth="1"/>
    <col min="5639" max="5639" width="65.25" style="2" customWidth="1"/>
    <col min="5640" max="5887" width="9" style="2"/>
    <col min="5888" max="5888" width="7.125" style="2" customWidth="1"/>
    <col min="5889" max="5889" width="12.75" style="2" customWidth="1"/>
    <col min="5890" max="5890" width="12.875" style="2" customWidth="1"/>
    <col min="5891" max="5894" width="10.375" style="2" customWidth="1"/>
    <col min="5895" max="5895" width="65.25" style="2" customWidth="1"/>
    <col min="5896" max="6143" width="9" style="2"/>
    <col min="6144" max="6144" width="7.125" style="2" customWidth="1"/>
    <col min="6145" max="6145" width="12.75" style="2" customWidth="1"/>
    <col min="6146" max="6146" width="12.875" style="2" customWidth="1"/>
    <col min="6147" max="6150" width="10.375" style="2" customWidth="1"/>
    <col min="6151" max="6151" width="65.25" style="2" customWidth="1"/>
    <col min="6152" max="6399" width="9" style="2"/>
    <col min="6400" max="6400" width="7.125" style="2" customWidth="1"/>
    <col min="6401" max="6401" width="12.75" style="2" customWidth="1"/>
    <col min="6402" max="6402" width="12.875" style="2" customWidth="1"/>
    <col min="6403" max="6406" width="10.375" style="2" customWidth="1"/>
    <col min="6407" max="6407" width="65.25" style="2" customWidth="1"/>
    <col min="6408" max="6655" width="9" style="2"/>
    <col min="6656" max="6656" width="7.125" style="2" customWidth="1"/>
    <col min="6657" max="6657" width="12.75" style="2" customWidth="1"/>
    <col min="6658" max="6658" width="12.875" style="2" customWidth="1"/>
    <col min="6659" max="6662" width="10.375" style="2" customWidth="1"/>
    <col min="6663" max="6663" width="65.25" style="2" customWidth="1"/>
    <col min="6664" max="6911" width="9" style="2"/>
    <col min="6912" max="6912" width="7.125" style="2" customWidth="1"/>
    <col min="6913" max="6913" width="12.75" style="2" customWidth="1"/>
    <col min="6914" max="6914" width="12.875" style="2" customWidth="1"/>
    <col min="6915" max="6918" width="10.375" style="2" customWidth="1"/>
    <col min="6919" max="6919" width="65.25" style="2" customWidth="1"/>
    <col min="6920" max="7167" width="9" style="2"/>
    <col min="7168" max="7168" width="7.125" style="2" customWidth="1"/>
    <col min="7169" max="7169" width="12.75" style="2" customWidth="1"/>
    <col min="7170" max="7170" width="12.875" style="2" customWidth="1"/>
    <col min="7171" max="7174" width="10.375" style="2" customWidth="1"/>
    <col min="7175" max="7175" width="65.25" style="2" customWidth="1"/>
    <col min="7176" max="7423" width="9" style="2"/>
    <col min="7424" max="7424" width="7.125" style="2" customWidth="1"/>
    <col min="7425" max="7425" width="12.75" style="2" customWidth="1"/>
    <col min="7426" max="7426" width="12.875" style="2" customWidth="1"/>
    <col min="7427" max="7430" width="10.375" style="2" customWidth="1"/>
    <col min="7431" max="7431" width="65.25" style="2" customWidth="1"/>
    <col min="7432" max="7679" width="9" style="2"/>
    <col min="7680" max="7680" width="7.125" style="2" customWidth="1"/>
    <col min="7681" max="7681" width="12.75" style="2" customWidth="1"/>
    <col min="7682" max="7682" width="12.875" style="2" customWidth="1"/>
    <col min="7683" max="7686" width="10.375" style="2" customWidth="1"/>
    <col min="7687" max="7687" width="65.25" style="2" customWidth="1"/>
    <col min="7688" max="7935" width="9" style="2"/>
    <col min="7936" max="7936" width="7.125" style="2" customWidth="1"/>
    <col min="7937" max="7937" width="12.75" style="2" customWidth="1"/>
    <col min="7938" max="7938" width="12.875" style="2" customWidth="1"/>
    <col min="7939" max="7942" width="10.375" style="2" customWidth="1"/>
    <col min="7943" max="7943" width="65.25" style="2" customWidth="1"/>
    <col min="7944" max="8191" width="9" style="2"/>
    <col min="8192" max="8192" width="7.125" style="2" customWidth="1"/>
    <col min="8193" max="8193" width="12.75" style="2" customWidth="1"/>
    <col min="8194" max="8194" width="12.875" style="2" customWidth="1"/>
    <col min="8195" max="8198" width="10.375" style="2" customWidth="1"/>
    <col min="8199" max="8199" width="65.25" style="2" customWidth="1"/>
    <col min="8200" max="8447" width="9" style="2"/>
    <col min="8448" max="8448" width="7.125" style="2" customWidth="1"/>
    <col min="8449" max="8449" width="12.75" style="2" customWidth="1"/>
    <col min="8450" max="8450" width="12.875" style="2" customWidth="1"/>
    <col min="8451" max="8454" width="10.375" style="2" customWidth="1"/>
    <col min="8455" max="8455" width="65.25" style="2" customWidth="1"/>
    <col min="8456" max="8703" width="9" style="2"/>
    <col min="8704" max="8704" width="7.125" style="2" customWidth="1"/>
    <col min="8705" max="8705" width="12.75" style="2" customWidth="1"/>
    <col min="8706" max="8706" width="12.875" style="2" customWidth="1"/>
    <col min="8707" max="8710" width="10.375" style="2" customWidth="1"/>
    <col min="8711" max="8711" width="65.25" style="2" customWidth="1"/>
    <col min="8712" max="8959" width="9" style="2"/>
    <col min="8960" max="8960" width="7.125" style="2" customWidth="1"/>
    <col min="8961" max="8961" width="12.75" style="2" customWidth="1"/>
    <col min="8962" max="8962" width="12.875" style="2" customWidth="1"/>
    <col min="8963" max="8966" width="10.375" style="2" customWidth="1"/>
    <col min="8967" max="8967" width="65.25" style="2" customWidth="1"/>
    <col min="8968" max="9215" width="9" style="2"/>
    <col min="9216" max="9216" width="7.125" style="2" customWidth="1"/>
    <col min="9217" max="9217" width="12.75" style="2" customWidth="1"/>
    <col min="9218" max="9218" width="12.875" style="2" customWidth="1"/>
    <col min="9219" max="9222" width="10.375" style="2" customWidth="1"/>
    <col min="9223" max="9223" width="65.25" style="2" customWidth="1"/>
    <col min="9224" max="9471" width="9" style="2"/>
    <col min="9472" max="9472" width="7.125" style="2" customWidth="1"/>
    <col min="9473" max="9473" width="12.75" style="2" customWidth="1"/>
    <col min="9474" max="9474" width="12.875" style="2" customWidth="1"/>
    <col min="9475" max="9478" width="10.375" style="2" customWidth="1"/>
    <col min="9479" max="9479" width="65.25" style="2" customWidth="1"/>
    <col min="9480" max="9727" width="9" style="2"/>
    <col min="9728" max="9728" width="7.125" style="2" customWidth="1"/>
    <col min="9729" max="9729" width="12.75" style="2" customWidth="1"/>
    <col min="9730" max="9730" width="12.875" style="2" customWidth="1"/>
    <col min="9731" max="9734" width="10.375" style="2" customWidth="1"/>
    <col min="9735" max="9735" width="65.25" style="2" customWidth="1"/>
    <col min="9736" max="9983" width="9" style="2"/>
    <col min="9984" max="9984" width="7.125" style="2" customWidth="1"/>
    <col min="9985" max="9985" width="12.75" style="2" customWidth="1"/>
    <col min="9986" max="9986" width="12.875" style="2" customWidth="1"/>
    <col min="9987" max="9990" width="10.375" style="2" customWidth="1"/>
    <col min="9991" max="9991" width="65.25" style="2" customWidth="1"/>
    <col min="9992" max="10239" width="9" style="2"/>
    <col min="10240" max="10240" width="7.125" style="2" customWidth="1"/>
    <col min="10241" max="10241" width="12.75" style="2" customWidth="1"/>
    <col min="10242" max="10242" width="12.875" style="2" customWidth="1"/>
    <col min="10243" max="10246" width="10.375" style="2" customWidth="1"/>
    <col min="10247" max="10247" width="65.25" style="2" customWidth="1"/>
    <col min="10248" max="10495" width="9" style="2"/>
    <col min="10496" max="10496" width="7.125" style="2" customWidth="1"/>
    <col min="10497" max="10497" width="12.75" style="2" customWidth="1"/>
    <col min="10498" max="10498" width="12.875" style="2" customWidth="1"/>
    <col min="10499" max="10502" width="10.375" style="2" customWidth="1"/>
    <col min="10503" max="10503" width="65.25" style="2" customWidth="1"/>
    <col min="10504" max="10751" width="9" style="2"/>
    <col min="10752" max="10752" width="7.125" style="2" customWidth="1"/>
    <col min="10753" max="10753" width="12.75" style="2" customWidth="1"/>
    <col min="10754" max="10754" width="12.875" style="2" customWidth="1"/>
    <col min="10755" max="10758" width="10.375" style="2" customWidth="1"/>
    <col min="10759" max="10759" width="65.25" style="2" customWidth="1"/>
    <col min="10760" max="11007" width="9" style="2"/>
    <col min="11008" max="11008" width="7.125" style="2" customWidth="1"/>
    <col min="11009" max="11009" width="12.75" style="2" customWidth="1"/>
    <col min="11010" max="11010" width="12.875" style="2" customWidth="1"/>
    <col min="11011" max="11014" width="10.375" style="2" customWidth="1"/>
    <col min="11015" max="11015" width="65.25" style="2" customWidth="1"/>
    <col min="11016" max="11263" width="9" style="2"/>
    <col min="11264" max="11264" width="7.125" style="2" customWidth="1"/>
    <col min="11265" max="11265" width="12.75" style="2" customWidth="1"/>
    <col min="11266" max="11266" width="12.875" style="2" customWidth="1"/>
    <col min="11267" max="11270" width="10.375" style="2" customWidth="1"/>
    <col min="11271" max="11271" width="65.25" style="2" customWidth="1"/>
    <col min="11272" max="11519" width="9" style="2"/>
    <col min="11520" max="11520" width="7.125" style="2" customWidth="1"/>
    <col min="11521" max="11521" width="12.75" style="2" customWidth="1"/>
    <col min="11522" max="11522" width="12.875" style="2" customWidth="1"/>
    <col min="11523" max="11526" width="10.375" style="2" customWidth="1"/>
    <col min="11527" max="11527" width="65.25" style="2" customWidth="1"/>
    <col min="11528" max="11775" width="9" style="2"/>
    <col min="11776" max="11776" width="7.125" style="2" customWidth="1"/>
    <col min="11777" max="11777" width="12.75" style="2" customWidth="1"/>
    <col min="11778" max="11778" width="12.875" style="2" customWidth="1"/>
    <col min="11779" max="11782" width="10.375" style="2" customWidth="1"/>
    <col min="11783" max="11783" width="65.25" style="2" customWidth="1"/>
    <col min="11784" max="12031" width="9" style="2"/>
    <col min="12032" max="12032" width="7.125" style="2" customWidth="1"/>
    <col min="12033" max="12033" width="12.75" style="2" customWidth="1"/>
    <col min="12034" max="12034" width="12.875" style="2" customWidth="1"/>
    <col min="12035" max="12038" width="10.375" style="2" customWidth="1"/>
    <col min="12039" max="12039" width="65.25" style="2" customWidth="1"/>
    <col min="12040" max="12287" width="9" style="2"/>
    <col min="12288" max="12288" width="7.125" style="2" customWidth="1"/>
    <col min="12289" max="12289" width="12.75" style="2" customWidth="1"/>
    <col min="12290" max="12290" width="12.875" style="2" customWidth="1"/>
    <col min="12291" max="12294" width="10.375" style="2" customWidth="1"/>
    <col min="12295" max="12295" width="65.25" style="2" customWidth="1"/>
    <col min="12296" max="12543" width="9" style="2"/>
    <col min="12544" max="12544" width="7.125" style="2" customWidth="1"/>
    <col min="12545" max="12545" width="12.75" style="2" customWidth="1"/>
    <col min="12546" max="12546" width="12.875" style="2" customWidth="1"/>
    <col min="12547" max="12550" width="10.375" style="2" customWidth="1"/>
    <col min="12551" max="12551" width="65.25" style="2" customWidth="1"/>
    <col min="12552" max="12799" width="9" style="2"/>
    <col min="12800" max="12800" width="7.125" style="2" customWidth="1"/>
    <col min="12801" max="12801" width="12.75" style="2" customWidth="1"/>
    <col min="12802" max="12802" width="12.875" style="2" customWidth="1"/>
    <col min="12803" max="12806" width="10.375" style="2" customWidth="1"/>
    <col min="12807" max="12807" width="65.25" style="2" customWidth="1"/>
    <col min="12808" max="13055" width="9" style="2"/>
    <col min="13056" max="13056" width="7.125" style="2" customWidth="1"/>
    <col min="13057" max="13057" width="12.75" style="2" customWidth="1"/>
    <col min="13058" max="13058" width="12.875" style="2" customWidth="1"/>
    <col min="13059" max="13062" width="10.375" style="2" customWidth="1"/>
    <col min="13063" max="13063" width="65.25" style="2" customWidth="1"/>
    <col min="13064" max="13311" width="9" style="2"/>
    <col min="13312" max="13312" width="7.125" style="2" customWidth="1"/>
    <col min="13313" max="13313" width="12.75" style="2" customWidth="1"/>
    <col min="13314" max="13314" width="12.875" style="2" customWidth="1"/>
    <col min="13315" max="13318" width="10.375" style="2" customWidth="1"/>
    <col min="13319" max="13319" width="65.25" style="2" customWidth="1"/>
    <col min="13320" max="13567" width="9" style="2"/>
    <col min="13568" max="13568" width="7.125" style="2" customWidth="1"/>
    <col min="13569" max="13569" width="12.75" style="2" customWidth="1"/>
    <col min="13570" max="13570" width="12.875" style="2" customWidth="1"/>
    <col min="13571" max="13574" width="10.375" style="2" customWidth="1"/>
    <col min="13575" max="13575" width="65.25" style="2" customWidth="1"/>
    <col min="13576" max="13823" width="9" style="2"/>
    <col min="13824" max="13824" width="7.125" style="2" customWidth="1"/>
    <col min="13825" max="13825" width="12.75" style="2" customWidth="1"/>
    <col min="13826" max="13826" width="12.875" style="2" customWidth="1"/>
    <col min="13827" max="13830" width="10.375" style="2" customWidth="1"/>
    <col min="13831" max="13831" width="65.25" style="2" customWidth="1"/>
    <col min="13832" max="14079" width="9" style="2"/>
    <col min="14080" max="14080" width="7.125" style="2" customWidth="1"/>
    <col min="14081" max="14081" width="12.75" style="2" customWidth="1"/>
    <col min="14082" max="14082" width="12.875" style="2" customWidth="1"/>
    <col min="14083" max="14086" width="10.375" style="2" customWidth="1"/>
    <col min="14087" max="14087" width="65.25" style="2" customWidth="1"/>
    <col min="14088" max="14335" width="9" style="2"/>
    <col min="14336" max="14336" width="7.125" style="2" customWidth="1"/>
    <col min="14337" max="14337" width="12.75" style="2" customWidth="1"/>
    <col min="14338" max="14338" width="12.875" style="2" customWidth="1"/>
    <col min="14339" max="14342" width="10.375" style="2" customWidth="1"/>
    <col min="14343" max="14343" width="65.25" style="2" customWidth="1"/>
    <col min="14344" max="14591" width="9" style="2"/>
    <col min="14592" max="14592" width="7.125" style="2" customWidth="1"/>
    <col min="14593" max="14593" width="12.75" style="2" customWidth="1"/>
    <col min="14594" max="14594" width="12.875" style="2" customWidth="1"/>
    <col min="14595" max="14598" width="10.375" style="2" customWidth="1"/>
    <col min="14599" max="14599" width="65.25" style="2" customWidth="1"/>
    <col min="14600" max="14847" width="9" style="2"/>
    <col min="14848" max="14848" width="7.125" style="2" customWidth="1"/>
    <col min="14849" max="14849" width="12.75" style="2" customWidth="1"/>
    <col min="14850" max="14850" width="12.875" style="2" customWidth="1"/>
    <col min="14851" max="14854" width="10.375" style="2" customWidth="1"/>
    <col min="14855" max="14855" width="65.25" style="2" customWidth="1"/>
    <col min="14856" max="15103" width="9" style="2"/>
    <col min="15104" max="15104" width="7.125" style="2" customWidth="1"/>
    <col min="15105" max="15105" width="12.75" style="2" customWidth="1"/>
    <col min="15106" max="15106" width="12.875" style="2" customWidth="1"/>
    <col min="15107" max="15110" width="10.375" style="2" customWidth="1"/>
    <col min="15111" max="15111" width="65.25" style="2" customWidth="1"/>
    <col min="15112" max="15359" width="9" style="2"/>
    <col min="15360" max="15360" width="7.125" style="2" customWidth="1"/>
    <col min="15361" max="15361" width="12.75" style="2" customWidth="1"/>
    <col min="15362" max="15362" width="12.875" style="2" customWidth="1"/>
    <col min="15363" max="15366" width="10.375" style="2" customWidth="1"/>
    <col min="15367" max="15367" width="65.25" style="2" customWidth="1"/>
    <col min="15368" max="15615" width="9" style="2"/>
    <col min="15616" max="15616" width="7.125" style="2" customWidth="1"/>
    <col min="15617" max="15617" width="12.75" style="2" customWidth="1"/>
    <col min="15618" max="15618" width="12.875" style="2" customWidth="1"/>
    <col min="15619" max="15622" width="10.375" style="2" customWidth="1"/>
    <col min="15623" max="15623" width="65.25" style="2" customWidth="1"/>
    <col min="15624" max="15871" width="9" style="2"/>
    <col min="15872" max="15872" width="7.125" style="2" customWidth="1"/>
    <col min="15873" max="15873" width="12.75" style="2" customWidth="1"/>
    <col min="15874" max="15874" width="12.875" style="2" customWidth="1"/>
    <col min="15875" max="15878" width="10.375" style="2" customWidth="1"/>
    <col min="15879" max="15879" width="65.25" style="2" customWidth="1"/>
    <col min="15880" max="16127" width="9" style="2"/>
    <col min="16128" max="16128" width="7.125" style="2" customWidth="1"/>
    <col min="16129" max="16129" width="12.75" style="2" customWidth="1"/>
    <col min="16130" max="16130" width="12.875" style="2" customWidth="1"/>
    <col min="16131" max="16134" width="10.375" style="2" customWidth="1"/>
    <col min="16135" max="16135" width="65.25" style="2" customWidth="1"/>
    <col min="16136" max="16384" width="9" style="2"/>
  </cols>
  <sheetData>
    <row r="1" spans="1:14" ht="18.75" customHeight="1" x14ac:dyDescent="0.3">
      <c r="A1" s="347" t="s">
        <v>247</v>
      </c>
      <c r="B1" s="347"/>
      <c r="C1" s="347"/>
      <c r="D1" s="347"/>
      <c r="E1" s="347"/>
      <c r="F1" s="347"/>
      <c r="G1" s="347"/>
      <c r="H1" s="347"/>
    </row>
    <row r="2" spans="1:14" ht="18.75" customHeight="1" x14ac:dyDescent="0.3">
      <c r="A2" s="348" t="s">
        <v>2570</v>
      </c>
      <c r="B2" s="348"/>
      <c r="C2" s="348"/>
      <c r="D2" s="348"/>
      <c r="E2" s="348"/>
      <c r="F2" s="348"/>
      <c r="G2" s="348"/>
      <c r="H2" s="348"/>
      <c r="K2" s="238"/>
      <c r="L2" s="239"/>
      <c r="M2" s="238"/>
      <c r="N2" s="239"/>
    </row>
    <row r="3" spans="1:14" s="63" customFormat="1" ht="37.5" x14ac:dyDescent="0.3">
      <c r="A3" s="349" t="s">
        <v>248</v>
      </c>
      <c r="B3" s="349" t="s">
        <v>239</v>
      </c>
      <c r="C3" s="3" t="s">
        <v>249</v>
      </c>
      <c r="D3" s="4" t="s">
        <v>250</v>
      </c>
      <c r="E3" s="351" t="s">
        <v>251</v>
      </c>
      <c r="F3" s="5" t="s">
        <v>252</v>
      </c>
      <c r="G3" s="353" t="s">
        <v>251</v>
      </c>
      <c r="H3" s="349" t="s">
        <v>253</v>
      </c>
    </row>
    <row r="4" spans="1:14" s="63" customFormat="1" ht="15.75" customHeight="1" x14ac:dyDescent="0.3">
      <c r="A4" s="350"/>
      <c r="B4" s="350"/>
      <c r="C4" s="3" t="s">
        <v>254</v>
      </c>
      <c r="D4" s="6" t="s">
        <v>254</v>
      </c>
      <c r="E4" s="352"/>
      <c r="F4" s="5" t="s">
        <v>254</v>
      </c>
      <c r="G4" s="354"/>
      <c r="H4" s="350"/>
    </row>
    <row r="5" spans="1:14" x14ac:dyDescent="0.3">
      <c r="A5" s="216">
        <v>1</v>
      </c>
      <c r="B5" s="7" t="s">
        <v>241</v>
      </c>
      <c r="C5" s="8">
        <v>61</v>
      </c>
      <c r="D5" s="9">
        <f t="shared" ref="D5:D11" si="0">C5-F5</f>
        <v>61</v>
      </c>
      <c r="E5" s="10">
        <f t="shared" ref="E5:E12" si="1">D5/C5*100</f>
        <v>100</v>
      </c>
      <c r="F5" s="11">
        <v>0</v>
      </c>
      <c r="G5" s="12">
        <f t="shared" ref="G5:G12" si="2">F5/C5*100</f>
        <v>0</v>
      </c>
      <c r="H5" s="236"/>
    </row>
    <row r="6" spans="1:14" x14ac:dyDescent="0.3">
      <c r="A6" s="216">
        <v>2</v>
      </c>
      <c r="B6" s="7" t="s">
        <v>245</v>
      </c>
      <c r="C6" s="8">
        <v>83</v>
      </c>
      <c r="D6" s="9">
        <f t="shared" si="0"/>
        <v>83</v>
      </c>
      <c r="E6" s="10">
        <f t="shared" si="1"/>
        <v>100</v>
      </c>
      <c r="F6" s="11">
        <v>0</v>
      </c>
      <c r="G6" s="12">
        <f t="shared" si="2"/>
        <v>0</v>
      </c>
      <c r="H6" s="236"/>
    </row>
    <row r="7" spans="1:14" ht="37.5" x14ac:dyDescent="0.3">
      <c r="A7" s="216">
        <v>3</v>
      </c>
      <c r="B7" s="7" t="s">
        <v>246</v>
      </c>
      <c r="C7" s="8">
        <v>210</v>
      </c>
      <c r="D7" s="9">
        <f t="shared" si="0"/>
        <v>204</v>
      </c>
      <c r="E7" s="10">
        <f t="shared" si="1"/>
        <v>97.142857142857139</v>
      </c>
      <c r="F7" s="11">
        <v>6</v>
      </c>
      <c r="G7" s="12">
        <f t="shared" si="2"/>
        <v>2.8571428571428572</v>
      </c>
      <c r="H7" s="236" t="s">
        <v>2372</v>
      </c>
      <c r="L7" s="239"/>
    </row>
    <row r="8" spans="1:14" x14ac:dyDescent="0.3">
      <c r="A8" s="216">
        <v>4</v>
      </c>
      <c r="B8" s="7" t="s">
        <v>242</v>
      </c>
      <c r="C8" s="8">
        <v>127</v>
      </c>
      <c r="D8" s="9">
        <f t="shared" si="0"/>
        <v>127</v>
      </c>
      <c r="E8" s="10">
        <f t="shared" si="1"/>
        <v>100</v>
      </c>
      <c r="F8" s="11">
        <v>0</v>
      </c>
      <c r="G8" s="12">
        <f t="shared" si="2"/>
        <v>0</v>
      </c>
      <c r="H8" s="7"/>
      <c r="L8" s="238"/>
    </row>
    <row r="9" spans="1:14" x14ac:dyDescent="0.3">
      <c r="A9" s="216">
        <v>5</v>
      </c>
      <c r="B9" s="7" t="s">
        <v>244</v>
      </c>
      <c r="C9" s="8">
        <v>74</v>
      </c>
      <c r="D9" s="9">
        <f t="shared" si="0"/>
        <v>74</v>
      </c>
      <c r="E9" s="10">
        <f t="shared" si="1"/>
        <v>100</v>
      </c>
      <c r="F9" s="11">
        <v>0</v>
      </c>
      <c r="G9" s="12">
        <f t="shared" si="2"/>
        <v>0</v>
      </c>
      <c r="H9" s="7"/>
      <c r="L9" s="239"/>
      <c r="N9" s="91"/>
    </row>
    <row r="10" spans="1:14" x14ac:dyDescent="0.3">
      <c r="A10" s="216">
        <v>6</v>
      </c>
      <c r="B10" s="7" t="s">
        <v>243</v>
      </c>
      <c r="C10" s="8">
        <v>168</v>
      </c>
      <c r="D10" s="9">
        <f t="shared" si="0"/>
        <v>168</v>
      </c>
      <c r="E10" s="10">
        <f t="shared" si="1"/>
        <v>100</v>
      </c>
      <c r="F10" s="11">
        <v>0</v>
      </c>
      <c r="G10" s="12">
        <f t="shared" si="2"/>
        <v>0</v>
      </c>
      <c r="H10" s="7"/>
      <c r="L10" s="61"/>
    </row>
    <row r="11" spans="1:14" x14ac:dyDescent="0.3">
      <c r="A11" s="216">
        <v>7</v>
      </c>
      <c r="B11" s="7" t="s">
        <v>240</v>
      </c>
      <c r="C11" s="8">
        <v>151</v>
      </c>
      <c r="D11" s="9">
        <f t="shared" si="0"/>
        <v>151</v>
      </c>
      <c r="E11" s="10">
        <f t="shared" si="1"/>
        <v>100</v>
      </c>
      <c r="F11" s="11">
        <v>0</v>
      </c>
      <c r="G11" s="13">
        <f t="shared" si="2"/>
        <v>0</v>
      </c>
      <c r="H11" s="236"/>
      <c r="L11" s="61"/>
    </row>
    <row r="12" spans="1:14" ht="19.5" thickBot="1" x14ac:dyDescent="0.35">
      <c r="A12" s="342" t="s">
        <v>255</v>
      </c>
      <c r="B12" s="343"/>
      <c r="C12" s="14">
        <f>SUM(C5:C11)</f>
        <v>874</v>
      </c>
      <c r="D12" s="15">
        <f>SUM(D5:D11)</f>
        <v>868</v>
      </c>
      <c r="E12" s="16">
        <f t="shared" si="1"/>
        <v>99.313501144164761</v>
      </c>
      <c r="F12" s="17">
        <f>SUM(F5:F11)</f>
        <v>6</v>
      </c>
      <c r="G12" s="18">
        <f t="shared" si="2"/>
        <v>0.68649885583524028</v>
      </c>
      <c r="H12" s="19"/>
      <c r="I12" s="240">
        <f>E12+G12</f>
        <v>100</v>
      </c>
      <c r="J12" s="2">
        <f>D12+F12</f>
        <v>874</v>
      </c>
    </row>
    <row r="13" spans="1:14" ht="19.5" thickTop="1" x14ac:dyDescent="0.3">
      <c r="B13" s="241" t="s">
        <v>239</v>
      </c>
      <c r="C13" s="61" t="s">
        <v>256</v>
      </c>
      <c r="D13" s="61" t="s">
        <v>257</v>
      </c>
    </row>
    <row r="14" spans="1:14" x14ac:dyDescent="0.3">
      <c r="B14" s="7" t="s">
        <v>241</v>
      </c>
      <c r="C14" s="242">
        <f t="shared" ref="C14:C21" si="3">E5</f>
        <v>100</v>
      </c>
      <c r="D14" s="243">
        <f t="shared" ref="D14:D21" si="4">G5</f>
        <v>0</v>
      </c>
    </row>
    <row r="15" spans="1:14" x14ac:dyDescent="0.3">
      <c r="B15" s="7" t="s">
        <v>245</v>
      </c>
      <c r="C15" s="242">
        <f t="shared" si="3"/>
        <v>100</v>
      </c>
      <c r="D15" s="243">
        <f t="shared" si="4"/>
        <v>0</v>
      </c>
    </row>
    <row r="16" spans="1:14" x14ac:dyDescent="0.3">
      <c r="B16" s="7" t="s">
        <v>246</v>
      </c>
      <c r="C16" s="242">
        <f t="shared" si="3"/>
        <v>97.142857142857139</v>
      </c>
      <c r="D16" s="243">
        <f t="shared" si="4"/>
        <v>2.8571428571428572</v>
      </c>
    </row>
    <row r="17" spans="2:4" x14ac:dyDescent="0.3">
      <c r="B17" s="7" t="s">
        <v>242</v>
      </c>
      <c r="C17" s="242">
        <f t="shared" si="3"/>
        <v>100</v>
      </c>
      <c r="D17" s="243">
        <f t="shared" si="4"/>
        <v>0</v>
      </c>
    </row>
    <row r="18" spans="2:4" x14ac:dyDescent="0.3">
      <c r="B18" s="7" t="s">
        <v>244</v>
      </c>
      <c r="C18" s="242">
        <f t="shared" si="3"/>
        <v>100</v>
      </c>
      <c r="D18" s="243">
        <f t="shared" si="4"/>
        <v>0</v>
      </c>
    </row>
    <row r="19" spans="2:4" x14ac:dyDescent="0.3">
      <c r="B19" s="7" t="s">
        <v>243</v>
      </c>
      <c r="C19" s="242">
        <f t="shared" si="3"/>
        <v>100</v>
      </c>
      <c r="D19" s="243">
        <f t="shared" si="4"/>
        <v>0</v>
      </c>
    </row>
    <row r="20" spans="2:4" x14ac:dyDescent="0.3">
      <c r="B20" s="7" t="s">
        <v>240</v>
      </c>
      <c r="C20" s="242">
        <f t="shared" si="3"/>
        <v>100</v>
      </c>
      <c r="D20" s="243">
        <f t="shared" si="4"/>
        <v>0</v>
      </c>
    </row>
    <row r="21" spans="2:4" x14ac:dyDescent="0.3">
      <c r="B21" s="61" t="s">
        <v>255</v>
      </c>
      <c r="C21" s="242">
        <f t="shared" si="3"/>
        <v>99.313501144164761</v>
      </c>
      <c r="D21" s="243">
        <f t="shared" si="4"/>
        <v>0.68649885583524028</v>
      </c>
    </row>
    <row r="22" spans="2:4" x14ac:dyDescent="0.3">
      <c r="C22" s="240"/>
    </row>
    <row r="33" spans="1:11" x14ac:dyDescent="0.3">
      <c r="A33" s="20" t="s">
        <v>2373</v>
      </c>
      <c r="I33" s="244"/>
      <c r="J33" s="244"/>
      <c r="K33" s="244"/>
    </row>
    <row r="34" spans="1:11" x14ac:dyDescent="0.3">
      <c r="A34" s="20"/>
    </row>
    <row r="35" spans="1:11" x14ac:dyDescent="0.3">
      <c r="A35" s="215">
        <v>1</v>
      </c>
      <c r="B35" s="237" t="s">
        <v>2374</v>
      </c>
      <c r="C35" s="344" t="s">
        <v>233</v>
      </c>
      <c r="D35" s="344"/>
      <c r="E35" s="20" t="s">
        <v>2375</v>
      </c>
    </row>
    <row r="36" spans="1:11" x14ac:dyDescent="0.3">
      <c r="B36" s="20"/>
      <c r="C36" s="345"/>
      <c r="D36" s="345"/>
    </row>
    <row r="37" spans="1:11" x14ac:dyDescent="0.3">
      <c r="B37" s="20"/>
      <c r="C37" s="346"/>
      <c r="D37" s="346"/>
    </row>
  </sheetData>
  <mergeCells count="11">
    <mergeCell ref="A12:B12"/>
    <mergeCell ref="C35:D35"/>
    <mergeCell ref="C36:D36"/>
    <mergeCell ref="C37:D37"/>
    <mergeCell ref="A1:H1"/>
    <mergeCell ref="A2:H2"/>
    <mergeCell ref="A3:A4"/>
    <mergeCell ref="B3:B4"/>
    <mergeCell ref="E3:E4"/>
    <mergeCell ref="G3:G4"/>
    <mergeCell ref="H3:H4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-0.249977111117893"/>
  </sheetPr>
  <dimension ref="A1:N41"/>
  <sheetViews>
    <sheetView topLeftCell="A4" zoomScaleNormal="100" workbookViewId="0">
      <selection activeCell="E13" sqref="E13"/>
    </sheetView>
  </sheetViews>
  <sheetFormatPr defaultRowHeight="18.75" x14ac:dyDescent="0.3"/>
  <cols>
    <col min="1" max="1" width="12.75" style="20" customWidth="1"/>
    <col min="2" max="2" width="9.75" style="20" customWidth="1"/>
    <col min="3" max="3" width="12.75" style="20" customWidth="1"/>
    <col min="4" max="4" width="9.75" style="20" customWidth="1"/>
    <col min="5" max="5" width="10.5" style="20" customWidth="1"/>
    <col min="6" max="6" width="9.75" style="20" customWidth="1"/>
    <col min="7" max="7" width="11.625" style="20" customWidth="1"/>
    <col min="8" max="8" width="9.75" style="20" customWidth="1"/>
    <col min="9" max="9" width="11.625" style="20" customWidth="1"/>
    <col min="10" max="10" width="9.75" style="20" customWidth="1"/>
    <col min="11" max="11" width="11.75" style="20" customWidth="1"/>
    <col min="12" max="12" width="9.75" style="20" customWidth="1"/>
    <col min="13" max="13" width="12" style="20" customWidth="1"/>
    <col min="14" max="14" width="9.75" style="20" customWidth="1"/>
    <col min="15" max="256" width="9.125" style="20"/>
    <col min="257" max="257" width="12.75" style="20" customWidth="1"/>
    <col min="258" max="258" width="9.75" style="20" customWidth="1"/>
    <col min="259" max="259" width="12.75" style="20" customWidth="1"/>
    <col min="260" max="260" width="9.75" style="20" customWidth="1"/>
    <col min="261" max="261" width="12.75" style="20" customWidth="1"/>
    <col min="262" max="262" width="9.75" style="20" customWidth="1"/>
    <col min="263" max="263" width="12.75" style="20" customWidth="1"/>
    <col min="264" max="264" width="9.75" style="20" customWidth="1"/>
    <col min="265" max="265" width="12.75" style="20" customWidth="1"/>
    <col min="266" max="266" width="9.75" style="20" customWidth="1"/>
    <col min="267" max="267" width="12.75" style="20" customWidth="1"/>
    <col min="268" max="268" width="9.75" style="20" customWidth="1"/>
    <col min="269" max="269" width="12.75" style="20" customWidth="1"/>
    <col min="270" max="270" width="9.75" style="20" customWidth="1"/>
    <col min="271" max="512" width="9.125" style="20"/>
    <col min="513" max="513" width="12.75" style="20" customWidth="1"/>
    <col min="514" max="514" width="9.75" style="20" customWidth="1"/>
    <col min="515" max="515" width="12.75" style="20" customWidth="1"/>
    <col min="516" max="516" width="9.75" style="20" customWidth="1"/>
    <col min="517" max="517" width="12.75" style="20" customWidth="1"/>
    <col min="518" max="518" width="9.75" style="20" customWidth="1"/>
    <col min="519" max="519" width="12.75" style="20" customWidth="1"/>
    <col min="520" max="520" width="9.75" style="20" customWidth="1"/>
    <col min="521" max="521" width="12.75" style="20" customWidth="1"/>
    <col min="522" max="522" width="9.75" style="20" customWidth="1"/>
    <col min="523" max="523" width="12.75" style="20" customWidth="1"/>
    <col min="524" max="524" width="9.75" style="20" customWidth="1"/>
    <col min="525" max="525" width="12.75" style="20" customWidth="1"/>
    <col min="526" max="526" width="9.75" style="20" customWidth="1"/>
    <col min="527" max="768" width="9.125" style="20"/>
    <col min="769" max="769" width="12.75" style="20" customWidth="1"/>
    <col min="770" max="770" width="9.75" style="20" customWidth="1"/>
    <col min="771" max="771" width="12.75" style="20" customWidth="1"/>
    <col min="772" max="772" width="9.75" style="20" customWidth="1"/>
    <col min="773" max="773" width="12.75" style="20" customWidth="1"/>
    <col min="774" max="774" width="9.75" style="20" customWidth="1"/>
    <col min="775" max="775" width="12.75" style="20" customWidth="1"/>
    <col min="776" max="776" width="9.75" style="20" customWidth="1"/>
    <col min="777" max="777" width="12.75" style="20" customWidth="1"/>
    <col min="778" max="778" width="9.75" style="20" customWidth="1"/>
    <col min="779" max="779" width="12.75" style="20" customWidth="1"/>
    <col min="780" max="780" width="9.75" style="20" customWidth="1"/>
    <col min="781" max="781" width="12.75" style="20" customWidth="1"/>
    <col min="782" max="782" width="9.75" style="20" customWidth="1"/>
    <col min="783" max="1024" width="9.125" style="20"/>
    <col min="1025" max="1025" width="12.75" style="20" customWidth="1"/>
    <col min="1026" max="1026" width="9.75" style="20" customWidth="1"/>
    <col min="1027" max="1027" width="12.75" style="20" customWidth="1"/>
    <col min="1028" max="1028" width="9.75" style="20" customWidth="1"/>
    <col min="1029" max="1029" width="12.75" style="20" customWidth="1"/>
    <col min="1030" max="1030" width="9.75" style="20" customWidth="1"/>
    <col min="1031" max="1031" width="12.75" style="20" customWidth="1"/>
    <col min="1032" max="1032" width="9.75" style="20" customWidth="1"/>
    <col min="1033" max="1033" width="12.75" style="20" customWidth="1"/>
    <col min="1034" max="1034" width="9.75" style="20" customWidth="1"/>
    <col min="1035" max="1035" width="12.75" style="20" customWidth="1"/>
    <col min="1036" max="1036" width="9.75" style="20" customWidth="1"/>
    <col min="1037" max="1037" width="12.75" style="20" customWidth="1"/>
    <col min="1038" max="1038" width="9.75" style="20" customWidth="1"/>
    <col min="1039" max="1280" width="9.125" style="20"/>
    <col min="1281" max="1281" width="12.75" style="20" customWidth="1"/>
    <col min="1282" max="1282" width="9.75" style="20" customWidth="1"/>
    <col min="1283" max="1283" width="12.75" style="20" customWidth="1"/>
    <col min="1284" max="1284" width="9.75" style="20" customWidth="1"/>
    <col min="1285" max="1285" width="12.75" style="20" customWidth="1"/>
    <col min="1286" max="1286" width="9.75" style="20" customWidth="1"/>
    <col min="1287" max="1287" width="12.75" style="20" customWidth="1"/>
    <col min="1288" max="1288" width="9.75" style="20" customWidth="1"/>
    <col min="1289" max="1289" width="12.75" style="20" customWidth="1"/>
    <col min="1290" max="1290" width="9.75" style="20" customWidth="1"/>
    <col min="1291" max="1291" width="12.75" style="20" customWidth="1"/>
    <col min="1292" max="1292" width="9.75" style="20" customWidth="1"/>
    <col min="1293" max="1293" width="12.75" style="20" customWidth="1"/>
    <col min="1294" max="1294" width="9.75" style="20" customWidth="1"/>
    <col min="1295" max="1536" width="9.125" style="20"/>
    <col min="1537" max="1537" width="12.75" style="20" customWidth="1"/>
    <col min="1538" max="1538" width="9.75" style="20" customWidth="1"/>
    <col min="1539" max="1539" width="12.75" style="20" customWidth="1"/>
    <col min="1540" max="1540" width="9.75" style="20" customWidth="1"/>
    <col min="1541" max="1541" width="12.75" style="20" customWidth="1"/>
    <col min="1542" max="1542" width="9.75" style="20" customWidth="1"/>
    <col min="1543" max="1543" width="12.75" style="20" customWidth="1"/>
    <col min="1544" max="1544" width="9.75" style="20" customWidth="1"/>
    <col min="1545" max="1545" width="12.75" style="20" customWidth="1"/>
    <col min="1546" max="1546" width="9.75" style="20" customWidth="1"/>
    <col min="1547" max="1547" width="12.75" style="20" customWidth="1"/>
    <col min="1548" max="1548" width="9.75" style="20" customWidth="1"/>
    <col min="1549" max="1549" width="12.75" style="20" customWidth="1"/>
    <col min="1550" max="1550" width="9.75" style="20" customWidth="1"/>
    <col min="1551" max="1792" width="9.125" style="20"/>
    <col min="1793" max="1793" width="12.75" style="20" customWidth="1"/>
    <col min="1794" max="1794" width="9.75" style="20" customWidth="1"/>
    <col min="1795" max="1795" width="12.75" style="20" customWidth="1"/>
    <col min="1796" max="1796" width="9.75" style="20" customWidth="1"/>
    <col min="1797" max="1797" width="12.75" style="20" customWidth="1"/>
    <col min="1798" max="1798" width="9.75" style="20" customWidth="1"/>
    <col min="1799" max="1799" width="12.75" style="20" customWidth="1"/>
    <col min="1800" max="1800" width="9.75" style="20" customWidth="1"/>
    <col min="1801" max="1801" width="12.75" style="20" customWidth="1"/>
    <col min="1802" max="1802" width="9.75" style="20" customWidth="1"/>
    <col min="1803" max="1803" width="12.75" style="20" customWidth="1"/>
    <col min="1804" max="1804" width="9.75" style="20" customWidth="1"/>
    <col min="1805" max="1805" width="12.75" style="20" customWidth="1"/>
    <col min="1806" max="1806" width="9.75" style="20" customWidth="1"/>
    <col min="1807" max="2048" width="9.125" style="20"/>
    <col min="2049" max="2049" width="12.75" style="20" customWidth="1"/>
    <col min="2050" max="2050" width="9.75" style="20" customWidth="1"/>
    <col min="2051" max="2051" width="12.75" style="20" customWidth="1"/>
    <col min="2052" max="2052" width="9.75" style="20" customWidth="1"/>
    <col min="2053" max="2053" width="12.75" style="20" customWidth="1"/>
    <col min="2054" max="2054" width="9.75" style="20" customWidth="1"/>
    <col min="2055" max="2055" width="12.75" style="20" customWidth="1"/>
    <col min="2056" max="2056" width="9.75" style="20" customWidth="1"/>
    <col min="2057" max="2057" width="12.75" style="20" customWidth="1"/>
    <col min="2058" max="2058" width="9.75" style="20" customWidth="1"/>
    <col min="2059" max="2059" width="12.75" style="20" customWidth="1"/>
    <col min="2060" max="2060" width="9.75" style="20" customWidth="1"/>
    <col min="2061" max="2061" width="12.75" style="20" customWidth="1"/>
    <col min="2062" max="2062" width="9.75" style="20" customWidth="1"/>
    <col min="2063" max="2304" width="9.125" style="20"/>
    <col min="2305" max="2305" width="12.75" style="20" customWidth="1"/>
    <col min="2306" max="2306" width="9.75" style="20" customWidth="1"/>
    <col min="2307" max="2307" width="12.75" style="20" customWidth="1"/>
    <col min="2308" max="2308" width="9.75" style="20" customWidth="1"/>
    <col min="2309" max="2309" width="12.75" style="20" customWidth="1"/>
    <col min="2310" max="2310" width="9.75" style="20" customWidth="1"/>
    <col min="2311" max="2311" width="12.75" style="20" customWidth="1"/>
    <col min="2312" max="2312" width="9.75" style="20" customWidth="1"/>
    <col min="2313" max="2313" width="12.75" style="20" customWidth="1"/>
    <col min="2314" max="2314" width="9.75" style="20" customWidth="1"/>
    <col min="2315" max="2315" width="12.75" style="20" customWidth="1"/>
    <col min="2316" max="2316" width="9.75" style="20" customWidth="1"/>
    <col min="2317" max="2317" width="12.75" style="20" customWidth="1"/>
    <col min="2318" max="2318" width="9.75" style="20" customWidth="1"/>
    <col min="2319" max="2560" width="9.125" style="20"/>
    <col min="2561" max="2561" width="12.75" style="20" customWidth="1"/>
    <col min="2562" max="2562" width="9.75" style="20" customWidth="1"/>
    <col min="2563" max="2563" width="12.75" style="20" customWidth="1"/>
    <col min="2564" max="2564" width="9.75" style="20" customWidth="1"/>
    <col min="2565" max="2565" width="12.75" style="20" customWidth="1"/>
    <col min="2566" max="2566" width="9.75" style="20" customWidth="1"/>
    <col min="2567" max="2567" width="12.75" style="20" customWidth="1"/>
    <col min="2568" max="2568" width="9.75" style="20" customWidth="1"/>
    <col min="2569" max="2569" width="12.75" style="20" customWidth="1"/>
    <col min="2570" max="2570" width="9.75" style="20" customWidth="1"/>
    <col min="2571" max="2571" width="12.75" style="20" customWidth="1"/>
    <col min="2572" max="2572" width="9.75" style="20" customWidth="1"/>
    <col min="2573" max="2573" width="12.75" style="20" customWidth="1"/>
    <col min="2574" max="2574" width="9.75" style="20" customWidth="1"/>
    <col min="2575" max="2816" width="9.125" style="20"/>
    <col min="2817" max="2817" width="12.75" style="20" customWidth="1"/>
    <col min="2818" max="2818" width="9.75" style="20" customWidth="1"/>
    <col min="2819" max="2819" width="12.75" style="20" customWidth="1"/>
    <col min="2820" max="2820" width="9.75" style="20" customWidth="1"/>
    <col min="2821" max="2821" width="12.75" style="20" customWidth="1"/>
    <col min="2822" max="2822" width="9.75" style="20" customWidth="1"/>
    <col min="2823" max="2823" width="12.75" style="20" customWidth="1"/>
    <col min="2824" max="2824" width="9.75" style="20" customWidth="1"/>
    <col min="2825" max="2825" width="12.75" style="20" customWidth="1"/>
    <col min="2826" max="2826" width="9.75" style="20" customWidth="1"/>
    <col min="2827" max="2827" width="12.75" style="20" customWidth="1"/>
    <col min="2828" max="2828" width="9.75" style="20" customWidth="1"/>
    <col min="2829" max="2829" width="12.75" style="20" customWidth="1"/>
    <col min="2830" max="2830" width="9.75" style="20" customWidth="1"/>
    <col min="2831" max="3072" width="9.125" style="20"/>
    <col min="3073" max="3073" width="12.75" style="20" customWidth="1"/>
    <col min="3074" max="3074" width="9.75" style="20" customWidth="1"/>
    <col min="3075" max="3075" width="12.75" style="20" customWidth="1"/>
    <col min="3076" max="3076" width="9.75" style="20" customWidth="1"/>
    <col min="3077" max="3077" width="12.75" style="20" customWidth="1"/>
    <col min="3078" max="3078" width="9.75" style="20" customWidth="1"/>
    <col min="3079" max="3079" width="12.75" style="20" customWidth="1"/>
    <col min="3080" max="3080" width="9.75" style="20" customWidth="1"/>
    <col min="3081" max="3081" width="12.75" style="20" customWidth="1"/>
    <col min="3082" max="3082" width="9.75" style="20" customWidth="1"/>
    <col min="3083" max="3083" width="12.75" style="20" customWidth="1"/>
    <col min="3084" max="3084" width="9.75" style="20" customWidth="1"/>
    <col min="3085" max="3085" width="12.75" style="20" customWidth="1"/>
    <col min="3086" max="3086" width="9.75" style="20" customWidth="1"/>
    <col min="3087" max="3328" width="9.125" style="20"/>
    <col min="3329" max="3329" width="12.75" style="20" customWidth="1"/>
    <col min="3330" max="3330" width="9.75" style="20" customWidth="1"/>
    <col min="3331" max="3331" width="12.75" style="20" customWidth="1"/>
    <col min="3332" max="3332" width="9.75" style="20" customWidth="1"/>
    <col min="3333" max="3333" width="12.75" style="20" customWidth="1"/>
    <col min="3334" max="3334" width="9.75" style="20" customWidth="1"/>
    <col min="3335" max="3335" width="12.75" style="20" customWidth="1"/>
    <col min="3336" max="3336" width="9.75" style="20" customWidth="1"/>
    <col min="3337" max="3337" width="12.75" style="20" customWidth="1"/>
    <col min="3338" max="3338" width="9.75" style="20" customWidth="1"/>
    <col min="3339" max="3339" width="12.75" style="20" customWidth="1"/>
    <col min="3340" max="3340" width="9.75" style="20" customWidth="1"/>
    <col min="3341" max="3341" width="12.75" style="20" customWidth="1"/>
    <col min="3342" max="3342" width="9.75" style="20" customWidth="1"/>
    <col min="3343" max="3584" width="9.125" style="20"/>
    <col min="3585" max="3585" width="12.75" style="20" customWidth="1"/>
    <col min="3586" max="3586" width="9.75" style="20" customWidth="1"/>
    <col min="3587" max="3587" width="12.75" style="20" customWidth="1"/>
    <col min="3588" max="3588" width="9.75" style="20" customWidth="1"/>
    <col min="3589" max="3589" width="12.75" style="20" customWidth="1"/>
    <col min="3590" max="3590" width="9.75" style="20" customWidth="1"/>
    <col min="3591" max="3591" width="12.75" style="20" customWidth="1"/>
    <col min="3592" max="3592" width="9.75" style="20" customWidth="1"/>
    <col min="3593" max="3593" width="12.75" style="20" customWidth="1"/>
    <col min="3594" max="3594" width="9.75" style="20" customWidth="1"/>
    <col min="3595" max="3595" width="12.75" style="20" customWidth="1"/>
    <col min="3596" max="3596" width="9.75" style="20" customWidth="1"/>
    <col min="3597" max="3597" width="12.75" style="20" customWidth="1"/>
    <col min="3598" max="3598" width="9.75" style="20" customWidth="1"/>
    <col min="3599" max="3840" width="9.125" style="20"/>
    <col min="3841" max="3841" width="12.75" style="20" customWidth="1"/>
    <col min="3842" max="3842" width="9.75" style="20" customWidth="1"/>
    <col min="3843" max="3843" width="12.75" style="20" customWidth="1"/>
    <col min="3844" max="3844" width="9.75" style="20" customWidth="1"/>
    <col min="3845" max="3845" width="12.75" style="20" customWidth="1"/>
    <col min="3846" max="3846" width="9.75" style="20" customWidth="1"/>
    <col min="3847" max="3847" width="12.75" style="20" customWidth="1"/>
    <col min="3848" max="3848" width="9.75" style="20" customWidth="1"/>
    <col min="3849" max="3849" width="12.75" style="20" customWidth="1"/>
    <col min="3850" max="3850" width="9.75" style="20" customWidth="1"/>
    <col min="3851" max="3851" width="12.75" style="20" customWidth="1"/>
    <col min="3852" max="3852" width="9.75" style="20" customWidth="1"/>
    <col min="3853" max="3853" width="12.75" style="20" customWidth="1"/>
    <col min="3854" max="3854" width="9.75" style="20" customWidth="1"/>
    <col min="3855" max="4096" width="9.125" style="20"/>
    <col min="4097" max="4097" width="12.75" style="20" customWidth="1"/>
    <col min="4098" max="4098" width="9.75" style="20" customWidth="1"/>
    <col min="4099" max="4099" width="12.75" style="20" customWidth="1"/>
    <col min="4100" max="4100" width="9.75" style="20" customWidth="1"/>
    <col min="4101" max="4101" width="12.75" style="20" customWidth="1"/>
    <col min="4102" max="4102" width="9.75" style="20" customWidth="1"/>
    <col min="4103" max="4103" width="12.75" style="20" customWidth="1"/>
    <col min="4104" max="4104" width="9.75" style="20" customWidth="1"/>
    <col min="4105" max="4105" width="12.75" style="20" customWidth="1"/>
    <col min="4106" max="4106" width="9.75" style="20" customWidth="1"/>
    <col min="4107" max="4107" width="12.75" style="20" customWidth="1"/>
    <col min="4108" max="4108" width="9.75" style="20" customWidth="1"/>
    <col min="4109" max="4109" width="12.75" style="20" customWidth="1"/>
    <col min="4110" max="4110" width="9.75" style="20" customWidth="1"/>
    <col min="4111" max="4352" width="9.125" style="20"/>
    <col min="4353" max="4353" width="12.75" style="20" customWidth="1"/>
    <col min="4354" max="4354" width="9.75" style="20" customWidth="1"/>
    <col min="4355" max="4355" width="12.75" style="20" customWidth="1"/>
    <col min="4356" max="4356" width="9.75" style="20" customWidth="1"/>
    <col min="4357" max="4357" width="12.75" style="20" customWidth="1"/>
    <col min="4358" max="4358" width="9.75" style="20" customWidth="1"/>
    <col min="4359" max="4359" width="12.75" style="20" customWidth="1"/>
    <col min="4360" max="4360" width="9.75" style="20" customWidth="1"/>
    <col min="4361" max="4361" width="12.75" style="20" customWidth="1"/>
    <col min="4362" max="4362" width="9.75" style="20" customWidth="1"/>
    <col min="4363" max="4363" width="12.75" style="20" customWidth="1"/>
    <col min="4364" max="4364" width="9.75" style="20" customWidth="1"/>
    <col min="4365" max="4365" width="12.75" style="20" customWidth="1"/>
    <col min="4366" max="4366" width="9.75" style="20" customWidth="1"/>
    <col min="4367" max="4608" width="9.125" style="20"/>
    <col min="4609" max="4609" width="12.75" style="20" customWidth="1"/>
    <col min="4610" max="4610" width="9.75" style="20" customWidth="1"/>
    <col min="4611" max="4611" width="12.75" style="20" customWidth="1"/>
    <col min="4612" max="4612" width="9.75" style="20" customWidth="1"/>
    <col min="4613" max="4613" width="12.75" style="20" customWidth="1"/>
    <col min="4614" max="4614" width="9.75" style="20" customWidth="1"/>
    <col min="4615" max="4615" width="12.75" style="20" customWidth="1"/>
    <col min="4616" max="4616" width="9.75" style="20" customWidth="1"/>
    <col min="4617" max="4617" width="12.75" style="20" customWidth="1"/>
    <col min="4618" max="4618" width="9.75" style="20" customWidth="1"/>
    <col min="4619" max="4619" width="12.75" style="20" customWidth="1"/>
    <col min="4620" max="4620" width="9.75" style="20" customWidth="1"/>
    <col min="4621" max="4621" width="12.75" style="20" customWidth="1"/>
    <col min="4622" max="4622" width="9.75" style="20" customWidth="1"/>
    <col min="4623" max="4864" width="9.125" style="20"/>
    <col min="4865" max="4865" width="12.75" style="20" customWidth="1"/>
    <col min="4866" max="4866" width="9.75" style="20" customWidth="1"/>
    <col min="4867" max="4867" width="12.75" style="20" customWidth="1"/>
    <col min="4868" max="4868" width="9.75" style="20" customWidth="1"/>
    <col min="4869" max="4869" width="12.75" style="20" customWidth="1"/>
    <col min="4870" max="4870" width="9.75" style="20" customWidth="1"/>
    <col min="4871" max="4871" width="12.75" style="20" customWidth="1"/>
    <col min="4872" max="4872" width="9.75" style="20" customWidth="1"/>
    <col min="4873" max="4873" width="12.75" style="20" customWidth="1"/>
    <col min="4874" max="4874" width="9.75" style="20" customWidth="1"/>
    <col min="4875" max="4875" width="12.75" style="20" customWidth="1"/>
    <col min="4876" max="4876" width="9.75" style="20" customWidth="1"/>
    <col min="4877" max="4877" width="12.75" style="20" customWidth="1"/>
    <col min="4878" max="4878" width="9.75" style="20" customWidth="1"/>
    <col min="4879" max="5120" width="9.125" style="20"/>
    <col min="5121" max="5121" width="12.75" style="20" customWidth="1"/>
    <col min="5122" max="5122" width="9.75" style="20" customWidth="1"/>
    <col min="5123" max="5123" width="12.75" style="20" customWidth="1"/>
    <col min="5124" max="5124" width="9.75" style="20" customWidth="1"/>
    <col min="5125" max="5125" width="12.75" style="20" customWidth="1"/>
    <col min="5126" max="5126" width="9.75" style="20" customWidth="1"/>
    <col min="5127" max="5127" width="12.75" style="20" customWidth="1"/>
    <col min="5128" max="5128" width="9.75" style="20" customWidth="1"/>
    <col min="5129" max="5129" width="12.75" style="20" customWidth="1"/>
    <col min="5130" max="5130" width="9.75" style="20" customWidth="1"/>
    <col min="5131" max="5131" width="12.75" style="20" customWidth="1"/>
    <col min="5132" max="5132" width="9.75" style="20" customWidth="1"/>
    <col min="5133" max="5133" width="12.75" style="20" customWidth="1"/>
    <col min="5134" max="5134" width="9.75" style="20" customWidth="1"/>
    <col min="5135" max="5376" width="9.125" style="20"/>
    <col min="5377" max="5377" width="12.75" style="20" customWidth="1"/>
    <col min="5378" max="5378" width="9.75" style="20" customWidth="1"/>
    <col min="5379" max="5379" width="12.75" style="20" customWidth="1"/>
    <col min="5380" max="5380" width="9.75" style="20" customWidth="1"/>
    <col min="5381" max="5381" width="12.75" style="20" customWidth="1"/>
    <col min="5382" max="5382" width="9.75" style="20" customWidth="1"/>
    <col min="5383" max="5383" width="12.75" style="20" customWidth="1"/>
    <col min="5384" max="5384" width="9.75" style="20" customWidth="1"/>
    <col min="5385" max="5385" width="12.75" style="20" customWidth="1"/>
    <col min="5386" max="5386" width="9.75" style="20" customWidth="1"/>
    <col min="5387" max="5387" width="12.75" style="20" customWidth="1"/>
    <col min="5388" max="5388" width="9.75" style="20" customWidth="1"/>
    <col min="5389" max="5389" width="12.75" style="20" customWidth="1"/>
    <col min="5390" max="5390" width="9.75" style="20" customWidth="1"/>
    <col min="5391" max="5632" width="9.125" style="20"/>
    <col min="5633" max="5633" width="12.75" style="20" customWidth="1"/>
    <col min="5634" max="5634" width="9.75" style="20" customWidth="1"/>
    <col min="5635" max="5635" width="12.75" style="20" customWidth="1"/>
    <col min="5636" max="5636" width="9.75" style="20" customWidth="1"/>
    <col min="5637" max="5637" width="12.75" style="20" customWidth="1"/>
    <col min="5638" max="5638" width="9.75" style="20" customWidth="1"/>
    <col min="5639" max="5639" width="12.75" style="20" customWidth="1"/>
    <col min="5640" max="5640" width="9.75" style="20" customWidth="1"/>
    <col min="5641" max="5641" width="12.75" style="20" customWidth="1"/>
    <col min="5642" max="5642" width="9.75" style="20" customWidth="1"/>
    <col min="5643" max="5643" width="12.75" style="20" customWidth="1"/>
    <col min="5644" max="5644" width="9.75" style="20" customWidth="1"/>
    <col min="5645" max="5645" width="12.75" style="20" customWidth="1"/>
    <col min="5646" max="5646" width="9.75" style="20" customWidth="1"/>
    <col min="5647" max="5888" width="9.125" style="20"/>
    <col min="5889" max="5889" width="12.75" style="20" customWidth="1"/>
    <col min="5890" max="5890" width="9.75" style="20" customWidth="1"/>
    <col min="5891" max="5891" width="12.75" style="20" customWidth="1"/>
    <col min="5892" max="5892" width="9.75" style="20" customWidth="1"/>
    <col min="5893" max="5893" width="12.75" style="20" customWidth="1"/>
    <col min="5894" max="5894" width="9.75" style="20" customWidth="1"/>
    <col min="5895" max="5895" width="12.75" style="20" customWidth="1"/>
    <col min="5896" max="5896" width="9.75" style="20" customWidth="1"/>
    <col min="5897" max="5897" width="12.75" style="20" customWidth="1"/>
    <col min="5898" max="5898" width="9.75" style="20" customWidth="1"/>
    <col min="5899" max="5899" width="12.75" style="20" customWidth="1"/>
    <col min="5900" max="5900" width="9.75" style="20" customWidth="1"/>
    <col min="5901" max="5901" width="12.75" style="20" customWidth="1"/>
    <col min="5902" max="5902" width="9.75" style="20" customWidth="1"/>
    <col min="5903" max="6144" width="9.125" style="20"/>
    <col min="6145" max="6145" width="12.75" style="20" customWidth="1"/>
    <col min="6146" max="6146" width="9.75" style="20" customWidth="1"/>
    <col min="6147" max="6147" width="12.75" style="20" customWidth="1"/>
    <col min="6148" max="6148" width="9.75" style="20" customWidth="1"/>
    <col min="6149" max="6149" width="12.75" style="20" customWidth="1"/>
    <col min="6150" max="6150" width="9.75" style="20" customWidth="1"/>
    <col min="6151" max="6151" width="12.75" style="20" customWidth="1"/>
    <col min="6152" max="6152" width="9.75" style="20" customWidth="1"/>
    <col min="6153" max="6153" width="12.75" style="20" customWidth="1"/>
    <col min="6154" max="6154" width="9.75" style="20" customWidth="1"/>
    <col min="6155" max="6155" width="12.75" style="20" customWidth="1"/>
    <col min="6156" max="6156" width="9.75" style="20" customWidth="1"/>
    <col min="6157" max="6157" width="12.75" style="20" customWidth="1"/>
    <col min="6158" max="6158" width="9.75" style="20" customWidth="1"/>
    <col min="6159" max="6400" width="9.125" style="20"/>
    <col min="6401" max="6401" width="12.75" style="20" customWidth="1"/>
    <col min="6402" max="6402" width="9.75" style="20" customWidth="1"/>
    <col min="6403" max="6403" width="12.75" style="20" customWidth="1"/>
    <col min="6404" max="6404" width="9.75" style="20" customWidth="1"/>
    <col min="6405" max="6405" width="12.75" style="20" customWidth="1"/>
    <col min="6406" max="6406" width="9.75" style="20" customWidth="1"/>
    <col min="6407" max="6407" width="12.75" style="20" customWidth="1"/>
    <col min="6408" max="6408" width="9.75" style="20" customWidth="1"/>
    <col min="6409" max="6409" width="12.75" style="20" customWidth="1"/>
    <col min="6410" max="6410" width="9.75" style="20" customWidth="1"/>
    <col min="6411" max="6411" width="12.75" style="20" customWidth="1"/>
    <col min="6412" max="6412" width="9.75" style="20" customWidth="1"/>
    <col min="6413" max="6413" width="12.75" style="20" customWidth="1"/>
    <col min="6414" max="6414" width="9.75" style="20" customWidth="1"/>
    <col min="6415" max="6656" width="9.125" style="20"/>
    <col min="6657" max="6657" width="12.75" style="20" customWidth="1"/>
    <col min="6658" max="6658" width="9.75" style="20" customWidth="1"/>
    <col min="6659" max="6659" width="12.75" style="20" customWidth="1"/>
    <col min="6660" max="6660" width="9.75" style="20" customWidth="1"/>
    <col min="6661" max="6661" width="12.75" style="20" customWidth="1"/>
    <col min="6662" max="6662" width="9.75" style="20" customWidth="1"/>
    <col min="6663" max="6663" width="12.75" style="20" customWidth="1"/>
    <col min="6664" max="6664" width="9.75" style="20" customWidth="1"/>
    <col min="6665" max="6665" width="12.75" style="20" customWidth="1"/>
    <col min="6666" max="6666" width="9.75" style="20" customWidth="1"/>
    <col min="6667" max="6667" width="12.75" style="20" customWidth="1"/>
    <col min="6668" max="6668" width="9.75" style="20" customWidth="1"/>
    <col min="6669" max="6669" width="12.75" style="20" customWidth="1"/>
    <col min="6670" max="6670" width="9.75" style="20" customWidth="1"/>
    <col min="6671" max="6912" width="9.125" style="20"/>
    <col min="6913" max="6913" width="12.75" style="20" customWidth="1"/>
    <col min="6914" max="6914" width="9.75" style="20" customWidth="1"/>
    <col min="6915" max="6915" width="12.75" style="20" customWidth="1"/>
    <col min="6916" max="6916" width="9.75" style="20" customWidth="1"/>
    <col min="6917" max="6917" width="12.75" style="20" customWidth="1"/>
    <col min="6918" max="6918" width="9.75" style="20" customWidth="1"/>
    <col min="6919" max="6919" width="12.75" style="20" customWidth="1"/>
    <col min="6920" max="6920" width="9.75" style="20" customWidth="1"/>
    <col min="6921" max="6921" width="12.75" style="20" customWidth="1"/>
    <col min="6922" max="6922" width="9.75" style="20" customWidth="1"/>
    <col min="6923" max="6923" width="12.75" style="20" customWidth="1"/>
    <col min="6924" max="6924" width="9.75" style="20" customWidth="1"/>
    <col min="6925" max="6925" width="12.75" style="20" customWidth="1"/>
    <col min="6926" max="6926" width="9.75" style="20" customWidth="1"/>
    <col min="6927" max="7168" width="9.125" style="20"/>
    <col min="7169" max="7169" width="12.75" style="20" customWidth="1"/>
    <col min="7170" max="7170" width="9.75" style="20" customWidth="1"/>
    <col min="7171" max="7171" width="12.75" style="20" customWidth="1"/>
    <col min="7172" max="7172" width="9.75" style="20" customWidth="1"/>
    <col min="7173" max="7173" width="12.75" style="20" customWidth="1"/>
    <col min="7174" max="7174" width="9.75" style="20" customWidth="1"/>
    <col min="7175" max="7175" width="12.75" style="20" customWidth="1"/>
    <col min="7176" max="7176" width="9.75" style="20" customWidth="1"/>
    <col min="7177" max="7177" width="12.75" style="20" customWidth="1"/>
    <col min="7178" max="7178" width="9.75" style="20" customWidth="1"/>
    <col min="7179" max="7179" width="12.75" style="20" customWidth="1"/>
    <col min="7180" max="7180" width="9.75" style="20" customWidth="1"/>
    <col min="7181" max="7181" width="12.75" style="20" customWidth="1"/>
    <col min="7182" max="7182" width="9.75" style="20" customWidth="1"/>
    <col min="7183" max="7424" width="9.125" style="20"/>
    <col min="7425" max="7425" width="12.75" style="20" customWidth="1"/>
    <col min="7426" max="7426" width="9.75" style="20" customWidth="1"/>
    <col min="7427" max="7427" width="12.75" style="20" customWidth="1"/>
    <col min="7428" max="7428" width="9.75" style="20" customWidth="1"/>
    <col min="7429" max="7429" width="12.75" style="20" customWidth="1"/>
    <col min="7430" max="7430" width="9.75" style="20" customWidth="1"/>
    <col min="7431" max="7431" width="12.75" style="20" customWidth="1"/>
    <col min="7432" max="7432" width="9.75" style="20" customWidth="1"/>
    <col min="7433" max="7433" width="12.75" style="20" customWidth="1"/>
    <col min="7434" max="7434" width="9.75" style="20" customWidth="1"/>
    <col min="7435" max="7435" width="12.75" style="20" customWidth="1"/>
    <col min="7436" max="7436" width="9.75" style="20" customWidth="1"/>
    <col min="7437" max="7437" width="12.75" style="20" customWidth="1"/>
    <col min="7438" max="7438" width="9.75" style="20" customWidth="1"/>
    <col min="7439" max="7680" width="9.125" style="20"/>
    <col min="7681" max="7681" width="12.75" style="20" customWidth="1"/>
    <col min="7682" max="7682" width="9.75" style="20" customWidth="1"/>
    <col min="7683" max="7683" width="12.75" style="20" customWidth="1"/>
    <col min="7684" max="7684" width="9.75" style="20" customWidth="1"/>
    <col min="7685" max="7685" width="12.75" style="20" customWidth="1"/>
    <col min="7686" max="7686" width="9.75" style="20" customWidth="1"/>
    <col min="7687" max="7687" width="12.75" style="20" customWidth="1"/>
    <col min="7688" max="7688" width="9.75" style="20" customWidth="1"/>
    <col min="7689" max="7689" width="12.75" style="20" customWidth="1"/>
    <col min="7690" max="7690" width="9.75" style="20" customWidth="1"/>
    <col min="7691" max="7691" width="12.75" style="20" customWidth="1"/>
    <col min="7692" max="7692" width="9.75" style="20" customWidth="1"/>
    <col min="7693" max="7693" width="12.75" style="20" customWidth="1"/>
    <col min="7694" max="7694" width="9.75" style="20" customWidth="1"/>
    <col min="7695" max="7936" width="9.125" style="20"/>
    <col min="7937" max="7937" width="12.75" style="20" customWidth="1"/>
    <col min="7938" max="7938" width="9.75" style="20" customWidth="1"/>
    <col min="7939" max="7939" width="12.75" style="20" customWidth="1"/>
    <col min="7940" max="7940" width="9.75" style="20" customWidth="1"/>
    <col min="7941" max="7941" width="12.75" style="20" customWidth="1"/>
    <col min="7942" max="7942" width="9.75" style="20" customWidth="1"/>
    <col min="7943" max="7943" width="12.75" style="20" customWidth="1"/>
    <col min="7944" max="7944" width="9.75" style="20" customWidth="1"/>
    <col min="7945" max="7945" width="12.75" style="20" customWidth="1"/>
    <col min="7946" max="7946" width="9.75" style="20" customWidth="1"/>
    <col min="7947" max="7947" width="12.75" style="20" customWidth="1"/>
    <col min="7948" max="7948" width="9.75" style="20" customWidth="1"/>
    <col min="7949" max="7949" width="12.75" style="20" customWidth="1"/>
    <col min="7950" max="7950" width="9.75" style="20" customWidth="1"/>
    <col min="7951" max="8192" width="9.125" style="20"/>
    <col min="8193" max="8193" width="12.75" style="20" customWidth="1"/>
    <col min="8194" max="8194" width="9.75" style="20" customWidth="1"/>
    <col min="8195" max="8195" width="12.75" style="20" customWidth="1"/>
    <col min="8196" max="8196" width="9.75" style="20" customWidth="1"/>
    <col min="8197" max="8197" width="12.75" style="20" customWidth="1"/>
    <col min="8198" max="8198" width="9.75" style="20" customWidth="1"/>
    <col min="8199" max="8199" width="12.75" style="20" customWidth="1"/>
    <col min="8200" max="8200" width="9.75" style="20" customWidth="1"/>
    <col min="8201" max="8201" width="12.75" style="20" customWidth="1"/>
    <col min="8202" max="8202" width="9.75" style="20" customWidth="1"/>
    <col min="8203" max="8203" width="12.75" style="20" customWidth="1"/>
    <col min="8204" max="8204" width="9.75" style="20" customWidth="1"/>
    <col min="8205" max="8205" width="12.75" style="20" customWidth="1"/>
    <col min="8206" max="8206" width="9.75" style="20" customWidth="1"/>
    <col min="8207" max="8448" width="9.125" style="20"/>
    <col min="8449" max="8449" width="12.75" style="20" customWidth="1"/>
    <col min="8450" max="8450" width="9.75" style="20" customWidth="1"/>
    <col min="8451" max="8451" width="12.75" style="20" customWidth="1"/>
    <col min="8452" max="8452" width="9.75" style="20" customWidth="1"/>
    <col min="8453" max="8453" width="12.75" style="20" customWidth="1"/>
    <col min="8454" max="8454" width="9.75" style="20" customWidth="1"/>
    <col min="8455" max="8455" width="12.75" style="20" customWidth="1"/>
    <col min="8456" max="8456" width="9.75" style="20" customWidth="1"/>
    <col min="8457" max="8457" width="12.75" style="20" customWidth="1"/>
    <col min="8458" max="8458" width="9.75" style="20" customWidth="1"/>
    <col min="8459" max="8459" width="12.75" style="20" customWidth="1"/>
    <col min="8460" max="8460" width="9.75" style="20" customWidth="1"/>
    <col min="8461" max="8461" width="12.75" style="20" customWidth="1"/>
    <col min="8462" max="8462" width="9.75" style="20" customWidth="1"/>
    <col min="8463" max="8704" width="9.125" style="20"/>
    <col min="8705" max="8705" width="12.75" style="20" customWidth="1"/>
    <col min="8706" max="8706" width="9.75" style="20" customWidth="1"/>
    <col min="8707" max="8707" width="12.75" style="20" customWidth="1"/>
    <col min="8708" max="8708" width="9.75" style="20" customWidth="1"/>
    <col min="8709" max="8709" width="12.75" style="20" customWidth="1"/>
    <col min="8710" max="8710" width="9.75" style="20" customWidth="1"/>
    <col min="8711" max="8711" width="12.75" style="20" customWidth="1"/>
    <col min="8712" max="8712" width="9.75" style="20" customWidth="1"/>
    <col min="8713" max="8713" width="12.75" style="20" customWidth="1"/>
    <col min="8714" max="8714" width="9.75" style="20" customWidth="1"/>
    <col min="8715" max="8715" width="12.75" style="20" customWidth="1"/>
    <col min="8716" max="8716" width="9.75" style="20" customWidth="1"/>
    <col min="8717" max="8717" width="12.75" style="20" customWidth="1"/>
    <col min="8718" max="8718" width="9.75" style="20" customWidth="1"/>
    <col min="8719" max="8960" width="9.125" style="20"/>
    <col min="8961" max="8961" width="12.75" style="20" customWidth="1"/>
    <col min="8962" max="8962" width="9.75" style="20" customWidth="1"/>
    <col min="8963" max="8963" width="12.75" style="20" customWidth="1"/>
    <col min="8964" max="8964" width="9.75" style="20" customWidth="1"/>
    <col min="8965" max="8965" width="12.75" style="20" customWidth="1"/>
    <col min="8966" max="8966" width="9.75" style="20" customWidth="1"/>
    <col min="8967" max="8967" width="12.75" style="20" customWidth="1"/>
    <col min="8968" max="8968" width="9.75" style="20" customWidth="1"/>
    <col min="8969" max="8969" width="12.75" style="20" customWidth="1"/>
    <col min="8970" max="8970" width="9.75" style="20" customWidth="1"/>
    <col min="8971" max="8971" width="12.75" style="20" customWidth="1"/>
    <col min="8972" max="8972" width="9.75" style="20" customWidth="1"/>
    <col min="8973" max="8973" width="12.75" style="20" customWidth="1"/>
    <col min="8974" max="8974" width="9.75" style="20" customWidth="1"/>
    <col min="8975" max="9216" width="9.125" style="20"/>
    <col min="9217" max="9217" width="12.75" style="20" customWidth="1"/>
    <col min="9218" max="9218" width="9.75" style="20" customWidth="1"/>
    <col min="9219" max="9219" width="12.75" style="20" customWidth="1"/>
    <col min="9220" max="9220" width="9.75" style="20" customWidth="1"/>
    <col min="9221" max="9221" width="12.75" style="20" customWidth="1"/>
    <col min="9222" max="9222" width="9.75" style="20" customWidth="1"/>
    <col min="9223" max="9223" width="12.75" style="20" customWidth="1"/>
    <col min="9224" max="9224" width="9.75" style="20" customWidth="1"/>
    <col min="9225" max="9225" width="12.75" style="20" customWidth="1"/>
    <col min="9226" max="9226" width="9.75" style="20" customWidth="1"/>
    <col min="9227" max="9227" width="12.75" style="20" customWidth="1"/>
    <col min="9228" max="9228" width="9.75" style="20" customWidth="1"/>
    <col min="9229" max="9229" width="12.75" style="20" customWidth="1"/>
    <col min="9230" max="9230" width="9.75" style="20" customWidth="1"/>
    <col min="9231" max="9472" width="9.125" style="20"/>
    <col min="9473" max="9473" width="12.75" style="20" customWidth="1"/>
    <col min="9474" max="9474" width="9.75" style="20" customWidth="1"/>
    <col min="9475" max="9475" width="12.75" style="20" customWidth="1"/>
    <col min="9476" max="9476" width="9.75" style="20" customWidth="1"/>
    <col min="9477" max="9477" width="12.75" style="20" customWidth="1"/>
    <col min="9478" max="9478" width="9.75" style="20" customWidth="1"/>
    <col min="9479" max="9479" width="12.75" style="20" customWidth="1"/>
    <col min="9480" max="9480" width="9.75" style="20" customWidth="1"/>
    <col min="9481" max="9481" width="12.75" style="20" customWidth="1"/>
    <col min="9482" max="9482" width="9.75" style="20" customWidth="1"/>
    <col min="9483" max="9483" width="12.75" style="20" customWidth="1"/>
    <col min="9484" max="9484" width="9.75" style="20" customWidth="1"/>
    <col min="9485" max="9485" width="12.75" style="20" customWidth="1"/>
    <col min="9486" max="9486" width="9.75" style="20" customWidth="1"/>
    <col min="9487" max="9728" width="9.125" style="20"/>
    <col min="9729" max="9729" width="12.75" style="20" customWidth="1"/>
    <col min="9730" max="9730" width="9.75" style="20" customWidth="1"/>
    <col min="9731" max="9731" width="12.75" style="20" customWidth="1"/>
    <col min="9732" max="9732" width="9.75" style="20" customWidth="1"/>
    <col min="9733" max="9733" width="12.75" style="20" customWidth="1"/>
    <col min="9734" max="9734" width="9.75" style="20" customWidth="1"/>
    <col min="9735" max="9735" width="12.75" style="20" customWidth="1"/>
    <col min="9736" max="9736" width="9.75" style="20" customWidth="1"/>
    <col min="9737" max="9737" width="12.75" style="20" customWidth="1"/>
    <col min="9738" max="9738" width="9.75" style="20" customWidth="1"/>
    <col min="9739" max="9739" width="12.75" style="20" customWidth="1"/>
    <col min="9740" max="9740" width="9.75" style="20" customWidth="1"/>
    <col min="9741" max="9741" width="12.75" style="20" customWidth="1"/>
    <col min="9742" max="9742" width="9.75" style="20" customWidth="1"/>
    <col min="9743" max="9984" width="9.125" style="20"/>
    <col min="9985" max="9985" width="12.75" style="20" customWidth="1"/>
    <col min="9986" max="9986" width="9.75" style="20" customWidth="1"/>
    <col min="9987" max="9987" width="12.75" style="20" customWidth="1"/>
    <col min="9988" max="9988" width="9.75" style="20" customWidth="1"/>
    <col min="9989" max="9989" width="12.75" style="20" customWidth="1"/>
    <col min="9990" max="9990" width="9.75" style="20" customWidth="1"/>
    <col min="9991" max="9991" width="12.75" style="20" customWidth="1"/>
    <col min="9992" max="9992" width="9.75" style="20" customWidth="1"/>
    <col min="9993" max="9993" width="12.75" style="20" customWidth="1"/>
    <col min="9994" max="9994" width="9.75" style="20" customWidth="1"/>
    <col min="9995" max="9995" width="12.75" style="20" customWidth="1"/>
    <col min="9996" max="9996" width="9.75" style="20" customWidth="1"/>
    <col min="9997" max="9997" width="12.75" style="20" customWidth="1"/>
    <col min="9998" max="9998" width="9.75" style="20" customWidth="1"/>
    <col min="9999" max="10240" width="9.125" style="20"/>
    <col min="10241" max="10241" width="12.75" style="20" customWidth="1"/>
    <col min="10242" max="10242" width="9.75" style="20" customWidth="1"/>
    <col min="10243" max="10243" width="12.75" style="20" customWidth="1"/>
    <col min="10244" max="10244" width="9.75" style="20" customWidth="1"/>
    <col min="10245" max="10245" width="12.75" style="20" customWidth="1"/>
    <col min="10246" max="10246" width="9.75" style="20" customWidth="1"/>
    <col min="10247" max="10247" width="12.75" style="20" customWidth="1"/>
    <col min="10248" max="10248" width="9.75" style="20" customWidth="1"/>
    <col min="10249" max="10249" width="12.75" style="20" customWidth="1"/>
    <col min="10250" max="10250" width="9.75" style="20" customWidth="1"/>
    <col min="10251" max="10251" width="12.75" style="20" customWidth="1"/>
    <col min="10252" max="10252" width="9.75" style="20" customWidth="1"/>
    <col min="10253" max="10253" width="12.75" style="20" customWidth="1"/>
    <col min="10254" max="10254" width="9.75" style="20" customWidth="1"/>
    <col min="10255" max="10496" width="9.125" style="20"/>
    <col min="10497" max="10497" width="12.75" style="20" customWidth="1"/>
    <col min="10498" max="10498" width="9.75" style="20" customWidth="1"/>
    <col min="10499" max="10499" width="12.75" style="20" customWidth="1"/>
    <col min="10500" max="10500" width="9.75" style="20" customWidth="1"/>
    <col min="10501" max="10501" width="12.75" style="20" customWidth="1"/>
    <col min="10502" max="10502" width="9.75" style="20" customWidth="1"/>
    <col min="10503" max="10503" width="12.75" style="20" customWidth="1"/>
    <col min="10504" max="10504" width="9.75" style="20" customWidth="1"/>
    <col min="10505" max="10505" width="12.75" style="20" customWidth="1"/>
    <col min="10506" max="10506" width="9.75" style="20" customWidth="1"/>
    <col min="10507" max="10507" width="12.75" style="20" customWidth="1"/>
    <col min="10508" max="10508" width="9.75" style="20" customWidth="1"/>
    <col min="10509" max="10509" width="12.75" style="20" customWidth="1"/>
    <col min="10510" max="10510" width="9.75" style="20" customWidth="1"/>
    <col min="10511" max="10752" width="9.125" style="20"/>
    <col min="10753" max="10753" width="12.75" style="20" customWidth="1"/>
    <col min="10754" max="10754" width="9.75" style="20" customWidth="1"/>
    <col min="10755" max="10755" width="12.75" style="20" customWidth="1"/>
    <col min="10756" max="10756" width="9.75" style="20" customWidth="1"/>
    <col min="10757" max="10757" width="12.75" style="20" customWidth="1"/>
    <col min="10758" max="10758" width="9.75" style="20" customWidth="1"/>
    <col min="10759" max="10759" width="12.75" style="20" customWidth="1"/>
    <col min="10760" max="10760" width="9.75" style="20" customWidth="1"/>
    <col min="10761" max="10761" width="12.75" style="20" customWidth="1"/>
    <col min="10762" max="10762" width="9.75" style="20" customWidth="1"/>
    <col min="10763" max="10763" width="12.75" style="20" customWidth="1"/>
    <col min="10764" max="10764" width="9.75" style="20" customWidth="1"/>
    <col min="10765" max="10765" width="12.75" style="20" customWidth="1"/>
    <col min="10766" max="10766" width="9.75" style="20" customWidth="1"/>
    <col min="10767" max="11008" width="9.125" style="20"/>
    <col min="11009" max="11009" width="12.75" style="20" customWidth="1"/>
    <col min="11010" max="11010" width="9.75" style="20" customWidth="1"/>
    <col min="11011" max="11011" width="12.75" style="20" customWidth="1"/>
    <col min="11012" max="11012" width="9.75" style="20" customWidth="1"/>
    <col min="11013" max="11013" width="12.75" style="20" customWidth="1"/>
    <col min="11014" max="11014" width="9.75" style="20" customWidth="1"/>
    <col min="11015" max="11015" width="12.75" style="20" customWidth="1"/>
    <col min="11016" max="11016" width="9.75" style="20" customWidth="1"/>
    <col min="11017" max="11017" width="12.75" style="20" customWidth="1"/>
    <col min="11018" max="11018" width="9.75" style="20" customWidth="1"/>
    <col min="11019" max="11019" width="12.75" style="20" customWidth="1"/>
    <col min="11020" max="11020" width="9.75" style="20" customWidth="1"/>
    <col min="11021" max="11021" width="12.75" style="20" customWidth="1"/>
    <col min="11022" max="11022" width="9.75" style="20" customWidth="1"/>
    <col min="11023" max="11264" width="9.125" style="20"/>
    <col min="11265" max="11265" width="12.75" style="20" customWidth="1"/>
    <col min="11266" max="11266" width="9.75" style="20" customWidth="1"/>
    <col min="11267" max="11267" width="12.75" style="20" customWidth="1"/>
    <col min="11268" max="11268" width="9.75" style="20" customWidth="1"/>
    <col min="11269" max="11269" width="12.75" style="20" customWidth="1"/>
    <col min="11270" max="11270" width="9.75" style="20" customWidth="1"/>
    <col min="11271" max="11271" width="12.75" style="20" customWidth="1"/>
    <col min="11272" max="11272" width="9.75" style="20" customWidth="1"/>
    <col min="11273" max="11273" width="12.75" style="20" customWidth="1"/>
    <col min="11274" max="11274" width="9.75" style="20" customWidth="1"/>
    <col min="11275" max="11275" width="12.75" style="20" customWidth="1"/>
    <col min="11276" max="11276" width="9.75" style="20" customWidth="1"/>
    <col min="11277" max="11277" width="12.75" style="20" customWidth="1"/>
    <col min="11278" max="11278" width="9.75" style="20" customWidth="1"/>
    <col min="11279" max="11520" width="9.125" style="20"/>
    <col min="11521" max="11521" width="12.75" style="20" customWidth="1"/>
    <col min="11522" max="11522" width="9.75" style="20" customWidth="1"/>
    <col min="11523" max="11523" width="12.75" style="20" customWidth="1"/>
    <col min="11524" max="11524" width="9.75" style="20" customWidth="1"/>
    <col min="11525" max="11525" width="12.75" style="20" customWidth="1"/>
    <col min="11526" max="11526" width="9.75" style="20" customWidth="1"/>
    <col min="11527" max="11527" width="12.75" style="20" customWidth="1"/>
    <col min="11528" max="11528" width="9.75" style="20" customWidth="1"/>
    <col min="11529" max="11529" width="12.75" style="20" customWidth="1"/>
    <col min="11530" max="11530" width="9.75" style="20" customWidth="1"/>
    <col min="11531" max="11531" width="12.75" style="20" customWidth="1"/>
    <col min="11532" max="11532" width="9.75" style="20" customWidth="1"/>
    <col min="11533" max="11533" width="12.75" style="20" customWidth="1"/>
    <col min="11534" max="11534" width="9.75" style="20" customWidth="1"/>
    <col min="11535" max="11776" width="9.125" style="20"/>
    <col min="11777" max="11777" width="12.75" style="20" customWidth="1"/>
    <col min="11778" max="11778" width="9.75" style="20" customWidth="1"/>
    <col min="11779" max="11779" width="12.75" style="20" customWidth="1"/>
    <col min="11780" max="11780" width="9.75" style="20" customWidth="1"/>
    <col min="11781" max="11781" width="12.75" style="20" customWidth="1"/>
    <col min="11782" max="11782" width="9.75" style="20" customWidth="1"/>
    <col min="11783" max="11783" width="12.75" style="20" customWidth="1"/>
    <col min="11784" max="11784" width="9.75" style="20" customWidth="1"/>
    <col min="11785" max="11785" width="12.75" style="20" customWidth="1"/>
    <col min="11786" max="11786" width="9.75" style="20" customWidth="1"/>
    <col min="11787" max="11787" width="12.75" style="20" customWidth="1"/>
    <col min="11788" max="11788" width="9.75" style="20" customWidth="1"/>
    <col min="11789" max="11789" width="12.75" style="20" customWidth="1"/>
    <col min="11790" max="11790" width="9.75" style="20" customWidth="1"/>
    <col min="11791" max="12032" width="9.125" style="20"/>
    <col min="12033" max="12033" width="12.75" style="20" customWidth="1"/>
    <col min="12034" max="12034" width="9.75" style="20" customWidth="1"/>
    <col min="12035" max="12035" width="12.75" style="20" customWidth="1"/>
    <col min="12036" max="12036" width="9.75" style="20" customWidth="1"/>
    <col min="12037" max="12037" width="12.75" style="20" customWidth="1"/>
    <col min="12038" max="12038" width="9.75" style="20" customWidth="1"/>
    <col min="12039" max="12039" width="12.75" style="20" customWidth="1"/>
    <col min="12040" max="12040" width="9.75" style="20" customWidth="1"/>
    <col min="12041" max="12041" width="12.75" style="20" customWidth="1"/>
    <col min="12042" max="12042" width="9.75" style="20" customWidth="1"/>
    <col min="12043" max="12043" width="12.75" style="20" customWidth="1"/>
    <col min="12044" max="12044" width="9.75" style="20" customWidth="1"/>
    <col min="12045" max="12045" width="12.75" style="20" customWidth="1"/>
    <col min="12046" max="12046" width="9.75" style="20" customWidth="1"/>
    <col min="12047" max="12288" width="9.125" style="20"/>
    <col min="12289" max="12289" width="12.75" style="20" customWidth="1"/>
    <col min="12290" max="12290" width="9.75" style="20" customWidth="1"/>
    <col min="12291" max="12291" width="12.75" style="20" customWidth="1"/>
    <col min="12292" max="12292" width="9.75" style="20" customWidth="1"/>
    <col min="12293" max="12293" width="12.75" style="20" customWidth="1"/>
    <col min="12294" max="12294" width="9.75" style="20" customWidth="1"/>
    <col min="12295" max="12295" width="12.75" style="20" customWidth="1"/>
    <col min="12296" max="12296" width="9.75" style="20" customWidth="1"/>
    <col min="12297" max="12297" width="12.75" style="20" customWidth="1"/>
    <col min="12298" max="12298" width="9.75" style="20" customWidth="1"/>
    <col min="12299" max="12299" width="12.75" style="20" customWidth="1"/>
    <col min="12300" max="12300" width="9.75" style="20" customWidth="1"/>
    <col min="12301" max="12301" width="12.75" style="20" customWidth="1"/>
    <col min="12302" max="12302" width="9.75" style="20" customWidth="1"/>
    <col min="12303" max="12544" width="9.125" style="20"/>
    <col min="12545" max="12545" width="12.75" style="20" customWidth="1"/>
    <col min="12546" max="12546" width="9.75" style="20" customWidth="1"/>
    <col min="12547" max="12547" width="12.75" style="20" customWidth="1"/>
    <col min="12548" max="12548" width="9.75" style="20" customWidth="1"/>
    <col min="12549" max="12549" width="12.75" style="20" customWidth="1"/>
    <col min="12550" max="12550" width="9.75" style="20" customWidth="1"/>
    <col min="12551" max="12551" width="12.75" style="20" customWidth="1"/>
    <col min="12552" max="12552" width="9.75" style="20" customWidth="1"/>
    <col min="12553" max="12553" width="12.75" style="20" customWidth="1"/>
    <col min="12554" max="12554" width="9.75" style="20" customWidth="1"/>
    <col min="12555" max="12555" width="12.75" style="20" customWidth="1"/>
    <col min="12556" max="12556" width="9.75" style="20" customWidth="1"/>
    <col min="12557" max="12557" width="12.75" style="20" customWidth="1"/>
    <col min="12558" max="12558" width="9.75" style="20" customWidth="1"/>
    <col min="12559" max="12800" width="9.125" style="20"/>
    <col min="12801" max="12801" width="12.75" style="20" customWidth="1"/>
    <col min="12802" max="12802" width="9.75" style="20" customWidth="1"/>
    <col min="12803" max="12803" width="12.75" style="20" customWidth="1"/>
    <col min="12804" max="12804" width="9.75" style="20" customWidth="1"/>
    <col min="12805" max="12805" width="12.75" style="20" customWidth="1"/>
    <col min="12806" max="12806" width="9.75" style="20" customWidth="1"/>
    <col min="12807" max="12807" width="12.75" style="20" customWidth="1"/>
    <col min="12808" max="12808" width="9.75" style="20" customWidth="1"/>
    <col min="12809" max="12809" width="12.75" style="20" customWidth="1"/>
    <col min="12810" max="12810" width="9.75" style="20" customWidth="1"/>
    <col min="12811" max="12811" width="12.75" style="20" customWidth="1"/>
    <col min="12812" max="12812" width="9.75" style="20" customWidth="1"/>
    <col min="12813" max="12813" width="12.75" style="20" customWidth="1"/>
    <col min="12814" max="12814" width="9.75" style="20" customWidth="1"/>
    <col min="12815" max="13056" width="9.125" style="20"/>
    <col min="13057" max="13057" width="12.75" style="20" customWidth="1"/>
    <col min="13058" max="13058" width="9.75" style="20" customWidth="1"/>
    <col min="13059" max="13059" width="12.75" style="20" customWidth="1"/>
    <col min="13060" max="13060" width="9.75" style="20" customWidth="1"/>
    <col min="13061" max="13061" width="12.75" style="20" customWidth="1"/>
    <col min="13062" max="13062" width="9.75" style="20" customWidth="1"/>
    <col min="13063" max="13063" width="12.75" style="20" customWidth="1"/>
    <col min="13064" max="13064" width="9.75" style="20" customWidth="1"/>
    <col min="13065" max="13065" width="12.75" style="20" customWidth="1"/>
    <col min="13066" max="13066" width="9.75" style="20" customWidth="1"/>
    <col min="13067" max="13067" width="12.75" style="20" customWidth="1"/>
    <col min="13068" max="13068" width="9.75" style="20" customWidth="1"/>
    <col min="13069" max="13069" width="12.75" style="20" customWidth="1"/>
    <col min="13070" max="13070" width="9.75" style="20" customWidth="1"/>
    <col min="13071" max="13312" width="9.125" style="20"/>
    <col min="13313" max="13313" width="12.75" style="20" customWidth="1"/>
    <col min="13314" max="13314" width="9.75" style="20" customWidth="1"/>
    <col min="13315" max="13315" width="12.75" style="20" customWidth="1"/>
    <col min="13316" max="13316" width="9.75" style="20" customWidth="1"/>
    <col min="13317" max="13317" width="12.75" style="20" customWidth="1"/>
    <col min="13318" max="13318" width="9.75" style="20" customWidth="1"/>
    <col min="13319" max="13319" width="12.75" style="20" customWidth="1"/>
    <col min="13320" max="13320" width="9.75" style="20" customWidth="1"/>
    <col min="13321" max="13321" width="12.75" style="20" customWidth="1"/>
    <col min="13322" max="13322" width="9.75" style="20" customWidth="1"/>
    <col min="13323" max="13323" width="12.75" style="20" customWidth="1"/>
    <col min="13324" max="13324" width="9.75" style="20" customWidth="1"/>
    <col min="13325" max="13325" width="12.75" style="20" customWidth="1"/>
    <col min="13326" max="13326" width="9.75" style="20" customWidth="1"/>
    <col min="13327" max="13568" width="9.125" style="20"/>
    <col min="13569" max="13569" width="12.75" style="20" customWidth="1"/>
    <col min="13570" max="13570" width="9.75" style="20" customWidth="1"/>
    <col min="13571" max="13571" width="12.75" style="20" customWidth="1"/>
    <col min="13572" max="13572" width="9.75" style="20" customWidth="1"/>
    <col min="13573" max="13573" width="12.75" style="20" customWidth="1"/>
    <col min="13574" max="13574" width="9.75" style="20" customWidth="1"/>
    <col min="13575" max="13575" width="12.75" style="20" customWidth="1"/>
    <col min="13576" max="13576" width="9.75" style="20" customWidth="1"/>
    <col min="13577" max="13577" width="12.75" style="20" customWidth="1"/>
    <col min="13578" max="13578" width="9.75" style="20" customWidth="1"/>
    <col min="13579" max="13579" width="12.75" style="20" customWidth="1"/>
    <col min="13580" max="13580" width="9.75" style="20" customWidth="1"/>
    <col min="13581" max="13581" width="12.75" style="20" customWidth="1"/>
    <col min="13582" max="13582" width="9.75" style="20" customWidth="1"/>
    <col min="13583" max="13824" width="9.125" style="20"/>
    <col min="13825" max="13825" width="12.75" style="20" customWidth="1"/>
    <col min="13826" max="13826" width="9.75" style="20" customWidth="1"/>
    <col min="13827" max="13827" width="12.75" style="20" customWidth="1"/>
    <col min="13828" max="13828" width="9.75" style="20" customWidth="1"/>
    <col min="13829" max="13829" width="12.75" style="20" customWidth="1"/>
    <col min="13830" max="13830" width="9.75" style="20" customWidth="1"/>
    <col min="13831" max="13831" width="12.75" style="20" customWidth="1"/>
    <col min="13832" max="13832" width="9.75" style="20" customWidth="1"/>
    <col min="13833" max="13833" width="12.75" style="20" customWidth="1"/>
    <col min="13834" max="13834" width="9.75" style="20" customWidth="1"/>
    <col min="13835" max="13835" width="12.75" style="20" customWidth="1"/>
    <col min="13836" max="13836" width="9.75" style="20" customWidth="1"/>
    <col min="13837" max="13837" width="12.75" style="20" customWidth="1"/>
    <col min="13838" max="13838" width="9.75" style="20" customWidth="1"/>
    <col min="13839" max="14080" width="9.125" style="20"/>
    <col min="14081" max="14081" width="12.75" style="20" customWidth="1"/>
    <col min="14082" max="14082" width="9.75" style="20" customWidth="1"/>
    <col min="14083" max="14083" width="12.75" style="20" customWidth="1"/>
    <col min="14084" max="14084" width="9.75" style="20" customWidth="1"/>
    <col min="14085" max="14085" width="12.75" style="20" customWidth="1"/>
    <col min="14086" max="14086" width="9.75" style="20" customWidth="1"/>
    <col min="14087" max="14087" width="12.75" style="20" customWidth="1"/>
    <col min="14088" max="14088" width="9.75" style="20" customWidth="1"/>
    <col min="14089" max="14089" width="12.75" style="20" customWidth="1"/>
    <col min="14090" max="14090" width="9.75" style="20" customWidth="1"/>
    <col min="14091" max="14091" width="12.75" style="20" customWidth="1"/>
    <col min="14092" max="14092" width="9.75" style="20" customWidth="1"/>
    <col min="14093" max="14093" width="12.75" style="20" customWidth="1"/>
    <col min="14094" max="14094" width="9.75" style="20" customWidth="1"/>
    <col min="14095" max="14336" width="9.125" style="20"/>
    <col min="14337" max="14337" width="12.75" style="20" customWidth="1"/>
    <col min="14338" max="14338" width="9.75" style="20" customWidth="1"/>
    <col min="14339" max="14339" width="12.75" style="20" customWidth="1"/>
    <col min="14340" max="14340" width="9.75" style="20" customWidth="1"/>
    <col min="14341" max="14341" width="12.75" style="20" customWidth="1"/>
    <col min="14342" max="14342" width="9.75" style="20" customWidth="1"/>
    <col min="14343" max="14343" width="12.75" style="20" customWidth="1"/>
    <col min="14344" max="14344" width="9.75" style="20" customWidth="1"/>
    <col min="14345" max="14345" width="12.75" style="20" customWidth="1"/>
    <col min="14346" max="14346" width="9.75" style="20" customWidth="1"/>
    <col min="14347" max="14347" width="12.75" style="20" customWidth="1"/>
    <col min="14348" max="14348" width="9.75" style="20" customWidth="1"/>
    <col min="14349" max="14349" width="12.75" style="20" customWidth="1"/>
    <col min="14350" max="14350" width="9.75" style="20" customWidth="1"/>
    <col min="14351" max="14592" width="9.125" style="20"/>
    <col min="14593" max="14593" width="12.75" style="20" customWidth="1"/>
    <col min="14594" max="14594" width="9.75" style="20" customWidth="1"/>
    <col min="14595" max="14595" width="12.75" style="20" customWidth="1"/>
    <col min="14596" max="14596" width="9.75" style="20" customWidth="1"/>
    <col min="14597" max="14597" width="12.75" style="20" customWidth="1"/>
    <col min="14598" max="14598" width="9.75" style="20" customWidth="1"/>
    <col min="14599" max="14599" width="12.75" style="20" customWidth="1"/>
    <col min="14600" max="14600" width="9.75" style="20" customWidth="1"/>
    <col min="14601" max="14601" width="12.75" style="20" customWidth="1"/>
    <col min="14602" max="14602" width="9.75" style="20" customWidth="1"/>
    <col min="14603" max="14603" width="12.75" style="20" customWidth="1"/>
    <col min="14604" max="14604" width="9.75" style="20" customWidth="1"/>
    <col min="14605" max="14605" width="12.75" style="20" customWidth="1"/>
    <col min="14606" max="14606" width="9.75" style="20" customWidth="1"/>
    <col min="14607" max="14848" width="9.125" style="20"/>
    <col min="14849" max="14849" width="12.75" style="20" customWidth="1"/>
    <col min="14850" max="14850" width="9.75" style="20" customWidth="1"/>
    <col min="14851" max="14851" width="12.75" style="20" customWidth="1"/>
    <col min="14852" max="14852" width="9.75" style="20" customWidth="1"/>
    <col min="14853" max="14853" width="12.75" style="20" customWidth="1"/>
    <col min="14854" max="14854" width="9.75" style="20" customWidth="1"/>
    <col min="14855" max="14855" width="12.75" style="20" customWidth="1"/>
    <col min="14856" max="14856" width="9.75" style="20" customWidth="1"/>
    <col min="14857" max="14857" width="12.75" style="20" customWidth="1"/>
    <col min="14858" max="14858" width="9.75" style="20" customWidth="1"/>
    <col min="14859" max="14859" width="12.75" style="20" customWidth="1"/>
    <col min="14860" max="14860" width="9.75" style="20" customWidth="1"/>
    <col min="14861" max="14861" width="12.75" style="20" customWidth="1"/>
    <col min="14862" max="14862" width="9.75" style="20" customWidth="1"/>
    <col min="14863" max="15104" width="9.125" style="20"/>
    <col min="15105" max="15105" width="12.75" style="20" customWidth="1"/>
    <col min="15106" max="15106" width="9.75" style="20" customWidth="1"/>
    <col min="15107" max="15107" width="12.75" style="20" customWidth="1"/>
    <col min="15108" max="15108" width="9.75" style="20" customWidth="1"/>
    <col min="15109" max="15109" width="12.75" style="20" customWidth="1"/>
    <col min="15110" max="15110" width="9.75" style="20" customWidth="1"/>
    <col min="15111" max="15111" width="12.75" style="20" customWidth="1"/>
    <col min="15112" max="15112" width="9.75" style="20" customWidth="1"/>
    <col min="15113" max="15113" width="12.75" style="20" customWidth="1"/>
    <col min="15114" max="15114" width="9.75" style="20" customWidth="1"/>
    <col min="15115" max="15115" width="12.75" style="20" customWidth="1"/>
    <col min="15116" max="15116" width="9.75" style="20" customWidth="1"/>
    <col min="15117" max="15117" width="12.75" style="20" customWidth="1"/>
    <col min="15118" max="15118" width="9.75" style="20" customWidth="1"/>
    <col min="15119" max="15360" width="9.125" style="20"/>
    <col min="15361" max="15361" width="12.75" style="20" customWidth="1"/>
    <col min="15362" max="15362" width="9.75" style="20" customWidth="1"/>
    <col min="15363" max="15363" width="12.75" style="20" customWidth="1"/>
    <col min="15364" max="15364" width="9.75" style="20" customWidth="1"/>
    <col min="15365" max="15365" width="12.75" style="20" customWidth="1"/>
    <col min="15366" max="15366" width="9.75" style="20" customWidth="1"/>
    <col min="15367" max="15367" width="12.75" style="20" customWidth="1"/>
    <col min="15368" max="15368" width="9.75" style="20" customWidth="1"/>
    <col min="15369" max="15369" width="12.75" style="20" customWidth="1"/>
    <col min="15370" max="15370" width="9.75" style="20" customWidth="1"/>
    <col min="15371" max="15371" width="12.75" style="20" customWidth="1"/>
    <col min="15372" max="15372" width="9.75" style="20" customWidth="1"/>
    <col min="15373" max="15373" width="12.75" style="20" customWidth="1"/>
    <col min="15374" max="15374" width="9.75" style="20" customWidth="1"/>
    <col min="15375" max="15616" width="9.125" style="20"/>
    <col min="15617" max="15617" width="12.75" style="20" customWidth="1"/>
    <col min="15618" max="15618" width="9.75" style="20" customWidth="1"/>
    <col min="15619" max="15619" width="12.75" style="20" customWidth="1"/>
    <col min="15620" max="15620" width="9.75" style="20" customWidth="1"/>
    <col min="15621" max="15621" width="12.75" style="20" customWidth="1"/>
    <col min="15622" max="15622" width="9.75" style="20" customWidth="1"/>
    <col min="15623" max="15623" width="12.75" style="20" customWidth="1"/>
    <col min="15624" max="15624" width="9.75" style="20" customWidth="1"/>
    <col min="15625" max="15625" width="12.75" style="20" customWidth="1"/>
    <col min="15626" max="15626" width="9.75" style="20" customWidth="1"/>
    <col min="15627" max="15627" width="12.75" style="20" customWidth="1"/>
    <col min="15628" max="15628" width="9.75" style="20" customWidth="1"/>
    <col min="15629" max="15629" width="12.75" style="20" customWidth="1"/>
    <col min="15630" max="15630" width="9.75" style="20" customWidth="1"/>
    <col min="15631" max="15872" width="9.125" style="20"/>
    <col min="15873" max="15873" width="12.75" style="20" customWidth="1"/>
    <col min="15874" max="15874" width="9.75" style="20" customWidth="1"/>
    <col min="15875" max="15875" width="12.75" style="20" customWidth="1"/>
    <col min="15876" max="15876" width="9.75" style="20" customWidth="1"/>
    <col min="15877" max="15877" width="12.75" style="20" customWidth="1"/>
    <col min="15878" max="15878" width="9.75" style="20" customWidth="1"/>
    <col min="15879" max="15879" width="12.75" style="20" customWidth="1"/>
    <col min="15880" max="15880" width="9.75" style="20" customWidth="1"/>
    <col min="15881" max="15881" width="12.75" style="20" customWidth="1"/>
    <col min="15882" max="15882" width="9.75" style="20" customWidth="1"/>
    <col min="15883" max="15883" width="12.75" style="20" customWidth="1"/>
    <col min="15884" max="15884" width="9.75" style="20" customWidth="1"/>
    <col min="15885" max="15885" width="12.75" style="20" customWidth="1"/>
    <col min="15886" max="15886" width="9.75" style="20" customWidth="1"/>
    <col min="15887" max="16128" width="9.125" style="20"/>
    <col min="16129" max="16129" width="12.75" style="20" customWidth="1"/>
    <col min="16130" max="16130" width="9.75" style="20" customWidth="1"/>
    <col min="16131" max="16131" width="12.75" style="20" customWidth="1"/>
    <col min="16132" max="16132" width="9.75" style="20" customWidth="1"/>
    <col min="16133" max="16133" width="12.75" style="20" customWidth="1"/>
    <col min="16134" max="16134" width="9.75" style="20" customWidth="1"/>
    <col min="16135" max="16135" width="12.75" style="20" customWidth="1"/>
    <col min="16136" max="16136" width="9.75" style="20" customWidth="1"/>
    <col min="16137" max="16137" width="12.75" style="20" customWidth="1"/>
    <col min="16138" max="16138" width="9.75" style="20" customWidth="1"/>
    <col min="16139" max="16139" width="12.75" style="20" customWidth="1"/>
    <col min="16140" max="16140" width="9.75" style="20" customWidth="1"/>
    <col min="16141" max="16141" width="12.75" style="20" customWidth="1"/>
    <col min="16142" max="16142" width="9.75" style="20" customWidth="1"/>
    <col min="16143" max="16384" width="9.125" style="20"/>
  </cols>
  <sheetData>
    <row r="1" spans="1:14" x14ac:dyDescent="0.3">
      <c r="M1" s="355" t="s">
        <v>258</v>
      </c>
      <c r="N1" s="355"/>
    </row>
    <row r="2" spans="1:14" x14ac:dyDescent="0.3">
      <c r="A2" s="347" t="s">
        <v>259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</row>
    <row r="3" spans="1:14" x14ac:dyDescent="0.3">
      <c r="A3" s="347" t="s">
        <v>2568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1:14" x14ac:dyDescent="0.3">
      <c r="A4" s="356" t="s">
        <v>260</v>
      </c>
      <c r="B4" s="356"/>
      <c r="C4" s="356" t="s">
        <v>261</v>
      </c>
      <c r="D4" s="356"/>
      <c r="E4" s="356" t="s">
        <v>262</v>
      </c>
      <c r="F4" s="356"/>
      <c r="G4" s="356" t="s">
        <v>263</v>
      </c>
      <c r="H4" s="356"/>
      <c r="I4" s="356" t="s">
        <v>264</v>
      </c>
      <c r="J4" s="356"/>
      <c r="K4" s="356" t="s">
        <v>265</v>
      </c>
      <c r="L4" s="356"/>
      <c r="M4" s="356" t="s">
        <v>266</v>
      </c>
      <c r="N4" s="356"/>
    </row>
    <row r="5" spans="1:14" x14ac:dyDescent="0.3">
      <c r="A5" s="189" t="s">
        <v>267</v>
      </c>
      <c r="B5" s="21" t="s">
        <v>268</v>
      </c>
      <c r="C5" s="189" t="s">
        <v>267</v>
      </c>
      <c r="D5" s="21" t="s">
        <v>268</v>
      </c>
      <c r="E5" s="189" t="s">
        <v>267</v>
      </c>
      <c r="F5" s="21" t="s">
        <v>268</v>
      </c>
      <c r="G5" s="189" t="s">
        <v>267</v>
      </c>
      <c r="H5" s="21" t="s">
        <v>268</v>
      </c>
      <c r="I5" s="189" t="s">
        <v>267</v>
      </c>
      <c r="J5" s="21" t="s">
        <v>268</v>
      </c>
      <c r="K5" s="189" t="s">
        <v>267</v>
      </c>
      <c r="L5" s="21" t="s">
        <v>268</v>
      </c>
      <c r="M5" s="189" t="s">
        <v>267</v>
      </c>
      <c r="N5" s="21" t="s">
        <v>268</v>
      </c>
    </row>
    <row r="6" spans="1:14" s="2" customFormat="1" x14ac:dyDescent="0.3">
      <c r="A6" s="7" t="s">
        <v>240</v>
      </c>
      <c r="B6" s="190">
        <v>40</v>
      </c>
      <c r="C6" s="29" t="s">
        <v>241</v>
      </c>
      <c r="D6" s="191">
        <v>40</v>
      </c>
      <c r="E6" s="7" t="s">
        <v>242</v>
      </c>
      <c r="F6" s="191">
        <v>50</v>
      </c>
      <c r="G6" s="7" t="s">
        <v>243</v>
      </c>
      <c r="H6" s="191">
        <v>45</v>
      </c>
      <c r="I6" s="29" t="s">
        <v>244</v>
      </c>
      <c r="J6" s="191">
        <v>50</v>
      </c>
      <c r="K6" s="60" t="s">
        <v>245</v>
      </c>
      <c r="L6" s="22">
        <v>50</v>
      </c>
      <c r="M6" s="7" t="s">
        <v>246</v>
      </c>
      <c r="N6" s="191">
        <v>50</v>
      </c>
    </row>
    <row r="7" spans="1:14" s="2" customFormat="1" x14ac:dyDescent="0.3">
      <c r="A7" s="7" t="s">
        <v>269</v>
      </c>
      <c r="B7" s="191">
        <v>30</v>
      </c>
      <c r="C7" s="29" t="s">
        <v>270</v>
      </c>
      <c r="D7" s="191">
        <v>50</v>
      </c>
      <c r="E7" s="7" t="s">
        <v>271</v>
      </c>
      <c r="F7" s="191">
        <v>50</v>
      </c>
      <c r="G7" s="7" t="s">
        <v>272</v>
      </c>
      <c r="H7" s="191">
        <v>50</v>
      </c>
      <c r="I7" s="29" t="s">
        <v>273</v>
      </c>
      <c r="J7" s="191">
        <v>50</v>
      </c>
      <c r="K7" s="60" t="s">
        <v>274</v>
      </c>
      <c r="L7" s="22">
        <v>50</v>
      </c>
      <c r="M7" s="7" t="s">
        <v>275</v>
      </c>
      <c r="N7" s="191">
        <v>45</v>
      </c>
    </row>
    <row r="8" spans="1:14" s="2" customFormat="1" x14ac:dyDescent="0.3">
      <c r="A8" s="7" t="s">
        <v>276</v>
      </c>
      <c r="B8" s="191">
        <v>40</v>
      </c>
      <c r="C8" s="29" t="s">
        <v>277</v>
      </c>
      <c r="D8" s="191">
        <v>50</v>
      </c>
      <c r="E8" s="7" t="s">
        <v>278</v>
      </c>
      <c r="F8" s="191">
        <v>50</v>
      </c>
      <c r="G8" s="7" t="s">
        <v>279</v>
      </c>
      <c r="H8" s="191">
        <v>50</v>
      </c>
      <c r="I8" s="29" t="s">
        <v>280</v>
      </c>
      <c r="J8" s="191">
        <v>50</v>
      </c>
      <c r="K8" s="60" t="s">
        <v>281</v>
      </c>
      <c r="L8" s="22">
        <v>50</v>
      </c>
      <c r="M8" s="7" t="s">
        <v>282</v>
      </c>
      <c r="N8" s="191">
        <v>12.27</v>
      </c>
    </row>
    <row r="9" spans="1:14" s="2" customFormat="1" x14ac:dyDescent="0.3">
      <c r="A9" s="7" t="s">
        <v>283</v>
      </c>
      <c r="B9" s="191">
        <v>50</v>
      </c>
      <c r="C9" s="29" t="s">
        <v>284</v>
      </c>
      <c r="D9" s="191">
        <v>30</v>
      </c>
      <c r="E9" s="7" t="s">
        <v>285</v>
      </c>
      <c r="F9" s="191">
        <v>50</v>
      </c>
      <c r="G9" s="7" t="s">
        <v>286</v>
      </c>
      <c r="H9" s="191">
        <v>50</v>
      </c>
      <c r="I9" s="29" t="s">
        <v>287</v>
      </c>
      <c r="J9" s="191">
        <v>50</v>
      </c>
      <c r="K9" s="60" t="s">
        <v>288</v>
      </c>
      <c r="L9" s="22">
        <v>50</v>
      </c>
      <c r="M9" s="7" t="s">
        <v>289</v>
      </c>
      <c r="N9" s="191">
        <v>50</v>
      </c>
    </row>
    <row r="10" spans="1:14" s="2" customFormat="1" x14ac:dyDescent="0.3">
      <c r="A10" s="7" t="s">
        <v>290</v>
      </c>
      <c r="B10" s="191">
        <v>50</v>
      </c>
      <c r="C10" s="29" t="s">
        <v>291</v>
      </c>
      <c r="D10" s="191">
        <v>45</v>
      </c>
      <c r="E10" s="7" t="s">
        <v>292</v>
      </c>
      <c r="F10" s="191">
        <v>40</v>
      </c>
      <c r="G10" s="7" t="s">
        <v>293</v>
      </c>
      <c r="H10" s="191">
        <v>50</v>
      </c>
      <c r="I10" s="29" t="s">
        <v>294</v>
      </c>
      <c r="J10" s="191">
        <v>50</v>
      </c>
      <c r="K10" s="60" t="s">
        <v>295</v>
      </c>
      <c r="L10" s="22">
        <v>50</v>
      </c>
      <c r="M10" s="23" t="s">
        <v>296</v>
      </c>
      <c r="N10" s="193" t="s">
        <v>2556</v>
      </c>
    </row>
    <row r="11" spans="1:14" s="2" customFormat="1" x14ac:dyDescent="0.3">
      <c r="A11" s="7" t="s">
        <v>297</v>
      </c>
      <c r="B11" s="191">
        <v>50</v>
      </c>
      <c r="C11" s="29" t="s">
        <v>298</v>
      </c>
      <c r="D11" s="191">
        <v>50</v>
      </c>
      <c r="E11" s="7" t="s">
        <v>299</v>
      </c>
      <c r="F11" s="191">
        <v>50</v>
      </c>
      <c r="G11" s="7" t="s">
        <v>300</v>
      </c>
      <c r="H11" s="191">
        <v>50</v>
      </c>
      <c r="I11" s="29" t="s">
        <v>301</v>
      </c>
      <c r="J11" s="191">
        <v>50</v>
      </c>
      <c r="K11" s="60" t="s">
        <v>302</v>
      </c>
      <c r="L11" s="22">
        <v>50</v>
      </c>
      <c r="M11" s="7" t="s">
        <v>303</v>
      </c>
      <c r="N11" s="191">
        <v>25</v>
      </c>
    </row>
    <row r="12" spans="1:14" s="2" customFormat="1" ht="19.5" thickBot="1" x14ac:dyDescent="0.35">
      <c r="A12" s="7" t="s">
        <v>304</v>
      </c>
      <c r="B12" s="191">
        <v>50</v>
      </c>
      <c r="C12" s="29" t="s">
        <v>305</v>
      </c>
      <c r="D12" s="191">
        <v>50</v>
      </c>
      <c r="E12" s="7" t="s">
        <v>306</v>
      </c>
      <c r="F12" s="191">
        <v>50</v>
      </c>
      <c r="G12" s="7" t="s">
        <v>307</v>
      </c>
      <c r="H12" s="191">
        <v>50</v>
      </c>
      <c r="I12" s="192" t="s">
        <v>308</v>
      </c>
      <c r="J12" s="191">
        <v>50</v>
      </c>
      <c r="K12" s="24" t="s">
        <v>309</v>
      </c>
      <c r="L12" s="25">
        <f>AVERAGE(L6:L11)</f>
        <v>50</v>
      </c>
      <c r="M12" s="7" t="s">
        <v>310</v>
      </c>
      <c r="N12" s="191">
        <v>50</v>
      </c>
    </row>
    <row r="13" spans="1:14" s="2" customFormat="1" ht="19.5" thickTop="1" x14ac:dyDescent="0.3">
      <c r="A13" s="7" t="s">
        <v>311</v>
      </c>
      <c r="B13" s="191">
        <v>50</v>
      </c>
      <c r="C13" s="29" t="s">
        <v>312</v>
      </c>
      <c r="D13" s="191">
        <v>50</v>
      </c>
      <c r="E13" s="7" t="s">
        <v>313</v>
      </c>
      <c r="F13" s="191">
        <v>50</v>
      </c>
      <c r="G13" s="7" t="s">
        <v>314</v>
      </c>
      <c r="H13" s="191">
        <v>50</v>
      </c>
      <c r="I13" s="29" t="s">
        <v>315</v>
      </c>
      <c r="J13" s="191">
        <v>50</v>
      </c>
      <c r="K13" s="26"/>
      <c r="L13" s="26"/>
      <c r="M13" s="7" t="s">
        <v>316</v>
      </c>
      <c r="N13" s="191">
        <v>40</v>
      </c>
    </row>
    <row r="14" spans="1:14" s="2" customFormat="1" ht="19.5" thickBot="1" x14ac:dyDescent="0.35">
      <c r="A14" s="7" t="s">
        <v>317</v>
      </c>
      <c r="B14" s="191">
        <v>50</v>
      </c>
      <c r="C14" s="24" t="s">
        <v>309</v>
      </c>
      <c r="D14" s="28">
        <f>AVERAGE(D6:D13)</f>
        <v>45.625</v>
      </c>
      <c r="E14" s="29" t="s">
        <v>318</v>
      </c>
      <c r="F14" s="191">
        <v>50</v>
      </c>
      <c r="G14" s="7" t="s">
        <v>319</v>
      </c>
      <c r="H14" s="191">
        <v>50</v>
      </c>
      <c r="I14" s="29" t="s">
        <v>320</v>
      </c>
      <c r="J14" s="191">
        <v>50</v>
      </c>
      <c r="K14" s="26"/>
      <c r="L14" s="26"/>
      <c r="M14" s="7" t="s">
        <v>321</v>
      </c>
      <c r="N14" s="191">
        <v>50</v>
      </c>
    </row>
    <row r="15" spans="1:14" s="2" customFormat="1" ht="20.25" thickTop="1" thickBot="1" x14ac:dyDescent="0.35">
      <c r="A15" s="7" t="s">
        <v>322</v>
      </c>
      <c r="B15" s="191">
        <v>45</v>
      </c>
      <c r="C15" s="26"/>
      <c r="D15" s="26"/>
      <c r="E15" s="7" t="s">
        <v>323</v>
      </c>
      <c r="F15" s="191">
        <v>50</v>
      </c>
      <c r="G15" s="7" t="s">
        <v>324</v>
      </c>
      <c r="H15" s="191">
        <v>50</v>
      </c>
      <c r="I15" s="24" t="s">
        <v>309</v>
      </c>
      <c r="J15" s="28">
        <f>AVERAGE(J6:J14)</f>
        <v>50</v>
      </c>
      <c r="K15" s="26"/>
      <c r="L15" s="26"/>
      <c r="M15" s="7" t="s">
        <v>325</v>
      </c>
      <c r="N15" s="191">
        <v>40</v>
      </c>
    </row>
    <row r="16" spans="1:14" s="2" customFormat="1" ht="19.5" thickTop="1" x14ac:dyDescent="0.3">
      <c r="A16" s="7" t="s">
        <v>326</v>
      </c>
      <c r="B16" s="191">
        <v>50</v>
      </c>
      <c r="C16" s="26"/>
      <c r="D16" s="26"/>
      <c r="E16" s="7" t="s">
        <v>327</v>
      </c>
      <c r="F16" s="191">
        <v>50</v>
      </c>
      <c r="G16" s="7" t="s">
        <v>328</v>
      </c>
      <c r="H16" s="191">
        <v>50</v>
      </c>
      <c r="I16" s="26"/>
      <c r="J16" s="26"/>
      <c r="K16" s="26"/>
      <c r="L16" s="26"/>
      <c r="M16" s="7" t="s">
        <v>329</v>
      </c>
      <c r="N16" s="191">
        <v>30</v>
      </c>
    </row>
    <row r="17" spans="1:14" s="2" customFormat="1" x14ac:dyDescent="0.3">
      <c r="A17" s="92" t="s">
        <v>330</v>
      </c>
      <c r="B17" s="191">
        <v>50</v>
      </c>
      <c r="C17" s="26"/>
      <c r="D17" s="26"/>
      <c r="E17" s="7" t="s">
        <v>331</v>
      </c>
      <c r="F17" s="191">
        <v>50</v>
      </c>
      <c r="G17" s="7" t="s">
        <v>332</v>
      </c>
      <c r="H17" s="191">
        <v>50</v>
      </c>
      <c r="I17" s="26"/>
      <c r="J17" s="26"/>
      <c r="K17" s="26"/>
      <c r="L17" s="26"/>
      <c r="M17" s="7" t="s">
        <v>333</v>
      </c>
      <c r="N17" s="191">
        <v>50</v>
      </c>
    </row>
    <row r="18" spans="1:14" ht="19.5" thickBot="1" x14ac:dyDescent="0.35">
      <c r="A18" s="27" t="s">
        <v>309</v>
      </c>
      <c r="B18" s="28">
        <f>AVERAGE(B6:B17)</f>
        <v>46.25</v>
      </c>
      <c r="C18" s="26"/>
      <c r="D18" s="26"/>
      <c r="E18" s="7" t="s">
        <v>334</v>
      </c>
      <c r="F18" s="191">
        <v>50</v>
      </c>
      <c r="G18" s="7" t="s">
        <v>335</v>
      </c>
      <c r="H18" s="191">
        <v>50</v>
      </c>
      <c r="I18" s="26"/>
      <c r="J18" s="26"/>
      <c r="K18" s="26"/>
      <c r="L18" s="26"/>
      <c r="M18" s="7" t="s">
        <v>336</v>
      </c>
      <c r="N18" s="191">
        <v>50</v>
      </c>
    </row>
    <row r="19" spans="1:14" ht="19.5" thickTop="1" x14ac:dyDescent="0.3">
      <c r="A19" s="26"/>
      <c r="B19" s="26"/>
      <c r="C19" s="26"/>
      <c r="D19" s="26"/>
      <c r="E19" s="7" t="s">
        <v>337</v>
      </c>
      <c r="F19" s="191">
        <v>50</v>
      </c>
      <c r="G19" s="7" t="s">
        <v>338</v>
      </c>
      <c r="H19" s="191">
        <v>50</v>
      </c>
      <c r="I19" s="26"/>
      <c r="J19" s="26"/>
      <c r="K19" s="26"/>
      <c r="L19" s="26"/>
      <c r="M19" s="7" t="s">
        <v>339</v>
      </c>
      <c r="N19" s="191">
        <v>35</v>
      </c>
    </row>
    <row r="20" spans="1:14" ht="19.5" thickBot="1" x14ac:dyDescent="0.35">
      <c r="E20" s="27" t="s">
        <v>309</v>
      </c>
      <c r="F20" s="25">
        <f>AVERAGE(F6:F19)</f>
        <v>49.285714285714285</v>
      </c>
      <c r="G20" s="7" t="s">
        <v>340</v>
      </c>
      <c r="H20" s="191">
        <v>50</v>
      </c>
      <c r="M20" s="7" t="s">
        <v>341</v>
      </c>
      <c r="N20" s="191">
        <v>30</v>
      </c>
    </row>
    <row r="21" spans="1:14" ht="19.5" thickTop="1" x14ac:dyDescent="0.3">
      <c r="G21" s="7" t="s">
        <v>342</v>
      </c>
      <c r="H21" s="191">
        <v>50</v>
      </c>
      <c r="M21" s="7" t="s">
        <v>343</v>
      </c>
      <c r="N21" s="191">
        <v>35</v>
      </c>
    </row>
    <row r="22" spans="1:14" x14ac:dyDescent="0.3">
      <c r="G22" s="7" t="s">
        <v>344</v>
      </c>
      <c r="H22" s="191">
        <v>50</v>
      </c>
      <c r="M22" s="7" t="s">
        <v>345</v>
      </c>
      <c r="N22" s="191">
        <v>25</v>
      </c>
    </row>
    <row r="23" spans="1:14" x14ac:dyDescent="0.3">
      <c r="G23" s="7" t="s">
        <v>346</v>
      </c>
      <c r="H23" s="191">
        <v>50</v>
      </c>
      <c r="M23" s="7" t="s">
        <v>347</v>
      </c>
      <c r="N23" s="191">
        <v>50</v>
      </c>
    </row>
    <row r="24" spans="1:14" ht="19.5" thickBot="1" x14ac:dyDescent="0.35">
      <c r="G24" s="27" t="s">
        <v>309</v>
      </c>
      <c r="H24" s="28">
        <f>AVERAGE(H6:H23)</f>
        <v>49.722222222222221</v>
      </c>
      <c r="M24" s="7" t="s">
        <v>348</v>
      </c>
      <c r="N24" s="191">
        <v>50</v>
      </c>
    </row>
    <row r="25" spans="1:14" ht="19.5" thickTop="1" x14ac:dyDescent="0.3">
      <c r="M25" s="7" t="s">
        <v>349</v>
      </c>
      <c r="N25" s="191">
        <v>40</v>
      </c>
    </row>
    <row r="26" spans="1:14" x14ac:dyDescent="0.3">
      <c r="A26" s="30" t="s">
        <v>350</v>
      </c>
      <c r="B26" s="20" t="s">
        <v>1315</v>
      </c>
      <c r="M26" s="7" t="s">
        <v>351</v>
      </c>
      <c r="N26" s="191">
        <v>50</v>
      </c>
    </row>
    <row r="27" spans="1:14" ht="19.5" thickBot="1" x14ac:dyDescent="0.35">
      <c r="B27" s="20" t="s">
        <v>352</v>
      </c>
      <c r="M27" s="27" t="s">
        <v>309</v>
      </c>
      <c r="N27" s="28">
        <f>AVERAGE(N6:N26)</f>
        <v>40.363500000000002</v>
      </c>
    </row>
    <row r="28" spans="1:14" ht="19.5" thickTop="1" x14ac:dyDescent="0.3"/>
    <row r="33" spans="2:8" x14ac:dyDescent="0.3">
      <c r="D33" s="113"/>
      <c r="E33" s="113"/>
      <c r="F33" s="113"/>
      <c r="G33" s="113"/>
      <c r="H33" s="113"/>
    </row>
    <row r="35" spans="2:8" x14ac:dyDescent="0.3">
      <c r="B35" s="20" t="s">
        <v>1329</v>
      </c>
      <c r="D35" s="20" t="s">
        <v>267</v>
      </c>
      <c r="E35" s="20" t="s">
        <v>268</v>
      </c>
      <c r="F35" s="20" t="s">
        <v>1330</v>
      </c>
      <c r="G35" s="20" t="s">
        <v>1331</v>
      </c>
      <c r="H35" s="20" t="s">
        <v>251</v>
      </c>
    </row>
    <row r="36" spans="2:8" x14ac:dyDescent="0.3">
      <c r="D36" s="20">
        <v>88</v>
      </c>
      <c r="E36" s="20">
        <v>50</v>
      </c>
      <c r="F36" s="20">
        <f>D36*E36</f>
        <v>4400</v>
      </c>
      <c r="G36" s="20">
        <f>B20+D20+F21+H25+J16+L13+N28</f>
        <v>0</v>
      </c>
      <c r="H36" s="188">
        <f>G36/F36*100</f>
        <v>0</v>
      </c>
    </row>
    <row r="41" spans="2:8" x14ac:dyDescent="0.3">
      <c r="G41" s="187"/>
      <c r="H41" s="187"/>
    </row>
  </sheetData>
  <mergeCells count="10">
    <mergeCell ref="M1:N1"/>
    <mergeCell ref="A2:N2"/>
    <mergeCell ref="A3:N3"/>
    <mergeCell ref="A4:B4"/>
    <mergeCell ref="C4:D4"/>
    <mergeCell ref="E4:F4"/>
    <mergeCell ref="G4:H4"/>
    <mergeCell ref="I4:J4"/>
    <mergeCell ref="K4:L4"/>
    <mergeCell ref="M4:N4"/>
  </mergeCells>
  <pageMargins left="0.51181102362204722" right="0.31496062992125984" top="0.55118110236220474" bottom="0.15748031496062992" header="0.31496062992125984" footer="0.31496062992125984"/>
  <pageSetup paperSize="9"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S1070"/>
  <sheetViews>
    <sheetView zoomScaleNormal="100" workbookViewId="0">
      <pane xSplit="2" ySplit="4" topLeftCell="E1050" activePane="bottomRight" state="frozen"/>
      <selection activeCell="B12" sqref="B12"/>
      <selection pane="topRight" activeCell="B12" sqref="B12"/>
      <selection pane="bottomLeft" activeCell="B12" sqref="B12"/>
      <selection pane="bottomRight" activeCell="G1025" sqref="G1025"/>
    </sheetView>
  </sheetViews>
  <sheetFormatPr defaultRowHeight="18" x14ac:dyDescent="0.3"/>
  <cols>
    <col min="1" max="1" width="4.375" style="228" customWidth="1"/>
    <col min="2" max="2" width="9.125" style="228" bestFit="1" customWidth="1"/>
    <col min="3" max="3" width="5.75" style="228" customWidth="1"/>
    <col min="4" max="4" width="12" style="228" bestFit="1" customWidth="1"/>
    <col min="5" max="5" width="12.875" style="228" customWidth="1"/>
    <col min="6" max="6" width="5.875" style="228" customWidth="1"/>
    <col min="7" max="7" width="18.75" style="228" customWidth="1"/>
    <col min="8" max="8" width="8.75" style="331" bestFit="1" customWidth="1"/>
    <col min="9" max="9" width="4.875" style="332" customWidth="1"/>
    <col min="10" max="10" width="13.5" style="224" customWidth="1"/>
    <col min="11" max="11" width="13" style="224" bestFit="1" customWidth="1"/>
    <col min="12" max="12" width="12.75" style="224" customWidth="1"/>
    <col min="13" max="13" width="12.75" style="224" bestFit="1" customWidth="1"/>
    <col min="14" max="14" width="5.875" style="228" bestFit="1" customWidth="1"/>
    <col min="15" max="15" width="5.125" style="228" customWidth="1"/>
    <col min="16" max="16" width="4.875" style="228" customWidth="1"/>
    <col min="17" max="17" width="15.125" style="316" customWidth="1"/>
    <col min="18" max="18" width="9.125" style="224"/>
    <col min="19" max="239" width="9.125" style="228"/>
    <col min="240" max="240" width="6.625" style="228" customWidth="1"/>
    <col min="241" max="241" width="11.375" style="228" customWidth="1"/>
    <col min="242" max="242" width="6.875" style="228" customWidth="1"/>
    <col min="243" max="243" width="16.375" style="228" customWidth="1"/>
    <col min="244" max="244" width="14.125" style="228" customWidth="1"/>
    <col min="245" max="245" width="5.375" style="228" customWidth="1"/>
    <col min="246" max="246" width="44.875" style="228" customWidth="1"/>
    <col min="247" max="247" width="7.25" style="228" customWidth="1"/>
    <col min="248" max="248" width="6.375" style="228" customWidth="1"/>
    <col min="249" max="249" width="11.875" style="228" customWidth="1"/>
    <col min="250" max="250" width="14.625" style="228" customWidth="1"/>
    <col min="251" max="251" width="14.375" style="228" customWidth="1"/>
    <col min="252" max="252" width="12.75" style="228" customWidth="1"/>
    <col min="253" max="253" width="13.875" style="228" customWidth="1"/>
    <col min="254" max="254" width="14.375" style="228" customWidth="1"/>
    <col min="255" max="255" width="12.75" style="228" customWidth="1"/>
    <col min="256" max="256" width="13.875" style="228" customWidth="1"/>
    <col min="257" max="257" width="14.375" style="228" customWidth="1"/>
    <col min="258" max="258" width="12.75" style="228" customWidth="1"/>
    <col min="259" max="261" width="7.375" style="228" customWidth="1"/>
    <col min="262" max="262" width="10.75" style="228" customWidth="1"/>
    <col min="263" max="495" width="9.125" style="228"/>
    <col min="496" max="496" width="6.625" style="228" customWidth="1"/>
    <col min="497" max="497" width="11.375" style="228" customWidth="1"/>
    <col min="498" max="498" width="6.875" style="228" customWidth="1"/>
    <col min="499" max="499" width="16.375" style="228" customWidth="1"/>
    <col min="500" max="500" width="14.125" style="228" customWidth="1"/>
    <col min="501" max="501" width="5.375" style="228" customWidth="1"/>
    <col min="502" max="502" width="44.875" style="228" customWidth="1"/>
    <col min="503" max="503" width="7.25" style="228" customWidth="1"/>
    <col min="504" max="504" width="6.375" style="228" customWidth="1"/>
    <col min="505" max="505" width="11.875" style="228" customWidth="1"/>
    <col min="506" max="506" width="14.625" style="228" customWidth="1"/>
    <col min="507" max="507" width="14.375" style="228" customWidth="1"/>
    <col min="508" max="508" width="12.75" style="228" customWidth="1"/>
    <col min="509" max="509" width="13.875" style="228" customWidth="1"/>
    <col min="510" max="510" width="14.375" style="228" customWidth="1"/>
    <col min="511" max="511" width="12.75" style="228" customWidth="1"/>
    <col min="512" max="512" width="13.875" style="228" customWidth="1"/>
    <col min="513" max="513" width="14.375" style="228" customWidth="1"/>
    <col min="514" max="514" width="12.75" style="228" customWidth="1"/>
    <col min="515" max="517" width="7.375" style="228" customWidth="1"/>
    <col min="518" max="518" width="10.75" style="228" customWidth="1"/>
    <col min="519" max="751" width="9.125" style="228"/>
    <col min="752" max="752" width="6.625" style="228" customWidth="1"/>
    <col min="753" max="753" width="11.375" style="228" customWidth="1"/>
    <col min="754" max="754" width="6.875" style="228" customWidth="1"/>
    <col min="755" max="755" width="16.375" style="228" customWidth="1"/>
    <col min="756" max="756" width="14.125" style="228" customWidth="1"/>
    <col min="757" max="757" width="5.375" style="228" customWidth="1"/>
    <col min="758" max="758" width="44.875" style="228" customWidth="1"/>
    <col min="759" max="759" width="7.25" style="228" customWidth="1"/>
    <col min="760" max="760" width="6.375" style="228" customWidth="1"/>
    <col min="761" max="761" width="11.875" style="228" customWidth="1"/>
    <col min="762" max="762" width="14.625" style="228" customWidth="1"/>
    <col min="763" max="763" width="14.375" style="228" customWidth="1"/>
    <col min="764" max="764" width="12.75" style="228" customWidth="1"/>
    <col min="765" max="765" width="13.875" style="228" customWidth="1"/>
    <col min="766" max="766" width="14.375" style="228" customWidth="1"/>
    <col min="767" max="767" width="12.75" style="228" customWidth="1"/>
    <col min="768" max="768" width="13.875" style="228" customWidth="1"/>
    <col min="769" max="769" width="14.375" style="228" customWidth="1"/>
    <col min="770" max="770" width="12.75" style="228" customWidth="1"/>
    <col min="771" max="773" width="7.375" style="228" customWidth="1"/>
    <col min="774" max="774" width="10.75" style="228" customWidth="1"/>
    <col min="775" max="1007" width="9.125" style="228"/>
    <col min="1008" max="1008" width="6.625" style="228" customWidth="1"/>
    <col min="1009" max="1009" width="11.375" style="228" customWidth="1"/>
    <col min="1010" max="1010" width="6.875" style="228" customWidth="1"/>
    <col min="1011" max="1011" width="16.375" style="228" customWidth="1"/>
    <col min="1012" max="1012" width="14.125" style="228" customWidth="1"/>
    <col min="1013" max="1013" width="5.375" style="228" customWidth="1"/>
    <col min="1014" max="1014" width="44.875" style="228" customWidth="1"/>
    <col min="1015" max="1015" width="7.25" style="228" customWidth="1"/>
    <col min="1016" max="1016" width="6.375" style="228" customWidth="1"/>
    <col min="1017" max="1017" width="11.875" style="228" customWidth="1"/>
    <col min="1018" max="1018" width="14.625" style="228" customWidth="1"/>
    <col min="1019" max="1019" width="14.375" style="228" customWidth="1"/>
    <col min="1020" max="1020" width="12.75" style="228" customWidth="1"/>
    <col min="1021" max="1021" width="13.875" style="228" customWidth="1"/>
    <col min="1022" max="1022" width="14.375" style="228" customWidth="1"/>
    <col min="1023" max="1023" width="12.75" style="228" customWidth="1"/>
    <col min="1024" max="1024" width="13.875" style="228" customWidth="1"/>
    <col min="1025" max="1025" width="14.375" style="228" customWidth="1"/>
    <col min="1026" max="1026" width="12.75" style="228" customWidth="1"/>
    <col min="1027" max="1029" width="7.375" style="228" customWidth="1"/>
    <col min="1030" max="1030" width="10.75" style="228" customWidth="1"/>
    <col min="1031" max="1263" width="9.125" style="228"/>
    <col min="1264" max="1264" width="6.625" style="228" customWidth="1"/>
    <col min="1265" max="1265" width="11.375" style="228" customWidth="1"/>
    <col min="1266" max="1266" width="6.875" style="228" customWidth="1"/>
    <col min="1267" max="1267" width="16.375" style="228" customWidth="1"/>
    <col min="1268" max="1268" width="14.125" style="228" customWidth="1"/>
    <col min="1269" max="1269" width="5.375" style="228" customWidth="1"/>
    <col min="1270" max="1270" width="44.875" style="228" customWidth="1"/>
    <col min="1271" max="1271" width="7.25" style="228" customWidth="1"/>
    <col min="1272" max="1272" width="6.375" style="228" customWidth="1"/>
    <col min="1273" max="1273" width="11.875" style="228" customWidth="1"/>
    <col min="1274" max="1274" width="14.625" style="228" customWidth="1"/>
    <col min="1275" max="1275" width="14.375" style="228" customWidth="1"/>
    <col min="1276" max="1276" width="12.75" style="228" customWidth="1"/>
    <col min="1277" max="1277" width="13.875" style="228" customWidth="1"/>
    <col min="1278" max="1278" width="14.375" style="228" customWidth="1"/>
    <col min="1279" max="1279" width="12.75" style="228" customWidth="1"/>
    <col min="1280" max="1280" width="13.875" style="228" customWidth="1"/>
    <col min="1281" max="1281" width="14.375" style="228" customWidth="1"/>
    <col min="1282" max="1282" width="12.75" style="228" customWidth="1"/>
    <col min="1283" max="1285" width="7.375" style="228" customWidth="1"/>
    <col min="1286" max="1286" width="10.75" style="228" customWidth="1"/>
    <col min="1287" max="1519" width="9.125" style="228"/>
    <col min="1520" max="1520" width="6.625" style="228" customWidth="1"/>
    <col min="1521" max="1521" width="11.375" style="228" customWidth="1"/>
    <col min="1522" max="1522" width="6.875" style="228" customWidth="1"/>
    <col min="1523" max="1523" width="16.375" style="228" customWidth="1"/>
    <col min="1524" max="1524" width="14.125" style="228" customWidth="1"/>
    <col min="1525" max="1525" width="5.375" style="228" customWidth="1"/>
    <col min="1526" max="1526" width="44.875" style="228" customWidth="1"/>
    <col min="1527" max="1527" width="7.25" style="228" customWidth="1"/>
    <col min="1528" max="1528" width="6.375" style="228" customWidth="1"/>
    <col min="1529" max="1529" width="11.875" style="228" customWidth="1"/>
    <col min="1530" max="1530" width="14.625" style="228" customWidth="1"/>
    <col min="1531" max="1531" width="14.375" style="228" customWidth="1"/>
    <col min="1532" max="1532" width="12.75" style="228" customWidth="1"/>
    <col min="1533" max="1533" width="13.875" style="228" customWidth="1"/>
    <col min="1534" max="1534" width="14.375" style="228" customWidth="1"/>
    <col min="1535" max="1535" width="12.75" style="228" customWidth="1"/>
    <col min="1536" max="1536" width="13.875" style="228" customWidth="1"/>
    <col min="1537" max="1537" width="14.375" style="228" customWidth="1"/>
    <col min="1538" max="1538" width="12.75" style="228" customWidth="1"/>
    <col min="1539" max="1541" width="7.375" style="228" customWidth="1"/>
    <col min="1542" max="1542" width="10.75" style="228" customWidth="1"/>
    <col min="1543" max="1775" width="9.125" style="228"/>
    <col min="1776" max="1776" width="6.625" style="228" customWidth="1"/>
    <col min="1777" max="1777" width="11.375" style="228" customWidth="1"/>
    <col min="1778" max="1778" width="6.875" style="228" customWidth="1"/>
    <col min="1779" max="1779" width="16.375" style="228" customWidth="1"/>
    <col min="1780" max="1780" width="14.125" style="228" customWidth="1"/>
    <col min="1781" max="1781" width="5.375" style="228" customWidth="1"/>
    <col min="1782" max="1782" width="44.875" style="228" customWidth="1"/>
    <col min="1783" max="1783" width="7.25" style="228" customWidth="1"/>
    <col min="1784" max="1784" width="6.375" style="228" customWidth="1"/>
    <col min="1785" max="1785" width="11.875" style="228" customWidth="1"/>
    <col min="1786" max="1786" width="14.625" style="228" customWidth="1"/>
    <col min="1787" max="1787" width="14.375" style="228" customWidth="1"/>
    <col min="1788" max="1788" width="12.75" style="228" customWidth="1"/>
    <col min="1789" max="1789" width="13.875" style="228" customWidth="1"/>
    <col min="1790" max="1790" width="14.375" style="228" customWidth="1"/>
    <col min="1791" max="1791" width="12.75" style="228" customWidth="1"/>
    <col min="1792" max="1792" width="13.875" style="228" customWidth="1"/>
    <col min="1793" max="1793" width="14.375" style="228" customWidth="1"/>
    <col min="1794" max="1794" width="12.75" style="228" customWidth="1"/>
    <col min="1795" max="1797" width="7.375" style="228" customWidth="1"/>
    <col min="1798" max="1798" width="10.75" style="228" customWidth="1"/>
    <col min="1799" max="2031" width="9.125" style="228"/>
    <col min="2032" max="2032" width="6.625" style="228" customWidth="1"/>
    <col min="2033" max="2033" width="11.375" style="228" customWidth="1"/>
    <col min="2034" max="2034" width="6.875" style="228" customWidth="1"/>
    <col min="2035" max="2035" width="16.375" style="228" customWidth="1"/>
    <col min="2036" max="2036" width="14.125" style="228" customWidth="1"/>
    <col min="2037" max="2037" width="5.375" style="228" customWidth="1"/>
    <col min="2038" max="2038" width="44.875" style="228" customWidth="1"/>
    <col min="2039" max="2039" width="7.25" style="228" customWidth="1"/>
    <col min="2040" max="2040" width="6.375" style="228" customWidth="1"/>
    <col min="2041" max="2041" width="11.875" style="228" customWidth="1"/>
    <col min="2042" max="2042" width="14.625" style="228" customWidth="1"/>
    <col min="2043" max="2043" width="14.375" style="228" customWidth="1"/>
    <col min="2044" max="2044" width="12.75" style="228" customWidth="1"/>
    <col min="2045" max="2045" width="13.875" style="228" customWidth="1"/>
    <col min="2046" max="2046" width="14.375" style="228" customWidth="1"/>
    <col min="2047" max="2047" width="12.75" style="228" customWidth="1"/>
    <col min="2048" max="2048" width="13.875" style="228" customWidth="1"/>
    <col min="2049" max="2049" width="14.375" style="228" customWidth="1"/>
    <col min="2050" max="2050" width="12.75" style="228" customWidth="1"/>
    <col min="2051" max="2053" width="7.375" style="228" customWidth="1"/>
    <col min="2054" max="2054" width="10.75" style="228" customWidth="1"/>
    <col min="2055" max="2287" width="9.125" style="228"/>
    <col min="2288" max="2288" width="6.625" style="228" customWidth="1"/>
    <col min="2289" max="2289" width="11.375" style="228" customWidth="1"/>
    <col min="2290" max="2290" width="6.875" style="228" customWidth="1"/>
    <col min="2291" max="2291" width="16.375" style="228" customWidth="1"/>
    <col min="2292" max="2292" width="14.125" style="228" customWidth="1"/>
    <col min="2293" max="2293" width="5.375" style="228" customWidth="1"/>
    <col min="2294" max="2294" width="44.875" style="228" customWidth="1"/>
    <col min="2295" max="2295" width="7.25" style="228" customWidth="1"/>
    <col min="2296" max="2296" width="6.375" style="228" customWidth="1"/>
    <col min="2297" max="2297" width="11.875" style="228" customWidth="1"/>
    <col min="2298" max="2298" width="14.625" style="228" customWidth="1"/>
    <col min="2299" max="2299" width="14.375" style="228" customWidth="1"/>
    <col min="2300" max="2300" width="12.75" style="228" customWidth="1"/>
    <col min="2301" max="2301" width="13.875" style="228" customWidth="1"/>
    <col min="2302" max="2302" width="14.375" style="228" customWidth="1"/>
    <col min="2303" max="2303" width="12.75" style="228" customWidth="1"/>
    <col min="2304" max="2304" width="13.875" style="228" customWidth="1"/>
    <col min="2305" max="2305" width="14.375" style="228" customWidth="1"/>
    <col min="2306" max="2306" width="12.75" style="228" customWidth="1"/>
    <col min="2307" max="2309" width="7.375" style="228" customWidth="1"/>
    <col min="2310" max="2310" width="10.75" style="228" customWidth="1"/>
    <col min="2311" max="2543" width="9.125" style="228"/>
    <col min="2544" max="2544" width="6.625" style="228" customWidth="1"/>
    <col min="2545" max="2545" width="11.375" style="228" customWidth="1"/>
    <col min="2546" max="2546" width="6.875" style="228" customWidth="1"/>
    <col min="2547" max="2547" width="16.375" style="228" customWidth="1"/>
    <col min="2548" max="2548" width="14.125" style="228" customWidth="1"/>
    <col min="2549" max="2549" width="5.375" style="228" customWidth="1"/>
    <col min="2550" max="2550" width="44.875" style="228" customWidth="1"/>
    <col min="2551" max="2551" width="7.25" style="228" customWidth="1"/>
    <col min="2552" max="2552" width="6.375" style="228" customWidth="1"/>
    <col min="2553" max="2553" width="11.875" style="228" customWidth="1"/>
    <col min="2554" max="2554" width="14.625" style="228" customWidth="1"/>
    <col min="2555" max="2555" width="14.375" style="228" customWidth="1"/>
    <col min="2556" max="2556" width="12.75" style="228" customWidth="1"/>
    <col min="2557" max="2557" width="13.875" style="228" customWidth="1"/>
    <col min="2558" max="2558" width="14.375" style="228" customWidth="1"/>
    <col min="2559" max="2559" width="12.75" style="228" customWidth="1"/>
    <col min="2560" max="2560" width="13.875" style="228" customWidth="1"/>
    <col min="2561" max="2561" width="14.375" style="228" customWidth="1"/>
    <col min="2562" max="2562" width="12.75" style="228" customWidth="1"/>
    <col min="2563" max="2565" width="7.375" style="228" customWidth="1"/>
    <col min="2566" max="2566" width="10.75" style="228" customWidth="1"/>
    <col min="2567" max="2799" width="9.125" style="228"/>
    <col min="2800" max="2800" width="6.625" style="228" customWidth="1"/>
    <col min="2801" max="2801" width="11.375" style="228" customWidth="1"/>
    <col min="2802" max="2802" width="6.875" style="228" customWidth="1"/>
    <col min="2803" max="2803" width="16.375" style="228" customWidth="1"/>
    <col min="2804" max="2804" width="14.125" style="228" customWidth="1"/>
    <col min="2805" max="2805" width="5.375" style="228" customWidth="1"/>
    <col min="2806" max="2806" width="44.875" style="228" customWidth="1"/>
    <col min="2807" max="2807" width="7.25" style="228" customWidth="1"/>
    <col min="2808" max="2808" width="6.375" style="228" customWidth="1"/>
    <col min="2809" max="2809" width="11.875" style="228" customWidth="1"/>
    <col min="2810" max="2810" width="14.625" style="228" customWidth="1"/>
    <col min="2811" max="2811" width="14.375" style="228" customWidth="1"/>
    <col min="2812" max="2812" width="12.75" style="228" customWidth="1"/>
    <col min="2813" max="2813" width="13.875" style="228" customWidth="1"/>
    <col min="2814" max="2814" width="14.375" style="228" customWidth="1"/>
    <col min="2815" max="2815" width="12.75" style="228" customWidth="1"/>
    <col min="2816" max="2816" width="13.875" style="228" customWidth="1"/>
    <col min="2817" max="2817" width="14.375" style="228" customWidth="1"/>
    <col min="2818" max="2818" width="12.75" style="228" customWidth="1"/>
    <col min="2819" max="2821" width="7.375" style="228" customWidth="1"/>
    <col min="2822" max="2822" width="10.75" style="228" customWidth="1"/>
    <col min="2823" max="3055" width="9.125" style="228"/>
    <col min="3056" max="3056" width="6.625" style="228" customWidth="1"/>
    <col min="3057" max="3057" width="11.375" style="228" customWidth="1"/>
    <col min="3058" max="3058" width="6.875" style="228" customWidth="1"/>
    <col min="3059" max="3059" width="16.375" style="228" customWidth="1"/>
    <col min="3060" max="3060" width="14.125" style="228" customWidth="1"/>
    <col min="3061" max="3061" width="5.375" style="228" customWidth="1"/>
    <col min="3062" max="3062" width="44.875" style="228" customWidth="1"/>
    <col min="3063" max="3063" width="7.25" style="228" customWidth="1"/>
    <col min="3064" max="3064" width="6.375" style="228" customWidth="1"/>
    <col min="3065" max="3065" width="11.875" style="228" customWidth="1"/>
    <col min="3066" max="3066" width="14.625" style="228" customWidth="1"/>
    <col min="3067" max="3067" width="14.375" style="228" customWidth="1"/>
    <col min="3068" max="3068" width="12.75" style="228" customWidth="1"/>
    <col min="3069" max="3069" width="13.875" style="228" customWidth="1"/>
    <col min="3070" max="3070" width="14.375" style="228" customWidth="1"/>
    <col min="3071" max="3071" width="12.75" style="228" customWidth="1"/>
    <col min="3072" max="3072" width="13.875" style="228" customWidth="1"/>
    <col min="3073" max="3073" width="14.375" style="228" customWidth="1"/>
    <col min="3074" max="3074" width="12.75" style="228" customWidth="1"/>
    <col min="3075" max="3077" width="7.375" style="228" customWidth="1"/>
    <col min="3078" max="3078" width="10.75" style="228" customWidth="1"/>
    <col min="3079" max="3311" width="9.125" style="228"/>
    <col min="3312" max="3312" width="6.625" style="228" customWidth="1"/>
    <col min="3313" max="3313" width="11.375" style="228" customWidth="1"/>
    <col min="3314" max="3314" width="6.875" style="228" customWidth="1"/>
    <col min="3315" max="3315" width="16.375" style="228" customWidth="1"/>
    <col min="3316" max="3316" width="14.125" style="228" customWidth="1"/>
    <col min="3317" max="3317" width="5.375" style="228" customWidth="1"/>
    <col min="3318" max="3318" width="44.875" style="228" customWidth="1"/>
    <col min="3319" max="3319" width="7.25" style="228" customWidth="1"/>
    <col min="3320" max="3320" width="6.375" style="228" customWidth="1"/>
    <col min="3321" max="3321" width="11.875" style="228" customWidth="1"/>
    <col min="3322" max="3322" width="14.625" style="228" customWidth="1"/>
    <col min="3323" max="3323" width="14.375" style="228" customWidth="1"/>
    <col min="3324" max="3324" width="12.75" style="228" customWidth="1"/>
    <col min="3325" max="3325" width="13.875" style="228" customWidth="1"/>
    <col min="3326" max="3326" width="14.375" style="228" customWidth="1"/>
    <col min="3327" max="3327" width="12.75" style="228" customWidth="1"/>
    <col min="3328" max="3328" width="13.875" style="228" customWidth="1"/>
    <col min="3329" max="3329" width="14.375" style="228" customWidth="1"/>
    <col min="3330" max="3330" width="12.75" style="228" customWidth="1"/>
    <col min="3331" max="3333" width="7.375" style="228" customWidth="1"/>
    <col min="3334" max="3334" width="10.75" style="228" customWidth="1"/>
    <col min="3335" max="3567" width="9.125" style="228"/>
    <col min="3568" max="3568" width="6.625" style="228" customWidth="1"/>
    <col min="3569" max="3569" width="11.375" style="228" customWidth="1"/>
    <col min="3570" max="3570" width="6.875" style="228" customWidth="1"/>
    <col min="3571" max="3571" width="16.375" style="228" customWidth="1"/>
    <col min="3572" max="3572" width="14.125" style="228" customWidth="1"/>
    <col min="3573" max="3573" width="5.375" style="228" customWidth="1"/>
    <col min="3574" max="3574" width="44.875" style="228" customWidth="1"/>
    <col min="3575" max="3575" width="7.25" style="228" customWidth="1"/>
    <col min="3576" max="3576" width="6.375" style="228" customWidth="1"/>
    <col min="3577" max="3577" width="11.875" style="228" customWidth="1"/>
    <col min="3578" max="3578" width="14.625" style="228" customWidth="1"/>
    <col min="3579" max="3579" width="14.375" style="228" customWidth="1"/>
    <col min="3580" max="3580" width="12.75" style="228" customWidth="1"/>
    <col min="3581" max="3581" width="13.875" style="228" customWidth="1"/>
    <col min="3582" max="3582" width="14.375" style="228" customWidth="1"/>
    <col min="3583" max="3583" width="12.75" style="228" customWidth="1"/>
    <col min="3584" max="3584" width="13.875" style="228" customWidth="1"/>
    <col min="3585" max="3585" width="14.375" style="228" customWidth="1"/>
    <col min="3586" max="3586" width="12.75" style="228" customWidth="1"/>
    <col min="3587" max="3589" width="7.375" style="228" customWidth="1"/>
    <col min="3590" max="3590" width="10.75" style="228" customWidth="1"/>
    <col min="3591" max="3823" width="9.125" style="228"/>
    <col min="3824" max="3824" width="6.625" style="228" customWidth="1"/>
    <col min="3825" max="3825" width="11.375" style="228" customWidth="1"/>
    <col min="3826" max="3826" width="6.875" style="228" customWidth="1"/>
    <col min="3827" max="3827" width="16.375" style="228" customWidth="1"/>
    <col min="3828" max="3828" width="14.125" style="228" customWidth="1"/>
    <col min="3829" max="3829" width="5.375" style="228" customWidth="1"/>
    <col min="3830" max="3830" width="44.875" style="228" customWidth="1"/>
    <col min="3831" max="3831" width="7.25" style="228" customWidth="1"/>
    <col min="3832" max="3832" width="6.375" style="228" customWidth="1"/>
    <col min="3833" max="3833" width="11.875" style="228" customWidth="1"/>
    <col min="3834" max="3834" width="14.625" style="228" customWidth="1"/>
    <col min="3835" max="3835" width="14.375" style="228" customWidth="1"/>
    <col min="3836" max="3836" width="12.75" style="228" customWidth="1"/>
    <col min="3837" max="3837" width="13.875" style="228" customWidth="1"/>
    <col min="3838" max="3838" width="14.375" style="228" customWidth="1"/>
    <col min="3839" max="3839" width="12.75" style="228" customWidth="1"/>
    <col min="3840" max="3840" width="13.875" style="228" customWidth="1"/>
    <col min="3841" max="3841" width="14.375" style="228" customWidth="1"/>
    <col min="3842" max="3842" width="12.75" style="228" customWidth="1"/>
    <col min="3843" max="3845" width="7.375" style="228" customWidth="1"/>
    <col min="3846" max="3846" width="10.75" style="228" customWidth="1"/>
    <col min="3847" max="4079" width="9.125" style="228"/>
    <col min="4080" max="4080" width="6.625" style="228" customWidth="1"/>
    <col min="4081" max="4081" width="11.375" style="228" customWidth="1"/>
    <col min="4082" max="4082" width="6.875" style="228" customWidth="1"/>
    <col min="4083" max="4083" width="16.375" style="228" customWidth="1"/>
    <col min="4084" max="4084" width="14.125" style="228" customWidth="1"/>
    <col min="4085" max="4085" width="5.375" style="228" customWidth="1"/>
    <col min="4086" max="4086" width="44.875" style="228" customWidth="1"/>
    <col min="4087" max="4087" width="7.25" style="228" customWidth="1"/>
    <col min="4088" max="4088" width="6.375" style="228" customWidth="1"/>
    <col min="4089" max="4089" width="11.875" style="228" customWidth="1"/>
    <col min="4090" max="4090" width="14.625" style="228" customWidth="1"/>
    <col min="4091" max="4091" width="14.375" style="228" customWidth="1"/>
    <col min="4092" max="4092" width="12.75" style="228" customWidth="1"/>
    <col min="4093" max="4093" width="13.875" style="228" customWidth="1"/>
    <col min="4094" max="4094" width="14.375" style="228" customWidth="1"/>
    <col min="4095" max="4095" width="12.75" style="228" customWidth="1"/>
    <col min="4096" max="4096" width="13.875" style="228" customWidth="1"/>
    <col min="4097" max="4097" width="14.375" style="228" customWidth="1"/>
    <col min="4098" max="4098" width="12.75" style="228" customWidth="1"/>
    <col min="4099" max="4101" width="7.375" style="228" customWidth="1"/>
    <col min="4102" max="4102" width="10.75" style="228" customWidth="1"/>
    <col min="4103" max="4335" width="9.125" style="228"/>
    <col min="4336" max="4336" width="6.625" style="228" customWidth="1"/>
    <col min="4337" max="4337" width="11.375" style="228" customWidth="1"/>
    <col min="4338" max="4338" width="6.875" style="228" customWidth="1"/>
    <col min="4339" max="4339" width="16.375" style="228" customWidth="1"/>
    <col min="4340" max="4340" width="14.125" style="228" customWidth="1"/>
    <col min="4341" max="4341" width="5.375" style="228" customWidth="1"/>
    <col min="4342" max="4342" width="44.875" style="228" customWidth="1"/>
    <col min="4343" max="4343" width="7.25" style="228" customWidth="1"/>
    <col min="4344" max="4344" width="6.375" style="228" customWidth="1"/>
    <col min="4345" max="4345" width="11.875" style="228" customWidth="1"/>
    <col min="4346" max="4346" width="14.625" style="228" customWidth="1"/>
    <col min="4347" max="4347" width="14.375" style="228" customWidth="1"/>
    <col min="4348" max="4348" width="12.75" style="228" customWidth="1"/>
    <col min="4349" max="4349" width="13.875" style="228" customWidth="1"/>
    <col min="4350" max="4350" width="14.375" style="228" customWidth="1"/>
    <col min="4351" max="4351" width="12.75" style="228" customWidth="1"/>
    <col min="4352" max="4352" width="13.875" style="228" customWidth="1"/>
    <col min="4353" max="4353" width="14.375" style="228" customWidth="1"/>
    <col min="4354" max="4354" width="12.75" style="228" customWidth="1"/>
    <col min="4355" max="4357" width="7.375" style="228" customWidth="1"/>
    <col min="4358" max="4358" width="10.75" style="228" customWidth="1"/>
    <col min="4359" max="4591" width="9.125" style="228"/>
    <col min="4592" max="4592" width="6.625" style="228" customWidth="1"/>
    <col min="4593" max="4593" width="11.375" style="228" customWidth="1"/>
    <col min="4594" max="4594" width="6.875" style="228" customWidth="1"/>
    <col min="4595" max="4595" width="16.375" style="228" customWidth="1"/>
    <col min="4596" max="4596" width="14.125" style="228" customWidth="1"/>
    <col min="4597" max="4597" width="5.375" style="228" customWidth="1"/>
    <col min="4598" max="4598" width="44.875" style="228" customWidth="1"/>
    <col min="4599" max="4599" width="7.25" style="228" customWidth="1"/>
    <col min="4600" max="4600" width="6.375" style="228" customWidth="1"/>
    <col min="4601" max="4601" width="11.875" style="228" customWidth="1"/>
    <col min="4602" max="4602" width="14.625" style="228" customWidth="1"/>
    <col min="4603" max="4603" width="14.375" style="228" customWidth="1"/>
    <col min="4604" max="4604" width="12.75" style="228" customWidth="1"/>
    <col min="4605" max="4605" width="13.875" style="228" customWidth="1"/>
    <col min="4606" max="4606" width="14.375" style="228" customWidth="1"/>
    <col min="4607" max="4607" width="12.75" style="228" customWidth="1"/>
    <col min="4608" max="4608" width="13.875" style="228" customWidth="1"/>
    <col min="4609" max="4609" width="14.375" style="228" customWidth="1"/>
    <col min="4610" max="4610" width="12.75" style="228" customWidth="1"/>
    <col min="4611" max="4613" width="7.375" style="228" customWidth="1"/>
    <col min="4614" max="4614" width="10.75" style="228" customWidth="1"/>
    <col min="4615" max="4847" width="9.125" style="228"/>
    <col min="4848" max="4848" width="6.625" style="228" customWidth="1"/>
    <col min="4849" max="4849" width="11.375" style="228" customWidth="1"/>
    <col min="4850" max="4850" width="6.875" style="228" customWidth="1"/>
    <col min="4851" max="4851" width="16.375" style="228" customWidth="1"/>
    <col min="4852" max="4852" width="14.125" style="228" customWidth="1"/>
    <col min="4853" max="4853" width="5.375" style="228" customWidth="1"/>
    <col min="4854" max="4854" width="44.875" style="228" customWidth="1"/>
    <col min="4855" max="4855" width="7.25" style="228" customWidth="1"/>
    <col min="4856" max="4856" width="6.375" style="228" customWidth="1"/>
    <col min="4857" max="4857" width="11.875" style="228" customWidth="1"/>
    <col min="4858" max="4858" width="14.625" style="228" customWidth="1"/>
    <col min="4859" max="4859" width="14.375" style="228" customWidth="1"/>
    <col min="4860" max="4860" width="12.75" style="228" customWidth="1"/>
    <col min="4861" max="4861" width="13.875" style="228" customWidth="1"/>
    <col min="4862" max="4862" width="14.375" style="228" customWidth="1"/>
    <col min="4863" max="4863" width="12.75" style="228" customWidth="1"/>
    <col min="4864" max="4864" width="13.875" style="228" customWidth="1"/>
    <col min="4865" max="4865" width="14.375" style="228" customWidth="1"/>
    <col min="4866" max="4866" width="12.75" style="228" customWidth="1"/>
    <col min="4867" max="4869" width="7.375" style="228" customWidth="1"/>
    <col min="4870" max="4870" width="10.75" style="228" customWidth="1"/>
    <col min="4871" max="5103" width="9.125" style="228"/>
    <col min="5104" max="5104" width="6.625" style="228" customWidth="1"/>
    <col min="5105" max="5105" width="11.375" style="228" customWidth="1"/>
    <col min="5106" max="5106" width="6.875" style="228" customWidth="1"/>
    <col min="5107" max="5107" width="16.375" style="228" customWidth="1"/>
    <col min="5108" max="5108" width="14.125" style="228" customWidth="1"/>
    <col min="5109" max="5109" width="5.375" style="228" customWidth="1"/>
    <col min="5110" max="5110" width="44.875" style="228" customWidth="1"/>
    <col min="5111" max="5111" width="7.25" style="228" customWidth="1"/>
    <col min="5112" max="5112" width="6.375" style="228" customWidth="1"/>
    <col min="5113" max="5113" width="11.875" style="228" customWidth="1"/>
    <col min="5114" max="5114" width="14.625" style="228" customWidth="1"/>
    <col min="5115" max="5115" width="14.375" style="228" customWidth="1"/>
    <col min="5116" max="5116" width="12.75" style="228" customWidth="1"/>
    <col min="5117" max="5117" width="13.875" style="228" customWidth="1"/>
    <col min="5118" max="5118" width="14.375" style="228" customWidth="1"/>
    <col min="5119" max="5119" width="12.75" style="228" customWidth="1"/>
    <col min="5120" max="5120" width="13.875" style="228" customWidth="1"/>
    <col min="5121" max="5121" width="14.375" style="228" customWidth="1"/>
    <col min="5122" max="5122" width="12.75" style="228" customWidth="1"/>
    <col min="5123" max="5125" width="7.375" style="228" customWidth="1"/>
    <col min="5126" max="5126" width="10.75" style="228" customWidth="1"/>
    <col min="5127" max="5359" width="9.125" style="228"/>
    <col min="5360" max="5360" width="6.625" style="228" customWidth="1"/>
    <col min="5361" max="5361" width="11.375" style="228" customWidth="1"/>
    <col min="5362" max="5362" width="6.875" style="228" customWidth="1"/>
    <col min="5363" max="5363" width="16.375" style="228" customWidth="1"/>
    <col min="5364" max="5364" width="14.125" style="228" customWidth="1"/>
    <col min="5365" max="5365" width="5.375" style="228" customWidth="1"/>
    <col min="5366" max="5366" width="44.875" style="228" customWidth="1"/>
    <col min="5367" max="5367" width="7.25" style="228" customWidth="1"/>
    <col min="5368" max="5368" width="6.375" style="228" customWidth="1"/>
    <col min="5369" max="5369" width="11.875" style="228" customWidth="1"/>
    <col min="5370" max="5370" width="14.625" style="228" customWidth="1"/>
    <col min="5371" max="5371" width="14.375" style="228" customWidth="1"/>
    <col min="5372" max="5372" width="12.75" style="228" customWidth="1"/>
    <col min="5373" max="5373" width="13.875" style="228" customWidth="1"/>
    <col min="5374" max="5374" width="14.375" style="228" customWidth="1"/>
    <col min="5375" max="5375" width="12.75" style="228" customWidth="1"/>
    <col min="5376" max="5376" width="13.875" style="228" customWidth="1"/>
    <col min="5377" max="5377" width="14.375" style="228" customWidth="1"/>
    <col min="5378" max="5378" width="12.75" style="228" customWidth="1"/>
    <col min="5379" max="5381" width="7.375" style="228" customWidth="1"/>
    <col min="5382" max="5382" width="10.75" style="228" customWidth="1"/>
    <col min="5383" max="5615" width="9.125" style="228"/>
    <col min="5616" max="5616" width="6.625" style="228" customWidth="1"/>
    <col min="5617" max="5617" width="11.375" style="228" customWidth="1"/>
    <col min="5618" max="5618" width="6.875" style="228" customWidth="1"/>
    <col min="5619" max="5619" width="16.375" style="228" customWidth="1"/>
    <col min="5620" max="5620" width="14.125" style="228" customWidth="1"/>
    <col min="5621" max="5621" width="5.375" style="228" customWidth="1"/>
    <col min="5622" max="5622" width="44.875" style="228" customWidth="1"/>
    <col min="5623" max="5623" width="7.25" style="228" customWidth="1"/>
    <col min="5624" max="5624" width="6.375" style="228" customWidth="1"/>
    <col min="5625" max="5625" width="11.875" style="228" customWidth="1"/>
    <col min="5626" max="5626" width="14.625" style="228" customWidth="1"/>
    <col min="5627" max="5627" width="14.375" style="228" customWidth="1"/>
    <col min="5628" max="5628" width="12.75" style="228" customWidth="1"/>
    <col min="5629" max="5629" width="13.875" style="228" customWidth="1"/>
    <col min="5630" max="5630" width="14.375" style="228" customWidth="1"/>
    <col min="5631" max="5631" width="12.75" style="228" customWidth="1"/>
    <col min="5632" max="5632" width="13.875" style="228" customWidth="1"/>
    <col min="5633" max="5633" width="14.375" style="228" customWidth="1"/>
    <col min="5634" max="5634" width="12.75" style="228" customWidth="1"/>
    <col min="5635" max="5637" width="7.375" style="228" customWidth="1"/>
    <col min="5638" max="5638" width="10.75" style="228" customWidth="1"/>
    <col min="5639" max="5871" width="9.125" style="228"/>
    <col min="5872" max="5872" width="6.625" style="228" customWidth="1"/>
    <col min="5873" max="5873" width="11.375" style="228" customWidth="1"/>
    <col min="5874" max="5874" width="6.875" style="228" customWidth="1"/>
    <col min="5875" max="5875" width="16.375" style="228" customWidth="1"/>
    <col min="5876" max="5876" width="14.125" style="228" customWidth="1"/>
    <col min="5877" max="5877" width="5.375" style="228" customWidth="1"/>
    <col min="5878" max="5878" width="44.875" style="228" customWidth="1"/>
    <col min="5879" max="5879" width="7.25" style="228" customWidth="1"/>
    <col min="5880" max="5880" width="6.375" style="228" customWidth="1"/>
    <col min="5881" max="5881" width="11.875" style="228" customWidth="1"/>
    <col min="5882" max="5882" width="14.625" style="228" customWidth="1"/>
    <col min="5883" max="5883" width="14.375" style="228" customWidth="1"/>
    <col min="5884" max="5884" width="12.75" style="228" customWidth="1"/>
    <col min="5885" max="5885" width="13.875" style="228" customWidth="1"/>
    <col min="5886" max="5886" width="14.375" style="228" customWidth="1"/>
    <col min="5887" max="5887" width="12.75" style="228" customWidth="1"/>
    <col min="5888" max="5888" width="13.875" style="228" customWidth="1"/>
    <col min="5889" max="5889" width="14.375" style="228" customWidth="1"/>
    <col min="5890" max="5890" width="12.75" style="228" customWidth="1"/>
    <col min="5891" max="5893" width="7.375" style="228" customWidth="1"/>
    <col min="5894" max="5894" width="10.75" style="228" customWidth="1"/>
    <col min="5895" max="6127" width="9.125" style="228"/>
    <col min="6128" max="6128" width="6.625" style="228" customWidth="1"/>
    <col min="6129" max="6129" width="11.375" style="228" customWidth="1"/>
    <col min="6130" max="6130" width="6.875" style="228" customWidth="1"/>
    <col min="6131" max="6131" width="16.375" style="228" customWidth="1"/>
    <col min="6132" max="6132" width="14.125" style="228" customWidth="1"/>
    <col min="6133" max="6133" width="5.375" style="228" customWidth="1"/>
    <col min="6134" max="6134" width="44.875" style="228" customWidth="1"/>
    <col min="6135" max="6135" width="7.25" style="228" customWidth="1"/>
    <col min="6136" max="6136" width="6.375" style="228" customWidth="1"/>
    <col min="6137" max="6137" width="11.875" style="228" customWidth="1"/>
    <col min="6138" max="6138" width="14.625" style="228" customWidth="1"/>
    <col min="6139" max="6139" width="14.375" style="228" customWidth="1"/>
    <col min="6140" max="6140" width="12.75" style="228" customWidth="1"/>
    <col min="6141" max="6141" width="13.875" style="228" customWidth="1"/>
    <col min="6142" max="6142" width="14.375" style="228" customWidth="1"/>
    <col min="6143" max="6143" width="12.75" style="228" customWidth="1"/>
    <col min="6144" max="6144" width="13.875" style="228" customWidth="1"/>
    <col min="6145" max="6145" width="14.375" style="228" customWidth="1"/>
    <col min="6146" max="6146" width="12.75" style="228" customWidth="1"/>
    <col min="6147" max="6149" width="7.375" style="228" customWidth="1"/>
    <col min="6150" max="6150" width="10.75" style="228" customWidth="1"/>
    <col min="6151" max="6383" width="9.125" style="228"/>
    <col min="6384" max="6384" width="6.625" style="228" customWidth="1"/>
    <col min="6385" max="6385" width="11.375" style="228" customWidth="1"/>
    <col min="6386" max="6386" width="6.875" style="228" customWidth="1"/>
    <col min="6387" max="6387" width="16.375" style="228" customWidth="1"/>
    <col min="6388" max="6388" width="14.125" style="228" customWidth="1"/>
    <col min="6389" max="6389" width="5.375" style="228" customWidth="1"/>
    <col min="6390" max="6390" width="44.875" style="228" customWidth="1"/>
    <col min="6391" max="6391" width="7.25" style="228" customWidth="1"/>
    <col min="6392" max="6392" width="6.375" style="228" customWidth="1"/>
    <col min="6393" max="6393" width="11.875" style="228" customWidth="1"/>
    <col min="6394" max="6394" width="14.625" style="228" customWidth="1"/>
    <col min="6395" max="6395" width="14.375" style="228" customWidth="1"/>
    <col min="6396" max="6396" width="12.75" style="228" customWidth="1"/>
    <col min="6397" max="6397" width="13.875" style="228" customWidth="1"/>
    <col min="6398" max="6398" width="14.375" style="228" customWidth="1"/>
    <col min="6399" max="6399" width="12.75" style="228" customWidth="1"/>
    <col min="6400" max="6400" width="13.875" style="228" customWidth="1"/>
    <col min="6401" max="6401" width="14.375" style="228" customWidth="1"/>
    <col min="6402" max="6402" width="12.75" style="228" customWidth="1"/>
    <col min="6403" max="6405" width="7.375" style="228" customWidth="1"/>
    <col min="6406" max="6406" width="10.75" style="228" customWidth="1"/>
    <col min="6407" max="6639" width="9.125" style="228"/>
    <col min="6640" max="6640" width="6.625" style="228" customWidth="1"/>
    <col min="6641" max="6641" width="11.375" style="228" customWidth="1"/>
    <col min="6642" max="6642" width="6.875" style="228" customWidth="1"/>
    <col min="6643" max="6643" width="16.375" style="228" customWidth="1"/>
    <col min="6644" max="6644" width="14.125" style="228" customWidth="1"/>
    <col min="6645" max="6645" width="5.375" style="228" customWidth="1"/>
    <col min="6646" max="6646" width="44.875" style="228" customWidth="1"/>
    <col min="6647" max="6647" width="7.25" style="228" customWidth="1"/>
    <col min="6648" max="6648" width="6.375" style="228" customWidth="1"/>
    <col min="6649" max="6649" width="11.875" style="228" customWidth="1"/>
    <col min="6650" max="6650" width="14.625" style="228" customWidth="1"/>
    <col min="6651" max="6651" width="14.375" style="228" customWidth="1"/>
    <col min="6652" max="6652" width="12.75" style="228" customWidth="1"/>
    <col min="6653" max="6653" width="13.875" style="228" customWidth="1"/>
    <col min="6654" max="6654" width="14.375" style="228" customWidth="1"/>
    <col min="6655" max="6655" width="12.75" style="228" customWidth="1"/>
    <col min="6656" max="6656" width="13.875" style="228" customWidth="1"/>
    <col min="6657" max="6657" width="14.375" style="228" customWidth="1"/>
    <col min="6658" max="6658" width="12.75" style="228" customWidth="1"/>
    <col min="6659" max="6661" width="7.375" style="228" customWidth="1"/>
    <col min="6662" max="6662" width="10.75" style="228" customWidth="1"/>
    <col min="6663" max="6895" width="9.125" style="228"/>
    <col min="6896" max="6896" width="6.625" style="228" customWidth="1"/>
    <col min="6897" max="6897" width="11.375" style="228" customWidth="1"/>
    <col min="6898" max="6898" width="6.875" style="228" customWidth="1"/>
    <col min="6899" max="6899" width="16.375" style="228" customWidth="1"/>
    <col min="6900" max="6900" width="14.125" style="228" customWidth="1"/>
    <col min="6901" max="6901" width="5.375" style="228" customWidth="1"/>
    <col min="6902" max="6902" width="44.875" style="228" customWidth="1"/>
    <col min="6903" max="6903" width="7.25" style="228" customWidth="1"/>
    <col min="6904" max="6904" width="6.375" style="228" customWidth="1"/>
    <col min="6905" max="6905" width="11.875" style="228" customWidth="1"/>
    <col min="6906" max="6906" width="14.625" style="228" customWidth="1"/>
    <col min="6907" max="6907" width="14.375" style="228" customWidth="1"/>
    <col min="6908" max="6908" width="12.75" style="228" customWidth="1"/>
    <col min="6909" max="6909" width="13.875" style="228" customWidth="1"/>
    <col min="6910" max="6910" width="14.375" style="228" customWidth="1"/>
    <col min="6911" max="6911" width="12.75" style="228" customWidth="1"/>
    <col min="6912" max="6912" width="13.875" style="228" customWidth="1"/>
    <col min="6913" max="6913" width="14.375" style="228" customWidth="1"/>
    <col min="6914" max="6914" width="12.75" style="228" customWidth="1"/>
    <col min="6915" max="6917" width="7.375" style="228" customWidth="1"/>
    <col min="6918" max="6918" width="10.75" style="228" customWidth="1"/>
    <col min="6919" max="7151" width="9.125" style="228"/>
    <col min="7152" max="7152" width="6.625" style="228" customWidth="1"/>
    <col min="7153" max="7153" width="11.375" style="228" customWidth="1"/>
    <col min="7154" max="7154" width="6.875" style="228" customWidth="1"/>
    <col min="7155" max="7155" width="16.375" style="228" customWidth="1"/>
    <col min="7156" max="7156" width="14.125" style="228" customWidth="1"/>
    <col min="7157" max="7157" width="5.375" style="228" customWidth="1"/>
    <col min="7158" max="7158" width="44.875" style="228" customWidth="1"/>
    <col min="7159" max="7159" width="7.25" style="228" customWidth="1"/>
    <col min="7160" max="7160" width="6.375" style="228" customWidth="1"/>
    <col min="7161" max="7161" width="11.875" style="228" customWidth="1"/>
    <col min="7162" max="7162" width="14.625" style="228" customWidth="1"/>
    <col min="7163" max="7163" width="14.375" style="228" customWidth="1"/>
    <col min="7164" max="7164" width="12.75" style="228" customWidth="1"/>
    <col min="7165" max="7165" width="13.875" style="228" customWidth="1"/>
    <col min="7166" max="7166" width="14.375" style="228" customWidth="1"/>
    <col min="7167" max="7167" width="12.75" style="228" customWidth="1"/>
    <col min="7168" max="7168" width="13.875" style="228" customWidth="1"/>
    <col min="7169" max="7169" width="14.375" style="228" customWidth="1"/>
    <col min="7170" max="7170" width="12.75" style="228" customWidth="1"/>
    <col min="7171" max="7173" width="7.375" style="228" customWidth="1"/>
    <col min="7174" max="7174" width="10.75" style="228" customWidth="1"/>
    <col min="7175" max="7407" width="9.125" style="228"/>
    <col min="7408" max="7408" width="6.625" style="228" customWidth="1"/>
    <col min="7409" max="7409" width="11.375" style="228" customWidth="1"/>
    <col min="7410" max="7410" width="6.875" style="228" customWidth="1"/>
    <col min="7411" max="7411" width="16.375" style="228" customWidth="1"/>
    <col min="7412" max="7412" width="14.125" style="228" customWidth="1"/>
    <col min="7413" max="7413" width="5.375" style="228" customWidth="1"/>
    <col min="7414" max="7414" width="44.875" style="228" customWidth="1"/>
    <col min="7415" max="7415" width="7.25" style="228" customWidth="1"/>
    <col min="7416" max="7416" width="6.375" style="228" customWidth="1"/>
    <col min="7417" max="7417" width="11.875" style="228" customWidth="1"/>
    <col min="7418" max="7418" width="14.625" style="228" customWidth="1"/>
    <col min="7419" max="7419" width="14.375" style="228" customWidth="1"/>
    <col min="7420" max="7420" width="12.75" style="228" customWidth="1"/>
    <col min="7421" max="7421" width="13.875" style="228" customWidth="1"/>
    <col min="7422" max="7422" width="14.375" style="228" customWidth="1"/>
    <col min="7423" max="7423" width="12.75" style="228" customWidth="1"/>
    <col min="7424" max="7424" width="13.875" style="228" customWidth="1"/>
    <col min="7425" max="7425" width="14.375" style="228" customWidth="1"/>
    <col min="7426" max="7426" width="12.75" style="228" customWidth="1"/>
    <col min="7427" max="7429" width="7.375" style="228" customWidth="1"/>
    <col min="7430" max="7430" width="10.75" style="228" customWidth="1"/>
    <col min="7431" max="7663" width="9.125" style="228"/>
    <col min="7664" max="7664" width="6.625" style="228" customWidth="1"/>
    <col min="7665" max="7665" width="11.375" style="228" customWidth="1"/>
    <col min="7666" max="7666" width="6.875" style="228" customWidth="1"/>
    <col min="7667" max="7667" width="16.375" style="228" customWidth="1"/>
    <col min="7668" max="7668" width="14.125" style="228" customWidth="1"/>
    <col min="7669" max="7669" width="5.375" style="228" customWidth="1"/>
    <col min="7670" max="7670" width="44.875" style="228" customWidth="1"/>
    <col min="7671" max="7671" width="7.25" style="228" customWidth="1"/>
    <col min="7672" max="7672" width="6.375" style="228" customWidth="1"/>
    <col min="7673" max="7673" width="11.875" style="228" customWidth="1"/>
    <col min="7674" max="7674" width="14.625" style="228" customWidth="1"/>
    <col min="7675" max="7675" width="14.375" style="228" customWidth="1"/>
    <col min="7676" max="7676" width="12.75" style="228" customWidth="1"/>
    <col min="7677" max="7677" width="13.875" style="228" customWidth="1"/>
    <col min="7678" max="7678" width="14.375" style="228" customWidth="1"/>
    <col min="7679" max="7679" width="12.75" style="228" customWidth="1"/>
    <col min="7680" max="7680" width="13.875" style="228" customWidth="1"/>
    <col min="7681" max="7681" width="14.375" style="228" customWidth="1"/>
    <col min="7682" max="7682" width="12.75" style="228" customWidth="1"/>
    <col min="7683" max="7685" width="7.375" style="228" customWidth="1"/>
    <col min="7686" max="7686" width="10.75" style="228" customWidth="1"/>
    <col min="7687" max="7919" width="9.125" style="228"/>
    <col min="7920" max="7920" width="6.625" style="228" customWidth="1"/>
    <col min="7921" max="7921" width="11.375" style="228" customWidth="1"/>
    <col min="7922" max="7922" width="6.875" style="228" customWidth="1"/>
    <col min="7923" max="7923" width="16.375" style="228" customWidth="1"/>
    <col min="7924" max="7924" width="14.125" style="228" customWidth="1"/>
    <col min="7925" max="7925" width="5.375" style="228" customWidth="1"/>
    <col min="7926" max="7926" width="44.875" style="228" customWidth="1"/>
    <col min="7927" max="7927" width="7.25" style="228" customWidth="1"/>
    <col min="7928" max="7928" width="6.375" style="228" customWidth="1"/>
    <col min="7929" max="7929" width="11.875" style="228" customWidth="1"/>
    <col min="7930" max="7930" width="14.625" style="228" customWidth="1"/>
    <col min="7931" max="7931" width="14.375" style="228" customWidth="1"/>
    <col min="7932" max="7932" width="12.75" style="228" customWidth="1"/>
    <col min="7933" max="7933" width="13.875" style="228" customWidth="1"/>
    <col min="7934" max="7934" width="14.375" style="228" customWidth="1"/>
    <col min="7935" max="7935" width="12.75" style="228" customWidth="1"/>
    <col min="7936" max="7936" width="13.875" style="228" customWidth="1"/>
    <col min="7937" max="7937" width="14.375" style="228" customWidth="1"/>
    <col min="7938" max="7938" width="12.75" style="228" customWidth="1"/>
    <col min="7939" max="7941" width="7.375" style="228" customWidth="1"/>
    <col min="7942" max="7942" width="10.75" style="228" customWidth="1"/>
    <col min="7943" max="8175" width="9.125" style="228"/>
    <col min="8176" max="8176" width="6.625" style="228" customWidth="1"/>
    <col min="8177" max="8177" width="11.375" style="228" customWidth="1"/>
    <col min="8178" max="8178" width="6.875" style="228" customWidth="1"/>
    <col min="8179" max="8179" width="16.375" style="228" customWidth="1"/>
    <col min="8180" max="8180" width="14.125" style="228" customWidth="1"/>
    <col min="8181" max="8181" width="5.375" style="228" customWidth="1"/>
    <col min="8182" max="8182" width="44.875" style="228" customWidth="1"/>
    <col min="8183" max="8183" width="7.25" style="228" customWidth="1"/>
    <col min="8184" max="8184" width="6.375" style="228" customWidth="1"/>
    <col min="8185" max="8185" width="11.875" style="228" customWidth="1"/>
    <col min="8186" max="8186" width="14.625" style="228" customWidth="1"/>
    <col min="8187" max="8187" width="14.375" style="228" customWidth="1"/>
    <col min="8188" max="8188" width="12.75" style="228" customWidth="1"/>
    <col min="8189" max="8189" width="13.875" style="228" customWidth="1"/>
    <col min="8190" max="8190" width="14.375" style="228" customWidth="1"/>
    <col min="8191" max="8191" width="12.75" style="228" customWidth="1"/>
    <col min="8192" max="8192" width="13.875" style="228" customWidth="1"/>
    <col min="8193" max="8193" width="14.375" style="228" customWidth="1"/>
    <col min="8194" max="8194" width="12.75" style="228" customWidth="1"/>
    <col min="8195" max="8197" width="7.375" style="228" customWidth="1"/>
    <col min="8198" max="8198" width="10.75" style="228" customWidth="1"/>
    <col min="8199" max="8431" width="9.125" style="228"/>
    <col min="8432" max="8432" width="6.625" style="228" customWidth="1"/>
    <col min="8433" max="8433" width="11.375" style="228" customWidth="1"/>
    <col min="8434" max="8434" width="6.875" style="228" customWidth="1"/>
    <col min="8435" max="8435" width="16.375" style="228" customWidth="1"/>
    <col min="8436" max="8436" width="14.125" style="228" customWidth="1"/>
    <col min="8437" max="8437" width="5.375" style="228" customWidth="1"/>
    <col min="8438" max="8438" width="44.875" style="228" customWidth="1"/>
    <col min="8439" max="8439" width="7.25" style="228" customWidth="1"/>
    <col min="8440" max="8440" width="6.375" style="228" customWidth="1"/>
    <col min="8441" max="8441" width="11.875" style="228" customWidth="1"/>
    <col min="8442" max="8442" width="14.625" style="228" customWidth="1"/>
    <col min="8443" max="8443" width="14.375" style="228" customWidth="1"/>
    <col min="8444" max="8444" width="12.75" style="228" customWidth="1"/>
    <col min="8445" max="8445" width="13.875" style="228" customWidth="1"/>
    <col min="8446" max="8446" width="14.375" style="228" customWidth="1"/>
    <col min="8447" max="8447" width="12.75" style="228" customWidth="1"/>
    <col min="8448" max="8448" width="13.875" style="228" customWidth="1"/>
    <col min="8449" max="8449" width="14.375" style="228" customWidth="1"/>
    <col min="8450" max="8450" width="12.75" style="228" customWidth="1"/>
    <col min="8451" max="8453" width="7.375" style="228" customWidth="1"/>
    <col min="8454" max="8454" width="10.75" style="228" customWidth="1"/>
    <col min="8455" max="8687" width="9.125" style="228"/>
    <col min="8688" max="8688" width="6.625" style="228" customWidth="1"/>
    <col min="8689" max="8689" width="11.375" style="228" customWidth="1"/>
    <col min="8690" max="8690" width="6.875" style="228" customWidth="1"/>
    <col min="8691" max="8691" width="16.375" style="228" customWidth="1"/>
    <col min="8692" max="8692" width="14.125" style="228" customWidth="1"/>
    <col min="8693" max="8693" width="5.375" style="228" customWidth="1"/>
    <col min="8694" max="8694" width="44.875" style="228" customWidth="1"/>
    <col min="8695" max="8695" width="7.25" style="228" customWidth="1"/>
    <col min="8696" max="8696" width="6.375" style="228" customWidth="1"/>
    <col min="8697" max="8697" width="11.875" style="228" customWidth="1"/>
    <col min="8698" max="8698" width="14.625" style="228" customWidth="1"/>
    <col min="8699" max="8699" width="14.375" style="228" customWidth="1"/>
    <col min="8700" max="8700" width="12.75" style="228" customWidth="1"/>
    <col min="8701" max="8701" width="13.875" style="228" customWidth="1"/>
    <col min="8702" max="8702" width="14.375" style="228" customWidth="1"/>
    <col min="8703" max="8703" width="12.75" style="228" customWidth="1"/>
    <col min="8704" max="8704" width="13.875" style="228" customWidth="1"/>
    <col min="8705" max="8705" width="14.375" style="228" customWidth="1"/>
    <col min="8706" max="8706" width="12.75" style="228" customWidth="1"/>
    <col min="8707" max="8709" width="7.375" style="228" customWidth="1"/>
    <col min="8710" max="8710" width="10.75" style="228" customWidth="1"/>
    <col min="8711" max="8943" width="9.125" style="228"/>
    <col min="8944" max="8944" width="6.625" style="228" customWidth="1"/>
    <col min="8945" max="8945" width="11.375" style="228" customWidth="1"/>
    <col min="8946" max="8946" width="6.875" style="228" customWidth="1"/>
    <col min="8947" max="8947" width="16.375" style="228" customWidth="1"/>
    <col min="8948" max="8948" width="14.125" style="228" customWidth="1"/>
    <col min="8949" max="8949" width="5.375" style="228" customWidth="1"/>
    <col min="8950" max="8950" width="44.875" style="228" customWidth="1"/>
    <col min="8951" max="8951" width="7.25" style="228" customWidth="1"/>
    <col min="8952" max="8952" width="6.375" style="228" customWidth="1"/>
    <col min="8953" max="8953" width="11.875" style="228" customWidth="1"/>
    <col min="8954" max="8954" width="14.625" style="228" customWidth="1"/>
    <col min="8955" max="8955" width="14.375" style="228" customWidth="1"/>
    <col min="8956" max="8956" width="12.75" style="228" customWidth="1"/>
    <col min="8957" max="8957" width="13.875" style="228" customWidth="1"/>
    <col min="8958" max="8958" width="14.375" style="228" customWidth="1"/>
    <col min="8959" max="8959" width="12.75" style="228" customWidth="1"/>
    <col min="8960" max="8960" width="13.875" style="228" customWidth="1"/>
    <col min="8961" max="8961" width="14.375" style="228" customWidth="1"/>
    <col min="8962" max="8962" width="12.75" style="228" customWidth="1"/>
    <col min="8963" max="8965" width="7.375" style="228" customWidth="1"/>
    <col min="8966" max="8966" width="10.75" style="228" customWidth="1"/>
    <col min="8967" max="9199" width="9.125" style="228"/>
    <col min="9200" max="9200" width="6.625" style="228" customWidth="1"/>
    <col min="9201" max="9201" width="11.375" style="228" customWidth="1"/>
    <col min="9202" max="9202" width="6.875" style="228" customWidth="1"/>
    <col min="9203" max="9203" width="16.375" style="228" customWidth="1"/>
    <col min="9204" max="9204" width="14.125" style="228" customWidth="1"/>
    <col min="9205" max="9205" width="5.375" style="228" customWidth="1"/>
    <col min="9206" max="9206" width="44.875" style="228" customWidth="1"/>
    <col min="9207" max="9207" width="7.25" style="228" customWidth="1"/>
    <col min="9208" max="9208" width="6.375" style="228" customWidth="1"/>
    <col min="9209" max="9209" width="11.875" style="228" customWidth="1"/>
    <col min="9210" max="9210" width="14.625" style="228" customWidth="1"/>
    <col min="9211" max="9211" width="14.375" style="228" customWidth="1"/>
    <col min="9212" max="9212" width="12.75" style="228" customWidth="1"/>
    <col min="9213" max="9213" width="13.875" style="228" customWidth="1"/>
    <col min="9214" max="9214" width="14.375" style="228" customWidth="1"/>
    <col min="9215" max="9215" width="12.75" style="228" customWidth="1"/>
    <col min="9216" max="9216" width="13.875" style="228" customWidth="1"/>
    <col min="9217" max="9217" width="14.375" style="228" customWidth="1"/>
    <col min="9218" max="9218" width="12.75" style="228" customWidth="1"/>
    <col min="9219" max="9221" width="7.375" style="228" customWidth="1"/>
    <col min="9222" max="9222" width="10.75" style="228" customWidth="1"/>
    <col min="9223" max="9455" width="9.125" style="228"/>
    <col min="9456" max="9456" width="6.625" style="228" customWidth="1"/>
    <col min="9457" max="9457" width="11.375" style="228" customWidth="1"/>
    <col min="9458" max="9458" width="6.875" style="228" customWidth="1"/>
    <col min="9459" max="9459" width="16.375" style="228" customWidth="1"/>
    <col min="9460" max="9460" width="14.125" style="228" customWidth="1"/>
    <col min="9461" max="9461" width="5.375" style="228" customWidth="1"/>
    <col min="9462" max="9462" width="44.875" style="228" customWidth="1"/>
    <col min="9463" max="9463" width="7.25" style="228" customWidth="1"/>
    <col min="9464" max="9464" width="6.375" style="228" customWidth="1"/>
    <col min="9465" max="9465" width="11.875" style="228" customWidth="1"/>
    <col min="9466" max="9466" width="14.625" style="228" customWidth="1"/>
    <col min="9467" max="9467" width="14.375" style="228" customWidth="1"/>
    <col min="9468" max="9468" width="12.75" style="228" customWidth="1"/>
    <col min="9469" max="9469" width="13.875" style="228" customWidth="1"/>
    <col min="9470" max="9470" width="14.375" style="228" customWidth="1"/>
    <col min="9471" max="9471" width="12.75" style="228" customWidth="1"/>
    <col min="9472" max="9472" width="13.875" style="228" customWidth="1"/>
    <col min="9473" max="9473" width="14.375" style="228" customWidth="1"/>
    <col min="9474" max="9474" width="12.75" style="228" customWidth="1"/>
    <col min="9475" max="9477" width="7.375" style="228" customWidth="1"/>
    <col min="9478" max="9478" width="10.75" style="228" customWidth="1"/>
    <col min="9479" max="9711" width="9.125" style="228"/>
    <col min="9712" max="9712" width="6.625" style="228" customWidth="1"/>
    <col min="9713" max="9713" width="11.375" style="228" customWidth="1"/>
    <col min="9714" max="9714" width="6.875" style="228" customWidth="1"/>
    <col min="9715" max="9715" width="16.375" style="228" customWidth="1"/>
    <col min="9716" max="9716" width="14.125" style="228" customWidth="1"/>
    <col min="9717" max="9717" width="5.375" style="228" customWidth="1"/>
    <col min="9718" max="9718" width="44.875" style="228" customWidth="1"/>
    <col min="9719" max="9719" width="7.25" style="228" customWidth="1"/>
    <col min="9720" max="9720" width="6.375" style="228" customWidth="1"/>
    <col min="9721" max="9721" width="11.875" style="228" customWidth="1"/>
    <col min="9722" max="9722" width="14.625" style="228" customWidth="1"/>
    <col min="9723" max="9723" width="14.375" style="228" customWidth="1"/>
    <col min="9724" max="9724" width="12.75" style="228" customWidth="1"/>
    <col min="9725" max="9725" width="13.875" style="228" customWidth="1"/>
    <col min="9726" max="9726" width="14.375" style="228" customWidth="1"/>
    <col min="9727" max="9727" width="12.75" style="228" customWidth="1"/>
    <col min="9728" max="9728" width="13.875" style="228" customWidth="1"/>
    <col min="9729" max="9729" width="14.375" style="228" customWidth="1"/>
    <col min="9730" max="9730" width="12.75" style="228" customWidth="1"/>
    <col min="9731" max="9733" width="7.375" style="228" customWidth="1"/>
    <col min="9734" max="9734" width="10.75" style="228" customWidth="1"/>
    <col min="9735" max="9967" width="9.125" style="228"/>
    <col min="9968" max="9968" width="6.625" style="228" customWidth="1"/>
    <col min="9969" max="9969" width="11.375" style="228" customWidth="1"/>
    <col min="9970" max="9970" width="6.875" style="228" customWidth="1"/>
    <col min="9971" max="9971" width="16.375" style="228" customWidth="1"/>
    <col min="9972" max="9972" width="14.125" style="228" customWidth="1"/>
    <col min="9973" max="9973" width="5.375" style="228" customWidth="1"/>
    <col min="9974" max="9974" width="44.875" style="228" customWidth="1"/>
    <col min="9975" max="9975" width="7.25" style="228" customWidth="1"/>
    <col min="9976" max="9976" width="6.375" style="228" customWidth="1"/>
    <col min="9977" max="9977" width="11.875" style="228" customWidth="1"/>
    <col min="9978" max="9978" width="14.625" style="228" customWidth="1"/>
    <col min="9979" max="9979" width="14.375" style="228" customWidth="1"/>
    <col min="9980" max="9980" width="12.75" style="228" customWidth="1"/>
    <col min="9981" max="9981" width="13.875" style="228" customWidth="1"/>
    <col min="9982" max="9982" width="14.375" style="228" customWidth="1"/>
    <col min="9983" max="9983" width="12.75" style="228" customWidth="1"/>
    <col min="9984" max="9984" width="13.875" style="228" customWidth="1"/>
    <col min="9985" max="9985" width="14.375" style="228" customWidth="1"/>
    <col min="9986" max="9986" width="12.75" style="228" customWidth="1"/>
    <col min="9987" max="9989" width="7.375" style="228" customWidth="1"/>
    <col min="9990" max="9990" width="10.75" style="228" customWidth="1"/>
    <col min="9991" max="10223" width="9.125" style="228"/>
    <col min="10224" max="10224" width="6.625" style="228" customWidth="1"/>
    <col min="10225" max="10225" width="11.375" style="228" customWidth="1"/>
    <col min="10226" max="10226" width="6.875" style="228" customWidth="1"/>
    <col min="10227" max="10227" width="16.375" style="228" customWidth="1"/>
    <col min="10228" max="10228" width="14.125" style="228" customWidth="1"/>
    <col min="10229" max="10229" width="5.375" style="228" customWidth="1"/>
    <col min="10230" max="10230" width="44.875" style="228" customWidth="1"/>
    <col min="10231" max="10231" width="7.25" style="228" customWidth="1"/>
    <col min="10232" max="10232" width="6.375" style="228" customWidth="1"/>
    <col min="10233" max="10233" width="11.875" style="228" customWidth="1"/>
    <col min="10234" max="10234" width="14.625" style="228" customWidth="1"/>
    <col min="10235" max="10235" width="14.375" style="228" customWidth="1"/>
    <col min="10236" max="10236" width="12.75" style="228" customWidth="1"/>
    <col min="10237" max="10237" width="13.875" style="228" customWidth="1"/>
    <col min="10238" max="10238" width="14.375" style="228" customWidth="1"/>
    <col min="10239" max="10239" width="12.75" style="228" customWidth="1"/>
    <col min="10240" max="10240" width="13.875" style="228" customWidth="1"/>
    <col min="10241" max="10241" width="14.375" style="228" customWidth="1"/>
    <col min="10242" max="10242" width="12.75" style="228" customWidth="1"/>
    <col min="10243" max="10245" width="7.375" style="228" customWidth="1"/>
    <col min="10246" max="10246" width="10.75" style="228" customWidth="1"/>
    <col min="10247" max="10479" width="9.125" style="228"/>
    <col min="10480" max="10480" width="6.625" style="228" customWidth="1"/>
    <col min="10481" max="10481" width="11.375" style="228" customWidth="1"/>
    <col min="10482" max="10482" width="6.875" style="228" customWidth="1"/>
    <col min="10483" max="10483" width="16.375" style="228" customWidth="1"/>
    <col min="10484" max="10484" width="14.125" style="228" customWidth="1"/>
    <col min="10485" max="10485" width="5.375" style="228" customWidth="1"/>
    <col min="10486" max="10486" width="44.875" style="228" customWidth="1"/>
    <col min="10487" max="10487" width="7.25" style="228" customWidth="1"/>
    <col min="10488" max="10488" width="6.375" style="228" customWidth="1"/>
    <col min="10489" max="10489" width="11.875" style="228" customWidth="1"/>
    <col min="10490" max="10490" width="14.625" style="228" customWidth="1"/>
    <col min="10491" max="10491" width="14.375" style="228" customWidth="1"/>
    <col min="10492" max="10492" width="12.75" style="228" customWidth="1"/>
    <col min="10493" max="10493" width="13.875" style="228" customWidth="1"/>
    <col min="10494" max="10494" width="14.375" style="228" customWidth="1"/>
    <col min="10495" max="10495" width="12.75" style="228" customWidth="1"/>
    <col min="10496" max="10496" width="13.875" style="228" customWidth="1"/>
    <col min="10497" max="10497" width="14.375" style="228" customWidth="1"/>
    <col min="10498" max="10498" width="12.75" style="228" customWidth="1"/>
    <col min="10499" max="10501" width="7.375" style="228" customWidth="1"/>
    <col min="10502" max="10502" width="10.75" style="228" customWidth="1"/>
    <col min="10503" max="10735" width="9.125" style="228"/>
    <col min="10736" max="10736" width="6.625" style="228" customWidth="1"/>
    <col min="10737" max="10737" width="11.375" style="228" customWidth="1"/>
    <col min="10738" max="10738" width="6.875" style="228" customWidth="1"/>
    <col min="10739" max="10739" width="16.375" style="228" customWidth="1"/>
    <col min="10740" max="10740" width="14.125" style="228" customWidth="1"/>
    <col min="10741" max="10741" width="5.375" style="228" customWidth="1"/>
    <col min="10742" max="10742" width="44.875" style="228" customWidth="1"/>
    <col min="10743" max="10743" width="7.25" style="228" customWidth="1"/>
    <col min="10744" max="10744" width="6.375" style="228" customWidth="1"/>
    <col min="10745" max="10745" width="11.875" style="228" customWidth="1"/>
    <col min="10746" max="10746" width="14.625" style="228" customWidth="1"/>
    <col min="10747" max="10747" width="14.375" style="228" customWidth="1"/>
    <col min="10748" max="10748" width="12.75" style="228" customWidth="1"/>
    <col min="10749" max="10749" width="13.875" style="228" customWidth="1"/>
    <col min="10750" max="10750" width="14.375" style="228" customWidth="1"/>
    <col min="10751" max="10751" width="12.75" style="228" customWidth="1"/>
    <col min="10752" max="10752" width="13.875" style="228" customWidth="1"/>
    <col min="10753" max="10753" width="14.375" style="228" customWidth="1"/>
    <col min="10754" max="10754" width="12.75" style="228" customWidth="1"/>
    <col min="10755" max="10757" width="7.375" style="228" customWidth="1"/>
    <col min="10758" max="10758" width="10.75" style="228" customWidth="1"/>
    <col min="10759" max="10991" width="9.125" style="228"/>
    <col min="10992" max="10992" width="6.625" style="228" customWidth="1"/>
    <col min="10993" max="10993" width="11.375" style="228" customWidth="1"/>
    <col min="10994" max="10994" width="6.875" style="228" customWidth="1"/>
    <col min="10995" max="10995" width="16.375" style="228" customWidth="1"/>
    <col min="10996" max="10996" width="14.125" style="228" customWidth="1"/>
    <col min="10997" max="10997" width="5.375" style="228" customWidth="1"/>
    <col min="10998" max="10998" width="44.875" style="228" customWidth="1"/>
    <col min="10999" max="10999" width="7.25" style="228" customWidth="1"/>
    <col min="11000" max="11000" width="6.375" style="228" customWidth="1"/>
    <col min="11001" max="11001" width="11.875" style="228" customWidth="1"/>
    <col min="11002" max="11002" width="14.625" style="228" customWidth="1"/>
    <col min="11003" max="11003" width="14.375" style="228" customWidth="1"/>
    <col min="11004" max="11004" width="12.75" style="228" customWidth="1"/>
    <col min="11005" max="11005" width="13.875" style="228" customWidth="1"/>
    <col min="11006" max="11006" width="14.375" style="228" customWidth="1"/>
    <col min="11007" max="11007" width="12.75" style="228" customWidth="1"/>
    <col min="11008" max="11008" width="13.875" style="228" customWidth="1"/>
    <col min="11009" max="11009" width="14.375" style="228" customWidth="1"/>
    <col min="11010" max="11010" width="12.75" style="228" customWidth="1"/>
    <col min="11011" max="11013" width="7.375" style="228" customWidth="1"/>
    <col min="11014" max="11014" width="10.75" style="228" customWidth="1"/>
    <col min="11015" max="11247" width="9.125" style="228"/>
    <col min="11248" max="11248" width="6.625" style="228" customWidth="1"/>
    <col min="11249" max="11249" width="11.375" style="228" customWidth="1"/>
    <col min="11250" max="11250" width="6.875" style="228" customWidth="1"/>
    <col min="11251" max="11251" width="16.375" style="228" customWidth="1"/>
    <col min="11252" max="11252" width="14.125" style="228" customWidth="1"/>
    <col min="11253" max="11253" width="5.375" style="228" customWidth="1"/>
    <col min="11254" max="11254" width="44.875" style="228" customWidth="1"/>
    <col min="11255" max="11255" width="7.25" style="228" customWidth="1"/>
    <col min="11256" max="11256" width="6.375" style="228" customWidth="1"/>
    <col min="11257" max="11257" width="11.875" style="228" customWidth="1"/>
    <col min="11258" max="11258" width="14.625" style="228" customWidth="1"/>
    <col min="11259" max="11259" width="14.375" style="228" customWidth="1"/>
    <col min="11260" max="11260" width="12.75" style="228" customWidth="1"/>
    <col min="11261" max="11261" width="13.875" style="228" customWidth="1"/>
    <col min="11262" max="11262" width="14.375" style="228" customWidth="1"/>
    <col min="11263" max="11263" width="12.75" style="228" customWidth="1"/>
    <col min="11264" max="11264" width="13.875" style="228" customWidth="1"/>
    <col min="11265" max="11265" width="14.375" style="228" customWidth="1"/>
    <col min="11266" max="11266" width="12.75" style="228" customWidth="1"/>
    <col min="11267" max="11269" width="7.375" style="228" customWidth="1"/>
    <col min="11270" max="11270" width="10.75" style="228" customWidth="1"/>
    <col min="11271" max="11503" width="9.125" style="228"/>
    <col min="11504" max="11504" width="6.625" style="228" customWidth="1"/>
    <col min="11505" max="11505" width="11.375" style="228" customWidth="1"/>
    <col min="11506" max="11506" width="6.875" style="228" customWidth="1"/>
    <col min="11507" max="11507" width="16.375" style="228" customWidth="1"/>
    <col min="11508" max="11508" width="14.125" style="228" customWidth="1"/>
    <col min="11509" max="11509" width="5.375" style="228" customWidth="1"/>
    <col min="11510" max="11510" width="44.875" style="228" customWidth="1"/>
    <col min="11511" max="11511" width="7.25" style="228" customWidth="1"/>
    <col min="11512" max="11512" width="6.375" style="228" customWidth="1"/>
    <col min="11513" max="11513" width="11.875" style="228" customWidth="1"/>
    <col min="11514" max="11514" width="14.625" style="228" customWidth="1"/>
    <col min="11515" max="11515" width="14.375" style="228" customWidth="1"/>
    <col min="11516" max="11516" width="12.75" style="228" customWidth="1"/>
    <col min="11517" max="11517" width="13.875" style="228" customWidth="1"/>
    <col min="11518" max="11518" width="14.375" style="228" customWidth="1"/>
    <col min="11519" max="11519" width="12.75" style="228" customWidth="1"/>
    <col min="11520" max="11520" width="13.875" style="228" customWidth="1"/>
    <col min="11521" max="11521" width="14.375" style="228" customWidth="1"/>
    <col min="11522" max="11522" width="12.75" style="228" customWidth="1"/>
    <col min="11523" max="11525" width="7.375" style="228" customWidth="1"/>
    <col min="11526" max="11526" width="10.75" style="228" customWidth="1"/>
    <col min="11527" max="11759" width="9.125" style="228"/>
    <col min="11760" max="11760" width="6.625" style="228" customWidth="1"/>
    <col min="11761" max="11761" width="11.375" style="228" customWidth="1"/>
    <col min="11762" max="11762" width="6.875" style="228" customWidth="1"/>
    <col min="11763" max="11763" width="16.375" style="228" customWidth="1"/>
    <col min="11764" max="11764" width="14.125" style="228" customWidth="1"/>
    <col min="11765" max="11765" width="5.375" style="228" customWidth="1"/>
    <col min="11766" max="11766" width="44.875" style="228" customWidth="1"/>
    <col min="11767" max="11767" width="7.25" style="228" customWidth="1"/>
    <col min="11768" max="11768" width="6.375" style="228" customWidth="1"/>
    <col min="11769" max="11769" width="11.875" style="228" customWidth="1"/>
    <col min="11770" max="11770" width="14.625" style="228" customWidth="1"/>
    <col min="11771" max="11771" width="14.375" style="228" customWidth="1"/>
    <col min="11772" max="11772" width="12.75" style="228" customWidth="1"/>
    <col min="11773" max="11773" width="13.875" style="228" customWidth="1"/>
    <col min="11774" max="11774" width="14.375" style="228" customWidth="1"/>
    <col min="11775" max="11775" width="12.75" style="228" customWidth="1"/>
    <col min="11776" max="11776" width="13.875" style="228" customWidth="1"/>
    <col min="11777" max="11777" width="14.375" style="228" customWidth="1"/>
    <col min="11778" max="11778" width="12.75" style="228" customWidth="1"/>
    <col min="11779" max="11781" width="7.375" style="228" customWidth="1"/>
    <col min="11782" max="11782" width="10.75" style="228" customWidth="1"/>
    <col min="11783" max="12015" width="9.125" style="228"/>
    <col min="12016" max="12016" width="6.625" style="228" customWidth="1"/>
    <col min="12017" max="12017" width="11.375" style="228" customWidth="1"/>
    <col min="12018" max="12018" width="6.875" style="228" customWidth="1"/>
    <col min="12019" max="12019" width="16.375" style="228" customWidth="1"/>
    <col min="12020" max="12020" width="14.125" style="228" customWidth="1"/>
    <col min="12021" max="12021" width="5.375" style="228" customWidth="1"/>
    <col min="12022" max="12022" width="44.875" style="228" customWidth="1"/>
    <col min="12023" max="12023" width="7.25" style="228" customWidth="1"/>
    <col min="12024" max="12024" width="6.375" style="228" customWidth="1"/>
    <col min="12025" max="12025" width="11.875" style="228" customWidth="1"/>
    <col min="12026" max="12026" width="14.625" style="228" customWidth="1"/>
    <col min="12027" max="12027" width="14.375" style="228" customWidth="1"/>
    <col min="12028" max="12028" width="12.75" style="228" customWidth="1"/>
    <col min="12029" max="12029" width="13.875" style="228" customWidth="1"/>
    <col min="12030" max="12030" width="14.375" style="228" customWidth="1"/>
    <col min="12031" max="12031" width="12.75" style="228" customWidth="1"/>
    <col min="12032" max="12032" width="13.875" style="228" customWidth="1"/>
    <col min="12033" max="12033" width="14.375" style="228" customWidth="1"/>
    <col min="12034" max="12034" width="12.75" style="228" customWidth="1"/>
    <col min="12035" max="12037" width="7.375" style="228" customWidth="1"/>
    <col min="12038" max="12038" width="10.75" style="228" customWidth="1"/>
    <col min="12039" max="12271" width="9.125" style="228"/>
    <col min="12272" max="12272" width="6.625" style="228" customWidth="1"/>
    <col min="12273" max="12273" width="11.375" style="228" customWidth="1"/>
    <col min="12274" max="12274" width="6.875" style="228" customWidth="1"/>
    <col min="12275" max="12275" width="16.375" style="228" customWidth="1"/>
    <col min="12276" max="12276" width="14.125" style="228" customWidth="1"/>
    <col min="12277" max="12277" width="5.375" style="228" customWidth="1"/>
    <col min="12278" max="12278" width="44.875" style="228" customWidth="1"/>
    <col min="12279" max="12279" width="7.25" style="228" customWidth="1"/>
    <col min="12280" max="12280" width="6.375" style="228" customWidth="1"/>
    <col min="12281" max="12281" width="11.875" style="228" customWidth="1"/>
    <col min="12282" max="12282" width="14.625" style="228" customWidth="1"/>
    <col min="12283" max="12283" width="14.375" style="228" customWidth="1"/>
    <col min="12284" max="12284" width="12.75" style="228" customWidth="1"/>
    <col min="12285" max="12285" width="13.875" style="228" customWidth="1"/>
    <col min="12286" max="12286" width="14.375" style="228" customWidth="1"/>
    <col min="12287" max="12287" width="12.75" style="228" customWidth="1"/>
    <col min="12288" max="12288" width="13.875" style="228" customWidth="1"/>
    <col min="12289" max="12289" width="14.375" style="228" customWidth="1"/>
    <col min="12290" max="12290" width="12.75" style="228" customWidth="1"/>
    <col min="12291" max="12293" width="7.375" style="228" customWidth="1"/>
    <col min="12294" max="12294" width="10.75" style="228" customWidth="1"/>
    <col min="12295" max="12527" width="9.125" style="228"/>
    <col min="12528" max="12528" width="6.625" style="228" customWidth="1"/>
    <col min="12529" max="12529" width="11.375" style="228" customWidth="1"/>
    <col min="12530" max="12530" width="6.875" style="228" customWidth="1"/>
    <col min="12531" max="12531" width="16.375" style="228" customWidth="1"/>
    <col min="12532" max="12532" width="14.125" style="228" customWidth="1"/>
    <col min="12533" max="12533" width="5.375" style="228" customWidth="1"/>
    <col min="12534" max="12534" width="44.875" style="228" customWidth="1"/>
    <col min="12535" max="12535" width="7.25" style="228" customWidth="1"/>
    <col min="12536" max="12536" width="6.375" style="228" customWidth="1"/>
    <col min="12537" max="12537" width="11.875" style="228" customWidth="1"/>
    <col min="12538" max="12538" width="14.625" style="228" customWidth="1"/>
    <col min="12539" max="12539" width="14.375" style="228" customWidth="1"/>
    <col min="12540" max="12540" width="12.75" style="228" customWidth="1"/>
    <col min="12541" max="12541" width="13.875" style="228" customWidth="1"/>
    <col min="12542" max="12542" width="14.375" style="228" customWidth="1"/>
    <col min="12543" max="12543" width="12.75" style="228" customWidth="1"/>
    <col min="12544" max="12544" width="13.875" style="228" customWidth="1"/>
    <col min="12545" max="12545" width="14.375" style="228" customWidth="1"/>
    <col min="12546" max="12546" width="12.75" style="228" customWidth="1"/>
    <col min="12547" max="12549" width="7.375" style="228" customWidth="1"/>
    <col min="12550" max="12550" width="10.75" style="228" customWidth="1"/>
    <col min="12551" max="12783" width="9.125" style="228"/>
    <col min="12784" max="12784" width="6.625" style="228" customWidth="1"/>
    <col min="12785" max="12785" width="11.375" style="228" customWidth="1"/>
    <col min="12786" max="12786" width="6.875" style="228" customWidth="1"/>
    <col min="12787" max="12787" width="16.375" style="228" customWidth="1"/>
    <col min="12788" max="12788" width="14.125" style="228" customWidth="1"/>
    <col min="12789" max="12789" width="5.375" style="228" customWidth="1"/>
    <col min="12790" max="12790" width="44.875" style="228" customWidth="1"/>
    <col min="12791" max="12791" width="7.25" style="228" customWidth="1"/>
    <col min="12792" max="12792" width="6.375" style="228" customWidth="1"/>
    <col min="12793" max="12793" width="11.875" style="228" customWidth="1"/>
    <col min="12794" max="12794" width="14.625" style="228" customWidth="1"/>
    <col min="12795" max="12795" width="14.375" style="228" customWidth="1"/>
    <col min="12796" max="12796" width="12.75" style="228" customWidth="1"/>
    <col min="12797" max="12797" width="13.875" style="228" customWidth="1"/>
    <col min="12798" max="12798" width="14.375" style="228" customWidth="1"/>
    <col min="12799" max="12799" width="12.75" style="228" customWidth="1"/>
    <col min="12800" max="12800" width="13.875" style="228" customWidth="1"/>
    <col min="12801" max="12801" width="14.375" style="228" customWidth="1"/>
    <col min="12802" max="12802" width="12.75" style="228" customWidth="1"/>
    <col min="12803" max="12805" width="7.375" style="228" customWidth="1"/>
    <col min="12806" max="12806" width="10.75" style="228" customWidth="1"/>
    <col min="12807" max="13039" width="9.125" style="228"/>
    <col min="13040" max="13040" width="6.625" style="228" customWidth="1"/>
    <col min="13041" max="13041" width="11.375" style="228" customWidth="1"/>
    <col min="13042" max="13042" width="6.875" style="228" customWidth="1"/>
    <col min="13043" max="13043" width="16.375" style="228" customWidth="1"/>
    <col min="13044" max="13044" width="14.125" style="228" customWidth="1"/>
    <col min="13045" max="13045" width="5.375" style="228" customWidth="1"/>
    <col min="13046" max="13046" width="44.875" style="228" customWidth="1"/>
    <col min="13047" max="13047" width="7.25" style="228" customWidth="1"/>
    <col min="13048" max="13048" width="6.375" style="228" customWidth="1"/>
    <col min="13049" max="13049" width="11.875" style="228" customWidth="1"/>
    <col min="13050" max="13050" width="14.625" style="228" customWidth="1"/>
    <col min="13051" max="13051" width="14.375" style="228" customWidth="1"/>
    <col min="13052" max="13052" width="12.75" style="228" customWidth="1"/>
    <col min="13053" max="13053" width="13.875" style="228" customWidth="1"/>
    <col min="13054" max="13054" width="14.375" style="228" customWidth="1"/>
    <col min="13055" max="13055" width="12.75" style="228" customWidth="1"/>
    <col min="13056" max="13056" width="13.875" style="228" customWidth="1"/>
    <col min="13057" max="13057" width="14.375" style="228" customWidth="1"/>
    <col min="13058" max="13058" width="12.75" style="228" customWidth="1"/>
    <col min="13059" max="13061" width="7.375" style="228" customWidth="1"/>
    <col min="13062" max="13062" width="10.75" style="228" customWidth="1"/>
    <col min="13063" max="13295" width="9.125" style="228"/>
    <col min="13296" max="13296" width="6.625" style="228" customWidth="1"/>
    <col min="13297" max="13297" width="11.375" style="228" customWidth="1"/>
    <col min="13298" max="13298" width="6.875" style="228" customWidth="1"/>
    <col min="13299" max="13299" width="16.375" style="228" customWidth="1"/>
    <col min="13300" max="13300" width="14.125" style="228" customWidth="1"/>
    <col min="13301" max="13301" width="5.375" style="228" customWidth="1"/>
    <col min="13302" max="13302" width="44.875" style="228" customWidth="1"/>
    <col min="13303" max="13303" width="7.25" style="228" customWidth="1"/>
    <col min="13304" max="13304" width="6.375" style="228" customWidth="1"/>
    <col min="13305" max="13305" width="11.875" style="228" customWidth="1"/>
    <col min="13306" max="13306" width="14.625" style="228" customWidth="1"/>
    <col min="13307" max="13307" width="14.375" style="228" customWidth="1"/>
    <col min="13308" max="13308" width="12.75" style="228" customWidth="1"/>
    <col min="13309" max="13309" width="13.875" style="228" customWidth="1"/>
    <col min="13310" max="13310" width="14.375" style="228" customWidth="1"/>
    <col min="13311" max="13311" width="12.75" style="228" customWidth="1"/>
    <col min="13312" max="13312" width="13.875" style="228" customWidth="1"/>
    <col min="13313" max="13313" width="14.375" style="228" customWidth="1"/>
    <col min="13314" max="13314" width="12.75" style="228" customWidth="1"/>
    <col min="13315" max="13317" width="7.375" style="228" customWidth="1"/>
    <col min="13318" max="13318" width="10.75" style="228" customWidth="1"/>
    <col min="13319" max="13551" width="9.125" style="228"/>
    <col min="13552" max="13552" width="6.625" style="228" customWidth="1"/>
    <col min="13553" max="13553" width="11.375" style="228" customWidth="1"/>
    <col min="13554" max="13554" width="6.875" style="228" customWidth="1"/>
    <col min="13555" max="13555" width="16.375" style="228" customWidth="1"/>
    <col min="13556" max="13556" width="14.125" style="228" customWidth="1"/>
    <col min="13557" max="13557" width="5.375" style="228" customWidth="1"/>
    <col min="13558" max="13558" width="44.875" style="228" customWidth="1"/>
    <col min="13559" max="13559" width="7.25" style="228" customWidth="1"/>
    <col min="13560" max="13560" width="6.375" style="228" customWidth="1"/>
    <col min="13561" max="13561" width="11.875" style="228" customWidth="1"/>
    <col min="13562" max="13562" width="14.625" style="228" customWidth="1"/>
    <col min="13563" max="13563" width="14.375" style="228" customWidth="1"/>
    <col min="13564" max="13564" width="12.75" style="228" customWidth="1"/>
    <col min="13565" max="13565" width="13.875" style="228" customWidth="1"/>
    <col min="13566" max="13566" width="14.375" style="228" customWidth="1"/>
    <col min="13567" max="13567" width="12.75" style="228" customWidth="1"/>
    <col min="13568" max="13568" width="13.875" style="228" customWidth="1"/>
    <col min="13569" max="13569" width="14.375" style="228" customWidth="1"/>
    <col min="13570" max="13570" width="12.75" style="228" customWidth="1"/>
    <col min="13571" max="13573" width="7.375" style="228" customWidth="1"/>
    <col min="13574" max="13574" width="10.75" style="228" customWidth="1"/>
    <col min="13575" max="13807" width="9.125" style="228"/>
    <col min="13808" max="13808" width="6.625" style="228" customWidth="1"/>
    <col min="13809" max="13809" width="11.375" style="228" customWidth="1"/>
    <col min="13810" max="13810" width="6.875" style="228" customWidth="1"/>
    <col min="13811" max="13811" width="16.375" style="228" customWidth="1"/>
    <col min="13812" max="13812" width="14.125" style="228" customWidth="1"/>
    <col min="13813" max="13813" width="5.375" style="228" customWidth="1"/>
    <col min="13814" max="13814" width="44.875" style="228" customWidth="1"/>
    <col min="13815" max="13815" width="7.25" style="228" customWidth="1"/>
    <col min="13816" max="13816" width="6.375" style="228" customWidth="1"/>
    <col min="13817" max="13817" width="11.875" style="228" customWidth="1"/>
    <col min="13818" max="13818" width="14.625" style="228" customWidth="1"/>
    <col min="13819" max="13819" width="14.375" style="228" customWidth="1"/>
    <col min="13820" max="13820" width="12.75" style="228" customWidth="1"/>
    <col min="13821" max="13821" width="13.875" style="228" customWidth="1"/>
    <col min="13822" max="13822" width="14.375" style="228" customWidth="1"/>
    <col min="13823" max="13823" width="12.75" style="228" customWidth="1"/>
    <col min="13824" max="13824" width="13.875" style="228" customWidth="1"/>
    <col min="13825" max="13825" width="14.375" style="228" customWidth="1"/>
    <col min="13826" max="13826" width="12.75" style="228" customWidth="1"/>
    <col min="13827" max="13829" width="7.375" style="228" customWidth="1"/>
    <col min="13830" max="13830" width="10.75" style="228" customWidth="1"/>
    <col min="13831" max="14063" width="9.125" style="228"/>
    <col min="14064" max="14064" width="6.625" style="228" customWidth="1"/>
    <col min="14065" max="14065" width="11.375" style="228" customWidth="1"/>
    <col min="14066" max="14066" width="6.875" style="228" customWidth="1"/>
    <col min="14067" max="14067" width="16.375" style="228" customWidth="1"/>
    <col min="14068" max="14068" width="14.125" style="228" customWidth="1"/>
    <col min="14069" max="14069" width="5.375" style="228" customWidth="1"/>
    <col min="14070" max="14070" width="44.875" style="228" customWidth="1"/>
    <col min="14071" max="14071" width="7.25" style="228" customWidth="1"/>
    <col min="14072" max="14072" width="6.375" style="228" customWidth="1"/>
    <col min="14073" max="14073" width="11.875" style="228" customWidth="1"/>
    <col min="14074" max="14074" width="14.625" style="228" customWidth="1"/>
    <col min="14075" max="14075" width="14.375" style="228" customWidth="1"/>
    <col min="14076" max="14076" width="12.75" style="228" customWidth="1"/>
    <col min="14077" max="14077" width="13.875" style="228" customWidth="1"/>
    <col min="14078" max="14078" width="14.375" style="228" customWidth="1"/>
    <col min="14079" max="14079" width="12.75" style="228" customWidth="1"/>
    <col min="14080" max="14080" width="13.875" style="228" customWidth="1"/>
    <col min="14081" max="14081" width="14.375" style="228" customWidth="1"/>
    <col min="14082" max="14082" width="12.75" style="228" customWidth="1"/>
    <col min="14083" max="14085" width="7.375" style="228" customWidth="1"/>
    <col min="14086" max="14086" width="10.75" style="228" customWidth="1"/>
    <col min="14087" max="14319" width="9.125" style="228"/>
    <col min="14320" max="14320" width="6.625" style="228" customWidth="1"/>
    <col min="14321" max="14321" width="11.375" style="228" customWidth="1"/>
    <col min="14322" max="14322" width="6.875" style="228" customWidth="1"/>
    <col min="14323" max="14323" width="16.375" style="228" customWidth="1"/>
    <col min="14324" max="14324" width="14.125" style="228" customWidth="1"/>
    <col min="14325" max="14325" width="5.375" style="228" customWidth="1"/>
    <col min="14326" max="14326" width="44.875" style="228" customWidth="1"/>
    <col min="14327" max="14327" width="7.25" style="228" customWidth="1"/>
    <col min="14328" max="14328" width="6.375" style="228" customWidth="1"/>
    <col min="14329" max="14329" width="11.875" style="228" customWidth="1"/>
    <col min="14330" max="14330" width="14.625" style="228" customWidth="1"/>
    <col min="14331" max="14331" width="14.375" style="228" customWidth="1"/>
    <col min="14332" max="14332" width="12.75" style="228" customWidth="1"/>
    <col min="14333" max="14333" width="13.875" style="228" customWidth="1"/>
    <col min="14334" max="14334" width="14.375" style="228" customWidth="1"/>
    <col min="14335" max="14335" width="12.75" style="228" customWidth="1"/>
    <col min="14336" max="14336" width="13.875" style="228" customWidth="1"/>
    <col min="14337" max="14337" width="14.375" style="228" customWidth="1"/>
    <col min="14338" max="14338" width="12.75" style="228" customWidth="1"/>
    <col min="14339" max="14341" width="7.375" style="228" customWidth="1"/>
    <col min="14342" max="14342" width="10.75" style="228" customWidth="1"/>
    <col min="14343" max="14575" width="9.125" style="228"/>
    <col min="14576" max="14576" width="6.625" style="228" customWidth="1"/>
    <col min="14577" max="14577" width="11.375" style="228" customWidth="1"/>
    <col min="14578" max="14578" width="6.875" style="228" customWidth="1"/>
    <col min="14579" max="14579" width="16.375" style="228" customWidth="1"/>
    <col min="14580" max="14580" width="14.125" style="228" customWidth="1"/>
    <col min="14581" max="14581" width="5.375" style="228" customWidth="1"/>
    <col min="14582" max="14582" width="44.875" style="228" customWidth="1"/>
    <col min="14583" max="14583" width="7.25" style="228" customWidth="1"/>
    <col min="14584" max="14584" width="6.375" style="228" customWidth="1"/>
    <col min="14585" max="14585" width="11.875" style="228" customWidth="1"/>
    <col min="14586" max="14586" width="14.625" style="228" customWidth="1"/>
    <col min="14587" max="14587" width="14.375" style="228" customWidth="1"/>
    <col min="14588" max="14588" width="12.75" style="228" customWidth="1"/>
    <col min="14589" max="14589" width="13.875" style="228" customWidth="1"/>
    <col min="14590" max="14590" width="14.375" style="228" customWidth="1"/>
    <col min="14591" max="14591" width="12.75" style="228" customWidth="1"/>
    <col min="14592" max="14592" width="13.875" style="228" customWidth="1"/>
    <col min="14593" max="14593" width="14.375" style="228" customWidth="1"/>
    <col min="14594" max="14594" width="12.75" style="228" customWidth="1"/>
    <col min="14595" max="14597" width="7.375" style="228" customWidth="1"/>
    <col min="14598" max="14598" width="10.75" style="228" customWidth="1"/>
    <col min="14599" max="14831" width="9.125" style="228"/>
    <col min="14832" max="14832" width="6.625" style="228" customWidth="1"/>
    <col min="14833" max="14833" width="11.375" style="228" customWidth="1"/>
    <col min="14834" max="14834" width="6.875" style="228" customWidth="1"/>
    <col min="14835" max="14835" width="16.375" style="228" customWidth="1"/>
    <col min="14836" max="14836" width="14.125" style="228" customWidth="1"/>
    <col min="14837" max="14837" width="5.375" style="228" customWidth="1"/>
    <col min="14838" max="14838" width="44.875" style="228" customWidth="1"/>
    <col min="14839" max="14839" width="7.25" style="228" customWidth="1"/>
    <col min="14840" max="14840" width="6.375" style="228" customWidth="1"/>
    <col min="14841" max="14841" width="11.875" style="228" customWidth="1"/>
    <col min="14842" max="14842" width="14.625" style="228" customWidth="1"/>
    <col min="14843" max="14843" width="14.375" style="228" customWidth="1"/>
    <col min="14844" max="14844" width="12.75" style="228" customWidth="1"/>
    <col min="14845" max="14845" width="13.875" style="228" customWidth="1"/>
    <col min="14846" max="14846" width="14.375" style="228" customWidth="1"/>
    <col min="14847" max="14847" width="12.75" style="228" customWidth="1"/>
    <col min="14848" max="14848" width="13.875" style="228" customWidth="1"/>
    <col min="14849" max="14849" width="14.375" style="228" customWidth="1"/>
    <col min="14850" max="14850" width="12.75" style="228" customWidth="1"/>
    <col min="14851" max="14853" width="7.375" style="228" customWidth="1"/>
    <col min="14854" max="14854" width="10.75" style="228" customWidth="1"/>
    <col min="14855" max="15087" width="9.125" style="228"/>
    <col min="15088" max="15088" width="6.625" style="228" customWidth="1"/>
    <col min="15089" max="15089" width="11.375" style="228" customWidth="1"/>
    <col min="15090" max="15090" width="6.875" style="228" customWidth="1"/>
    <col min="15091" max="15091" width="16.375" style="228" customWidth="1"/>
    <col min="15092" max="15092" width="14.125" style="228" customWidth="1"/>
    <col min="15093" max="15093" width="5.375" style="228" customWidth="1"/>
    <col min="15094" max="15094" width="44.875" style="228" customWidth="1"/>
    <col min="15095" max="15095" width="7.25" style="228" customWidth="1"/>
    <col min="15096" max="15096" width="6.375" style="228" customWidth="1"/>
    <col min="15097" max="15097" width="11.875" style="228" customWidth="1"/>
    <col min="15098" max="15098" width="14.625" style="228" customWidth="1"/>
    <col min="15099" max="15099" width="14.375" style="228" customWidth="1"/>
    <col min="15100" max="15100" width="12.75" style="228" customWidth="1"/>
    <col min="15101" max="15101" width="13.875" style="228" customWidth="1"/>
    <col min="15102" max="15102" width="14.375" style="228" customWidth="1"/>
    <col min="15103" max="15103" width="12.75" style="228" customWidth="1"/>
    <col min="15104" max="15104" width="13.875" style="228" customWidth="1"/>
    <col min="15105" max="15105" width="14.375" style="228" customWidth="1"/>
    <col min="15106" max="15106" width="12.75" style="228" customWidth="1"/>
    <col min="15107" max="15109" width="7.375" style="228" customWidth="1"/>
    <col min="15110" max="15110" width="10.75" style="228" customWidth="1"/>
    <col min="15111" max="15343" width="9.125" style="228"/>
    <col min="15344" max="15344" width="6.625" style="228" customWidth="1"/>
    <col min="15345" max="15345" width="11.375" style="228" customWidth="1"/>
    <col min="15346" max="15346" width="6.875" style="228" customWidth="1"/>
    <col min="15347" max="15347" width="16.375" style="228" customWidth="1"/>
    <col min="15348" max="15348" width="14.125" style="228" customWidth="1"/>
    <col min="15349" max="15349" width="5.375" style="228" customWidth="1"/>
    <col min="15350" max="15350" width="44.875" style="228" customWidth="1"/>
    <col min="15351" max="15351" width="7.25" style="228" customWidth="1"/>
    <col min="15352" max="15352" width="6.375" style="228" customWidth="1"/>
    <col min="15353" max="15353" width="11.875" style="228" customWidth="1"/>
    <col min="15354" max="15354" width="14.625" style="228" customWidth="1"/>
    <col min="15355" max="15355" width="14.375" style="228" customWidth="1"/>
    <col min="15356" max="15356" width="12.75" style="228" customWidth="1"/>
    <col min="15357" max="15357" width="13.875" style="228" customWidth="1"/>
    <col min="15358" max="15358" width="14.375" style="228" customWidth="1"/>
    <col min="15359" max="15359" width="12.75" style="228" customWidth="1"/>
    <col min="15360" max="15360" width="13.875" style="228" customWidth="1"/>
    <col min="15361" max="15361" width="14.375" style="228" customWidth="1"/>
    <col min="15362" max="15362" width="12.75" style="228" customWidth="1"/>
    <col min="15363" max="15365" width="7.375" style="228" customWidth="1"/>
    <col min="15366" max="15366" width="10.75" style="228" customWidth="1"/>
    <col min="15367" max="15599" width="9.125" style="228"/>
    <col min="15600" max="15600" width="6.625" style="228" customWidth="1"/>
    <col min="15601" max="15601" width="11.375" style="228" customWidth="1"/>
    <col min="15602" max="15602" width="6.875" style="228" customWidth="1"/>
    <col min="15603" max="15603" width="16.375" style="228" customWidth="1"/>
    <col min="15604" max="15604" width="14.125" style="228" customWidth="1"/>
    <col min="15605" max="15605" width="5.375" style="228" customWidth="1"/>
    <col min="15606" max="15606" width="44.875" style="228" customWidth="1"/>
    <col min="15607" max="15607" width="7.25" style="228" customWidth="1"/>
    <col min="15608" max="15608" width="6.375" style="228" customWidth="1"/>
    <col min="15609" max="15609" width="11.875" style="228" customWidth="1"/>
    <col min="15610" max="15610" width="14.625" style="228" customWidth="1"/>
    <col min="15611" max="15611" width="14.375" style="228" customWidth="1"/>
    <col min="15612" max="15612" width="12.75" style="228" customWidth="1"/>
    <col min="15613" max="15613" width="13.875" style="228" customWidth="1"/>
    <col min="15614" max="15614" width="14.375" style="228" customWidth="1"/>
    <col min="15615" max="15615" width="12.75" style="228" customWidth="1"/>
    <col min="15616" max="15616" width="13.875" style="228" customWidth="1"/>
    <col min="15617" max="15617" width="14.375" style="228" customWidth="1"/>
    <col min="15618" max="15618" width="12.75" style="228" customWidth="1"/>
    <col min="15619" max="15621" width="7.375" style="228" customWidth="1"/>
    <col min="15622" max="15622" width="10.75" style="228" customWidth="1"/>
    <col min="15623" max="15855" width="9.125" style="228"/>
    <col min="15856" max="15856" width="6.625" style="228" customWidth="1"/>
    <col min="15857" max="15857" width="11.375" style="228" customWidth="1"/>
    <col min="15858" max="15858" width="6.875" style="228" customWidth="1"/>
    <col min="15859" max="15859" width="16.375" style="228" customWidth="1"/>
    <col min="15860" max="15860" width="14.125" style="228" customWidth="1"/>
    <col min="15861" max="15861" width="5.375" style="228" customWidth="1"/>
    <col min="15862" max="15862" width="44.875" style="228" customWidth="1"/>
    <col min="15863" max="15863" width="7.25" style="228" customWidth="1"/>
    <col min="15864" max="15864" width="6.375" style="228" customWidth="1"/>
    <col min="15865" max="15865" width="11.875" style="228" customWidth="1"/>
    <col min="15866" max="15866" width="14.625" style="228" customWidth="1"/>
    <col min="15867" max="15867" width="14.375" style="228" customWidth="1"/>
    <col min="15868" max="15868" width="12.75" style="228" customWidth="1"/>
    <col min="15869" max="15869" width="13.875" style="228" customWidth="1"/>
    <col min="15870" max="15870" width="14.375" style="228" customWidth="1"/>
    <col min="15871" max="15871" width="12.75" style="228" customWidth="1"/>
    <col min="15872" max="15872" width="13.875" style="228" customWidth="1"/>
    <col min="15873" max="15873" width="14.375" style="228" customWidth="1"/>
    <col min="15874" max="15874" width="12.75" style="228" customWidth="1"/>
    <col min="15875" max="15877" width="7.375" style="228" customWidth="1"/>
    <col min="15878" max="15878" width="10.75" style="228" customWidth="1"/>
    <col min="15879" max="16111" width="9.125" style="228"/>
    <col min="16112" max="16112" width="6.625" style="228" customWidth="1"/>
    <col min="16113" max="16113" width="11.375" style="228" customWidth="1"/>
    <col min="16114" max="16114" width="6.875" style="228" customWidth="1"/>
    <col min="16115" max="16115" width="16.375" style="228" customWidth="1"/>
    <col min="16116" max="16116" width="14.125" style="228" customWidth="1"/>
    <col min="16117" max="16117" width="5.375" style="228" customWidth="1"/>
    <col min="16118" max="16118" width="44.875" style="228" customWidth="1"/>
    <col min="16119" max="16119" width="7.25" style="228" customWidth="1"/>
    <col min="16120" max="16120" width="6.375" style="228" customWidth="1"/>
    <col min="16121" max="16121" width="11.875" style="228" customWidth="1"/>
    <col min="16122" max="16122" width="14.625" style="228" customWidth="1"/>
    <col min="16123" max="16123" width="14.375" style="228" customWidth="1"/>
    <col min="16124" max="16124" width="12.75" style="228" customWidth="1"/>
    <col min="16125" max="16125" width="13.875" style="228" customWidth="1"/>
    <col min="16126" max="16126" width="14.375" style="228" customWidth="1"/>
    <col min="16127" max="16127" width="12.75" style="228" customWidth="1"/>
    <col min="16128" max="16128" width="13.875" style="228" customWidth="1"/>
    <col min="16129" max="16129" width="14.375" style="228" customWidth="1"/>
    <col min="16130" max="16130" width="12.75" style="228" customWidth="1"/>
    <col min="16131" max="16133" width="7.375" style="228" customWidth="1"/>
    <col min="16134" max="16134" width="10.75" style="228" customWidth="1"/>
    <col min="16135" max="16384" width="9.125" style="228"/>
  </cols>
  <sheetData>
    <row r="1" spans="1:19" x14ac:dyDescent="0.3">
      <c r="A1" s="361" t="s">
        <v>1327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14" t="s">
        <v>1328</v>
      </c>
      <c r="N1" s="315"/>
      <c r="O1" s="315"/>
      <c r="P1" s="315"/>
    </row>
    <row r="2" spans="1:19" ht="24" customHeight="1" x14ac:dyDescent="0.3">
      <c r="A2" s="362" t="s">
        <v>2569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17"/>
      <c r="N2" s="318"/>
      <c r="O2" s="318"/>
      <c r="P2" s="318"/>
    </row>
    <row r="3" spans="1:19" s="319" customFormat="1" ht="36.75" customHeight="1" x14ac:dyDescent="0.2">
      <c r="A3" s="369" t="s">
        <v>248</v>
      </c>
      <c r="B3" s="369" t="s">
        <v>353</v>
      </c>
      <c r="C3" s="369" t="s">
        <v>354</v>
      </c>
      <c r="D3" s="369" t="s">
        <v>355</v>
      </c>
      <c r="E3" s="369" t="s">
        <v>267</v>
      </c>
      <c r="F3" s="369" t="s">
        <v>356</v>
      </c>
      <c r="G3" s="369" t="s">
        <v>357</v>
      </c>
      <c r="H3" s="381" t="s">
        <v>358</v>
      </c>
      <c r="I3" s="369" t="s">
        <v>359</v>
      </c>
      <c r="J3" s="378" t="s">
        <v>360</v>
      </c>
      <c r="K3" s="379" t="s">
        <v>361</v>
      </c>
      <c r="L3" s="371" t="s">
        <v>1316</v>
      </c>
      <c r="M3" s="371" t="s">
        <v>93</v>
      </c>
      <c r="N3" s="374" t="s">
        <v>362</v>
      </c>
      <c r="O3" s="375"/>
      <c r="P3" s="376"/>
      <c r="Q3" s="377" t="s">
        <v>94</v>
      </c>
      <c r="R3" s="373" t="s">
        <v>1326</v>
      </c>
      <c r="S3" s="357"/>
    </row>
    <row r="4" spans="1:19" s="319" customFormat="1" ht="36" x14ac:dyDescent="0.2">
      <c r="A4" s="370"/>
      <c r="B4" s="370"/>
      <c r="C4" s="370"/>
      <c r="D4" s="370"/>
      <c r="E4" s="370"/>
      <c r="F4" s="370"/>
      <c r="G4" s="370"/>
      <c r="H4" s="382"/>
      <c r="I4" s="370"/>
      <c r="J4" s="378"/>
      <c r="K4" s="380"/>
      <c r="L4" s="372"/>
      <c r="M4" s="372"/>
      <c r="N4" s="320" t="s">
        <v>363</v>
      </c>
      <c r="O4" s="320" t="s">
        <v>364</v>
      </c>
      <c r="P4" s="320" t="s">
        <v>252</v>
      </c>
      <c r="Q4" s="377"/>
      <c r="R4" s="373"/>
      <c r="S4" s="357"/>
    </row>
    <row r="5" spans="1:19" s="2" customFormat="1" ht="18.75" x14ac:dyDescent="0.3">
      <c r="A5" s="62">
        <v>1</v>
      </c>
      <c r="B5" s="61" t="s">
        <v>241</v>
      </c>
      <c r="C5" s="61" t="s">
        <v>365</v>
      </c>
      <c r="D5" s="61" t="s">
        <v>2150</v>
      </c>
      <c r="E5" s="61" t="s">
        <v>366</v>
      </c>
      <c r="F5" s="61" t="s">
        <v>367</v>
      </c>
      <c r="G5" s="217" t="s">
        <v>368</v>
      </c>
      <c r="H5" s="65"/>
      <c r="I5" s="62"/>
      <c r="J5" s="116"/>
      <c r="K5" s="116"/>
      <c r="L5" s="66"/>
      <c r="M5" s="66"/>
      <c r="N5" s="61"/>
      <c r="O5" s="61"/>
      <c r="P5" s="61"/>
      <c r="Q5" s="114"/>
      <c r="R5" s="64"/>
    </row>
    <row r="6" spans="1:19" x14ac:dyDescent="0.3">
      <c r="A6" s="321">
        <v>2</v>
      </c>
      <c r="B6" s="217" t="s">
        <v>241</v>
      </c>
      <c r="C6" s="217" t="s">
        <v>369</v>
      </c>
      <c r="D6" s="217" t="s">
        <v>2150</v>
      </c>
      <c r="E6" s="217" t="s">
        <v>366</v>
      </c>
      <c r="F6" s="217" t="s">
        <v>370</v>
      </c>
      <c r="G6" s="217" t="s">
        <v>371</v>
      </c>
      <c r="H6" s="322">
        <v>9017</v>
      </c>
      <c r="I6" s="321">
        <v>5</v>
      </c>
      <c r="J6" s="323">
        <f>บึงกาฬ!F10</f>
        <v>280815.96000000002</v>
      </c>
      <c r="K6" s="323">
        <f>บึงกาฬ!AH10</f>
        <v>263762.20999999996</v>
      </c>
      <c r="L6" s="324">
        <f>บึงกาฬ!AI10</f>
        <v>357069.17000000004</v>
      </c>
      <c r="M6" s="324">
        <f>บึงกาฬ!AJ10</f>
        <v>488850.98000000004</v>
      </c>
      <c r="N6" s="217"/>
      <c r="O6" s="217"/>
      <c r="P6" s="217"/>
      <c r="Q6" s="316">
        <f>L6-M6</f>
        <v>-131781.81</v>
      </c>
      <c r="R6" s="224">
        <f>L6/H6</f>
        <v>39.599553066430083</v>
      </c>
    </row>
    <row r="7" spans="1:19" s="2" customFormat="1" ht="18.75" x14ac:dyDescent="0.3">
      <c r="A7" s="62">
        <v>3</v>
      </c>
      <c r="B7" s="61" t="s">
        <v>241</v>
      </c>
      <c r="C7" s="61" t="s">
        <v>372</v>
      </c>
      <c r="D7" s="61" t="s">
        <v>2150</v>
      </c>
      <c r="E7" s="61" t="s">
        <v>366</v>
      </c>
      <c r="F7" s="61" t="s">
        <v>370</v>
      </c>
      <c r="G7" s="217" t="s">
        <v>373</v>
      </c>
      <c r="H7" s="65">
        <v>4386</v>
      </c>
      <c r="I7" s="62">
        <v>3</v>
      </c>
      <c r="J7" s="116">
        <f>บึงกาฬ!F11</f>
        <v>584486.43999999994</v>
      </c>
      <c r="K7" s="116">
        <f>บึงกาฬ!AH11</f>
        <v>724811.09000000008</v>
      </c>
      <c r="L7" s="66">
        <f>บึงกาฬ!AI11</f>
        <v>123991.54</v>
      </c>
      <c r="M7" s="66">
        <f>บึงกาฬ!AJ11</f>
        <v>228467.77000000002</v>
      </c>
      <c r="N7" s="61"/>
      <c r="O7" s="61"/>
      <c r="P7" s="61"/>
      <c r="Q7" s="114">
        <f t="shared" ref="Q7:Q70" si="0">L7-M7</f>
        <v>-104476.23000000003</v>
      </c>
      <c r="R7" s="64">
        <f t="shared" ref="R7:R70" si="1">L7/H7</f>
        <v>28.26984496124031</v>
      </c>
    </row>
    <row r="8" spans="1:19" s="2" customFormat="1" ht="18.75" x14ac:dyDescent="0.3">
      <c r="A8" s="62">
        <v>4</v>
      </c>
      <c r="B8" s="61" t="s">
        <v>241</v>
      </c>
      <c r="C8" s="61" t="s">
        <v>374</v>
      </c>
      <c r="D8" s="61" t="s">
        <v>2150</v>
      </c>
      <c r="E8" s="61" t="s">
        <v>366</v>
      </c>
      <c r="F8" s="61" t="s">
        <v>370</v>
      </c>
      <c r="G8" s="217" t="s">
        <v>375</v>
      </c>
      <c r="H8" s="65">
        <v>3088</v>
      </c>
      <c r="I8" s="62">
        <v>3</v>
      </c>
      <c r="J8" s="116">
        <f>บึงกาฬ!F12</f>
        <v>330446.7</v>
      </c>
      <c r="K8" s="116">
        <f>บึงกาฬ!AH12</f>
        <v>416633.81000000006</v>
      </c>
      <c r="L8" s="66">
        <f>บึงกาฬ!AI12</f>
        <v>181565.68</v>
      </c>
      <c r="M8" s="66">
        <f>บึงกาฬ!AJ12</f>
        <v>1023499.0299999999</v>
      </c>
      <c r="N8" s="61"/>
      <c r="O8" s="61"/>
      <c r="P8" s="61"/>
      <c r="Q8" s="114">
        <f t="shared" si="0"/>
        <v>-841933.34999999986</v>
      </c>
      <c r="R8" s="64">
        <f t="shared" si="1"/>
        <v>58.797176165803108</v>
      </c>
    </row>
    <row r="9" spans="1:19" s="2" customFormat="1" ht="18.75" x14ac:dyDescent="0.3">
      <c r="A9" s="62">
        <v>5</v>
      </c>
      <c r="B9" s="61" t="s">
        <v>241</v>
      </c>
      <c r="C9" s="61" t="s">
        <v>376</v>
      </c>
      <c r="D9" s="61" t="s">
        <v>2150</v>
      </c>
      <c r="E9" s="61" t="s">
        <v>366</v>
      </c>
      <c r="F9" s="61" t="s">
        <v>370</v>
      </c>
      <c r="G9" s="217" t="s">
        <v>377</v>
      </c>
      <c r="H9" s="65">
        <v>2345</v>
      </c>
      <c r="I9" s="62">
        <v>2</v>
      </c>
      <c r="J9" s="116">
        <f>บึงกาฬ!F13</f>
        <v>381035.98</v>
      </c>
      <c r="K9" s="116">
        <f>บึงกาฬ!AH13</f>
        <v>247321.77999999997</v>
      </c>
      <c r="L9" s="66">
        <f>บึงกาฬ!AI13</f>
        <v>155847.66</v>
      </c>
      <c r="M9" s="66">
        <f>บึงกาฬ!AJ13</f>
        <v>261035.12</v>
      </c>
      <c r="N9" s="61"/>
      <c r="O9" s="61"/>
      <c r="P9" s="61"/>
      <c r="Q9" s="114">
        <f t="shared" si="0"/>
        <v>-105187.45999999999</v>
      </c>
      <c r="R9" s="64">
        <f t="shared" si="1"/>
        <v>66.4595565031983</v>
      </c>
    </row>
    <row r="10" spans="1:19" x14ac:dyDescent="0.3">
      <c r="A10" s="321">
        <v>6</v>
      </c>
      <c r="B10" s="217" t="s">
        <v>241</v>
      </c>
      <c r="C10" s="217" t="s">
        <v>378</v>
      </c>
      <c r="D10" s="217" t="s">
        <v>2150</v>
      </c>
      <c r="E10" s="217" t="s">
        <v>366</v>
      </c>
      <c r="F10" s="217" t="s">
        <v>370</v>
      </c>
      <c r="G10" s="217" t="s">
        <v>379</v>
      </c>
      <c r="H10" s="322">
        <v>6935</v>
      </c>
      <c r="I10" s="321">
        <v>5</v>
      </c>
      <c r="J10" s="323">
        <f>บึงกาฬ!F14</f>
        <v>526657.81000000006</v>
      </c>
      <c r="K10" s="323">
        <f>บึงกาฬ!AH14</f>
        <v>125292.73999999999</v>
      </c>
      <c r="L10" s="324">
        <f>บึงกาฬ!AI14</f>
        <v>206412.28999999998</v>
      </c>
      <c r="M10" s="324">
        <f>บึงกาฬ!AJ14</f>
        <v>266363.69</v>
      </c>
      <c r="N10" s="217"/>
      <c r="O10" s="217"/>
      <c r="P10" s="217"/>
      <c r="Q10" s="316">
        <f t="shared" si="0"/>
        <v>-59951.400000000023</v>
      </c>
      <c r="R10" s="224">
        <f t="shared" si="1"/>
        <v>29.763848594087957</v>
      </c>
    </row>
    <row r="11" spans="1:19" s="2" customFormat="1" ht="18.75" x14ac:dyDescent="0.3">
      <c r="A11" s="62">
        <v>7</v>
      </c>
      <c r="B11" s="61" t="s">
        <v>241</v>
      </c>
      <c r="C11" s="61" t="s">
        <v>380</v>
      </c>
      <c r="D11" s="61" t="s">
        <v>2150</v>
      </c>
      <c r="E11" s="61" t="s">
        <v>366</v>
      </c>
      <c r="F11" s="61" t="s">
        <v>370</v>
      </c>
      <c r="G11" s="217" t="s">
        <v>381</v>
      </c>
      <c r="H11" s="65">
        <v>5524</v>
      </c>
      <c r="I11" s="62">
        <v>4</v>
      </c>
      <c r="J11" s="116">
        <f>บึงกาฬ!F15</f>
        <v>198301.32</v>
      </c>
      <c r="K11" s="116">
        <f>บึงกาฬ!AH15</f>
        <v>-212706.68999999994</v>
      </c>
      <c r="L11" s="66">
        <f>บึงกาฬ!AI15</f>
        <v>130661.54000000001</v>
      </c>
      <c r="M11" s="66">
        <f>บึงกาฬ!AJ15</f>
        <v>228465.28999999998</v>
      </c>
      <c r="N11" s="61"/>
      <c r="O11" s="61"/>
      <c r="P11" s="61"/>
      <c r="Q11" s="114">
        <f t="shared" si="0"/>
        <v>-97803.749999999971</v>
      </c>
      <c r="R11" s="64">
        <f t="shared" si="1"/>
        <v>23.653428674873282</v>
      </c>
    </row>
    <row r="12" spans="1:19" s="2" customFormat="1" ht="18.75" x14ac:dyDescent="0.3">
      <c r="A12" s="62">
        <v>8</v>
      </c>
      <c r="B12" s="61" t="s">
        <v>241</v>
      </c>
      <c r="C12" s="61" t="s">
        <v>382</v>
      </c>
      <c r="D12" s="61" t="s">
        <v>2150</v>
      </c>
      <c r="E12" s="61" t="s">
        <v>366</v>
      </c>
      <c r="F12" s="61" t="s">
        <v>370</v>
      </c>
      <c r="G12" s="217" t="s">
        <v>383</v>
      </c>
      <c r="H12" s="65">
        <v>5657</v>
      </c>
      <c r="I12" s="62">
        <v>4</v>
      </c>
      <c r="J12" s="116">
        <f>บึงกาฬ!F16</f>
        <v>47251.32</v>
      </c>
      <c r="K12" s="116">
        <f>บึงกาฬ!AH16</f>
        <v>30045.149999999994</v>
      </c>
      <c r="L12" s="66">
        <f>บึงกาฬ!AI16</f>
        <v>179137.21000000002</v>
      </c>
      <c r="M12" s="66">
        <f>บึงกาฬ!AJ16</f>
        <v>398070.97000000003</v>
      </c>
      <c r="N12" s="61"/>
      <c r="O12" s="61"/>
      <c r="P12" s="61"/>
      <c r="Q12" s="114">
        <f t="shared" si="0"/>
        <v>-218933.76000000001</v>
      </c>
      <c r="R12" s="64">
        <f t="shared" si="1"/>
        <v>31.666468092628605</v>
      </c>
    </row>
    <row r="13" spans="1:19" s="2" customFormat="1" ht="18.75" x14ac:dyDescent="0.3">
      <c r="A13" s="62">
        <v>9</v>
      </c>
      <c r="B13" s="61" t="s">
        <v>241</v>
      </c>
      <c r="C13" s="61" t="s">
        <v>384</v>
      </c>
      <c r="D13" s="61" t="s">
        <v>2150</v>
      </c>
      <c r="E13" s="61" t="s">
        <v>366</v>
      </c>
      <c r="F13" s="61" t="s">
        <v>370</v>
      </c>
      <c r="G13" s="217" t="s">
        <v>385</v>
      </c>
      <c r="H13" s="65">
        <v>4057</v>
      </c>
      <c r="I13" s="62">
        <v>3</v>
      </c>
      <c r="J13" s="116">
        <f>บึงกาฬ!F17</f>
        <v>85285.6</v>
      </c>
      <c r="K13" s="116">
        <f>บึงกาฬ!AH17</f>
        <v>-363857.37</v>
      </c>
      <c r="L13" s="66">
        <f>บึงกาฬ!AI17</f>
        <v>138970</v>
      </c>
      <c r="M13" s="66">
        <f>บึงกาฬ!AJ17</f>
        <v>236672.15</v>
      </c>
      <c r="N13" s="61"/>
      <c r="O13" s="61"/>
      <c r="P13" s="61"/>
      <c r="Q13" s="114">
        <f t="shared" si="0"/>
        <v>-97702.15</v>
      </c>
      <c r="R13" s="64">
        <f t="shared" si="1"/>
        <v>34.254375154054721</v>
      </c>
    </row>
    <row r="14" spans="1:19" s="2" customFormat="1" ht="18.75" x14ac:dyDescent="0.3">
      <c r="A14" s="62">
        <v>10</v>
      </c>
      <c r="B14" s="61" t="s">
        <v>241</v>
      </c>
      <c r="C14" s="61" t="s">
        <v>386</v>
      </c>
      <c r="D14" s="61" t="s">
        <v>2150</v>
      </c>
      <c r="E14" s="61" t="s">
        <v>366</v>
      </c>
      <c r="F14" s="61" t="s">
        <v>370</v>
      </c>
      <c r="G14" s="217" t="s">
        <v>387</v>
      </c>
      <c r="H14" s="65">
        <v>2737</v>
      </c>
      <c r="I14" s="62">
        <v>2</v>
      </c>
      <c r="J14" s="116">
        <f>บึงกาฬ!F18</f>
        <v>115551.83</v>
      </c>
      <c r="K14" s="116">
        <f>บึงกาฬ!AH18</f>
        <v>204334.89</v>
      </c>
      <c r="L14" s="66">
        <f>บึงกาฬ!AI18</f>
        <v>76821</v>
      </c>
      <c r="M14" s="66">
        <f>บึงกาฬ!AJ18</f>
        <v>250873.87</v>
      </c>
      <c r="N14" s="61"/>
      <c r="O14" s="61"/>
      <c r="P14" s="61"/>
      <c r="Q14" s="114">
        <f t="shared" si="0"/>
        <v>-174052.87</v>
      </c>
      <c r="R14" s="64">
        <f t="shared" si="1"/>
        <v>28.067592254293022</v>
      </c>
    </row>
    <row r="15" spans="1:19" s="2" customFormat="1" ht="18.75" x14ac:dyDescent="0.3">
      <c r="A15" s="62">
        <v>11</v>
      </c>
      <c r="B15" s="61" t="s">
        <v>241</v>
      </c>
      <c r="C15" s="61" t="s">
        <v>388</v>
      </c>
      <c r="D15" s="61" t="s">
        <v>2150</v>
      </c>
      <c r="E15" s="61" t="s">
        <v>366</v>
      </c>
      <c r="F15" s="61" t="s">
        <v>370</v>
      </c>
      <c r="G15" s="217" t="s">
        <v>389</v>
      </c>
      <c r="H15" s="65">
        <v>4167</v>
      </c>
      <c r="I15" s="62">
        <v>3</v>
      </c>
      <c r="J15" s="116">
        <f>บึงกาฬ!F19</f>
        <v>341444.43</v>
      </c>
      <c r="K15" s="116">
        <f>บึงกาฬ!AH19</f>
        <v>243596.02000000002</v>
      </c>
      <c r="L15" s="66">
        <f>บึงกาฬ!AI19</f>
        <v>152381.47999999998</v>
      </c>
      <c r="M15" s="66">
        <f>บึงกาฬ!AJ19</f>
        <v>159110.99</v>
      </c>
      <c r="N15" s="61"/>
      <c r="O15" s="61"/>
      <c r="P15" s="61"/>
      <c r="Q15" s="114">
        <f t="shared" si="0"/>
        <v>-6729.5100000000093</v>
      </c>
      <c r="R15" s="64">
        <f t="shared" si="1"/>
        <v>36.568629709623224</v>
      </c>
    </row>
    <row r="16" spans="1:19" x14ac:dyDescent="0.3">
      <c r="A16" s="321">
        <v>12</v>
      </c>
      <c r="B16" s="217" t="s">
        <v>241</v>
      </c>
      <c r="C16" s="217" t="s">
        <v>390</v>
      </c>
      <c r="D16" s="217" t="s">
        <v>2150</v>
      </c>
      <c r="E16" s="217" t="s">
        <v>366</v>
      </c>
      <c r="F16" s="217" t="s">
        <v>370</v>
      </c>
      <c r="G16" s="217" t="s">
        <v>391</v>
      </c>
      <c r="H16" s="322">
        <v>7036</v>
      </c>
      <c r="I16" s="321">
        <v>5</v>
      </c>
      <c r="J16" s="323">
        <f>บึงกาฬ!F20</f>
        <v>172009.53</v>
      </c>
      <c r="K16" s="323">
        <f>บึงกาฬ!AH20</f>
        <v>-140071.16999999998</v>
      </c>
      <c r="L16" s="324">
        <f>บึงกาฬ!AI20</f>
        <v>207614.47</v>
      </c>
      <c r="M16" s="324">
        <f>บึงกาฬ!AJ20</f>
        <v>593432.42999999993</v>
      </c>
      <c r="N16" s="217"/>
      <c r="O16" s="217"/>
      <c r="P16" s="217"/>
      <c r="Q16" s="316">
        <f t="shared" si="0"/>
        <v>-385817.95999999996</v>
      </c>
      <c r="R16" s="224">
        <f t="shared" si="1"/>
        <v>29.507457362137579</v>
      </c>
    </row>
    <row r="17" spans="1:18" s="2" customFormat="1" ht="18.75" x14ac:dyDescent="0.3">
      <c r="A17" s="62">
        <v>13</v>
      </c>
      <c r="B17" s="61" t="s">
        <v>241</v>
      </c>
      <c r="C17" s="61" t="s">
        <v>392</v>
      </c>
      <c r="D17" s="61" t="s">
        <v>2150</v>
      </c>
      <c r="E17" s="61" t="s">
        <v>366</v>
      </c>
      <c r="F17" s="61" t="s">
        <v>370</v>
      </c>
      <c r="G17" s="217" t="s">
        <v>393</v>
      </c>
      <c r="H17" s="65">
        <v>4248</v>
      </c>
      <c r="I17" s="62">
        <v>3</v>
      </c>
      <c r="J17" s="116">
        <f>บึงกาฬ!F21</f>
        <v>272724.47999999998</v>
      </c>
      <c r="K17" s="116">
        <f>บึงกาฬ!AH21</f>
        <v>489294.59</v>
      </c>
      <c r="L17" s="66">
        <f>บึงกาฬ!AI21</f>
        <v>131228.45000000001</v>
      </c>
      <c r="M17" s="66">
        <f>บึงกาฬ!AJ21</f>
        <v>227106.36</v>
      </c>
      <c r="N17" s="61"/>
      <c r="O17" s="61"/>
      <c r="P17" s="61"/>
      <c r="Q17" s="114">
        <f t="shared" si="0"/>
        <v>-95877.909999999974</v>
      </c>
      <c r="R17" s="64">
        <f t="shared" si="1"/>
        <v>30.891819679849345</v>
      </c>
    </row>
    <row r="18" spans="1:18" s="2" customFormat="1" ht="18.75" x14ac:dyDescent="0.3">
      <c r="A18" s="62">
        <v>14</v>
      </c>
      <c r="B18" s="61" t="s">
        <v>241</v>
      </c>
      <c r="C18" s="61" t="s">
        <v>394</v>
      </c>
      <c r="D18" s="61" t="s">
        <v>2150</v>
      </c>
      <c r="E18" s="61" t="s">
        <v>366</v>
      </c>
      <c r="F18" s="61" t="s">
        <v>370</v>
      </c>
      <c r="G18" s="217" t="s">
        <v>395</v>
      </c>
      <c r="H18" s="65">
        <v>4016</v>
      </c>
      <c r="I18" s="62">
        <v>3</v>
      </c>
      <c r="J18" s="116">
        <f>บึงกาฬ!F22</f>
        <v>1071600.75</v>
      </c>
      <c r="K18" s="116">
        <f>บึงกาฬ!AH22</f>
        <v>1298486.69</v>
      </c>
      <c r="L18" s="66">
        <f>บึงกาฬ!AI22</f>
        <v>91138.26999999999</v>
      </c>
      <c r="M18" s="66">
        <f>บึงกาฬ!AJ22</f>
        <v>209125.08000000002</v>
      </c>
      <c r="N18" s="61"/>
      <c r="O18" s="61"/>
      <c r="P18" s="61"/>
      <c r="Q18" s="114">
        <f t="shared" si="0"/>
        <v>-117986.81000000003</v>
      </c>
      <c r="R18" s="64">
        <f t="shared" si="1"/>
        <v>22.693792330677287</v>
      </c>
    </row>
    <row r="19" spans="1:18" s="2" customFormat="1" ht="18.75" x14ac:dyDescent="0.3">
      <c r="A19" s="62">
        <v>15</v>
      </c>
      <c r="B19" s="61" t="s">
        <v>241</v>
      </c>
      <c r="C19" s="61" t="s">
        <v>396</v>
      </c>
      <c r="D19" s="61" t="s">
        <v>2150</v>
      </c>
      <c r="E19" s="61" t="s">
        <v>366</v>
      </c>
      <c r="F19" s="61" t="s">
        <v>370</v>
      </c>
      <c r="G19" s="217" t="s">
        <v>397</v>
      </c>
      <c r="H19" s="65">
        <v>1202</v>
      </c>
      <c r="I19" s="62">
        <v>1</v>
      </c>
      <c r="J19" s="116">
        <f>บึงกาฬ!F23</f>
        <v>102949.48</v>
      </c>
      <c r="K19" s="116">
        <f>บึงกาฬ!AH23</f>
        <v>162403.71000000002</v>
      </c>
      <c r="L19" s="66">
        <f>บึงกาฬ!AI23</f>
        <v>75691.87</v>
      </c>
      <c r="M19" s="66">
        <f>บึงกาฬ!AJ23</f>
        <v>185828.57</v>
      </c>
      <c r="N19" s="61"/>
      <c r="O19" s="61"/>
      <c r="P19" s="61"/>
      <c r="Q19" s="114">
        <f t="shared" si="0"/>
        <v>-110136.70000000001</v>
      </c>
      <c r="R19" s="64">
        <f t="shared" si="1"/>
        <v>62.97160565723793</v>
      </c>
    </row>
    <row r="20" spans="1:18" s="341" customFormat="1" ht="18.75" x14ac:dyDescent="0.3">
      <c r="A20" s="333">
        <v>1</v>
      </c>
      <c r="B20" s="334" t="s">
        <v>241</v>
      </c>
      <c r="C20" s="334"/>
      <c r="D20" s="334"/>
      <c r="E20" s="334" t="s">
        <v>267</v>
      </c>
      <c r="F20" s="334"/>
      <c r="G20" s="335" t="s">
        <v>398</v>
      </c>
      <c r="H20" s="336">
        <f>SUM(H5:H19)</f>
        <v>64415</v>
      </c>
      <c r="I20" s="333"/>
      <c r="J20" s="337">
        <f>SUM(J5:J19)</f>
        <v>4510561.63</v>
      </c>
      <c r="K20" s="338">
        <f>บึงกาฬ!AH24</f>
        <v>-2049689.67</v>
      </c>
      <c r="L20" s="337">
        <f t="shared" ref="L20" si="2">SUM(L5:L19)</f>
        <v>2208530.63</v>
      </c>
      <c r="M20" s="338">
        <f>บึงกาฬ!AJ24</f>
        <v>1173141.1000000001</v>
      </c>
      <c r="N20" s="334">
        <v>14</v>
      </c>
      <c r="O20" s="334">
        <v>14</v>
      </c>
      <c r="P20" s="334">
        <f>N20-O20</f>
        <v>0</v>
      </c>
      <c r="Q20" s="339">
        <f t="shared" si="0"/>
        <v>1035389.5299999998</v>
      </c>
      <c r="R20" s="340">
        <f>L20/H20</f>
        <v>34.285968019871149</v>
      </c>
    </row>
    <row r="21" spans="1:18" s="2" customFormat="1" ht="18.75" x14ac:dyDescent="0.3">
      <c r="A21" s="62">
        <v>1</v>
      </c>
      <c r="B21" s="61" t="s">
        <v>241</v>
      </c>
      <c r="C21" s="61" t="s">
        <v>369</v>
      </c>
      <c r="D21" s="61" t="s">
        <v>284</v>
      </c>
      <c r="E21" s="61" t="s">
        <v>399</v>
      </c>
      <c r="F21" s="61" t="s">
        <v>400</v>
      </c>
      <c r="G21" s="217" t="s">
        <v>401</v>
      </c>
      <c r="H21" s="65"/>
      <c r="I21" s="62"/>
      <c r="J21" s="116"/>
      <c r="K21" s="116"/>
      <c r="L21" s="66"/>
      <c r="M21" s="66"/>
      <c r="N21" s="61"/>
      <c r="O21" s="61"/>
      <c r="P21" s="61"/>
      <c r="Q21" s="114"/>
      <c r="R21" s="64"/>
    </row>
    <row r="22" spans="1:18" x14ac:dyDescent="0.3">
      <c r="A22" s="321">
        <v>2</v>
      </c>
      <c r="B22" s="217" t="s">
        <v>241</v>
      </c>
      <c r="C22" s="217" t="s">
        <v>372</v>
      </c>
      <c r="D22" s="217" t="s">
        <v>284</v>
      </c>
      <c r="E22" s="217" t="s">
        <v>399</v>
      </c>
      <c r="F22" s="217" t="s">
        <v>370</v>
      </c>
      <c r="G22" s="217" t="s">
        <v>402</v>
      </c>
      <c r="H22" s="322">
        <v>6244</v>
      </c>
      <c r="I22" s="321">
        <v>5</v>
      </c>
      <c r="J22" s="323">
        <f>บึงกาฬ!F24</f>
        <v>592791.34</v>
      </c>
      <c r="K22" s="323">
        <f>บึงกาฬ!AH24</f>
        <v>-2049689.67</v>
      </c>
      <c r="L22" s="324">
        <f>บึงกาฬ!AI24</f>
        <v>1325983.1200000001</v>
      </c>
      <c r="M22" s="324">
        <f>บึงกาฬ!AJ24</f>
        <v>1173141.1000000001</v>
      </c>
      <c r="N22" s="217"/>
      <c r="O22" s="217"/>
      <c r="P22" s="217"/>
      <c r="Q22" s="316">
        <f t="shared" si="0"/>
        <v>152842.02000000002</v>
      </c>
      <c r="R22" s="224">
        <f t="shared" si="1"/>
        <v>212.36116591928254</v>
      </c>
    </row>
    <row r="23" spans="1:18" s="2" customFormat="1" ht="18.75" x14ac:dyDescent="0.3">
      <c r="A23" s="62">
        <v>3</v>
      </c>
      <c r="B23" s="61" t="s">
        <v>241</v>
      </c>
      <c r="C23" s="61" t="s">
        <v>374</v>
      </c>
      <c r="D23" s="61" t="s">
        <v>284</v>
      </c>
      <c r="E23" s="61" t="s">
        <v>399</v>
      </c>
      <c r="F23" s="61" t="s">
        <v>370</v>
      </c>
      <c r="G23" s="217" t="s">
        <v>403</v>
      </c>
      <c r="H23" s="65">
        <v>4760</v>
      </c>
      <c r="I23" s="62">
        <v>4</v>
      </c>
      <c r="J23" s="116">
        <f>บึงกาฬ!F25</f>
        <v>250390.38</v>
      </c>
      <c r="K23" s="116">
        <f>บึงกาฬ!AH25</f>
        <v>258071.25</v>
      </c>
      <c r="L23" s="66">
        <f>บึงกาฬ!AI25</f>
        <v>406640.19</v>
      </c>
      <c r="M23" s="66">
        <f>บึงกาฬ!AJ25</f>
        <v>287768.25</v>
      </c>
      <c r="N23" s="61"/>
      <c r="O23" s="61"/>
      <c r="P23" s="61"/>
      <c r="Q23" s="114">
        <f t="shared" si="0"/>
        <v>118871.94</v>
      </c>
      <c r="R23" s="64">
        <f t="shared" si="1"/>
        <v>85.428611344537813</v>
      </c>
    </row>
    <row r="24" spans="1:18" s="2" customFormat="1" ht="18.75" x14ac:dyDescent="0.3">
      <c r="A24" s="62">
        <v>4</v>
      </c>
      <c r="B24" s="61" t="s">
        <v>241</v>
      </c>
      <c r="C24" s="61" t="s">
        <v>376</v>
      </c>
      <c r="D24" s="61" t="s">
        <v>284</v>
      </c>
      <c r="E24" s="61" t="s">
        <v>399</v>
      </c>
      <c r="F24" s="61" t="s">
        <v>370</v>
      </c>
      <c r="G24" s="217" t="s">
        <v>404</v>
      </c>
      <c r="H24" s="65">
        <v>3665</v>
      </c>
      <c r="I24" s="62">
        <v>3</v>
      </c>
      <c r="J24" s="116">
        <f>บึงกาฬ!F26</f>
        <v>208712.21</v>
      </c>
      <c r="K24" s="116">
        <f>บึงกาฬ!AH26</f>
        <v>351777.58999999997</v>
      </c>
      <c r="L24" s="66">
        <f>บึงกาฬ!AI26</f>
        <v>381038.49</v>
      </c>
      <c r="M24" s="66">
        <f>บึงกาฬ!AJ26</f>
        <v>183159.31</v>
      </c>
      <c r="N24" s="61"/>
      <c r="O24" s="61"/>
      <c r="P24" s="61"/>
      <c r="Q24" s="114">
        <f t="shared" si="0"/>
        <v>197879.18</v>
      </c>
      <c r="R24" s="64">
        <f t="shared" si="1"/>
        <v>103.96684583901774</v>
      </c>
    </row>
    <row r="25" spans="1:18" s="2" customFormat="1" ht="18.75" x14ac:dyDescent="0.3">
      <c r="A25" s="62">
        <v>5</v>
      </c>
      <c r="B25" s="61" t="s">
        <v>241</v>
      </c>
      <c r="C25" s="61" t="s">
        <v>378</v>
      </c>
      <c r="D25" s="61" t="s">
        <v>284</v>
      </c>
      <c r="E25" s="61" t="s">
        <v>399</v>
      </c>
      <c r="F25" s="61" t="s">
        <v>370</v>
      </c>
      <c r="G25" s="217" t="s">
        <v>405</v>
      </c>
      <c r="H25" s="65">
        <v>4355</v>
      </c>
      <c r="I25" s="62">
        <v>3</v>
      </c>
      <c r="J25" s="116">
        <f>บึงกาฬ!F27</f>
        <v>578917.87</v>
      </c>
      <c r="K25" s="116">
        <f>บึงกาฬ!AH27</f>
        <v>766973.15</v>
      </c>
      <c r="L25" s="66">
        <f>บึงกาฬ!AI27</f>
        <v>518559.44</v>
      </c>
      <c r="M25" s="66">
        <f>บึงกาฬ!AJ27</f>
        <v>314559.27999999997</v>
      </c>
      <c r="N25" s="61"/>
      <c r="O25" s="61"/>
      <c r="P25" s="61"/>
      <c r="Q25" s="114">
        <f t="shared" si="0"/>
        <v>204000.16000000003</v>
      </c>
      <c r="R25" s="64">
        <f t="shared" si="1"/>
        <v>119.07220206659012</v>
      </c>
    </row>
    <row r="26" spans="1:18" s="2" customFormat="1" ht="18.75" x14ac:dyDescent="0.3">
      <c r="A26" s="62">
        <v>6</v>
      </c>
      <c r="B26" s="61" t="s">
        <v>241</v>
      </c>
      <c r="C26" s="61" t="s">
        <v>380</v>
      </c>
      <c r="D26" s="61" t="s">
        <v>284</v>
      </c>
      <c r="E26" s="61" t="s">
        <v>399</v>
      </c>
      <c r="F26" s="61" t="s">
        <v>370</v>
      </c>
      <c r="G26" s="217" t="s">
        <v>406</v>
      </c>
      <c r="H26" s="65">
        <v>2703</v>
      </c>
      <c r="I26" s="62">
        <v>2</v>
      </c>
      <c r="J26" s="116">
        <f>บึงกาฬ!F28</f>
        <v>250333.35</v>
      </c>
      <c r="K26" s="116">
        <f>บึงกาฬ!AH28</f>
        <v>282926.22000000003</v>
      </c>
      <c r="L26" s="66">
        <f>บึงกาฬ!AI28</f>
        <v>401591.58</v>
      </c>
      <c r="M26" s="66">
        <f>บึงกาฬ!AJ28</f>
        <v>262323.60000000003</v>
      </c>
      <c r="N26" s="61"/>
      <c r="O26" s="61"/>
      <c r="P26" s="61"/>
      <c r="Q26" s="114">
        <f t="shared" si="0"/>
        <v>139267.97999999998</v>
      </c>
      <c r="R26" s="64">
        <f t="shared" si="1"/>
        <v>148.57254162042176</v>
      </c>
    </row>
    <row r="27" spans="1:18" s="2" customFormat="1" ht="18.75" x14ac:dyDescent="0.3">
      <c r="A27" s="62">
        <v>7</v>
      </c>
      <c r="B27" s="61" t="s">
        <v>241</v>
      </c>
      <c r="C27" s="61" t="s">
        <v>382</v>
      </c>
      <c r="D27" s="61" t="s">
        <v>284</v>
      </c>
      <c r="E27" s="61" t="s">
        <v>399</v>
      </c>
      <c r="F27" s="61" t="s">
        <v>370</v>
      </c>
      <c r="G27" s="217" t="s">
        <v>407</v>
      </c>
      <c r="H27" s="65">
        <v>3283</v>
      </c>
      <c r="I27" s="62">
        <v>3</v>
      </c>
      <c r="J27" s="116">
        <f>บึงกาฬ!F29</f>
        <v>368659.54</v>
      </c>
      <c r="K27" s="116">
        <f>บึงกาฬ!AH29</f>
        <v>-758638.96</v>
      </c>
      <c r="L27" s="66">
        <f>บึงกาฬ!AI29</f>
        <v>549453.21</v>
      </c>
      <c r="M27" s="66">
        <f>บึงกาฬ!AJ29</f>
        <v>381812.2</v>
      </c>
      <c r="N27" s="61"/>
      <c r="O27" s="61"/>
      <c r="P27" s="61"/>
      <c r="Q27" s="114">
        <f t="shared" si="0"/>
        <v>167641.00999999995</v>
      </c>
      <c r="R27" s="64">
        <f t="shared" si="1"/>
        <v>167.36314651233627</v>
      </c>
    </row>
    <row r="28" spans="1:18" s="2" customFormat="1" ht="18.75" x14ac:dyDescent="0.3">
      <c r="A28" s="62">
        <v>8</v>
      </c>
      <c r="B28" s="61" t="s">
        <v>241</v>
      </c>
      <c r="C28" s="61" t="s">
        <v>384</v>
      </c>
      <c r="D28" s="61" t="s">
        <v>284</v>
      </c>
      <c r="E28" s="61" t="s">
        <v>399</v>
      </c>
      <c r="F28" s="61" t="s">
        <v>370</v>
      </c>
      <c r="G28" s="217" t="s">
        <v>408</v>
      </c>
      <c r="H28" s="65">
        <v>1804</v>
      </c>
      <c r="I28" s="62">
        <v>2</v>
      </c>
      <c r="J28" s="116">
        <f>บึงกาฬ!F30</f>
        <v>312248.51</v>
      </c>
      <c r="K28" s="116">
        <f>บึงกาฬ!AH30</f>
        <v>231529.51</v>
      </c>
      <c r="L28" s="66">
        <f>บึงกาฬ!AI30</f>
        <v>346405.24</v>
      </c>
      <c r="M28" s="66">
        <f>บึงกาฬ!AJ30</f>
        <v>82301.03</v>
      </c>
      <c r="N28" s="61"/>
      <c r="O28" s="61"/>
      <c r="P28" s="61"/>
      <c r="Q28" s="114">
        <f t="shared" si="0"/>
        <v>264104.20999999996</v>
      </c>
      <c r="R28" s="64">
        <f t="shared" si="1"/>
        <v>192.02064301552105</v>
      </c>
    </row>
    <row r="29" spans="1:18" s="2" customFormat="1" ht="18.75" x14ac:dyDescent="0.3">
      <c r="A29" s="62">
        <v>9</v>
      </c>
      <c r="B29" s="61" t="s">
        <v>241</v>
      </c>
      <c r="C29" s="61" t="s">
        <v>386</v>
      </c>
      <c r="D29" s="61" t="s">
        <v>284</v>
      </c>
      <c r="E29" s="61" t="s">
        <v>399</v>
      </c>
      <c r="F29" s="61" t="s">
        <v>370</v>
      </c>
      <c r="G29" s="217" t="s">
        <v>409</v>
      </c>
      <c r="H29" s="65">
        <v>2904</v>
      </c>
      <c r="I29" s="62">
        <v>2</v>
      </c>
      <c r="J29" s="116">
        <f>บึงกาฬ!F31</f>
        <v>286087.55</v>
      </c>
      <c r="K29" s="116">
        <f>บึงกาฬ!AH31</f>
        <v>-204067.66999999998</v>
      </c>
      <c r="L29" s="66">
        <f>บึงกาฬ!AI31</f>
        <v>244976.13</v>
      </c>
      <c r="M29" s="66">
        <f>บึงกาฬ!AJ31</f>
        <v>224555.54</v>
      </c>
      <c r="N29" s="61"/>
      <c r="O29" s="61"/>
      <c r="P29" s="61"/>
      <c r="Q29" s="114">
        <f t="shared" si="0"/>
        <v>20420.589999999997</v>
      </c>
      <c r="R29" s="64">
        <f t="shared" si="1"/>
        <v>84.3581714876033</v>
      </c>
    </row>
    <row r="30" spans="1:18" x14ac:dyDescent="0.3">
      <c r="A30" s="321">
        <v>10</v>
      </c>
      <c r="B30" s="217" t="s">
        <v>241</v>
      </c>
      <c r="C30" s="217" t="s">
        <v>369</v>
      </c>
      <c r="D30" s="217" t="s">
        <v>284</v>
      </c>
      <c r="E30" s="217" t="s">
        <v>399</v>
      </c>
      <c r="F30" s="217" t="s">
        <v>370</v>
      </c>
      <c r="G30" s="217" t="s">
        <v>410</v>
      </c>
      <c r="H30" s="322">
        <v>6953</v>
      </c>
      <c r="I30" s="321">
        <v>5</v>
      </c>
      <c r="J30" s="323">
        <f>บึงกาฬ!F32</f>
        <v>132916.32999999999</v>
      </c>
      <c r="K30" s="323">
        <f>บึงกาฬ!AH32</f>
        <v>56129.329999999987</v>
      </c>
      <c r="L30" s="324">
        <f>บึงกาฬ!AI32</f>
        <v>198425.98</v>
      </c>
      <c r="M30" s="324">
        <f>บึงกาฬ!AJ32</f>
        <v>287079.11</v>
      </c>
      <c r="N30" s="217"/>
      <c r="O30" s="217"/>
      <c r="P30" s="217"/>
      <c r="Q30" s="316">
        <f t="shared" si="0"/>
        <v>-88653.129999999976</v>
      </c>
      <c r="R30" s="224">
        <f t="shared" si="1"/>
        <v>28.538182079677838</v>
      </c>
    </row>
    <row r="31" spans="1:18" s="2" customFormat="1" ht="18.75" x14ac:dyDescent="0.3">
      <c r="A31" s="62">
        <v>11</v>
      </c>
      <c r="B31" s="61" t="s">
        <v>241</v>
      </c>
      <c r="C31" s="61" t="s">
        <v>369</v>
      </c>
      <c r="D31" s="61" t="s">
        <v>284</v>
      </c>
      <c r="E31" s="61" t="s">
        <v>399</v>
      </c>
      <c r="F31" s="61" t="s">
        <v>370</v>
      </c>
      <c r="G31" s="217" t="s">
        <v>411</v>
      </c>
      <c r="H31" s="65">
        <v>5358</v>
      </c>
      <c r="I31" s="62">
        <v>4</v>
      </c>
      <c r="J31" s="116">
        <f>บึงกาฬ!F33</f>
        <v>263306.33</v>
      </c>
      <c r="K31" s="116">
        <f>บึงกาฬ!AH33</f>
        <v>281075.58</v>
      </c>
      <c r="L31" s="66">
        <f>บึงกาฬ!AI33</f>
        <v>465928.38</v>
      </c>
      <c r="M31" s="66">
        <f>บึงกาฬ!AJ33</f>
        <v>255363.4</v>
      </c>
      <c r="N31" s="61"/>
      <c r="O31" s="61"/>
      <c r="P31" s="61"/>
      <c r="Q31" s="114">
        <f t="shared" si="0"/>
        <v>210564.98</v>
      </c>
      <c r="R31" s="64">
        <f t="shared" si="1"/>
        <v>86.959384098544234</v>
      </c>
    </row>
    <row r="32" spans="1:18" s="2" customFormat="1" ht="18.75" x14ac:dyDescent="0.3">
      <c r="A32" s="62">
        <v>12</v>
      </c>
      <c r="B32" s="61" t="s">
        <v>241</v>
      </c>
      <c r="C32" s="61" t="s">
        <v>369</v>
      </c>
      <c r="D32" s="61" t="s">
        <v>284</v>
      </c>
      <c r="E32" s="61" t="s">
        <v>399</v>
      </c>
      <c r="F32" s="61" t="s">
        <v>370</v>
      </c>
      <c r="G32" s="217" t="s">
        <v>412</v>
      </c>
      <c r="H32" s="65">
        <v>1450</v>
      </c>
      <c r="I32" s="62">
        <v>1</v>
      </c>
      <c r="J32" s="116">
        <f>บึงกาฬ!F34</f>
        <v>376145.43</v>
      </c>
      <c r="K32" s="116">
        <f>บึงกาฬ!AH34</f>
        <v>513149.43</v>
      </c>
      <c r="L32" s="66">
        <f>บึงกาฬ!AI34</f>
        <v>419995.59</v>
      </c>
      <c r="M32" s="66">
        <f>บึงกาฬ!AJ34</f>
        <v>233267.48</v>
      </c>
      <c r="N32" s="61"/>
      <c r="O32" s="61"/>
      <c r="P32" s="61"/>
      <c r="Q32" s="114">
        <f t="shared" si="0"/>
        <v>186728.11000000002</v>
      </c>
      <c r="R32" s="64">
        <f t="shared" si="1"/>
        <v>289.65213103448275</v>
      </c>
    </row>
    <row r="33" spans="1:18" s="2" customFormat="1" ht="18.75" x14ac:dyDescent="0.3">
      <c r="A33" s="62">
        <v>13</v>
      </c>
      <c r="B33" s="61" t="s">
        <v>241</v>
      </c>
      <c r="C33" s="61" t="s">
        <v>369</v>
      </c>
      <c r="D33" s="61" t="s">
        <v>284</v>
      </c>
      <c r="E33" s="61" t="s">
        <v>399</v>
      </c>
      <c r="F33" s="61" t="s">
        <v>370</v>
      </c>
      <c r="G33" s="217" t="s">
        <v>413</v>
      </c>
      <c r="H33" s="65">
        <v>1590</v>
      </c>
      <c r="I33" s="62">
        <v>2</v>
      </c>
      <c r="J33" s="116">
        <f>บึงกาฬ!F35</f>
        <v>35454.51</v>
      </c>
      <c r="K33" s="116">
        <f>บึงกาฬ!AH35</f>
        <v>63452.600000000006</v>
      </c>
      <c r="L33" s="66">
        <f>บึงกาฬ!AI35</f>
        <v>125671.29</v>
      </c>
      <c r="M33" s="66">
        <f>บึงกาฬ!AJ35</f>
        <v>108551.3</v>
      </c>
      <c r="N33" s="61"/>
      <c r="O33" s="61"/>
      <c r="P33" s="61"/>
      <c r="Q33" s="114">
        <f t="shared" si="0"/>
        <v>17119.989999999991</v>
      </c>
      <c r="R33" s="64">
        <f t="shared" si="1"/>
        <v>79.038547169811324</v>
      </c>
    </row>
    <row r="34" spans="1:18" s="20" customFormat="1" ht="18.75" x14ac:dyDescent="0.3">
      <c r="A34" s="103">
        <v>2</v>
      </c>
      <c r="B34" s="104" t="s">
        <v>241</v>
      </c>
      <c r="C34" s="104"/>
      <c r="D34" s="104"/>
      <c r="E34" s="104" t="s">
        <v>267</v>
      </c>
      <c r="F34" s="104"/>
      <c r="G34" s="218" t="s">
        <v>414</v>
      </c>
      <c r="H34" s="105">
        <f>SUM(H22:H33)</f>
        <v>45069</v>
      </c>
      <c r="I34" s="103"/>
      <c r="J34" s="106">
        <f>SUM(J21:J33)</f>
        <v>3655963.35</v>
      </c>
      <c r="K34" s="106">
        <f>SUM(K21:K33)</f>
        <v>-207311.63999999969</v>
      </c>
      <c r="L34" s="106">
        <f t="shared" ref="L34:M34" si="3">SUM(L21:L33)</f>
        <v>5384668.6399999997</v>
      </c>
      <c r="M34" s="106">
        <f t="shared" si="3"/>
        <v>3793881.5999999996</v>
      </c>
      <c r="N34" s="104">
        <v>12</v>
      </c>
      <c r="O34" s="104">
        <v>12</v>
      </c>
      <c r="P34" s="104">
        <f>N34-O34</f>
        <v>0</v>
      </c>
      <c r="Q34" s="115">
        <f t="shared" si="0"/>
        <v>1590787.04</v>
      </c>
      <c r="R34" s="113">
        <f>L34/H34</f>
        <v>119.47610641460871</v>
      </c>
    </row>
    <row r="35" spans="1:18" s="2" customFormat="1" ht="18.75" x14ac:dyDescent="0.3">
      <c r="A35" s="62">
        <v>1</v>
      </c>
      <c r="B35" s="61" t="s">
        <v>241</v>
      </c>
      <c r="C35" s="61" t="s">
        <v>372</v>
      </c>
      <c r="D35" s="61" t="s">
        <v>277</v>
      </c>
      <c r="E35" s="61" t="s">
        <v>415</v>
      </c>
      <c r="F35" s="61" t="s">
        <v>400</v>
      </c>
      <c r="G35" s="217" t="s">
        <v>416</v>
      </c>
      <c r="H35" s="65"/>
      <c r="I35" s="62"/>
      <c r="J35" s="116"/>
      <c r="K35" s="116"/>
      <c r="L35" s="66"/>
      <c r="M35" s="66"/>
      <c r="N35" s="61"/>
      <c r="O35" s="61"/>
      <c r="P35" s="61"/>
      <c r="Q35" s="114"/>
      <c r="R35" s="64"/>
    </row>
    <row r="36" spans="1:18" x14ac:dyDescent="0.3">
      <c r="A36" s="321">
        <v>2</v>
      </c>
      <c r="B36" s="217" t="s">
        <v>241</v>
      </c>
      <c r="C36" s="217" t="s">
        <v>372</v>
      </c>
      <c r="D36" s="217" t="s">
        <v>277</v>
      </c>
      <c r="E36" s="217" t="s">
        <v>415</v>
      </c>
      <c r="F36" s="217" t="s">
        <v>370</v>
      </c>
      <c r="G36" s="217" t="s">
        <v>417</v>
      </c>
      <c r="H36" s="322">
        <v>6255</v>
      </c>
      <c r="I36" s="321">
        <v>5</v>
      </c>
      <c r="J36" s="323">
        <f>บึงกาฬ!F36</f>
        <v>1149140.98</v>
      </c>
      <c r="K36" s="323">
        <f>บึงกาฬ!AH36</f>
        <v>712748.44</v>
      </c>
      <c r="L36" s="324">
        <f>บึงกาฬ!AI36</f>
        <v>189868.47</v>
      </c>
      <c r="M36" s="324">
        <f>บึงกาฬ!AJ36</f>
        <v>361260.61000000004</v>
      </c>
      <c r="N36" s="217"/>
      <c r="O36" s="217"/>
      <c r="P36" s="217"/>
      <c r="Q36" s="316">
        <f t="shared" si="0"/>
        <v>-171392.14000000004</v>
      </c>
      <c r="R36" s="224">
        <f t="shared" si="1"/>
        <v>30.354671462829735</v>
      </c>
    </row>
    <row r="37" spans="1:18" s="2" customFormat="1" ht="18.75" x14ac:dyDescent="0.3">
      <c r="A37" s="62">
        <v>3</v>
      </c>
      <c r="B37" s="61" t="s">
        <v>241</v>
      </c>
      <c r="C37" s="61" t="s">
        <v>372</v>
      </c>
      <c r="D37" s="61" t="s">
        <v>277</v>
      </c>
      <c r="E37" s="61" t="s">
        <v>415</v>
      </c>
      <c r="F37" s="61" t="s">
        <v>370</v>
      </c>
      <c r="G37" s="217" t="s">
        <v>418</v>
      </c>
      <c r="H37" s="65">
        <v>4295</v>
      </c>
      <c r="I37" s="62">
        <v>3</v>
      </c>
      <c r="J37" s="116">
        <f>บึงกาฬ!F37</f>
        <v>786082.02</v>
      </c>
      <c r="K37" s="116">
        <f>บึงกาฬ!AH37</f>
        <v>526151.93999999994</v>
      </c>
      <c r="L37" s="66">
        <f>บึงกาฬ!AI37</f>
        <v>90332.32</v>
      </c>
      <c r="M37" s="66">
        <f>บึงกาฬ!AJ37</f>
        <v>158687.88</v>
      </c>
      <c r="N37" s="61"/>
      <c r="O37" s="61"/>
      <c r="P37" s="61"/>
      <c r="Q37" s="114">
        <f t="shared" si="0"/>
        <v>-68355.56</v>
      </c>
      <c r="R37" s="64">
        <f t="shared" si="1"/>
        <v>21.031972060535509</v>
      </c>
    </row>
    <row r="38" spans="1:18" s="2" customFormat="1" ht="18.75" x14ac:dyDescent="0.3">
      <c r="A38" s="62">
        <v>4</v>
      </c>
      <c r="B38" s="61" t="s">
        <v>241</v>
      </c>
      <c r="C38" s="61" t="s">
        <v>372</v>
      </c>
      <c r="D38" s="61" t="s">
        <v>277</v>
      </c>
      <c r="E38" s="61" t="s">
        <v>415</v>
      </c>
      <c r="F38" s="61" t="s">
        <v>370</v>
      </c>
      <c r="G38" s="217" t="s">
        <v>2147</v>
      </c>
      <c r="H38" s="65">
        <v>5791</v>
      </c>
      <c r="I38" s="62">
        <v>4</v>
      </c>
      <c r="J38" s="116">
        <f>บึงกาฬ!F38</f>
        <v>34861.07</v>
      </c>
      <c r="K38" s="116">
        <f>บึงกาฬ!AH38</f>
        <v>-224378.52999999997</v>
      </c>
      <c r="L38" s="66">
        <f>บึงกาฬ!AI38</f>
        <v>109879.75</v>
      </c>
      <c r="M38" s="66">
        <f>บึงกาฬ!AJ38</f>
        <v>241238.12000000002</v>
      </c>
      <c r="N38" s="61"/>
      <c r="O38" s="61"/>
      <c r="P38" s="61"/>
      <c r="Q38" s="114">
        <f t="shared" si="0"/>
        <v>-131358.37000000002</v>
      </c>
      <c r="R38" s="64">
        <f t="shared" si="1"/>
        <v>18.974227249179762</v>
      </c>
    </row>
    <row r="39" spans="1:18" s="2" customFormat="1" ht="18.75" x14ac:dyDescent="0.3">
      <c r="A39" s="62">
        <v>5</v>
      </c>
      <c r="B39" s="61" t="s">
        <v>241</v>
      </c>
      <c r="C39" s="61" t="s">
        <v>372</v>
      </c>
      <c r="D39" s="61" t="s">
        <v>277</v>
      </c>
      <c r="E39" s="61" t="s">
        <v>415</v>
      </c>
      <c r="F39" s="61" t="s">
        <v>370</v>
      </c>
      <c r="G39" s="217" t="s">
        <v>420</v>
      </c>
      <c r="H39" s="65">
        <v>2483</v>
      </c>
      <c r="I39" s="62">
        <v>2</v>
      </c>
      <c r="J39" s="116">
        <f>บึงกาฬ!F39</f>
        <v>454505.55</v>
      </c>
      <c r="K39" s="116">
        <f>บึงกาฬ!AH39</f>
        <v>221444.61000000004</v>
      </c>
      <c r="L39" s="66">
        <f>บึงกาฬ!AI39</f>
        <v>65757.77</v>
      </c>
      <c r="M39" s="66">
        <f>บึงกาฬ!AJ39</f>
        <v>174245.34999999998</v>
      </c>
      <c r="N39" s="61"/>
      <c r="O39" s="61"/>
      <c r="P39" s="61"/>
      <c r="Q39" s="114">
        <f t="shared" si="0"/>
        <v>-108487.57999999997</v>
      </c>
      <c r="R39" s="64">
        <f t="shared" si="1"/>
        <v>26.483193717277487</v>
      </c>
    </row>
    <row r="40" spans="1:18" s="2" customFormat="1" ht="18.75" x14ac:dyDescent="0.3">
      <c r="A40" s="62">
        <v>6</v>
      </c>
      <c r="B40" s="61" t="s">
        <v>241</v>
      </c>
      <c r="C40" s="61" t="s">
        <v>372</v>
      </c>
      <c r="D40" s="61" t="s">
        <v>277</v>
      </c>
      <c r="E40" s="61" t="s">
        <v>415</v>
      </c>
      <c r="F40" s="61" t="s">
        <v>370</v>
      </c>
      <c r="G40" s="217" t="s">
        <v>421</v>
      </c>
      <c r="H40" s="65">
        <v>2151</v>
      </c>
      <c r="I40" s="62">
        <v>2</v>
      </c>
      <c r="J40" s="116">
        <f>บึงกาฬ!F40</f>
        <v>333940.59999999998</v>
      </c>
      <c r="K40" s="116">
        <f>บึงกาฬ!AH40</f>
        <v>130063.62</v>
      </c>
      <c r="L40" s="66">
        <f>บึงกาฬ!AI40</f>
        <v>737206.62</v>
      </c>
      <c r="M40" s="66">
        <f>บึงกาฬ!AJ40</f>
        <v>846234.35</v>
      </c>
      <c r="N40" s="61"/>
      <c r="O40" s="61"/>
      <c r="P40" s="61"/>
      <c r="Q40" s="114">
        <f t="shared" si="0"/>
        <v>-109027.72999999998</v>
      </c>
      <c r="R40" s="64">
        <f t="shared" si="1"/>
        <v>342.72739191073919</v>
      </c>
    </row>
    <row r="41" spans="1:18" s="2" customFormat="1" ht="18.75" x14ac:dyDescent="0.3">
      <c r="A41" s="62">
        <v>7</v>
      </c>
      <c r="B41" s="61" t="s">
        <v>241</v>
      </c>
      <c r="C41" s="61" t="s">
        <v>372</v>
      </c>
      <c r="D41" s="61" t="s">
        <v>277</v>
      </c>
      <c r="E41" s="61" t="s">
        <v>415</v>
      </c>
      <c r="F41" s="61" t="s">
        <v>370</v>
      </c>
      <c r="G41" s="217" t="s">
        <v>422</v>
      </c>
      <c r="H41" s="65">
        <v>2636</v>
      </c>
      <c r="I41" s="62">
        <v>2</v>
      </c>
      <c r="J41" s="116">
        <f>บึงกาฬ!F41</f>
        <v>292172.15999999997</v>
      </c>
      <c r="K41" s="116">
        <f>บึงกาฬ!AH41</f>
        <v>159258.43</v>
      </c>
      <c r="L41" s="66">
        <f>บึงกาฬ!AI41</f>
        <v>79806.790000000008</v>
      </c>
      <c r="M41" s="66">
        <f>บึงกาฬ!AJ41</f>
        <v>158018.76</v>
      </c>
      <c r="N41" s="61"/>
      <c r="O41" s="61"/>
      <c r="P41" s="61"/>
      <c r="Q41" s="114">
        <f t="shared" si="0"/>
        <v>-78211.97</v>
      </c>
      <c r="R41" s="64">
        <f t="shared" si="1"/>
        <v>30.275716995447652</v>
      </c>
    </row>
    <row r="42" spans="1:18" s="2" customFormat="1" ht="18.75" x14ac:dyDescent="0.3">
      <c r="A42" s="62">
        <v>8</v>
      </c>
      <c r="B42" s="61" t="s">
        <v>241</v>
      </c>
      <c r="C42" s="61" t="s">
        <v>372</v>
      </c>
      <c r="D42" s="61" t="s">
        <v>277</v>
      </c>
      <c r="E42" s="61" t="s">
        <v>415</v>
      </c>
      <c r="F42" s="61" t="s">
        <v>370</v>
      </c>
      <c r="G42" s="217" t="s">
        <v>423</v>
      </c>
      <c r="H42" s="65">
        <v>4545</v>
      </c>
      <c r="I42" s="62">
        <v>4</v>
      </c>
      <c r="J42" s="116">
        <f>บึงกาฬ!F42</f>
        <v>529068.71</v>
      </c>
      <c r="K42" s="116">
        <f>บึงกาฬ!AH42</f>
        <v>240390.8</v>
      </c>
      <c r="L42" s="66">
        <f>บึงกาฬ!AI42</f>
        <v>129684.76</v>
      </c>
      <c r="M42" s="66">
        <f>บึงกาฬ!AJ42</f>
        <v>572419.28999999992</v>
      </c>
      <c r="N42" s="61"/>
      <c r="O42" s="61"/>
      <c r="P42" s="61"/>
      <c r="Q42" s="114">
        <f t="shared" si="0"/>
        <v>-442734.52999999991</v>
      </c>
      <c r="R42" s="64">
        <f t="shared" si="1"/>
        <v>28.533500550055006</v>
      </c>
    </row>
    <row r="43" spans="1:18" s="2" customFormat="1" ht="18.75" x14ac:dyDescent="0.3">
      <c r="A43" s="62">
        <v>9</v>
      </c>
      <c r="B43" s="61" t="s">
        <v>241</v>
      </c>
      <c r="C43" s="61" t="s">
        <v>372</v>
      </c>
      <c r="D43" s="61" t="s">
        <v>277</v>
      </c>
      <c r="E43" s="61" t="s">
        <v>415</v>
      </c>
      <c r="F43" s="61" t="s">
        <v>370</v>
      </c>
      <c r="G43" s="217" t="s">
        <v>424</v>
      </c>
      <c r="H43" s="65">
        <v>2870</v>
      </c>
      <c r="I43" s="62">
        <v>2</v>
      </c>
      <c r="J43" s="116">
        <f>บึงกาฬ!F43</f>
        <v>645240.6</v>
      </c>
      <c r="K43" s="116">
        <f>บึงกาฬ!AH43</f>
        <v>744435.26</v>
      </c>
      <c r="L43" s="66">
        <f>บึงกาฬ!AI43</f>
        <v>63315.33</v>
      </c>
      <c r="M43" s="66">
        <f>บึงกาฬ!AJ43</f>
        <v>180436.86</v>
      </c>
      <c r="N43" s="61"/>
      <c r="O43" s="61"/>
      <c r="P43" s="61"/>
      <c r="Q43" s="114">
        <f t="shared" si="0"/>
        <v>-117121.52999999998</v>
      </c>
      <c r="R43" s="64">
        <f t="shared" si="1"/>
        <v>22.061090592334494</v>
      </c>
    </row>
    <row r="44" spans="1:18" s="2" customFormat="1" ht="18.75" x14ac:dyDescent="0.3">
      <c r="A44" s="62">
        <v>10</v>
      </c>
      <c r="B44" s="61" t="s">
        <v>241</v>
      </c>
      <c r="C44" s="61" t="s">
        <v>372</v>
      </c>
      <c r="D44" s="61" t="s">
        <v>277</v>
      </c>
      <c r="E44" s="61" t="s">
        <v>415</v>
      </c>
      <c r="F44" s="61" t="s">
        <v>370</v>
      </c>
      <c r="G44" s="217" t="s">
        <v>425</v>
      </c>
      <c r="H44" s="65">
        <v>3482</v>
      </c>
      <c r="I44" s="62">
        <v>3</v>
      </c>
      <c r="J44" s="116">
        <f>บึงกาฬ!F44</f>
        <v>399824.55</v>
      </c>
      <c r="K44" s="116">
        <f>บึงกาฬ!AH44</f>
        <v>402747.89</v>
      </c>
      <c r="L44" s="66">
        <f>บึงกาฬ!AI44</f>
        <v>68740.63</v>
      </c>
      <c r="M44" s="66">
        <f>บึงกาฬ!AJ44</f>
        <v>162347.41</v>
      </c>
      <c r="N44" s="61"/>
      <c r="O44" s="61"/>
      <c r="P44" s="61"/>
      <c r="Q44" s="114">
        <f t="shared" si="0"/>
        <v>-93606.78</v>
      </c>
      <c r="R44" s="64">
        <f t="shared" si="1"/>
        <v>19.741708788052843</v>
      </c>
    </row>
    <row r="45" spans="1:18" s="2" customFormat="1" ht="18.75" x14ac:dyDescent="0.3">
      <c r="A45" s="62">
        <v>11</v>
      </c>
      <c r="B45" s="61" t="s">
        <v>241</v>
      </c>
      <c r="C45" s="61" t="s">
        <v>372</v>
      </c>
      <c r="D45" s="61" t="s">
        <v>277</v>
      </c>
      <c r="E45" s="61" t="s">
        <v>415</v>
      </c>
      <c r="F45" s="61" t="s">
        <v>370</v>
      </c>
      <c r="G45" s="217" t="s">
        <v>426</v>
      </c>
      <c r="H45" s="65">
        <v>4225</v>
      </c>
      <c r="I45" s="62">
        <v>3</v>
      </c>
      <c r="J45" s="116">
        <f>บึงกาฬ!F45</f>
        <v>90208.11</v>
      </c>
      <c r="K45" s="116">
        <f>บึงกาฬ!AH45</f>
        <v>181338.8</v>
      </c>
      <c r="L45" s="66">
        <f>บึงกาฬ!AI45</f>
        <v>107455.15</v>
      </c>
      <c r="M45" s="66">
        <f>บึงกาฬ!AJ45</f>
        <v>282723.33999999997</v>
      </c>
      <c r="N45" s="61" t="s">
        <v>427</v>
      </c>
      <c r="O45" s="61"/>
      <c r="P45" s="61"/>
      <c r="Q45" s="114">
        <f t="shared" si="0"/>
        <v>-175268.18999999997</v>
      </c>
      <c r="R45" s="64">
        <f t="shared" si="1"/>
        <v>25.433171597633134</v>
      </c>
    </row>
    <row r="46" spans="1:18" s="2" customFormat="1" ht="18.75" x14ac:dyDescent="0.3">
      <c r="A46" s="62">
        <v>12</v>
      </c>
      <c r="B46" s="61" t="s">
        <v>241</v>
      </c>
      <c r="C46" s="61" t="s">
        <v>372</v>
      </c>
      <c r="D46" s="61" t="s">
        <v>277</v>
      </c>
      <c r="E46" s="61" t="s">
        <v>415</v>
      </c>
      <c r="F46" s="61" t="s">
        <v>370</v>
      </c>
      <c r="G46" s="217" t="s">
        <v>428</v>
      </c>
      <c r="H46" s="65">
        <v>3058</v>
      </c>
      <c r="I46" s="62">
        <v>3</v>
      </c>
      <c r="J46" s="116">
        <f>บึงกาฬ!F46</f>
        <v>190433.76</v>
      </c>
      <c r="K46" s="116">
        <f>บึงกาฬ!AH46</f>
        <v>207074.49000000002</v>
      </c>
      <c r="L46" s="66">
        <f>บึงกาฬ!AI46</f>
        <v>127175.25</v>
      </c>
      <c r="M46" s="66">
        <f>บึงกาฬ!AJ46</f>
        <v>194634.4</v>
      </c>
      <c r="N46" s="61"/>
      <c r="O46" s="61"/>
      <c r="P46" s="61"/>
      <c r="Q46" s="114">
        <f t="shared" si="0"/>
        <v>-67459.149999999994</v>
      </c>
      <c r="R46" s="64">
        <f t="shared" si="1"/>
        <v>41.587720732504906</v>
      </c>
    </row>
    <row r="47" spans="1:18" s="20" customFormat="1" ht="18.75" x14ac:dyDescent="0.3">
      <c r="A47" s="103">
        <v>3</v>
      </c>
      <c r="B47" s="104" t="s">
        <v>241</v>
      </c>
      <c r="C47" s="104"/>
      <c r="D47" s="104"/>
      <c r="E47" s="104" t="s">
        <v>267</v>
      </c>
      <c r="F47" s="104"/>
      <c r="G47" s="218" t="s">
        <v>429</v>
      </c>
      <c r="H47" s="105">
        <f>SUM(H36:H46)</f>
        <v>41791</v>
      </c>
      <c r="I47" s="103"/>
      <c r="J47" s="106">
        <f>SUM(J35:J46)</f>
        <v>4905478.1100000003</v>
      </c>
      <c r="K47" s="106">
        <f>SUM(K35:K46)</f>
        <v>3301275.7500000005</v>
      </c>
      <c r="L47" s="106">
        <f t="shared" ref="L47:M47" si="4">SUM(L35:L46)</f>
        <v>1769222.8400000003</v>
      </c>
      <c r="M47" s="106">
        <f t="shared" si="4"/>
        <v>3332246.3699999996</v>
      </c>
      <c r="N47" s="104">
        <v>11</v>
      </c>
      <c r="O47" s="104">
        <v>11</v>
      </c>
      <c r="P47" s="104">
        <f>N47-O47</f>
        <v>0</v>
      </c>
      <c r="Q47" s="115">
        <f t="shared" si="0"/>
        <v>-1563023.5299999993</v>
      </c>
      <c r="R47" s="113">
        <f>L47/H47</f>
        <v>42.335020458950503</v>
      </c>
    </row>
    <row r="48" spans="1:18" s="2" customFormat="1" ht="18.75" x14ac:dyDescent="0.3">
      <c r="A48" s="62">
        <v>1</v>
      </c>
      <c r="B48" s="61" t="s">
        <v>241</v>
      </c>
      <c r="C48" s="61" t="s">
        <v>374</v>
      </c>
      <c r="D48" s="61" t="s">
        <v>312</v>
      </c>
      <c r="E48" s="61" t="s">
        <v>430</v>
      </c>
      <c r="F48" s="61" t="s">
        <v>400</v>
      </c>
      <c r="G48" s="217" t="s">
        <v>431</v>
      </c>
      <c r="H48" s="65"/>
      <c r="I48" s="62"/>
      <c r="J48" s="116"/>
      <c r="K48" s="116"/>
      <c r="L48" s="66"/>
      <c r="M48" s="66"/>
      <c r="N48" s="61"/>
      <c r="O48" s="61"/>
      <c r="P48" s="61"/>
      <c r="Q48" s="114"/>
      <c r="R48" s="64"/>
    </row>
    <row r="49" spans="1:18" s="2" customFormat="1" ht="18.75" x14ac:dyDescent="0.3">
      <c r="A49" s="62">
        <v>2</v>
      </c>
      <c r="B49" s="61" t="s">
        <v>241</v>
      </c>
      <c r="C49" s="61" t="s">
        <v>374</v>
      </c>
      <c r="D49" s="61" t="s">
        <v>312</v>
      </c>
      <c r="E49" s="61" t="s">
        <v>430</v>
      </c>
      <c r="F49" s="61" t="s">
        <v>370</v>
      </c>
      <c r="G49" s="217" t="s">
        <v>432</v>
      </c>
      <c r="H49" s="65">
        <v>2820</v>
      </c>
      <c r="I49" s="62">
        <v>2</v>
      </c>
      <c r="J49" s="116">
        <f>บึงกาฬ!F47</f>
        <v>445598.15</v>
      </c>
      <c r="K49" s="116">
        <f>บึงกาฬ!AH47</f>
        <v>376344.96</v>
      </c>
      <c r="L49" s="66">
        <f>บึงกาฬ!AI47</f>
        <v>13868.47</v>
      </c>
      <c r="M49" s="66">
        <f>บึงกาฬ!AJ47</f>
        <v>164193.65</v>
      </c>
      <c r="N49" s="61"/>
      <c r="O49" s="61"/>
      <c r="P49" s="61"/>
      <c r="Q49" s="114">
        <f t="shared" si="0"/>
        <v>-150325.18</v>
      </c>
      <c r="R49" s="64">
        <f t="shared" si="1"/>
        <v>4.9178971631205668</v>
      </c>
    </row>
    <row r="50" spans="1:18" s="2" customFormat="1" ht="18.75" x14ac:dyDescent="0.3">
      <c r="A50" s="62">
        <v>3</v>
      </c>
      <c r="B50" s="61" t="s">
        <v>241</v>
      </c>
      <c r="C50" s="61" t="s">
        <v>374</v>
      </c>
      <c r="D50" s="61" t="s">
        <v>312</v>
      </c>
      <c r="E50" s="61" t="s">
        <v>430</v>
      </c>
      <c r="F50" s="61" t="s">
        <v>370</v>
      </c>
      <c r="G50" s="217" t="s">
        <v>433</v>
      </c>
      <c r="H50" s="65">
        <v>3895</v>
      </c>
      <c r="I50" s="62">
        <v>3</v>
      </c>
      <c r="J50" s="116">
        <f>บึงกาฬ!F48</f>
        <v>460105.64</v>
      </c>
      <c r="K50" s="116">
        <f>บึงกาฬ!AH48</f>
        <v>13532.979999999981</v>
      </c>
      <c r="L50" s="66">
        <f>บึงกาฬ!AI48</f>
        <v>29904.31</v>
      </c>
      <c r="M50" s="66">
        <f>บึงกาฬ!AJ48</f>
        <v>124720.09</v>
      </c>
      <c r="N50" s="61"/>
      <c r="O50" s="61"/>
      <c r="P50" s="61"/>
      <c r="Q50" s="114">
        <f t="shared" si="0"/>
        <v>-94815.78</v>
      </c>
      <c r="R50" s="64">
        <f t="shared" si="1"/>
        <v>7.6776148908857511</v>
      </c>
    </row>
    <row r="51" spans="1:18" s="2" customFormat="1" ht="18.75" x14ac:dyDescent="0.3">
      <c r="A51" s="62">
        <v>4</v>
      </c>
      <c r="B51" s="61" t="s">
        <v>241</v>
      </c>
      <c r="C51" s="61" t="s">
        <v>374</v>
      </c>
      <c r="D51" s="61" t="s">
        <v>312</v>
      </c>
      <c r="E51" s="61" t="s">
        <v>430</v>
      </c>
      <c r="F51" s="61" t="s">
        <v>370</v>
      </c>
      <c r="G51" s="217" t="s">
        <v>434</v>
      </c>
      <c r="H51" s="65">
        <v>2041</v>
      </c>
      <c r="I51" s="62">
        <v>2</v>
      </c>
      <c r="J51" s="116">
        <f>บึงกาฬ!F49</f>
        <v>937993.06</v>
      </c>
      <c r="K51" s="116">
        <f>บึงกาฬ!AH49</f>
        <v>634311.29</v>
      </c>
      <c r="L51" s="66">
        <f>บึงกาฬ!AI49</f>
        <v>16757.989999999998</v>
      </c>
      <c r="M51" s="66">
        <f>บึงกาฬ!AJ49</f>
        <v>75626.759999999995</v>
      </c>
      <c r="N51" s="61"/>
      <c r="O51" s="61"/>
      <c r="P51" s="61"/>
      <c r="Q51" s="114">
        <f t="shared" si="0"/>
        <v>-58868.77</v>
      </c>
      <c r="R51" s="64">
        <f t="shared" si="1"/>
        <v>8.2106761391474752</v>
      </c>
    </row>
    <row r="52" spans="1:18" s="20" customFormat="1" ht="18.75" x14ac:dyDescent="0.3">
      <c r="A52" s="103">
        <v>4</v>
      </c>
      <c r="B52" s="104" t="s">
        <v>241</v>
      </c>
      <c r="C52" s="104"/>
      <c r="D52" s="104"/>
      <c r="E52" s="104" t="s">
        <v>267</v>
      </c>
      <c r="F52" s="104"/>
      <c r="G52" s="218" t="s">
        <v>435</v>
      </c>
      <c r="H52" s="105">
        <f>SUM(H49:H51)</f>
        <v>8756</v>
      </c>
      <c r="I52" s="103"/>
      <c r="J52" s="106">
        <f>SUM(J48:J51)</f>
        <v>1843696.85</v>
      </c>
      <c r="K52" s="106">
        <f>SUM(K48:K51)</f>
        <v>1024189.23</v>
      </c>
      <c r="L52" s="106">
        <f t="shared" ref="L52:M52" si="5">SUM(L48:L51)</f>
        <v>60530.77</v>
      </c>
      <c r="M52" s="106">
        <f t="shared" si="5"/>
        <v>364540.5</v>
      </c>
      <c r="N52" s="104">
        <v>3</v>
      </c>
      <c r="O52" s="104">
        <v>3</v>
      </c>
      <c r="P52" s="104">
        <f>N52-O52</f>
        <v>0</v>
      </c>
      <c r="Q52" s="115">
        <f t="shared" si="0"/>
        <v>-304009.73</v>
      </c>
      <c r="R52" s="113">
        <f>L52/H52</f>
        <v>6.9130619004111464</v>
      </c>
    </row>
    <row r="53" spans="1:18" s="2" customFormat="1" ht="18.75" x14ac:dyDescent="0.3">
      <c r="A53" s="62">
        <v>1</v>
      </c>
      <c r="B53" s="61" t="s">
        <v>241</v>
      </c>
      <c r="C53" s="61" t="s">
        <v>376</v>
      </c>
      <c r="D53" s="61" t="s">
        <v>298</v>
      </c>
      <c r="E53" s="61" t="s">
        <v>436</v>
      </c>
      <c r="F53" s="61" t="s">
        <v>400</v>
      </c>
      <c r="G53" s="217" t="s">
        <v>437</v>
      </c>
      <c r="H53" s="65"/>
      <c r="I53" s="62"/>
      <c r="J53" s="116"/>
      <c r="K53" s="116"/>
      <c r="L53" s="66"/>
      <c r="M53" s="66"/>
      <c r="N53" s="61"/>
      <c r="O53" s="61"/>
      <c r="P53" s="61"/>
      <c r="Q53" s="114"/>
      <c r="R53" s="64"/>
    </row>
    <row r="54" spans="1:18" s="2" customFormat="1" ht="18.75" x14ac:dyDescent="0.3">
      <c r="A54" s="62">
        <v>2</v>
      </c>
      <c r="B54" s="61" t="s">
        <v>241</v>
      </c>
      <c r="C54" s="61" t="s">
        <v>376</v>
      </c>
      <c r="D54" s="61" t="s">
        <v>298</v>
      </c>
      <c r="E54" s="61" t="s">
        <v>436</v>
      </c>
      <c r="F54" s="61" t="s">
        <v>370</v>
      </c>
      <c r="G54" s="217" t="s">
        <v>438</v>
      </c>
      <c r="H54" s="65">
        <v>2880</v>
      </c>
      <c r="I54" s="62">
        <v>2</v>
      </c>
      <c r="J54" s="116">
        <f>บึงกาฬ!F50</f>
        <v>492747.38</v>
      </c>
      <c r="K54" s="116">
        <f>บึงกาฬ!AH50</f>
        <v>544064.28</v>
      </c>
      <c r="L54" s="66">
        <f>บึงกาฬ!AI50</f>
        <v>124777.59999999999</v>
      </c>
      <c r="M54" s="66">
        <f>บึงกาฬ!AJ50</f>
        <v>244977.64</v>
      </c>
      <c r="N54" s="61"/>
      <c r="O54" s="61"/>
      <c r="P54" s="61"/>
      <c r="Q54" s="114">
        <f t="shared" si="0"/>
        <v>-120200.04000000002</v>
      </c>
      <c r="R54" s="64">
        <f t="shared" si="1"/>
        <v>43.325555555555553</v>
      </c>
    </row>
    <row r="55" spans="1:18" x14ac:dyDescent="0.3">
      <c r="A55" s="321">
        <v>3</v>
      </c>
      <c r="B55" s="217" t="s">
        <v>241</v>
      </c>
      <c r="C55" s="217" t="s">
        <v>376</v>
      </c>
      <c r="D55" s="217" t="s">
        <v>298</v>
      </c>
      <c r="E55" s="217" t="s">
        <v>436</v>
      </c>
      <c r="F55" s="217" t="s">
        <v>370</v>
      </c>
      <c r="G55" s="217" t="s">
        <v>439</v>
      </c>
      <c r="H55" s="322">
        <v>9821</v>
      </c>
      <c r="I55" s="321">
        <v>5</v>
      </c>
      <c r="J55" s="323">
        <f>บึงกาฬ!F51</f>
        <v>1488220.13</v>
      </c>
      <c r="K55" s="323">
        <f>บึงกาฬ!AH51</f>
        <v>1509959.2999999998</v>
      </c>
      <c r="L55" s="324">
        <f>บึงกาฬ!AI51</f>
        <v>157607.04999999999</v>
      </c>
      <c r="M55" s="324">
        <f>บึงกาฬ!AJ51</f>
        <v>375665.49</v>
      </c>
      <c r="N55" s="217"/>
      <c r="O55" s="217"/>
      <c r="P55" s="217"/>
      <c r="Q55" s="316">
        <f t="shared" si="0"/>
        <v>-218058.44</v>
      </c>
      <c r="R55" s="224">
        <f t="shared" si="1"/>
        <v>16.047963547500252</v>
      </c>
    </row>
    <row r="56" spans="1:18" s="2" customFormat="1" ht="18.75" x14ac:dyDescent="0.3">
      <c r="A56" s="62">
        <v>4</v>
      </c>
      <c r="B56" s="61" t="s">
        <v>241</v>
      </c>
      <c r="C56" s="61" t="s">
        <v>376</v>
      </c>
      <c r="D56" s="61" t="s">
        <v>298</v>
      </c>
      <c r="E56" s="61" t="s">
        <v>436</v>
      </c>
      <c r="F56" s="61" t="s">
        <v>370</v>
      </c>
      <c r="G56" s="217" t="s">
        <v>440</v>
      </c>
      <c r="H56" s="65">
        <v>4858</v>
      </c>
      <c r="I56" s="62">
        <v>4</v>
      </c>
      <c r="J56" s="116">
        <f>บึงกาฬ!F52</f>
        <v>472323.03</v>
      </c>
      <c r="K56" s="116">
        <f>บึงกาฬ!AH52</f>
        <v>598059.41</v>
      </c>
      <c r="L56" s="66">
        <f>บึงกาฬ!AI52</f>
        <v>101196.59</v>
      </c>
      <c r="M56" s="66">
        <f>บึงกาฬ!AJ52</f>
        <v>301087.12</v>
      </c>
      <c r="N56" s="61"/>
      <c r="O56" s="61"/>
      <c r="P56" s="61"/>
      <c r="Q56" s="114">
        <f t="shared" si="0"/>
        <v>-199890.53</v>
      </c>
      <c r="R56" s="64">
        <f t="shared" si="1"/>
        <v>20.830916014820914</v>
      </c>
    </row>
    <row r="57" spans="1:18" s="2" customFormat="1" ht="18.75" x14ac:dyDescent="0.3">
      <c r="A57" s="62">
        <v>5</v>
      </c>
      <c r="B57" s="61" t="s">
        <v>241</v>
      </c>
      <c r="C57" s="61" t="s">
        <v>376</v>
      </c>
      <c r="D57" s="61" t="s">
        <v>298</v>
      </c>
      <c r="E57" s="61" t="s">
        <v>436</v>
      </c>
      <c r="F57" s="61" t="s">
        <v>370</v>
      </c>
      <c r="G57" s="217" t="s">
        <v>441</v>
      </c>
      <c r="H57" s="65">
        <v>5652</v>
      </c>
      <c r="I57" s="62">
        <v>4</v>
      </c>
      <c r="J57" s="116">
        <f>บึงกาฬ!F53</f>
        <v>617568.59</v>
      </c>
      <c r="K57" s="116">
        <f>บึงกาฬ!AH53</f>
        <v>479778.40999999992</v>
      </c>
      <c r="L57" s="66">
        <f>บึงกาฬ!AI53</f>
        <v>163253.13</v>
      </c>
      <c r="M57" s="66">
        <f>บึงกาฬ!AJ53</f>
        <v>302522.31000000006</v>
      </c>
      <c r="N57" s="61"/>
      <c r="O57" s="61"/>
      <c r="P57" s="61"/>
      <c r="Q57" s="114">
        <f t="shared" si="0"/>
        <v>-139269.18000000005</v>
      </c>
      <c r="R57" s="64">
        <f t="shared" si="1"/>
        <v>28.88413481953291</v>
      </c>
    </row>
    <row r="58" spans="1:18" s="20" customFormat="1" ht="18.75" x14ac:dyDescent="0.3">
      <c r="A58" s="103">
        <v>5</v>
      </c>
      <c r="B58" s="104" t="s">
        <v>241</v>
      </c>
      <c r="C58" s="104"/>
      <c r="D58" s="104"/>
      <c r="E58" s="104" t="s">
        <v>267</v>
      </c>
      <c r="F58" s="104"/>
      <c r="G58" s="218" t="s">
        <v>442</v>
      </c>
      <c r="H58" s="105">
        <f>SUM(H54:H57)</f>
        <v>23211</v>
      </c>
      <c r="I58" s="103"/>
      <c r="J58" s="106">
        <f>SUM(J53:J57)</f>
        <v>3070859.13</v>
      </c>
      <c r="K58" s="106">
        <f>SUM(K53:K57)</f>
        <v>3131861.3999999994</v>
      </c>
      <c r="L58" s="106">
        <f t="shared" ref="L58:M58" si="6">SUM(L53:L57)</f>
        <v>546834.37</v>
      </c>
      <c r="M58" s="106">
        <f t="shared" si="6"/>
        <v>1224252.56</v>
      </c>
      <c r="N58" s="104">
        <v>4</v>
      </c>
      <c r="O58" s="104">
        <v>4</v>
      </c>
      <c r="P58" s="104">
        <f>N58-O58</f>
        <v>0</v>
      </c>
      <c r="Q58" s="115">
        <f t="shared" si="0"/>
        <v>-677418.19000000006</v>
      </c>
      <c r="R58" s="113">
        <f>L58/H58</f>
        <v>23.559276636077723</v>
      </c>
    </row>
    <row r="59" spans="1:18" s="2" customFormat="1" ht="18.75" x14ac:dyDescent="0.3">
      <c r="A59" s="62">
        <v>1</v>
      </c>
      <c r="B59" s="61" t="s">
        <v>241</v>
      </c>
      <c r="C59" s="61" t="s">
        <v>378</v>
      </c>
      <c r="D59" s="61" t="s">
        <v>291</v>
      </c>
      <c r="E59" s="61" t="s">
        <v>443</v>
      </c>
      <c r="F59" s="61" t="s">
        <v>400</v>
      </c>
      <c r="G59" s="217" t="s">
        <v>444</v>
      </c>
      <c r="H59" s="65"/>
      <c r="I59" s="62"/>
      <c r="J59" s="116"/>
      <c r="K59" s="116"/>
      <c r="L59" s="66"/>
      <c r="M59" s="66"/>
      <c r="N59" s="61"/>
      <c r="O59" s="61"/>
      <c r="P59" s="61"/>
      <c r="Q59" s="114"/>
      <c r="R59" s="64"/>
    </row>
    <row r="60" spans="1:18" s="85" customFormat="1" ht="18.75" x14ac:dyDescent="0.3">
      <c r="A60" s="76">
        <v>2</v>
      </c>
      <c r="B60" s="74" t="s">
        <v>241</v>
      </c>
      <c r="C60" s="74" t="s">
        <v>378</v>
      </c>
      <c r="D60" s="74" t="s">
        <v>291</v>
      </c>
      <c r="E60" s="74" t="s">
        <v>443</v>
      </c>
      <c r="F60" s="74" t="s">
        <v>370</v>
      </c>
      <c r="G60" s="222" t="s">
        <v>445</v>
      </c>
      <c r="H60" s="75">
        <v>2823</v>
      </c>
      <c r="I60" s="76">
        <v>2</v>
      </c>
      <c r="J60" s="66">
        <f>บึงกาฬ!F54</f>
        <v>249459.82</v>
      </c>
      <c r="K60" s="66">
        <f>บึงกาฬ!AH54</f>
        <v>280543.05</v>
      </c>
      <c r="L60" s="66">
        <f>บึงกาฬ!AI54</f>
        <v>144327.01</v>
      </c>
      <c r="M60" s="66">
        <f>บึงกาฬ!AJ54</f>
        <v>251938.00999999998</v>
      </c>
      <c r="N60" s="74"/>
      <c r="O60" s="74"/>
      <c r="P60" s="74"/>
      <c r="Q60" s="151">
        <f t="shared" si="0"/>
        <v>-107610.99999999997</v>
      </c>
      <c r="R60" s="152">
        <f t="shared" si="1"/>
        <v>51.125402054551898</v>
      </c>
    </row>
    <row r="61" spans="1:18" s="2" customFormat="1" ht="18.75" x14ac:dyDescent="0.3">
      <c r="A61" s="62">
        <v>3</v>
      </c>
      <c r="B61" s="61" t="s">
        <v>241</v>
      </c>
      <c r="C61" s="61" t="s">
        <v>378</v>
      </c>
      <c r="D61" s="61" t="s">
        <v>291</v>
      </c>
      <c r="E61" s="61" t="s">
        <v>443</v>
      </c>
      <c r="F61" s="61" t="s">
        <v>370</v>
      </c>
      <c r="G61" s="217" t="s">
        <v>446</v>
      </c>
      <c r="H61" s="65">
        <v>4818</v>
      </c>
      <c r="I61" s="62">
        <v>4</v>
      </c>
      <c r="J61" s="116">
        <f>บึงกาฬ!F55</f>
        <v>1981126.49</v>
      </c>
      <c r="K61" s="116">
        <f>บึงกาฬ!AH55</f>
        <v>2000124.93</v>
      </c>
      <c r="L61" s="66">
        <f>บึงกาฬ!AI55</f>
        <v>140314.22</v>
      </c>
      <c r="M61" s="66">
        <f>บึงกาฬ!AJ55</f>
        <v>258056.66</v>
      </c>
      <c r="N61" s="61"/>
      <c r="O61" s="61"/>
      <c r="P61" s="61"/>
      <c r="Q61" s="114">
        <f t="shared" si="0"/>
        <v>-117742.44</v>
      </c>
      <c r="R61" s="64">
        <f t="shared" si="1"/>
        <v>29.122918223329183</v>
      </c>
    </row>
    <row r="62" spans="1:18" s="2" customFormat="1" ht="18.75" x14ac:dyDescent="0.3">
      <c r="A62" s="62">
        <v>4</v>
      </c>
      <c r="B62" s="61" t="s">
        <v>241</v>
      </c>
      <c r="C62" s="61" t="s">
        <v>378</v>
      </c>
      <c r="D62" s="61" t="s">
        <v>291</v>
      </c>
      <c r="E62" s="61" t="s">
        <v>443</v>
      </c>
      <c r="F62" s="61" t="s">
        <v>370</v>
      </c>
      <c r="G62" s="217" t="s">
        <v>447</v>
      </c>
      <c r="H62" s="65">
        <v>2500</v>
      </c>
      <c r="I62" s="62">
        <v>2</v>
      </c>
      <c r="J62" s="116">
        <f>บึงกาฬ!F56</f>
        <v>286712.57</v>
      </c>
      <c r="K62" s="116">
        <f>บึงกาฬ!AH56</f>
        <v>330447.63</v>
      </c>
      <c r="L62" s="66">
        <f>บึงกาฬ!AI56</f>
        <v>136154.16999999998</v>
      </c>
      <c r="M62" s="66">
        <f>บึงกาฬ!AJ56</f>
        <v>170613.44</v>
      </c>
      <c r="N62" s="61"/>
      <c r="O62" s="61"/>
      <c r="P62" s="61"/>
      <c r="Q62" s="114">
        <f t="shared" si="0"/>
        <v>-34459.270000000019</v>
      </c>
      <c r="R62" s="64">
        <f t="shared" si="1"/>
        <v>54.461667999999996</v>
      </c>
    </row>
    <row r="63" spans="1:18" s="2" customFormat="1" ht="18.75" x14ac:dyDescent="0.3">
      <c r="A63" s="62">
        <v>5</v>
      </c>
      <c r="B63" s="61" t="s">
        <v>241</v>
      </c>
      <c r="C63" s="61" t="s">
        <v>378</v>
      </c>
      <c r="D63" s="61" t="s">
        <v>291</v>
      </c>
      <c r="E63" s="61" t="s">
        <v>443</v>
      </c>
      <c r="F63" s="61" t="s">
        <v>370</v>
      </c>
      <c r="G63" s="217" t="s">
        <v>448</v>
      </c>
      <c r="H63" s="65">
        <v>4429</v>
      </c>
      <c r="I63" s="62">
        <v>3</v>
      </c>
      <c r="J63" s="116">
        <f>บึงกาฬ!F57</f>
        <v>384548.8</v>
      </c>
      <c r="K63" s="116">
        <f>บึงกาฬ!AH57</f>
        <v>393801.8</v>
      </c>
      <c r="L63" s="66">
        <f>บึงกาฬ!AI57</f>
        <v>142875.07</v>
      </c>
      <c r="M63" s="66">
        <f>บึงกาฬ!AJ57</f>
        <v>228836.38</v>
      </c>
      <c r="N63" s="61"/>
      <c r="O63" s="61"/>
      <c r="P63" s="61"/>
      <c r="Q63" s="114">
        <f t="shared" si="0"/>
        <v>-85961.31</v>
      </c>
      <c r="R63" s="64">
        <f t="shared" si="1"/>
        <v>32.258990742831344</v>
      </c>
    </row>
    <row r="64" spans="1:18" s="2" customFormat="1" ht="18.75" x14ac:dyDescent="0.3">
      <c r="A64" s="62">
        <v>6</v>
      </c>
      <c r="B64" s="61" t="s">
        <v>241</v>
      </c>
      <c r="C64" s="61" t="s">
        <v>378</v>
      </c>
      <c r="D64" s="61" t="s">
        <v>291</v>
      </c>
      <c r="E64" s="61" t="s">
        <v>443</v>
      </c>
      <c r="F64" s="61" t="s">
        <v>370</v>
      </c>
      <c r="G64" s="217" t="s">
        <v>449</v>
      </c>
      <c r="H64" s="65">
        <v>3247</v>
      </c>
      <c r="I64" s="62">
        <v>3</v>
      </c>
      <c r="J64" s="116">
        <f>บึงกาฬ!F58</f>
        <v>349619.94</v>
      </c>
      <c r="K64" s="116">
        <f>บึงกาฬ!AH58</f>
        <v>385651.02</v>
      </c>
      <c r="L64" s="66">
        <f>บึงกาฬ!AI58</f>
        <v>112825.75</v>
      </c>
      <c r="M64" s="66">
        <f>บึงกาฬ!AJ58</f>
        <v>172234.52</v>
      </c>
      <c r="N64" s="61"/>
      <c r="O64" s="61"/>
      <c r="P64" s="61"/>
      <c r="Q64" s="114">
        <f t="shared" si="0"/>
        <v>-59408.76999999999</v>
      </c>
      <c r="R64" s="64">
        <f t="shared" si="1"/>
        <v>34.747690175546659</v>
      </c>
    </row>
    <row r="65" spans="1:18" s="85" customFormat="1" ht="18.75" x14ac:dyDescent="0.3">
      <c r="A65" s="76">
        <v>7</v>
      </c>
      <c r="B65" s="74" t="s">
        <v>241</v>
      </c>
      <c r="C65" s="74" t="s">
        <v>378</v>
      </c>
      <c r="D65" s="74" t="s">
        <v>291</v>
      </c>
      <c r="E65" s="74" t="s">
        <v>443</v>
      </c>
      <c r="F65" s="74" t="s">
        <v>370</v>
      </c>
      <c r="G65" s="222" t="s">
        <v>450</v>
      </c>
      <c r="H65" s="75">
        <v>1126</v>
      </c>
      <c r="I65" s="76">
        <v>1</v>
      </c>
      <c r="J65" s="116">
        <f>บึงกาฬ!F59</f>
        <v>186337.65</v>
      </c>
      <c r="K65" s="116">
        <f>บึงกาฬ!AH59</f>
        <v>235568.38999999998</v>
      </c>
      <c r="L65" s="66">
        <f>บึงกาฬ!AI59</f>
        <v>114301.18</v>
      </c>
      <c r="M65" s="66">
        <f>บึงกาฬ!AJ59</f>
        <v>129651.04</v>
      </c>
      <c r="N65" s="74"/>
      <c r="O65" s="74"/>
      <c r="P65" s="74"/>
      <c r="Q65" s="151">
        <f t="shared" si="0"/>
        <v>-15349.86</v>
      </c>
      <c r="R65" s="152">
        <f t="shared" si="1"/>
        <v>101.51081705150976</v>
      </c>
    </row>
    <row r="66" spans="1:18" s="20" customFormat="1" ht="18.75" x14ac:dyDescent="0.3">
      <c r="A66" s="103">
        <v>6</v>
      </c>
      <c r="B66" s="104" t="s">
        <v>241</v>
      </c>
      <c r="C66" s="104"/>
      <c r="D66" s="104"/>
      <c r="E66" s="104" t="s">
        <v>267</v>
      </c>
      <c r="F66" s="104"/>
      <c r="G66" s="218" t="s">
        <v>451</v>
      </c>
      <c r="H66" s="105">
        <f>SUM(H59:H65)</f>
        <v>18943</v>
      </c>
      <c r="I66" s="103"/>
      <c r="J66" s="106">
        <f>SUM(J59:J65)</f>
        <v>3437805.2699999996</v>
      </c>
      <c r="K66" s="106">
        <f>SUM(K59:K65)</f>
        <v>3626136.82</v>
      </c>
      <c r="L66" s="106">
        <f t="shared" ref="L66:M66" si="7">SUM(L59:L65)</f>
        <v>790797.39999999991</v>
      </c>
      <c r="M66" s="106">
        <f t="shared" si="7"/>
        <v>1211330.05</v>
      </c>
      <c r="N66" s="104">
        <v>6</v>
      </c>
      <c r="O66" s="104">
        <v>6</v>
      </c>
      <c r="P66" s="104">
        <f>N66-O66</f>
        <v>0</v>
      </c>
      <c r="Q66" s="115">
        <f t="shared" si="0"/>
        <v>-420532.65000000014</v>
      </c>
      <c r="R66" s="113">
        <f>L66/H66</f>
        <v>41.746154252230369</v>
      </c>
    </row>
    <row r="67" spans="1:18" s="2" customFormat="1" ht="18.75" x14ac:dyDescent="0.3">
      <c r="A67" s="62">
        <v>1</v>
      </c>
      <c r="B67" s="61" t="s">
        <v>241</v>
      </c>
      <c r="C67" s="61" t="s">
        <v>380</v>
      </c>
      <c r="D67" s="61" t="s">
        <v>270</v>
      </c>
      <c r="E67" s="61" t="s">
        <v>452</v>
      </c>
      <c r="F67" s="61" t="s">
        <v>400</v>
      </c>
      <c r="G67" s="217" t="s">
        <v>453</v>
      </c>
      <c r="H67" s="65"/>
      <c r="I67" s="62"/>
      <c r="J67" s="116"/>
      <c r="K67" s="116"/>
      <c r="L67" s="66"/>
      <c r="M67" s="66"/>
      <c r="N67" s="61"/>
      <c r="O67" s="61"/>
      <c r="P67" s="61"/>
      <c r="Q67" s="114"/>
      <c r="R67" s="64"/>
    </row>
    <row r="68" spans="1:18" s="2" customFormat="1" ht="18.75" x14ac:dyDescent="0.3">
      <c r="A68" s="62">
        <v>2</v>
      </c>
      <c r="B68" s="61" t="s">
        <v>241</v>
      </c>
      <c r="C68" s="61" t="s">
        <v>380</v>
      </c>
      <c r="D68" s="61" t="s">
        <v>270</v>
      </c>
      <c r="E68" s="61" t="s">
        <v>452</v>
      </c>
      <c r="F68" s="61" t="s">
        <v>370</v>
      </c>
      <c r="G68" s="217" t="s">
        <v>2148</v>
      </c>
      <c r="H68" s="65">
        <v>3728</v>
      </c>
      <c r="I68" s="62">
        <v>3</v>
      </c>
      <c r="J68" s="116">
        <f>บึงกาฬ!F60</f>
        <v>65310.1</v>
      </c>
      <c r="K68" s="116">
        <f>บึงกาฬ!AH60</f>
        <v>-49202.210000000006</v>
      </c>
      <c r="L68" s="66">
        <f>บึงกาฬ!AI60</f>
        <v>115697.49</v>
      </c>
      <c r="M68" s="66">
        <f>บึงกาฬ!AJ60</f>
        <v>266495.03000000003</v>
      </c>
      <c r="N68" s="61"/>
      <c r="O68" s="61"/>
      <c r="P68" s="61"/>
      <c r="Q68" s="114">
        <f t="shared" si="0"/>
        <v>-150797.54000000004</v>
      </c>
      <c r="R68" s="64">
        <f t="shared" si="1"/>
        <v>31.034734442060088</v>
      </c>
    </row>
    <row r="69" spans="1:18" s="2" customFormat="1" ht="18.75" x14ac:dyDescent="0.3">
      <c r="A69" s="62">
        <v>3</v>
      </c>
      <c r="B69" s="61" t="s">
        <v>241</v>
      </c>
      <c r="C69" s="61" t="s">
        <v>380</v>
      </c>
      <c r="D69" s="61" t="s">
        <v>270</v>
      </c>
      <c r="E69" s="61" t="s">
        <v>452</v>
      </c>
      <c r="F69" s="61" t="s">
        <v>370</v>
      </c>
      <c r="G69" s="217" t="s">
        <v>455</v>
      </c>
      <c r="H69" s="65">
        <v>3543</v>
      </c>
      <c r="I69" s="62">
        <v>3</v>
      </c>
      <c r="J69" s="116">
        <f>บึงกาฬ!F61</f>
        <v>404670.93</v>
      </c>
      <c r="K69" s="116">
        <f>บึงกาฬ!AH61</f>
        <v>373942.12</v>
      </c>
      <c r="L69" s="66">
        <f>บึงกาฬ!AI61</f>
        <v>197813.02</v>
      </c>
      <c r="M69" s="66">
        <f>บึงกาฬ!AJ61</f>
        <v>165139.87</v>
      </c>
      <c r="N69" s="61"/>
      <c r="O69" s="61"/>
      <c r="P69" s="61"/>
      <c r="Q69" s="114">
        <f t="shared" si="0"/>
        <v>32673.149999999994</v>
      </c>
      <c r="R69" s="64">
        <f t="shared" si="1"/>
        <v>55.832068868190795</v>
      </c>
    </row>
    <row r="70" spans="1:18" x14ac:dyDescent="0.3">
      <c r="A70" s="321">
        <v>4</v>
      </c>
      <c r="B70" s="217" t="s">
        <v>241</v>
      </c>
      <c r="C70" s="217" t="s">
        <v>380</v>
      </c>
      <c r="D70" s="217" t="s">
        <v>270</v>
      </c>
      <c r="E70" s="217" t="s">
        <v>452</v>
      </c>
      <c r="F70" s="217" t="s">
        <v>370</v>
      </c>
      <c r="G70" s="217" t="s">
        <v>456</v>
      </c>
      <c r="H70" s="322">
        <v>6330</v>
      </c>
      <c r="I70" s="321">
        <v>5</v>
      </c>
      <c r="J70" s="323">
        <f>บึงกาฬ!F62</f>
        <v>188230.55</v>
      </c>
      <c r="K70" s="323">
        <f>บึงกาฬ!AH62</f>
        <v>172111.51</v>
      </c>
      <c r="L70" s="324">
        <f>บึงกาฬ!AI62</f>
        <v>345501.98</v>
      </c>
      <c r="M70" s="324">
        <f>บึงกาฬ!AJ62</f>
        <v>272780.99000000005</v>
      </c>
      <c r="N70" s="217"/>
      <c r="O70" s="217"/>
      <c r="P70" s="217"/>
      <c r="Q70" s="316">
        <f t="shared" si="0"/>
        <v>72720.989999999932</v>
      </c>
      <c r="R70" s="224">
        <f t="shared" si="1"/>
        <v>54.58167140600316</v>
      </c>
    </row>
    <row r="71" spans="1:18" s="2" customFormat="1" ht="18.75" x14ac:dyDescent="0.3">
      <c r="A71" s="62">
        <v>5</v>
      </c>
      <c r="B71" s="61" t="s">
        <v>241</v>
      </c>
      <c r="C71" s="61" t="s">
        <v>380</v>
      </c>
      <c r="D71" s="61" t="s">
        <v>270</v>
      </c>
      <c r="E71" s="61" t="s">
        <v>452</v>
      </c>
      <c r="F71" s="61" t="s">
        <v>370</v>
      </c>
      <c r="G71" s="217" t="s">
        <v>457</v>
      </c>
      <c r="H71" s="65">
        <v>3421</v>
      </c>
      <c r="I71" s="62">
        <v>3</v>
      </c>
      <c r="J71" s="116">
        <f>บึงกาฬ!F63</f>
        <v>45078.09</v>
      </c>
      <c r="K71" s="116">
        <f>บึงกาฬ!AH63</f>
        <v>26391.789999999994</v>
      </c>
      <c r="L71" s="66">
        <f>บึงกาฬ!AI63</f>
        <v>158377.75</v>
      </c>
      <c r="M71" s="66">
        <f>บึงกาฬ!AJ63</f>
        <v>178497.28999999998</v>
      </c>
      <c r="N71" s="61"/>
      <c r="O71" s="61"/>
      <c r="P71" s="61"/>
      <c r="Q71" s="114">
        <f t="shared" ref="Q71:Q134" si="8">L71-M71</f>
        <v>-20119.539999999979</v>
      </c>
      <c r="R71" s="64">
        <f t="shared" ref="R71:R134" si="9">L71/H71</f>
        <v>46.295746857643962</v>
      </c>
    </row>
    <row r="72" spans="1:18" s="2" customFormat="1" ht="18.75" x14ac:dyDescent="0.3">
      <c r="A72" s="62">
        <v>6</v>
      </c>
      <c r="B72" s="61" t="s">
        <v>241</v>
      </c>
      <c r="C72" s="61" t="s">
        <v>380</v>
      </c>
      <c r="D72" s="61" t="s">
        <v>270</v>
      </c>
      <c r="E72" s="61" t="s">
        <v>452</v>
      </c>
      <c r="F72" s="61" t="s">
        <v>370</v>
      </c>
      <c r="G72" s="217" t="s">
        <v>458</v>
      </c>
      <c r="H72" s="65">
        <v>3591</v>
      </c>
      <c r="I72" s="62">
        <v>3</v>
      </c>
      <c r="J72" s="116">
        <f>บึงกาฬ!F64</f>
        <v>78353.5</v>
      </c>
      <c r="K72" s="116">
        <f>บึงกาฬ!AH64</f>
        <v>90898.98000000001</v>
      </c>
      <c r="L72" s="66">
        <f>บึงกาฬ!AI64</f>
        <v>198979.96</v>
      </c>
      <c r="M72" s="66">
        <f>บึงกาฬ!AJ64</f>
        <v>197132.12999999998</v>
      </c>
      <c r="N72" s="61"/>
      <c r="O72" s="61"/>
      <c r="P72" s="61"/>
      <c r="Q72" s="114">
        <f t="shared" si="8"/>
        <v>1847.8300000000163</v>
      </c>
      <c r="R72" s="64">
        <f t="shared" si="9"/>
        <v>55.410737956001114</v>
      </c>
    </row>
    <row r="73" spans="1:18" s="2" customFormat="1" ht="18.75" x14ac:dyDescent="0.3">
      <c r="A73" s="62">
        <v>7</v>
      </c>
      <c r="B73" s="61" t="s">
        <v>241</v>
      </c>
      <c r="C73" s="61" t="s">
        <v>380</v>
      </c>
      <c r="D73" s="61" t="s">
        <v>270</v>
      </c>
      <c r="E73" s="61" t="s">
        <v>452</v>
      </c>
      <c r="F73" s="61" t="s">
        <v>370</v>
      </c>
      <c r="G73" s="217" t="s">
        <v>459</v>
      </c>
      <c r="H73" s="65">
        <v>4772</v>
      </c>
      <c r="I73" s="62">
        <v>4</v>
      </c>
      <c r="J73" s="116">
        <f>บึงกาฬ!F65</f>
        <v>277301.03000000003</v>
      </c>
      <c r="K73" s="116">
        <f>บึงกาฬ!AH65</f>
        <v>161671.09000000003</v>
      </c>
      <c r="L73" s="66">
        <f>บึงกาฬ!AI65</f>
        <v>437291.69</v>
      </c>
      <c r="M73" s="66">
        <f>บึงกาฬ!AJ65</f>
        <v>407899.88</v>
      </c>
      <c r="N73" s="61"/>
      <c r="O73" s="61"/>
      <c r="P73" s="61"/>
      <c r="Q73" s="114">
        <f t="shared" si="8"/>
        <v>29391.809999999998</v>
      </c>
      <c r="R73" s="64">
        <f t="shared" si="9"/>
        <v>91.636984492875101</v>
      </c>
    </row>
    <row r="74" spans="1:18" s="20" customFormat="1" ht="18.75" x14ac:dyDescent="0.3">
      <c r="A74" s="103">
        <v>7</v>
      </c>
      <c r="B74" s="104" t="s">
        <v>241</v>
      </c>
      <c r="C74" s="104"/>
      <c r="D74" s="104"/>
      <c r="E74" s="104" t="s">
        <v>267</v>
      </c>
      <c r="F74" s="104"/>
      <c r="G74" s="218" t="s">
        <v>460</v>
      </c>
      <c r="H74" s="105">
        <f>SUM(H67:H73)</f>
        <v>25385</v>
      </c>
      <c r="I74" s="103"/>
      <c r="J74" s="106">
        <f>SUM(J67:J73)</f>
        <v>1058944.2</v>
      </c>
      <c r="K74" s="106">
        <f>SUM(K67:K73)</f>
        <v>775813.28</v>
      </c>
      <c r="L74" s="106">
        <f t="shared" ref="L74:M74" si="10">SUM(L67:L73)</f>
        <v>1453661.89</v>
      </c>
      <c r="M74" s="106">
        <f t="shared" si="10"/>
        <v>1487945.19</v>
      </c>
      <c r="N74" s="104">
        <v>6</v>
      </c>
      <c r="O74" s="104">
        <v>6</v>
      </c>
      <c r="P74" s="104">
        <f>N74-O74</f>
        <v>0</v>
      </c>
      <c r="Q74" s="115">
        <f t="shared" si="8"/>
        <v>-34283.300000000047</v>
      </c>
      <c r="R74" s="113">
        <f>L74/H74</f>
        <v>57.264600748473505</v>
      </c>
    </row>
    <row r="75" spans="1:18" s="2" customFormat="1" ht="18.75" x14ac:dyDescent="0.3">
      <c r="A75" s="62">
        <v>1</v>
      </c>
      <c r="B75" s="61" t="s">
        <v>241</v>
      </c>
      <c r="C75" s="61" t="s">
        <v>382</v>
      </c>
      <c r="D75" s="61" t="s">
        <v>305</v>
      </c>
      <c r="E75" s="61" t="s">
        <v>461</v>
      </c>
      <c r="F75" s="61" t="s">
        <v>400</v>
      </c>
      <c r="G75" s="217" t="s">
        <v>462</v>
      </c>
      <c r="H75" s="65"/>
      <c r="I75" s="62"/>
      <c r="J75" s="116"/>
      <c r="K75" s="116"/>
      <c r="L75" s="66"/>
      <c r="M75" s="66"/>
      <c r="N75" s="61"/>
      <c r="O75" s="61"/>
      <c r="P75" s="61"/>
      <c r="Q75" s="114"/>
      <c r="R75" s="64"/>
    </row>
    <row r="76" spans="1:18" s="2" customFormat="1" ht="18.75" x14ac:dyDescent="0.3">
      <c r="A76" s="62">
        <v>2</v>
      </c>
      <c r="B76" s="61" t="s">
        <v>241</v>
      </c>
      <c r="C76" s="61" t="s">
        <v>382</v>
      </c>
      <c r="D76" s="61" t="s">
        <v>305</v>
      </c>
      <c r="E76" s="61" t="s">
        <v>461</v>
      </c>
      <c r="F76" s="61" t="s">
        <v>370</v>
      </c>
      <c r="G76" s="217" t="s">
        <v>463</v>
      </c>
      <c r="H76" s="65">
        <v>5834</v>
      </c>
      <c r="I76" s="62">
        <v>4</v>
      </c>
      <c r="J76" s="116">
        <f>บึงกาฬ!F66</f>
        <v>887665.73</v>
      </c>
      <c r="K76" s="116">
        <f>บึงกาฬ!AH66</f>
        <v>951964.27</v>
      </c>
      <c r="L76" s="66">
        <f>บึงกาฬ!AI66</f>
        <v>32971.519999999997</v>
      </c>
      <c r="M76" s="66">
        <f>บึงกาฬ!AJ66</f>
        <v>294858.58</v>
      </c>
      <c r="N76" s="61"/>
      <c r="O76" s="61"/>
      <c r="P76" s="61"/>
      <c r="Q76" s="114">
        <f t="shared" si="8"/>
        <v>-261887.06000000003</v>
      </c>
      <c r="R76" s="64">
        <f t="shared" si="9"/>
        <v>5.6516146726088445</v>
      </c>
    </row>
    <row r="77" spans="1:18" s="2" customFormat="1" ht="18.75" x14ac:dyDescent="0.3">
      <c r="A77" s="62">
        <v>3</v>
      </c>
      <c r="B77" s="61" t="s">
        <v>241</v>
      </c>
      <c r="C77" s="61" t="s">
        <v>382</v>
      </c>
      <c r="D77" s="61" t="s">
        <v>305</v>
      </c>
      <c r="E77" s="61" t="s">
        <v>461</v>
      </c>
      <c r="F77" s="61" t="s">
        <v>370</v>
      </c>
      <c r="G77" s="217" t="s">
        <v>464</v>
      </c>
      <c r="H77" s="65">
        <v>4475</v>
      </c>
      <c r="I77" s="62">
        <v>3</v>
      </c>
      <c r="J77" s="116">
        <f>บึงกาฬ!F67</f>
        <v>408800.91</v>
      </c>
      <c r="K77" s="116">
        <f>บึงกาฬ!AH67</f>
        <v>275131.07999999996</v>
      </c>
      <c r="L77" s="66">
        <f>บึงกาฬ!AI67</f>
        <v>40961.4</v>
      </c>
      <c r="M77" s="66">
        <f>บึงกาฬ!AJ67</f>
        <v>173581.78999999998</v>
      </c>
      <c r="N77" s="61"/>
      <c r="O77" s="61"/>
      <c r="P77" s="61"/>
      <c r="Q77" s="114">
        <f t="shared" si="8"/>
        <v>-132620.38999999998</v>
      </c>
      <c r="R77" s="64">
        <f t="shared" si="9"/>
        <v>9.153385474860336</v>
      </c>
    </row>
    <row r="78" spans="1:18" s="2" customFormat="1" ht="18.75" x14ac:dyDescent="0.3">
      <c r="A78" s="62">
        <v>4</v>
      </c>
      <c r="B78" s="61" t="s">
        <v>241</v>
      </c>
      <c r="C78" s="61" t="s">
        <v>382</v>
      </c>
      <c r="D78" s="61" t="s">
        <v>305</v>
      </c>
      <c r="E78" s="61" t="s">
        <v>461</v>
      </c>
      <c r="F78" s="61" t="s">
        <v>370</v>
      </c>
      <c r="G78" s="217" t="s">
        <v>465</v>
      </c>
      <c r="H78" s="65">
        <v>1990</v>
      </c>
      <c r="I78" s="62">
        <v>2</v>
      </c>
      <c r="J78" s="116">
        <f>บึงกาฬ!F68</f>
        <v>70616.490000000005</v>
      </c>
      <c r="K78" s="116">
        <f>บึงกาฬ!AH68</f>
        <v>49843.56</v>
      </c>
      <c r="L78" s="66">
        <f>บึงกาฬ!AI68</f>
        <v>15458.79</v>
      </c>
      <c r="M78" s="66">
        <f>บึงกาฬ!AJ68</f>
        <v>122233.45999999999</v>
      </c>
      <c r="N78" s="61"/>
      <c r="O78" s="61"/>
      <c r="P78" s="61"/>
      <c r="Q78" s="114">
        <f t="shared" si="8"/>
        <v>-106774.66999999998</v>
      </c>
      <c r="R78" s="64">
        <f t="shared" si="9"/>
        <v>7.7682361809045233</v>
      </c>
    </row>
    <row r="79" spans="1:18" s="2" customFormat="1" ht="18.75" x14ac:dyDescent="0.3">
      <c r="A79" s="62">
        <v>5</v>
      </c>
      <c r="B79" s="61" t="s">
        <v>241</v>
      </c>
      <c r="C79" s="61" t="s">
        <v>382</v>
      </c>
      <c r="D79" s="61" t="s">
        <v>305</v>
      </c>
      <c r="E79" s="61" t="s">
        <v>461</v>
      </c>
      <c r="F79" s="61" t="s">
        <v>370</v>
      </c>
      <c r="G79" s="217" t="s">
        <v>466</v>
      </c>
      <c r="H79" s="65">
        <v>5043</v>
      </c>
      <c r="I79" s="62">
        <v>4</v>
      </c>
      <c r="J79" s="116">
        <f>บึงกาฬ!F69</f>
        <v>200875.72</v>
      </c>
      <c r="K79" s="116">
        <f>บึงกาฬ!AH69</f>
        <v>186980.50999999998</v>
      </c>
      <c r="L79" s="66">
        <f>บึงกาฬ!AI69</f>
        <v>27992.3</v>
      </c>
      <c r="M79" s="66">
        <f>บึงกาฬ!AJ69</f>
        <v>146166.95000000001</v>
      </c>
      <c r="N79" s="61"/>
      <c r="O79" s="61"/>
      <c r="P79" s="61"/>
      <c r="Q79" s="114">
        <f t="shared" si="8"/>
        <v>-118174.65000000001</v>
      </c>
      <c r="R79" s="64">
        <f t="shared" si="9"/>
        <v>5.5507237755304377</v>
      </c>
    </row>
    <row r="80" spans="1:18" s="2" customFormat="1" ht="18.75" x14ac:dyDescent="0.3">
      <c r="A80" s="62">
        <v>6</v>
      </c>
      <c r="B80" s="61" t="s">
        <v>241</v>
      </c>
      <c r="C80" s="61" t="s">
        <v>382</v>
      </c>
      <c r="D80" s="61" t="s">
        <v>305</v>
      </c>
      <c r="E80" s="61" t="s">
        <v>461</v>
      </c>
      <c r="F80" s="61" t="s">
        <v>370</v>
      </c>
      <c r="G80" s="217" t="s">
        <v>467</v>
      </c>
      <c r="H80" s="65">
        <v>5442</v>
      </c>
      <c r="I80" s="62">
        <v>4</v>
      </c>
      <c r="J80" s="116">
        <f>บึงกาฬ!F70</f>
        <v>518701.19</v>
      </c>
      <c r="K80" s="116">
        <f>บึงกาฬ!AH70</f>
        <v>262679.44000000006</v>
      </c>
      <c r="L80" s="66">
        <f>บึงกาฬ!AI70</f>
        <v>20223.689999999999</v>
      </c>
      <c r="M80" s="66">
        <f>บึงกาฬ!AJ70</f>
        <v>370796.97000000003</v>
      </c>
      <c r="N80" s="61"/>
      <c r="O80" s="61"/>
      <c r="P80" s="61"/>
      <c r="Q80" s="114">
        <f t="shared" si="8"/>
        <v>-350573.28</v>
      </c>
      <c r="R80" s="64">
        <f t="shared" si="9"/>
        <v>3.7162238147739801</v>
      </c>
    </row>
    <row r="81" spans="1:18" s="20" customFormat="1" ht="18.75" x14ac:dyDescent="0.3">
      <c r="A81" s="103">
        <v>8</v>
      </c>
      <c r="B81" s="104" t="s">
        <v>241</v>
      </c>
      <c r="C81" s="104"/>
      <c r="D81" s="104"/>
      <c r="E81" s="104" t="s">
        <v>267</v>
      </c>
      <c r="F81" s="104"/>
      <c r="G81" s="218" t="s">
        <v>468</v>
      </c>
      <c r="H81" s="105">
        <f>SUM(H75:H80)</f>
        <v>22784</v>
      </c>
      <c r="I81" s="103"/>
      <c r="J81" s="106">
        <f>SUM(J75:J80)</f>
        <v>2086660.0399999998</v>
      </c>
      <c r="K81" s="106">
        <f>SUM(K75:K80)</f>
        <v>1726598.8600000003</v>
      </c>
      <c r="L81" s="106">
        <f t="shared" ref="L81:M81" si="11">SUM(L75:L80)</f>
        <v>137607.69999999998</v>
      </c>
      <c r="M81" s="106">
        <f t="shared" si="11"/>
        <v>1107637.75</v>
      </c>
      <c r="N81" s="104">
        <v>5</v>
      </c>
      <c r="O81" s="104">
        <v>5</v>
      </c>
      <c r="P81" s="104">
        <f>N81-O81</f>
        <v>0</v>
      </c>
      <c r="Q81" s="115">
        <f t="shared" si="8"/>
        <v>-970030.05</v>
      </c>
      <c r="R81" s="113">
        <f t="shared" si="9"/>
        <v>6.039663799157303</v>
      </c>
    </row>
    <row r="82" spans="1:18" s="20" customFormat="1" ht="19.5" thickBot="1" x14ac:dyDescent="0.35">
      <c r="A82" s="27"/>
      <c r="B82" s="67" t="s">
        <v>241</v>
      </c>
      <c r="C82" s="67" t="s">
        <v>241</v>
      </c>
      <c r="D82" s="67" t="s">
        <v>241</v>
      </c>
      <c r="E82" s="67" t="s">
        <v>241</v>
      </c>
      <c r="F82" s="67"/>
      <c r="G82" s="219" t="s">
        <v>469</v>
      </c>
      <c r="H82" s="172">
        <f>H20+H34+H47+H52+H58+H66+H74+H81</f>
        <v>250354</v>
      </c>
      <c r="I82" s="27"/>
      <c r="J82" s="117">
        <f>J20+J34+J47+J52+J58+J66+J74+J81</f>
        <v>24569968.579999998</v>
      </c>
      <c r="K82" s="117">
        <f t="shared" ref="K82:M82" si="12">K20+K34+K47+K52+K58+K66+K74+K81</f>
        <v>11328874.030000001</v>
      </c>
      <c r="L82" s="117">
        <f t="shared" si="12"/>
        <v>12351854.239999998</v>
      </c>
      <c r="M82" s="117">
        <f t="shared" si="12"/>
        <v>13694975.119999999</v>
      </c>
      <c r="N82" s="67">
        <f>N20+N34+N47+N52+N58+N66+N74+N81</f>
        <v>61</v>
      </c>
      <c r="O82" s="67">
        <f>O20+O34+O47+O52+O58+O66+O74+O81</f>
        <v>61</v>
      </c>
      <c r="P82" s="67">
        <f>N82-O82</f>
        <v>0</v>
      </c>
      <c r="Q82" s="115">
        <f t="shared" si="8"/>
        <v>-1343120.8800000008</v>
      </c>
      <c r="R82" s="113">
        <f t="shared" si="9"/>
        <v>49.337554982145278</v>
      </c>
    </row>
    <row r="83" spans="1:18" s="20" customFormat="1" ht="20.25" thickTop="1" thickBot="1" x14ac:dyDescent="0.35">
      <c r="A83" s="130"/>
      <c r="B83" s="131"/>
      <c r="C83" s="131"/>
      <c r="D83" s="131"/>
      <c r="E83" s="366" t="s">
        <v>470</v>
      </c>
      <c r="F83" s="367"/>
      <c r="G83" s="368"/>
      <c r="H83" s="132"/>
      <c r="I83" s="130"/>
      <c r="J83" s="127">
        <f>J82/O82</f>
        <v>402786.37016393442</v>
      </c>
      <c r="K83" s="127">
        <f>K82/O82</f>
        <v>185719.24639344265</v>
      </c>
      <c r="L83" s="127">
        <f>L82/O82</f>
        <v>202489.41377049178</v>
      </c>
      <c r="M83" s="127">
        <f>M82/O82</f>
        <v>224507.78885245899</v>
      </c>
      <c r="N83" s="131"/>
      <c r="O83" s="131"/>
      <c r="P83" s="131"/>
      <c r="Q83" s="114"/>
      <c r="R83" s="64"/>
    </row>
    <row r="84" spans="1:18" s="2" customFormat="1" ht="19.5" thickTop="1" x14ac:dyDescent="0.3">
      <c r="A84" s="68">
        <v>1</v>
      </c>
      <c r="B84" s="69" t="s">
        <v>245</v>
      </c>
      <c r="C84" s="69" t="s">
        <v>471</v>
      </c>
      <c r="D84" s="69" t="s">
        <v>472</v>
      </c>
      <c r="E84" s="69" t="s">
        <v>83</v>
      </c>
      <c r="F84" s="69" t="s">
        <v>367</v>
      </c>
      <c r="G84" s="220" t="s">
        <v>473</v>
      </c>
      <c r="H84" s="70"/>
      <c r="I84" s="68"/>
      <c r="J84" s="118"/>
      <c r="K84" s="118"/>
      <c r="L84" s="71"/>
      <c r="M84" s="71"/>
      <c r="N84" s="69"/>
      <c r="O84" s="69"/>
      <c r="P84" s="69"/>
      <c r="Q84" s="114"/>
      <c r="R84" s="64"/>
    </row>
    <row r="85" spans="1:18" s="2" customFormat="1" ht="18.75" x14ac:dyDescent="0.3">
      <c r="A85" s="62">
        <v>2</v>
      </c>
      <c r="B85" s="61" t="s">
        <v>245</v>
      </c>
      <c r="C85" s="61" t="s">
        <v>471</v>
      </c>
      <c r="D85" s="61" t="s">
        <v>472</v>
      </c>
      <c r="E85" s="61" t="s">
        <v>83</v>
      </c>
      <c r="F85" s="61" t="s">
        <v>370</v>
      </c>
      <c r="G85" s="217" t="s">
        <v>1332</v>
      </c>
      <c r="H85" s="65">
        <v>5737</v>
      </c>
      <c r="I85" s="62">
        <v>4</v>
      </c>
      <c r="J85" s="116">
        <f>หนองบัวลำภู!F4</f>
        <v>216709.02</v>
      </c>
      <c r="K85" s="116">
        <f>หนองบัวลำภู!AF4</f>
        <v>259015.41999999998</v>
      </c>
      <c r="L85" s="66">
        <f>หนองบัวลำภู!AG4</f>
        <v>155461.66999999998</v>
      </c>
      <c r="M85" s="66">
        <f>หนองบัวลำภู!AH4</f>
        <v>264233.44</v>
      </c>
      <c r="N85" s="61"/>
      <c r="O85" s="61"/>
      <c r="P85" s="61"/>
      <c r="Q85" s="114">
        <f t="shared" si="8"/>
        <v>-108771.77000000002</v>
      </c>
      <c r="R85" s="64">
        <f t="shared" si="9"/>
        <v>27.098077392365344</v>
      </c>
    </row>
    <row r="86" spans="1:18" s="2" customFormat="1" ht="18.75" x14ac:dyDescent="0.3">
      <c r="A86" s="62">
        <v>3</v>
      </c>
      <c r="B86" s="61" t="s">
        <v>245</v>
      </c>
      <c r="C86" s="61" t="s">
        <v>471</v>
      </c>
      <c r="D86" s="61" t="s">
        <v>472</v>
      </c>
      <c r="E86" s="61" t="s">
        <v>83</v>
      </c>
      <c r="F86" s="61" t="s">
        <v>370</v>
      </c>
      <c r="G86" s="217" t="s">
        <v>1333</v>
      </c>
      <c r="H86" s="65">
        <v>4213</v>
      </c>
      <c r="I86" s="62">
        <v>3</v>
      </c>
      <c r="J86" s="116">
        <f>หนองบัวลำภู!F5</f>
        <v>107133.5</v>
      </c>
      <c r="K86" s="116">
        <f>หนองบัวลำภู!AF5</f>
        <v>195956.75</v>
      </c>
      <c r="L86" s="66">
        <f>หนองบัวลำภู!AG5</f>
        <v>168786.37</v>
      </c>
      <c r="M86" s="66">
        <f>หนองบัวลำภู!AH5</f>
        <v>260562.4</v>
      </c>
      <c r="N86" s="61"/>
      <c r="O86" s="61"/>
      <c r="P86" s="61"/>
      <c r="Q86" s="114">
        <f t="shared" si="8"/>
        <v>-91776.03</v>
      </c>
      <c r="R86" s="64">
        <f t="shared" si="9"/>
        <v>40.06322572988369</v>
      </c>
    </row>
    <row r="87" spans="1:18" s="2" customFormat="1" ht="18.75" x14ac:dyDescent="0.3">
      <c r="A87" s="62">
        <v>4</v>
      </c>
      <c r="B87" s="61" t="s">
        <v>245</v>
      </c>
      <c r="C87" s="61" t="s">
        <v>471</v>
      </c>
      <c r="D87" s="61" t="s">
        <v>472</v>
      </c>
      <c r="E87" s="61" t="s">
        <v>83</v>
      </c>
      <c r="F87" s="61" t="s">
        <v>370</v>
      </c>
      <c r="G87" s="217" t="s">
        <v>1334</v>
      </c>
      <c r="H87" s="65">
        <v>4949</v>
      </c>
      <c r="I87" s="62">
        <v>4</v>
      </c>
      <c r="J87" s="116">
        <f>หนองบัวลำภู!F6</f>
        <v>537761.35</v>
      </c>
      <c r="K87" s="116">
        <f>หนองบัวลำภู!AF6</f>
        <v>691382.28999999992</v>
      </c>
      <c r="L87" s="66">
        <f>หนองบัวลำภู!AG6</f>
        <v>130410.7</v>
      </c>
      <c r="M87" s="66">
        <f>หนองบัวลำภู!AH6</f>
        <v>251354.93</v>
      </c>
      <c r="N87" s="61"/>
      <c r="O87" s="61"/>
      <c r="P87" s="61"/>
      <c r="Q87" s="114">
        <f t="shared" si="8"/>
        <v>-120944.23</v>
      </c>
      <c r="R87" s="64">
        <f t="shared" si="9"/>
        <v>26.350919377652051</v>
      </c>
    </row>
    <row r="88" spans="1:18" x14ac:dyDescent="0.3">
      <c r="A88" s="321">
        <v>5</v>
      </c>
      <c r="B88" s="217" t="s">
        <v>245</v>
      </c>
      <c r="C88" s="217" t="s">
        <v>471</v>
      </c>
      <c r="D88" s="217" t="s">
        <v>472</v>
      </c>
      <c r="E88" s="217" t="s">
        <v>83</v>
      </c>
      <c r="F88" s="217" t="s">
        <v>370</v>
      </c>
      <c r="G88" s="217" t="s">
        <v>1335</v>
      </c>
      <c r="H88" s="322">
        <v>7233</v>
      </c>
      <c r="I88" s="321">
        <v>5</v>
      </c>
      <c r="J88" s="323">
        <f>หนองบัวลำภู!F7</f>
        <v>660684.81000000006</v>
      </c>
      <c r="K88" s="323">
        <f>หนองบัวลำภู!AF7</f>
        <v>816095.2300000001</v>
      </c>
      <c r="L88" s="324">
        <f>หนองบัวลำภู!AG7</f>
        <v>376402.5</v>
      </c>
      <c r="M88" s="324">
        <f>หนองบัวลำภู!AH7</f>
        <v>318671.46999999997</v>
      </c>
      <c r="N88" s="217"/>
      <c r="O88" s="217"/>
      <c r="P88" s="217"/>
      <c r="Q88" s="316">
        <f t="shared" si="8"/>
        <v>57731.030000000028</v>
      </c>
      <c r="R88" s="224">
        <f t="shared" si="9"/>
        <v>52.039610120282042</v>
      </c>
    </row>
    <row r="89" spans="1:18" s="2" customFormat="1" ht="18.75" x14ac:dyDescent="0.3">
      <c r="A89" s="62">
        <v>6</v>
      </c>
      <c r="B89" s="61" t="s">
        <v>245</v>
      </c>
      <c r="C89" s="61" t="s">
        <v>471</v>
      </c>
      <c r="D89" s="61" t="s">
        <v>472</v>
      </c>
      <c r="E89" s="61" t="s">
        <v>83</v>
      </c>
      <c r="F89" s="61" t="s">
        <v>370</v>
      </c>
      <c r="G89" s="217" t="s">
        <v>1336</v>
      </c>
      <c r="H89" s="65">
        <v>5081</v>
      </c>
      <c r="I89" s="62">
        <v>4</v>
      </c>
      <c r="J89" s="116">
        <f>หนองบัวลำภู!F8</f>
        <v>272812.32</v>
      </c>
      <c r="K89" s="116">
        <f>หนองบัวลำภู!AF8</f>
        <v>372611.27</v>
      </c>
      <c r="L89" s="66">
        <f>หนองบัวลำภู!AG8</f>
        <v>212585.01</v>
      </c>
      <c r="M89" s="66">
        <f>หนองบัวลำภู!AH8</f>
        <v>347417.01</v>
      </c>
      <c r="N89" s="61"/>
      <c r="O89" s="61"/>
      <c r="P89" s="61"/>
      <c r="Q89" s="114">
        <f t="shared" si="8"/>
        <v>-134832</v>
      </c>
      <c r="R89" s="64">
        <f t="shared" si="9"/>
        <v>41.839206849045468</v>
      </c>
    </row>
    <row r="90" spans="1:18" s="2" customFormat="1" ht="18.75" x14ac:dyDescent="0.3">
      <c r="A90" s="62">
        <v>7</v>
      </c>
      <c r="B90" s="61" t="s">
        <v>245</v>
      </c>
      <c r="C90" s="61" t="s">
        <v>471</v>
      </c>
      <c r="D90" s="61" t="s">
        <v>472</v>
      </c>
      <c r="E90" s="61" t="s">
        <v>83</v>
      </c>
      <c r="F90" s="61" t="s">
        <v>370</v>
      </c>
      <c r="G90" s="217" t="s">
        <v>1337</v>
      </c>
      <c r="H90" s="65">
        <v>1868</v>
      </c>
      <c r="I90" s="62">
        <v>2</v>
      </c>
      <c r="J90" s="116">
        <f>หนองบัวลำภู!F9</f>
        <v>247840.25</v>
      </c>
      <c r="K90" s="116">
        <f>หนองบัวลำภู!AF9</f>
        <v>379497.57999999996</v>
      </c>
      <c r="L90" s="66">
        <f>หนองบัวลำภู!AG9</f>
        <v>138040</v>
      </c>
      <c r="M90" s="66">
        <f>หนองบัวลำภู!AH9</f>
        <v>193587.77</v>
      </c>
      <c r="N90" s="61"/>
      <c r="O90" s="61"/>
      <c r="P90" s="61"/>
      <c r="Q90" s="114">
        <f t="shared" si="8"/>
        <v>-55547.76999999999</v>
      </c>
      <c r="R90" s="64">
        <f t="shared" si="9"/>
        <v>73.897216274089942</v>
      </c>
    </row>
    <row r="91" spans="1:18" x14ac:dyDescent="0.3">
      <c r="A91" s="321">
        <v>8</v>
      </c>
      <c r="B91" s="217" t="s">
        <v>245</v>
      </c>
      <c r="C91" s="217" t="s">
        <v>471</v>
      </c>
      <c r="D91" s="217" t="s">
        <v>472</v>
      </c>
      <c r="E91" s="217" t="s">
        <v>83</v>
      </c>
      <c r="F91" s="217" t="s">
        <v>370</v>
      </c>
      <c r="G91" s="217" t="s">
        <v>1338</v>
      </c>
      <c r="H91" s="322">
        <v>7126</v>
      </c>
      <c r="I91" s="321">
        <v>5</v>
      </c>
      <c r="J91" s="323">
        <f>หนองบัวลำภู!F10</f>
        <v>503503.17</v>
      </c>
      <c r="K91" s="323">
        <f>หนองบัวลำภู!AF10</f>
        <v>720181.41</v>
      </c>
      <c r="L91" s="324">
        <f>หนองบัวลำภู!AG10</f>
        <v>261204.86</v>
      </c>
      <c r="M91" s="324">
        <f>หนองบัวลำภู!AH10</f>
        <v>344638.57</v>
      </c>
      <c r="N91" s="217"/>
      <c r="O91" s="217"/>
      <c r="P91" s="217"/>
      <c r="Q91" s="316">
        <f t="shared" si="8"/>
        <v>-83433.710000000021</v>
      </c>
      <c r="R91" s="224">
        <f t="shared" si="9"/>
        <v>36.655186640471513</v>
      </c>
    </row>
    <row r="92" spans="1:18" s="2" customFormat="1" ht="18.75" x14ac:dyDescent="0.3">
      <c r="A92" s="62">
        <v>9</v>
      </c>
      <c r="B92" s="61" t="s">
        <v>245</v>
      </c>
      <c r="C92" s="61" t="s">
        <v>471</v>
      </c>
      <c r="D92" s="61" t="s">
        <v>472</v>
      </c>
      <c r="E92" s="61" t="s">
        <v>83</v>
      </c>
      <c r="F92" s="61" t="s">
        <v>370</v>
      </c>
      <c r="G92" s="217" t="s">
        <v>1339</v>
      </c>
      <c r="H92" s="65">
        <v>2671</v>
      </c>
      <c r="I92" s="62">
        <v>2</v>
      </c>
      <c r="J92" s="116">
        <f>หนองบัวลำภู!F11</f>
        <v>1893.98</v>
      </c>
      <c r="K92" s="116">
        <f>หนองบัวลำภู!AF11</f>
        <v>3200.5999999999985</v>
      </c>
      <c r="L92" s="66">
        <f>หนองบัวลำภู!AG11</f>
        <v>64583.82</v>
      </c>
      <c r="M92" s="66">
        <f>หนองบัวลำภู!AH11</f>
        <v>146741.14000000001</v>
      </c>
      <c r="N92" s="61"/>
      <c r="O92" s="61"/>
      <c r="P92" s="61"/>
      <c r="Q92" s="114">
        <f t="shared" si="8"/>
        <v>-82157.320000000007</v>
      </c>
      <c r="R92" s="64">
        <f t="shared" si="9"/>
        <v>24.179640584050919</v>
      </c>
    </row>
    <row r="93" spans="1:18" s="2" customFormat="1" ht="18.75" x14ac:dyDescent="0.3">
      <c r="A93" s="62">
        <v>10</v>
      </c>
      <c r="B93" s="61" t="s">
        <v>245</v>
      </c>
      <c r="C93" s="61" t="s">
        <v>471</v>
      </c>
      <c r="D93" s="61" t="s">
        <v>472</v>
      </c>
      <c r="E93" s="61" t="s">
        <v>83</v>
      </c>
      <c r="F93" s="61" t="s">
        <v>370</v>
      </c>
      <c r="G93" s="217" t="s">
        <v>1340</v>
      </c>
      <c r="H93" s="65">
        <v>4501</v>
      </c>
      <c r="I93" s="62">
        <v>4</v>
      </c>
      <c r="J93" s="116">
        <f>หนองบัวลำภู!F12</f>
        <v>533382.41</v>
      </c>
      <c r="K93" s="116">
        <f>หนองบัวลำภู!AF12</f>
        <v>685222.19</v>
      </c>
      <c r="L93" s="66">
        <f>หนองบัวลำภู!AG12</f>
        <v>138891.26</v>
      </c>
      <c r="M93" s="66">
        <f>หนองบัวลำภู!AH12</f>
        <v>214240.13</v>
      </c>
      <c r="N93" s="61"/>
      <c r="O93" s="61"/>
      <c r="P93" s="61"/>
      <c r="Q93" s="114">
        <f t="shared" si="8"/>
        <v>-75348.87</v>
      </c>
      <c r="R93" s="64">
        <f t="shared" si="9"/>
        <v>30.857867140635417</v>
      </c>
    </row>
    <row r="94" spans="1:18" s="2" customFormat="1" ht="18.75" x14ac:dyDescent="0.3">
      <c r="A94" s="62">
        <v>11</v>
      </c>
      <c r="B94" s="61" t="s">
        <v>245</v>
      </c>
      <c r="C94" s="61" t="s">
        <v>471</v>
      </c>
      <c r="D94" s="61" t="s">
        <v>472</v>
      </c>
      <c r="E94" s="61" t="s">
        <v>83</v>
      </c>
      <c r="F94" s="61" t="s">
        <v>370</v>
      </c>
      <c r="G94" s="217" t="s">
        <v>1341</v>
      </c>
      <c r="H94" s="65">
        <v>3077</v>
      </c>
      <c r="I94" s="62">
        <v>3</v>
      </c>
      <c r="J94" s="116">
        <f>หนองบัวลำภู!F13</f>
        <v>350642.61</v>
      </c>
      <c r="K94" s="116">
        <f>หนองบัวลำภู!AF13</f>
        <v>608094.79</v>
      </c>
      <c r="L94" s="66">
        <f>หนองบัวลำภู!AG13</f>
        <v>135888.89000000001</v>
      </c>
      <c r="M94" s="66">
        <f>หนองบัวลำภู!AH13</f>
        <v>203136.91</v>
      </c>
      <c r="N94" s="61"/>
      <c r="O94" s="61"/>
      <c r="P94" s="61"/>
      <c r="Q94" s="114">
        <f t="shared" si="8"/>
        <v>-67248.01999999999</v>
      </c>
      <c r="R94" s="64">
        <f t="shared" si="9"/>
        <v>44.162785180370498</v>
      </c>
    </row>
    <row r="95" spans="1:18" s="2" customFormat="1" ht="18.75" x14ac:dyDescent="0.3">
      <c r="A95" s="62">
        <v>12</v>
      </c>
      <c r="B95" s="61" t="s">
        <v>245</v>
      </c>
      <c r="C95" s="61" t="s">
        <v>471</v>
      </c>
      <c r="D95" s="61" t="s">
        <v>472</v>
      </c>
      <c r="E95" s="61" t="s">
        <v>83</v>
      </c>
      <c r="F95" s="61" t="s">
        <v>370</v>
      </c>
      <c r="G95" s="217" t="s">
        <v>1342</v>
      </c>
      <c r="H95" s="65">
        <v>2778</v>
      </c>
      <c r="I95" s="62">
        <v>2</v>
      </c>
      <c r="J95" s="116">
        <f>หนองบัวลำภู!F14</f>
        <v>148961.51999999999</v>
      </c>
      <c r="K95" s="116">
        <f>หนองบัวลำภู!AF14</f>
        <v>210074.52</v>
      </c>
      <c r="L95" s="66">
        <f>หนองบัวลำภู!AG14</f>
        <v>95666.96</v>
      </c>
      <c r="M95" s="66">
        <f>หนองบัวลำภู!AH14</f>
        <v>194075.48</v>
      </c>
      <c r="N95" s="61"/>
      <c r="O95" s="61"/>
      <c r="P95" s="61"/>
      <c r="Q95" s="114">
        <f t="shared" si="8"/>
        <v>-98408.52</v>
      </c>
      <c r="R95" s="64">
        <f t="shared" si="9"/>
        <v>34.437350611951047</v>
      </c>
    </row>
    <row r="96" spans="1:18" s="2" customFormat="1" ht="18.75" x14ac:dyDescent="0.3">
      <c r="A96" s="62">
        <v>13</v>
      </c>
      <c r="B96" s="61" t="s">
        <v>245</v>
      </c>
      <c r="C96" s="61" t="s">
        <v>471</v>
      </c>
      <c r="D96" s="61" t="s">
        <v>472</v>
      </c>
      <c r="E96" s="61" t="s">
        <v>83</v>
      </c>
      <c r="F96" s="61" t="s">
        <v>370</v>
      </c>
      <c r="G96" s="217" t="s">
        <v>1343</v>
      </c>
      <c r="H96" s="65">
        <v>4143</v>
      </c>
      <c r="I96" s="62">
        <v>3</v>
      </c>
      <c r="J96" s="116">
        <f>หนองบัวลำภู!F15</f>
        <v>361053.19</v>
      </c>
      <c r="K96" s="116">
        <f>หนองบัวลำภู!AF15</f>
        <v>431409.06</v>
      </c>
      <c r="L96" s="66">
        <f>หนองบัวลำภู!AG15</f>
        <v>121809.2</v>
      </c>
      <c r="M96" s="66">
        <f>หนองบัวลำภู!AH15</f>
        <v>245638.83</v>
      </c>
      <c r="N96" s="61"/>
      <c r="O96" s="61"/>
      <c r="P96" s="61"/>
      <c r="Q96" s="114">
        <f t="shared" si="8"/>
        <v>-123829.62999999999</v>
      </c>
      <c r="R96" s="64">
        <f t="shared" si="9"/>
        <v>29.401206854936035</v>
      </c>
    </row>
    <row r="97" spans="1:18" s="2" customFormat="1" ht="18.75" x14ac:dyDescent="0.3">
      <c r="A97" s="62">
        <v>14</v>
      </c>
      <c r="B97" s="61" t="s">
        <v>245</v>
      </c>
      <c r="C97" s="61" t="s">
        <v>471</v>
      </c>
      <c r="D97" s="61" t="s">
        <v>472</v>
      </c>
      <c r="E97" s="61" t="s">
        <v>83</v>
      </c>
      <c r="F97" s="61" t="s">
        <v>370</v>
      </c>
      <c r="G97" s="217" t="s">
        <v>1344</v>
      </c>
      <c r="H97" s="65">
        <v>5018</v>
      </c>
      <c r="I97" s="62">
        <v>4</v>
      </c>
      <c r="J97" s="116">
        <f>หนองบัวลำภู!F16</f>
        <v>48818.52</v>
      </c>
      <c r="K97" s="116">
        <f>หนองบัวลำภู!AF16</f>
        <v>83006.76999999999</v>
      </c>
      <c r="L97" s="66">
        <f>หนองบัวลำภู!AG16</f>
        <v>64176.75</v>
      </c>
      <c r="M97" s="66">
        <f>หนองบัวลำภู!AH16</f>
        <v>156452.5</v>
      </c>
      <c r="N97" s="61"/>
      <c r="O97" s="61"/>
      <c r="P97" s="61"/>
      <c r="Q97" s="114">
        <f t="shared" si="8"/>
        <v>-92275.75</v>
      </c>
      <c r="R97" s="64">
        <f t="shared" si="9"/>
        <v>12.789308489438023</v>
      </c>
    </row>
    <row r="98" spans="1:18" s="2" customFormat="1" ht="18.75" x14ac:dyDescent="0.3">
      <c r="A98" s="62">
        <v>15</v>
      </c>
      <c r="B98" s="61" t="s">
        <v>245</v>
      </c>
      <c r="C98" s="61" t="s">
        <v>471</v>
      </c>
      <c r="D98" s="61" t="s">
        <v>472</v>
      </c>
      <c r="E98" s="61" t="s">
        <v>83</v>
      </c>
      <c r="F98" s="61" t="s">
        <v>370</v>
      </c>
      <c r="G98" s="217" t="s">
        <v>1345</v>
      </c>
      <c r="H98" s="65">
        <v>3532</v>
      </c>
      <c r="I98" s="62">
        <v>3</v>
      </c>
      <c r="J98" s="116">
        <f>หนองบัวลำภู!F17</f>
        <v>601834.56999999995</v>
      </c>
      <c r="K98" s="116">
        <f>หนองบัวลำภู!AF17</f>
        <v>629659.12</v>
      </c>
      <c r="L98" s="66">
        <f>หนองบัวลำภู!AG17</f>
        <v>98596.85</v>
      </c>
      <c r="M98" s="66">
        <f>หนองบัวลำภู!AH17</f>
        <v>193980.06999999998</v>
      </c>
      <c r="N98" s="61"/>
      <c r="O98" s="61"/>
      <c r="P98" s="61"/>
      <c r="Q98" s="114">
        <f t="shared" si="8"/>
        <v>-95383.219999999972</v>
      </c>
      <c r="R98" s="64">
        <f t="shared" si="9"/>
        <v>27.915302944507363</v>
      </c>
    </row>
    <row r="99" spans="1:18" s="2" customFormat="1" ht="18.75" x14ac:dyDescent="0.3">
      <c r="A99" s="62">
        <v>16</v>
      </c>
      <c r="B99" s="61" t="s">
        <v>245</v>
      </c>
      <c r="C99" s="61" t="s">
        <v>471</v>
      </c>
      <c r="D99" s="61" t="s">
        <v>472</v>
      </c>
      <c r="E99" s="61" t="s">
        <v>83</v>
      </c>
      <c r="F99" s="61" t="s">
        <v>370</v>
      </c>
      <c r="G99" s="217" t="s">
        <v>1346</v>
      </c>
      <c r="H99" s="65">
        <v>5707</v>
      </c>
      <c r="I99" s="62">
        <v>4</v>
      </c>
      <c r="J99" s="116">
        <f>หนองบัวลำภู!F18</f>
        <v>422459.39</v>
      </c>
      <c r="K99" s="116">
        <f>หนองบัวลำภู!AF18</f>
        <v>516268.96000000008</v>
      </c>
      <c r="L99" s="66">
        <f>หนองบัวลำภู!AG18</f>
        <v>225434.23</v>
      </c>
      <c r="M99" s="66">
        <f>หนองบัวลำภู!AH18</f>
        <v>353092</v>
      </c>
      <c r="N99" s="61"/>
      <c r="O99" s="61"/>
      <c r="P99" s="61"/>
      <c r="Q99" s="114">
        <f t="shared" si="8"/>
        <v>-127657.76999999999</v>
      </c>
      <c r="R99" s="64">
        <f t="shared" si="9"/>
        <v>39.50135447695812</v>
      </c>
    </row>
    <row r="100" spans="1:18" s="2" customFormat="1" ht="18.75" x14ac:dyDescent="0.3">
      <c r="A100" s="62">
        <v>17</v>
      </c>
      <c r="B100" s="61" t="s">
        <v>245</v>
      </c>
      <c r="C100" s="61" t="s">
        <v>471</v>
      </c>
      <c r="D100" s="61" t="s">
        <v>472</v>
      </c>
      <c r="E100" s="61" t="s">
        <v>83</v>
      </c>
      <c r="F100" s="61" t="s">
        <v>370</v>
      </c>
      <c r="G100" s="217" t="s">
        <v>1347</v>
      </c>
      <c r="H100" s="65">
        <v>3845</v>
      </c>
      <c r="I100" s="62">
        <v>3</v>
      </c>
      <c r="J100" s="116">
        <f>หนองบัวลำภู!F19</f>
        <v>151803.13</v>
      </c>
      <c r="K100" s="116">
        <f>หนองบัวลำภู!AF19</f>
        <v>198156.61</v>
      </c>
      <c r="L100" s="66">
        <f>หนองบัวลำภู!AG19</f>
        <v>165048.26</v>
      </c>
      <c r="M100" s="66">
        <f>หนองบัวลำภู!AH19</f>
        <v>268315.05</v>
      </c>
      <c r="N100" s="61"/>
      <c r="O100" s="61"/>
      <c r="P100" s="61"/>
      <c r="Q100" s="114">
        <f t="shared" si="8"/>
        <v>-103266.78999999998</v>
      </c>
      <c r="R100" s="64">
        <f t="shared" si="9"/>
        <v>42.925425227568276</v>
      </c>
    </row>
    <row r="101" spans="1:18" s="2" customFormat="1" ht="18.75" x14ac:dyDescent="0.3">
      <c r="A101" s="62">
        <v>18</v>
      </c>
      <c r="B101" s="61" t="s">
        <v>245</v>
      </c>
      <c r="C101" s="61" t="s">
        <v>471</v>
      </c>
      <c r="D101" s="61" t="s">
        <v>472</v>
      </c>
      <c r="E101" s="61" t="s">
        <v>83</v>
      </c>
      <c r="F101" s="61" t="s">
        <v>370</v>
      </c>
      <c r="G101" s="217" t="s">
        <v>1348</v>
      </c>
      <c r="H101" s="65">
        <v>2875</v>
      </c>
      <c r="I101" s="62">
        <v>2</v>
      </c>
      <c r="J101" s="116">
        <f>หนองบัวลำภู!F20</f>
        <v>476097.02</v>
      </c>
      <c r="K101" s="116">
        <f>หนองบัวลำภู!AF20</f>
        <v>552042.02</v>
      </c>
      <c r="L101" s="66">
        <f>หนองบัวลำภู!AG20</f>
        <v>112909.02</v>
      </c>
      <c r="M101" s="66">
        <f>หนองบัวลำภู!AH20</f>
        <v>163805.10999999999</v>
      </c>
      <c r="N101" s="61"/>
      <c r="O101" s="61"/>
      <c r="P101" s="61"/>
      <c r="Q101" s="114">
        <f t="shared" si="8"/>
        <v>-50896.089999999982</v>
      </c>
      <c r="R101" s="64">
        <f t="shared" si="9"/>
        <v>39.272702608695653</v>
      </c>
    </row>
    <row r="102" spans="1:18" s="2" customFormat="1" ht="18.75" x14ac:dyDescent="0.3">
      <c r="A102" s="62">
        <v>19</v>
      </c>
      <c r="B102" s="61" t="s">
        <v>245</v>
      </c>
      <c r="C102" s="61" t="s">
        <v>471</v>
      </c>
      <c r="D102" s="61" t="s">
        <v>472</v>
      </c>
      <c r="E102" s="61" t="s">
        <v>83</v>
      </c>
      <c r="F102" s="61" t="s">
        <v>370</v>
      </c>
      <c r="G102" s="217" t="s">
        <v>1349</v>
      </c>
      <c r="H102" s="65">
        <v>3123</v>
      </c>
      <c r="I102" s="62">
        <v>3</v>
      </c>
      <c r="J102" s="116">
        <f>หนองบัวลำภู!F21</f>
        <v>286827.82</v>
      </c>
      <c r="K102" s="116">
        <f>หนองบัวลำภู!AF21</f>
        <v>337464.58999999997</v>
      </c>
      <c r="L102" s="66">
        <f>หนองบัวลำภู!AG21</f>
        <v>46585.75</v>
      </c>
      <c r="M102" s="66">
        <f>หนองบัวลำภู!AH21</f>
        <v>124457.51</v>
      </c>
      <c r="N102" s="61"/>
      <c r="O102" s="61"/>
      <c r="P102" s="61"/>
      <c r="Q102" s="114">
        <f t="shared" si="8"/>
        <v>-77871.759999999995</v>
      </c>
      <c r="R102" s="64">
        <f t="shared" si="9"/>
        <v>14.916986871597823</v>
      </c>
    </row>
    <row r="103" spans="1:18" s="2" customFormat="1" ht="18.75" x14ac:dyDescent="0.3">
      <c r="A103" s="62">
        <v>20</v>
      </c>
      <c r="B103" s="61" t="s">
        <v>245</v>
      </c>
      <c r="C103" s="61" t="s">
        <v>471</v>
      </c>
      <c r="D103" s="61" t="s">
        <v>472</v>
      </c>
      <c r="E103" s="61" t="s">
        <v>83</v>
      </c>
      <c r="F103" s="61" t="s">
        <v>370</v>
      </c>
      <c r="G103" s="217" t="s">
        <v>1350</v>
      </c>
      <c r="H103" s="65">
        <v>3601</v>
      </c>
      <c r="I103" s="62">
        <v>3</v>
      </c>
      <c r="J103" s="116">
        <f>หนองบัวลำภู!F22</f>
        <v>301660.34000000003</v>
      </c>
      <c r="K103" s="116">
        <f>หนองบัวลำภู!AF22</f>
        <v>434306.25</v>
      </c>
      <c r="L103" s="66">
        <f>หนองบัวลำภู!AG22</f>
        <v>21836.720000000001</v>
      </c>
      <c r="M103" s="66">
        <f>หนองบัวลำภู!AH22</f>
        <v>99813.19</v>
      </c>
      <c r="N103" s="61"/>
      <c r="O103" s="61"/>
      <c r="P103" s="61"/>
      <c r="Q103" s="114">
        <f t="shared" si="8"/>
        <v>-77976.47</v>
      </c>
      <c r="R103" s="64">
        <f t="shared" si="9"/>
        <v>6.0640710913635107</v>
      </c>
    </row>
    <row r="104" spans="1:18" s="2" customFormat="1" ht="18.75" x14ac:dyDescent="0.3">
      <c r="A104" s="62">
        <v>21</v>
      </c>
      <c r="B104" s="61" t="s">
        <v>245</v>
      </c>
      <c r="C104" s="61" t="s">
        <v>471</v>
      </c>
      <c r="D104" s="61" t="s">
        <v>472</v>
      </c>
      <c r="E104" s="61" t="s">
        <v>83</v>
      </c>
      <c r="F104" s="61" t="s">
        <v>370</v>
      </c>
      <c r="G104" s="217" t="s">
        <v>1351</v>
      </c>
      <c r="H104" s="65">
        <v>3870</v>
      </c>
      <c r="I104" s="62">
        <v>3</v>
      </c>
      <c r="J104" s="116">
        <f>หนองบัวลำภู!F23</f>
        <v>848863.76</v>
      </c>
      <c r="K104" s="116">
        <f>หนองบัวลำภู!AF23</f>
        <v>940492.02</v>
      </c>
      <c r="L104" s="66">
        <f>หนองบัวลำภู!AG23</f>
        <v>148741.06</v>
      </c>
      <c r="M104" s="66">
        <f>หนองบัวลำภู!AH23</f>
        <v>229352.1</v>
      </c>
      <c r="N104" s="61"/>
      <c r="O104" s="61"/>
      <c r="P104" s="61"/>
      <c r="Q104" s="114">
        <f t="shared" si="8"/>
        <v>-80611.040000000008</v>
      </c>
      <c r="R104" s="64">
        <f t="shared" si="9"/>
        <v>38.434382428940566</v>
      </c>
    </row>
    <row r="105" spans="1:18" s="20" customFormat="1" ht="18.75" x14ac:dyDescent="0.3">
      <c r="A105" s="103">
        <v>1</v>
      </c>
      <c r="B105" s="104" t="s">
        <v>245</v>
      </c>
      <c r="C105" s="104"/>
      <c r="D105" s="104"/>
      <c r="E105" s="104" t="s">
        <v>267</v>
      </c>
      <c r="F105" s="104"/>
      <c r="G105" s="218" t="s">
        <v>474</v>
      </c>
      <c r="H105" s="105">
        <f>SUM(H84:H104)</f>
        <v>84948</v>
      </c>
      <c r="I105" s="103"/>
      <c r="J105" s="106">
        <f>SUM(J84:J104)</f>
        <v>7080742.6799999997</v>
      </c>
      <c r="K105" s="106">
        <f>SUM(K84:K104)</f>
        <v>9064137.4499999993</v>
      </c>
      <c r="L105" s="106">
        <f t="shared" ref="L105:M105" si="13">SUM(L84:L104)</f>
        <v>2883059.8800000004</v>
      </c>
      <c r="M105" s="106">
        <f t="shared" si="13"/>
        <v>4573565.6099999994</v>
      </c>
      <c r="N105" s="104">
        <v>20</v>
      </c>
      <c r="O105" s="104">
        <v>20</v>
      </c>
      <c r="P105" s="104">
        <f>N105-O105</f>
        <v>0</v>
      </c>
      <c r="Q105" s="115">
        <f t="shared" si="8"/>
        <v>-1690505.7299999991</v>
      </c>
      <c r="R105" s="113">
        <f>L105/H105</f>
        <v>33.939114281678208</v>
      </c>
    </row>
    <row r="106" spans="1:18" s="2" customFormat="1" ht="18.75" x14ac:dyDescent="0.3">
      <c r="A106" s="62">
        <v>1</v>
      </c>
      <c r="B106" s="61" t="s">
        <v>245</v>
      </c>
      <c r="C106" s="61" t="s">
        <v>475</v>
      </c>
      <c r="D106" s="61" t="s">
        <v>274</v>
      </c>
      <c r="E106" s="61" t="s">
        <v>84</v>
      </c>
      <c r="F106" s="61" t="s">
        <v>400</v>
      </c>
      <c r="G106" s="217" t="s">
        <v>476</v>
      </c>
      <c r="H106" s="65"/>
      <c r="I106" s="62"/>
      <c r="J106" s="116"/>
      <c r="K106" s="116"/>
      <c r="L106" s="66"/>
      <c r="M106" s="66"/>
      <c r="N106" s="61"/>
      <c r="O106" s="61"/>
      <c r="P106" s="61"/>
      <c r="Q106" s="114"/>
      <c r="R106" s="64"/>
    </row>
    <row r="107" spans="1:18" x14ac:dyDescent="0.3">
      <c r="A107" s="321">
        <v>2</v>
      </c>
      <c r="B107" s="217" t="s">
        <v>245</v>
      </c>
      <c r="C107" s="217" t="s">
        <v>475</v>
      </c>
      <c r="D107" s="217" t="s">
        <v>274</v>
      </c>
      <c r="E107" s="217" t="s">
        <v>84</v>
      </c>
      <c r="F107" s="217" t="s">
        <v>370</v>
      </c>
      <c r="G107" s="217" t="s">
        <v>1352</v>
      </c>
      <c r="H107" s="322">
        <v>7346</v>
      </c>
      <c r="I107" s="321">
        <v>5</v>
      </c>
      <c r="J107" s="323">
        <f>หนองบัวลำภู!F24</f>
        <v>359428.26</v>
      </c>
      <c r="K107" s="323">
        <f>หนองบัวลำภู!AF24</f>
        <v>344438.8</v>
      </c>
      <c r="L107" s="324">
        <f>หนองบัวลำภู!AG24</f>
        <v>446800.56</v>
      </c>
      <c r="M107" s="324">
        <f>หนองบัวลำภู!AH24</f>
        <v>340095.89</v>
      </c>
      <c r="N107" s="217"/>
      <c r="O107" s="217"/>
      <c r="P107" s="217"/>
      <c r="Q107" s="316">
        <f t="shared" si="8"/>
        <v>106704.66999999998</v>
      </c>
      <c r="R107" s="224">
        <f t="shared" si="9"/>
        <v>60.822292404029405</v>
      </c>
    </row>
    <row r="108" spans="1:18" s="2" customFormat="1" ht="18.75" x14ac:dyDescent="0.3">
      <c r="A108" s="62">
        <v>3</v>
      </c>
      <c r="B108" s="61" t="s">
        <v>245</v>
      </c>
      <c r="C108" s="61" t="s">
        <v>475</v>
      </c>
      <c r="D108" s="61" t="s">
        <v>274</v>
      </c>
      <c r="E108" s="61" t="s">
        <v>84</v>
      </c>
      <c r="F108" s="61" t="s">
        <v>370</v>
      </c>
      <c r="G108" s="217" t="s">
        <v>1353</v>
      </c>
      <c r="H108" s="65">
        <v>4269</v>
      </c>
      <c r="I108" s="62">
        <v>3</v>
      </c>
      <c r="J108" s="116">
        <f>หนองบัวลำภู!F25</f>
        <v>177892.9</v>
      </c>
      <c r="K108" s="116">
        <f>หนองบัวลำภู!AF25</f>
        <v>161199.02000000002</v>
      </c>
      <c r="L108" s="66">
        <f>หนองบัวลำภู!AG25</f>
        <v>264921.01</v>
      </c>
      <c r="M108" s="66">
        <f>หนองบัวลำภู!AH25</f>
        <v>245489.04000000004</v>
      </c>
      <c r="N108" s="61"/>
      <c r="O108" s="61"/>
      <c r="P108" s="61"/>
      <c r="Q108" s="114">
        <f t="shared" si="8"/>
        <v>19431.969999999972</v>
      </c>
      <c r="R108" s="64">
        <f t="shared" si="9"/>
        <v>62.056924338252522</v>
      </c>
    </row>
    <row r="109" spans="1:18" x14ac:dyDescent="0.3">
      <c r="A109" s="321">
        <v>4</v>
      </c>
      <c r="B109" s="217" t="s">
        <v>245</v>
      </c>
      <c r="C109" s="217" t="s">
        <v>475</v>
      </c>
      <c r="D109" s="217" t="s">
        <v>274</v>
      </c>
      <c r="E109" s="217" t="s">
        <v>84</v>
      </c>
      <c r="F109" s="217" t="s">
        <v>370</v>
      </c>
      <c r="G109" s="217" t="s">
        <v>1354</v>
      </c>
      <c r="H109" s="322">
        <v>7452</v>
      </c>
      <c r="I109" s="321">
        <v>5</v>
      </c>
      <c r="J109" s="323">
        <f>หนองบัวลำภู!F26</f>
        <v>678140.22</v>
      </c>
      <c r="K109" s="323">
        <f>หนองบัวลำภู!AF26</f>
        <v>473648.2099999999</v>
      </c>
      <c r="L109" s="324">
        <f>หนองบัวลำภู!AG26</f>
        <v>571474.29</v>
      </c>
      <c r="M109" s="324">
        <f>หนองบัวลำภู!AH26</f>
        <v>528499.67000000004</v>
      </c>
      <c r="N109" s="217"/>
      <c r="O109" s="217"/>
      <c r="P109" s="217"/>
      <c r="Q109" s="316">
        <f t="shared" si="8"/>
        <v>42974.619999999995</v>
      </c>
      <c r="R109" s="224">
        <f t="shared" si="9"/>
        <v>76.687371175523353</v>
      </c>
    </row>
    <row r="110" spans="1:18" s="2" customFormat="1" ht="18.75" x14ac:dyDescent="0.3">
      <c r="A110" s="62">
        <v>5</v>
      </c>
      <c r="B110" s="61" t="s">
        <v>245</v>
      </c>
      <c r="C110" s="61" t="s">
        <v>475</v>
      </c>
      <c r="D110" s="61" t="s">
        <v>274</v>
      </c>
      <c r="E110" s="61" t="s">
        <v>84</v>
      </c>
      <c r="F110" s="61" t="s">
        <v>370</v>
      </c>
      <c r="G110" s="217" t="s">
        <v>1355</v>
      </c>
      <c r="H110" s="65">
        <v>5116</v>
      </c>
      <c r="I110" s="62">
        <v>4</v>
      </c>
      <c r="J110" s="116">
        <f>หนองบัวลำภู!F27</f>
        <v>146499.60999999999</v>
      </c>
      <c r="K110" s="116">
        <f>หนองบัวลำภู!AF27</f>
        <v>299241.44999999995</v>
      </c>
      <c r="L110" s="66">
        <f>หนองบัวลำภู!AG27</f>
        <v>359529.74</v>
      </c>
      <c r="M110" s="66">
        <f>หนองบัวลำภู!AH27</f>
        <v>260070.27</v>
      </c>
      <c r="N110" s="61"/>
      <c r="O110" s="61"/>
      <c r="P110" s="61"/>
      <c r="Q110" s="114">
        <f t="shared" si="8"/>
        <v>99459.47</v>
      </c>
      <c r="R110" s="64">
        <f t="shared" si="9"/>
        <v>70.275555121188432</v>
      </c>
    </row>
    <row r="111" spans="1:18" s="2" customFormat="1" ht="18.75" x14ac:dyDescent="0.3">
      <c r="A111" s="62">
        <v>6</v>
      </c>
      <c r="B111" s="61" t="s">
        <v>245</v>
      </c>
      <c r="C111" s="61" t="s">
        <v>475</v>
      </c>
      <c r="D111" s="61" t="s">
        <v>274</v>
      </c>
      <c r="E111" s="61" t="s">
        <v>84</v>
      </c>
      <c r="F111" s="61" t="s">
        <v>370</v>
      </c>
      <c r="G111" s="217" t="s">
        <v>1356</v>
      </c>
      <c r="H111" s="65">
        <v>3330</v>
      </c>
      <c r="I111" s="62">
        <v>3</v>
      </c>
      <c r="J111" s="116">
        <f>หนองบัวลำภู!F28</f>
        <v>247504.12</v>
      </c>
      <c r="K111" s="116">
        <f>หนองบัวลำภู!AF28</f>
        <v>302715.09999999998</v>
      </c>
      <c r="L111" s="66">
        <f>หนองบัวลำภู!AG28</f>
        <v>307383.32999999996</v>
      </c>
      <c r="M111" s="66">
        <f>หนองบัวลำภู!AH28</f>
        <v>208808.72999999998</v>
      </c>
      <c r="N111" s="61"/>
      <c r="O111" s="61"/>
      <c r="P111" s="61"/>
      <c r="Q111" s="114">
        <f t="shared" si="8"/>
        <v>98574.599999999977</v>
      </c>
      <c r="R111" s="64">
        <f t="shared" si="9"/>
        <v>92.307306306306288</v>
      </c>
    </row>
    <row r="112" spans="1:18" s="2" customFormat="1" ht="18.75" x14ac:dyDescent="0.3">
      <c r="A112" s="62">
        <v>7</v>
      </c>
      <c r="B112" s="61" t="s">
        <v>245</v>
      </c>
      <c r="C112" s="61" t="s">
        <v>475</v>
      </c>
      <c r="D112" s="61" t="s">
        <v>274</v>
      </c>
      <c r="E112" s="61" t="s">
        <v>84</v>
      </c>
      <c r="F112" s="61" t="s">
        <v>370</v>
      </c>
      <c r="G112" s="217" t="s">
        <v>1357</v>
      </c>
      <c r="H112" s="65">
        <v>3774</v>
      </c>
      <c r="I112" s="62">
        <v>3</v>
      </c>
      <c r="J112" s="116">
        <f>หนองบัวลำภู!F29</f>
        <v>176636.18</v>
      </c>
      <c r="K112" s="116">
        <f>หนองบัวลำภู!AF29</f>
        <v>261769.2</v>
      </c>
      <c r="L112" s="66">
        <f>หนองบัวลำภู!AG29</f>
        <v>267298.82</v>
      </c>
      <c r="M112" s="66">
        <f>หนองบัวลำภู!AH29</f>
        <v>197125.18</v>
      </c>
      <c r="N112" s="61"/>
      <c r="O112" s="61"/>
      <c r="P112" s="61"/>
      <c r="Q112" s="114">
        <f t="shared" si="8"/>
        <v>70173.640000000014</v>
      </c>
      <c r="R112" s="64">
        <f t="shared" si="9"/>
        <v>70.826396396396404</v>
      </c>
    </row>
    <row r="113" spans="1:18" s="2" customFormat="1" ht="18.75" x14ac:dyDescent="0.3">
      <c r="A113" s="62">
        <v>8</v>
      </c>
      <c r="B113" s="61" t="s">
        <v>245</v>
      </c>
      <c r="C113" s="61" t="s">
        <v>475</v>
      </c>
      <c r="D113" s="61" t="s">
        <v>274</v>
      </c>
      <c r="E113" s="61" t="s">
        <v>84</v>
      </c>
      <c r="F113" s="61" t="s">
        <v>370</v>
      </c>
      <c r="G113" s="217" t="s">
        <v>1358</v>
      </c>
      <c r="H113" s="65">
        <v>2996</v>
      </c>
      <c r="I113" s="62">
        <v>2</v>
      </c>
      <c r="J113" s="116">
        <f>หนองบัวลำภู!F30</f>
        <v>146283.67000000001</v>
      </c>
      <c r="K113" s="116">
        <f>หนองบัวลำภู!AF30</f>
        <v>165209.42000000001</v>
      </c>
      <c r="L113" s="66">
        <f>หนองบัวลำภู!AG30</f>
        <v>263966.16000000003</v>
      </c>
      <c r="M113" s="66">
        <f>หนองบัวลำภู!AH30</f>
        <v>206441.97</v>
      </c>
      <c r="N113" s="61"/>
      <c r="O113" s="61"/>
      <c r="P113" s="61"/>
      <c r="Q113" s="114">
        <f t="shared" si="8"/>
        <v>57524.190000000031</v>
      </c>
      <c r="R113" s="64">
        <f t="shared" si="9"/>
        <v>88.106194926568776</v>
      </c>
    </row>
    <row r="114" spans="1:18" x14ac:dyDescent="0.3">
      <c r="A114" s="321">
        <v>9</v>
      </c>
      <c r="B114" s="217" t="s">
        <v>245</v>
      </c>
      <c r="C114" s="217" t="s">
        <v>475</v>
      </c>
      <c r="D114" s="217" t="s">
        <v>274</v>
      </c>
      <c r="E114" s="217" t="s">
        <v>84</v>
      </c>
      <c r="F114" s="217" t="s">
        <v>370</v>
      </c>
      <c r="G114" s="217" t="s">
        <v>1359</v>
      </c>
      <c r="H114" s="322">
        <v>6600</v>
      </c>
      <c r="I114" s="321">
        <v>5</v>
      </c>
      <c r="J114" s="323">
        <f>หนองบัวลำภู!F31</f>
        <v>429763.32</v>
      </c>
      <c r="K114" s="323">
        <f>หนองบัวลำภู!AF31</f>
        <v>615129.29</v>
      </c>
      <c r="L114" s="324">
        <f>หนองบัวลำภู!AG31</f>
        <v>178992.04</v>
      </c>
      <c r="M114" s="324">
        <f>หนองบัวลำภู!AH31</f>
        <v>241056.46000000002</v>
      </c>
      <c r="N114" s="217"/>
      <c r="O114" s="217"/>
      <c r="P114" s="217"/>
      <c r="Q114" s="316">
        <f t="shared" si="8"/>
        <v>-62064.420000000013</v>
      </c>
      <c r="R114" s="224">
        <f t="shared" si="9"/>
        <v>27.120006060606062</v>
      </c>
    </row>
    <row r="115" spans="1:18" s="2" customFormat="1" ht="18.75" x14ac:dyDescent="0.3">
      <c r="A115" s="62">
        <v>10</v>
      </c>
      <c r="B115" s="61" t="s">
        <v>245</v>
      </c>
      <c r="C115" s="61" t="s">
        <v>475</v>
      </c>
      <c r="D115" s="61" t="s">
        <v>274</v>
      </c>
      <c r="E115" s="61" t="s">
        <v>84</v>
      </c>
      <c r="F115" s="61" t="s">
        <v>370</v>
      </c>
      <c r="G115" s="217" t="s">
        <v>1360</v>
      </c>
      <c r="H115" s="65">
        <v>2814</v>
      </c>
      <c r="I115" s="62">
        <v>2</v>
      </c>
      <c r="J115" s="116">
        <f>หนองบัวลำภู!F32</f>
        <v>224892.34</v>
      </c>
      <c r="K115" s="116">
        <f>หนองบัวลำภู!AF32</f>
        <v>97531</v>
      </c>
      <c r="L115" s="66">
        <f>หนองบัวลำภู!AG32</f>
        <v>297543.78000000003</v>
      </c>
      <c r="M115" s="66">
        <f>หนองบัวลำภู!AH32</f>
        <v>226022.93000000002</v>
      </c>
      <c r="N115" s="61"/>
      <c r="O115" s="61"/>
      <c r="P115" s="61"/>
      <c r="Q115" s="114">
        <f t="shared" si="8"/>
        <v>71520.850000000006</v>
      </c>
      <c r="R115" s="64">
        <f t="shared" si="9"/>
        <v>105.73695095948828</v>
      </c>
    </row>
    <row r="116" spans="1:18" s="2" customFormat="1" ht="18.75" x14ac:dyDescent="0.3">
      <c r="A116" s="62">
        <v>11</v>
      </c>
      <c r="B116" s="61" t="s">
        <v>245</v>
      </c>
      <c r="C116" s="61" t="s">
        <v>475</v>
      </c>
      <c r="D116" s="61" t="s">
        <v>274</v>
      </c>
      <c r="E116" s="61" t="s">
        <v>84</v>
      </c>
      <c r="F116" s="61" t="s">
        <v>370</v>
      </c>
      <c r="G116" s="217" t="s">
        <v>1361</v>
      </c>
      <c r="H116" s="65">
        <v>5791</v>
      </c>
      <c r="I116" s="62">
        <v>4</v>
      </c>
      <c r="J116" s="116">
        <f>หนองบัวลำภู!F33</f>
        <v>466447.6</v>
      </c>
      <c r="K116" s="116">
        <f>หนองบัวลำภู!AF33</f>
        <v>604778.32999999996</v>
      </c>
      <c r="L116" s="66">
        <f>หนองบัวลำภู!AG33</f>
        <v>374006.89</v>
      </c>
      <c r="M116" s="66">
        <f>หนองบัวลำภู!AH33</f>
        <v>240171.25</v>
      </c>
      <c r="N116" s="61"/>
      <c r="O116" s="61"/>
      <c r="P116" s="61"/>
      <c r="Q116" s="114">
        <f t="shared" si="8"/>
        <v>133835.64000000001</v>
      </c>
      <c r="R116" s="64">
        <f t="shared" si="9"/>
        <v>64.584163356933175</v>
      </c>
    </row>
    <row r="117" spans="1:18" s="2" customFormat="1" ht="18.75" x14ac:dyDescent="0.3">
      <c r="A117" s="62">
        <v>12</v>
      </c>
      <c r="B117" s="61" t="s">
        <v>245</v>
      </c>
      <c r="C117" s="61" t="s">
        <v>475</v>
      </c>
      <c r="D117" s="61" t="s">
        <v>274</v>
      </c>
      <c r="E117" s="61" t="s">
        <v>84</v>
      </c>
      <c r="F117" s="61" t="s">
        <v>370</v>
      </c>
      <c r="G117" s="217" t="s">
        <v>1362</v>
      </c>
      <c r="H117" s="65">
        <v>5865</v>
      </c>
      <c r="I117" s="62">
        <v>4</v>
      </c>
      <c r="J117" s="116">
        <f>หนองบัวลำภู!F34</f>
        <v>163368.57</v>
      </c>
      <c r="K117" s="116">
        <f>หนองบัวลำภู!AF34</f>
        <v>198686.26</v>
      </c>
      <c r="L117" s="66">
        <f>หนองบัวลำภู!AG34</f>
        <v>337523.64</v>
      </c>
      <c r="M117" s="66">
        <f>หนองบัวลำภู!AH34</f>
        <v>285582.67</v>
      </c>
      <c r="N117" s="61"/>
      <c r="O117" s="61"/>
      <c r="P117" s="61"/>
      <c r="Q117" s="114">
        <f t="shared" si="8"/>
        <v>51940.97000000003</v>
      </c>
      <c r="R117" s="64">
        <f t="shared" si="9"/>
        <v>57.548787723785168</v>
      </c>
    </row>
    <row r="118" spans="1:18" s="2" customFormat="1" ht="18.75" x14ac:dyDescent="0.3">
      <c r="A118" s="62">
        <v>13</v>
      </c>
      <c r="B118" s="61" t="s">
        <v>245</v>
      </c>
      <c r="C118" s="61" t="s">
        <v>475</v>
      </c>
      <c r="D118" s="61" t="s">
        <v>274</v>
      </c>
      <c r="E118" s="61" t="s">
        <v>84</v>
      </c>
      <c r="F118" s="61" t="s">
        <v>370</v>
      </c>
      <c r="G118" s="217" t="s">
        <v>1363</v>
      </c>
      <c r="H118" s="65">
        <v>4511</v>
      </c>
      <c r="I118" s="62">
        <v>4</v>
      </c>
      <c r="J118" s="116">
        <f>หนองบัวลำภู!F35</f>
        <v>222323.95</v>
      </c>
      <c r="K118" s="116">
        <f>หนองบัวลำภู!AF35</f>
        <v>99793.780000000028</v>
      </c>
      <c r="L118" s="66">
        <f>หนองบัวลำภู!AG35</f>
        <v>30052.68</v>
      </c>
      <c r="M118" s="66">
        <f>หนองบัวลำภู!AH35</f>
        <v>93416.55</v>
      </c>
      <c r="N118" s="61"/>
      <c r="O118" s="61"/>
      <c r="P118" s="61"/>
      <c r="Q118" s="114">
        <f t="shared" si="8"/>
        <v>-63363.87</v>
      </c>
      <c r="R118" s="64">
        <f t="shared" si="9"/>
        <v>6.6620882287741079</v>
      </c>
    </row>
    <row r="119" spans="1:18" s="20" customFormat="1" ht="18.75" x14ac:dyDescent="0.3">
      <c r="A119" s="103">
        <v>2</v>
      </c>
      <c r="B119" s="104" t="s">
        <v>245</v>
      </c>
      <c r="C119" s="104"/>
      <c r="D119" s="104"/>
      <c r="E119" s="104" t="s">
        <v>267</v>
      </c>
      <c r="F119" s="104"/>
      <c r="G119" s="218" t="s">
        <v>477</v>
      </c>
      <c r="H119" s="105">
        <f>SUM(H106:H118)</f>
        <v>59864</v>
      </c>
      <c r="I119" s="103"/>
      <c r="J119" s="106">
        <f>SUM(J106:J118)</f>
        <v>3439180.7399999998</v>
      </c>
      <c r="K119" s="106">
        <f>SUM(K106:K118)</f>
        <v>3624139.8600000003</v>
      </c>
      <c r="L119" s="106">
        <f t="shared" ref="L119:M119" si="14">SUM(L106:L118)</f>
        <v>3699492.9400000009</v>
      </c>
      <c r="M119" s="106">
        <f t="shared" si="14"/>
        <v>3072780.61</v>
      </c>
      <c r="N119" s="104">
        <v>12</v>
      </c>
      <c r="O119" s="104">
        <v>12</v>
      </c>
      <c r="P119" s="104">
        <f>N119-O119</f>
        <v>0</v>
      </c>
      <c r="Q119" s="115">
        <f t="shared" si="8"/>
        <v>626712.33000000101</v>
      </c>
      <c r="R119" s="113">
        <f>L119/H119</f>
        <v>61.798291794734745</v>
      </c>
    </row>
    <row r="120" spans="1:18" s="2" customFormat="1" ht="18.75" x14ac:dyDescent="0.3">
      <c r="A120" s="62">
        <v>1</v>
      </c>
      <c r="B120" s="61" t="s">
        <v>245</v>
      </c>
      <c r="C120" s="61" t="s">
        <v>478</v>
      </c>
      <c r="D120" s="61" t="s">
        <v>281</v>
      </c>
      <c r="E120" s="61" t="s">
        <v>85</v>
      </c>
      <c r="F120" s="61" t="s">
        <v>400</v>
      </c>
      <c r="G120" s="217" t="s">
        <v>479</v>
      </c>
      <c r="H120" s="65"/>
      <c r="I120" s="62"/>
      <c r="J120" s="116"/>
      <c r="K120" s="116"/>
      <c r="L120" s="66"/>
      <c r="M120" s="66"/>
      <c r="N120" s="61"/>
      <c r="O120" s="61"/>
      <c r="P120" s="61"/>
      <c r="Q120" s="114"/>
      <c r="R120" s="64"/>
    </row>
    <row r="121" spans="1:18" s="2" customFormat="1" ht="18.75" x14ac:dyDescent="0.3">
      <c r="A121" s="62">
        <v>2</v>
      </c>
      <c r="B121" s="61" t="s">
        <v>245</v>
      </c>
      <c r="C121" s="61" t="s">
        <v>478</v>
      </c>
      <c r="D121" s="61" t="s">
        <v>281</v>
      </c>
      <c r="E121" s="61" t="s">
        <v>85</v>
      </c>
      <c r="F121" s="61" t="s">
        <v>370</v>
      </c>
      <c r="G121" s="217" t="s">
        <v>1364</v>
      </c>
      <c r="H121" s="65">
        <v>1955</v>
      </c>
      <c r="I121" s="62">
        <v>2</v>
      </c>
      <c r="J121" s="116">
        <f>หนองบัวลำภู!F36</f>
        <v>169862.31</v>
      </c>
      <c r="K121" s="116">
        <f>หนองบัวลำภู!AF36</f>
        <v>255305.41</v>
      </c>
      <c r="L121" s="66">
        <f>หนองบัวลำภู!AG36</f>
        <v>66630</v>
      </c>
      <c r="M121" s="66">
        <f>หนองบัวลำภู!AH36</f>
        <v>105730.67</v>
      </c>
      <c r="N121" s="61"/>
      <c r="O121" s="61"/>
      <c r="P121" s="61"/>
      <c r="Q121" s="114">
        <f t="shared" si="8"/>
        <v>-39100.67</v>
      </c>
      <c r="R121" s="64">
        <f t="shared" si="9"/>
        <v>34.081841432225062</v>
      </c>
    </row>
    <row r="122" spans="1:18" s="2" customFormat="1" ht="18.75" x14ac:dyDescent="0.3">
      <c r="A122" s="62">
        <v>3</v>
      </c>
      <c r="B122" s="61" t="s">
        <v>245</v>
      </c>
      <c r="C122" s="61" t="s">
        <v>478</v>
      </c>
      <c r="D122" s="61" t="s">
        <v>281</v>
      </c>
      <c r="E122" s="61" t="s">
        <v>85</v>
      </c>
      <c r="F122" s="61" t="s">
        <v>370</v>
      </c>
      <c r="G122" s="217" t="s">
        <v>1365</v>
      </c>
      <c r="H122" s="65">
        <v>4228</v>
      </c>
      <c r="I122" s="62">
        <v>3</v>
      </c>
      <c r="J122" s="116">
        <f>หนองบัวลำภู!F37</f>
        <v>179732.81</v>
      </c>
      <c r="K122" s="116">
        <f>หนองบัวลำภู!AF37</f>
        <v>272939.49</v>
      </c>
      <c r="L122" s="66">
        <f>หนองบัวลำภู!AG37</f>
        <v>106603.9</v>
      </c>
      <c r="M122" s="66">
        <f>หนองบัวลำภู!AH37</f>
        <v>143135.39000000001</v>
      </c>
      <c r="N122" s="61"/>
      <c r="O122" s="61"/>
      <c r="P122" s="61"/>
      <c r="Q122" s="114">
        <f t="shared" si="8"/>
        <v>-36531.49000000002</v>
      </c>
      <c r="R122" s="64">
        <f t="shared" si="9"/>
        <v>25.213789025543992</v>
      </c>
    </row>
    <row r="123" spans="1:18" s="2" customFormat="1" ht="18.75" x14ac:dyDescent="0.3">
      <c r="A123" s="62">
        <v>4</v>
      </c>
      <c r="B123" s="61" t="s">
        <v>245</v>
      </c>
      <c r="C123" s="61" t="s">
        <v>478</v>
      </c>
      <c r="D123" s="61" t="s">
        <v>281</v>
      </c>
      <c r="E123" s="61" t="s">
        <v>85</v>
      </c>
      <c r="F123" s="61" t="s">
        <v>370</v>
      </c>
      <c r="G123" s="217" t="s">
        <v>1366</v>
      </c>
      <c r="H123" s="65">
        <v>1245</v>
      </c>
      <c r="I123" s="62">
        <v>1</v>
      </c>
      <c r="J123" s="116">
        <f>หนองบัวลำภู!F38</f>
        <v>161671.57</v>
      </c>
      <c r="K123" s="116">
        <f>หนองบัวลำภู!AF38</f>
        <v>164489.09</v>
      </c>
      <c r="L123" s="66">
        <f>หนองบัวลำภู!AG38</f>
        <v>55710</v>
      </c>
      <c r="M123" s="66">
        <f>หนองบัวลำภู!AH38</f>
        <v>108999.5</v>
      </c>
      <c r="N123" s="61"/>
      <c r="O123" s="61"/>
      <c r="P123" s="61"/>
      <c r="Q123" s="114">
        <f t="shared" si="8"/>
        <v>-53289.5</v>
      </c>
      <c r="R123" s="64">
        <f t="shared" si="9"/>
        <v>44.746987951807228</v>
      </c>
    </row>
    <row r="124" spans="1:18" s="2" customFormat="1" ht="18.75" x14ac:dyDescent="0.3">
      <c r="A124" s="62">
        <v>5</v>
      </c>
      <c r="B124" s="61" t="s">
        <v>245</v>
      </c>
      <c r="C124" s="61" t="s">
        <v>478</v>
      </c>
      <c r="D124" s="61" t="s">
        <v>281</v>
      </c>
      <c r="E124" s="61" t="s">
        <v>85</v>
      </c>
      <c r="F124" s="61" t="s">
        <v>370</v>
      </c>
      <c r="G124" s="217" t="s">
        <v>1367</v>
      </c>
      <c r="H124" s="65">
        <v>5421</v>
      </c>
      <c r="I124" s="62">
        <v>4</v>
      </c>
      <c r="J124" s="116">
        <f>หนองบัวลำภู!F39</f>
        <v>217128.42</v>
      </c>
      <c r="K124" s="116">
        <f>หนองบัวลำภู!AF39</f>
        <v>258821.51</v>
      </c>
      <c r="L124" s="66">
        <f>หนองบัวลำภู!AG39</f>
        <v>146015.22</v>
      </c>
      <c r="M124" s="66">
        <f>หนองบัวลำภู!AH39</f>
        <v>208049.88999999998</v>
      </c>
      <c r="N124" s="61"/>
      <c r="O124" s="61"/>
      <c r="P124" s="61"/>
      <c r="Q124" s="114">
        <f t="shared" si="8"/>
        <v>-62034.669999999984</v>
      </c>
      <c r="R124" s="64">
        <f t="shared" si="9"/>
        <v>26.935107913669064</v>
      </c>
    </row>
    <row r="125" spans="1:18" s="2" customFormat="1" ht="18.75" x14ac:dyDescent="0.3">
      <c r="A125" s="62">
        <v>6</v>
      </c>
      <c r="B125" s="61" t="s">
        <v>245</v>
      </c>
      <c r="C125" s="61" t="s">
        <v>478</v>
      </c>
      <c r="D125" s="61" t="s">
        <v>281</v>
      </c>
      <c r="E125" s="61" t="s">
        <v>85</v>
      </c>
      <c r="F125" s="61" t="s">
        <v>370</v>
      </c>
      <c r="G125" s="217" t="s">
        <v>1368</v>
      </c>
      <c r="H125" s="65">
        <v>3481</v>
      </c>
      <c r="I125" s="62">
        <v>3</v>
      </c>
      <c r="J125" s="116">
        <f>หนองบัวลำภู!F40</f>
        <v>313610.15000000002</v>
      </c>
      <c r="K125" s="116">
        <f>หนองบัวลำภู!AF40</f>
        <v>416990.67000000004</v>
      </c>
      <c r="L125" s="66">
        <f>หนองบัวลำภู!AG40</f>
        <v>111164.88</v>
      </c>
      <c r="M125" s="66">
        <f>หนองบัวลำภู!AH40</f>
        <v>186521.03</v>
      </c>
      <c r="N125" s="61"/>
      <c r="O125" s="61"/>
      <c r="P125" s="61"/>
      <c r="Q125" s="114">
        <f t="shared" si="8"/>
        <v>-75356.149999999994</v>
      </c>
      <c r="R125" s="64">
        <f t="shared" si="9"/>
        <v>31.934754380925021</v>
      </c>
    </row>
    <row r="126" spans="1:18" s="2" customFormat="1" ht="18.75" x14ac:dyDescent="0.3">
      <c r="A126" s="62">
        <v>7</v>
      </c>
      <c r="B126" s="61" t="s">
        <v>245</v>
      </c>
      <c r="C126" s="61" t="s">
        <v>478</v>
      </c>
      <c r="D126" s="61" t="s">
        <v>281</v>
      </c>
      <c r="E126" s="61" t="s">
        <v>85</v>
      </c>
      <c r="F126" s="61" t="s">
        <v>370</v>
      </c>
      <c r="G126" s="217" t="s">
        <v>1369</v>
      </c>
      <c r="H126" s="65">
        <v>3499</v>
      </c>
      <c r="I126" s="62">
        <v>3</v>
      </c>
      <c r="J126" s="116">
        <f>หนองบัวลำภู!F41</f>
        <v>707709.51</v>
      </c>
      <c r="K126" s="116">
        <f>หนองบัวลำภู!AF41</f>
        <v>783155.07000000007</v>
      </c>
      <c r="L126" s="66">
        <f>หนองบัวลำภู!AG41</f>
        <v>106262.91</v>
      </c>
      <c r="M126" s="66">
        <f>หนองบัวลำภู!AH41</f>
        <v>165854.96</v>
      </c>
      <c r="N126" s="61"/>
      <c r="O126" s="61"/>
      <c r="P126" s="61"/>
      <c r="Q126" s="114">
        <f t="shared" si="8"/>
        <v>-59592.049999999988</v>
      </c>
      <c r="R126" s="64">
        <f t="shared" si="9"/>
        <v>30.369508430980282</v>
      </c>
    </row>
    <row r="127" spans="1:18" s="2" customFormat="1" ht="18.75" x14ac:dyDescent="0.3">
      <c r="A127" s="62">
        <v>8</v>
      </c>
      <c r="B127" s="61" t="s">
        <v>245</v>
      </c>
      <c r="C127" s="61" t="s">
        <v>478</v>
      </c>
      <c r="D127" s="61" t="s">
        <v>281</v>
      </c>
      <c r="E127" s="61" t="s">
        <v>85</v>
      </c>
      <c r="F127" s="61" t="s">
        <v>370</v>
      </c>
      <c r="G127" s="217" t="s">
        <v>1370</v>
      </c>
      <c r="H127" s="65">
        <v>1888</v>
      </c>
      <c r="I127" s="62">
        <v>2</v>
      </c>
      <c r="J127" s="116">
        <f>หนองบัวลำภู!F42</f>
        <v>250903.07</v>
      </c>
      <c r="K127" s="116">
        <f>หนองบัวลำภู!AF42</f>
        <v>349641.84</v>
      </c>
      <c r="L127" s="66">
        <f>หนองบัวลำภู!AG42</f>
        <v>95270.63</v>
      </c>
      <c r="M127" s="66">
        <f>หนองบัวลำภู!AH42</f>
        <v>160942.47999999998</v>
      </c>
      <c r="N127" s="61"/>
      <c r="O127" s="61"/>
      <c r="P127" s="61"/>
      <c r="Q127" s="114">
        <f t="shared" si="8"/>
        <v>-65671.849999999977</v>
      </c>
      <c r="R127" s="64">
        <f t="shared" si="9"/>
        <v>50.461138771186441</v>
      </c>
    </row>
    <row r="128" spans="1:18" s="2" customFormat="1" ht="18.75" x14ac:dyDescent="0.3">
      <c r="A128" s="62">
        <v>9</v>
      </c>
      <c r="B128" s="61" t="s">
        <v>245</v>
      </c>
      <c r="C128" s="61" t="s">
        <v>478</v>
      </c>
      <c r="D128" s="61" t="s">
        <v>281</v>
      </c>
      <c r="E128" s="61" t="s">
        <v>85</v>
      </c>
      <c r="F128" s="61" t="s">
        <v>370</v>
      </c>
      <c r="G128" s="217" t="s">
        <v>1371</v>
      </c>
      <c r="H128" s="65">
        <v>1651</v>
      </c>
      <c r="I128" s="62">
        <v>2</v>
      </c>
      <c r="J128" s="116">
        <f>หนองบัวลำภู!F43</f>
        <v>205981.32</v>
      </c>
      <c r="K128" s="116">
        <f>หนองบัวลำภู!AF43</f>
        <v>293932.49</v>
      </c>
      <c r="L128" s="66">
        <f>หนองบัวลำภู!AG43</f>
        <v>41004</v>
      </c>
      <c r="M128" s="66">
        <f>หนองบัวลำภู!AH43</f>
        <v>93890.739999999991</v>
      </c>
      <c r="N128" s="61"/>
      <c r="O128" s="61"/>
      <c r="P128" s="61"/>
      <c r="Q128" s="114">
        <f t="shared" si="8"/>
        <v>-52886.739999999991</v>
      </c>
      <c r="R128" s="64">
        <f t="shared" si="9"/>
        <v>24.835857056329498</v>
      </c>
    </row>
    <row r="129" spans="1:18" s="2" customFormat="1" ht="18.75" x14ac:dyDescent="0.3">
      <c r="A129" s="62">
        <v>10</v>
      </c>
      <c r="B129" s="61" t="s">
        <v>245</v>
      </c>
      <c r="C129" s="61" t="s">
        <v>478</v>
      </c>
      <c r="D129" s="61" t="s">
        <v>281</v>
      </c>
      <c r="E129" s="61" t="s">
        <v>85</v>
      </c>
      <c r="F129" s="61" t="s">
        <v>370</v>
      </c>
      <c r="G129" s="217" t="s">
        <v>1372</v>
      </c>
      <c r="H129" s="65">
        <v>3959</v>
      </c>
      <c r="I129" s="62">
        <v>3</v>
      </c>
      <c r="J129" s="116">
        <f>หนองบัวลำภู!F44</f>
        <v>294689.34000000003</v>
      </c>
      <c r="K129" s="116">
        <f>หนองบัวลำภู!AF44</f>
        <v>439194.53</v>
      </c>
      <c r="L129" s="66">
        <f>หนองบัวลำภู!AG44</f>
        <v>121031.84</v>
      </c>
      <c r="M129" s="66">
        <f>หนองบัวลำภู!AH44</f>
        <v>191461</v>
      </c>
      <c r="N129" s="61"/>
      <c r="O129" s="61"/>
      <c r="P129" s="61"/>
      <c r="Q129" s="114">
        <f t="shared" si="8"/>
        <v>-70429.16</v>
      </c>
      <c r="R129" s="64">
        <f t="shared" si="9"/>
        <v>30.571315988886081</v>
      </c>
    </row>
    <row r="130" spans="1:18" s="2" customFormat="1" ht="18.75" x14ac:dyDescent="0.3">
      <c r="A130" s="62">
        <v>11</v>
      </c>
      <c r="B130" s="61" t="s">
        <v>245</v>
      </c>
      <c r="C130" s="61" t="s">
        <v>478</v>
      </c>
      <c r="D130" s="61" t="s">
        <v>281</v>
      </c>
      <c r="E130" s="61" t="s">
        <v>85</v>
      </c>
      <c r="F130" s="61" t="s">
        <v>370</v>
      </c>
      <c r="G130" s="217" t="s">
        <v>1373</v>
      </c>
      <c r="H130" s="65">
        <v>2503</v>
      </c>
      <c r="I130" s="62">
        <v>2</v>
      </c>
      <c r="J130" s="116">
        <f>หนองบัวลำภู!F45</f>
        <v>577824.92000000004</v>
      </c>
      <c r="K130" s="116">
        <f>หนองบัวลำภู!AF45</f>
        <v>629143.12</v>
      </c>
      <c r="L130" s="66">
        <f>หนองบัวลำภู!AG45</f>
        <v>193689</v>
      </c>
      <c r="M130" s="66">
        <f>หนองบัวลำภู!AH45</f>
        <v>205982.91</v>
      </c>
      <c r="N130" s="61"/>
      <c r="O130" s="61"/>
      <c r="P130" s="61"/>
      <c r="Q130" s="114">
        <f t="shared" si="8"/>
        <v>-12293.910000000003</v>
      </c>
      <c r="R130" s="64">
        <f t="shared" si="9"/>
        <v>77.382740711146624</v>
      </c>
    </row>
    <row r="131" spans="1:18" s="2" customFormat="1" ht="18.75" x14ac:dyDescent="0.3">
      <c r="A131" s="62">
        <v>12</v>
      </c>
      <c r="B131" s="61" t="s">
        <v>245</v>
      </c>
      <c r="C131" s="61" t="s">
        <v>478</v>
      </c>
      <c r="D131" s="61" t="s">
        <v>281</v>
      </c>
      <c r="E131" s="61" t="s">
        <v>85</v>
      </c>
      <c r="F131" s="61" t="s">
        <v>370</v>
      </c>
      <c r="G131" s="217" t="s">
        <v>1374</v>
      </c>
      <c r="H131" s="65">
        <v>3619</v>
      </c>
      <c r="I131" s="62">
        <v>3</v>
      </c>
      <c r="J131" s="116">
        <f>หนองบัวลำภู!F46</f>
        <v>165661.45000000001</v>
      </c>
      <c r="K131" s="116">
        <f>หนองบัวลำภู!AF46</f>
        <v>219986.30000000002</v>
      </c>
      <c r="L131" s="66">
        <f>หนองบัวลำภู!AG46</f>
        <v>38094.32</v>
      </c>
      <c r="M131" s="66">
        <f>หนองบัวลำภู!AH46</f>
        <v>131406.32999999999</v>
      </c>
      <c r="N131" s="61"/>
      <c r="O131" s="61"/>
      <c r="P131" s="61"/>
      <c r="Q131" s="114">
        <f t="shared" si="8"/>
        <v>-93312.00999999998</v>
      </c>
      <c r="R131" s="64">
        <f t="shared" si="9"/>
        <v>10.526200607902735</v>
      </c>
    </row>
    <row r="132" spans="1:18" s="2" customFormat="1" ht="18.75" x14ac:dyDescent="0.3">
      <c r="A132" s="62">
        <v>13</v>
      </c>
      <c r="B132" s="61" t="s">
        <v>245</v>
      </c>
      <c r="C132" s="61" t="s">
        <v>478</v>
      </c>
      <c r="D132" s="61" t="s">
        <v>281</v>
      </c>
      <c r="E132" s="61" t="s">
        <v>85</v>
      </c>
      <c r="F132" s="61" t="s">
        <v>370</v>
      </c>
      <c r="G132" s="217" t="s">
        <v>1375</v>
      </c>
      <c r="H132" s="65">
        <v>2593</v>
      </c>
      <c r="I132" s="62">
        <v>2</v>
      </c>
      <c r="J132" s="116">
        <f>หนองบัวลำภู!F47</f>
        <v>194704.54</v>
      </c>
      <c r="K132" s="116">
        <f>หนองบัวลำภู!AF47</f>
        <v>259857.21000000002</v>
      </c>
      <c r="L132" s="66">
        <f>หนองบัวลำภู!AG47</f>
        <v>126064.49</v>
      </c>
      <c r="M132" s="66">
        <f>หนองบัวลำภู!AH47</f>
        <v>159256.24000000002</v>
      </c>
      <c r="N132" s="61"/>
      <c r="O132" s="61"/>
      <c r="P132" s="61"/>
      <c r="Q132" s="114">
        <f t="shared" si="8"/>
        <v>-33191.750000000015</v>
      </c>
      <c r="R132" s="64">
        <f t="shared" si="9"/>
        <v>48.617234863092946</v>
      </c>
    </row>
    <row r="133" spans="1:18" s="2" customFormat="1" ht="18.75" x14ac:dyDescent="0.3">
      <c r="A133" s="62">
        <v>14</v>
      </c>
      <c r="B133" s="61" t="s">
        <v>245</v>
      </c>
      <c r="C133" s="61" t="s">
        <v>478</v>
      </c>
      <c r="D133" s="61" t="s">
        <v>281</v>
      </c>
      <c r="E133" s="61" t="s">
        <v>85</v>
      </c>
      <c r="F133" s="61" t="s">
        <v>370</v>
      </c>
      <c r="G133" s="217" t="s">
        <v>1376</v>
      </c>
      <c r="H133" s="65">
        <v>1622</v>
      </c>
      <c r="I133" s="62">
        <v>2</v>
      </c>
      <c r="J133" s="116">
        <f>หนองบัวลำภู!F48</f>
        <v>467832.33</v>
      </c>
      <c r="K133" s="116">
        <f>หนองบัวลำภู!AF48</f>
        <v>493159.96</v>
      </c>
      <c r="L133" s="66">
        <f>หนองบัวลำภู!AG48</f>
        <v>76290</v>
      </c>
      <c r="M133" s="66">
        <f>หนองบัวลำภู!AH48</f>
        <v>99651.08</v>
      </c>
      <c r="N133" s="61"/>
      <c r="O133" s="61"/>
      <c r="P133" s="61"/>
      <c r="Q133" s="114">
        <f t="shared" si="8"/>
        <v>-23361.08</v>
      </c>
      <c r="R133" s="64">
        <f t="shared" si="9"/>
        <v>47.034525277435264</v>
      </c>
    </row>
    <row r="134" spans="1:18" s="2" customFormat="1" ht="18.75" x14ac:dyDescent="0.3">
      <c r="A134" s="62">
        <v>15</v>
      </c>
      <c r="B134" s="61" t="s">
        <v>245</v>
      </c>
      <c r="C134" s="61" t="s">
        <v>478</v>
      </c>
      <c r="D134" s="61" t="s">
        <v>281</v>
      </c>
      <c r="E134" s="61" t="s">
        <v>85</v>
      </c>
      <c r="F134" s="61" t="s">
        <v>370</v>
      </c>
      <c r="G134" s="217" t="s">
        <v>1377</v>
      </c>
      <c r="H134" s="65">
        <v>2164</v>
      </c>
      <c r="I134" s="62">
        <v>2</v>
      </c>
      <c r="J134" s="116">
        <f>หนองบัวลำภู!F49</f>
        <v>7376.64</v>
      </c>
      <c r="K134" s="116">
        <f>หนองบัวลำภู!AF49</f>
        <v>107237.7</v>
      </c>
      <c r="L134" s="66">
        <f>หนองบัวลำภู!AG49</f>
        <v>69285</v>
      </c>
      <c r="M134" s="66">
        <f>หนองบัวลำภู!AH49</f>
        <v>120874.65</v>
      </c>
      <c r="N134" s="61"/>
      <c r="O134" s="61"/>
      <c r="P134" s="61"/>
      <c r="Q134" s="114">
        <f t="shared" si="8"/>
        <v>-51589.649999999994</v>
      </c>
      <c r="R134" s="64">
        <f t="shared" si="9"/>
        <v>32.017097966728279</v>
      </c>
    </row>
    <row r="135" spans="1:18" s="20" customFormat="1" ht="18.75" x14ac:dyDescent="0.3">
      <c r="A135" s="103">
        <v>3</v>
      </c>
      <c r="B135" s="104" t="s">
        <v>245</v>
      </c>
      <c r="C135" s="104"/>
      <c r="D135" s="104"/>
      <c r="E135" s="104" t="s">
        <v>267</v>
      </c>
      <c r="F135" s="104"/>
      <c r="G135" s="218" t="s">
        <v>480</v>
      </c>
      <c r="H135" s="105">
        <f>SUM(H120:H134)</f>
        <v>39828</v>
      </c>
      <c r="I135" s="103"/>
      <c r="J135" s="106">
        <f>SUM(J120:J134)</f>
        <v>3914688.3800000004</v>
      </c>
      <c r="K135" s="106">
        <f>SUM(K120:K134)</f>
        <v>4943854.3900000006</v>
      </c>
      <c r="L135" s="106">
        <f t="shared" ref="L135:M135" si="15">SUM(L120:L134)</f>
        <v>1353116.19</v>
      </c>
      <c r="M135" s="106">
        <f t="shared" si="15"/>
        <v>2081756.8699999999</v>
      </c>
      <c r="N135" s="104">
        <v>14</v>
      </c>
      <c r="O135" s="104">
        <v>14</v>
      </c>
      <c r="P135" s="104">
        <f>N135-O135</f>
        <v>0</v>
      </c>
      <c r="Q135" s="115">
        <f t="shared" ref="Q135:Q198" si="16">L135-M135</f>
        <v>-728640.67999999993</v>
      </c>
      <c r="R135" s="113">
        <f>L135/H135</f>
        <v>33.973992919554078</v>
      </c>
    </row>
    <row r="136" spans="1:18" s="2" customFormat="1" ht="18.75" x14ac:dyDescent="0.3">
      <c r="A136" s="62">
        <v>1</v>
      </c>
      <c r="B136" s="61" t="s">
        <v>245</v>
      </c>
      <c r="C136" s="61" t="s">
        <v>481</v>
      </c>
      <c r="D136" s="61" t="s">
        <v>288</v>
      </c>
      <c r="E136" s="61" t="s">
        <v>86</v>
      </c>
      <c r="F136" s="61" t="s">
        <v>400</v>
      </c>
      <c r="G136" s="217" t="s">
        <v>482</v>
      </c>
      <c r="H136" s="65"/>
      <c r="I136" s="62"/>
      <c r="J136" s="116"/>
      <c r="K136" s="116"/>
      <c r="L136" s="66"/>
      <c r="M136" s="66"/>
      <c r="N136" s="61"/>
      <c r="O136" s="61"/>
      <c r="P136" s="61"/>
      <c r="Q136" s="114"/>
      <c r="R136" s="64"/>
    </row>
    <row r="137" spans="1:18" x14ac:dyDescent="0.3">
      <c r="A137" s="321">
        <v>2</v>
      </c>
      <c r="B137" s="217" t="s">
        <v>245</v>
      </c>
      <c r="C137" s="217" t="s">
        <v>481</v>
      </c>
      <c r="D137" s="217" t="s">
        <v>288</v>
      </c>
      <c r="E137" s="217" t="s">
        <v>86</v>
      </c>
      <c r="F137" s="217" t="s">
        <v>370</v>
      </c>
      <c r="G137" s="217" t="s">
        <v>1378</v>
      </c>
      <c r="H137" s="322">
        <v>6007</v>
      </c>
      <c r="I137" s="321">
        <v>5</v>
      </c>
      <c r="J137" s="323">
        <f>หนองบัวลำภู!F50</f>
        <v>364158.53</v>
      </c>
      <c r="K137" s="323">
        <f>หนองบัวลำภู!AF50</f>
        <v>873269.59000000008</v>
      </c>
      <c r="L137" s="324">
        <f>หนองบัวลำภู!AG50</f>
        <v>210958.52</v>
      </c>
      <c r="M137" s="324">
        <f>หนองบัวลำภู!AH50</f>
        <v>257758.02</v>
      </c>
      <c r="N137" s="217"/>
      <c r="O137" s="217"/>
      <c r="P137" s="217"/>
      <c r="Q137" s="316">
        <f t="shared" si="16"/>
        <v>-46799.5</v>
      </c>
      <c r="R137" s="224">
        <f t="shared" ref="R137:R198" si="17">L137/H137</f>
        <v>35.118781421674711</v>
      </c>
    </row>
    <row r="138" spans="1:18" s="2" customFormat="1" ht="18.75" x14ac:dyDescent="0.3">
      <c r="A138" s="62">
        <v>3</v>
      </c>
      <c r="B138" s="61" t="s">
        <v>245</v>
      </c>
      <c r="C138" s="61" t="s">
        <v>481</v>
      </c>
      <c r="D138" s="61" t="s">
        <v>288</v>
      </c>
      <c r="E138" s="61" t="s">
        <v>86</v>
      </c>
      <c r="F138" s="61" t="s">
        <v>370</v>
      </c>
      <c r="G138" s="217" t="s">
        <v>1379</v>
      </c>
      <c r="H138" s="65">
        <v>5439</v>
      </c>
      <c r="I138" s="62">
        <v>4</v>
      </c>
      <c r="J138" s="116">
        <f>หนองบัวลำภู!F51</f>
        <v>264860.38</v>
      </c>
      <c r="K138" s="116">
        <f>หนองบัวลำภู!AF51</f>
        <v>445939.14</v>
      </c>
      <c r="L138" s="66">
        <f>หนองบัวลำภู!AG51</f>
        <v>161917.09</v>
      </c>
      <c r="M138" s="66">
        <f>หนองบัวลำภู!AH51</f>
        <v>267124.25</v>
      </c>
      <c r="N138" s="61"/>
      <c r="O138" s="61"/>
      <c r="P138" s="61"/>
      <c r="Q138" s="114">
        <f t="shared" si="16"/>
        <v>-105207.16</v>
      </c>
      <c r="R138" s="64">
        <f t="shared" si="17"/>
        <v>29.769643316786173</v>
      </c>
    </row>
    <row r="139" spans="1:18" s="2" customFormat="1" ht="18.75" x14ac:dyDescent="0.3">
      <c r="A139" s="62">
        <v>4</v>
      </c>
      <c r="B139" s="61" t="s">
        <v>245</v>
      </c>
      <c r="C139" s="61" t="s">
        <v>481</v>
      </c>
      <c r="D139" s="61" t="s">
        <v>288</v>
      </c>
      <c r="E139" s="61" t="s">
        <v>86</v>
      </c>
      <c r="F139" s="61" t="s">
        <v>370</v>
      </c>
      <c r="G139" s="217" t="s">
        <v>1380</v>
      </c>
      <c r="H139" s="65">
        <v>3683</v>
      </c>
      <c r="I139" s="62">
        <v>3</v>
      </c>
      <c r="J139" s="116">
        <f>หนองบัวลำภู!F52</f>
        <v>83416.679999999993</v>
      </c>
      <c r="K139" s="116">
        <f>หนองบัวลำภู!AF52</f>
        <v>204645.96999999997</v>
      </c>
      <c r="L139" s="66">
        <f>หนองบัวลำภู!AG52</f>
        <v>87927</v>
      </c>
      <c r="M139" s="66">
        <f>หนองบัวลำภู!AH52</f>
        <v>177519.56</v>
      </c>
      <c r="N139" s="61"/>
      <c r="O139" s="61"/>
      <c r="P139" s="61"/>
      <c r="Q139" s="114">
        <f t="shared" si="16"/>
        <v>-89592.56</v>
      </c>
      <c r="R139" s="64">
        <f t="shared" si="17"/>
        <v>23.87374423024708</v>
      </c>
    </row>
    <row r="140" spans="1:18" x14ac:dyDescent="0.3">
      <c r="A140" s="321">
        <v>5</v>
      </c>
      <c r="B140" s="217" t="s">
        <v>245</v>
      </c>
      <c r="C140" s="217" t="s">
        <v>481</v>
      </c>
      <c r="D140" s="217" t="s">
        <v>288</v>
      </c>
      <c r="E140" s="217" t="s">
        <v>86</v>
      </c>
      <c r="F140" s="217" t="s">
        <v>370</v>
      </c>
      <c r="G140" s="217" t="s">
        <v>1381</v>
      </c>
      <c r="H140" s="322">
        <v>10514</v>
      </c>
      <c r="I140" s="321">
        <v>5</v>
      </c>
      <c r="J140" s="323">
        <f>หนองบัวลำภู!F53</f>
        <v>807853.8</v>
      </c>
      <c r="K140" s="323">
        <f>หนองบัวลำภู!AF53</f>
        <v>1030592.81</v>
      </c>
      <c r="L140" s="324">
        <f>หนองบัวลำภู!AG53</f>
        <v>295854.46000000002</v>
      </c>
      <c r="M140" s="324">
        <f>หนองบัวลำภู!AH53</f>
        <v>557439.4</v>
      </c>
      <c r="N140" s="217"/>
      <c r="O140" s="217"/>
      <c r="P140" s="217"/>
      <c r="Q140" s="316">
        <f t="shared" si="16"/>
        <v>-261584.94</v>
      </c>
      <c r="R140" s="224">
        <f t="shared" si="17"/>
        <v>28.139096442838124</v>
      </c>
    </row>
    <row r="141" spans="1:18" s="2" customFormat="1" ht="18.75" x14ac:dyDescent="0.3">
      <c r="A141" s="62">
        <v>6</v>
      </c>
      <c r="B141" s="61" t="s">
        <v>245</v>
      </c>
      <c r="C141" s="61" t="s">
        <v>481</v>
      </c>
      <c r="D141" s="61" t="s">
        <v>288</v>
      </c>
      <c r="E141" s="61" t="s">
        <v>86</v>
      </c>
      <c r="F141" s="61" t="s">
        <v>370</v>
      </c>
      <c r="G141" s="217" t="s">
        <v>1382</v>
      </c>
      <c r="H141" s="65">
        <v>1578</v>
      </c>
      <c r="I141" s="62">
        <v>1</v>
      </c>
      <c r="J141" s="116">
        <f>หนองบัวลำภู!F54</f>
        <v>73377.77</v>
      </c>
      <c r="K141" s="116">
        <f>หนองบัวลำภู!AF54</f>
        <v>141442.87</v>
      </c>
      <c r="L141" s="66">
        <f>หนองบัวลำภู!AG54</f>
        <v>58533.94</v>
      </c>
      <c r="M141" s="66">
        <f>หนองบัวลำภู!AH54</f>
        <v>130456</v>
      </c>
      <c r="N141" s="61"/>
      <c r="O141" s="61"/>
      <c r="P141" s="61"/>
      <c r="Q141" s="114">
        <f t="shared" si="16"/>
        <v>-71922.06</v>
      </c>
      <c r="R141" s="64">
        <f t="shared" si="17"/>
        <v>37.093751584283908</v>
      </c>
    </row>
    <row r="142" spans="1:18" s="2" customFormat="1" ht="18.75" x14ac:dyDescent="0.3">
      <c r="A142" s="62">
        <v>7</v>
      </c>
      <c r="B142" s="61" t="s">
        <v>245</v>
      </c>
      <c r="C142" s="61" t="s">
        <v>481</v>
      </c>
      <c r="D142" s="61" t="s">
        <v>288</v>
      </c>
      <c r="E142" s="61" t="s">
        <v>86</v>
      </c>
      <c r="F142" s="61" t="s">
        <v>370</v>
      </c>
      <c r="G142" s="217" t="s">
        <v>1383</v>
      </c>
      <c r="H142" s="65">
        <v>3503</v>
      </c>
      <c r="I142" s="62">
        <v>3</v>
      </c>
      <c r="J142" s="116">
        <f>หนองบัวลำภู!F55</f>
        <v>283699.21999999997</v>
      </c>
      <c r="K142" s="116">
        <f>หนองบัวลำภู!AF55</f>
        <v>335532.56999999995</v>
      </c>
      <c r="L142" s="66">
        <f>หนองบัวลำภู!AG55</f>
        <v>66321.429999999993</v>
      </c>
      <c r="M142" s="66">
        <f>หนองบัวลำภู!AH55</f>
        <v>121798.72</v>
      </c>
      <c r="N142" s="61"/>
      <c r="O142" s="61"/>
      <c r="P142" s="61"/>
      <c r="Q142" s="114">
        <f t="shared" si="16"/>
        <v>-55477.290000000008</v>
      </c>
      <c r="R142" s="64">
        <f t="shared" si="17"/>
        <v>18.932751926919781</v>
      </c>
    </row>
    <row r="143" spans="1:18" s="2" customFormat="1" ht="18.75" x14ac:dyDescent="0.3">
      <c r="A143" s="62">
        <v>8</v>
      </c>
      <c r="B143" s="61" t="s">
        <v>245</v>
      </c>
      <c r="C143" s="61" t="s">
        <v>481</v>
      </c>
      <c r="D143" s="61" t="s">
        <v>288</v>
      </c>
      <c r="E143" s="61" t="s">
        <v>86</v>
      </c>
      <c r="F143" s="61" t="s">
        <v>370</v>
      </c>
      <c r="G143" s="217" t="s">
        <v>2149</v>
      </c>
      <c r="H143" s="65">
        <v>5709</v>
      </c>
      <c r="I143" s="62">
        <v>4</v>
      </c>
      <c r="J143" s="116">
        <f>หนองบัวลำภู!F56</f>
        <v>228393.64</v>
      </c>
      <c r="K143" s="116">
        <f>หนองบัวลำภู!AF56</f>
        <v>286400.87</v>
      </c>
      <c r="L143" s="66">
        <f>หนองบัวลำภู!AG56</f>
        <v>220915.11</v>
      </c>
      <c r="M143" s="66">
        <f>หนองบัวลำภู!AH56</f>
        <v>265342.33</v>
      </c>
      <c r="N143" s="61"/>
      <c r="O143" s="61"/>
      <c r="P143" s="61"/>
      <c r="Q143" s="114">
        <f t="shared" si="16"/>
        <v>-44427.22000000003</v>
      </c>
      <c r="R143" s="64">
        <f t="shared" si="17"/>
        <v>38.695937992643195</v>
      </c>
    </row>
    <row r="144" spans="1:18" s="2" customFormat="1" ht="18.75" x14ac:dyDescent="0.3">
      <c r="A144" s="62">
        <v>9</v>
      </c>
      <c r="B144" s="61" t="s">
        <v>245</v>
      </c>
      <c r="C144" s="61" t="s">
        <v>481</v>
      </c>
      <c r="D144" s="61" t="s">
        <v>288</v>
      </c>
      <c r="E144" s="61" t="s">
        <v>86</v>
      </c>
      <c r="F144" s="61" t="s">
        <v>370</v>
      </c>
      <c r="G144" s="217" t="s">
        <v>1385</v>
      </c>
      <c r="H144" s="65">
        <v>2754</v>
      </c>
      <c r="I144" s="62">
        <v>2</v>
      </c>
      <c r="J144" s="116">
        <f>หนองบัวลำภู!F57</f>
        <v>142750.68</v>
      </c>
      <c r="K144" s="116">
        <f>หนองบัวลำภู!AF57</f>
        <v>206601.53</v>
      </c>
      <c r="L144" s="66">
        <f>หนองบัวลำภู!AG57</f>
        <v>48350</v>
      </c>
      <c r="M144" s="66">
        <f>หนองบัวลำภู!AH57</f>
        <v>101476.34</v>
      </c>
      <c r="N144" s="61"/>
      <c r="O144" s="61"/>
      <c r="P144" s="61"/>
      <c r="Q144" s="114">
        <f t="shared" si="16"/>
        <v>-53126.34</v>
      </c>
      <c r="R144" s="64">
        <f t="shared" si="17"/>
        <v>17.556281771968045</v>
      </c>
    </row>
    <row r="145" spans="1:18" s="2" customFormat="1" ht="18.75" x14ac:dyDescent="0.3">
      <c r="A145" s="62">
        <v>10</v>
      </c>
      <c r="B145" s="61" t="s">
        <v>245</v>
      </c>
      <c r="C145" s="61" t="s">
        <v>481</v>
      </c>
      <c r="D145" s="61" t="s">
        <v>288</v>
      </c>
      <c r="E145" s="61" t="s">
        <v>86</v>
      </c>
      <c r="F145" s="61" t="s">
        <v>370</v>
      </c>
      <c r="G145" s="217" t="s">
        <v>1386</v>
      </c>
      <c r="H145" s="65">
        <v>5299</v>
      </c>
      <c r="I145" s="62">
        <v>4</v>
      </c>
      <c r="J145" s="116">
        <f>หนองบัวลำภู!F58</f>
        <v>108992.42</v>
      </c>
      <c r="K145" s="116">
        <f>หนองบัวลำภู!AF58</f>
        <v>190087.91</v>
      </c>
      <c r="L145" s="66">
        <f>หนองบัวลำภู!AG58</f>
        <v>285036.64</v>
      </c>
      <c r="M145" s="66">
        <f>หนองบัวลำภู!AH58</f>
        <v>326664.8</v>
      </c>
      <c r="N145" s="61"/>
      <c r="O145" s="61"/>
      <c r="P145" s="61"/>
      <c r="Q145" s="114">
        <f t="shared" si="16"/>
        <v>-41628.159999999974</v>
      </c>
      <c r="R145" s="64">
        <f t="shared" si="17"/>
        <v>53.79064729194188</v>
      </c>
    </row>
    <row r="146" spans="1:18" s="2" customFormat="1" ht="18.75" x14ac:dyDescent="0.3">
      <c r="A146" s="62">
        <v>11</v>
      </c>
      <c r="B146" s="61" t="s">
        <v>245</v>
      </c>
      <c r="C146" s="61" t="s">
        <v>481</v>
      </c>
      <c r="D146" s="61" t="s">
        <v>288</v>
      </c>
      <c r="E146" s="61" t="s">
        <v>86</v>
      </c>
      <c r="F146" s="61" t="s">
        <v>370</v>
      </c>
      <c r="G146" s="217" t="s">
        <v>1387</v>
      </c>
      <c r="H146" s="65">
        <v>3522</v>
      </c>
      <c r="I146" s="62">
        <v>3</v>
      </c>
      <c r="J146" s="116">
        <f>หนองบัวลำภู!F59</f>
        <v>216866.61</v>
      </c>
      <c r="K146" s="116">
        <f>หนองบัวลำภู!AF59</f>
        <v>355357.31999999995</v>
      </c>
      <c r="L146" s="66">
        <f>หนองบัวลำภู!AG59</f>
        <v>79088.259999999995</v>
      </c>
      <c r="M146" s="66">
        <f>หนองบัวลำภู!AH59</f>
        <v>220331.99000000002</v>
      </c>
      <c r="N146" s="61"/>
      <c r="O146" s="61"/>
      <c r="P146" s="61"/>
      <c r="Q146" s="114">
        <f t="shared" si="16"/>
        <v>-141243.73000000004</v>
      </c>
      <c r="R146" s="64">
        <f t="shared" si="17"/>
        <v>22.455496876774557</v>
      </c>
    </row>
    <row r="147" spans="1:18" s="2" customFormat="1" ht="18.75" x14ac:dyDescent="0.3">
      <c r="A147" s="62">
        <v>12</v>
      </c>
      <c r="B147" s="61" t="s">
        <v>245</v>
      </c>
      <c r="C147" s="61" t="s">
        <v>481</v>
      </c>
      <c r="D147" s="61" t="s">
        <v>288</v>
      </c>
      <c r="E147" s="61" t="s">
        <v>86</v>
      </c>
      <c r="F147" s="61" t="s">
        <v>370</v>
      </c>
      <c r="G147" s="217" t="s">
        <v>1388</v>
      </c>
      <c r="H147" s="65">
        <v>3001</v>
      </c>
      <c r="I147" s="62">
        <v>3</v>
      </c>
      <c r="J147" s="116">
        <f>หนองบัวลำภู!F60</f>
        <v>204740.42</v>
      </c>
      <c r="K147" s="116">
        <f>หนองบัวลำภู!AF60</f>
        <v>214510.42</v>
      </c>
      <c r="L147" s="66">
        <f>หนองบัวลำภู!AG60</f>
        <v>100160</v>
      </c>
      <c r="M147" s="66">
        <f>หนองบัวลำภู!AH60</f>
        <v>129785.51</v>
      </c>
      <c r="N147" s="61"/>
      <c r="O147" s="61"/>
      <c r="P147" s="61"/>
      <c r="Q147" s="114">
        <f t="shared" si="16"/>
        <v>-29625.509999999995</v>
      </c>
      <c r="R147" s="64">
        <f t="shared" si="17"/>
        <v>33.375541486171279</v>
      </c>
    </row>
    <row r="148" spans="1:18" s="2" customFormat="1" ht="18.75" x14ac:dyDescent="0.3">
      <c r="A148" s="62">
        <v>13</v>
      </c>
      <c r="B148" s="61" t="s">
        <v>245</v>
      </c>
      <c r="C148" s="61" t="s">
        <v>481</v>
      </c>
      <c r="D148" s="61" t="s">
        <v>288</v>
      </c>
      <c r="E148" s="61" t="s">
        <v>86</v>
      </c>
      <c r="F148" s="61" t="s">
        <v>370</v>
      </c>
      <c r="G148" s="217" t="s">
        <v>1389</v>
      </c>
      <c r="H148" s="65">
        <v>1241</v>
      </c>
      <c r="I148" s="62">
        <v>1</v>
      </c>
      <c r="J148" s="116">
        <f>หนองบัวลำภู!F61</f>
        <v>112323.1</v>
      </c>
      <c r="K148" s="116">
        <f>หนองบัวลำภู!AF61</f>
        <v>213146.78</v>
      </c>
      <c r="L148" s="66">
        <f>หนองบัวลำภู!AG61</f>
        <v>58947.3</v>
      </c>
      <c r="M148" s="66">
        <f>หนองบัวลำภู!AH61</f>
        <v>92479.45</v>
      </c>
      <c r="N148" s="61"/>
      <c r="O148" s="61"/>
      <c r="P148" s="61"/>
      <c r="Q148" s="114">
        <f t="shared" si="16"/>
        <v>-33532.149999999994</v>
      </c>
      <c r="R148" s="64">
        <f t="shared" si="17"/>
        <v>47.499838839645449</v>
      </c>
    </row>
    <row r="149" spans="1:18" s="2" customFormat="1" ht="18.75" x14ac:dyDescent="0.3">
      <c r="A149" s="62">
        <v>14</v>
      </c>
      <c r="B149" s="61" t="s">
        <v>245</v>
      </c>
      <c r="C149" s="61" t="s">
        <v>481</v>
      </c>
      <c r="D149" s="61" t="s">
        <v>288</v>
      </c>
      <c r="E149" s="61" t="s">
        <v>86</v>
      </c>
      <c r="F149" s="61" t="s">
        <v>370</v>
      </c>
      <c r="G149" s="217" t="s">
        <v>1390</v>
      </c>
      <c r="H149" s="65">
        <v>3625</v>
      </c>
      <c r="I149" s="62">
        <v>3</v>
      </c>
      <c r="J149" s="116">
        <f>หนองบัวลำภู!F62</f>
        <v>299750.90999999997</v>
      </c>
      <c r="K149" s="116">
        <f>หนองบัวลำภู!AF62</f>
        <v>359386.13999999996</v>
      </c>
      <c r="L149" s="66">
        <f>หนองบัวลำภู!AG62</f>
        <v>118764.49</v>
      </c>
      <c r="M149" s="66">
        <f>หนองบัวลำภู!AH62</f>
        <v>179138.91</v>
      </c>
      <c r="N149" s="61"/>
      <c r="O149" s="61"/>
      <c r="P149" s="61"/>
      <c r="Q149" s="114">
        <f t="shared" si="16"/>
        <v>-60374.42</v>
      </c>
      <c r="R149" s="64">
        <f t="shared" si="17"/>
        <v>32.762617931034484</v>
      </c>
    </row>
    <row r="150" spans="1:18" x14ac:dyDescent="0.3">
      <c r="A150" s="321">
        <v>15</v>
      </c>
      <c r="B150" s="217" t="s">
        <v>245</v>
      </c>
      <c r="C150" s="217" t="s">
        <v>481</v>
      </c>
      <c r="D150" s="217" t="s">
        <v>288</v>
      </c>
      <c r="E150" s="217" t="s">
        <v>86</v>
      </c>
      <c r="F150" s="217" t="s">
        <v>370</v>
      </c>
      <c r="G150" s="217" t="s">
        <v>1391</v>
      </c>
      <c r="H150" s="322">
        <v>6304</v>
      </c>
      <c r="I150" s="321">
        <v>5</v>
      </c>
      <c r="J150" s="323">
        <f>หนองบัวลำภู!F63</f>
        <v>153588.04</v>
      </c>
      <c r="K150" s="323">
        <f>หนองบัวลำภู!AF63</f>
        <v>193463.26</v>
      </c>
      <c r="L150" s="324">
        <f>หนองบัวลำภู!AG63</f>
        <v>56912.4</v>
      </c>
      <c r="M150" s="324">
        <f>หนองบัวลำภู!AH63</f>
        <v>195674.09</v>
      </c>
      <c r="N150" s="217"/>
      <c r="O150" s="217"/>
      <c r="P150" s="217"/>
      <c r="Q150" s="316">
        <f t="shared" si="16"/>
        <v>-138761.69</v>
      </c>
      <c r="R150" s="224">
        <f t="shared" si="17"/>
        <v>9.0279822335025379</v>
      </c>
    </row>
    <row r="151" spans="1:18" s="2" customFormat="1" ht="18.75" x14ac:dyDescent="0.3">
      <c r="A151" s="62">
        <v>16</v>
      </c>
      <c r="B151" s="61" t="s">
        <v>245</v>
      </c>
      <c r="C151" s="61" t="s">
        <v>481</v>
      </c>
      <c r="D151" s="61" t="s">
        <v>288</v>
      </c>
      <c r="E151" s="61" t="s">
        <v>86</v>
      </c>
      <c r="F151" s="61" t="s">
        <v>370</v>
      </c>
      <c r="G151" s="217" t="s">
        <v>1392</v>
      </c>
      <c r="H151" s="65">
        <v>4738</v>
      </c>
      <c r="I151" s="62">
        <v>4</v>
      </c>
      <c r="J151" s="116">
        <f>หนองบัวลำภู!F64</f>
        <v>210848.38</v>
      </c>
      <c r="K151" s="116">
        <f>หนองบัวลำภู!AF64</f>
        <v>194136.64</v>
      </c>
      <c r="L151" s="66">
        <f>หนองบัวลำภู!AG64</f>
        <v>168070.91999999998</v>
      </c>
      <c r="M151" s="66">
        <f>หนองบัวลำภู!AH64</f>
        <v>186300.94</v>
      </c>
      <c r="N151" s="61"/>
      <c r="O151" s="61"/>
      <c r="P151" s="61"/>
      <c r="Q151" s="114">
        <f t="shared" si="16"/>
        <v>-18230.020000000019</v>
      </c>
      <c r="R151" s="64">
        <f t="shared" si="17"/>
        <v>35.472967496834102</v>
      </c>
    </row>
    <row r="152" spans="1:18" s="2" customFormat="1" ht="18.75" x14ac:dyDescent="0.3">
      <c r="A152" s="62">
        <v>17</v>
      </c>
      <c r="B152" s="61" t="s">
        <v>245</v>
      </c>
      <c r="C152" s="61" t="s">
        <v>481</v>
      </c>
      <c r="D152" s="61" t="s">
        <v>288</v>
      </c>
      <c r="E152" s="61" t="s">
        <v>86</v>
      </c>
      <c r="F152" s="61" t="s">
        <v>370</v>
      </c>
      <c r="G152" s="217" t="s">
        <v>1393</v>
      </c>
      <c r="H152" s="65">
        <v>3535</v>
      </c>
      <c r="I152" s="62">
        <v>3</v>
      </c>
      <c r="J152" s="116">
        <f>หนองบัวลำภู!F65</f>
        <v>106008.18</v>
      </c>
      <c r="K152" s="116">
        <f>หนองบัวลำภู!AF65</f>
        <v>201646.61</v>
      </c>
      <c r="L152" s="66">
        <f>หนองบัวลำภู!AG65</f>
        <v>112316.85</v>
      </c>
      <c r="M152" s="66">
        <f>หนองบัวลำภู!AH65</f>
        <v>174086.03</v>
      </c>
      <c r="N152" s="61"/>
      <c r="O152" s="61"/>
      <c r="P152" s="61"/>
      <c r="Q152" s="114">
        <f t="shared" si="16"/>
        <v>-61769.179999999993</v>
      </c>
      <c r="R152" s="64">
        <f t="shared" si="17"/>
        <v>31.772800565770865</v>
      </c>
    </row>
    <row r="153" spans="1:18" s="2" customFormat="1" ht="18.75" x14ac:dyDescent="0.3">
      <c r="A153" s="62">
        <v>18</v>
      </c>
      <c r="B153" s="61" t="s">
        <v>245</v>
      </c>
      <c r="C153" s="61" t="s">
        <v>481</v>
      </c>
      <c r="D153" s="61" t="s">
        <v>288</v>
      </c>
      <c r="E153" s="61" t="s">
        <v>86</v>
      </c>
      <c r="F153" s="61" t="s">
        <v>370</v>
      </c>
      <c r="G153" s="217" t="s">
        <v>1394</v>
      </c>
      <c r="H153" s="65">
        <v>3889</v>
      </c>
      <c r="I153" s="62">
        <v>3</v>
      </c>
      <c r="J153" s="116">
        <f>หนองบัวลำภู!F66</f>
        <v>387283.62</v>
      </c>
      <c r="K153" s="116">
        <f>หนองบัวลำภู!AF66</f>
        <v>416787.57</v>
      </c>
      <c r="L153" s="66">
        <f>หนองบัวลำภู!AG66</f>
        <v>165035.35</v>
      </c>
      <c r="M153" s="66">
        <f>หนองบัวลำภู!AH66</f>
        <v>222008.74</v>
      </c>
      <c r="N153" s="61"/>
      <c r="O153" s="61"/>
      <c r="P153" s="61"/>
      <c r="Q153" s="114">
        <f t="shared" si="16"/>
        <v>-56973.389999999985</v>
      </c>
      <c r="R153" s="64">
        <f t="shared" si="17"/>
        <v>42.436448958601183</v>
      </c>
    </row>
    <row r="154" spans="1:18" s="20" customFormat="1" ht="18.75" x14ac:dyDescent="0.3">
      <c r="A154" s="103">
        <v>4</v>
      </c>
      <c r="B154" s="104" t="s">
        <v>245</v>
      </c>
      <c r="C154" s="104"/>
      <c r="D154" s="104"/>
      <c r="E154" s="104" t="s">
        <v>267</v>
      </c>
      <c r="F154" s="104"/>
      <c r="G154" s="218" t="s">
        <v>483</v>
      </c>
      <c r="H154" s="105">
        <f>SUM(H136:H153)</f>
        <v>74341</v>
      </c>
      <c r="I154" s="103"/>
      <c r="J154" s="106">
        <f>SUM(J136:J153)</f>
        <v>4048912.3800000004</v>
      </c>
      <c r="K154" s="106">
        <f>SUM(K136:K153)</f>
        <v>5862948</v>
      </c>
      <c r="L154" s="106">
        <f t="shared" ref="L154:M154" si="18">SUM(L136:L153)</f>
        <v>2295109.7599999998</v>
      </c>
      <c r="M154" s="106">
        <f t="shared" si="18"/>
        <v>3605385.08</v>
      </c>
      <c r="N154" s="104">
        <v>17</v>
      </c>
      <c r="O154" s="104">
        <v>17</v>
      </c>
      <c r="P154" s="104">
        <f>N154-O154</f>
        <v>0</v>
      </c>
      <c r="Q154" s="115">
        <f t="shared" si="16"/>
        <v>-1310275.3200000003</v>
      </c>
      <c r="R154" s="113">
        <f>L154/H154</f>
        <v>30.872731870703916</v>
      </c>
    </row>
    <row r="155" spans="1:18" s="2" customFormat="1" ht="18.75" x14ac:dyDescent="0.3">
      <c r="A155" s="62">
        <v>1</v>
      </c>
      <c r="B155" s="61" t="s">
        <v>245</v>
      </c>
      <c r="C155" s="61" t="s">
        <v>484</v>
      </c>
      <c r="D155" s="61" t="s">
        <v>295</v>
      </c>
      <c r="E155" s="61" t="s">
        <v>87</v>
      </c>
      <c r="F155" s="61" t="s">
        <v>400</v>
      </c>
      <c r="G155" s="217" t="s">
        <v>485</v>
      </c>
      <c r="H155" s="65"/>
      <c r="I155" s="62"/>
      <c r="J155" s="116"/>
      <c r="K155" s="116"/>
      <c r="L155" s="66"/>
      <c r="M155" s="66"/>
      <c r="N155" s="61"/>
      <c r="O155" s="61"/>
      <c r="P155" s="61"/>
      <c r="Q155" s="114"/>
      <c r="R155" s="64"/>
    </row>
    <row r="156" spans="1:18" s="2" customFormat="1" ht="18.75" x14ac:dyDescent="0.3">
      <c r="A156" s="62">
        <v>2</v>
      </c>
      <c r="B156" s="61" t="s">
        <v>245</v>
      </c>
      <c r="C156" s="61" t="s">
        <v>484</v>
      </c>
      <c r="D156" s="61" t="s">
        <v>295</v>
      </c>
      <c r="E156" s="61" t="s">
        <v>87</v>
      </c>
      <c r="F156" s="61" t="s">
        <v>370</v>
      </c>
      <c r="G156" s="217" t="s">
        <v>1395</v>
      </c>
      <c r="H156" s="65">
        <v>3322</v>
      </c>
      <c r="I156" s="62">
        <v>3</v>
      </c>
      <c r="J156" s="116">
        <f>หนองบัวลำภู!F67</f>
        <v>776441.2</v>
      </c>
      <c r="K156" s="116">
        <f>หนองบัวลำภู!AF67</f>
        <v>905101.90999999992</v>
      </c>
      <c r="L156" s="66">
        <f>หนองบัวลำภู!AG67</f>
        <v>301345.81</v>
      </c>
      <c r="M156" s="66">
        <f>หนองบัวลำภู!AH67</f>
        <v>203213.84</v>
      </c>
      <c r="N156" s="61"/>
      <c r="O156" s="61"/>
      <c r="P156" s="61"/>
      <c r="Q156" s="114">
        <f t="shared" si="16"/>
        <v>98131.97</v>
      </c>
      <c r="R156" s="64">
        <f t="shared" si="17"/>
        <v>90.71216435881999</v>
      </c>
    </row>
    <row r="157" spans="1:18" s="2" customFormat="1" ht="18.75" x14ac:dyDescent="0.3">
      <c r="A157" s="62">
        <v>3</v>
      </c>
      <c r="B157" s="61" t="s">
        <v>245</v>
      </c>
      <c r="C157" s="61" t="s">
        <v>484</v>
      </c>
      <c r="D157" s="61" t="s">
        <v>295</v>
      </c>
      <c r="E157" s="61" t="s">
        <v>87</v>
      </c>
      <c r="F157" s="61" t="s">
        <v>370</v>
      </c>
      <c r="G157" s="217" t="s">
        <v>1396</v>
      </c>
      <c r="H157" s="65">
        <v>3383</v>
      </c>
      <c r="I157" s="62">
        <v>3</v>
      </c>
      <c r="J157" s="116">
        <f>หนองบัวลำภู!F68</f>
        <v>285728.28999999998</v>
      </c>
      <c r="K157" s="116">
        <f>หนองบัวลำภู!AF68</f>
        <v>421345.89999999997</v>
      </c>
      <c r="L157" s="66">
        <f>หนองบัวลำภู!AG68</f>
        <v>335177.83999999997</v>
      </c>
      <c r="M157" s="66">
        <f>หนองบัวลำภู!AH68</f>
        <v>190266.78</v>
      </c>
      <c r="N157" s="61"/>
      <c r="O157" s="61"/>
      <c r="P157" s="61"/>
      <c r="Q157" s="114">
        <f t="shared" si="16"/>
        <v>144911.05999999997</v>
      </c>
      <c r="R157" s="64">
        <f t="shared" si="17"/>
        <v>99.077103162873186</v>
      </c>
    </row>
    <row r="158" spans="1:18" x14ac:dyDescent="0.3">
      <c r="A158" s="321">
        <v>4</v>
      </c>
      <c r="B158" s="217" t="s">
        <v>245</v>
      </c>
      <c r="C158" s="217" t="s">
        <v>484</v>
      </c>
      <c r="D158" s="217" t="s">
        <v>295</v>
      </c>
      <c r="E158" s="217" t="s">
        <v>87</v>
      </c>
      <c r="F158" s="217" t="s">
        <v>370</v>
      </c>
      <c r="G158" s="217" t="s">
        <v>1397</v>
      </c>
      <c r="H158" s="322">
        <v>9605</v>
      </c>
      <c r="I158" s="321">
        <v>5</v>
      </c>
      <c r="J158" s="323">
        <f>หนองบัวลำภู!F69</f>
        <v>736486.6</v>
      </c>
      <c r="K158" s="323">
        <f>หนองบัวลำภู!AF69</f>
        <v>819457.65999999992</v>
      </c>
      <c r="L158" s="324">
        <f>หนองบัวลำภู!AG69</f>
        <v>724333.9</v>
      </c>
      <c r="M158" s="324">
        <f>หนองบัวลำภู!AH69</f>
        <v>481052.18000000005</v>
      </c>
      <c r="N158" s="217"/>
      <c r="O158" s="217"/>
      <c r="P158" s="217"/>
      <c r="Q158" s="316">
        <f t="shared" si="16"/>
        <v>243281.71999999997</v>
      </c>
      <c r="R158" s="224">
        <f t="shared" si="17"/>
        <v>75.412170744403966</v>
      </c>
    </row>
    <row r="159" spans="1:18" s="2" customFormat="1" ht="18.75" x14ac:dyDescent="0.3">
      <c r="A159" s="62">
        <v>5</v>
      </c>
      <c r="B159" s="61" t="s">
        <v>245</v>
      </c>
      <c r="C159" s="61" t="s">
        <v>484</v>
      </c>
      <c r="D159" s="61" t="s">
        <v>295</v>
      </c>
      <c r="E159" s="61" t="s">
        <v>87</v>
      </c>
      <c r="F159" s="61" t="s">
        <v>370</v>
      </c>
      <c r="G159" s="217" t="s">
        <v>1398</v>
      </c>
      <c r="H159" s="65">
        <v>2921</v>
      </c>
      <c r="I159" s="62">
        <v>2</v>
      </c>
      <c r="J159" s="116">
        <f>หนองบัวลำภู!F70</f>
        <v>354752.64</v>
      </c>
      <c r="K159" s="116">
        <f>หนองบัวลำภู!AF70</f>
        <v>423986.19</v>
      </c>
      <c r="L159" s="66">
        <f>หนองบัวลำภู!AG70</f>
        <v>291487.13</v>
      </c>
      <c r="M159" s="66">
        <f>หนองบัวลำภู!AH70</f>
        <v>190136.6</v>
      </c>
      <c r="N159" s="61"/>
      <c r="O159" s="61"/>
      <c r="P159" s="61"/>
      <c r="Q159" s="114">
        <f t="shared" si="16"/>
        <v>101350.53</v>
      </c>
      <c r="R159" s="64">
        <f t="shared" si="17"/>
        <v>99.790184868195823</v>
      </c>
    </row>
    <row r="160" spans="1:18" s="2" customFormat="1" ht="18.75" x14ac:dyDescent="0.3">
      <c r="A160" s="62">
        <v>6</v>
      </c>
      <c r="B160" s="61" t="s">
        <v>245</v>
      </c>
      <c r="C160" s="61" t="s">
        <v>484</v>
      </c>
      <c r="D160" s="61" t="s">
        <v>295</v>
      </c>
      <c r="E160" s="61" t="s">
        <v>87</v>
      </c>
      <c r="F160" s="61" t="s">
        <v>370</v>
      </c>
      <c r="G160" s="217" t="s">
        <v>1399</v>
      </c>
      <c r="H160" s="65">
        <v>3783</v>
      </c>
      <c r="I160" s="62">
        <v>3</v>
      </c>
      <c r="J160" s="116">
        <f>หนองบัวลำภู!F71</f>
        <v>521006.62</v>
      </c>
      <c r="K160" s="116">
        <f>หนองบัวลำภู!AF71</f>
        <v>359540.93</v>
      </c>
      <c r="L160" s="66">
        <f>หนองบัวลำภู!AG71</f>
        <v>40</v>
      </c>
      <c r="M160" s="66">
        <f>หนองบัวลำภู!AH71</f>
        <v>153154.71</v>
      </c>
      <c r="N160" s="61"/>
      <c r="O160" s="61"/>
      <c r="P160" s="61"/>
      <c r="Q160" s="114">
        <f t="shared" si="16"/>
        <v>-153114.71</v>
      </c>
      <c r="R160" s="64">
        <f t="shared" si="17"/>
        <v>1.0573618821041502E-2</v>
      </c>
    </row>
    <row r="161" spans="1:18" s="2" customFormat="1" ht="18.75" x14ac:dyDescent="0.3">
      <c r="A161" s="62">
        <v>7</v>
      </c>
      <c r="B161" s="61" t="s">
        <v>245</v>
      </c>
      <c r="C161" s="61" t="s">
        <v>484</v>
      </c>
      <c r="D161" s="61" t="s">
        <v>295</v>
      </c>
      <c r="E161" s="61" t="s">
        <v>87</v>
      </c>
      <c r="F161" s="61" t="s">
        <v>370</v>
      </c>
      <c r="G161" s="217" t="s">
        <v>1400</v>
      </c>
      <c r="H161" s="65">
        <v>3268</v>
      </c>
      <c r="I161" s="62">
        <v>3</v>
      </c>
      <c r="J161" s="116">
        <f>หนองบัวลำภู!F72</f>
        <v>175034.73</v>
      </c>
      <c r="K161" s="116">
        <f>หนองบัวลำภู!AF72</f>
        <v>279627.85000000003</v>
      </c>
      <c r="L161" s="66">
        <f>หนองบัวลำภู!AG72</f>
        <v>313105.17000000004</v>
      </c>
      <c r="M161" s="66">
        <f>หนองบัวลำภู!AH72</f>
        <v>195561.37</v>
      </c>
      <c r="N161" s="61"/>
      <c r="O161" s="61"/>
      <c r="P161" s="61"/>
      <c r="Q161" s="114">
        <f t="shared" si="16"/>
        <v>117543.80000000005</v>
      </c>
      <c r="R161" s="64">
        <f t="shared" si="17"/>
        <v>95.809415544675659</v>
      </c>
    </row>
    <row r="162" spans="1:18" s="2" customFormat="1" ht="18.75" x14ac:dyDescent="0.3">
      <c r="A162" s="62">
        <v>8</v>
      </c>
      <c r="B162" s="61" t="s">
        <v>245</v>
      </c>
      <c r="C162" s="61" t="s">
        <v>484</v>
      </c>
      <c r="D162" s="61" t="s">
        <v>295</v>
      </c>
      <c r="E162" s="61" t="s">
        <v>87</v>
      </c>
      <c r="F162" s="61" t="s">
        <v>370</v>
      </c>
      <c r="G162" s="217" t="s">
        <v>1401</v>
      </c>
      <c r="H162" s="65">
        <v>3398</v>
      </c>
      <c r="I162" s="62">
        <v>3</v>
      </c>
      <c r="J162" s="116">
        <f>หนองบัวลำภู!F73</f>
        <v>87437.29</v>
      </c>
      <c r="K162" s="116">
        <f>หนองบัวลำภู!AF73</f>
        <v>304900.3</v>
      </c>
      <c r="L162" s="66">
        <f>หนองบัวลำภู!AG73</f>
        <v>262241.08999999997</v>
      </c>
      <c r="M162" s="66">
        <f>หนองบัวลำภู!AH73</f>
        <v>222161.64</v>
      </c>
      <c r="N162" s="61"/>
      <c r="O162" s="61"/>
      <c r="P162" s="61"/>
      <c r="Q162" s="114">
        <f t="shared" si="16"/>
        <v>40079.449999999953</v>
      </c>
      <c r="R162" s="64">
        <f t="shared" si="17"/>
        <v>77.175129487934072</v>
      </c>
    </row>
    <row r="163" spans="1:18" s="2" customFormat="1" ht="18.75" x14ac:dyDescent="0.3">
      <c r="A163" s="62">
        <v>9</v>
      </c>
      <c r="B163" s="61" t="s">
        <v>245</v>
      </c>
      <c r="C163" s="61" t="s">
        <v>484</v>
      </c>
      <c r="D163" s="61" t="s">
        <v>295</v>
      </c>
      <c r="E163" s="61" t="s">
        <v>87</v>
      </c>
      <c r="F163" s="61" t="s">
        <v>370</v>
      </c>
      <c r="G163" s="217" t="s">
        <v>1402</v>
      </c>
      <c r="H163" s="65">
        <v>4777</v>
      </c>
      <c r="I163" s="62">
        <v>4</v>
      </c>
      <c r="J163" s="116">
        <f>หนองบัวลำภู!F74</f>
        <v>431312.25</v>
      </c>
      <c r="K163" s="116">
        <f>หนองบัวลำภู!AF74</f>
        <v>562490.71</v>
      </c>
      <c r="L163" s="66">
        <f>หนองบัวลำภู!AG74</f>
        <v>402531.59</v>
      </c>
      <c r="M163" s="66">
        <f>หนองบัวลำภู!AH74</f>
        <v>219267.95</v>
      </c>
      <c r="N163" s="61"/>
      <c r="O163" s="61"/>
      <c r="P163" s="61"/>
      <c r="Q163" s="114">
        <f t="shared" si="16"/>
        <v>183263.64</v>
      </c>
      <c r="R163" s="64">
        <f t="shared" si="17"/>
        <v>84.264515386225668</v>
      </c>
    </row>
    <row r="164" spans="1:18" s="2" customFormat="1" ht="18.75" x14ac:dyDescent="0.3">
      <c r="A164" s="62">
        <v>10</v>
      </c>
      <c r="B164" s="61" t="s">
        <v>245</v>
      </c>
      <c r="C164" s="61" t="s">
        <v>484</v>
      </c>
      <c r="D164" s="61" t="s">
        <v>295</v>
      </c>
      <c r="E164" s="61" t="s">
        <v>87</v>
      </c>
      <c r="F164" s="61" t="s">
        <v>370</v>
      </c>
      <c r="G164" s="217" t="s">
        <v>1403</v>
      </c>
      <c r="H164" s="65">
        <v>2834</v>
      </c>
      <c r="I164" s="62">
        <v>2</v>
      </c>
      <c r="J164" s="116">
        <f>หนองบัวลำภู!F75</f>
        <v>87896.3</v>
      </c>
      <c r="K164" s="116">
        <f>หนองบัวลำภู!AF75</f>
        <v>185483.16</v>
      </c>
      <c r="L164" s="66">
        <f>หนองบัวลำภู!AG75</f>
        <v>217609.28</v>
      </c>
      <c r="M164" s="66">
        <f>หนองบัวลำภู!AH75</f>
        <v>166829.9</v>
      </c>
      <c r="N164" s="61"/>
      <c r="O164" s="61"/>
      <c r="P164" s="61"/>
      <c r="Q164" s="114">
        <f t="shared" si="16"/>
        <v>50779.380000000005</v>
      </c>
      <c r="R164" s="64">
        <f t="shared" si="17"/>
        <v>76.785208186309106</v>
      </c>
    </row>
    <row r="165" spans="1:18" s="2" customFormat="1" ht="18.75" x14ac:dyDescent="0.3">
      <c r="A165" s="62">
        <v>11</v>
      </c>
      <c r="B165" s="61" t="s">
        <v>245</v>
      </c>
      <c r="C165" s="61" t="s">
        <v>484</v>
      </c>
      <c r="D165" s="61" t="s">
        <v>295</v>
      </c>
      <c r="E165" s="61" t="s">
        <v>87</v>
      </c>
      <c r="F165" s="61" t="s">
        <v>370</v>
      </c>
      <c r="G165" s="217" t="s">
        <v>1404</v>
      </c>
      <c r="H165" s="65">
        <v>2338</v>
      </c>
      <c r="I165" s="62">
        <v>2</v>
      </c>
      <c r="J165" s="116">
        <f>หนองบัวลำภู!F76</f>
        <v>84921.14</v>
      </c>
      <c r="K165" s="116">
        <f>หนองบัวลำภู!AF76</f>
        <v>168512.11</v>
      </c>
      <c r="L165" s="66">
        <f>หนองบัวลำภู!AG76</f>
        <v>189514.37</v>
      </c>
      <c r="M165" s="66">
        <f>หนองบัวลำภู!AH76</f>
        <v>158603.23000000001</v>
      </c>
      <c r="N165" s="61"/>
      <c r="O165" s="61"/>
      <c r="P165" s="61"/>
      <c r="Q165" s="114">
        <f t="shared" si="16"/>
        <v>30911.139999999985</v>
      </c>
      <c r="R165" s="64">
        <f t="shared" si="17"/>
        <v>81.058327630453377</v>
      </c>
    </row>
    <row r="166" spans="1:18" s="2" customFormat="1" ht="18.75" x14ac:dyDescent="0.3">
      <c r="A166" s="62">
        <v>12</v>
      </c>
      <c r="B166" s="61" t="s">
        <v>245</v>
      </c>
      <c r="C166" s="61" t="s">
        <v>484</v>
      </c>
      <c r="D166" s="61" t="s">
        <v>295</v>
      </c>
      <c r="E166" s="61" t="s">
        <v>87</v>
      </c>
      <c r="F166" s="61" t="s">
        <v>370</v>
      </c>
      <c r="G166" s="217" t="s">
        <v>1405</v>
      </c>
      <c r="H166" s="65">
        <v>4599</v>
      </c>
      <c r="I166" s="62">
        <v>4</v>
      </c>
      <c r="J166" s="116">
        <f>หนองบัวลำภู!F77</f>
        <v>631075.25</v>
      </c>
      <c r="K166" s="116">
        <f>หนองบัวลำภู!AF77</f>
        <v>873641.42999999993</v>
      </c>
      <c r="L166" s="66">
        <f>หนองบัวลำภู!AG77</f>
        <v>324293.36</v>
      </c>
      <c r="M166" s="66">
        <f>หนองบัวลำภู!AH77</f>
        <v>197129.15000000002</v>
      </c>
      <c r="N166" s="61"/>
      <c r="O166" s="61"/>
      <c r="P166" s="61"/>
      <c r="Q166" s="114">
        <f t="shared" si="16"/>
        <v>127164.20999999996</v>
      </c>
      <c r="R166" s="64">
        <f t="shared" si="17"/>
        <v>70.513885627310287</v>
      </c>
    </row>
    <row r="167" spans="1:18" s="2" customFormat="1" ht="18.75" x14ac:dyDescent="0.3">
      <c r="A167" s="62">
        <v>13</v>
      </c>
      <c r="B167" s="61" t="s">
        <v>245</v>
      </c>
      <c r="C167" s="61" t="s">
        <v>484</v>
      </c>
      <c r="D167" s="61" t="s">
        <v>295</v>
      </c>
      <c r="E167" s="61" t="s">
        <v>87</v>
      </c>
      <c r="F167" s="61" t="s">
        <v>370</v>
      </c>
      <c r="G167" s="217" t="s">
        <v>1406</v>
      </c>
      <c r="H167" s="65">
        <v>1481</v>
      </c>
      <c r="I167" s="62">
        <v>1</v>
      </c>
      <c r="J167" s="116">
        <f>หนองบัวลำภู!F78</f>
        <v>72949.509999999995</v>
      </c>
      <c r="K167" s="116">
        <f>หนองบัวลำภู!AF78</f>
        <v>129413.51999999999</v>
      </c>
      <c r="L167" s="66">
        <f>หนองบัวลำภู!AG78</f>
        <v>198026.01</v>
      </c>
      <c r="M167" s="66">
        <f>หนองบัวลำภู!AH78</f>
        <v>135875.1</v>
      </c>
      <c r="N167" s="61"/>
      <c r="O167" s="61"/>
      <c r="P167" s="61"/>
      <c r="Q167" s="114">
        <f t="shared" si="16"/>
        <v>62150.91</v>
      </c>
      <c r="R167" s="64">
        <f t="shared" si="17"/>
        <v>133.71101282916948</v>
      </c>
    </row>
    <row r="168" spans="1:18" s="2" customFormat="1" ht="18.75" x14ac:dyDescent="0.3">
      <c r="A168" s="62">
        <v>14</v>
      </c>
      <c r="B168" s="61" t="s">
        <v>245</v>
      </c>
      <c r="C168" s="61" t="s">
        <v>484</v>
      </c>
      <c r="D168" s="61" t="s">
        <v>295</v>
      </c>
      <c r="E168" s="61" t="s">
        <v>87</v>
      </c>
      <c r="F168" s="61" t="s">
        <v>370</v>
      </c>
      <c r="G168" s="217" t="s">
        <v>1407</v>
      </c>
      <c r="H168" s="65">
        <v>2622</v>
      </c>
      <c r="I168" s="62">
        <v>2</v>
      </c>
      <c r="J168" s="116">
        <f>หนองบัวลำภู!F79</f>
        <v>489623.28</v>
      </c>
      <c r="K168" s="116">
        <f>หนองบัวลำภู!AF79</f>
        <v>546512.63</v>
      </c>
      <c r="L168" s="66">
        <f>หนองบัวลำภู!AG79</f>
        <v>253121.11</v>
      </c>
      <c r="M168" s="66">
        <f>หนองบัวลำภู!AH79</f>
        <v>200021.55000000002</v>
      </c>
      <c r="N168" s="61"/>
      <c r="O168" s="61"/>
      <c r="P168" s="61"/>
      <c r="Q168" s="114">
        <f t="shared" si="16"/>
        <v>53099.559999999969</v>
      </c>
      <c r="R168" s="64">
        <f t="shared" si="17"/>
        <v>96.537418001525552</v>
      </c>
    </row>
    <row r="169" spans="1:18" s="20" customFormat="1" ht="18.75" x14ac:dyDescent="0.3">
      <c r="A169" s="103">
        <v>5</v>
      </c>
      <c r="B169" s="104" t="s">
        <v>245</v>
      </c>
      <c r="C169" s="104"/>
      <c r="D169" s="104"/>
      <c r="E169" s="104" t="s">
        <v>267</v>
      </c>
      <c r="F169" s="104"/>
      <c r="G169" s="218" t="s">
        <v>486</v>
      </c>
      <c r="H169" s="105">
        <f>SUM(H155:H168)</f>
        <v>48331</v>
      </c>
      <c r="I169" s="103"/>
      <c r="J169" s="106">
        <f>SUM(J155:J168)</f>
        <v>4734665.1000000006</v>
      </c>
      <c r="K169" s="106">
        <f>SUM(K155:K168)</f>
        <v>5980014.2999999989</v>
      </c>
      <c r="L169" s="106">
        <f t="shared" ref="L169:M169" si="19">SUM(L155:L168)</f>
        <v>3812826.6599999988</v>
      </c>
      <c r="M169" s="106">
        <f t="shared" si="19"/>
        <v>2713274</v>
      </c>
      <c r="N169" s="104">
        <v>13</v>
      </c>
      <c r="O169" s="104">
        <v>13</v>
      </c>
      <c r="P169" s="104">
        <f>N169-O169</f>
        <v>0</v>
      </c>
      <c r="Q169" s="115">
        <f t="shared" si="16"/>
        <v>1099552.6599999988</v>
      </c>
      <c r="R169" s="113">
        <f>L169/H169</f>
        <v>78.88987730442156</v>
      </c>
    </row>
    <row r="170" spans="1:18" s="2" customFormat="1" ht="18.75" x14ac:dyDescent="0.3">
      <c r="A170" s="62">
        <v>1</v>
      </c>
      <c r="B170" s="61" t="s">
        <v>245</v>
      </c>
      <c r="C170" s="61" t="s">
        <v>487</v>
      </c>
      <c r="D170" s="61" t="s">
        <v>302</v>
      </c>
      <c r="E170" s="61" t="s">
        <v>88</v>
      </c>
      <c r="F170" s="61" t="s">
        <v>400</v>
      </c>
      <c r="G170" s="217" t="s">
        <v>488</v>
      </c>
      <c r="H170" s="65"/>
      <c r="I170" s="62"/>
      <c r="J170" s="116"/>
      <c r="K170" s="116"/>
      <c r="L170" s="66"/>
      <c r="M170" s="66"/>
      <c r="N170" s="61"/>
      <c r="O170" s="61"/>
      <c r="P170" s="61"/>
      <c r="Q170" s="114"/>
      <c r="R170" s="64"/>
    </row>
    <row r="171" spans="1:18" s="2" customFormat="1" ht="18.75" x14ac:dyDescent="0.3">
      <c r="A171" s="62">
        <v>2</v>
      </c>
      <c r="B171" s="61" t="s">
        <v>245</v>
      </c>
      <c r="C171" s="61" t="s">
        <v>487</v>
      </c>
      <c r="D171" s="61" t="s">
        <v>302</v>
      </c>
      <c r="E171" s="61" t="s">
        <v>88</v>
      </c>
      <c r="F171" s="61" t="s">
        <v>370</v>
      </c>
      <c r="G171" s="217" t="s">
        <v>1408</v>
      </c>
      <c r="H171" s="65">
        <v>4703</v>
      </c>
      <c r="I171" s="62">
        <v>4</v>
      </c>
      <c r="J171" s="116">
        <f>หนองบัวลำภู!F80</f>
        <v>169562.97</v>
      </c>
      <c r="K171" s="116">
        <f>หนองบัวลำภู!AF80</f>
        <v>205577.63</v>
      </c>
      <c r="L171" s="66">
        <f>หนองบัวลำภู!AG80</f>
        <v>157080.57999999999</v>
      </c>
      <c r="M171" s="66">
        <f>หนองบัวลำภู!AH80</f>
        <v>246903.12</v>
      </c>
      <c r="N171" s="61"/>
      <c r="O171" s="61"/>
      <c r="P171" s="61"/>
      <c r="Q171" s="114">
        <f t="shared" si="16"/>
        <v>-89822.540000000008</v>
      </c>
      <c r="R171" s="64">
        <f t="shared" si="17"/>
        <v>33.400080799489686</v>
      </c>
    </row>
    <row r="172" spans="1:18" s="2" customFormat="1" ht="18.75" x14ac:dyDescent="0.3">
      <c r="A172" s="62">
        <v>3</v>
      </c>
      <c r="B172" s="61" t="s">
        <v>245</v>
      </c>
      <c r="C172" s="61" t="s">
        <v>487</v>
      </c>
      <c r="D172" s="61" t="s">
        <v>302</v>
      </c>
      <c r="E172" s="61" t="s">
        <v>88</v>
      </c>
      <c r="F172" s="61" t="s">
        <v>370</v>
      </c>
      <c r="G172" s="217" t="s">
        <v>1409</v>
      </c>
      <c r="H172" s="65">
        <v>1824</v>
      </c>
      <c r="I172" s="62">
        <v>2</v>
      </c>
      <c r="J172" s="116">
        <f>หนองบัวลำภู!F81</f>
        <v>176989.68</v>
      </c>
      <c r="K172" s="116">
        <f>หนองบัวลำภู!AF81</f>
        <v>214339.06</v>
      </c>
      <c r="L172" s="66">
        <f>หนองบัวลำภู!AG81</f>
        <v>54072.15</v>
      </c>
      <c r="M172" s="66">
        <f>หนองบัวลำภู!AH81</f>
        <v>89801.51</v>
      </c>
      <c r="N172" s="61"/>
      <c r="O172" s="61"/>
      <c r="P172" s="61"/>
      <c r="Q172" s="114">
        <f t="shared" si="16"/>
        <v>-35729.359999999993</v>
      </c>
      <c r="R172" s="64">
        <f t="shared" si="17"/>
        <v>29.644819078947368</v>
      </c>
    </row>
    <row r="173" spans="1:18" s="2" customFormat="1" ht="18.75" x14ac:dyDescent="0.3">
      <c r="A173" s="62">
        <v>4</v>
      </c>
      <c r="B173" s="61" t="s">
        <v>245</v>
      </c>
      <c r="C173" s="61" t="s">
        <v>487</v>
      </c>
      <c r="D173" s="61" t="s">
        <v>302</v>
      </c>
      <c r="E173" s="61" t="s">
        <v>88</v>
      </c>
      <c r="F173" s="61" t="s">
        <v>370</v>
      </c>
      <c r="G173" s="217" t="s">
        <v>1410</v>
      </c>
      <c r="H173" s="65">
        <v>4559</v>
      </c>
      <c r="I173" s="62">
        <v>4</v>
      </c>
      <c r="J173" s="116">
        <f>หนองบัวลำภู!F82</f>
        <v>287532.59000000003</v>
      </c>
      <c r="K173" s="116">
        <f>หนองบัวลำภู!AF82</f>
        <v>296236.43000000005</v>
      </c>
      <c r="L173" s="66">
        <f>หนองบัวลำภู!AG82</f>
        <v>111381.86</v>
      </c>
      <c r="M173" s="66">
        <f>หนองบัวลำภู!AH82</f>
        <v>196139.23</v>
      </c>
      <c r="N173" s="61"/>
      <c r="O173" s="61"/>
      <c r="P173" s="61"/>
      <c r="Q173" s="114">
        <f t="shared" si="16"/>
        <v>-84757.37000000001</v>
      </c>
      <c r="R173" s="64">
        <f t="shared" si="17"/>
        <v>24.431204211449881</v>
      </c>
    </row>
    <row r="174" spans="1:18" s="2" customFormat="1" ht="18.75" x14ac:dyDescent="0.3">
      <c r="A174" s="62">
        <v>5</v>
      </c>
      <c r="B174" s="61" t="s">
        <v>245</v>
      </c>
      <c r="C174" s="61" t="s">
        <v>487</v>
      </c>
      <c r="D174" s="61" t="s">
        <v>302</v>
      </c>
      <c r="E174" s="61" t="s">
        <v>88</v>
      </c>
      <c r="F174" s="61" t="s">
        <v>370</v>
      </c>
      <c r="G174" s="217" t="s">
        <v>1411</v>
      </c>
      <c r="H174" s="65">
        <v>4777</v>
      </c>
      <c r="I174" s="62">
        <v>4</v>
      </c>
      <c r="J174" s="116">
        <f>หนองบัวลำภู!F83</f>
        <v>488130.61</v>
      </c>
      <c r="K174" s="116">
        <f>หนองบัวลำภู!AF83</f>
        <v>532966.02</v>
      </c>
      <c r="L174" s="66">
        <f>หนองบัวลำภู!AG83</f>
        <v>122198.52</v>
      </c>
      <c r="M174" s="66">
        <f>หนองบัวลำภู!AH83</f>
        <v>228772.4</v>
      </c>
      <c r="N174" s="61"/>
      <c r="O174" s="61"/>
      <c r="P174" s="61"/>
      <c r="Q174" s="114">
        <f t="shared" si="16"/>
        <v>-106573.87999999999</v>
      </c>
      <c r="R174" s="64">
        <f t="shared" si="17"/>
        <v>25.580598702114298</v>
      </c>
    </row>
    <row r="175" spans="1:18" s="2" customFormat="1" ht="18.75" x14ac:dyDescent="0.3">
      <c r="A175" s="62">
        <v>6</v>
      </c>
      <c r="B175" s="61" t="s">
        <v>245</v>
      </c>
      <c r="C175" s="61" t="s">
        <v>487</v>
      </c>
      <c r="D175" s="61" t="s">
        <v>302</v>
      </c>
      <c r="E175" s="61" t="s">
        <v>88</v>
      </c>
      <c r="F175" s="61" t="s">
        <v>370</v>
      </c>
      <c r="G175" s="217" t="s">
        <v>1412</v>
      </c>
      <c r="H175" s="65">
        <v>2103</v>
      </c>
      <c r="I175" s="62">
        <v>2</v>
      </c>
      <c r="J175" s="116">
        <f>หนองบัวลำภู!F84</f>
        <v>226829.44</v>
      </c>
      <c r="K175" s="116">
        <f>หนองบัวลำภู!AF84</f>
        <v>294023.48</v>
      </c>
      <c r="L175" s="66">
        <f>หนองบัวลำภู!AG84</f>
        <v>98938.25</v>
      </c>
      <c r="M175" s="66">
        <f>หนองบัวลำภู!AH84</f>
        <v>169810.84999999998</v>
      </c>
      <c r="N175" s="61"/>
      <c r="O175" s="61"/>
      <c r="P175" s="61"/>
      <c r="Q175" s="114">
        <f t="shared" si="16"/>
        <v>-70872.599999999977</v>
      </c>
      <c r="R175" s="64">
        <f t="shared" si="17"/>
        <v>47.046243461721353</v>
      </c>
    </row>
    <row r="176" spans="1:18" s="2" customFormat="1" ht="18.75" x14ac:dyDescent="0.3">
      <c r="A176" s="62">
        <v>7</v>
      </c>
      <c r="B176" s="61" t="s">
        <v>245</v>
      </c>
      <c r="C176" s="61" t="s">
        <v>487</v>
      </c>
      <c r="D176" s="61" t="s">
        <v>302</v>
      </c>
      <c r="E176" s="61" t="s">
        <v>88</v>
      </c>
      <c r="F176" s="61" t="s">
        <v>370</v>
      </c>
      <c r="G176" s="217" t="s">
        <v>1413</v>
      </c>
      <c r="H176" s="65">
        <v>5166</v>
      </c>
      <c r="I176" s="62">
        <v>4</v>
      </c>
      <c r="J176" s="116">
        <f>หนองบัวลำภู!F85</f>
        <v>502364.06</v>
      </c>
      <c r="K176" s="116">
        <f>หนองบัวลำภู!AF85</f>
        <v>553507.3600000001</v>
      </c>
      <c r="L176" s="66">
        <f>หนองบัวลำภู!AG85</f>
        <v>140176.13</v>
      </c>
      <c r="M176" s="66">
        <f>หนองบัวลำภู!AH85</f>
        <v>226164</v>
      </c>
      <c r="N176" s="61"/>
      <c r="O176" s="61"/>
      <c r="P176" s="61"/>
      <c r="Q176" s="114">
        <f t="shared" si="16"/>
        <v>-85987.87</v>
      </c>
      <c r="R176" s="64">
        <f t="shared" si="17"/>
        <v>27.134365079365079</v>
      </c>
    </row>
    <row r="177" spans="1:18" s="2" customFormat="1" ht="18.75" x14ac:dyDescent="0.3">
      <c r="A177" s="62">
        <v>8</v>
      </c>
      <c r="B177" s="61" t="s">
        <v>245</v>
      </c>
      <c r="C177" s="61" t="s">
        <v>487</v>
      </c>
      <c r="D177" s="61" t="s">
        <v>302</v>
      </c>
      <c r="E177" s="61" t="s">
        <v>88</v>
      </c>
      <c r="F177" s="61" t="s">
        <v>370</v>
      </c>
      <c r="G177" s="217" t="s">
        <v>1414</v>
      </c>
      <c r="H177" s="65">
        <v>3557</v>
      </c>
      <c r="I177" s="62">
        <v>3</v>
      </c>
      <c r="J177" s="116">
        <f>หนองบัวลำภู!F86</f>
        <v>485552.94</v>
      </c>
      <c r="K177" s="116">
        <f>หนองบัวลำภู!AF86</f>
        <v>522126.92999999993</v>
      </c>
      <c r="L177" s="66">
        <f>หนองบัวลำภู!AG86</f>
        <v>117271.2</v>
      </c>
      <c r="M177" s="66">
        <f>หนองบัวลำภู!AH86</f>
        <v>205571.81</v>
      </c>
      <c r="N177" s="61"/>
      <c r="O177" s="61"/>
      <c r="P177" s="61"/>
      <c r="Q177" s="114">
        <f t="shared" si="16"/>
        <v>-88300.61</v>
      </c>
      <c r="R177" s="64">
        <f t="shared" si="17"/>
        <v>32.969131290413266</v>
      </c>
    </row>
    <row r="178" spans="1:18" s="20" customFormat="1" ht="18.75" x14ac:dyDescent="0.3">
      <c r="A178" s="103">
        <v>6</v>
      </c>
      <c r="B178" s="104" t="s">
        <v>245</v>
      </c>
      <c r="C178" s="104"/>
      <c r="D178" s="104"/>
      <c r="E178" s="104" t="s">
        <v>267</v>
      </c>
      <c r="F178" s="104"/>
      <c r="G178" s="218" t="s">
        <v>489</v>
      </c>
      <c r="H178" s="105">
        <f>SUM(H170:H177)</f>
        <v>26689</v>
      </c>
      <c r="I178" s="103"/>
      <c r="J178" s="106">
        <f>SUM(J170:J177)</f>
        <v>2336962.29</v>
      </c>
      <c r="K178" s="106">
        <f>SUM(K170:K177)</f>
        <v>2618776.91</v>
      </c>
      <c r="L178" s="106">
        <f t="shared" ref="L178" si="20">SUM(L170:L177)</f>
        <v>801118.69</v>
      </c>
      <c r="M178" s="106">
        <f>SUM(M170:M177)</f>
        <v>1363162.92</v>
      </c>
      <c r="N178" s="104">
        <v>7</v>
      </c>
      <c r="O178" s="104">
        <v>7</v>
      </c>
      <c r="P178" s="104">
        <f>N178-O178</f>
        <v>0</v>
      </c>
      <c r="Q178" s="115">
        <f t="shared" si="16"/>
        <v>-562044.23</v>
      </c>
      <c r="R178" s="113">
        <f t="shared" si="17"/>
        <v>30.016811795121583</v>
      </c>
    </row>
    <row r="179" spans="1:18" s="20" customFormat="1" ht="19.5" thickBot="1" x14ac:dyDescent="0.35">
      <c r="A179" s="27"/>
      <c r="B179" s="67" t="s">
        <v>245</v>
      </c>
      <c r="C179" s="67" t="s">
        <v>245</v>
      </c>
      <c r="D179" s="67" t="s">
        <v>245</v>
      </c>
      <c r="E179" s="67" t="s">
        <v>245</v>
      </c>
      <c r="F179" s="67"/>
      <c r="G179" s="219" t="s">
        <v>490</v>
      </c>
      <c r="H179" s="172">
        <f>H105+H119+H135+H154+H169+H178</f>
        <v>334001</v>
      </c>
      <c r="I179" s="27"/>
      <c r="J179" s="117">
        <f>J105+J119+J135+J154+J169+J178</f>
        <v>25555151.57</v>
      </c>
      <c r="K179" s="117">
        <f>K105+K119+K135+K154+K169+K178</f>
        <v>32093870.91</v>
      </c>
      <c r="L179" s="117">
        <f t="shared" ref="L179" si="21">L105+L119+L135+L154+L169+L178</f>
        <v>14844724.119999999</v>
      </c>
      <c r="M179" s="117">
        <f>M105+M119+M135+M154+M169+M178</f>
        <v>17409925.089999996</v>
      </c>
      <c r="N179" s="67">
        <f>N105+N119+N135+N154+N169+N178</f>
        <v>83</v>
      </c>
      <c r="O179" s="67">
        <f>O105+O119+O135+O154+O169+O178</f>
        <v>83</v>
      </c>
      <c r="P179" s="67">
        <f>N179-O179</f>
        <v>0</v>
      </c>
      <c r="Q179" s="115">
        <f t="shared" si="16"/>
        <v>-2565200.9699999969</v>
      </c>
      <c r="R179" s="113">
        <f t="shared" si="17"/>
        <v>44.445148727099614</v>
      </c>
    </row>
    <row r="180" spans="1:18" s="20" customFormat="1" ht="20.25" thickTop="1" thickBot="1" x14ac:dyDescent="0.35">
      <c r="A180" s="130"/>
      <c r="B180" s="131"/>
      <c r="C180" s="131"/>
      <c r="D180" s="131"/>
      <c r="E180" s="366" t="s">
        <v>491</v>
      </c>
      <c r="F180" s="367"/>
      <c r="G180" s="368"/>
      <c r="H180" s="132"/>
      <c r="I180" s="130"/>
      <c r="J180" s="127">
        <f>J179/O179</f>
        <v>307893.39240963856</v>
      </c>
      <c r="K180" s="127">
        <f>K179/O179</f>
        <v>386673.14349397592</v>
      </c>
      <c r="L180" s="127">
        <f>L179/O179</f>
        <v>178852.09783132529</v>
      </c>
      <c r="M180" s="127">
        <f>M179/O179</f>
        <v>209758.13361445779</v>
      </c>
      <c r="N180" s="131"/>
      <c r="O180" s="131"/>
      <c r="P180" s="131"/>
      <c r="Q180" s="114">
        <f t="shared" si="16"/>
        <v>-30906.035783132509</v>
      </c>
      <c r="R180" s="64"/>
    </row>
    <row r="181" spans="1:18" s="20" customFormat="1" ht="19.5" thickTop="1" x14ac:dyDescent="0.3">
      <c r="A181" s="107">
        <v>1</v>
      </c>
      <c r="B181" s="108" t="s">
        <v>246</v>
      </c>
      <c r="C181" s="108" t="s">
        <v>492</v>
      </c>
      <c r="D181" s="108" t="s">
        <v>493</v>
      </c>
      <c r="E181" s="108" t="s">
        <v>224</v>
      </c>
      <c r="F181" s="108" t="s">
        <v>494</v>
      </c>
      <c r="G181" s="221" t="s">
        <v>224</v>
      </c>
      <c r="H181" s="109"/>
      <c r="I181" s="107"/>
      <c r="J181" s="119"/>
      <c r="K181" s="119"/>
      <c r="L181" s="110"/>
      <c r="M181" s="110"/>
      <c r="N181" s="7"/>
      <c r="O181" s="7"/>
      <c r="P181" s="7"/>
      <c r="Q181" s="115"/>
      <c r="R181" s="113"/>
    </row>
    <row r="182" spans="1:18" x14ac:dyDescent="0.3">
      <c r="A182" s="321">
        <v>2</v>
      </c>
      <c r="B182" s="217" t="s">
        <v>246</v>
      </c>
      <c r="C182" s="217" t="s">
        <v>492</v>
      </c>
      <c r="D182" s="217" t="s">
        <v>493</v>
      </c>
      <c r="E182" s="217" t="s">
        <v>224</v>
      </c>
      <c r="F182" s="217" t="s">
        <v>370</v>
      </c>
      <c r="G182" s="217" t="s">
        <v>1543</v>
      </c>
      <c r="H182" s="322">
        <v>6923</v>
      </c>
      <c r="I182" s="321">
        <v>5</v>
      </c>
      <c r="J182" s="323">
        <f>'อุดรธานี '!F10</f>
        <v>766256.4</v>
      </c>
      <c r="K182" s="323">
        <f>'อุดรธานี '!AV10</f>
        <v>1010873.5399999999</v>
      </c>
      <c r="L182" s="324">
        <f>'อุดรธานี '!AW10</f>
        <v>264348.2</v>
      </c>
      <c r="M182" s="324">
        <f>'อุดรธานี '!AX10</f>
        <v>333601.48</v>
      </c>
      <c r="N182" s="217"/>
      <c r="O182" s="217"/>
      <c r="P182" s="217"/>
      <c r="Q182" s="316">
        <f t="shared" si="16"/>
        <v>-69253.27999999997</v>
      </c>
      <c r="R182" s="224">
        <f t="shared" si="17"/>
        <v>38.184053156146184</v>
      </c>
    </row>
    <row r="183" spans="1:18" x14ac:dyDescent="0.3">
      <c r="A183" s="321">
        <v>3</v>
      </c>
      <c r="B183" s="217" t="s">
        <v>246</v>
      </c>
      <c r="C183" s="217" t="s">
        <v>492</v>
      </c>
      <c r="D183" s="217" t="s">
        <v>493</v>
      </c>
      <c r="E183" s="217" t="s">
        <v>224</v>
      </c>
      <c r="F183" s="217" t="s">
        <v>370</v>
      </c>
      <c r="G183" s="217" t="s">
        <v>1544</v>
      </c>
      <c r="H183" s="322">
        <v>7817</v>
      </c>
      <c r="I183" s="321">
        <v>5</v>
      </c>
      <c r="J183" s="323">
        <f>'อุดรธานี '!F11</f>
        <v>149895.18</v>
      </c>
      <c r="K183" s="323">
        <f>'อุดรธานี '!AV11</f>
        <v>783641.89</v>
      </c>
      <c r="L183" s="324">
        <f>'อุดรธานี '!AW11</f>
        <v>210338.5</v>
      </c>
      <c r="M183" s="324">
        <f>'อุดรธานี '!AX11</f>
        <v>357755.68</v>
      </c>
      <c r="N183" s="217"/>
      <c r="O183" s="217"/>
      <c r="P183" s="217"/>
      <c r="Q183" s="316">
        <f t="shared" si="16"/>
        <v>-147417.18</v>
      </c>
      <c r="R183" s="224">
        <f t="shared" si="17"/>
        <v>26.907829090443904</v>
      </c>
    </row>
    <row r="184" spans="1:18" x14ac:dyDescent="0.3">
      <c r="A184" s="321">
        <v>4</v>
      </c>
      <c r="B184" s="217" t="s">
        <v>246</v>
      </c>
      <c r="C184" s="217" t="s">
        <v>492</v>
      </c>
      <c r="D184" s="217" t="s">
        <v>493</v>
      </c>
      <c r="E184" s="217" t="s">
        <v>224</v>
      </c>
      <c r="F184" s="217" t="s">
        <v>370</v>
      </c>
      <c r="G184" s="217" t="s">
        <v>1545</v>
      </c>
      <c r="H184" s="322">
        <v>11016</v>
      </c>
      <c r="I184" s="321">
        <v>5</v>
      </c>
      <c r="J184" s="323">
        <f>'อุดรธานี '!F12</f>
        <v>3106013.4</v>
      </c>
      <c r="K184" s="323">
        <f>'อุดรธานี '!AV12</f>
        <v>3460408.1999999997</v>
      </c>
      <c r="L184" s="324">
        <f>'อุดรธานี '!AW12</f>
        <v>180586.5</v>
      </c>
      <c r="M184" s="324">
        <f>'อุดรธานี '!AX12</f>
        <v>404244.87</v>
      </c>
      <c r="N184" s="217"/>
      <c r="O184" s="217"/>
      <c r="P184" s="217"/>
      <c r="Q184" s="316">
        <f t="shared" si="16"/>
        <v>-223658.37</v>
      </c>
      <c r="R184" s="224">
        <f t="shared" si="17"/>
        <v>16.393110021786491</v>
      </c>
    </row>
    <row r="185" spans="1:18" s="2" customFormat="1" ht="18.75" x14ac:dyDescent="0.3">
      <c r="A185" s="62">
        <v>5</v>
      </c>
      <c r="B185" s="61" t="s">
        <v>246</v>
      </c>
      <c r="C185" s="61" t="s">
        <v>492</v>
      </c>
      <c r="D185" s="61" t="s">
        <v>493</v>
      </c>
      <c r="E185" s="61" t="s">
        <v>224</v>
      </c>
      <c r="F185" s="61" t="s">
        <v>370</v>
      </c>
      <c r="G185" s="217" t="s">
        <v>1546</v>
      </c>
      <c r="H185" s="65">
        <v>5402</v>
      </c>
      <c r="I185" s="62">
        <v>4</v>
      </c>
      <c r="J185" s="116">
        <f>'อุดรธานี '!F13</f>
        <v>1279013.7</v>
      </c>
      <c r="K185" s="116">
        <f>'อุดรธานี '!AV13</f>
        <v>1534451</v>
      </c>
      <c r="L185" s="66">
        <f>'อุดรธานี '!AW13</f>
        <v>186205.5</v>
      </c>
      <c r="M185" s="66">
        <f>'อุดรธานี '!AX13</f>
        <v>336602.55</v>
      </c>
      <c r="N185" s="61"/>
      <c r="O185" s="61"/>
      <c r="P185" s="61"/>
      <c r="Q185" s="114">
        <f t="shared" si="16"/>
        <v>-150397.04999999999</v>
      </c>
      <c r="R185" s="64">
        <f t="shared" si="17"/>
        <v>34.469733432062199</v>
      </c>
    </row>
    <row r="186" spans="1:18" s="2" customFormat="1" ht="18.75" x14ac:dyDescent="0.3">
      <c r="A186" s="62">
        <v>6</v>
      </c>
      <c r="B186" s="61" t="s">
        <v>246</v>
      </c>
      <c r="C186" s="61" t="s">
        <v>492</v>
      </c>
      <c r="D186" s="61" t="s">
        <v>493</v>
      </c>
      <c r="E186" s="61" t="s">
        <v>224</v>
      </c>
      <c r="F186" s="61" t="s">
        <v>370</v>
      </c>
      <c r="G186" s="217" t="s">
        <v>1547</v>
      </c>
      <c r="H186" s="65">
        <v>4500</v>
      </c>
      <c r="I186" s="62">
        <v>3</v>
      </c>
      <c r="J186" s="116">
        <f>'อุดรธานี '!F14</f>
        <v>338799.98</v>
      </c>
      <c r="K186" s="116">
        <f>'อุดรธานี '!AV14</f>
        <v>732723.83000000007</v>
      </c>
      <c r="L186" s="66">
        <f>'อุดรธานี '!AW14</f>
        <v>142584.5</v>
      </c>
      <c r="M186" s="66">
        <f>'อุดรธานี '!AX14</f>
        <v>258073.80000000002</v>
      </c>
      <c r="N186" s="61"/>
      <c r="O186" s="61"/>
      <c r="P186" s="61"/>
      <c r="Q186" s="114">
        <f t="shared" si="16"/>
        <v>-115489.30000000002</v>
      </c>
      <c r="R186" s="64">
        <f t="shared" si="17"/>
        <v>31.685444444444446</v>
      </c>
    </row>
    <row r="187" spans="1:18" x14ac:dyDescent="0.3">
      <c r="A187" s="321">
        <v>7</v>
      </c>
      <c r="B187" s="217" t="s">
        <v>246</v>
      </c>
      <c r="C187" s="217" t="s">
        <v>492</v>
      </c>
      <c r="D187" s="217" t="s">
        <v>493</v>
      </c>
      <c r="E187" s="217" t="s">
        <v>224</v>
      </c>
      <c r="F187" s="217" t="s">
        <v>370</v>
      </c>
      <c r="G187" s="217" t="s">
        <v>1548</v>
      </c>
      <c r="H187" s="322">
        <v>8215</v>
      </c>
      <c r="I187" s="321">
        <v>5</v>
      </c>
      <c r="J187" s="323">
        <f>'อุดรธานี '!F15</f>
        <v>1463272.49</v>
      </c>
      <c r="K187" s="323">
        <f>'อุดรธานี '!AV15</f>
        <v>2090234.62</v>
      </c>
      <c r="L187" s="324">
        <f>'อุดรธานี '!AW15</f>
        <v>207366</v>
      </c>
      <c r="M187" s="324">
        <f>'อุดรธานี '!AX15</f>
        <v>677448.78999999992</v>
      </c>
      <c r="N187" s="217"/>
      <c r="O187" s="217"/>
      <c r="P187" s="217"/>
      <c r="Q187" s="316">
        <f t="shared" si="16"/>
        <v>-470082.78999999992</v>
      </c>
      <c r="R187" s="224">
        <f t="shared" si="17"/>
        <v>25.242361533779672</v>
      </c>
    </row>
    <row r="188" spans="1:18" x14ac:dyDescent="0.3">
      <c r="A188" s="321">
        <v>8</v>
      </c>
      <c r="B188" s="217" t="s">
        <v>246</v>
      </c>
      <c r="C188" s="217" t="s">
        <v>492</v>
      </c>
      <c r="D188" s="217" t="s">
        <v>493</v>
      </c>
      <c r="E188" s="217" t="s">
        <v>224</v>
      </c>
      <c r="F188" s="217" t="s">
        <v>370</v>
      </c>
      <c r="G188" s="217" t="s">
        <v>1549</v>
      </c>
      <c r="H188" s="322">
        <v>8736</v>
      </c>
      <c r="I188" s="321">
        <v>5</v>
      </c>
      <c r="J188" s="323">
        <f>'อุดรธานี '!F16</f>
        <v>1436881.04</v>
      </c>
      <c r="K188" s="323">
        <f>'อุดรธานี '!AV16</f>
        <v>1646487.6</v>
      </c>
      <c r="L188" s="324">
        <f>'อุดรธานี '!AW16</f>
        <v>180962.39</v>
      </c>
      <c r="M188" s="324">
        <f>'อุดรธานี '!AX16</f>
        <v>380354.6</v>
      </c>
      <c r="N188" s="217"/>
      <c r="O188" s="217"/>
      <c r="P188" s="217"/>
      <c r="Q188" s="316">
        <f t="shared" si="16"/>
        <v>-199392.20999999996</v>
      </c>
      <c r="R188" s="224">
        <f t="shared" si="17"/>
        <v>20.714559294871798</v>
      </c>
    </row>
    <row r="189" spans="1:18" s="2" customFormat="1" ht="18.75" x14ac:dyDescent="0.3">
      <c r="A189" s="62">
        <v>9</v>
      </c>
      <c r="B189" s="61" t="s">
        <v>246</v>
      </c>
      <c r="C189" s="61" t="s">
        <v>492</v>
      </c>
      <c r="D189" s="61" t="s">
        <v>493</v>
      </c>
      <c r="E189" s="61" t="s">
        <v>224</v>
      </c>
      <c r="F189" s="61" t="s">
        <v>370</v>
      </c>
      <c r="G189" s="217" t="s">
        <v>1550</v>
      </c>
      <c r="H189" s="65">
        <v>4649</v>
      </c>
      <c r="I189" s="62">
        <v>4</v>
      </c>
      <c r="J189" s="116">
        <f>'อุดรธานี '!F17</f>
        <v>821144.46</v>
      </c>
      <c r="K189" s="116">
        <f>'อุดรธานี '!AV17</f>
        <v>961418.23999999999</v>
      </c>
      <c r="L189" s="66">
        <f>'อุดรธานี '!AW17</f>
        <v>228832</v>
      </c>
      <c r="M189" s="66">
        <f>'อุดรธานี '!AX17</f>
        <v>348860.76</v>
      </c>
      <c r="N189" s="61"/>
      <c r="O189" s="61"/>
      <c r="P189" s="61"/>
      <c r="Q189" s="114">
        <f t="shared" si="16"/>
        <v>-120028.76000000001</v>
      </c>
      <c r="R189" s="64">
        <f t="shared" si="17"/>
        <v>49.221768122176812</v>
      </c>
    </row>
    <row r="190" spans="1:18" x14ac:dyDescent="0.3">
      <c r="A190" s="321">
        <v>10</v>
      </c>
      <c r="B190" s="217" t="s">
        <v>246</v>
      </c>
      <c r="C190" s="217" t="s">
        <v>492</v>
      </c>
      <c r="D190" s="217" t="s">
        <v>493</v>
      </c>
      <c r="E190" s="217" t="s">
        <v>224</v>
      </c>
      <c r="F190" s="217" t="s">
        <v>370</v>
      </c>
      <c r="G190" s="217" t="s">
        <v>1551</v>
      </c>
      <c r="H190" s="322">
        <v>8434</v>
      </c>
      <c r="I190" s="321">
        <v>5</v>
      </c>
      <c r="J190" s="323">
        <f>'อุดรธานี '!F18</f>
        <v>1454298.24</v>
      </c>
      <c r="K190" s="323">
        <f>'อุดรธานี '!AV18</f>
        <v>1740942.19</v>
      </c>
      <c r="L190" s="324">
        <f>'อุดรธานี '!AW18</f>
        <v>265269.40000000002</v>
      </c>
      <c r="M190" s="324">
        <f>'อุดรธานี '!AX18</f>
        <v>433359.35000000003</v>
      </c>
      <c r="N190" s="217"/>
      <c r="O190" s="217"/>
      <c r="P190" s="217"/>
      <c r="Q190" s="316">
        <f t="shared" si="16"/>
        <v>-168089.95</v>
      </c>
      <c r="R190" s="224">
        <f t="shared" si="17"/>
        <v>31.452383210813377</v>
      </c>
    </row>
    <row r="191" spans="1:18" x14ac:dyDescent="0.3">
      <c r="A191" s="321">
        <v>11</v>
      </c>
      <c r="B191" s="217" t="s">
        <v>246</v>
      </c>
      <c r="C191" s="217" t="s">
        <v>492</v>
      </c>
      <c r="D191" s="217" t="s">
        <v>493</v>
      </c>
      <c r="E191" s="217" t="s">
        <v>224</v>
      </c>
      <c r="F191" s="217" t="s">
        <v>370</v>
      </c>
      <c r="G191" s="217" t="s">
        <v>1552</v>
      </c>
      <c r="H191" s="322">
        <v>9149</v>
      </c>
      <c r="I191" s="321">
        <v>5</v>
      </c>
      <c r="J191" s="323">
        <f>'อุดรธานี '!F19</f>
        <v>1802491.07</v>
      </c>
      <c r="K191" s="323">
        <f>'อุดรธานี '!AV19</f>
        <v>3014234.8</v>
      </c>
      <c r="L191" s="324">
        <f>'อุดรธานี '!AW19</f>
        <v>524406.97</v>
      </c>
      <c r="M191" s="324">
        <f>'อุดรธานี '!AX19</f>
        <v>452556.04000000004</v>
      </c>
      <c r="N191" s="217"/>
      <c r="O191" s="217"/>
      <c r="P191" s="217"/>
      <c r="Q191" s="316">
        <f t="shared" si="16"/>
        <v>71850.929999999935</v>
      </c>
      <c r="R191" s="224">
        <f t="shared" si="17"/>
        <v>57.318501475571097</v>
      </c>
    </row>
    <row r="192" spans="1:18" x14ac:dyDescent="0.3">
      <c r="A192" s="321">
        <v>12</v>
      </c>
      <c r="B192" s="217" t="s">
        <v>246</v>
      </c>
      <c r="C192" s="217" t="s">
        <v>492</v>
      </c>
      <c r="D192" s="217" t="s">
        <v>493</v>
      </c>
      <c r="E192" s="217" t="s">
        <v>224</v>
      </c>
      <c r="F192" s="217" t="s">
        <v>370</v>
      </c>
      <c r="G192" s="217" t="s">
        <v>1553</v>
      </c>
      <c r="H192" s="322">
        <v>6199</v>
      </c>
      <c r="I192" s="321">
        <v>5</v>
      </c>
      <c r="J192" s="323">
        <f>'อุดรธานี '!F20</f>
        <v>1465976.09</v>
      </c>
      <c r="K192" s="323">
        <f>'อุดรธานี '!AV20</f>
        <v>1972460.01</v>
      </c>
      <c r="L192" s="324">
        <f>'อุดรธานี '!AW20</f>
        <v>357581</v>
      </c>
      <c r="M192" s="324">
        <f>'อุดรธานี '!AX20</f>
        <v>417107.83</v>
      </c>
      <c r="N192" s="217"/>
      <c r="O192" s="217"/>
      <c r="P192" s="217"/>
      <c r="Q192" s="316">
        <f t="shared" si="16"/>
        <v>-59526.830000000016</v>
      </c>
      <c r="R192" s="224">
        <f t="shared" si="17"/>
        <v>57.683658654621716</v>
      </c>
    </row>
    <row r="193" spans="1:18" s="2" customFormat="1" ht="18.75" x14ac:dyDescent="0.3">
      <c r="A193" s="62">
        <v>13</v>
      </c>
      <c r="B193" s="61" t="s">
        <v>246</v>
      </c>
      <c r="C193" s="61" t="s">
        <v>492</v>
      </c>
      <c r="D193" s="61" t="s">
        <v>493</v>
      </c>
      <c r="E193" s="61" t="s">
        <v>224</v>
      </c>
      <c r="F193" s="61" t="s">
        <v>370</v>
      </c>
      <c r="G193" s="217" t="s">
        <v>1554</v>
      </c>
      <c r="H193" s="65">
        <v>5135</v>
      </c>
      <c r="I193" s="62">
        <v>4</v>
      </c>
      <c r="J193" s="116">
        <f>'อุดรธานี '!F21</f>
        <v>221522.51</v>
      </c>
      <c r="K193" s="116">
        <f>'อุดรธานี '!AV21</f>
        <v>563575.32000000007</v>
      </c>
      <c r="L193" s="66">
        <f>'อุดรธานี '!AW21</f>
        <v>132805.74</v>
      </c>
      <c r="M193" s="66">
        <f>'อุดรธานี '!AX21</f>
        <v>314981.78000000003</v>
      </c>
      <c r="N193" s="61"/>
      <c r="O193" s="61"/>
      <c r="P193" s="61"/>
      <c r="Q193" s="114">
        <f t="shared" si="16"/>
        <v>-182176.04000000004</v>
      </c>
      <c r="R193" s="64">
        <f t="shared" si="17"/>
        <v>25.862851022395326</v>
      </c>
    </row>
    <row r="194" spans="1:18" x14ac:dyDescent="0.3">
      <c r="A194" s="321">
        <v>14</v>
      </c>
      <c r="B194" s="217" t="s">
        <v>246</v>
      </c>
      <c r="C194" s="217" t="s">
        <v>492</v>
      </c>
      <c r="D194" s="217" t="s">
        <v>493</v>
      </c>
      <c r="E194" s="217" t="s">
        <v>224</v>
      </c>
      <c r="F194" s="217" t="s">
        <v>370</v>
      </c>
      <c r="G194" s="217" t="s">
        <v>1555</v>
      </c>
      <c r="H194" s="322">
        <v>10482</v>
      </c>
      <c r="I194" s="321">
        <v>5</v>
      </c>
      <c r="J194" s="323">
        <f>'อุดรธานี '!F22</f>
        <v>2207717.5699999998</v>
      </c>
      <c r="K194" s="323">
        <f>'อุดรธานี '!AV22</f>
        <v>2501668.7999999998</v>
      </c>
      <c r="L194" s="324">
        <f>'อุดรธานี '!AW22</f>
        <v>367810.8</v>
      </c>
      <c r="M194" s="324">
        <f>'อุดรธานี '!AX22</f>
        <v>558886.04</v>
      </c>
      <c r="N194" s="217"/>
      <c r="O194" s="217"/>
      <c r="P194" s="217"/>
      <c r="Q194" s="316">
        <f t="shared" si="16"/>
        <v>-191075.24000000005</v>
      </c>
      <c r="R194" s="224">
        <f t="shared" si="17"/>
        <v>35.089753863766454</v>
      </c>
    </row>
    <row r="195" spans="1:18" x14ac:dyDescent="0.3">
      <c r="A195" s="321">
        <v>15</v>
      </c>
      <c r="B195" s="217" t="s">
        <v>246</v>
      </c>
      <c r="C195" s="217" t="s">
        <v>492</v>
      </c>
      <c r="D195" s="217" t="s">
        <v>493</v>
      </c>
      <c r="E195" s="217" t="s">
        <v>224</v>
      </c>
      <c r="F195" s="217" t="s">
        <v>370</v>
      </c>
      <c r="G195" s="217" t="s">
        <v>1556</v>
      </c>
      <c r="H195" s="322">
        <v>8929</v>
      </c>
      <c r="I195" s="321">
        <v>5</v>
      </c>
      <c r="J195" s="323">
        <f>'อุดรธานี '!F23</f>
        <v>233476.67</v>
      </c>
      <c r="K195" s="323">
        <f>'อุดรธานี '!AV23</f>
        <v>560890.6</v>
      </c>
      <c r="L195" s="324">
        <f>'อุดรธานี '!AW23</f>
        <v>334529.14</v>
      </c>
      <c r="M195" s="324">
        <f>'อุดรธานี '!AX23</f>
        <v>476311.99</v>
      </c>
      <c r="N195" s="217"/>
      <c r="O195" s="217"/>
      <c r="P195" s="217"/>
      <c r="Q195" s="316">
        <f t="shared" si="16"/>
        <v>-141782.84999999998</v>
      </c>
      <c r="R195" s="224">
        <f t="shared" si="17"/>
        <v>37.465465337663794</v>
      </c>
    </row>
    <row r="196" spans="1:18" x14ac:dyDescent="0.3">
      <c r="A196" s="321">
        <v>16</v>
      </c>
      <c r="B196" s="217" t="s">
        <v>246</v>
      </c>
      <c r="C196" s="217" t="s">
        <v>492</v>
      </c>
      <c r="D196" s="217" t="s">
        <v>493</v>
      </c>
      <c r="E196" s="217" t="s">
        <v>224</v>
      </c>
      <c r="F196" s="217" t="s">
        <v>370</v>
      </c>
      <c r="G196" s="217" t="s">
        <v>1557</v>
      </c>
      <c r="H196" s="322">
        <v>13938</v>
      </c>
      <c r="I196" s="321">
        <v>5</v>
      </c>
      <c r="J196" s="323">
        <f>'อุดรธานี '!F24</f>
        <v>2033103.37</v>
      </c>
      <c r="K196" s="323">
        <f>'อุดรธานี '!AV24</f>
        <v>2536086.9700000002</v>
      </c>
      <c r="L196" s="324">
        <f>'อุดรธานี '!AW24</f>
        <v>414830.5</v>
      </c>
      <c r="M196" s="324">
        <f>'อุดรธานี '!AX24</f>
        <v>635483.69000000006</v>
      </c>
      <c r="N196" s="217"/>
      <c r="O196" s="217"/>
      <c r="P196" s="217"/>
      <c r="Q196" s="316">
        <f t="shared" si="16"/>
        <v>-220653.19000000006</v>
      </c>
      <c r="R196" s="224">
        <f t="shared" si="17"/>
        <v>29.762555603386424</v>
      </c>
    </row>
    <row r="197" spans="1:18" x14ac:dyDescent="0.3">
      <c r="A197" s="321">
        <v>17</v>
      </c>
      <c r="B197" s="217" t="s">
        <v>246</v>
      </c>
      <c r="C197" s="217" t="s">
        <v>492</v>
      </c>
      <c r="D197" s="217" t="s">
        <v>493</v>
      </c>
      <c r="E197" s="217" t="s">
        <v>224</v>
      </c>
      <c r="F197" s="217" t="s">
        <v>370</v>
      </c>
      <c r="G197" s="217" t="s">
        <v>1558</v>
      </c>
      <c r="H197" s="322">
        <v>6484</v>
      </c>
      <c r="I197" s="321">
        <v>5</v>
      </c>
      <c r="J197" s="323">
        <f>'อุดรธานี '!F25</f>
        <v>864287.82</v>
      </c>
      <c r="K197" s="323">
        <f>'อุดรธานี '!AV25</f>
        <v>1226877.2000000002</v>
      </c>
      <c r="L197" s="324">
        <f>'อุดรธานี '!AW25</f>
        <v>295044.18</v>
      </c>
      <c r="M197" s="324">
        <f>'อุดรธานี '!AX25</f>
        <v>439044.97000000003</v>
      </c>
      <c r="N197" s="217"/>
      <c r="O197" s="217"/>
      <c r="P197" s="217"/>
      <c r="Q197" s="316">
        <f t="shared" si="16"/>
        <v>-144000.79000000004</v>
      </c>
      <c r="R197" s="224">
        <f t="shared" si="17"/>
        <v>45.503420727945709</v>
      </c>
    </row>
    <row r="198" spans="1:18" s="2" customFormat="1" ht="18.75" x14ac:dyDescent="0.3">
      <c r="A198" s="62">
        <v>18</v>
      </c>
      <c r="B198" s="61" t="s">
        <v>246</v>
      </c>
      <c r="C198" s="61" t="s">
        <v>492</v>
      </c>
      <c r="D198" s="61" t="s">
        <v>493</v>
      </c>
      <c r="E198" s="61" t="s">
        <v>224</v>
      </c>
      <c r="F198" s="61" t="s">
        <v>370</v>
      </c>
      <c r="G198" s="217" t="s">
        <v>1559</v>
      </c>
      <c r="H198" s="65">
        <v>4852</v>
      </c>
      <c r="I198" s="62">
        <v>4</v>
      </c>
      <c r="J198" s="116">
        <f>'อุดรธานี '!F26</f>
        <v>1070650.27</v>
      </c>
      <c r="K198" s="116">
        <f>'อุดรธานี '!AV26</f>
        <v>1279725.51</v>
      </c>
      <c r="L198" s="66">
        <f>'อุดรธานี '!AW26</f>
        <v>171128.85</v>
      </c>
      <c r="M198" s="66">
        <f>'อุดรธานี '!AX26</f>
        <v>284718.13</v>
      </c>
      <c r="N198" s="61"/>
      <c r="O198" s="61"/>
      <c r="P198" s="61"/>
      <c r="Q198" s="114">
        <f t="shared" si="16"/>
        <v>-113589.28</v>
      </c>
      <c r="R198" s="64">
        <f t="shared" si="17"/>
        <v>35.269754740313275</v>
      </c>
    </row>
    <row r="199" spans="1:18" s="2" customFormat="1" ht="18.75" x14ac:dyDescent="0.3">
      <c r="A199" s="62">
        <v>19</v>
      </c>
      <c r="B199" s="61" t="s">
        <v>246</v>
      </c>
      <c r="C199" s="61" t="s">
        <v>492</v>
      </c>
      <c r="D199" s="61" t="s">
        <v>493</v>
      </c>
      <c r="E199" s="61" t="s">
        <v>224</v>
      </c>
      <c r="F199" s="61" t="s">
        <v>370</v>
      </c>
      <c r="G199" s="217" t="s">
        <v>1560</v>
      </c>
      <c r="H199" s="65">
        <v>5055</v>
      </c>
      <c r="I199" s="62">
        <v>4</v>
      </c>
      <c r="J199" s="116">
        <f>'อุดรธานี '!F27</f>
        <v>701133.15</v>
      </c>
      <c r="K199" s="116">
        <f>'อุดรธานี '!AV27</f>
        <v>1308255.24</v>
      </c>
      <c r="L199" s="66">
        <f>'อุดรธานี '!AW27</f>
        <v>172362.5</v>
      </c>
      <c r="M199" s="66">
        <f>'อุดรธานี '!AX27</f>
        <v>311838.51999999996</v>
      </c>
      <c r="N199" s="61"/>
      <c r="O199" s="61"/>
      <c r="P199" s="61"/>
      <c r="Q199" s="114">
        <f t="shared" ref="Q199:Q262" si="22">L199-M199</f>
        <v>-139476.01999999996</v>
      </c>
      <c r="R199" s="64">
        <f t="shared" ref="R199:R262" si="23">L199/H199</f>
        <v>34.097428288822947</v>
      </c>
    </row>
    <row r="200" spans="1:18" s="2" customFormat="1" ht="18.75" x14ac:dyDescent="0.3">
      <c r="A200" s="62">
        <v>20</v>
      </c>
      <c r="B200" s="61" t="s">
        <v>246</v>
      </c>
      <c r="C200" s="61" t="s">
        <v>492</v>
      </c>
      <c r="D200" s="61" t="s">
        <v>493</v>
      </c>
      <c r="E200" s="61" t="s">
        <v>224</v>
      </c>
      <c r="F200" s="61" t="s">
        <v>370</v>
      </c>
      <c r="G200" s="217" t="s">
        <v>1561</v>
      </c>
      <c r="H200" s="65">
        <v>5073</v>
      </c>
      <c r="I200" s="62">
        <v>4</v>
      </c>
      <c r="J200" s="116">
        <f>'อุดรธานี '!F28</f>
        <v>1128792.71</v>
      </c>
      <c r="K200" s="116">
        <f>'อุดรธานี '!AV28</f>
        <v>1422496.62</v>
      </c>
      <c r="L200" s="66">
        <f>'อุดรธานี '!AW28</f>
        <v>265025.25</v>
      </c>
      <c r="M200" s="66">
        <f>'อุดรธานี '!AX28</f>
        <v>344310.04000000004</v>
      </c>
      <c r="N200" s="61"/>
      <c r="O200" s="61"/>
      <c r="P200" s="61"/>
      <c r="Q200" s="114">
        <f t="shared" si="22"/>
        <v>-79284.790000000037</v>
      </c>
      <c r="R200" s="64">
        <f t="shared" si="23"/>
        <v>52.242312241277354</v>
      </c>
    </row>
    <row r="201" spans="1:18" s="2" customFormat="1" ht="18.75" x14ac:dyDescent="0.3">
      <c r="A201" s="62">
        <v>21</v>
      </c>
      <c r="B201" s="61" t="s">
        <v>246</v>
      </c>
      <c r="C201" s="61" t="s">
        <v>492</v>
      </c>
      <c r="D201" s="61" t="s">
        <v>493</v>
      </c>
      <c r="E201" s="61" t="s">
        <v>224</v>
      </c>
      <c r="F201" s="61" t="s">
        <v>370</v>
      </c>
      <c r="G201" s="217" t="s">
        <v>1562</v>
      </c>
      <c r="H201" s="65">
        <v>4573</v>
      </c>
      <c r="I201" s="62">
        <v>4</v>
      </c>
      <c r="J201" s="116">
        <f>'อุดรธานี '!F29</f>
        <v>602892.46</v>
      </c>
      <c r="K201" s="116">
        <f>'อุดรธานี '!AV29</f>
        <v>779360.51</v>
      </c>
      <c r="L201" s="66">
        <f>'อุดรธานี '!AW29</f>
        <v>201412.59</v>
      </c>
      <c r="M201" s="66">
        <f>'อุดรธานี '!AX29</f>
        <v>307980.57999999996</v>
      </c>
      <c r="N201" s="61"/>
      <c r="O201" s="61"/>
      <c r="P201" s="61"/>
      <c r="Q201" s="114">
        <f t="shared" si="22"/>
        <v>-106567.98999999996</v>
      </c>
      <c r="R201" s="64">
        <f t="shared" si="23"/>
        <v>44.04386398425541</v>
      </c>
    </row>
    <row r="202" spans="1:18" x14ac:dyDescent="0.3">
      <c r="A202" s="321">
        <v>22</v>
      </c>
      <c r="B202" s="217" t="s">
        <v>246</v>
      </c>
      <c r="C202" s="217" t="s">
        <v>492</v>
      </c>
      <c r="D202" s="217" t="s">
        <v>493</v>
      </c>
      <c r="E202" s="217" t="s">
        <v>224</v>
      </c>
      <c r="F202" s="217" t="s">
        <v>370</v>
      </c>
      <c r="G202" s="217" t="s">
        <v>1563</v>
      </c>
      <c r="H202" s="322">
        <v>7350</v>
      </c>
      <c r="I202" s="321">
        <v>5</v>
      </c>
      <c r="J202" s="323">
        <f>'อุดรธานี '!F30</f>
        <v>1225410.0900000001</v>
      </c>
      <c r="K202" s="323">
        <f>'อุดรธานี '!AV30</f>
        <v>1336703.4600000002</v>
      </c>
      <c r="L202" s="324">
        <f>'อุดรธานี '!AW30</f>
        <v>261617</v>
      </c>
      <c r="M202" s="324">
        <f>'อุดรธานี '!AX30</f>
        <v>356910.23000000004</v>
      </c>
      <c r="N202" s="217"/>
      <c r="O202" s="217"/>
      <c r="P202" s="217"/>
      <c r="Q202" s="316">
        <f t="shared" si="22"/>
        <v>-95293.23000000004</v>
      </c>
      <c r="R202" s="224">
        <f t="shared" si="23"/>
        <v>35.594149659863945</v>
      </c>
    </row>
    <row r="203" spans="1:18" s="2" customFormat="1" ht="18.75" x14ac:dyDescent="0.3">
      <c r="A203" s="62">
        <v>23</v>
      </c>
      <c r="B203" s="61" t="s">
        <v>246</v>
      </c>
      <c r="C203" s="61" t="s">
        <v>492</v>
      </c>
      <c r="D203" s="61" t="s">
        <v>493</v>
      </c>
      <c r="E203" s="61" t="s">
        <v>224</v>
      </c>
      <c r="F203" s="61" t="s">
        <v>370</v>
      </c>
      <c r="G203" s="217" t="s">
        <v>1564</v>
      </c>
      <c r="H203" s="65">
        <v>5666</v>
      </c>
      <c r="I203" s="62">
        <v>4</v>
      </c>
      <c r="J203" s="116">
        <f>'อุดรธานี '!F31</f>
        <v>1607961.51</v>
      </c>
      <c r="K203" s="116">
        <f>'อุดรธานี '!AV31</f>
        <v>1760412.11</v>
      </c>
      <c r="L203" s="66">
        <f>'อุดรธานี '!AW31</f>
        <v>185994.1</v>
      </c>
      <c r="M203" s="66">
        <f>'อุดรธานี '!AX31</f>
        <v>294235.89</v>
      </c>
      <c r="N203" s="61"/>
      <c r="O203" s="61"/>
      <c r="P203" s="61"/>
      <c r="Q203" s="114">
        <f t="shared" si="22"/>
        <v>-108241.79000000001</v>
      </c>
      <c r="R203" s="64">
        <f t="shared" si="23"/>
        <v>32.826350158842217</v>
      </c>
    </row>
    <row r="204" spans="1:18" s="2" customFormat="1" ht="18.75" x14ac:dyDescent="0.3">
      <c r="A204" s="62">
        <v>24</v>
      </c>
      <c r="B204" s="61" t="s">
        <v>246</v>
      </c>
      <c r="C204" s="61" t="s">
        <v>492</v>
      </c>
      <c r="D204" s="61" t="s">
        <v>493</v>
      </c>
      <c r="E204" s="61" t="s">
        <v>224</v>
      </c>
      <c r="F204" s="61" t="s">
        <v>370</v>
      </c>
      <c r="G204" s="217" t="s">
        <v>1565</v>
      </c>
      <c r="H204" s="65">
        <v>5772</v>
      </c>
      <c r="I204" s="62">
        <v>4</v>
      </c>
      <c r="J204" s="116">
        <f>'อุดรธานี '!F32</f>
        <v>712388.58</v>
      </c>
      <c r="K204" s="116">
        <f>'อุดรธานี '!AV32</f>
        <v>1055175.2</v>
      </c>
      <c r="L204" s="66">
        <f>'อุดรธานี '!AW32</f>
        <v>229039.96</v>
      </c>
      <c r="M204" s="66">
        <f>'อุดรธานี '!AX32</f>
        <v>320082.84999999998</v>
      </c>
      <c r="N204" s="61"/>
      <c r="O204" s="61"/>
      <c r="P204" s="61"/>
      <c r="Q204" s="114">
        <f t="shared" si="22"/>
        <v>-91042.889999999985</v>
      </c>
      <c r="R204" s="64">
        <f t="shared" si="23"/>
        <v>39.681212751212747</v>
      </c>
    </row>
    <row r="205" spans="1:18" s="2" customFormat="1" ht="18.75" x14ac:dyDescent="0.3">
      <c r="A205" s="62">
        <v>25</v>
      </c>
      <c r="B205" s="61" t="s">
        <v>246</v>
      </c>
      <c r="C205" s="61" t="s">
        <v>492</v>
      </c>
      <c r="D205" s="61" t="s">
        <v>493</v>
      </c>
      <c r="E205" s="61" t="s">
        <v>224</v>
      </c>
      <c r="F205" s="61" t="s">
        <v>370</v>
      </c>
      <c r="G205" s="217" t="s">
        <v>1566</v>
      </c>
      <c r="H205" s="65">
        <v>3690</v>
      </c>
      <c r="I205" s="62">
        <v>3</v>
      </c>
      <c r="J205" s="116">
        <f>'อุดรธานี '!F33</f>
        <v>555884.38</v>
      </c>
      <c r="K205" s="116">
        <f>'อุดรธานี '!AV33</f>
        <v>809055.92</v>
      </c>
      <c r="L205" s="66">
        <f>'อุดรธานี '!AW33</f>
        <v>155572.5</v>
      </c>
      <c r="M205" s="66">
        <f>'อุดรธานี '!AX33</f>
        <v>239068.83000000002</v>
      </c>
      <c r="N205" s="61"/>
      <c r="O205" s="61"/>
      <c r="P205" s="61"/>
      <c r="Q205" s="114">
        <f t="shared" si="22"/>
        <v>-83496.330000000016</v>
      </c>
      <c r="R205" s="64">
        <f t="shared" si="23"/>
        <v>42.16056910569106</v>
      </c>
    </row>
    <row r="206" spans="1:18" x14ac:dyDescent="0.3">
      <c r="A206" s="321">
        <v>26</v>
      </c>
      <c r="B206" s="217" t="s">
        <v>246</v>
      </c>
      <c r="C206" s="217" t="s">
        <v>492</v>
      </c>
      <c r="D206" s="217" t="s">
        <v>493</v>
      </c>
      <c r="E206" s="217" t="s">
        <v>224</v>
      </c>
      <c r="F206" s="217" t="s">
        <v>370</v>
      </c>
      <c r="G206" s="217" t="s">
        <v>1567</v>
      </c>
      <c r="H206" s="322">
        <v>6191</v>
      </c>
      <c r="I206" s="321">
        <v>5</v>
      </c>
      <c r="J206" s="323">
        <f>'อุดรธานี '!F34</f>
        <v>683915.41</v>
      </c>
      <c r="K206" s="323">
        <f>'อุดรธานี '!AV34</f>
        <v>1228415.28</v>
      </c>
      <c r="L206" s="324">
        <f>'อุดรธานี '!AW34</f>
        <v>225354.35</v>
      </c>
      <c r="M206" s="324">
        <f>'อุดรธานี '!AX34</f>
        <v>309361.53999999998</v>
      </c>
      <c r="N206" s="217"/>
      <c r="O206" s="217"/>
      <c r="P206" s="217"/>
      <c r="Q206" s="316">
        <f t="shared" si="22"/>
        <v>-84007.189999999973</v>
      </c>
      <c r="R206" s="224">
        <f t="shared" si="23"/>
        <v>36.400314973348408</v>
      </c>
    </row>
    <row r="207" spans="1:18" x14ac:dyDescent="0.3">
      <c r="A207" s="321">
        <v>27</v>
      </c>
      <c r="B207" s="217" t="s">
        <v>246</v>
      </c>
      <c r="C207" s="217" t="s">
        <v>492</v>
      </c>
      <c r="D207" s="217" t="s">
        <v>493</v>
      </c>
      <c r="E207" s="217" t="s">
        <v>224</v>
      </c>
      <c r="F207" s="217" t="s">
        <v>370</v>
      </c>
      <c r="G207" s="217" t="s">
        <v>1568</v>
      </c>
      <c r="H207" s="322">
        <v>8132</v>
      </c>
      <c r="I207" s="321">
        <v>5</v>
      </c>
      <c r="J207" s="323">
        <f>'อุดรธานี '!F35</f>
        <v>1107670.48</v>
      </c>
      <c r="K207" s="323">
        <f>'อุดรธานี '!AV35</f>
        <v>1308802.94</v>
      </c>
      <c r="L207" s="324">
        <f>'อุดรธานี '!AW35</f>
        <v>173565.5</v>
      </c>
      <c r="M207" s="324">
        <f>'อุดรธานี '!AX35</f>
        <v>296726.56</v>
      </c>
      <c r="N207" s="217"/>
      <c r="O207" s="217"/>
      <c r="P207" s="217"/>
      <c r="Q207" s="316">
        <f t="shared" si="22"/>
        <v>-123161.06</v>
      </c>
      <c r="R207" s="224">
        <f t="shared" si="23"/>
        <v>21.343519429414659</v>
      </c>
    </row>
    <row r="208" spans="1:18" s="2" customFormat="1" ht="18.75" x14ac:dyDescent="0.3">
      <c r="A208" s="62">
        <v>28</v>
      </c>
      <c r="B208" s="61" t="s">
        <v>246</v>
      </c>
      <c r="C208" s="61" t="s">
        <v>492</v>
      </c>
      <c r="D208" s="61" t="s">
        <v>493</v>
      </c>
      <c r="E208" s="61" t="s">
        <v>224</v>
      </c>
      <c r="F208" s="61" t="s">
        <v>370</v>
      </c>
      <c r="G208" s="217" t="s">
        <v>1569</v>
      </c>
      <c r="H208" s="65">
        <v>2634</v>
      </c>
      <c r="I208" s="62">
        <v>2</v>
      </c>
      <c r="J208" s="116">
        <f>'อุดรธานี '!F36</f>
        <v>628400.98</v>
      </c>
      <c r="K208" s="116">
        <f>'อุดรธานี '!AV36</f>
        <v>672268.03</v>
      </c>
      <c r="L208" s="66">
        <f>'อุดรธานี '!AW36</f>
        <v>127720</v>
      </c>
      <c r="M208" s="66">
        <f>'อุดรธานี '!AX36</f>
        <v>187140.97</v>
      </c>
      <c r="N208" s="61"/>
      <c r="O208" s="61"/>
      <c r="P208" s="61"/>
      <c r="Q208" s="114">
        <f t="shared" si="22"/>
        <v>-59420.97</v>
      </c>
      <c r="R208" s="64">
        <f t="shared" si="23"/>
        <v>48.488990129081245</v>
      </c>
    </row>
    <row r="209" spans="1:18" s="2" customFormat="1" ht="18.75" x14ac:dyDescent="0.3">
      <c r="A209" s="62">
        <v>29</v>
      </c>
      <c r="B209" s="61" t="s">
        <v>246</v>
      </c>
      <c r="C209" s="61" t="s">
        <v>492</v>
      </c>
      <c r="D209" s="61" t="s">
        <v>493</v>
      </c>
      <c r="E209" s="61" t="s">
        <v>224</v>
      </c>
      <c r="F209" s="61" t="s">
        <v>370</v>
      </c>
      <c r="G209" s="217" t="s">
        <v>1570</v>
      </c>
      <c r="H209" s="65">
        <v>5394</v>
      </c>
      <c r="I209" s="62">
        <v>4</v>
      </c>
      <c r="J209" s="116">
        <f>'อุดรธานี '!F37</f>
        <v>904118.36</v>
      </c>
      <c r="K209" s="116">
        <f>'อุดรธานี '!AV37</f>
        <v>1138471.5899999999</v>
      </c>
      <c r="L209" s="66">
        <f>'อุดรธานี '!AW37</f>
        <v>79807.78</v>
      </c>
      <c r="M209" s="66">
        <f>'อุดรธานี '!AX37</f>
        <v>206433.05000000002</v>
      </c>
      <c r="N209" s="61"/>
      <c r="O209" s="61"/>
      <c r="P209" s="61"/>
      <c r="Q209" s="114">
        <f t="shared" si="22"/>
        <v>-126625.27000000002</v>
      </c>
      <c r="R209" s="64">
        <f t="shared" si="23"/>
        <v>14.795658138672598</v>
      </c>
    </row>
    <row r="210" spans="1:18" s="20" customFormat="1" ht="18.75" x14ac:dyDescent="0.3">
      <c r="A210" s="103">
        <v>1</v>
      </c>
      <c r="B210" s="104" t="s">
        <v>246</v>
      </c>
      <c r="C210" s="104"/>
      <c r="D210" s="104"/>
      <c r="E210" s="104" t="s">
        <v>267</v>
      </c>
      <c r="F210" s="104"/>
      <c r="G210" s="218" t="s">
        <v>495</v>
      </c>
      <c r="H210" s="105">
        <f>SUM(H181:H209)</f>
        <v>190390</v>
      </c>
      <c r="I210" s="103"/>
      <c r="J210" s="106">
        <f>SUM(J181:J209)</f>
        <v>30573368.370000001</v>
      </c>
      <c r="K210" s="106">
        <f>SUM(K181:K209)</f>
        <v>40436117.220000014</v>
      </c>
      <c r="L210" s="106">
        <f t="shared" ref="L210:M210" si="24">SUM(L181:L209)</f>
        <v>6542101.6999999993</v>
      </c>
      <c r="M210" s="106">
        <f t="shared" si="24"/>
        <v>10283481.410000002</v>
      </c>
      <c r="N210" s="104">
        <v>28</v>
      </c>
      <c r="O210" s="104">
        <v>28</v>
      </c>
      <c r="P210" s="104">
        <f>N210-O210</f>
        <v>0</v>
      </c>
      <c r="Q210" s="115">
        <f t="shared" si="22"/>
        <v>-3741379.7100000028</v>
      </c>
      <c r="R210" s="113">
        <f>L210/H210</f>
        <v>34.361582541099843</v>
      </c>
    </row>
    <row r="211" spans="1:18" s="2" customFormat="1" ht="18.75" x14ac:dyDescent="0.3">
      <c r="A211" s="62">
        <v>1</v>
      </c>
      <c r="B211" s="61" t="s">
        <v>246</v>
      </c>
      <c r="C211" s="61" t="s">
        <v>496</v>
      </c>
      <c r="D211" s="61" t="s">
        <v>275</v>
      </c>
      <c r="E211" s="61" t="s">
        <v>225</v>
      </c>
      <c r="F211" s="61" t="s">
        <v>400</v>
      </c>
      <c r="G211" s="217" t="s">
        <v>497</v>
      </c>
      <c r="H211" s="65"/>
      <c r="I211" s="62"/>
      <c r="J211" s="116"/>
      <c r="K211" s="116"/>
      <c r="L211" s="66"/>
      <c r="M211" s="66"/>
      <c r="N211" s="61"/>
      <c r="O211" s="61"/>
      <c r="P211" s="61"/>
      <c r="Q211" s="114"/>
      <c r="R211" s="64"/>
    </row>
    <row r="212" spans="1:18" s="2" customFormat="1" ht="18.75" x14ac:dyDescent="0.3">
      <c r="A212" s="62">
        <v>2</v>
      </c>
      <c r="B212" s="61" t="s">
        <v>246</v>
      </c>
      <c r="C212" s="61" t="s">
        <v>496</v>
      </c>
      <c r="D212" s="61" t="s">
        <v>275</v>
      </c>
      <c r="E212" s="61" t="s">
        <v>225</v>
      </c>
      <c r="F212" s="61" t="s">
        <v>370</v>
      </c>
      <c r="G212" s="217" t="s">
        <v>1571</v>
      </c>
      <c r="H212" s="65">
        <v>3425</v>
      </c>
      <c r="I212" s="62">
        <v>3</v>
      </c>
      <c r="J212" s="116">
        <f>'อุดรธานี '!F38</f>
        <v>699296.45</v>
      </c>
      <c r="K212" s="116">
        <f>'อุดรธานี '!AV38</f>
        <v>685736.62</v>
      </c>
      <c r="L212" s="66">
        <f>'อุดรธานี '!AW38</f>
        <v>180966.08000000002</v>
      </c>
      <c r="M212" s="66">
        <f>'อุดรธานี '!AX38</f>
        <v>216609.5</v>
      </c>
      <c r="N212" s="61"/>
      <c r="O212" s="61"/>
      <c r="P212" s="61"/>
      <c r="Q212" s="114">
        <f t="shared" si="22"/>
        <v>-35643.419999999984</v>
      </c>
      <c r="R212" s="64">
        <f t="shared" si="23"/>
        <v>52.83681167883212</v>
      </c>
    </row>
    <row r="213" spans="1:18" s="2" customFormat="1" ht="18.75" x14ac:dyDescent="0.3">
      <c r="A213" s="62">
        <v>3</v>
      </c>
      <c r="B213" s="61" t="s">
        <v>246</v>
      </c>
      <c r="C213" s="61" t="s">
        <v>496</v>
      </c>
      <c r="D213" s="61" t="s">
        <v>275</v>
      </c>
      <c r="E213" s="61" t="s">
        <v>225</v>
      </c>
      <c r="F213" s="61" t="s">
        <v>370</v>
      </c>
      <c r="G213" s="217" t="s">
        <v>1572</v>
      </c>
      <c r="H213" s="65">
        <v>4047</v>
      </c>
      <c r="I213" s="62">
        <v>3</v>
      </c>
      <c r="J213" s="116">
        <f>'อุดรธานี '!F39</f>
        <v>980386.52</v>
      </c>
      <c r="K213" s="116">
        <f>'อุดรธานี '!AV39</f>
        <v>924326.25999999989</v>
      </c>
      <c r="L213" s="66">
        <f>'อุดรธานี '!AW39</f>
        <v>194646.09999999998</v>
      </c>
      <c r="M213" s="66">
        <f>'อุดรธานี '!AX39</f>
        <v>290483.19</v>
      </c>
      <c r="N213" s="61"/>
      <c r="O213" s="61"/>
      <c r="P213" s="61"/>
      <c r="Q213" s="114">
        <f t="shared" si="22"/>
        <v>-95837.090000000026</v>
      </c>
      <c r="R213" s="64">
        <f t="shared" si="23"/>
        <v>48.09639238942426</v>
      </c>
    </row>
    <row r="214" spans="1:18" s="2" customFormat="1" ht="18.75" x14ac:dyDescent="0.3">
      <c r="A214" s="62">
        <v>4</v>
      </c>
      <c r="B214" s="61" t="s">
        <v>246</v>
      </c>
      <c r="C214" s="61" t="s">
        <v>496</v>
      </c>
      <c r="D214" s="61" t="s">
        <v>275</v>
      </c>
      <c r="E214" s="61" t="s">
        <v>225</v>
      </c>
      <c r="F214" s="61" t="s">
        <v>370</v>
      </c>
      <c r="G214" s="217" t="s">
        <v>1573</v>
      </c>
      <c r="H214" s="65">
        <v>3656</v>
      </c>
      <c r="I214" s="62">
        <v>3</v>
      </c>
      <c r="J214" s="116">
        <f>'อุดรธานี '!F40</f>
        <v>567451.37</v>
      </c>
      <c r="K214" s="116">
        <f>'อุดรธานี '!AV40</f>
        <v>656955.32000000007</v>
      </c>
      <c r="L214" s="66">
        <f>'อุดรธานี '!AW40</f>
        <v>301883.56</v>
      </c>
      <c r="M214" s="66">
        <f>'อุดรธานี '!AX40</f>
        <v>440699.18999999994</v>
      </c>
      <c r="N214" s="61"/>
      <c r="O214" s="61"/>
      <c r="P214" s="61"/>
      <c r="Q214" s="114">
        <f t="shared" si="22"/>
        <v>-138815.62999999995</v>
      </c>
      <c r="R214" s="64">
        <f t="shared" si="23"/>
        <v>82.572089715536109</v>
      </c>
    </row>
    <row r="215" spans="1:18" s="2" customFormat="1" ht="18.75" x14ac:dyDescent="0.3">
      <c r="A215" s="62">
        <v>5</v>
      </c>
      <c r="B215" s="61" t="s">
        <v>246</v>
      </c>
      <c r="C215" s="61" t="s">
        <v>496</v>
      </c>
      <c r="D215" s="61" t="s">
        <v>275</v>
      </c>
      <c r="E215" s="61" t="s">
        <v>225</v>
      </c>
      <c r="F215" s="61" t="s">
        <v>370</v>
      </c>
      <c r="G215" s="217" t="s">
        <v>1574</v>
      </c>
      <c r="H215" s="65">
        <v>3640</v>
      </c>
      <c r="I215" s="62">
        <v>3</v>
      </c>
      <c r="J215" s="116">
        <f>'อุดรธานี '!F41</f>
        <v>253839.16</v>
      </c>
      <c r="K215" s="116">
        <f>'อุดรธานี '!AV41</f>
        <v>270798.88</v>
      </c>
      <c r="L215" s="66">
        <f>'อุดรธานี '!AW41</f>
        <v>188726.09</v>
      </c>
      <c r="M215" s="66">
        <f>'อุดรธานี '!AX41</f>
        <v>262549.48</v>
      </c>
      <c r="N215" s="61"/>
      <c r="O215" s="61"/>
      <c r="P215" s="61"/>
      <c r="Q215" s="114">
        <f t="shared" si="22"/>
        <v>-73823.389999999985</v>
      </c>
      <c r="R215" s="64">
        <f t="shared" si="23"/>
        <v>51.847826923076923</v>
      </c>
    </row>
    <row r="216" spans="1:18" x14ac:dyDescent="0.3">
      <c r="A216" s="321">
        <v>6</v>
      </c>
      <c r="B216" s="217" t="s">
        <v>246</v>
      </c>
      <c r="C216" s="217" t="s">
        <v>496</v>
      </c>
      <c r="D216" s="217" t="s">
        <v>275</v>
      </c>
      <c r="E216" s="217" t="s">
        <v>225</v>
      </c>
      <c r="F216" s="217" t="s">
        <v>370</v>
      </c>
      <c r="G216" s="217" t="s">
        <v>1575</v>
      </c>
      <c r="H216" s="322">
        <v>7398</v>
      </c>
      <c r="I216" s="321">
        <v>5</v>
      </c>
      <c r="J216" s="323">
        <f>'อุดรธานี '!F42</f>
        <v>640845.11</v>
      </c>
      <c r="K216" s="323">
        <f>'อุดรธานี '!AV42</f>
        <v>712670.53</v>
      </c>
      <c r="L216" s="324">
        <f>'อุดรธานี '!AW42</f>
        <v>490305.67000000004</v>
      </c>
      <c r="M216" s="324">
        <f>'อุดรธานี '!AX42</f>
        <v>500101.80000000005</v>
      </c>
      <c r="N216" s="217"/>
      <c r="O216" s="217"/>
      <c r="P216" s="217"/>
      <c r="Q216" s="316">
        <f t="shared" si="22"/>
        <v>-9796.1300000000047</v>
      </c>
      <c r="R216" s="224">
        <f t="shared" si="23"/>
        <v>66.275435252771018</v>
      </c>
    </row>
    <row r="217" spans="1:18" x14ac:dyDescent="0.3">
      <c r="A217" s="321">
        <v>7</v>
      </c>
      <c r="B217" s="217" t="s">
        <v>246</v>
      </c>
      <c r="C217" s="217" t="s">
        <v>496</v>
      </c>
      <c r="D217" s="217" t="s">
        <v>275</v>
      </c>
      <c r="E217" s="217" t="s">
        <v>225</v>
      </c>
      <c r="F217" s="217" t="s">
        <v>370</v>
      </c>
      <c r="G217" s="217" t="s">
        <v>1576</v>
      </c>
      <c r="H217" s="322">
        <v>7430</v>
      </c>
      <c r="I217" s="321">
        <v>5</v>
      </c>
      <c r="J217" s="323">
        <f>'อุดรธานี '!F43</f>
        <v>669482.62</v>
      </c>
      <c r="K217" s="323">
        <f>'อุดรธานี '!AV43</f>
        <v>793433.3</v>
      </c>
      <c r="L217" s="324">
        <f>'อุดรธานี '!AW43</f>
        <v>325029.57999999996</v>
      </c>
      <c r="M217" s="324">
        <f>'อุดรธานี '!AX43</f>
        <v>390938.65</v>
      </c>
      <c r="N217" s="217"/>
      <c r="O217" s="217"/>
      <c r="P217" s="217"/>
      <c r="Q217" s="316">
        <f t="shared" si="22"/>
        <v>-65909.070000000065</v>
      </c>
      <c r="R217" s="224">
        <f t="shared" si="23"/>
        <v>43.745569313593535</v>
      </c>
    </row>
    <row r="218" spans="1:18" s="2" customFormat="1" ht="18.75" x14ac:dyDescent="0.3">
      <c r="A218" s="62">
        <v>8</v>
      </c>
      <c r="B218" s="61" t="s">
        <v>246</v>
      </c>
      <c r="C218" s="61" t="s">
        <v>496</v>
      </c>
      <c r="D218" s="61" t="s">
        <v>275</v>
      </c>
      <c r="E218" s="61" t="s">
        <v>225</v>
      </c>
      <c r="F218" s="61" t="s">
        <v>370</v>
      </c>
      <c r="G218" s="217" t="s">
        <v>1577</v>
      </c>
      <c r="H218" s="65">
        <v>2978</v>
      </c>
      <c r="I218" s="62">
        <v>2</v>
      </c>
      <c r="J218" s="116">
        <f>'อุดรธานี '!F44</f>
        <v>477453.74</v>
      </c>
      <c r="K218" s="116">
        <f>'อุดรธานี '!AV44</f>
        <v>513581.24</v>
      </c>
      <c r="L218" s="66">
        <f>'อุดรธานี '!AW44</f>
        <v>144830.31</v>
      </c>
      <c r="M218" s="66">
        <f>'อุดรธานี '!AX44</f>
        <v>285311.92</v>
      </c>
      <c r="N218" s="61"/>
      <c r="O218" s="61"/>
      <c r="P218" s="61"/>
      <c r="Q218" s="114">
        <f t="shared" si="22"/>
        <v>-140481.60999999999</v>
      </c>
      <c r="R218" s="64">
        <f t="shared" si="23"/>
        <v>48.633415043653457</v>
      </c>
    </row>
    <row r="219" spans="1:18" s="2" customFormat="1" ht="18.75" x14ac:dyDescent="0.3">
      <c r="A219" s="62">
        <v>9</v>
      </c>
      <c r="B219" s="61" t="s">
        <v>246</v>
      </c>
      <c r="C219" s="61" t="s">
        <v>496</v>
      </c>
      <c r="D219" s="61" t="s">
        <v>275</v>
      </c>
      <c r="E219" s="61" t="s">
        <v>225</v>
      </c>
      <c r="F219" s="61" t="s">
        <v>370</v>
      </c>
      <c r="G219" s="217" t="s">
        <v>1578</v>
      </c>
      <c r="H219" s="65">
        <v>3394</v>
      </c>
      <c r="I219" s="62">
        <v>3</v>
      </c>
      <c r="J219" s="116">
        <f>'อุดรธานี '!F45</f>
        <v>239947.17</v>
      </c>
      <c r="K219" s="116">
        <f>'อุดรธานี '!AV45</f>
        <v>303928.83</v>
      </c>
      <c r="L219" s="66">
        <f>'อุดรธานี '!AW45</f>
        <v>188449.21999999997</v>
      </c>
      <c r="M219" s="66">
        <f>'อุดรธานี '!AX45</f>
        <v>238024.53</v>
      </c>
      <c r="N219" s="61"/>
      <c r="O219" s="61"/>
      <c r="P219" s="61"/>
      <c r="Q219" s="114">
        <f t="shared" si="22"/>
        <v>-49575.310000000027</v>
      </c>
      <c r="R219" s="64">
        <f t="shared" si="23"/>
        <v>55.52422510312315</v>
      </c>
    </row>
    <row r="220" spans="1:18" s="2" customFormat="1" ht="18.75" x14ac:dyDescent="0.3">
      <c r="A220" s="62">
        <v>10</v>
      </c>
      <c r="B220" s="61" t="s">
        <v>246</v>
      </c>
      <c r="C220" s="61" t="s">
        <v>496</v>
      </c>
      <c r="D220" s="61" t="s">
        <v>275</v>
      </c>
      <c r="E220" s="61" t="s">
        <v>225</v>
      </c>
      <c r="F220" s="61" t="s">
        <v>370</v>
      </c>
      <c r="G220" s="217" t="s">
        <v>1579</v>
      </c>
      <c r="H220" s="65">
        <v>1969</v>
      </c>
      <c r="I220" s="62">
        <v>2</v>
      </c>
      <c r="J220" s="116">
        <f>'อุดรธานี '!F46</f>
        <v>289123.86</v>
      </c>
      <c r="K220" s="116">
        <f>'อุดรธานี '!AV46</f>
        <v>353658.44</v>
      </c>
      <c r="L220" s="66">
        <f>'อุดรธานี '!AW46</f>
        <v>125099.5</v>
      </c>
      <c r="M220" s="66">
        <f>'อุดรธานี '!AX46</f>
        <v>178138.11</v>
      </c>
      <c r="N220" s="61"/>
      <c r="O220" s="61"/>
      <c r="P220" s="61"/>
      <c r="Q220" s="114">
        <f t="shared" si="22"/>
        <v>-53038.609999999986</v>
      </c>
      <c r="R220" s="64">
        <f t="shared" si="23"/>
        <v>63.53453529710513</v>
      </c>
    </row>
    <row r="221" spans="1:18" s="2" customFormat="1" ht="18.75" x14ac:dyDescent="0.3">
      <c r="A221" s="62">
        <v>11</v>
      </c>
      <c r="B221" s="61" t="s">
        <v>246</v>
      </c>
      <c r="C221" s="61" t="s">
        <v>496</v>
      </c>
      <c r="D221" s="61" t="s">
        <v>275</v>
      </c>
      <c r="E221" s="61" t="s">
        <v>225</v>
      </c>
      <c r="F221" s="61" t="s">
        <v>370</v>
      </c>
      <c r="G221" s="217" t="s">
        <v>1580</v>
      </c>
      <c r="H221" s="65">
        <v>3732</v>
      </c>
      <c r="I221" s="62">
        <v>3</v>
      </c>
      <c r="J221" s="116">
        <f>'อุดรธานี '!F47</f>
        <v>277583.92</v>
      </c>
      <c r="K221" s="116">
        <f>'อุดรธานี '!AV47</f>
        <v>385355.54</v>
      </c>
      <c r="L221" s="66">
        <f>'อุดรธานี '!AW47</f>
        <v>191311.24000000002</v>
      </c>
      <c r="M221" s="66">
        <f>'อุดรธานี '!AX47</f>
        <v>224172.82</v>
      </c>
      <c r="N221" s="61"/>
      <c r="O221" s="61"/>
      <c r="P221" s="61"/>
      <c r="Q221" s="114">
        <f t="shared" si="22"/>
        <v>-32861.579999999987</v>
      </c>
      <c r="R221" s="64">
        <f t="shared" si="23"/>
        <v>51.26239013933548</v>
      </c>
    </row>
    <row r="222" spans="1:18" s="2" customFormat="1" ht="18.75" x14ac:dyDescent="0.3">
      <c r="A222" s="62">
        <v>12</v>
      </c>
      <c r="B222" s="61" t="s">
        <v>246</v>
      </c>
      <c r="C222" s="61" t="s">
        <v>496</v>
      </c>
      <c r="D222" s="61" t="s">
        <v>275</v>
      </c>
      <c r="E222" s="61" t="s">
        <v>225</v>
      </c>
      <c r="F222" s="61" t="s">
        <v>370</v>
      </c>
      <c r="G222" s="217" t="s">
        <v>1581</v>
      </c>
      <c r="H222" s="65">
        <v>3225</v>
      </c>
      <c r="I222" s="62">
        <v>3</v>
      </c>
      <c r="J222" s="116">
        <f>'อุดรธานี '!F48</f>
        <v>626393.78</v>
      </c>
      <c r="K222" s="116">
        <f>'อุดรธานี '!AV48</f>
        <v>717467.77</v>
      </c>
      <c r="L222" s="66">
        <f>'อุดรธานี '!AW48</f>
        <v>189409.95</v>
      </c>
      <c r="M222" s="66">
        <f>'อุดรธานี '!AX48</f>
        <v>232231.19</v>
      </c>
      <c r="N222" s="61"/>
      <c r="O222" s="61"/>
      <c r="P222" s="61"/>
      <c r="Q222" s="114">
        <f t="shared" si="22"/>
        <v>-42821.239999999991</v>
      </c>
      <c r="R222" s="64">
        <f t="shared" si="23"/>
        <v>58.73176744186047</v>
      </c>
    </row>
    <row r="223" spans="1:18" s="20" customFormat="1" ht="18.75" x14ac:dyDescent="0.3">
      <c r="A223" s="103">
        <v>2</v>
      </c>
      <c r="B223" s="104" t="s">
        <v>246</v>
      </c>
      <c r="C223" s="104"/>
      <c r="D223" s="104"/>
      <c r="E223" s="104" t="s">
        <v>267</v>
      </c>
      <c r="F223" s="104"/>
      <c r="G223" s="218" t="s">
        <v>498</v>
      </c>
      <c r="H223" s="105">
        <f>SUM(H211:H222)</f>
        <v>44894</v>
      </c>
      <c r="I223" s="103"/>
      <c r="J223" s="106">
        <f>SUM(J211:J222)</f>
        <v>5721803.7000000002</v>
      </c>
      <c r="K223" s="106">
        <f>SUM(K211:K222)</f>
        <v>6317912.7300000004</v>
      </c>
      <c r="L223" s="106">
        <f t="shared" ref="L223:M223" si="25">SUM(L211:L222)</f>
        <v>2520657.3000000007</v>
      </c>
      <c r="M223" s="106">
        <f t="shared" si="25"/>
        <v>3259260.3799999994</v>
      </c>
      <c r="N223" s="104">
        <v>11</v>
      </c>
      <c r="O223" s="104">
        <v>11</v>
      </c>
      <c r="P223" s="104">
        <f>N223-O223</f>
        <v>0</v>
      </c>
      <c r="Q223" s="115">
        <f t="shared" si="22"/>
        <v>-738603.07999999868</v>
      </c>
      <c r="R223" s="113">
        <f>L223/H223</f>
        <v>56.146863723437448</v>
      </c>
    </row>
    <row r="224" spans="1:18" s="2" customFormat="1" ht="18.75" x14ac:dyDescent="0.3">
      <c r="A224" s="62">
        <v>1</v>
      </c>
      <c r="B224" s="61" t="s">
        <v>246</v>
      </c>
      <c r="C224" s="61" t="s">
        <v>212</v>
      </c>
      <c r="D224" s="61" t="s">
        <v>282</v>
      </c>
      <c r="E224" s="61" t="s">
        <v>213</v>
      </c>
      <c r="F224" s="61" t="s">
        <v>400</v>
      </c>
      <c r="G224" s="217" t="s">
        <v>499</v>
      </c>
      <c r="H224" s="65"/>
      <c r="I224" s="62"/>
      <c r="J224" s="116"/>
      <c r="K224" s="116"/>
      <c r="L224" s="66"/>
      <c r="M224" s="66"/>
      <c r="N224" s="61"/>
      <c r="O224" s="61"/>
      <c r="P224" s="61"/>
      <c r="Q224" s="114"/>
      <c r="R224" s="64"/>
    </row>
    <row r="225" spans="1:18" s="2" customFormat="1" ht="18.75" x14ac:dyDescent="0.3">
      <c r="A225" s="62">
        <v>2</v>
      </c>
      <c r="B225" s="61" t="s">
        <v>246</v>
      </c>
      <c r="C225" s="61" t="s">
        <v>212</v>
      </c>
      <c r="D225" s="61" t="s">
        <v>282</v>
      </c>
      <c r="E225" s="61" t="s">
        <v>213</v>
      </c>
      <c r="F225" s="61" t="s">
        <v>370</v>
      </c>
      <c r="G225" s="217" t="s">
        <v>1582</v>
      </c>
      <c r="H225" s="65">
        <v>3207</v>
      </c>
      <c r="I225" s="62">
        <v>3</v>
      </c>
      <c r="J225" s="116">
        <f>'อุดรธานี '!F49</f>
        <v>454995.47</v>
      </c>
      <c r="K225" s="116">
        <f>'อุดรธานี '!AV49</f>
        <v>671602.05</v>
      </c>
      <c r="L225" s="66">
        <f>'อุดรธานี '!AW49</f>
        <v>116793.60000000001</v>
      </c>
      <c r="M225" s="66">
        <f>'อุดรธานี '!AX49</f>
        <v>204962.46000000002</v>
      </c>
      <c r="N225" s="61"/>
      <c r="O225" s="61"/>
      <c r="P225" s="61"/>
      <c r="Q225" s="114">
        <f t="shared" si="22"/>
        <v>-88168.860000000015</v>
      </c>
      <c r="R225" s="64">
        <f t="shared" si="23"/>
        <v>36.418334892422827</v>
      </c>
    </row>
    <row r="226" spans="1:18" s="2" customFormat="1" ht="18.75" x14ac:dyDescent="0.3">
      <c r="A226" s="62">
        <v>3</v>
      </c>
      <c r="B226" s="61" t="s">
        <v>246</v>
      </c>
      <c r="C226" s="61" t="s">
        <v>212</v>
      </c>
      <c r="D226" s="61" t="s">
        <v>282</v>
      </c>
      <c r="E226" s="61" t="s">
        <v>213</v>
      </c>
      <c r="F226" s="61" t="s">
        <v>370</v>
      </c>
      <c r="G226" s="217" t="s">
        <v>1583</v>
      </c>
      <c r="H226" s="65">
        <v>3287</v>
      </c>
      <c r="I226" s="62">
        <v>3</v>
      </c>
      <c r="J226" s="116">
        <f>'อุดรธานี '!F50</f>
        <v>33411.75</v>
      </c>
      <c r="K226" s="116">
        <f>'อุดรธานี '!AV50</f>
        <v>206819.28</v>
      </c>
      <c r="L226" s="66">
        <f>'อุดรธานี '!AW50</f>
        <v>91960.1</v>
      </c>
      <c r="M226" s="66">
        <f>'อุดรธานี '!AX50</f>
        <v>91600.659999999989</v>
      </c>
      <c r="N226" s="61"/>
      <c r="O226" s="61"/>
      <c r="P226" s="61"/>
      <c r="Q226" s="114">
        <f t="shared" si="22"/>
        <v>359.44000000001688</v>
      </c>
      <c r="R226" s="64">
        <f t="shared" si="23"/>
        <v>27.976909035594769</v>
      </c>
    </row>
    <row r="227" spans="1:18" s="2" customFormat="1" ht="18.75" x14ac:dyDescent="0.3">
      <c r="A227" s="298">
        <v>4</v>
      </c>
      <c r="B227" s="299" t="s">
        <v>246</v>
      </c>
      <c r="C227" s="299" t="s">
        <v>212</v>
      </c>
      <c r="D227" s="299" t="s">
        <v>282</v>
      </c>
      <c r="E227" s="299" t="s">
        <v>213</v>
      </c>
      <c r="F227" s="299" t="s">
        <v>370</v>
      </c>
      <c r="G227" s="300" t="s">
        <v>1584</v>
      </c>
      <c r="H227" s="301">
        <v>3009</v>
      </c>
      <c r="I227" s="298">
        <v>3</v>
      </c>
      <c r="J227" s="302">
        <f>'อุดรธานี '!F51</f>
        <v>0</v>
      </c>
      <c r="K227" s="302">
        <f>'อุดรธานี '!AV51</f>
        <v>0</v>
      </c>
      <c r="L227" s="302">
        <f>'อุดรธานี '!AW51</f>
        <v>0</v>
      </c>
      <c r="M227" s="302">
        <f>'อุดรธานี '!AX51</f>
        <v>0</v>
      </c>
      <c r="N227" s="299"/>
      <c r="O227" s="299"/>
      <c r="P227" s="299"/>
      <c r="Q227" s="114">
        <f t="shared" si="22"/>
        <v>0</v>
      </c>
      <c r="R227" s="64">
        <f t="shared" si="23"/>
        <v>0</v>
      </c>
    </row>
    <row r="228" spans="1:18" s="2" customFormat="1" ht="18.75" x14ac:dyDescent="0.3">
      <c r="A228" s="298">
        <v>5</v>
      </c>
      <c r="B228" s="299" t="s">
        <v>246</v>
      </c>
      <c r="C228" s="299" t="s">
        <v>212</v>
      </c>
      <c r="D228" s="299" t="s">
        <v>282</v>
      </c>
      <c r="E228" s="299" t="s">
        <v>213</v>
      </c>
      <c r="F228" s="299" t="s">
        <v>370</v>
      </c>
      <c r="G228" s="300" t="s">
        <v>1585</v>
      </c>
      <c r="H228" s="301">
        <v>2495</v>
      </c>
      <c r="I228" s="298">
        <v>2</v>
      </c>
      <c r="J228" s="302">
        <f>'อุดรธานี '!F52</f>
        <v>0</v>
      </c>
      <c r="K228" s="302">
        <f>'อุดรธานี '!AV52</f>
        <v>0</v>
      </c>
      <c r="L228" s="302">
        <f>'อุดรธานี '!AW52</f>
        <v>0</v>
      </c>
      <c r="M228" s="302">
        <f>'อุดรธานี '!AX52</f>
        <v>0</v>
      </c>
      <c r="N228" s="299"/>
      <c r="O228" s="299"/>
      <c r="P228" s="299"/>
      <c r="Q228" s="114">
        <f t="shared" si="22"/>
        <v>0</v>
      </c>
      <c r="R228" s="64">
        <f t="shared" si="23"/>
        <v>0</v>
      </c>
    </row>
    <row r="229" spans="1:18" s="2" customFormat="1" ht="18.75" x14ac:dyDescent="0.3">
      <c r="A229" s="298">
        <v>6</v>
      </c>
      <c r="B229" s="299" t="s">
        <v>246</v>
      </c>
      <c r="C229" s="299" t="s">
        <v>212</v>
      </c>
      <c r="D229" s="299" t="s">
        <v>282</v>
      </c>
      <c r="E229" s="299" t="s">
        <v>213</v>
      </c>
      <c r="F229" s="299" t="s">
        <v>370</v>
      </c>
      <c r="G229" s="300" t="s">
        <v>1586</v>
      </c>
      <c r="H229" s="301">
        <v>5264</v>
      </c>
      <c r="I229" s="298">
        <v>4</v>
      </c>
      <c r="J229" s="302">
        <f>'อุดรธานี '!F53</f>
        <v>0</v>
      </c>
      <c r="K229" s="302">
        <f>'อุดรธานี '!AV53</f>
        <v>0</v>
      </c>
      <c r="L229" s="302">
        <f>'อุดรธานี '!AW53</f>
        <v>0</v>
      </c>
      <c r="M229" s="302">
        <f>'อุดรธานี '!AX53</f>
        <v>0</v>
      </c>
      <c r="N229" s="299"/>
      <c r="O229" s="299"/>
      <c r="P229" s="299"/>
      <c r="Q229" s="114">
        <f t="shared" si="22"/>
        <v>0</v>
      </c>
      <c r="R229" s="64">
        <f t="shared" si="23"/>
        <v>0</v>
      </c>
    </row>
    <row r="230" spans="1:18" s="2" customFormat="1" ht="18.75" x14ac:dyDescent="0.3">
      <c r="A230" s="76">
        <v>7</v>
      </c>
      <c r="B230" s="74" t="s">
        <v>246</v>
      </c>
      <c r="C230" s="74" t="s">
        <v>212</v>
      </c>
      <c r="D230" s="74" t="s">
        <v>282</v>
      </c>
      <c r="E230" s="74" t="s">
        <v>213</v>
      </c>
      <c r="F230" s="74" t="s">
        <v>370</v>
      </c>
      <c r="G230" s="222" t="s">
        <v>1587</v>
      </c>
      <c r="H230" s="75">
        <v>2213</v>
      </c>
      <c r="I230" s="76">
        <v>2</v>
      </c>
      <c r="J230" s="66">
        <f>'อุดรธานี '!F54</f>
        <v>459555.08</v>
      </c>
      <c r="K230" s="66">
        <f>'อุดรธานี '!AV54</f>
        <v>635535.77999999991</v>
      </c>
      <c r="L230" s="66">
        <f>'อุดรธานี '!AW54</f>
        <v>179305.35</v>
      </c>
      <c r="M230" s="66">
        <f>'อุดรธานี '!AX54</f>
        <v>192284.56999999998</v>
      </c>
      <c r="N230" s="74"/>
      <c r="O230" s="74"/>
      <c r="P230" s="74"/>
      <c r="Q230" s="114">
        <f t="shared" si="22"/>
        <v>-12979.219999999972</v>
      </c>
      <c r="R230" s="64">
        <f t="shared" si="23"/>
        <v>81.023655671034803</v>
      </c>
    </row>
    <row r="231" spans="1:18" s="2" customFormat="1" ht="18.75" x14ac:dyDescent="0.3">
      <c r="A231" s="76">
        <v>8</v>
      </c>
      <c r="B231" s="74" t="s">
        <v>246</v>
      </c>
      <c r="C231" s="74" t="s">
        <v>212</v>
      </c>
      <c r="D231" s="74" t="s">
        <v>282</v>
      </c>
      <c r="E231" s="74" t="s">
        <v>213</v>
      </c>
      <c r="F231" s="74" t="s">
        <v>370</v>
      </c>
      <c r="G231" s="222" t="s">
        <v>1588</v>
      </c>
      <c r="H231" s="75">
        <v>2562</v>
      </c>
      <c r="I231" s="76">
        <v>2</v>
      </c>
      <c r="J231" s="66">
        <f>'อุดรธานี '!F55</f>
        <v>47531.08</v>
      </c>
      <c r="K231" s="66">
        <f>'อุดรธานี '!AV55</f>
        <v>207302.57</v>
      </c>
      <c r="L231" s="66">
        <f>'อุดรธานี '!AW55</f>
        <v>202104.37</v>
      </c>
      <c r="M231" s="66">
        <f>'อุดรธานี '!AX55</f>
        <v>189329.38999999998</v>
      </c>
      <c r="N231" s="74"/>
      <c r="O231" s="74"/>
      <c r="P231" s="74"/>
      <c r="Q231" s="114">
        <f t="shared" si="22"/>
        <v>12774.98000000001</v>
      </c>
      <c r="R231" s="64">
        <f t="shared" si="23"/>
        <v>78.885390320062456</v>
      </c>
    </row>
    <row r="232" spans="1:18" x14ac:dyDescent="0.3">
      <c r="A232" s="325">
        <v>9</v>
      </c>
      <c r="B232" s="300" t="s">
        <v>246</v>
      </c>
      <c r="C232" s="300" t="s">
        <v>212</v>
      </c>
      <c r="D232" s="300" t="s">
        <v>282</v>
      </c>
      <c r="E232" s="300" t="s">
        <v>213</v>
      </c>
      <c r="F232" s="300" t="s">
        <v>370</v>
      </c>
      <c r="G232" s="300" t="s">
        <v>1589</v>
      </c>
      <c r="H232" s="326">
        <v>7114</v>
      </c>
      <c r="I232" s="325">
        <v>5</v>
      </c>
      <c r="J232" s="327">
        <f>'อุดรธานี '!F56</f>
        <v>0</v>
      </c>
      <c r="K232" s="327">
        <f>'อุดรธานี '!AV56</f>
        <v>0</v>
      </c>
      <c r="L232" s="327">
        <f>'อุดรธานี '!AW56</f>
        <v>0</v>
      </c>
      <c r="M232" s="327">
        <f>'อุดรธานี '!AX56</f>
        <v>0</v>
      </c>
      <c r="N232" s="300"/>
      <c r="O232" s="300"/>
      <c r="P232" s="300"/>
      <c r="Q232" s="316">
        <f t="shared" si="22"/>
        <v>0</v>
      </c>
      <c r="R232" s="224">
        <f t="shared" si="23"/>
        <v>0</v>
      </c>
    </row>
    <row r="233" spans="1:18" x14ac:dyDescent="0.3">
      <c r="A233" s="328">
        <v>10</v>
      </c>
      <c r="B233" s="222" t="s">
        <v>246</v>
      </c>
      <c r="C233" s="222" t="s">
        <v>212</v>
      </c>
      <c r="D233" s="222" t="s">
        <v>282</v>
      </c>
      <c r="E233" s="222" t="s">
        <v>213</v>
      </c>
      <c r="F233" s="222" t="s">
        <v>370</v>
      </c>
      <c r="G233" s="222" t="s">
        <v>1590</v>
      </c>
      <c r="H233" s="329">
        <v>6804</v>
      </c>
      <c r="I233" s="328">
        <v>5</v>
      </c>
      <c r="J233" s="324">
        <f>'อุดรธานี '!F57</f>
        <v>282549.28000000003</v>
      </c>
      <c r="K233" s="324">
        <f>'อุดรธานี '!AV57</f>
        <v>419525.81000000006</v>
      </c>
      <c r="L233" s="324">
        <f>'อุดรธานี '!AW57</f>
        <v>221254.7</v>
      </c>
      <c r="M233" s="324">
        <f>'อุดรธานี '!AX57</f>
        <v>264089.62</v>
      </c>
      <c r="N233" s="222"/>
      <c r="O233" s="222"/>
      <c r="P233" s="222"/>
      <c r="Q233" s="316">
        <f t="shared" si="22"/>
        <v>-42834.919999999984</v>
      </c>
      <c r="R233" s="224">
        <f t="shared" si="23"/>
        <v>32.51832745443857</v>
      </c>
    </row>
    <row r="234" spans="1:18" s="2" customFormat="1" ht="18.75" x14ac:dyDescent="0.3">
      <c r="A234" s="298">
        <v>11</v>
      </c>
      <c r="B234" s="299" t="s">
        <v>246</v>
      </c>
      <c r="C234" s="299" t="s">
        <v>212</v>
      </c>
      <c r="D234" s="299" t="s">
        <v>282</v>
      </c>
      <c r="E234" s="299" t="s">
        <v>213</v>
      </c>
      <c r="F234" s="299" t="s">
        <v>370</v>
      </c>
      <c r="G234" s="300" t="s">
        <v>1591</v>
      </c>
      <c r="H234" s="301">
        <v>3739</v>
      </c>
      <c r="I234" s="298">
        <v>3</v>
      </c>
      <c r="J234" s="302">
        <f>'อุดรธานี '!F58</f>
        <v>0</v>
      </c>
      <c r="K234" s="302">
        <f>'อุดรธานี '!AV58</f>
        <v>0</v>
      </c>
      <c r="L234" s="302">
        <f>'อุดรธานี '!AW58</f>
        <v>0</v>
      </c>
      <c r="M234" s="302">
        <f>'อุดรธานี '!AX58</f>
        <v>0</v>
      </c>
      <c r="N234" s="299"/>
      <c r="O234" s="299"/>
      <c r="P234" s="299"/>
      <c r="Q234" s="114">
        <f t="shared" si="22"/>
        <v>0</v>
      </c>
      <c r="R234" s="64">
        <f t="shared" si="23"/>
        <v>0</v>
      </c>
    </row>
    <row r="235" spans="1:18" s="2" customFormat="1" ht="18.75" x14ac:dyDescent="0.3">
      <c r="A235" s="298">
        <v>12</v>
      </c>
      <c r="B235" s="299" t="s">
        <v>246</v>
      </c>
      <c r="C235" s="299" t="s">
        <v>212</v>
      </c>
      <c r="D235" s="299" t="s">
        <v>282</v>
      </c>
      <c r="E235" s="299" t="s">
        <v>213</v>
      </c>
      <c r="F235" s="299" t="s">
        <v>370</v>
      </c>
      <c r="G235" s="300" t="s">
        <v>1592</v>
      </c>
      <c r="H235" s="301">
        <v>2743</v>
      </c>
      <c r="I235" s="298">
        <v>2</v>
      </c>
      <c r="J235" s="302">
        <f>'อุดรธานี '!F59</f>
        <v>0</v>
      </c>
      <c r="K235" s="302">
        <f>'อุดรธานี '!AV59</f>
        <v>0</v>
      </c>
      <c r="L235" s="302">
        <f>'อุดรธานี '!AW59</f>
        <v>0</v>
      </c>
      <c r="M235" s="302">
        <f>'อุดรธานี '!AX59</f>
        <v>0</v>
      </c>
      <c r="N235" s="299"/>
      <c r="O235" s="299"/>
      <c r="P235" s="299"/>
      <c r="Q235" s="114">
        <f t="shared" si="22"/>
        <v>0</v>
      </c>
      <c r="R235" s="64">
        <f t="shared" si="23"/>
        <v>0</v>
      </c>
    </row>
    <row r="236" spans="1:18" s="20" customFormat="1" ht="18.75" x14ac:dyDescent="0.3">
      <c r="A236" s="103">
        <v>3</v>
      </c>
      <c r="B236" s="104" t="s">
        <v>246</v>
      </c>
      <c r="C236" s="104"/>
      <c r="D236" s="104"/>
      <c r="E236" s="104" t="s">
        <v>267</v>
      </c>
      <c r="F236" s="104"/>
      <c r="G236" s="218" t="s">
        <v>500</v>
      </c>
      <c r="H236" s="105">
        <f>SUM(H224:H235)</f>
        <v>42437</v>
      </c>
      <c r="I236" s="103"/>
      <c r="J236" s="106">
        <f>SUM(J224:J235)</f>
        <v>1278042.6600000001</v>
      </c>
      <c r="K236" s="106">
        <f>SUM(K224:K235)</f>
        <v>2140785.4900000002</v>
      </c>
      <c r="L236" s="106">
        <f t="shared" ref="L236:M236" si="26">SUM(L224:L235)</f>
        <v>811418.12000000011</v>
      </c>
      <c r="M236" s="106">
        <f t="shared" si="26"/>
        <v>942266.7</v>
      </c>
      <c r="N236" s="104">
        <v>11</v>
      </c>
      <c r="O236" s="104">
        <v>5</v>
      </c>
      <c r="P236" s="104">
        <f>N236-O236</f>
        <v>6</v>
      </c>
      <c r="Q236" s="115">
        <f t="shared" si="22"/>
        <v>-130848.57999999984</v>
      </c>
      <c r="R236" s="113">
        <f>L236/H236</f>
        <v>19.120534439286473</v>
      </c>
    </row>
    <row r="237" spans="1:18" s="2" customFormat="1" ht="18.75" x14ac:dyDescent="0.3">
      <c r="A237" s="62">
        <v>1</v>
      </c>
      <c r="B237" s="61" t="s">
        <v>246</v>
      </c>
      <c r="C237" s="61" t="s">
        <v>214</v>
      </c>
      <c r="D237" s="61" t="s">
        <v>289</v>
      </c>
      <c r="E237" s="61" t="s">
        <v>215</v>
      </c>
      <c r="F237" s="61" t="s">
        <v>367</v>
      </c>
      <c r="G237" s="217" t="s">
        <v>501</v>
      </c>
      <c r="H237" s="65"/>
      <c r="I237" s="62"/>
      <c r="J237" s="116"/>
      <c r="K237" s="116"/>
      <c r="L237" s="66"/>
      <c r="M237" s="66"/>
      <c r="N237" s="61"/>
      <c r="O237" s="61"/>
      <c r="P237" s="61"/>
      <c r="Q237" s="114"/>
      <c r="R237" s="64"/>
    </row>
    <row r="238" spans="1:18" s="85" customFormat="1" ht="18.75" x14ac:dyDescent="0.3">
      <c r="A238" s="76">
        <v>2</v>
      </c>
      <c r="B238" s="74" t="s">
        <v>246</v>
      </c>
      <c r="C238" s="74" t="s">
        <v>214</v>
      </c>
      <c r="D238" s="74" t="s">
        <v>289</v>
      </c>
      <c r="E238" s="74" t="s">
        <v>215</v>
      </c>
      <c r="F238" s="74" t="s">
        <v>370</v>
      </c>
      <c r="G238" s="222" t="s">
        <v>1593</v>
      </c>
      <c r="H238" s="75">
        <v>4721</v>
      </c>
      <c r="I238" s="76">
        <v>4</v>
      </c>
      <c r="J238" s="66">
        <f>'อุดรธานี '!F60</f>
        <v>840550.65</v>
      </c>
      <c r="K238" s="66">
        <f>'อุดรธานี '!AV60</f>
        <v>940972.40999999992</v>
      </c>
      <c r="L238" s="66">
        <f>'อุดรธานี '!AW60</f>
        <v>220029.8</v>
      </c>
      <c r="M238" s="66">
        <f>'อุดรธานี '!AX60</f>
        <v>312941.19999999995</v>
      </c>
      <c r="N238" s="312"/>
      <c r="O238" s="312"/>
      <c r="P238" s="312"/>
      <c r="Q238" s="151">
        <f t="shared" si="22"/>
        <v>-92911.399999999965</v>
      </c>
      <c r="R238" s="152">
        <f t="shared" si="23"/>
        <v>46.606608769328531</v>
      </c>
    </row>
    <row r="239" spans="1:18" x14ac:dyDescent="0.3">
      <c r="A239" s="321">
        <v>3</v>
      </c>
      <c r="B239" s="217" t="s">
        <v>246</v>
      </c>
      <c r="C239" s="217" t="s">
        <v>214</v>
      </c>
      <c r="D239" s="217" t="s">
        <v>289</v>
      </c>
      <c r="E239" s="217" t="s">
        <v>215</v>
      </c>
      <c r="F239" s="217" t="s">
        <v>370</v>
      </c>
      <c r="G239" s="217" t="s">
        <v>1594</v>
      </c>
      <c r="H239" s="322">
        <v>8384</v>
      </c>
      <c r="I239" s="321">
        <v>5</v>
      </c>
      <c r="J239" s="324">
        <f>'อุดรธานี '!F61</f>
        <v>1426543.33</v>
      </c>
      <c r="K239" s="324">
        <f>'อุดรธานี '!AV61</f>
        <v>1577715.6500000001</v>
      </c>
      <c r="L239" s="324">
        <f>'อุดรธานี '!AW61</f>
        <v>1138168.03</v>
      </c>
      <c r="M239" s="324">
        <f>'อุดรธานี '!AX61</f>
        <v>867453.67</v>
      </c>
      <c r="N239" s="217"/>
      <c r="O239" s="217"/>
      <c r="P239" s="217"/>
      <c r="Q239" s="316">
        <f t="shared" si="22"/>
        <v>270714.36</v>
      </c>
      <c r="R239" s="224">
        <f t="shared" si="23"/>
        <v>135.75477457061069</v>
      </c>
    </row>
    <row r="240" spans="1:18" s="2" customFormat="1" ht="18.75" x14ac:dyDescent="0.3">
      <c r="A240" s="62">
        <v>4</v>
      </c>
      <c r="B240" s="61" t="s">
        <v>246</v>
      </c>
      <c r="C240" s="61" t="s">
        <v>214</v>
      </c>
      <c r="D240" s="61" t="s">
        <v>289</v>
      </c>
      <c r="E240" s="61" t="s">
        <v>215</v>
      </c>
      <c r="F240" s="61" t="s">
        <v>370</v>
      </c>
      <c r="G240" s="217" t="s">
        <v>1595</v>
      </c>
      <c r="H240" s="65">
        <v>4586</v>
      </c>
      <c r="I240" s="62">
        <v>4</v>
      </c>
      <c r="J240" s="66">
        <f>'อุดรธานี '!F62</f>
        <v>392846.48</v>
      </c>
      <c r="K240" s="66">
        <f>'อุดรธานี '!AV62</f>
        <v>564310.33000000007</v>
      </c>
      <c r="L240" s="66">
        <f>'อุดรธานี '!AW62</f>
        <v>282928.8</v>
      </c>
      <c r="M240" s="66">
        <f>'อุดรธานี '!AX62</f>
        <v>297221.43</v>
      </c>
      <c r="N240" s="61"/>
      <c r="O240" s="61"/>
      <c r="P240" s="61"/>
      <c r="Q240" s="114">
        <f t="shared" si="22"/>
        <v>-14292.630000000005</v>
      </c>
      <c r="R240" s="64">
        <f t="shared" si="23"/>
        <v>61.694025294374178</v>
      </c>
    </row>
    <row r="241" spans="1:18" s="2" customFormat="1" ht="18.75" x14ac:dyDescent="0.3">
      <c r="A241" s="62">
        <v>5</v>
      </c>
      <c r="B241" s="61" t="s">
        <v>246</v>
      </c>
      <c r="C241" s="61" t="s">
        <v>214</v>
      </c>
      <c r="D241" s="61" t="s">
        <v>289</v>
      </c>
      <c r="E241" s="61" t="s">
        <v>215</v>
      </c>
      <c r="F241" s="61" t="s">
        <v>370</v>
      </c>
      <c r="G241" s="217" t="s">
        <v>1596</v>
      </c>
      <c r="H241" s="65">
        <v>3004</v>
      </c>
      <c r="I241" s="62">
        <v>2</v>
      </c>
      <c r="J241" s="66">
        <f>'อุดรธานี '!F63</f>
        <v>522388.4</v>
      </c>
      <c r="K241" s="66">
        <f>'อุดรธานี '!AV63</f>
        <v>543779.17000000004</v>
      </c>
      <c r="L241" s="66">
        <f>'อุดรธานี '!AW63</f>
        <v>144499.63</v>
      </c>
      <c r="M241" s="66">
        <f>'อุดรธานี '!AX63</f>
        <v>153489.81</v>
      </c>
      <c r="N241" s="61"/>
      <c r="O241" s="61"/>
      <c r="P241" s="61"/>
      <c r="Q241" s="114">
        <f t="shared" si="22"/>
        <v>-8990.179999999993</v>
      </c>
      <c r="R241" s="64">
        <f t="shared" si="23"/>
        <v>48.102406790945409</v>
      </c>
    </row>
    <row r="242" spans="1:18" x14ac:dyDescent="0.3">
      <c r="A242" s="321">
        <v>6</v>
      </c>
      <c r="B242" s="217" t="s">
        <v>246</v>
      </c>
      <c r="C242" s="217" t="s">
        <v>214</v>
      </c>
      <c r="D242" s="217" t="s">
        <v>289</v>
      </c>
      <c r="E242" s="217" t="s">
        <v>215</v>
      </c>
      <c r="F242" s="217" t="s">
        <v>370</v>
      </c>
      <c r="G242" s="217" t="s">
        <v>1597</v>
      </c>
      <c r="H242" s="322">
        <v>7236</v>
      </c>
      <c r="I242" s="321">
        <v>5</v>
      </c>
      <c r="J242" s="324">
        <f>'อุดรธานี '!F64</f>
        <v>462637.79</v>
      </c>
      <c r="K242" s="324">
        <f>'อุดรธานี '!AV64</f>
        <v>508015.06</v>
      </c>
      <c r="L242" s="324">
        <f>'อุดรธานี '!AW64</f>
        <v>210006.56</v>
      </c>
      <c r="M242" s="324">
        <f>'อุดรธานี '!AX64</f>
        <v>515883.11</v>
      </c>
      <c r="N242" s="217"/>
      <c r="O242" s="217"/>
      <c r="P242" s="217"/>
      <c r="Q242" s="316">
        <f t="shared" si="22"/>
        <v>-305876.55</v>
      </c>
      <c r="R242" s="224">
        <f t="shared" si="23"/>
        <v>29.02246545052515</v>
      </c>
    </row>
    <row r="243" spans="1:18" s="2" customFormat="1" ht="18.75" x14ac:dyDescent="0.3">
      <c r="A243" s="62">
        <v>7</v>
      </c>
      <c r="B243" s="61" t="s">
        <v>246</v>
      </c>
      <c r="C243" s="61" t="s">
        <v>214</v>
      </c>
      <c r="D243" s="61" t="s">
        <v>289</v>
      </c>
      <c r="E243" s="61" t="s">
        <v>215</v>
      </c>
      <c r="F243" s="61" t="s">
        <v>370</v>
      </c>
      <c r="G243" s="217" t="s">
        <v>1598</v>
      </c>
      <c r="H243" s="65">
        <v>5706</v>
      </c>
      <c r="I243" s="62">
        <v>4</v>
      </c>
      <c r="J243" s="66">
        <f>'อุดรธานี '!F65</f>
        <v>281884.23</v>
      </c>
      <c r="K243" s="66">
        <f>'อุดรธานี '!AV65</f>
        <v>1129274.6500000001</v>
      </c>
      <c r="L243" s="66">
        <f>'อุดรธานี '!AW65</f>
        <v>358351.57999999996</v>
      </c>
      <c r="M243" s="66">
        <f>'อุดรธานี '!AX65</f>
        <v>400219.71</v>
      </c>
      <c r="N243" s="61"/>
      <c r="O243" s="61"/>
      <c r="P243" s="61"/>
      <c r="Q243" s="114">
        <f t="shared" si="22"/>
        <v>-41868.130000000063</v>
      </c>
      <c r="R243" s="64">
        <f t="shared" si="23"/>
        <v>62.802590255871003</v>
      </c>
    </row>
    <row r="244" spans="1:18" s="2" customFormat="1" ht="18.75" x14ac:dyDescent="0.3">
      <c r="A244" s="62">
        <v>8</v>
      </c>
      <c r="B244" s="61" t="s">
        <v>246</v>
      </c>
      <c r="C244" s="61" t="s">
        <v>214</v>
      </c>
      <c r="D244" s="61" t="s">
        <v>289</v>
      </c>
      <c r="E244" s="61" t="s">
        <v>215</v>
      </c>
      <c r="F244" s="61" t="s">
        <v>370</v>
      </c>
      <c r="G244" s="217" t="s">
        <v>1599</v>
      </c>
      <c r="H244" s="65">
        <v>1949</v>
      </c>
      <c r="I244" s="62">
        <v>2</v>
      </c>
      <c r="J244" s="66">
        <f>'อุดรธานี '!F66</f>
        <v>55316.34</v>
      </c>
      <c r="K244" s="66">
        <f>'อุดรธานี '!AV66</f>
        <v>291103.68</v>
      </c>
      <c r="L244" s="66">
        <f>'อุดรธานี '!AW66</f>
        <v>146960.6</v>
      </c>
      <c r="M244" s="66">
        <f>'อุดรธานี '!AX66</f>
        <v>235259.54</v>
      </c>
      <c r="N244" s="61"/>
      <c r="O244" s="61"/>
      <c r="P244" s="61"/>
      <c r="Q244" s="114">
        <f t="shared" si="22"/>
        <v>-88298.94</v>
      </c>
      <c r="R244" s="64">
        <f t="shared" si="23"/>
        <v>75.40307850179579</v>
      </c>
    </row>
    <row r="245" spans="1:18" s="2" customFormat="1" ht="18.75" x14ac:dyDescent="0.3">
      <c r="A245" s="62">
        <v>9</v>
      </c>
      <c r="B245" s="61" t="s">
        <v>246</v>
      </c>
      <c r="C245" s="61" t="s">
        <v>214</v>
      </c>
      <c r="D245" s="61" t="s">
        <v>289</v>
      </c>
      <c r="E245" s="61" t="s">
        <v>215</v>
      </c>
      <c r="F245" s="61" t="s">
        <v>370</v>
      </c>
      <c r="G245" s="217" t="s">
        <v>1600</v>
      </c>
      <c r="H245" s="65">
        <v>3449</v>
      </c>
      <c r="I245" s="62">
        <v>3</v>
      </c>
      <c r="J245" s="66">
        <f>'อุดรธานี '!F67</f>
        <v>524342.6</v>
      </c>
      <c r="K245" s="66">
        <f>'อุดรธานี '!AV67</f>
        <v>562150.25999999989</v>
      </c>
      <c r="L245" s="66">
        <f>'อุดรธานี '!AW67</f>
        <v>197684.88</v>
      </c>
      <c r="M245" s="66">
        <f>'อุดรธานี '!AX67</f>
        <v>307905.48</v>
      </c>
      <c r="N245" s="61"/>
      <c r="O245" s="61"/>
      <c r="P245" s="61"/>
      <c r="Q245" s="114">
        <f t="shared" si="22"/>
        <v>-110220.59999999998</v>
      </c>
      <c r="R245" s="64">
        <f t="shared" si="23"/>
        <v>57.316578718469124</v>
      </c>
    </row>
    <row r="246" spans="1:18" s="2" customFormat="1" ht="18.75" x14ac:dyDescent="0.3">
      <c r="A246" s="62">
        <v>10</v>
      </c>
      <c r="B246" s="61" t="s">
        <v>246</v>
      </c>
      <c r="C246" s="61" t="s">
        <v>214</v>
      </c>
      <c r="D246" s="61" t="s">
        <v>289</v>
      </c>
      <c r="E246" s="61" t="s">
        <v>215</v>
      </c>
      <c r="F246" s="61" t="s">
        <v>370</v>
      </c>
      <c r="G246" s="217" t="s">
        <v>1601</v>
      </c>
      <c r="H246" s="65">
        <v>4497</v>
      </c>
      <c r="I246" s="62">
        <v>3</v>
      </c>
      <c r="J246" s="66">
        <f>'อุดรธานี '!F68</f>
        <v>507468.08</v>
      </c>
      <c r="K246" s="66">
        <f>'อุดรธานี '!AV68</f>
        <v>746011.99</v>
      </c>
      <c r="L246" s="66">
        <f>'อุดรธานี '!AW68</f>
        <v>243428.55</v>
      </c>
      <c r="M246" s="66">
        <f>'อุดรธานี '!AX68</f>
        <v>218170.39</v>
      </c>
      <c r="N246" s="61"/>
      <c r="O246" s="61"/>
      <c r="P246" s="61"/>
      <c r="Q246" s="114">
        <f t="shared" si="22"/>
        <v>25258.159999999974</v>
      </c>
      <c r="R246" s="64">
        <f t="shared" si="23"/>
        <v>54.131320880587054</v>
      </c>
    </row>
    <row r="247" spans="1:18" s="2" customFormat="1" ht="18.75" x14ac:dyDescent="0.3">
      <c r="A247" s="62">
        <v>11</v>
      </c>
      <c r="B247" s="61" t="s">
        <v>246</v>
      </c>
      <c r="C247" s="61" t="s">
        <v>214</v>
      </c>
      <c r="D247" s="61" t="s">
        <v>289</v>
      </c>
      <c r="E247" s="61" t="s">
        <v>215</v>
      </c>
      <c r="F247" s="61" t="s">
        <v>370</v>
      </c>
      <c r="G247" s="217" t="s">
        <v>1602</v>
      </c>
      <c r="H247" s="65">
        <v>3008</v>
      </c>
      <c r="I247" s="62">
        <v>3</v>
      </c>
      <c r="J247" s="66">
        <f>'อุดรธานี '!F69</f>
        <v>112799.84</v>
      </c>
      <c r="K247" s="66">
        <f>'อุดรธานี '!AV69</f>
        <v>126116.19999999997</v>
      </c>
      <c r="L247" s="66">
        <f>'อุดรธานี '!AW69</f>
        <v>290415.89</v>
      </c>
      <c r="M247" s="66">
        <f>'อุดรธานี '!AX69</f>
        <v>264789.3</v>
      </c>
      <c r="N247" s="61"/>
      <c r="O247" s="61"/>
      <c r="P247" s="61"/>
      <c r="Q247" s="114">
        <f t="shared" si="22"/>
        <v>25626.590000000026</v>
      </c>
      <c r="R247" s="64">
        <f t="shared" si="23"/>
        <v>96.547835771276596</v>
      </c>
    </row>
    <row r="248" spans="1:18" s="2" customFormat="1" ht="18.75" x14ac:dyDescent="0.3">
      <c r="A248" s="62">
        <v>12</v>
      </c>
      <c r="B248" s="61" t="s">
        <v>246</v>
      </c>
      <c r="C248" s="61" t="s">
        <v>214</v>
      </c>
      <c r="D248" s="61" t="s">
        <v>289</v>
      </c>
      <c r="E248" s="61" t="s">
        <v>215</v>
      </c>
      <c r="F248" s="61" t="s">
        <v>370</v>
      </c>
      <c r="G248" s="217" t="s">
        <v>1603</v>
      </c>
      <c r="H248" s="65">
        <v>4393</v>
      </c>
      <c r="I248" s="62">
        <v>3</v>
      </c>
      <c r="J248" s="66">
        <f>'อุดรธานี '!F70</f>
        <v>81671.259999999995</v>
      </c>
      <c r="K248" s="66">
        <f>'อุดรธานี '!AV70</f>
        <v>621894.46</v>
      </c>
      <c r="L248" s="66">
        <f>'อุดรธานี '!AW70</f>
        <v>254673.7</v>
      </c>
      <c r="M248" s="66">
        <f>'อุดรธานี '!AX70</f>
        <v>381772.89999999997</v>
      </c>
      <c r="N248" s="61"/>
      <c r="O248" s="61"/>
      <c r="P248" s="61"/>
      <c r="Q248" s="114">
        <f t="shared" si="22"/>
        <v>-127099.19999999995</v>
      </c>
      <c r="R248" s="64">
        <f t="shared" si="23"/>
        <v>57.972615524698384</v>
      </c>
    </row>
    <row r="249" spans="1:18" s="2" customFormat="1" ht="18.75" x14ac:dyDescent="0.3">
      <c r="A249" s="62">
        <v>13</v>
      </c>
      <c r="B249" s="61" t="s">
        <v>246</v>
      </c>
      <c r="C249" s="61" t="s">
        <v>214</v>
      </c>
      <c r="D249" s="61" t="s">
        <v>289</v>
      </c>
      <c r="E249" s="61" t="s">
        <v>215</v>
      </c>
      <c r="F249" s="61" t="s">
        <v>370</v>
      </c>
      <c r="G249" s="217" t="s">
        <v>1604</v>
      </c>
      <c r="H249" s="65">
        <v>2760</v>
      </c>
      <c r="I249" s="62">
        <v>2</v>
      </c>
      <c r="J249" s="66">
        <f>'อุดรธานี '!F71</f>
        <v>218691.09</v>
      </c>
      <c r="K249" s="66">
        <f>'อุดรธานี '!AV71</f>
        <v>256390.77</v>
      </c>
      <c r="L249" s="66">
        <f>'อุดรธานี '!AW71</f>
        <v>310222.41000000003</v>
      </c>
      <c r="M249" s="66">
        <f>'อุดรธานี '!AX71</f>
        <v>254890.57</v>
      </c>
      <c r="N249" s="61"/>
      <c r="O249" s="61"/>
      <c r="P249" s="61"/>
      <c r="Q249" s="114">
        <f t="shared" si="22"/>
        <v>55331.840000000026</v>
      </c>
      <c r="R249" s="64">
        <f t="shared" si="23"/>
        <v>112.39942391304349</v>
      </c>
    </row>
    <row r="250" spans="1:18" s="2" customFormat="1" ht="18.75" x14ac:dyDescent="0.3">
      <c r="A250" s="62">
        <v>14</v>
      </c>
      <c r="B250" s="61" t="s">
        <v>246</v>
      </c>
      <c r="C250" s="61" t="s">
        <v>214</v>
      </c>
      <c r="D250" s="61" t="s">
        <v>289</v>
      </c>
      <c r="E250" s="61" t="s">
        <v>215</v>
      </c>
      <c r="F250" s="61" t="s">
        <v>370</v>
      </c>
      <c r="G250" s="217" t="s">
        <v>1605</v>
      </c>
      <c r="H250" s="65">
        <v>4335</v>
      </c>
      <c r="I250" s="62">
        <v>3</v>
      </c>
      <c r="J250" s="66">
        <f>'อุดรธานี '!F72</f>
        <v>236879.44</v>
      </c>
      <c r="K250" s="66">
        <f>'อุดรธานี '!AV72</f>
        <v>317421.75</v>
      </c>
      <c r="L250" s="66">
        <f>'อุดรธานี '!AW72</f>
        <v>260097.08</v>
      </c>
      <c r="M250" s="66">
        <f>'อุดรธานี '!AX72</f>
        <v>213927.85</v>
      </c>
      <c r="N250" s="61"/>
      <c r="O250" s="61"/>
      <c r="P250" s="61"/>
      <c r="Q250" s="114">
        <f t="shared" si="22"/>
        <v>46169.229999999981</v>
      </c>
      <c r="R250" s="64">
        <f t="shared" si="23"/>
        <v>59.999326412918109</v>
      </c>
    </row>
    <row r="251" spans="1:18" s="2" customFormat="1" ht="18.75" x14ac:dyDescent="0.3">
      <c r="A251" s="62">
        <v>15</v>
      </c>
      <c r="B251" s="61" t="s">
        <v>246</v>
      </c>
      <c r="C251" s="61" t="s">
        <v>214</v>
      </c>
      <c r="D251" s="61" t="s">
        <v>289</v>
      </c>
      <c r="E251" s="61" t="s">
        <v>215</v>
      </c>
      <c r="F251" s="61" t="s">
        <v>370</v>
      </c>
      <c r="G251" s="217" t="s">
        <v>1606</v>
      </c>
      <c r="H251" s="65">
        <v>2477</v>
      </c>
      <c r="I251" s="62">
        <v>2</v>
      </c>
      <c r="J251" s="66">
        <f>'อุดรธานี '!F73</f>
        <v>232607.33</v>
      </c>
      <c r="K251" s="66">
        <f>'อุดรธานี '!AV73</f>
        <v>290520.65999999997</v>
      </c>
      <c r="L251" s="66">
        <f>'อุดรธานี '!AW73</f>
        <v>177843.76</v>
      </c>
      <c r="M251" s="66">
        <f>'อุดรธานี '!AX73</f>
        <v>632392.97</v>
      </c>
      <c r="N251" s="61"/>
      <c r="O251" s="61"/>
      <c r="P251" s="61"/>
      <c r="Q251" s="114">
        <f t="shared" si="22"/>
        <v>-454549.20999999996</v>
      </c>
      <c r="R251" s="64">
        <f t="shared" si="23"/>
        <v>71.798046023415424</v>
      </c>
    </row>
    <row r="252" spans="1:18" s="2" customFormat="1" ht="18.75" x14ac:dyDescent="0.3">
      <c r="A252" s="62">
        <v>16</v>
      </c>
      <c r="B252" s="61" t="s">
        <v>246</v>
      </c>
      <c r="C252" s="61" t="s">
        <v>214</v>
      </c>
      <c r="D252" s="61" t="s">
        <v>289</v>
      </c>
      <c r="E252" s="61" t="s">
        <v>215</v>
      </c>
      <c r="F252" s="61" t="s">
        <v>370</v>
      </c>
      <c r="G252" s="217" t="s">
        <v>1607</v>
      </c>
      <c r="H252" s="65">
        <v>5216</v>
      </c>
      <c r="I252" s="62">
        <v>4</v>
      </c>
      <c r="J252" s="66">
        <f>'อุดรธานี '!F74</f>
        <v>418498.52</v>
      </c>
      <c r="K252" s="66">
        <f>'อุดรธานี '!AV74</f>
        <v>810937.75000000012</v>
      </c>
      <c r="L252" s="66">
        <f>'อุดรธานี '!AW74</f>
        <v>226580.22</v>
      </c>
      <c r="M252" s="66">
        <f>'อุดรธานี '!AX74</f>
        <v>293332.53999999998</v>
      </c>
      <c r="N252" s="61"/>
      <c r="O252" s="61"/>
      <c r="P252" s="61"/>
      <c r="Q252" s="114">
        <f t="shared" si="22"/>
        <v>-66752.319999999978</v>
      </c>
      <c r="R252" s="64">
        <f t="shared" si="23"/>
        <v>43.43945935582822</v>
      </c>
    </row>
    <row r="253" spans="1:18" s="91" customFormat="1" ht="18.75" x14ac:dyDescent="0.3">
      <c r="A253" s="76">
        <v>17</v>
      </c>
      <c r="B253" s="74" t="s">
        <v>246</v>
      </c>
      <c r="C253" s="74" t="s">
        <v>214</v>
      </c>
      <c r="D253" s="74" t="s">
        <v>289</v>
      </c>
      <c r="E253" s="74" t="s">
        <v>215</v>
      </c>
      <c r="F253" s="74" t="s">
        <v>370</v>
      </c>
      <c r="G253" s="222" t="s">
        <v>1608</v>
      </c>
      <c r="H253" s="75">
        <v>5544</v>
      </c>
      <c r="I253" s="76">
        <v>4</v>
      </c>
      <c r="J253" s="66">
        <f>'อุดรธานี '!F75</f>
        <v>471303.54</v>
      </c>
      <c r="K253" s="66">
        <f>'อุดรธานี '!AV75</f>
        <v>1221900.06</v>
      </c>
      <c r="L253" s="66">
        <f>'อุดรธานี '!AW75</f>
        <v>327868</v>
      </c>
      <c r="M253" s="66">
        <f>'อุดรธานี '!AX75</f>
        <v>322299.23</v>
      </c>
      <c r="N253" s="74"/>
      <c r="O253" s="74"/>
      <c r="P253" s="74"/>
      <c r="Q253" s="114">
        <f t="shared" si="22"/>
        <v>5568.7700000000186</v>
      </c>
      <c r="R253" s="64">
        <f t="shared" si="23"/>
        <v>59.139249639249641</v>
      </c>
    </row>
    <row r="254" spans="1:18" s="2" customFormat="1" ht="18.75" x14ac:dyDescent="0.3">
      <c r="A254" s="62">
        <v>18</v>
      </c>
      <c r="B254" s="61" t="s">
        <v>246</v>
      </c>
      <c r="C254" s="61" t="s">
        <v>214</v>
      </c>
      <c r="D254" s="61" t="s">
        <v>289</v>
      </c>
      <c r="E254" s="61" t="s">
        <v>215</v>
      </c>
      <c r="F254" s="61" t="s">
        <v>370</v>
      </c>
      <c r="G254" s="217" t="s">
        <v>1609</v>
      </c>
      <c r="H254" s="65">
        <v>2866</v>
      </c>
      <c r="I254" s="62">
        <v>2</v>
      </c>
      <c r="J254" s="66">
        <f>'อุดรธานี '!F76</f>
        <v>736587.99</v>
      </c>
      <c r="K254" s="66">
        <f>'อุดรธานี '!AV76</f>
        <v>970818.79</v>
      </c>
      <c r="L254" s="66">
        <f>'อุดรธานี '!AW76</f>
        <v>241299.43</v>
      </c>
      <c r="M254" s="66">
        <f>'อุดรธานี '!AX76</f>
        <v>295380.28000000003</v>
      </c>
      <c r="N254" s="61"/>
      <c r="O254" s="61"/>
      <c r="P254" s="61"/>
      <c r="Q254" s="114">
        <f t="shared" si="22"/>
        <v>-54080.850000000035</v>
      </c>
      <c r="R254" s="64">
        <f t="shared" si="23"/>
        <v>84.193799720865314</v>
      </c>
    </row>
    <row r="255" spans="1:18" s="20" customFormat="1" ht="18.75" x14ac:dyDescent="0.3">
      <c r="A255" s="103">
        <v>4</v>
      </c>
      <c r="B255" s="104" t="s">
        <v>246</v>
      </c>
      <c r="C255" s="104"/>
      <c r="D255" s="104"/>
      <c r="E255" s="104" t="s">
        <v>267</v>
      </c>
      <c r="F255" s="104"/>
      <c r="G255" s="218" t="s">
        <v>502</v>
      </c>
      <c r="H255" s="105">
        <f>SUM(H237:H253)</f>
        <v>71265</v>
      </c>
      <c r="I255" s="103"/>
      <c r="J255" s="106">
        <f>SUM(J237:J253)</f>
        <v>6786428.919999999</v>
      </c>
      <c r="K255" s="106">
        <f>SUM(K237:K253)</f>
        <v>10508514.85</v>
      </c>
      <c r="L255" s="106">
        <f t="shared" ref="L255:M255" si="27">SUM(L237:L253)</f>
        <v>4789759.49</v>
      </c>
      <c r="M255" s="106">
        <f t="shared" si="27"/>
        <v>5671949.6999999993</v>
      </c>
      <c r="N255" s="104">
        <v>17</v>
      </c>
      <c r="O255" s="104">
        <v>17</v>
      </c>
      <c r="P255" s="104">
        <f>N255-O255</f>
        <v>0</v>
      </c>
      <c r="Q255" s="115">
        <f t="shared" si="22"/>
        <v>-882190.20999999903</v>
      </c>
      <c r="R255" s="113">
        <f>L255/H255</f>
        <v>67.210545008068479</v>
      </c>
    </row>
    <row r="256" spans="1:18" s="2" customFormat="1" ht="18.75" x14ac:dyDescent="0.3">
      <c r="A256" s="62">
        <v>1</v>
      </c>
      <c r="B256" s="61" t="s">
        <v>246</v>
      </c>
      <c r="C256" s="61" t="s">
        <v>216</v>
      </c>
      <c r="D256" s="61" t="s">
        <v>303</v>
      </c>
      <c r="E256" s="61" t="s">
        <v>217</v>
      </c>
      <c r="F256" s="61" t="s">
        <v>400</v>
      </c>
      <c r="G256" s="217" t="s">
        <v>503</v>
      </c>
      <c r="H256" s="65"/>
      <c r="I256" s="62"/>
      <c r="J256" s="116"/>
      <c r="K256" s="116"/>
      <c r="L256" s="66"/>
      <c r="M256" s="66"/>
      <c r="N256" s="61"/>
      <c r="O256" s="61"/>
      <c r="P256" s="61"/>
      <c r="Q256" s="114"/>
      <c r="R256" s="64"/>
    </row>
    <row r="257" spans="1:18" s="2" customFormat="1" ht="18.75" x14ac:dyDescent="0.3">
      <c r="A257" s="62">
        <v>2</v>
      </c>
      <c r="B257" s="61" t="s">
        <v>246</v>
      </c>
      <c r="C257" s="61" t="s">
        <v>216</v>
      </c>
      <c r="D257" s="61" t="s">
        <v>303</v>
      </c>
      <c r="E257" s="61" t="s">
        <v>217</v>
      </c>
      <c r="F257" s="61" t="s">
        <v>370</v>
      </c>
      <c r="G257" s="217" t="s">
        <v>1610</v>
      </c>
      <c r="H257" s="65">
        <v>3680</v>
      </c>
      <c r="I257" s="62">
        <v>3</v>
      </c>
      <c r="J257" s="66">
        <f>'อุดรธานี '!F77</f>
        <v>12659.58</v>
      </c>
      <c r="K257" s="66">
        <f>'อุดรธานี '!AV77</f>
        <v>83364.850000000006</v>
      </c>
      <c r="L257" s="66">
        <f>'อุดรธานี '!AW77</f>
        <v>3430</v>
      </c>
      <c r="M257" s="66">
        <f>'อุดรธานี '!AX77</f>
        <v>0</v>
      </c>
      <c r="N257" s="61"/>
      <c r="O257" s="61"/>
      <c r="P257" s="61"/>
      <c r="Q257" s="114">
        <f t="shared" si="22"/>
        <v>3430</v>
      </c>
      <c r="R257" s="64">
        <f t="shared" si="23"/>
        <v>0.93206521739130432</v>
      </c>
    </row>
    <row r="258" spans="1:18" s="2" customFormat="1" ht="18.75" x14ac:dyDescent="0.3">
      <c r="A258" s="62">
        <v>3</v>
      </c>
      <c r="B258" s="61" t="s">
        <v>246</v>
      </c>
      <c r="C258" s="61" t="s">
        <v>216</v>
      </c>
      <c r="D258" s="61" t="s">
        <v>303</v>
      </c>
      <c r="E258" s="61" t="s">
        <v>217</v>
      </c>
      <c r="F258" s="61" t="s">
        <v>370</v>
      </c>
      <c r="G258" s="217" t="s">
        <v>1611</v>
      </c>
      <c r="H258" s="65">
        <v>5005</v>
      </c>
      <c r="I258" s="62">
        <v>4</v>
      </c>
      <c r="J258" s="66">
        <f>'อุดรธานี '!F78</f>
        <v>108326.62</v>
      </c>
      <c r="K258" s="66">
        <f>'อุดรธานี '!AV78</f>
        <v>-6751.710000000021</v>
      </c>
      <c r="L258" s="66">
        <f>'อุดรธานี '!AW78</f>
        <v>175269.3</v>
      </c>
      <c r="M258" s="66">
        <f>'อุดรธานี '!AX78</f>
        <v>344672.63</v>
      </c>
      <c r="N258" s="61"/>
      <c r="O258" s="61"/>
      <c r="P258" s="61"/>
      <c r="Q258" s="114">
        <f t="shared" si="22"/>
        <v>-169403.33000000002</v>
      </c>
      <c r="R258" s="64">
        <f t="shared" si="23"/>
        <v>35.018841158841155</v>
      </c>
    </row>
    <row r="259" spans="1:18" s="2" customFormat="1" ht="18.75" x14ac:dyDescent="0.3">
      <c r="A259" s="62">
        <v>4</v>
      </c>
      <c r="B259" s="61" t="s">
        <v>246</v>
      </c>
      <c r="C259" s="61" t="s">
        <v>216</v>
      </c>
      <c r="D259" s="61" t="s">
        <v>303</v>
      </c>
      <c r="E259" s="61" t="s">
        <v>217</v>
      </c>
      <c r="F259" s="61" t="s">
        <v>370</v>
      </c>
      <c r="G259" s="217" t="s">
        <v>1612</v>
      </c>
      <c r="H259" s="65">
        <v>3048</v>
      </c>
      <c r="I259" s="62">
        <v>3</v>
      </c>
      <c r="J259" s="66">
        <f>'อุดรธานี '!F79</f>
        <v>22060.49</v>
      </c>
      <c r="K259" s="66">
        <f>'อุดรธานี '!AV79</f>
        <v>62183.890000000007</v>
      </c>
      <c r="L259" s="66">
        <f>'อุดรธานี '!AW79</f>
        <v>225965.72</v>
      </c>
      <c r="M259" s="66">
        <f>'อุดรธานี '!AX79</f>
        <v>251669.03</v>
      </c>
      <c r="N259" s="61"/>
      <c r="O259" s="61"/>
      <c r="P259" s="61"/>
      <c r="Q259" s="114">
        <f t="shared" si="22"/>
        <v>-25703.309999999998</v>
      </c>
      <c r="R259" s="64">
        <f t="shared" si="23"/>
        <v>74.135734908136484</v>
      </c>
    </row>
    <row r="260" spans="1:18" x14ac:dyDescent="0.3">
      <c r="A260" s="321">
        <v>5</v>
      </c>
      <c r="B260" s="217" t="s">
        <v>246</v>
      </c>
      <c r="C260" s="217" t="s">
        <v>216</v>
      </c>
      <c r="D260" s="217" t="s">
        <v>303</v>
      </c>
      <c r="E260" s="217" t="s">
        <v>217</v>
      </c>
      <c r="F260" s="217" t="s">
        <v>370</v>
      </c>
      <c r="G260" s="217" t="s">
        <v>1613</v>
      </c>
      <c r="H260" s="322">
        <v>6117</v>
      </c>
      <c r="I260" s="321">
        <v>5</v>
      </c>
      <c r="J260" s="324">
        <f>'อุดรธานี '!F80</f>
        <v>148885.91</v>
      </c>
      <c r="K260" s="324">
        <f>'อุดรธานี '!AV80</f>
        <v>297385.63</v>
      </c>
      <c r="L260" s="324">
        <f>'อุดรธานี '!AW80</f>
        <v>400044.02</v>
      </c>
      <c r="M260" s="324">
        <f>'อุดรธานี '!AX80</f>
        <v>334019.45</v>
      </c>
      <c r="N260" s="217"/>
      <c r="O260" s="217"/>
      <c r="P260" s="217"/>
      <c r="Q260" s="316">
        <f t="shared" si="22"/>
        <v>66024.570000000007</v>
      </c>
      <c r="R260" s="224">
        <f t="shared" si="23"/>
        <v>65.398728134706559</v>
      </c>
    </row>
    <row r="261" spans="1:18" s="2" customFormat="1" ht="18.75" x14ac:dyDescent="0.3">
      <c r="A261" s="62">
        <v>6</v>
      </c>
      <c r="B261" s="61" t="s">
        <v>246</v>
      </c>
      <c r="C261" s="61" t="s">
        <v>216</v>
      </c>
      <c r="D261" s="61" t="s">
        <v>303</v>
      </c>
      <c r="E261" s="61" t="s">
        <v>217</v>
      </c>
      <c r="F261" s="61" t="s">
        <v>370</v>
      </c>
      <c r="G261" s="217" t="s">
        <v>1614</v>
      </c>
      <c r="H261" s="65">
        <v>3261</v>
      </c>
      <c r="I261" s="62">
        <v>3</v>
      </c>
      <c r="J261" s="66">
        <f>'อุดรธานี '!F81</f>
        <v>233431.67</v>
      </c>
      <c r="K261" s="66">
        <f>'อุดรธานี '!AV81</f>
        <v>119974.48000000004</v>
      </c>
      <c r="L261" s="66">
        <f>'อุดรธานี '!AW81</f>
        <v>2530</v>
      </c>
      <c r="M261" s="66">
        <f>'อุดรธานี '!AX81</f>
        <v>0</v>
      </c>
      <c r="N261" s="61"/>
      <c r="O261" s="61"/>
      <c r="P261" s="61"/>
      <c r="Q261" s="114">
        <f t="shared" si="22"/>
        <v>2530</v>
      </c>
      <c r="R261" s="64">
        <f t="shared" si="23"/>
        <v>0.77583563324133697</v>
      </c>
    </row>
    <row r="262" spans="1:18" s="2" customFormat="1" ht="18.75" x14ac:dyDescent="0.3">
      <c r="A262" s="62">
        <v>7</v>
      </c>
      <c r="B262" s="61" t="s">
        <v>246</v>
      </c>
      <c r="C262" s="61" t="s">
        <v>216</v>
      </c>
      <c r="D262" s="61" t="s">
        <v>303</v>
      </c>
      <c r="E262" s="61" t="s">
        <v>217</v>
      </c>
      <c r="F262" s="61" t="s">
        <v>370</v>
      </c>
      <c r="G262" s="217" t="s">
        <v>1615</v>
      </c>
      <c r="H262" s="65">
        <v>2381</v>
      </c>
      <c r="I262" s="62">
        <v>2</v>
      </c>
      <c r="J262" s="66">
        <f>'อุดรธานี '!F82</f>
        <v>169885.67</v>
      </c>
      <c r="K262" s="66">
        <f>'อุดรธานี '!AV82</f>
        <v>314703.66000000003</v>
      </c>
      <c r="L262" s="66">
        <f>'อุดรธานี '!AW82</f>
        <v>145447.5</v>
      </c>
      <c r="M262" s="66">
        <f>'อุดรธานี '!AX82</f>
        <v>173453.57</v>
      </c>
      <c r="N262" s="61"/>
      <c r="O262" s="61"/>
      <c r="P262" s="61"/>
      <c r="Q262" s="114">
        <f t="shared" si="22"/>
        <v>-28006.070000000007</v>
      </c>
      <c r="R262" s="64">
        <f t="shared" si="23"/>
        <v>61.086728265434694</v>
      </c>
    </row>
    <row r="263" spans="1:18" s="2" customFormat="1" ht="18.75" x14ac:dyDescent="0.3">
      <c r="A263" s="62">
        <v>8</v>
      </c>
      <c r="B263" s="61" t="s">
        <v>246</v>
      </c>
      <c r="C263" s="61" t="s">
        <v>216</v>
      </c>
      <c r="D263" s="61" t="s">
        <v>303</v>
      </c>
      <c r="E263" s="61" t="s">
        <v>217</v>
      </c>
      <c r="F263" s="61" t="s">
        <v>370</v>
      </c>
      <c r="G263" s="217" t="s">
        <v>1616</v>
      </c>
      <c r="H263" s="65">
        <v>2712</v>
      </c>
      <c r="I263" s="62">
        <v>2</v>
      </c>
      <c r="J263" s="66">
        <f>'อุดรธานี '!F83</f>
        <v>454250.58</v>
      </c>
      <c r="K263" s="66">
        <f>'อุดรธานี '!AV83</f>
        <v>574953.88000000012</v>
      </c>
      <c r="L263" s="66">
        <f>'อุดรธานี '!AW83</f>
        <v>382251.32999999996</v>
      </c>
      <c r="M263" s="66">
        <f>'อุดรธานี '!AX83</f>
        <v>250725.69</v>
      </c>
      <c r="N263" s="61"/>
      <c r="O263" s="61"/>
      <c r="P263" s="61"/>
      <c r="Q263" s="114">
        <f t="shared" ref="Q263:Q326" si="28">L263-M263</f>
        <v>131525.63999999996</v>
      </c>
      <c r="R263" s="64">
        <f t="shared" ref="R263:R326" si="29">L263/H263</f>
        <v>140.94813053097343</v>
      </c>
    </row>
    <row r="264" spans="1:18" s="2" customFormat="1" ht="18.75" x14ac:dyDescent="0.3">
      <c r="A264" s="62">
        <v>9</v>
      </c>
      <c r="B264" s="61" t="s">
        <v>246</v>
      </c>
      <c r="C264" s="61" t="s">
        <v>216</v>
      </c>
      <c r="D264" s="61" t="s">
        <v>303</v>
      </c>
      <c r="E264" s="61" t="s">
        <v>217</v>
      </c>
      <c r="F264" s="61" t="s">
        <v>370</v>
      </c>
      <c r="G264" s="217" t="s">
        <v>1617</v>
      </c>
      <c r="H264" s="65">
        <v>1686</v>
      </c>
      <c r="I264" s="62">
        <v>2</v>
      </c>
      <c r="J264" s="66">
        <f>'อุดรธานี '!F84</f>
        <v>146485.38</v>
      </c>
      <c r="K264" s="66">
        <f>'อุดรธานี '!AV84</f>
        <v>195937.97</v>
      </c>
      <c r="L264" s="66">
        <f>'อุดรธานี '!AW84</f>
        <v>560</v>
      </c>
      <c r="M264" s="66">
        <f>'อุดรธานี '!AX84</f>
        <v>0</v>
      </c>
      <c r="N264" s="61"/>
      <c r="O264" s="61"/>
      <c r="P264" s="61"/>
      <c r="Q264" s="114">
        <f t="shared" si="28"/>
        <v>560</v>
      </c>
      <c r="R264" s="64">
        <f t="shared" si="29"/>
        <v>0.33214709371293</v>
      </c>
    </row>
    <row r="265" spans="1:18" s="2" customFormat="1" ht="18.75" x14ac:dyDescent="0.3">
      <c r="A265" s="62">
        <v>10</v>
      </c>
      <c r="B265" s="61" t="s">
        <v>246</v>
      </c>
      <c r="C265" s="61" t="s">
        <v>216</v>
      </c>
      <c r="D265" s="61" t="s">
        <v>303</v>
      </c>
      <c r="E265" s="61" t="s">
        <v>217</v>
      </c>
      <c r="F265" s="61" t="s">
        <v>370</v>
      </c>
      <c r="G265" s="217" t="s">
        <v>1618</v>
      </c>
      <c r="H265" s="65">
        <v>2512</v>
      </c>
      <c r="I265" s="62">
        <v>2</v>
      </c>
      <c r="J265" s="66">
        <f>'อุดรธานี '!F85</f>
        <v>373773.22</v>
      </c>
      <c r="K265" s="66">
        <f>'อุดรธานี '!AV85</f>
        <v>317946.39999999997</v>
      </c>
      <c r="L265" s="66">
        <f>'อุดรธานี '!AW85</f>
        <v>3230</v>
      </c>
      <c r="M265" s="66">
        <f>'อุดรธานี '!AX85</f>
        <v>92423</v>
      </c>
      <c r="N265" s="61"/>
      <c r="O265" s="61"/>
      <c r="P265" s="61"/>
      <c r="Q265" s="114">
        <f t="shared" si="28"/>
        <v>-89193</v>
      </c>
      <c r="R265" s="64">
        <f t="shared" si="29"/>
        <v>1.285828025477707</v>
      </c>
    </row>
    <row r="266" spans="1:18" s="20" customFormat="1" ht="18.75" x14ac:dyDescent="0.3">
      <c r="A266" s="103">
        <v>5</v>
      </c>
      <c r="B266" s="104" t="s">
        <v>246</v>
      </c>
      <c r="C266" s="104"/>
      <c r="D266" s="104"/>
      <c r="E266" s="104" t="s">
        <v>267</v>
      </c>
      <c r="F266" s="104"/>
      <c r="G266" s="218" t="s">
        <v>504</v>
      </c>
      <c r="H266" s="105">
        <f>SUM(H248:H264)</f>
        <v>126746</v>
      </c>
      <c r="I266" s="103"/>
      <c r="J266" s="106">
        <f>SUM(J248:J264)</f>
        <v>10478653.99</v>
      </c>
      <c r="K266" s="106">
        <f>SUM(K256:K265)</f>
        <v>1959699.05</v>
      </c>
      <c r="L266" s="106">
        <f t="shared" ref="L266:M266" si="30">SUM(L256:L265)</f>
        <v>1338727.8700000001</v>
      </c>
      <c r="M266" s="106">
        <f t="shared" si="30"/>
        <v>1446963.37</v>
      </c>
      <c r="N266" s="104">
        <v>9</v>
      </c>
      <c r="O266" s="104">
        <v>9</v>
      </c>
      <c r="P266" s="104">
        <f>N266-O266</f>
        <v>0</v>
      </c>
      <c r="Q266" s="115">
        <f t="shared" si="28"/>
        <v>-108235.5</v>
      </c>
      <c r="R266" s="113">
        <f>L266/H266</f>
        <v>10.562288908525714</v>
      </c>
    </row>
    <row r="267" spans="1:18" s="2" customFormat="1" ht="18.75" x14ac:dyDescent="0.3">
      <c r="A267" s="62">
        <v>1</v>
      </c>
      <c r="B267" s="61" t="s">
        <v>246</v>
      </c>
      <c r="C267" s="61" t="s">
        <v>505</v>
      </c>
      <c r="D267" s="61" t="s">
        <v>310</v>
      </c>
      <c r="E267" s="61" t="s">
        <v>227</v>
      </c>
      <c r="F267" s="61" t="s">
        <v>400</v>
      </c>
      <c r="G267" s="217" t="s">
        <v>506</v>
      </c>
      <c r="H267" s="65"/>
      <c r="I267" s="62"/>
      <c r="J267" s="116"/>
      <c r="K267" s="116"/>
      <c r="L267" s="66"/>
      <c r="M267" s="66"/>
      <c r="N267" s="61"/>
      <c r="O267" s="61"/>
      <c r="P267" s="61"/>
      <c r="Q267" s="114"/>
      <c r="R267" s="64"/>
    </row>
    <row r="268" spans="1:18" s="2" customFormat="1" ht="18.75" x14ac:dyDescent="0.3">
      <c r="A268" s="62">
        <v>2</v>
      </c>
      <c r="B268" s="61" t="s">
        <v>246</v>
      </c>
      <c r="C268" s="61" t="s">
        <v>505</v>
      </c>
      <c r="D268" s="61" t="s">
        <v>310</v>
      </c>
      <c r="E268" s="61" t="s">
        <v>227</v>
      </c>
      <c r="F268" s="61" t="s">
        <v>370</v>
      </c>
      <c r="G268" s="217" t="s">
        <v>1619</v>
      </c>
      <c r="H268" s="65">
        <v>3664</v>
      </c>
      <c r="I268" s="62">
        <v>3</v>
      </c>
      <c r="J268" s="66">
        <f>'อุดรธานี '!F86</f>
        <v>201372.17</v>
      </c>
      <c r="K268" s="66">
        <f>'อุดรธานี '!AV86</f>
        <v>171690.41000000003</v>
      </c>
      <c r="L268" s="66">
        <f>'อุดรธานี '!AW86</f>
        <v>147004.79</v>
      </c>
      <c r="M268" s="66">
        <f>'อุดรธานี '!AX86</f>
        <v>390100.04</v>
      </c>
      <c r="N268" s="61"/>
      <c r="O268" s="61"/>
      <c r="P268" s="61"/>
      <c r="Q268" s="114">
        <f t="shared" si="28"/>
        <v>-243095.24999999997</v>
      </c>
      <c r="R268" s="64">
        <f t="shared" si="29"/>
        <v>40.121394650655027</v>
      </c>
    </row>
    <row r="269" spans="1:18" x14ac:dyDescent="0.3">
      <c r="A269" s="321">
        <v>3</v>
      </c>
      <c r="B269" s="217" t="s">
        <v>246</v>
      </c>
      <c r="C269" s="217" t="s">
        <v>505</v>
      </c>
      <c r="D269" s="217" t="s">
        <v>310</v>
      </c>
      <c r="E269" s="217" t="s">
        <v>227</v>
      </c>
      <c r="F269" s="217" t="s">
        <v>370</v>
      </c>
      <c r="G269" s="217" t="s">
        <v>1620</v>
      </c>
      <c r="H269" s="322">
        <v>7927</v>
      </c>
      <c r="I269" s="321">
        <v>5</v>
      </c>
      <c r="J269" s="324">
        <f>'อุดรธานี '!F87</f>
        <v>271382.09000000003</v>
      </c>
      <c r="K269" s="324">
        <f>'อุดรธานี '!AV87</f>
        <v>299420.21000000008</v>
      </c>
      <c r="L269" s="324">
        <f>'อุดรธานี '!AW87</f>
        <v>167452.75</v>
      </c>
      <c r="M269" s="324">
        <f>'อุดรธานี '!AX87</f>
        <v>300171.20999999996</v>
      </c>
      <c r="N269" s="217"/>
      <c r="O269" s="217"/>
      <c r="P269" s="217"/>
      <c r="Q269" s="316">
        <f t="shared" si="28"/>
        <v>-132718.45999999996</v>
      </c>
      <c r="R269" s="224">
        <f t="shared" si="29"/>
        <v>21.124353475463604</v>
      </c>
    </row>
    <row r="270" spans="1:18" x14ac:dyDescent="0.3">
      <c r="A270" s="321">
        <v>4</v>
      </c>
      <c r="B270" s="217" t="s">
        <v>246</v>
      </c>
      <c r="C270" s="217" t="s">
        <v>505</v>
      </c>
      <c r="D270" s="217" t="s">
        <v>310</v>
      </c>
      <c r="E270" s="217" t="s">
        <v>227</v>
      </c>
      <c r="F270" s="217" t="s">
        <v>370</v>
      </c>
      <c r="G270" s="217" t="s">
        <v>1621</v>
      </c>
      <c r="H270" s="322">
        <v>7609</v>
      </c>
      <c r="I270" s="321">
        <v>5</v>
      </c>
      <c r="J270" s="324">
        <f>'อุดรธานี '!F88</f>
        <v>205923.5</v>
      </c>
      <c r="K270" s="324">
        <f>'อุดรธานี '!AV88</f>
        <v>297776.92</v>
      </c>
      <c r="L270" s="324">
        <f>'อุดรธานี '!AW88</f>
        <v>173757</v>
      </c>
      <c r="M270" s="324">
        <f>'อุดรธานี '!AX88</f>
        <v>291130.5</v>
      </c>
      <c r="N270" s="217"/>
      <c r="O270" s="217"/>
      <c r="P270" s="217"/>
      <c r="Q270" s="316">
        <f t="shared" si="28"/>
        <v>-117373.5</v>
      </c>
      <c r="R270" s="224">
        <f t="shared" si="29"/>
        <v>22.835720856880009</v>
      </c>
    </row>
    <row r="271" spans="1:18" x14ac:dyDescent="0.3">
      <c r="A271" s="321">
        <v>5</v>
      </c>
      <c r="B271" s="217" t="s">
        <v>246</v>
      </c>
      <c r="C271" s="217" t="s">
        <v>505</v>
      </c>
      <c r="D271" s="217" t="s">
        <v>310</v>
      </c>
      <c r="E271" s="217" t="s">
        <v>227</v>
      </c>
      <c r="F271" s="217" t="s">
        <v>370</v>
      </c>
      <c r="G271" s="217" t="s">
        <v>1622</v>
      </c>
      <c r="H271" s="322">
        <v>6471</v>
      </c>
      <c r="I271" s="321">
        <v>5</v>
      </c>
      <c r="J271" s="324">
        <f>'อุดรธานี '!F89</f>
        <v>218620.92</v>
      </c>
      <c r="K271" s="324">
        <f>'อุดรธานี '!AV89</f>
        <v>233414.58</v>
      </c>
      <c r="L271" s="324">
        <f>'อุดรธานี '!AW89</f>
        <v>241402.21999999997</v>
      </c>
      <c r="M271" s="324">
        <f>'อุดรธานี '!AX89</f>
        <v>354305.79000000004</v>
      </c>
      <c r="N271" s="217"/>
      <c r="O271" s="217"/>
      <c r="P271" s="217"/>
      <c r="Q271" s="316">
        <f t="shared" si="28"/>
        <v>-112903.57000000007</v>
      </c>
      <c r="R271" s="224">
        <f t="shared" si="29"/>
        <v>37.30524184824602</v>
      </c>
    </row>
    <row r="272" spans="1:18" s="2" customFormat="1" ht="18.75" x14ac:dyDescent="0.3">
      <c r="A272" s="62">
        <v>6</v>
      </c>
      <c r="B272" s="61" t="s">
        <v>246</v>
      </c>
      <c r="C272" s="61" t="s">
        <v>505</v>
      </c>
      <c r="D272" s="61" t="s">
        <v>310</v>
      </c>
      <c r="E272" s="61" t="s">
        <v>227</v>
      </c>
      <c r="F272" s="61" t="s">
        <v>370</v>
      </c>
      <c r="G272" s="217" t="s">
        <v>1623</v>
      </c>
      <c r="H272" s="65">
        <v>4146</v>
      </c>
      <c r="I272" s="62">
        <v>3</v>
      </c>
      <c r="J272" s="66">
        <f>'อุดรธานี '!F90</f>
        <v>298625.87</v>
      </c>
      <c r="K272" s="66">
        <f>'อุดรธานี '!AV90</f>
        <v>352415.4</v>
      </c>
      <c r="L272" s="66">
        <f>'อุดรธานี '!AW90</f>
        <v>99636.33</v>
      </c>
      <c r="M272" s="66">
        <f>'อุดรธานี '!AX90</f>
        <v>202945.05</v>
      </c>
      <c r="N272" s="61"/>
      <c r="O272" s="61"/>
      <c r="P272" s="61"/>
      <c r="Q272" s="114">
        <f t="shared" si="28"/>
        <v>-103308.71999999999</v>
      </c>
      <c r="R272" s="64">
        <f t="shared" si="29"/>
        <v>24.031917510853834</v>
      </c>
    </row>
    <row r="273" spans="1:18" x14ac:dyDescent="0.3">
      <c r="A273" s="321">
        <v>7</v>
      </c>
      <c r="B273" s="217" t="s">
        <v>246</v>
      </c>
      <c r="C273" s="217" t="s">
        <v>505</v>
      </c>
      <c r="D273" s="217" t="s">
        <v>310</v>
      </c>
      <c r="E273" s="217" t="s">
        <v>227</v>
      </c>
      <c r="F273" s="217" t="s">
        <v>370</v>
      </c>
      <c r="G273" s="217" t="s">
        <v>1624</v>
      </c>
      <c r="H273" s="322">
        <v>8209</v>
      </c>
      <c r="I273" s="321">
        <v>5</v>
      </c>
      <c r="J273" s="324">
        <f>'อุดรธานี '!F91</f>
        <v>368080.56</v>
      </c>
      <c r="K273" s="324">
        <f>'อุดรธานี '!AV91</f>
        <v>158098.31</v>
      </c>
      <c r="L273" s="324">
        <f>'อุดรธานี '!AW91</f>
        <v>229506.08000000002</v>
      </c>
      <c r="M273" s="324">
        <f>'อุดรธานี '!AX91</f>
        <v>344016.03</v>
      </c>
      <c r="N273" s="217"/>
      <c r="O273" s="217"/>
      <c r="P273" s="217"/>
      <c r="Q273" s="316">
        <f t="shared" si="28"/>
        <v>-114509.95000000001</v>
      </c>
      <c r="R273" s="224">
        <f t="shared" si="29"/>
        <v>27.957860884395178</v>
      </c>
    </row>
    <row r="274" spans="1:18" s="2" customFormat="1" ht="18.75" x14ac:dyDescent="0.3">
      <c r="A274" s="62">
        <v>8</v>
      </c>
      <c r="B274" s="61" t="s">
        <v>246</v>
      </c>
      <c r="C274" s="61" t="s">
        <v>505</v>
      </c>
      <c r="D274" s="61" t="s">
        <v>310</v>
      </c>
      <c r="E274" s="61" t="s">
        <v>227</v>
      </c>
      <c r="F274" s="61" t="s">
        <v>370</v>
      </c>
      <c r="G274" s="217" t="s">
        <v>1625</v>
      </c>
      <c r="H274" s="65">
        <v>4164</v>
      </c>
      <c r="I274" s="62">
        <v>3</v>
      </c>
      <c r="J274" s="66">
        <f>'อุดรธานี '!F92</f>
        <v>75748.929999999993</v>
      </c>
      <c r="K274" s="66">
        <f>'อุดรธานี '!AV92</f>
        <v>-120055.20000000004</v>
      </c>
      <c r="L274" s="66">
        <f>'อุดรธานี '!AW92</f>
        <v>195731.06</v>
      </c>
      <c r="M274" s="66">
        <f>'อุดรธานี '!AX92</f>
        <v>287501.03999999998</v>
      </c>
      <c r="N274" s="61"/>
      <c r="O274" s="61"/>
      <c r="P274" s="61"/>
      <c r="Q274" s="114">
        <f t="shared" si="28"/>
        <v>-91769.979999999981</v>
      </c>
      <c r="R274" s="64">
        <f t="shared" si="29"/>
        <v>47.005537944284342</v>
      </c>
    </row>
    <row r="275" spans="1:18" x14ac:dyDescent="0.3">
      <c r="A275" s="321">
        <v>9</v>
      </c>
      <c r="B275" s="217" t="s">
        <v>246</v>
      </c>
      <c r="C275" s="217" t="s">
        <v>505</v>
      </c>
      <c r="D275" s="217" t="s">
        <v>310</v>
      </c>
      <c r="E275" s="217" t="s">
        <v>227</v>
      </c>
      <c r="F275" s="217" t="s">
        <v>370</v>
      </c>
      <c r="G275" s="217" t="s">
        <v>1626</v>
      </c>
      <c r="H275" s="322">
        <v>6009</v>
      </c>
      <c r="I275" s="321">
        <v>5</v>
      </c>
      <c r="J275" s="324">
        <f>'อุดรธานี '!F93</f>
        <v>279909.74</v>
      </c>
      <c r="K275" s="324">
        <f>'อุดรธานี '!AV93</f>
        <v>398908.45</v>
      </c>
      <c r="L275" s="324">
        <f>'อุดรธานี '!AW93</f>
        <v>254351.88</v>
      </c>
      <c r="M275" s="324">
        <f>'อุดรธานี '!AX93</f>
        <v>422705.51</v>
      </c>
      <c r="N275" s="217"/>
      <c r="O275" s="217"/>
      <c r="P275" s="217"/>
      <c r="Q275" s="316">
        <f t="shared" si="28"/>
        <v>-168353.63</v>
      </c>
      <c r="R275" s="224">
        <f t="shared" si="29"/>
        <v>42.328487269096357</v>
      </c>
    </row>
    <row r="276" spans="1:18" s="2" customFormat="1" ht="18.75" x14ac:dyDescent="0.3">
      <c r="A276" s="62">
        <v>10</v>
      </c>
      <c r="B276" s="61" t="s">
        <v>246</v>
      </c>
      <c r="C276" s="61" t="s">
        <v>505</v>
      </c>
      <c r="D276" s="61" t="s">
        <v>310</v>
      </c>
      <c r="E276" s="61" t="s">
        <v>227</v>
      </c>
      <c r="F276" s="61" t="s">
        <v>370</v>
      </c>
      <c r="G276" s="217" t="s">
        <v>1627</v>
      </c>
      <c r="H276" s="65">
        <v>4497</v>
      </c>
      <c r="I276" s="62">
        <v>3</v>
      </c>
      <c r="J276" s="66">
        <f>'อุดรธานี '!F94</f>
        <v>108128.71</v>
      </c>
      <c r="K276" s="66">
        <f>'อุดรธานี '!AV94</f>
        <v>26904.820000000007</v>
      </c>
      <c r="L276" s="66">
        <f>'อุดรธานี '!AW94</f>
        <v>232252.71000000002</v>
      </c>
      <c r="M276" s="66">
        <f>'อุดรธานี '!AX94</f>
        <v>320284.94</v>
      </c>
      <c r="N276" s="61"/>
      <c r="O276" s="61"/>
      <c r="P276" s="61"/>
      <c r="Q276" s="114">
        <f t="shared" si="28"/>
        <v>-88032.229999999981</v>
      </c>
      <c r="R276" s="64">
        <f t="shared" si="29"/>
        <v>51.646144096064049</v>
      </c>
    </row>
    <row r="277" spans="1:18" x14ac:dyDescent="0.3">
      <c r="A277" s="321">
        <v>11</v>
      </c>
      <c r="B277" s="217" t="s">
        <v>246</v>
      </c>
      <c r="C277" s="217" t="s">
        <v>505</v>
      </c>
      <c r="D277" s="217" t="s">
        <v>310</v>
      </c>
      <c r="E277" s="217" t="s">
        <v>227</v>
      </c>
      <c r="F277" s="217" t="s">
        <v>370</v>
      </c>
      <c r="G277" s="217" t="s">
        <v>1628</v>
      </c>
      <c r="H277" s="322">
        <v>6523</v>
      </c>
      <c r="I277" s="321">
        <v>5</v>
      </c>
      <c r="J277" s="324">
        <f>'อุดรธานี '!F95</f>
        <v>177191.19</v>
      </c>
      <c r="K277" s="324">
        <f>'อุดรธานี '!AV95</f>
        <v>-57112.420000000042</v>
      </c>
      <c r="L277" s="324">
        <f>'อุดรธานี '!AW95</f>
        <v>213920.57</v>
      </c>
      <c r="M277" s="324">
        <f>'อุดรธานี '!AX95</f>
        <v>374495.7</v>
      </c>
      <c r="N277" s="217"/>
      <c r="O277" s="217"/>
      <c r="P277" s="217"/>
      <c r="Q277" s="316">
        <f t="shared" si="28"/>
        <v>-160575.13</v>
      </c>
      <c r="R277" s="224">
        <f t="shared" si="29"/>
        <v>32.794813736011037</v>
      </c>
    </row>
    <row r="278" spans="1:18" s="2" customFormat="1" ht="18.75" x14ac:dyDescent="0.3">
      <c r="A278" s="62">
        <v>12</v>
      </c>
      <c r="B278" s="61" t="s">
        <v>246</v>
      </c>
      <c r="C278" s="61" t="s">
        <v>505</v>
      </c>
      <c r="D278" s="61" t="s">
        <v>310</v>
      </c>
      <c r="E278" s="61" t="s">
        <v>227</v>
      </c>
      <c r="F278" s="61" t="s">
        <v>370</v>
      </c>
      <c r="G278" s="217" t="s">
        <v>1629</v>
      </c>
      <c r="H278" s="65">
        <v>4131</v>
      </c>
      <c r="I278" s="62">
        <v>3</v>
      </c>
      <c r="J278" s="66">
        <f>'อุดรธานี '!F96</f>
        <v>117316.82</v>
      </c>
      <c r="K278" s="66">
        <f>'อุดรธานี '!AV96</f>
        <v>-6003.2799999999988</v>
      </c>
      <c r="L278" s="66">
        <f>'อุดรธานี '!AW96</f>
        <v>192682.19</v>
      </c>
      <c r="M278" s="66">
        <f>'อุดรธานี '!AX96</f>
        <v>289463.52</v>
      </c>
      <c r="N278" s="61"/>
      <c r="O278" s="61"/>
      <c r="P278" s="61"/>
      <c r="Q278" s="114">
        <f t="shared" si="28"/>
        <v>-96781.330000000016</v>
      </c>
      <c r="R278" s="64">
        <f t="shared" si="29"/>
        <v>46.64298959089809</v>
      </c>
    </row>
    <row r="279" spans="1:18" s="2" customFormat="1" ht="18.75" x14ac:dyDescent="0.3">
      <c r="A279" s="62">
        <v>13</v>
      </c>
      <c r="B279" s="61" t="s">
        <v>246</v>
      </c>
      <c r="C279" s="61" t="s">
        <v>505</v>
      </c>
      <c r="D279" s="61" t="s">
        <v>310</v>
      </c>
      <c r="E279" s="61" t="s">
        <v>227</v>
      </c>
      <c r="F279" s="61" t="s">
        <v>370</v>
      </c>
      <c r="G279" s="217" t="s">
        <v>1630</v>
      </c>
      <c r="H279" s="65">
        <v>5378</v>
      </c>
      <c r="I279" s="62">
        <v>4</v>
      </c>
      <c r="J279" s="66">
        <f>'อุดรธานี '!F97</f>
        <v>113757.47</v>
      </c>
      <c r="K279" s="66">
        <f>'อุดรธานี '!AV97</f>
        <v>-126597.64999999997</v>
      </c>
      <c r="L279" s="66">
        <f>'อุดรธานี '!AW97</f>
        <v>155482.19999999998</v>
      </c>
      <c r="M279" s="66">
        <f>'อุดรธานี '!AX97</f>
        <v>286443.65999999997</v>
      </c>
      <c r="N279" s="61"/>
      <c r="O279" s="61"/>
      <c r="P279" s="61"/>
      <c r="Q279" s="114">
        <f t="shared" si="28"/>
        <v>-130961.45999999999</v>
      </c>
      <c r="R279" s="64">
        <f t="shared" si="29"/>
        <v>28.910784678319075</v>
      </c>
    </row>
    <row r="280" spans="1:18" s="2" customFormat="1" ht="18.75" x14ac:dyDescent="0.3">
      <c r="A280" s="62">
        <v>14</v>
      </c>
      <c r="B280" s="61" t="s">
        <v>246</v>
      </c>
      <c r="C280" s="61" t="s">
        <v>505</v>
      </c>
      <c r="D280" s="61" t="s">
        <v>310</v>
      </c>
      <c r="E280" s="61" t="s">
        <v>227</v>
      </c>
      <c r="F280" s="61" t="s">
        <v>370</v>
      </c>
      <c r="G280" s="217" t="s">
        <v>1631</v>
      </c>
      <c r="H280" s="65">
        <v>4212</v>
      </c>
      <c r="I280" s="62">
        <v>3</v>
      </c>
      <c r="J280" s="66">
        <f>'อุดรธานี '!F98</f>
        <v>87923.31</v>
      </c>
      <c r="K280" s="66">
        <f>'อุดรธานี '!AV98</f>
        <v>104568.38999999998</v>
      </c>
      <c r="L280" s="66">
        <f>'อุดรธานี '!AW98</f>
        <v>199773.66999999998</v>
      </c>
      <c r="M280" s="66">
        <f>'อุดรธานี '!AX98</f>
        <v>302861.89</v>
      </c>
      <c r="N280" s="61"/>
      <c r="O280" s="61"/>
      <c r="P280" s="61"/>
      <c r="Q280" s="114">
        <f t="shared" si="28"/>
        <v>-103088.22000000003</v>
      </c>
      <c r="R280" s="64">
        <f t="shared" si="29"/>
        <v>47.429646248812915</v>
      </c>
    </row>
    <row r="281" spans="1:18" s="2" customFormat="1" ht="18.75" x14ac:dyDescent="0.3">
      <c r="A281" s="62">
        <v>15</v>
      </c>
      <c r="B281" s="61" t="s">
        <v>246</v>
      </c>
      <c r="C281" s="61" t="s">
        <v>505</v>
      </c>
      <c r="D281" s="61" t="s">
        <v>310</v>
      </c>
      <c r="E281" s="61" t="s">
        <v>227</v>
      </c>
      <c r="F281" s="61" t="s">
        <v>370</v>
      </c>
      <c r="G281" s="217" t="s">
        <v>1632</v>
      </c>
      <c r="H281" s="65">
        <v>3326</v>
      </c>
      <c r="I281" s="62">
        <v>3</v>
      </c>
      <c r="J281" s="66">
        <f>'อุดรธานี '!F99</f>
        <v>152860.41</v>
      </c>
      <c r="K281" s="66">
        <f>'อุดรธานี '!AV99</f>
        <v>97547.200000000012</v>
      </c>
      <c r="L281" s="66">
        <f>'อุดรธานี '!AW99</f>
        <v>152430.91999999998</v>
      </c>
      <c r="M281" s="66">
        <f>'อุดรธานี '!AX99</f>
        <v>206778.63</v>
      </c>
      <c r="N281" s="61"/>
      <c r="O281" s="61"/>
      <c r="P281" s="61"/>
      <c r="Q281" s="114">
        <f t="shared" si="28"/>
        <v>-54347.710000000021</v>
      </c>
      <c r="R281" s="64">
        <f t="shared" si="29"/>
        <v>45.830102224894766</v>
      </c>
    </row>
    <row r="282" spans="1:18" s="20" customFormat="1" ht="18.75" x14ac:dyDescent="0.3">
      <c r="A282" s="103">
        <v>6</v>
      </c>
      <c r="B282" s="104" t="s">
        <v>246</v>
      </c>
      <c r="C282" s="104"/>
      <c r="D282" s="104"/>
      <c r="E282" s="104" t="s">
        <v>267</v>
      </c>
      <c r="F282" s="104"/>
      <c r="G282" s="218" t="s">
        <v>507</v>
      </c>
      <c r="H282" s="105">
        <f>SUM(H267:H281)</f>
        <v>76266</v>
      </c>
      <c r="I282" s="103"/>
      <c r="J282" s="106">
        <f>SUM(J267:J281)</f>
        <v>2676841.6900000004</v>
      </c>
      <c r="K282" s="106">
        <f>SUM(K267:K281)</f>
        <v>1830976.14</v>
      </c>
      <c r="L282" s="106">
        <f t="shared" ref="L282:M282" si="31">SUM(L267:L281)</f>
        <v>2655384.37</v>
      </c>
      <c r="M282" s="106">
        <f t="shared" si="31"/>
        <v>4373203.5100000007</v>
      </c>
      <c r="N282" s="104">
        <v>14</v>
      </c>
      <c r="O282" s="104">
        <v>14</v>
      </c>
      <c r="P282" s="104">
        <f>N282-O282</f>
        <v>0</v>
      </c>
      <c r="Q282" s="115">
        <f t="shared" si="28"/>
        <v>-1717819.1400000006</v>
      </c>
      <c r="R282" s="113">
        <f>L282/H282</f>
        <v>34.817407101460681</v>
      </c>
    </row>
    <row r="283" spans="1:18" s="2" customFormat="1" ht="18.75" x14ac:dyDescent="0.3">
      <c r="A283" s="62">
        <v>1</v>
      </c>
      <c r="B283" s="61" t="s">
        <v>246</v>
      </c>
      <c r="C283" s="61" t="s">
        <v>508</v>
      </c>
      <c r="D283" s="61" t="s">
        <v>316</v>
      </c>
      <c r="E283" s="61" t="s">
        <v>228</v>
      </c>
      <c r="F283" s="61" t="s">
        <v>400</v>
      </c>
      <c r="G283" s="217" t="s">
        <v>509</v>
      </c>
      <c r="H283" s="65"/>
      <c r="I283" s="62"/>
      <c r="J283" s="116"/>
      <c r="K283" s="116"/>
      <c r="L283" s="66"/>
      <c r="M283" s="66"/>
      <c r="N283" s="61"/>
      <c r="O283" s="61"/>
      <c r="P283" s="61"/>
      <c r="Q283" s="114"/>
      <c r="R283" s="64"/>
    </row>
    <row r="284" spans="1:18" s="2" customFormat="1" ht="18.75" x14ac:dyDescent="0.3">
      <c r="A284" s="62">
        <v>2</v>
      </c>
      <c r="B284" s="61" t="s">
        <v>246</v>
      </c>
      <c r="C284" s="61" t="s">
        <v>508</v>
      </c>
      <c r="D284" s="61" t="s">
        <v>316</v>
      </c>
      <c r="E284" s="61" t="s">
        <v>228</v>
      </c>
      <c r="F284" s="61" t="s">
        <v>370</v>
      </c>
      <c r="G284" s="217" t="s">
        <v>1633</v>
      </c>
      <c r="H284" s="65">
        <v>2523</v>
      </c>
      <c r="I284" s="62">
        <v>2</v>
      </c>
      <c r="J284" s="66">
        <f>'อุดรธานี '!F100</f>
        <v>304487.5</v>
      </c>
      <c r="K284" s="66">
        <f>'อุดรธานี '!AV100</f>
        <v>402999.83</v>
      </c>
      <c r="L284" s="66">
        <f>'อุดรธานี '!AW100</f>
        <v>110734.23000000001</v>
      </c>
      <c r="M284" s="66">
        <f>'อุดรธานี '!AX100</f>
        <v>175592.81</v>
      </c>
      <c r="N284" s="61"/>
      <c r="O284" s="61"/>
      <c r="P284" s="61"/>
      <c r="Q284" s="114">
        <f t="shared" si="28"/>
        <v>-64858.579999999987</v>
      </c>
      <c r="R284" s="64">
        <f t="shared" si="29"/>
        <v>43.889904875148638</v>
      </c>
    </row>
    <row r="285" spans="1:18" s="2" customFormat="1" ht="18.75" x14ac:dyDescent="0.3">
      <c r="A285" s="62">
        <v>3</v>
      </c>
      <c r="B285" s="61" t="s">
        <v>246</v>
      </c>
      <c r="C285" s="61" t="s">
        <v>508</v>
      </c>
      <c r="D285" s="61" t="s">
        <v>316</v>
      </c>
      <c r="E285" s="61" t="s">
        <v>228</v>
      </c>
      <c r="F285" s="61" t="s">
        <v>370</v>
      </c>
      <c r="G285" s="217" t="s">
        <v>1634</v>
      </c>
      <c r="H285" s="65">
        <v>5391</v>
      </c>
      <c r="I285" s="62">
        <v>4</v>
      </c>
      <c r="J285" s="66">
        <f>'อุดรธานี '!F101</f>
        <v>107472.81</v>
      </c>
      <c r="K285" s="66">
        <f>'อุดรธานี '!AV101</f>
        <v>87847.63</v>
      </c>
      <c r="L285" s="66">
        <f>'อุดรธานี '!AW101</f>
        <v>120980.63</v>
      </c>
      <c r="M285" s="66">
        <f>'อุดรธานี '!AX101</f>
        <v>164112.01</v>
      </c>
      <c r="N285" s="61"/>
      <c r="O285" s="61"/>
      <c r="P285" s="61"/>
      <c r="Q285" s="114">
        <f t="shared" si="28"/>
        <v>-43131.380000000005</v>
      </c>
      <c r="R285" s="64">
        <f t="shared" si="29"/>
        <v>22.441222407716566</v>
      </c>
    </row>
    <row r="286" spans="1:18" s="2" customFormat="1" ht="18.75" x14ac:dyDescent="0.3">
      <c r="A286" s="62">
        <v>4</v>
      </c>
      <c r="B286" s="61" t="s">
        <v>246</v>
      </c>
      <c r="C286" s="61" t="s">
        <v>508</v>
      </c>
      <c r="D286" s="61" t="s">
        <v>316</v>
      </c>
      <c r="E286" s="61" t="s">
        <v>228</v>
      </c>
      <c r="F286" s="61" t="s">
        <v>370</v>
      </c>
      <c r="G286" s="217" t="s">
        <v>1635</v>
      </c>
      <c r="H286" s="65">
        <v>2709</v>
      </c>
      <c r="I286" s="62">
        <v>2</v>
      </c>
      <c r="J286" s="66">
        <f>'อุดรธานี '!F102</f>
        <v>100255.36</v>
      </c>
      <c r="K286" s="66">
        <f>'อุดรธานี '!AV102</f>
        <v>159094.06</v>
      </c>
      <c r="L286" s="66">
        <f>'อุดรธานี '!AW102</f>
        <v>133829.58000000002</v>
      </c>
      <c r="M286" s="66">
        <f>'อุดรธานี '!AX102</f>
        <v>192046.86000000002</v>
      </c>
      <c r="N286" s="61"/>
      <c r="O286" s="61"/>
      <c r="P286" s="61"/>
      <c r="Q286" s="114">
        <f t="shared" si="28"/>
        <v>-58217.279999999999</v>
      </c>
      <c r="R286" s="64">
        <f t="shared" si="29"/>
        <v>49.401838316722042</v>
      </c>
    </row>
    <row r="287" spans="1:18" s="2" customFormat="1" ht="18.75" x14ac:dyDescent="0.3">
      <c r="A287" s="62">
        <v>5</v>
      </c>
      <c r="B287" s="61" t="s">
        <v>246</v>
      </c>
      <c r="C287" s="61" t="s">
        <v>508</v>
      </c>
      <c r="D287" s="61" t="s">
        <v>316</v>
      </c>
      <c r="E287" s="61" t="s">
        <v>228</v>
      </c>
      <c r="F287" s="61" t="s">
        <v>370</v>
      </c>
      <c r="G287" s="217" t="s">
        <v>1636</v>
      </c>
      <c r="H287" s="65">
        <v>3276</v>
      </c>
      <c r="I287" s="62">
        <v>3</v>
      </c>
      <c r="J287" s="66">
        <f>'อุดรธานี '!F103</f>
        <v>36660.29</v>
      </c>
      <c r="K287" s="66">
        <f>'อุดรธานี '!AV103</f>
        <v>89686.430000000008</v>
      </c>
      <c r="L287" s="66">
        <f>'อุดรธานี '!AW103</f>
        <v>187107.65</v>
      </c>
      <c r="M287" s="66">
        <f>'อุดรธานี '!AX103</f>
        <v>219759.59999999998</v>
      </c>
      <c r="N287" s="61"/>
      <c r="O287" s="61"/>
      <c r="P287" s="61"/>
      <c r="Q287" s="114">
        <f t="shared" si="28"/>
        <v>-32651.949999999983</v>
      </c>
      <c r="R287" s="64">
        <f t="shared" si="29"/>
        <v>57.114667277167278</v>
      </c>
    </row>
    <row r="288" spans="1:18" s="2" customFormat="1" ht="18.75" x14ac:dyDescent="0.3">
      <c r="A288" s="62">
        <v>6</v>
      </c>
      <c r="B288" s="61" t="s">
        <v>246</v>
      </c>
      <c r="C288" s="61" t="s">
        <v>508</v>
      </c>
      <c r="D288" s="61" t="s">
        <v>316</v>
      </c>
      <c r="E288" s="61" t="s">
        <v>228</v>
      </c>
      <c r="F288" s="61" t="s">
        <v>370</v>
      </c>
      <c r="G288" s="217" t="s">
        <v>1637</v>
      </c>
      <c r="H288" s="65">
        <v>1694</v>
      </c>
      <c r="I288" s="62">
        <v>2</v>
      </c>
      <c r="J288" s="66">
        <f>'อุดรธานี '!F104</f>
        <v>120896.45</v>
      </c>
      <c r="K288" s="66">
        <f>'อุดรธานี '!AV104</f>
        <v>119102.66999999998</v>
      </c>
      <c r="L288" s="66">
        <f>'อุดรธานี '!AW104</f>
        <v>125433.22</v>
      </c>
      <c r="M288" s="66">
        <f>'อุดรธานี '!AX104</f>
        <v>200603.99</v>
      </c>
      <c r="N288" s="61"/>
      <c r="O288" s="61"/>
      <c r="P288" s="61"/>
      <c r="Q288" s="114">
        <f t="shared" si="28"/>
        <v>-75170.76999999999</v>
      </c>
      <c r="R288" s="64">
        <f t="shared" si="29"/>
        <v>74.045584415584415</v>
      </c>
    </row>
    <row r="289" spans="1:18" s="2" customFormat="1" ht="18.75" x14ac:dyDescent="0.3">
      <c r="A289" s="62">
        <v>7</v>
      </c>
      <c r="B289" s="61" t="s">
        <v>246</v>
      </c>
      <c r="C289" s="61" t="s">
        <v>508</v>
      </c>
      <c r="D289" s="61" t="s">
        <v>316</v>
      </c>
      <c r="E289" s="61" t="s">
        <v>228</v>
      </c>
      <c r="F289" s="61" t="s">
        <v>370</v>
      </c>
      <c r="G289" s="217" t="s">
        <v>1638</v>
      </c>
      <c r="H289" s="65">
        <v>2072</v>
      </c>
      <c r="I289" s="62">
        <v>2</v>
      </c>
      <c r="J289" s="66">
        <f>'อุดรธานี '!F105</f>
        <v>194969.54</v>
      </c>
      <c r="K289" s="66">
        <f>'อุดรธานี '!AV105</f>
        <v>180904.53000000003</v>
      </c>
      <c r="L289" s="66">
        <f>'อุดรธานี '!AW105</f>
        <v>141685.54999999999</v>
      </c>
      <c r="M289" s="66">
        <f>'อุดรธานี '!AX105</f>
        <v>187934.47</v>
      </c>
      <c r="N289" s="61"/>
      <c r="O289" s="61"/>
      <c r="P289" s="61"/>
      <c r="Q289" s="114">
        <f t="shared" si="28"/>
        <v>-46248.920000000013</v>
      </c>
      <c r="R289" s="64">
        <f t="shared" si="29"/>
        <v>68.381056949806947</v>
      </c>
    </row>
    <row r="290" spans="1:18" s="20" customFormat="1" ht="18.75" x14ac:dyDescent="0.3">
      <c r="A290" s="103">
        <v>7</v>
      </c>
      <c r="B290" s="104" t="s">
        <v>246</v>
      </c>
      <c r="C290" s="104"/>
      <c r="D290" s="104"/>
      <c r="E290" s="104" t="s">
        <v>267</v>
      </c>
      <c r="F290" s="104"/>
      <c r="G290" s="218" t="s">
        <v>510</v>
      </c>
      <c r="H290" s="105">
        <f>SUM(H283:H289)</f>
        <v>17665</v>
      </c>
      <c r="I290" s="103"/>
      <c r="J290" s="106">
        <f>SUM(J283:J289)</f>
        <v>864741.95</v>
      </c>
      <c r="K290" s="106">
        <f>SUM(K283:K289)</f>
        <v>1039635.1500000001</v>
      </c>
      <c r="L290" s="106">
        <f t="shared" ref="L290:M290" si="32">SUM(L283:L289)</f>
        <v>819770.8600000001</v>
      </c>
      <c r="M290" s="106">
        <f t="shared" si="32"/>
        <v>1140049.74</v>
      </c>
      <c r="N290" s="104">
        <v>6</v>
      </c>
      <c r="O290" s="104">
        <v>6</v>
      </c>
      <c r="P290" s="104">
        <f>N290-O290</f>
        <v>0</v>
      </c>
      <c r="Q290" s="115">
        <f t="shared" si="28"/>
        <v>-320278.87999999989</v>
      </c>
      <c r="R290" s="113">
        <f>L290/H290</f>
        <v>46.406502122841786</v>
      </c>
    </row>
    <row r="291" spans="1:18" s="2" customFormat="1" ht="18.75" x14ac:dyDescent="0.3">
      <c r="A291" s="62">
        <v>1</v>
      </c>
      <c r="B291" s="61" t="s">
        <v>246</v>
      </c>
      <c r="C291" s="61" t="s">
        <v>218</v>
      </c>
      <c r="D291" s="61" t="s">
        <v>321</v>
      </c>
      <c r="E291" s="61" t="s">
        <v>219</v>
      </c>
      <c r="F291" s="61" t="s">
        <v>400</v>
      </c>
      <c r="G291" s="217" t="s">
        <v>511</v>
      </c>
      <c r="H291" s="65"/>
      <c r="I291" s="62"/>
      <c r="J291" s="116"/>
      <c r="K291" s="116"/>
      <c r="L291" s="66"/>
      <c r="M291" s="66"/>
      <c r="N291" s="61"/>
      <c r="O291" s="61"/>
      <c r="P291" s="61"/>
      <c r="Q291" s="114"/>
      <c r="R291" s="64"/>
    </row>
    <row r="292" spans="1:18" s="2" customFormat="1" ht="18.75" x14ac:dyDescent="0.3">
      <c r="A292" s="62">
        <v>2</v>
      </c>
      <c r="B292" s="61" t="s">
        <v>246</v>
      </c>
      <c r="C292" s="61" t="s">
        <v>218</v>
      </c>
      <c r="D292" s="61" t="s">
        <v>321</v>
      </c>
      <c r="E292" s="61" t="s">
        <v>219</v>
      </c>
      <c r="F292" s="61" t="s">
        <v>370</v>
      </c>
      <c r="G292" s="217" t="s">
        <v>1639</v>
      </c>
      <c r="H292" s="65">
        <v>2599</v>
      </c>
      <c r="I292" s="62">
        <v>2</v>
      </c>
      <c r="J292" s="66">
        <f>'อุดรธานี '!F106</f>
        <v>339031.55</v>
      </c>
      <c r="K292" s="66">
        <f>'อุดรธานี '!AV106</f>
        <v>351086.56999999995</v>
      </c>
      <c r="L292" s="66">
        <f>'อุดรธานี '!AW106</f>
        <v>118709.88</v>
      </c>
      <c r="M292" s="66">
        <f>'อุดรธานี '!AX106</f>
        <v>189998.79000000004</v>
      </c>
      <c r="N292" s="61"/>
      <c r="O292" s="61"/>
      <c r="P292" s="61"/>
      <c r="Q292" s="114">
        <f t="shared" si="28"/>
        <v>-71288.910000000033</v>
      </c>
      <c r="R292" s="64">
        <f t="shared" si="29"/>
        <v>45.675213543670644</v>
      </c>
    </row>
    <row r="293" spans="1:18" x14ac:dyDescent="0.3">
      <c r="A293" s="321">
        <v>3</v>
      </c>
      <c r="B293" s="217" t="s">
        <v>246</v>
      </c>
      <c r="C293" s="217" t="s">
        <v>218</v>
      </c>
      <c r="D293" s="217" t="s">
        <v>321</v>
      </c>
      <c r="E293" s="217" t="s">
        <v>219</v>
      </c>
      <c r="F293" s="217" t="s">
        <v>370</v>
      </c>
      <c r="G293" s="217" t="s">
        <v>1640</v>
      </c>
      <c r="H293" s="322">
        <v>7351</v>
      </c>
      <c r="I293" s="321">
        <v>5</v>
      </c>
      <c r="J293" s="324">
        <f>'อุดรธานี '!F107</f>
        <v>506096.06</v>
      </c>
      <c r="K293" s="324">
        <f>'อุดรธานี '!AV107</f>
        <v>570529.60000000009</v>
      </c>
      <c r="L293" s="324">
        <f>'อุดรธานี '!AW107</f>
        <v>220229.22</v>
      </c>
      <c r="M293" s="324">
        <f>'อุดรธานี '!AX107</f>
        <v>408250.56</v>
      </c>
      <c r="N293" s="217"/>
      <c r="O293" s="217"/>
      <c r="P293" s="217"/>
      <c r="Q293" s="316">
        <f t="shared" si="28"/>
        <v>-188021.34</v>
      </c>
      <c r="R293" s="224">
        <f t="shared" si="29"/>
        <v>29.959083117943138</v>
      </c>
    </row>
    <row r="294" spans="1:18" x14ac:dyDescent="0.3">
      <c r="A294" s="321">
        <v>4</v>
      </c>
      <c r="B294" s="217" t="s">
        <v>246</v>
      </c>
      <c r="C294" s="217" t="s">
        <v>218</v>
      </c>
      <c r="D294" s="217" t="s">
        <v>321</v>
      </c>
      <c r="E294" s="217" t="s">
        <v>219</v>
      </c>
      <c r="F294" s="217" t="s">
        <v>370</v>
      </c>
      <c r="G294" s="217" t="s">
        <v>1641</v>
      </c>
      <c r="H294" s="322">
        <v>6204</v>
      </c>
      <c r="I294" s="321">
        <v>5</v>
      </c>
      <c r="J294" s="324">
        <f>'อุดรธานี '!F108</f>
        <v>328806.99</v>
      </c>
      <c r="K294" s="324">
        <f>'อุดรธานี '!AV108</f>
        <v>311615.87</v>
      </c>
      <c r="L294" s="324">
        <f>'อุดรธานี '!AW108</f>
        <v>154318</v>
      </c>
      <c r="M294" s="324">
        <f>'อุดรธานี '!AX108</f>
        <v>364924.42000000004</v>
      </c>
      <c r="N294" s="217"/>
      <c r="O294" s="217"/>
      <c r="P294" s="217"/>
      <c r="Q294" s="316">
        <f t="shared" si="28"/>
        <v>-210606.42000000004</v>
      </c>
      <c r="R294" s="224">
        <f t="shared" si="29"/>
        <v>24.873952288845906</v>
      </c>
    </row>
    <row r="295" spans="1:18" s="2" customFormat="1" ht="18.75" x14ac:dyDescent="0.3">
      <c r="A295" s="62">
        <v>5</v>
      </c>
      <c r="B295" s="61" t="s">
        <v>246</v>
      </c>
      <c r="C295" s="61" t="s">
        <v>218</v>
      </c>
      <c r="D295" s="61" t="s">
        <v>321</v>
      </c>
      <c r="E295" s="61" t="s">
        <v>219</v>
      </c>
      <c r="F295" s="61" t="s">
        <v>370</v>
      </c>
      <c r="G295" s="217" t="s">
        <v>1642</v>
      </c>
      <c r="H295" s="65">
        <v>5587</v>
      </c>
      <c r="I295" s="62">
        <v>4</v>
      </c>
      <c r="J295" s="66">
        <f>'อุดรธานี '!F109</f>
        <v>685217.62</v>
      </c>
      <c r="K295" s="66">
        <f>'อุดรธานี '!AV109</f>
        <v>556964.21</v>
      </c>
      <c r="L295" s="66">
        <f>'อุดรธานี '!AW109</f>
        <v>192737.52</v>
      </c>
      <c r="M295" s="66">
        <f>'อุดรธานี '!AX109</f>
        <v>302808.01000000007</v>
      </c>
      <c r="N295" s="61"/>
      <c r="O295" s="61"/>
      <c r="P295" s="61"/>
      <c r="Q295" s="114">
        <f t="shared" si="28"/>
        <v>-110070.49000000008</v>
      </c>
      <c r="R295" s="64">
        <f t="shared" si="29"/>
        <v>34.497497762663322</v>
      </c>
    </row>
    <row r="296" spans="1:18" s="20" customFormat="1" ht="18.75" x14ac:dyDescent="0.3">
      <c r="A296" s="103">
        <v>8</v>
      </c>
      <c r="B296" s="104" t="s">
        <v>246</v>
      </c>
      <c r="C296" s="104"/>
      <c r="D296" s="104"/>
      <c r="E296" s="104" t="s">
        <v>267</v>
      </c>
      <c r="F296" s="104"/>
      <c r="G296" s="218" t="s">
        <v>512</v>
      </c>
      <c r="H296" s="105">
        <f>SUM(H291:H295)</f>
        <v>21741</v>
      </c>
      <c r="I296" s="103"/>
      <c r="J296" s="106">
        <f>SUM(J291:J295)</f>
        <v>1859152.2200000002</v>
      </c>
      <c r="K296" s="106">
        <f>SUM(K291:K295)</f>
        <v>1790196.25</v>
      </c>
      <c r="L296" s="106">
        <f t="shared" ref="L296:M296" si="33">SUM(L291:L295)</f>
        <v>685994.62</v>
      </c>
      <c r="M296" s="106">
        <f t="shared" si="33"/>
        <v>1265981.7800000003</v>
      </c>
      <c r="N296" s="104">
        <v>4</v>
      </c>
      <c r="O296" s="104">
        <v>4</v>
      </c>
      <c r="P296" s="104">
        <f>N296-O296</f>
        <v>0</v>
      </c>
      <c r="Q296" s="115">
        <f t="shared" si="28"/>
        <v>-579987.16000000027</v>
      </c>
      <c r="R296" s="113">
        <f>L296/H296</f>
        <v>31.553038958649555</v>
      </c>
    </row>
    <row r="297" spans="1:18" s="2" customFormat="1" ht="18.75" x14ac:dyDescent="0.3">
      <c r="A297" s="62">
        <v>1</v>
      </c>
      <c r="B297" s="61" t="s">
        <v>246</v>
      </c>
      <c r="C297" s="61" t="s">
        <v>513</v>
      </c>
      <c r="D297" s="61" t="s">
        <v>325</v>
      </c>
      <c r="E297" s="61" t="s">
        <v>229</v>
      </c>
      <c r="F297" s="61" t="s">
        <v>400</v>
      </c>
      <c r="G297" s="217" t="s">
        <v>514</v>
      </c>
      <c r="H297" s="65"/>
      <c r="I297" s="62"/>
      <c r="J297" s="116"/>
      <c r="K297" s="116"/>
      <c r="L297" s="66"/>
      <c r="M297" s="66"/>
      <c r="N297" s="61"/>
      <c r="O297" s="61"/>
      <c r="P297" s="61"/>
      <c r="Q297" s="114"/>
      <c r="R297" s="64"/>
    </row>
    <row r="298" spans="1:18" s="2" customFormat="1" ht="18.75" x14ac:dyDescent="0.3">
      <c r="A298" s="62">
        <v>2</v>
      </c>
      <c r="B298" s="61" t="s">
        <v>246</v>
      </c>
      <c r="C298" s="61" t="s">
        <v>513</v>
      </c>
      <c r="D298" s="61" t="s">
        <v>325</v>
      </c>
      <c r="E298" s="61" t="s">
        <v>229</v>
      </c>
      <c r="F298" s="61" t="s">
        <v>370</v>
      </c>
      <c r="G298" s="217" t="s">
        <v>1643</v>
      </c>
      <c r="H298" s="65">
        <v>3439</v>
      </c>
      <c r="I298" s="62">
        <v>3</v>
      </c>
      <c r="J298" s="66">
        <f>'อุดรธานี '!F110</f>
        <v>1076091.2</v>
      </c>
      <c r="K298" s="66">
        <f>'อุดรธานี '!AV110</f>
        <v>1349261.8</v>
      </c>
      <c r="L298" s="66">
        <f>'อุดรธานี '!AW110</f>
        <v>166752.9</v>
      </c>
      <c r="M298" s="66">
        <f>'อุดรธานี '!AX110</f>
        <v>282090.34999999998</v>
      </c>
      <c r="N298" s="61"/>
      <c r="O298" s="61"/>
      <c r="P298" s="61"/>
      <c r="Q298" s="114">
        <f t="shared" si="28"/>
        <v>-115337.44999999998</v>
      </c>
      <c r="R298" s="64">
        <f t="shared" si="29"/>
        <v>48.488775806920614</v>
      </c>
    </row>
    <row r="299" spans="1:18" s="2" customFormat="1" ht="18.75" x14ac:dyDescent="0.3">
      <c r="A299" s="62">
        <v>3</v>
      </c>
      <c r="B299" s="61" t="s">
        <v>246</v>
      </c>
      <c r="C299" s="61" t="s">
        <v>513</v>
      </c>
      <c r="D299" s="61" t="s">
        <v>325</v>
      </c>
      <c r="E299" s="61" t="s">
        <v>229</v>
      </c>
      <c r="F299" s="61" t="s">
        <v>370</v>
      </c>
      <c r="G299" s="217" t="s">
        <v>1644</v>
      </c>
      <c r="H299" s="65">
        <v>3012</v>
      </c>
      <c r="I299" s="62">
        <v>3</v>
      </c>
      <c r="J299" s="66">
        <f>'อุดรธานี '!F111</f>
        <v>869581.27</v>
      </c>
      <c r="K299" s="66">
        <f>'อุดรธานี '!AV111</f>
        <v>791291.42</v>
      </c>
      <c r="L299" s="66">
        <f>'อุดรธานี '!AW111</f>
        <v>55330.57</v>
      </c>
      <c r="M299" s="66">
        <f>'อุดรธานี '!AX111</f>
        <v>158866.23999999999</v>
      </c>
      <c r="N299" s="61"/>
      <c r="O299" s="61"/>
      <c r="P299" s="61"/>
      <c r="Q299" s="114">
        <f t="shared" si="28"/>
        <v>-103535.66999999998</v>
      </c>
      <c r="R299" s="64">
        <f t="shared" si="29"/>
        <v>18.370043160690571</v>
      </c>
    </row>
    <row r="300" spans="1:18" s="2" customFormat="1" ht="18.75" x14ac:dyDescent="0.3">
      <c r="A300" s="62">
        <v>4</v>
      </c>
      <c r="B300" s="61" t="s">
        <v>246</v>
      </c>
      <c r="C300" s="61" t="s">
        <v>513</v>
      </c>
      <c r="D300" s="61" t="s">
        <v>325</v>
      </c>
      <c r="E300" s="61" t="s">
        <v>229</v>
      </c>
      <c r="F300" s="61" t="s">
        <v>370</v>
      </c>
      <c r="G300" s="217" t="s">
        <v>1645</v>
      </c>
      <c r="H300" s="65">
        <v>1981</v>
      </c>
      <c r="I300" s="62">
        <v>2</v>
      </c>
      <c r="J300" s="66">
        <f>'อุดรธานี '!F112</f>
        <v>397493.02</v>
      </c>
      <c r="K300" s="66">
        <f>'อุดรธานี '!AV112</f>
        <v>495658.84</v>
      </c>
      <c r="L300" s="66">
        <f>'อุดรธานี '!AW112</f>
        <v>130905.35</v>
      </c>
      <c r="M300" s="66">
        <f>'อุดรธานี '!AX112</f>
        <v>261634.1</v>
      </c>
      <c r="N300" s="61"/>
      <c r="O300" s="61"/>
      <c r="P300" s="61"/>
      <c r="Q300" s="114">
        <f t="shared" si="28"/>
        <v>-130728.75</v>
      </c>
      <c r="R300" s="64">
        <f t="shared" si="29"/>
        <v>66.080439172135286</v>
      </c>
    </row>
    <row r="301" spans="1:18" s="2" customFormat="1" ht="18.75" x14ac:dyDescent="0.3">
      <c r="A301" s="62">
        <v>5</v>
      </c>
      <c r="B301" s="61" t="s">
        <v>246</v>
      </c>
      <c r="C301" s="61" t="s">
        <v>513</v>
      </c>
      <c r="D301" s="61" t="s">
        <v>325</v>
      </c>
      <c r="E301" s="61" t="s">
        <v>229</v>
      </c>
      <c r="F301" s="61" t="s">
        <v>370</v>
      </c>
      <c r="G301" s="217" t="s">
        <v>1646</v>
      </c>
      <c r="H301" s="65">
        <v>1907</v>
      </c>
      <c r="I301" s="62">
        <v>2</v>
      </c>
      <c r="J301" s="66">
        <f>'อุดรธานี '!F113</f>
        <v>591037.18000000005</v>
      </c>
      <c r="K301" s="66">
        <f>'อุดรธานี '!AV113</f>
        <v>794795.35000000009</v>
      </c>
      <c r="L301" s="66">
        <f>'อุดรธานี '!AW113</f>
        <v>46183.66</v>
      </c>
      <c r="M301" s="66">
        <f>'อุดรธานี '!AX113</f>
        <v>113991.71</v>
      </c>
      <c r="N301" s="61"/>
      <c r="O301" s="61"/>
      <c r="P301" s="61"/>
      <c r="Q301" s="114">
        <f t="shared" si="28"/>
        <v>-67808.05</v>
      </c>
      <c r="R301" s="64">
        <f t="shared" si="29"/>
        <v>24.21796539066597</v>
      </c>
    </row>
    <row r="302" spans="1:18" s="2" customFormat="1" ht="18.75" x14ac:dyDescent="0.3">
      <c r="A302" s="62">
        <v>6</v>
      </c>
      <c r="B302" s="61" t="s">
        <v>246</v>
      </c>
      <c r="C302" s="61" t="s">
        <v>513</v>
      </c>
      <c r="D302" s="61" t="s">
        <v>325</v>
      </c>
      <c r="E302" s="61" t="s">
        <v>229</v>
      </c>
      <c r="F302" s="61" t="s">
        <v>370</v>
      </c>
      <c r="G302" s="217" t="s">
        <v>1647</v>
      </c>
      <c r="H302" s="65">
        <v>3127</v>
      </c>
      <c r="I302" s="62">
        <v>3</v>
      </c>
      <c r="J302" s="66">
        <f>'อุดรธานี '!F114</f>
        <v>125355.01</v>
      </c>
      <c r="K302" s="66">
        <f>'อุดรธานี '!AV114</f>
        <v>301009.02</v>
      </c>
      <c r="L302" s="66">
        <f>'อุดรธานี '!AW114</f>
        <v>145605.85999999999</v>
      </c>
      <c r="M302" s="66">
        <f>'อุดรธานี '!AX114</f>
        <v>250638.84</v>
      </c>
      <c r="N302" s="61"/>
      <c r="O302" s="61"/>
      <c r="P302" s="61"/>
      <c r="Q302" s="114">
        <f t="shared" si="28"/>
        <v>-105032.98000000001</v>
      </c>
      <c r="R302" s="64">
        <f t="shared" si="29"/>
        <v>46.564074192516784</v>
      </c>
    </row>
    <row r="303" spans="1:18" s="2" customFormat="1" ht="18.75" x14ac:dyDescent="0.3">
      <c r="A303" s="62">
        <v>7</v>
      </c>
      <c r="B303" s="61" t="s">
        <v>246</v>
      </c>
      <c r="C303" s="61" t="s">
        <v>513</v>
      </c>
      <c r="D303" s="61" t="s">
        <v>325</v>
      </c>
      <c r="E303" s="61" t="s">
        <v>229</v>
      </c>
      <c r="F303" s="61" t="s">
        <v>370</v>
      </c>
      <c r="G303" s="217" t="s">
        <v>1648</v>
      </c>
      <c r="H303" s="65">
        <v>2860</v>
      </c>
      <c r="I303" s="62">
        <v>2</v>
      </c>
      <c r="J303" s="66">
        <f>'อุดรธานี '!F115</f>
        <v>909331.93</v>
      </c>
      <c r="K303" s="66">
        <f>'อุดรธานี '!AV115</f>
        <v>1138288.72</v>
      </c>
      <c r="L303" s="66">
        <f>'อุดรธานี '!AW115</f>
        <v>155785.56</v>
      </c>
      <c r="M303" s="66">
        <f>'อุดรธานี '!AX115</f>
        <v>218851.78</v>
      </c>
      <c r="N303" s="61"/>
      <c r="O303" s="61"/>
      <c r="P303" s="61"/>
      <c r="Q303" s="114">
        <f t="shared" si="28"/>
        <v>-63066.22</v>
      </c>
      <c r="R303" s="64">
        <f t="shared" si="29"/>
        <v>54.470475524475525</v>
      </c>
    </row>
    <row r="304" spans="1:18" s="2" customFormat="1" ht="18.75" x14ac:dyDescent="0.3">
      <c r="A304" s="62">
        <v>8</v>
      </c>
      <c r="B304" s="61" t="s">
        <v>246</v>
      </c>
      <c r="C304" s="61" t="s">
        <v>513</v>
      </c>
      <c r="D304" s="61" t="s">
        <v>325</v>
      </c>
      <c r="E304" s="61" t="s">
        <v>229</v>
      </c>
      <c r="F304" s="61" t="s">
        <v>370</v>
      </c>
      <c r="G304" s="217" t="s">
        <v>1649</v>
      </c>
      <c r="H304" s="65">
        <v>3321</v>
      </c>
      <c r="I304" s="62">
        <v>3</v>
      </c>
      <c r="J304" s="66">
        <f>'อุดรธานี '!F116</f>
        <v>658457.07999999996</v>
      </c>
      <c r="K304" s="66">
        <f>'อุดรธานี '!AV116</f>
        <v>896864.72</v>
      </c>
      <c r="L304" s="66">
        <f>'อุดรธานี '!AW116</f>
        <v>113786.01999999999</v>
      </c>
      <c r="M304" s="66">
        <f>'อุดรธานี '!AX116</f>
        <v>161607.51999999999</v>
      </c>
      <c r="N304" s="61"/>
      <c r="O304" s="61"/>
      <c r="P304" s="61"/>
      <c r="Q304" s="114">
        <f t="shared" si="28"/>
        <v>-47821.5</v>
      </c>
      <c r="R304" s="64">
        <f t="shared" si="29"/>
        <v>34.262577536886475</v>
      </c>
    </row>
    <row r="305" spans="1:18" s="2" customFormat="1" ht="18.75" x14ac:dyDescent="0.3">
      <c r="A305" s="62">
        <v>9</v>
      </c>
      <c r="B305" s="61" t="s">
        <v>246</v>
      </c>
      <c r="C305" s="61" t="s">
        <v>513</v>
      </c>
      <c r="D305" s="61" t="s">
        <v>325</v>
      </c>
      <c r="E305" s="61" t="s">
        <v>229</v>
      </c>
      <c r="F305" s="61" t="s">
        <v>370</v>
      </c>
      <c r="G305" s="217" t="s">
        <v>1650</v>
      </c>
      <c r="H305" s="65">
        <v>3558</v>
      </c>
      <c r="I305" s="62">
        <v>3</v>
      </c>
      <c r="J305" s="66">
        <f>'อุดรธานี '!F117</f>
        <v>331198.71999999997</v>
      </c>
      <c r="K305" s="66">
        <f>'อุดรธานี '!AV117</f>
        <v>617197.49</v>
      </c>
      <c r="L305" s="66">
        <f>'อุดรธานี '!AW117</f>
        <v>193923.78</v>
      </c>
      <c r="M305" s="66">
        <f>'อุดรธานี '!AX117</f>
        <v>269805.24</v>
      </c>
      <c r="N305" s="61"/>
      <c r="O305" s="61"/>
      <c r="P305" s="61"/>
      <c r="Q305" s="114">
        <f t="shared" si="28"/>
        <v>-75881.459999999992</v>
      </c>
      <c r="R305" s="64">
        <f t="shared" si="29"/>
        <v>54.503591905564925</v>
      </c>
    </row>
    <row r="306" spans="1:18" s="2" customFormat="1" ht="18.75" x14ac:dyDescent="0.3">
      <c r="A306" s="62">
        <v>10</v>
      </c>
      <c r="B306" s="61" t="s">
        <v>246</v>
      </c>
      <c r="C306" s="61" t="s">
        <v>513</v>
      </c>
      <c r="D306" s="61" t="s">
        <v>325</v>
      </c>
      <c r="E306" s="61" t="s">
        <v>229</v>
      </c>
      <c r="F306" s="61" t="s">
        <v>370</v>
      </c>
      <c r="G306" s="217" t="s">
        <v>1651</v>
      </c>
      <c r="H306" s="65">
        <v>1774</v>
      </c>
      <c r="I306" s="62">
        <v>2</v>
      </c>
      <c r="J306" s="66">
        <f>'อุดรธานี '!F118</f>
        <v>204372.89</v>
      </c>
      <c r="K306" s="66">
        <f>'อุดรธานี '!AV118</f>
        <v>205129.25000000003</v>
      </c>
      <c r="L306" s="66">
        <f>'อุดรธานี '!AW118</f>
        <v>72815.070000000007</v>
      </c>
      <c r="M306" s="66">
        <f>'อุดรธานี '!AX118</f>
        <v>158805.23000000001</v>
      </c>
      <c r="N306" s="61"/>
      <c r="O306" s="61"/>
      <c r="P306" s="61"/>
      <c r="Q306" s="114">
        <f t="shared" si="28"/>
        <v>-85990.16</v>
      </c>
      <c r="R306" s="64">
        <f t="shared" si="29"/>
        <v>41.045698985343861</v>
      </c>
    </row>
    <row r="307" spans="1:18" s="2" customFormat="1" ht="18.75" x14ac:dyDescent="0.3">
      <c r="A307" s="62">
        <v>11</v>
      </c>
      <c r="B307" s="61" t="s">
        <v>246</v>
      </c>
      <c r="C307" s="61" t="s">
        <v>513</v>
      </c>
      <c r="D307" s="61" t="s">
        <v>325</v>
      </c>
      <c r="E307" s="61" t="s">
        <v>229</v>
      </c>
      <c r="F307" s="61" t="s">
        <v>370</v>
      </c>
      <c r="G307" s="217" t="s">
        <v>1652</v>
      </c>
      <c r="H307" s="65">
        <v>1942</v>
      </c>
      <c r="I307" s="62">
        <v>2</v>
      </c>
      <c r="J307" s="66">
        <f>'อุดรธานี '!F119</f>
        <v>389893.09</v>
      </c>
      <c r="K307" s="66">
        <f>'อุดรธานี '!AV119</f>
        <v>487725.31</v>
      </c>
      <c r="L307" s="66">
        <f>'อุดรธานี '!AW119</f>
        <v>62936.639999999999</v>
      </c>
      <c r="M307" s="66">
        <f>'อุดรธานี '!AX119</f>
        <v>147234.26</v>
      </c>
      <c r="N307" s="61"/>
      <c r="O307" s="61"/>
      <c r="P307" s="61"/>
      <c r="Q307" s="114">
        <f t="shared" si="28"/>
        <v>-84297.62000000001</v>
      </c>
      <c r="R307" s="64">
        <f t="shared" si="29"/>
        <v>32.408156539649845</v>
      </c>
    </row>
    <row r="308" spans="1:18" s="2" customFormat="1" ht="18.75" x14ac:dyDescent="0.3">
      <c r="A308" s="62">
        <v>12</v>
      </c>
      <c r="B308" s="61" t="s">
        <v>246</v>
      </c>
      <c r="C308" s="61" t="s">
        <v>513</v>
      </c>
      <c r="D308" s="61" t="s">
        <v>325</v>
      </c>
      <c r="E308" s="61" t="s">
        <v>229</v>
      </c>
      <c r="F308" s="61" t="s">
        <v>370</v>
      </c>
      <c r="G308" s="217" t="s">
        <v>1653</v>
      </c>
      <c r="H308" s="65">
        <v>2702</v>
      </c>
      <c r="I308" s="62">
        <v>2</v>
      </c>
      <c r="J308" s="66">
        <f>'อุดรธานี '!F120</f>
        <v>190513.06</v>
      </c>
      <c r="K308" s="66">
        <f>'อุดรธานี '!AV120</f>
        <v>287697.87999999995</v>
      </c>
      <c r="L308" s="66">
        <f>'อุดรธานี '!AW120</f>
        <v>119623.23</v>
      </c>
      <c r="M308" s="66">
        <f>'อุดรธานี '!AX120</f>
        <v>215733.22</v>
      </c>
      <c r="N308" s="61"/>
      <c r="O308" s="61"/>
      <c r="P308" s="61"/>
      <c r="Q308" s="114">
        <f t="shared" si="28"/>
        <v>-96109.99</v>
      </c>
      <c r="R308" s="64">
        <f t="shared" si="29"/>
        <v>44.272105847520351</v>
      </c>
    </row>
    <row r="309" spans="1:18" s="2" customFormat="1" ht="18.75" x14ac:dyDescent="0.3">
      <c r="A309" s="62">
        <v>13</v>
      </c>
      <c r="B309" s="61" t="s">
        <v>246</v>
      </c>
      <c r="C309" s="61" t="s">
        <v>513</v>
      </c>
      <c r="D309" s="61" t="s">
        <v>325</v>
      </c>
      <c r="E309" s="61" t="s">
        <v>229</v>
      </c>
      <c r="F309" s="61" t="s">
        <v>370</v>
      </c>
      <c r="G309" s="217" t="s">
        <v>1654</v>
      </c>
      <c r="H309" s="65">
        <v>2772</v>
      </c>
      <c r="I309" s="62">
        <v>2</v>
      </c>
      <c r="J309" s="66">
        <f>'อุดรธานี '!F121</f>
        <v>295120.01</v>
      </c>
      <c r="K309" s="66">
        <f>'อุดรธานี '!AV121</f>
        <v>426076.62</v>
      </c>
      <c r="L309" s="66">
        <f>'อุดรธานี '!AW121</f>
        <v>130918.36</v>
      </c>
      <c r="M309" s="66">
        <f>'อุดรธานี '!AX121</f>
        <v>188723.81</v>
      </c>
      <c r="N309" s="61"/>
      <c r="O309" s="61"/>
      <c r="P309" s="61"/>
      <c r="Q309" s="114">
        <f t="shared" si="28"/>
        <v>-57805.45</v>
      </c>
      <c r="R309" s="64">
        <f t="shared" si="29"/>
        <v>47.228845598845602</v>
      </c>
    </row>
    <row r="310" spans="1:18" s="20" customFormat="1" ht="18.75" x14ac:dyDescent="0.3">
      <c r="A310" s="103">
        <v>9</v>
      </c>
      <c r="B310" s="104" t="s">
        <v>246</v>
      </c>
      <c r="C310" s="104"/>
      <c r="D310" s="104"/>
      <c r="E310" s="104" t="s">
        <v>267</v>
      </c>
      <c r="F310" s="104"/>
      <c r="G310" s="218" t="s">
        <v>515</v>
      </c>
      <c r="H310" s="105">
        <f>SUM(H297:H309)</f>
        <v>32395</v>
      </c>
      <c r="I310" s="103"/>
      <c r="J310" s="106">
        <f>SUM(J297:J309)</f>
        <v>6038444.459999999</v>
      </c>
      <c r="K310" s="106">
        <f>SUM(K297:K309)</f>
        <v>7790996.4199999999</v>
      </c>
      <c r="L310" s="106">
        <f t="shared" ref="L310:M310" si="34">SUM(L297:L309)</f>
        <v>1394567</v>
      </c>
      <c r="M310" s="106">
        <f t="shared" si="34"/>
        <v>2427982.3000000003</v>
      </c>
      <c r="N310" s="104">
        <v>12</v>
      </c>
      <c r="O310" s="104">
        <v>12</v>
      </c>
      <c r="P310" s="104">
        <f>N310-O310</f>
        <v>0</v>
      </c>
      <c r="Q310" s="115">
        <f t="shared" si="28"/>
        <v>-1033415.3000000003</v>
      </c>
      <c r="R310" s="113">
        <f>L310/H310</f>
        <v>43.048834696712454</v>
      </c>
    </row>
    <row r="311" spans="1:18" s="2" customFormat="1" ht="18.75" x14ac:dyDescent="0.3">
      <c r="A311" s="62">
        <v>1</v>
      </c>
      <c r="B311" s="61" t="s">
        <v>246</v>
      </c>
      <c r="C311" s="61" t="s">
        <v>220</v>
      </c>
      <c r="D311" s="61" t="s">
        <v>329</v>
      </c>
      <c r="E311" s="61" t="s">
        <v>221</v>
      </c>
      <c r="F311" s="61" t="s">
        <v>400</v>
      </c>
      <c r="G311" s="217" t="s">
        <v>516</v>
      </c>
      <c r="H311" s="65"/>
      <c r="I311" s="62"/>
      <c r="J311" s="116"/>
      <c r="K311" s="116"/>
      <c r="L311" s="66"/>
      <c r="M311" s="66"/>
      <c r="N311" s="61"/>
      <c r="O311" s="61"/>
      <c r="P311" s="61"/>
      <c r="Q311" s="114"/>
      <c r="R311" s="64"/>
    </row>
    <row r="312" spans="1:18" x14ac:dyDescent="0.3">
      <c r="A312" s="321">
        <v>2</v>
      </c>
      <c r="B312" s="217" t="s">
        <v>246</v>
      </c>
      <c r="C312" s="217" t="s">
        <v>220</v>
      </c>
      <c r="D312" s="217" t="s">
        <v>329</v>
      </c>
      <c r="E312" s="217" t="s">
        <v>221</v>
      </c>
      <c r="F312" s="217" t="s">
        <v>370</v>
      </c>
      <c r="G312" s="217" t="s">
        <v>1655</v>
      </c>
      <c r="H312" s="322">
        <v>6140</v>
      </c>
      <c r="I312" s="321">
        <v>5</v>
      </c>
      <c r="J312" s="324">
        <f>'อุดรธานี '!F122</f>
        <v>135150.19</v>
      </c>
      <c r="K312" s="324">
        <f>'อุดรธานี '!AV122</f>
        <v>395365.18</v>
      </c>
      <c r="L312" s="324">
        <f>'อุดรธานี '!AW122</f>
        <v>386459.31</v>
      </c>
      <c r="M312" s="324">
        <f>'อุดรธานี '!AX122</f>
        <v>287942.45</v>
      </c>
      <c r="N312" s="217"/>
      <c r="O312" s="217"/>
      <c r="P312" s="217"/>
      <c r="Q312" s="316">
        <f t="shared" si="28"/>
        <v>98516.859999999986</v>
      </c>
      <c r="R312" s="224">
        <f t="shared" si="29"/>
        <v>62.941255700325733</v>
      </c>
    </row>
    <row r="313" spans="1:18" s="2" customFormat="1" ht="18.75" x14ac:dyDescent="0.3">
      <c r="A313" s="62">
        <v>3</v>
      </c>
      <c r="B313" s="61" t="s">
        <v>246</v>
      </c>
      <c r="C313" s="61" t="s">
        <v>220</v>
      </c>
      <c r="D313" s="61" t="s">
        <v>329</v>
      </c>
      <c r="E313" s="61" t="s">
        <v>221</v>
      </c>
      <c r="F313" s="61" t="s">
        <v>370</v>
      </c>
      <c r="G313" s="217" t="s">
        <v>1656</v>
      </c>
      <c r="H313" s="65">
        <v>5316</v>
      </c>
      <c r="I313" s="62">
        <v>4</v>
      </c>
      <c r="J313" s="66">
        <f>'อุดรธานี '!F123</f>
        <v>18518.59</v>
      </c>
      <c r="K313" s="66">
        <f>'อุดรธานี '!AV123</f>
        <v>118802.12</v>
      </c>
      <c r="L313" s="66">
        <f>'อุดรธานี '!AW123</f>
        <v>221286.39999999999</v>
      </c>
      <c r="M313" s="66">
        <f>'อุดรธานี '!AX123</f>
        <v>293885.87</v>
      </c>
      <c r="N313" s="61"/>
      <c r="O313" s="61"/>
      <c r="P313" s="61"/>
      <c r="Q313" s="114">
        <f t="shared" si="28"/>
        <v>-72599.47</v>
      </c>
      <c r="R313" s="64">
        <f t="shared" si="29"/>
        <v>41.626486079759218</v>
      </c>
    </row>
    <row r="314" spans="1:18" s="2" customFormat="1" ht="18.75" x14ac:dyDescent="0.3">
      <c r="A314" s="62">
        <v>4</v>
      </c>
      <c r="B314" s="61" t="s">
        <v>246</v>
      </c>
      <c r="C314" s="61" t="s">
        <v>220</v>
      </c>
      <c r="D314" s="61" t="s">
        <v>329</v>
      </c>
      <c r="E314" s="61" t="s">
        <v>221</v>
      </c>
      <c r="F314" s="61" t="s">
        <v>370</v>
      </c>
      <c r="G314" s="217" t="s">
        <v>1657</v>
      </c>
      <c r="H314" s="65">
        <v>1456</v>
      </c>
      <c r="I314" s="62">
        <v>1</v>
      </c>
      <c r="J314" s="66">
        <f>'อุดรธานี '!F124</f>
        <v>73870.47</v>
      </c>
      <c r="K314" s="66">
        <f>'อุดรธานี '!AV124</f>
        <v>54634.41</v>
      </c>
      <c r="L314" s="66">
        <f>'อุดรธานี '!AW124</f>
        <v>82290</v>
      </c>
      <c r="M314" s="66">
        <f>'อุดรธานี '!AX124</f>
        <v>111959.27</v>
      </c>
      <c r="N314" s="61"/>
      <c r="O314" s="61"/>
      <c r="P314" s="61"/>
      <c r="Q314" s="114">
        <f t="shared" si="28"/>
        <v>-29669.270000000004</v>
      </c>
      <c r="R314" s="64">
        <f t="shared" si="29"/>
        <v>56.517857142857146</v>
      </c>
    </row>
    <row r="315" spans="1:18" s="2" customFormat="1" ht="18.75" x14ac:dyDescent="0.3">
      <c r="A315" s="62">
        <v>5</v>
      </c>
      <c r="B315" s="61" t="s">
        <v>246</v>
      </c>
      <c r="C315" s="61" t="s">
        <v>220</v>
      </c>
      <c r="D315" s="61" t="s">
        <v>329</v>
      </c>
      <c r="E315" s="61" t="s">
        <v>221</v>
      </c>
      <c r="F315" s="61" t="s">
        <v>370</v>
      </c>
      <c r="G315" s="217" t="s">
        <v>1658</v>
      </c>
      <c r="H315" s="65">
        <v>2839</v>
      </c>
      <c r="I315" s="62">
        <v>2</v>
      </c>
      <c r="J315" s="66">
        <f>'อุดรธานี '!F125</f>
        <v>182115.52</v>
      </c>
      <c r="K315" s="66">
        <f>'อุดรธานี '!AV125</f>
        <v>163288.54</v>
      </c>
      <c r="L315" s="66">
        <f>'อุดรธานี '!AW125</f>
        <v>21120</v>
      </c>
      <c r="M315" s="66">
        <f>'อุดรธานี '!AX125</f>
        <v>85156.17</v>
      </c>
      <c r="N315" s="61"/>
      <c r="O315" s="61"/>
      <c r="P315" s="61"/>
      <c r="Q315" s="114">
        <f t="shared" si="28"/>
        <v>-64036.17</v>
      </c>
      <c r="R315" s="64">
        <f t="shared" si="29"/>
        <v>7.4392391687213806</v>
      </c>
    </row>
    <row r="316" spans="1:18" s="2" customFormat="1" ht="18.75" x14ac:dyDescent="0.3">
      <c r="A316" s="62">
        <v>6</v>
      </c>
      <c r="B316" s="61" t="s">
        <v>246</v>
      </c>
      <c r="C316" s="61" t="s">
        <v>220</v>
      </c>
      <c r="D316" s="61" t="s">
        <v>329</v>
      </c>
      <c r="E316" s="61" t="s">
        <v>221</v>
      </c>
      <c r="F316" s="61" t="s">
        <v>370</v>
      </c>
      <c r="G316" s="217" t="s">
        <v>1659</v>
      </c>
      <c r="H316" s="65">
        <v>4500</v>
      </c>
      <c r="I316" s="62">
        <v>3</v>
      </c>
      <c r="J316" s="66">
        <f>'อุดรธานี '!F126</f>
        <v>291421.39</v>
      </c>
      <c r="K316" s="66">
        <f>'อุดรธานี '!AV126</f>
        <v>281219.28000000003</v>
      </c>
      <c r="L316" s="66">
        <f>'อุดรธานี '!AW126</f>
        <v>164675.5</v>
      </c>
      <c r="M316" s="66">
        <f>'อุดรธานี '!AX126</f>
        <v>227892.83</v>
      </c>
      <c r="N316" s="61"/>
      <c r="O316" s="61"/>
      <c r="P316" s="61"/>
      <c r="Q316" s="114">
        <f t="shared" si="28"/>
        <v>-63217.329999999987</v>
      </c>
      <c r="R316" s="64">
        <f t="shared" si="29"/>
        <v>36.594555555555559</v>
      </c>
    </row>
    <row r="317" spans="1:18" s="2" customFormat="1" ht="18.75" x14ac:dyDescent="0.3">
      <c r="A317" s="62">
        <v>7</v>
      </c>
      <c r="B317" s="61" t="s">
        <v>246</v>
      </c>
      <c r="C317" s="61" t="s">
        <v>220</v>
      </c>
      <c r="D317" s="61" t="s">
        <v>329</v>
      </c>
      <c r="E317" s="61" t="s">
        <v>221</v>
      </c>
      <c r="F317" s="61" t="s">
        <v>370</v>
      </c>
      <c r="G317" s="217" t="s">
        <v>1660</v>
      </c>
      <c r="H317" s="65">
        <v>4502</v>
      </c>
      <c r="I317" s="62">
        <v>4</v>
      </c>
      <c r="J317" s="66">
        <f>'อุดรธานี '!F127</f>
        <v>681292.36</v>
      </c>
      <c r="K317" s="66">
        <f>'อุดรธานี '!AV127</f>
        <v>646446.56999999995</v>
      </c>
      <c r="L317" s="66">
        <f>'อุดรธานี '!AW127</f>
        <v>116051</v>
      </c>
      <c r="M317" s="66">
        <f>'อุดรธานี '!AX127</f>
        <v>160704.06</v>
      </c>
      <c r="N317" s="61"/>
      <c r="O317" s="61"/>
      <c r="P317" s="61"/>
      <c r="Q317" s="114">
        <f t="shared" si="28"/>
        <v>-44653.06</v>
      </c>
      <c r="R317" s="64">
        <f t="shared" si="29"/>
        <v>25.777654375832963</v>
      </c>
    </row>
    <row r="318" spans="1:18" s="2" customFormat="1" ht="18.75" x14ac:dyDescent="0.3">
      <c r="A318" s="62">
        <v>8</v>
      </c>
      <c r="B318" s="61" t="s">
        <v>246</v>
      </c>
      <c r="C318" s="61" t="s">
        <v>220</v>
      </c>
      <c r="D318" s="61" t="s">
        <v>329</v>
      </c>
      <c r="E318" s="61" t="s">
        <v>221</v>
      </c>
      <c r="F318" s="61" t="s">
        <v>370</v>
      </c>
      <c r="G318" s="217" t="s">
        <v>1661</v>
      </c>
      <c r="H318" s="65">
        <v>4191</v>
      </c>
      <c r="I318" s="62">
        <v>3</v>
      </c>
      <c r="J318" s="66">
        <f>'อุดรธานี '!F128</f>
        <v>60341.64</v>
      </c>
      <c r="K318" s="66">
        <f>'อุดรธานี '!AV128</f>
        <v>-80941.820000000007</v>
      </c>
      <c r="L318" s="66">
        <f>'อุดรธานี '!AW128</f>
        <v>150455</v>
      </c>
      <c r="M318" s="66">
        <f>'อุดรธานี '!AX128</f>
        <v>207143.8</v>
      </c>
      <c r="N318" s="61"/>
      <c r="O318" s="61"/>
      <c r="P318" s="61"/>
      <c r="Q318" s="114">
        <f t="shared" si="28"/>
        <v>-56688.799999999988</v>
      </c>
      <c r="R318" s="64">
        <f t="shared" si="29"/>
        <v>35.899546647578141</v>
      </c>
    </row>
    <row r="319" spans="1:18" s="2" customFormat="1" ht="18.75" x14ac:dyDescent="0.3">
      <c r="A319" s="62">
        <v>9</v>
      </c>
      <c r="B319" s="61" t="s">
        <v>246</v>
      </c>
      <c r="C319" s="61" t="s">
        <v>220</v>
      </c>
      <c r="D319" s="61" t="s">
        <v>329</v>
      </c>
      <c r="E319" s="61" t="s">
        <v>221</v>
      </c>
      <c r="F319" s="61" t="s">
        <v>370</v>
      </c>
      <c r="G319" s="217" t="s">
        <v>1662</v>
      </c>
      <c r="H319" s="65">
        <v>3088</v>
      </c>
      <c r="I319" s="62">
        <v>3</v>
      </c>
      <c r="J319" s="66">
        <f>'อุดรธานี '!F129</f>
        <v>669553.67000000004</v>
      </c>
      <c r="K319" s="66">
        <f>'อุดรธานี '!AV129</f>
        <v>682540.34000000008</v>
      </c>
      <c r="L319" s="66">
        <f>'อุดรธานี '!AW129</f>
        <v>173460</v>
      </c>
      <c r="M319" s="66">
        <f>'อุดรธานี '!AX129</f>
        <v>192970.5</v>
      </c>
      <c r="N319" s="61"/>
      <c r="O319" s="61"/>
      <c r="P319" s="61"/>
      <c r="Q319" s="114">
        <f t="shared" si="28"/>
        <v>-19510.5</v>
      </c>
      <c r="R319" s="64">
        <f t="shared" si="29"/>
        <v>56.172279792746117</v>
      </c>
    </row>
    <row r="320" spans="1:18" s="2" customFormat="1" ht="18.75" x14ac:dyDescent="0.3">
      <c r="A320" s="62">
        <v>10</v>
      </c>
      <c r="B320" s="61" t="s">
        <v>246</v>
      </c>
      <c r="C320" s="61" t="s">
        <v>220</v>
      </c>
      <c r="D320" s="61" t="s">
        <v>329</v>
      </c>
      <c r="E320" s="61" t="s">
        <v>221</v>
      </c>
      <c r="F320" s="61" t="s">
        <v>370</v>
      </c>
      <c r="G320" s="217" t="s">
        <v>1663</v>
      </c>
      <c r="H320" s="65">
        <v>2809</v>
      </c>
      <c r="I320" s="62">
        <v>2</v>
      </c>
      <c r="J320" s="66">
        <f>'อุดรธานี '!F130</f>
        <v>179020</v>
      </c>
      <c r="K320" s="66">
        <f>'อุดรธานี '!AV130</f>
        <v>316534.46000000002</v>
      </c>
      <c r="L320" s="66">
        <f>'อุดรธานี '!AW130</f>
        <v>231917.5</v>
      </c>
      <c r="M320" s="66">
        <f>'อุดรธานี '!AX130</f>
        <v>172878.33000000002</v>
      </c>
      <c r="N320" s="61"/>
      <c r="O320" s="61"/>
      <c r="P320" s="61"/>
      <c r="Q320" s="114">
        <f t="shared" si="28"/>
        <v>59039.169999999984</v>
      </c>
      <c r="R320" s="64">
        <f t="shared" si="29"/>
        <v>82.562299750801003</v>
      </c>
    </row>
    <row r="321" spans="1:18" s="2" customFormat="1" ht="18.75" x14ac:dyDescent="0.3">
      <c r="A321" s="62">
        <v>11</v>
      </c>
      <c r="B321" s="61" t="s">
        <v>246</v>
      </c>
      <c r="C321" s="61" t="s">
        <v>220</v>
      </c>
      <c r="D321" s="61" t="s">
        <v>329</v>
      </c>
      <c r="E321" s="61" t="s">
        <v>221</v>
      </c>
      <c r="F321" s="61" t="s">
        <v>370</v>
      </c>
      <c r="G321" s="217" t="s">
        <v>1664</v>
      </c>
      <c r="H321" s="65">
        <v>2809</v>
      </c>
      <c r="I321" s="62">
        <v>2</v>
      </c>
      <c r="J321" s="66">
        <f>'อุดรธานี '!F131</f>
        <v>108981.67</v>
      </c>
      <c r="K321" s="66">
        <f>'อุดรธานี '!AV131</f>
        <v>-241240.55</v>
      </c>
      <c r="L321" s="66">
        <f>'อุดรธานี '!AW131</f>
        <v>104080</v>
      </c>
      <c r="M321" s="66">
        <f>'อุดรธานี '!AX131</f>
        <v>161522.53999999998</v>
      </c>
      <c r="N321" s="61"/>
      <c r="O321" s="61"/>
      <c r="P321" s="61"/>
      <c r="Q321" s="114">
        <f t="shared" si="28"/>
        <v>-57442.539999999979</v>
      </c>
      <c r="R321" s="64">
        <f t="shared" si="29"/>
        <v>37.052331790672838</v>
      </c>
    </row>
    <row r="322" spans="1:18" s="20" customFormat="1" ht="18.75" x14ac:dyDescent="0.3">
      <c r="A322" s="103">
        <v>10</v>
      </c>
      <c r="B322" s="104" t="s">
        <v>246</v>
      </c>
      <c r="C322" s="104"/>
      <c r="D322" s="104"/>
      <c r="E322" s="104" t="s">
        <v>267</v>
      </c>
      <c r="F322" s="104"/>
      <c r="G322" s="218" t="s">
        <v>517</v>
      </c>
      <c r="H322" s="105">
        <f>SUM(H311:H321)</f>
        <v>37650</v>
      </c>
      <c r="I322" s="103"/>
      <c r="J322" s="106">
        <f>SUM(J311:J321)</f>
        <v>2400265.5</v>
      </c>
      <c r="K322" s="106">
        <f>SUM(K311:K321)</f>
        <v>2336648.5300000003</v>
      </c>
      <c r="L322" s="106">
        <f t="shared" ref="L322:M322" si="35">SUM(L311:L321)</f>
        <v>1651794.71</v>
      </c>
      <c r="M322" s="106">
        <f t="shared" si="35"/>
        <v>1902055.8200000003</v>
      </c>
      <c r="N322" s="104">
        <v>10</v>
      </c>
      <c r="O322" s="104">
        <v>10</v>
      </c>
      <c r="P322" s="104">
        <f>N322-O322</f>
        <v>0</v>
      </c>
      <c r="Q322" s="115">
        <f t="shared" si="28"/>
        <v>-250261.11000000034</v>
      </c>
      <c r="R322" s="113">
        <f>L322/H322</f>
        <v>43.87236945551129</v>
      </c>
    </row>
    <row r="323" spans="1:18" s="2" customFormat="1" ht="18.75" x14ac:dyDescent="0.3">
      <c r="A323" s="62">
        <v>1</v>
      </c>
      <c r="B323" s="61" t="s">
        <v>246</v>
      </c>
      <c r="C323" s="61" t="s">
        <v>518</v>
      </c>
      <c r="D323" s="61" t="s">
        <v>348</v>
      </c>
      <c r="E323" s="61" t="s">
        <v>230</v>
      </c>
      <c r="F323" s="61" t="s">
        <v>519</v>
      </c>
      <c r="G323" s="217" t="s">
        <v>520</v>
      </c>
      <c r="H323" s="65"/>
      <c r="I323" s="62"/>
      <c r="J323" s="116"/>
      <c r="K323" s="116"/>
      <c r="L323" s="66"/>
      <c r="M323" s="66"/>
      <c r="N323" s="61"/>
      <c r="O323" s="61"/>
      <c r="P323" s="61"/>
      <c r="Q323" s="114"/>
      <c r="R323" s="64"/>
    </row>
    <row r="324" spans="1:18" x14ac:dyDescent="0.3">
      <c r="A324" s="321">
        <v>2</v>
      </c>
      <c r="B324" s="217" t="s">
        <v>246</v>
      </c>
      <c r="C324" s="217" t="s">
        <v>518</v>
      </c>
      <c r="D324" s="217" t="s">
        <v>348</v>
      </c>
      <c r="E324" s="217" t="s">
        <v>230</v>
      </c>
      <c r="F324" s="217" t="s">
        <v>370</v>
      </c>
      <c r="G324" s="217" t="s">
        <v>1665</v>
      </c>
      <c r="H324" s="322">
        <v>8788</v>
      </c>
      <c r="I324" s="321">
        <v>5</v>
      </c>
      <c r="J324" s="324">
        <f>'อุดรธานี '!F132</f>
        <v>37928.43</v>
      </c>
      <c r="K324" s="324">
        <f>'อุดรธานี '!AV132</f>
        <v>149332.95000000001</v>
      </c>
      <c r="L324" s="324">
        <f>'อุดรธานี '!AW132</f>
        <v>164754.88</v>
      </c>
      <c r="M324" s="324">
        <f>'อุดรธานี '!AX132</f>
        <v>317856.17</v>
      </c>
      <c r="N324" s="217"/>
      <c r="O324" s="217"/>
      <c r="P324" s="217"/>
      <c r="Q324" s="316">
        <f t="shared" si="28"/>
        <v>-153101.28999999998</v>
      </c>
      <c r="R324" s="224">
        <f t="shared" si="29"/>
        <v>18.747710514337733</v>
      </c>
    </row>
    <row r="325" spans="1:18" s="2" customFormat="1" ht="18.75" x14ac:dyDescent="0.3">
      <c r="A325" s="62">
        <v>3</v>
      </c>
      <c r="B325" s="61" t="s">
        <v>246</v>
      </c>
      <c r="C325" s="61" t="s">
        <v>518</v>
      </c>
      <c r="D325" s="61" t="s">
        <v>348</v>
      </c>
      <c r="E325" s="61" t="s">
        <v>230</v>
      </c>
      <c r="F325" s="61" t="s">
        <v>370</v>
      </c>
      <c r="G325" s="217" t="s">
        <v>1666</v>
      </c>
      <c r="H325" s="65">
        <v>4890</v>
      </c>
      <c r="I325" s="62">
        <v>4</v>
      </c>
      <c r="J325" s="66">
        <f>'อุดรธานี '!F133</f>
        <v>299477.65999999997</v>
      </c>
      <c r="K325" s="66">
        <f>'อุดรธานี '!AV133</f>
        <v>479547.22</v>
      </c>
      <c r="L325" s="66">
        <f>'อุดรธานี '!AW133</f>
        <v>304598.68</v>
      </c>
      <c r="M325" s="66">
        <f>'อุดรธานี '!AX133</f>
        <v>330205.63</v>
      </c>
      <c r="N325" s="61"/>
      <c r="O325" s="61"/>
      <c r="P325" s="61"/>
      <c r="Q325" s="114">
        <f t="shared" si="28"/>
        <v>-25606.950000000012</v>
      </c>
      <c r="R325" s="64">
        <f t="shared" si="29"/>
        <v>62.290118609406953</v>
      </c>
    </row>
    <row r="326" spans="1:18" x14ac:dyDescent="0.3">
      <c r="A326" s="321">
        <v>4</v>
      </c>
      <c r="B326" s="217" t="s">
        <v>246</v>
      </c>
      <c r="C326" s="217" t="s">
        <v>518</v>
      </c>
      <c r="D326" s="217" t="s">
        <v>348</v>
      </c>
      <c r="E326" s="217" t="s">
        <v>230</v>
      </c>
      <c r="F326" s="217" t="s">
        <v>370</v>
      </c>
      <c r="G326" s="217" t="s">
        <v>1667</v>
      </c>
      <c r="H326" s="322">
        <v>8526</v>
      </c>
      <c r="I326" s="321">
        <v>5</v>
      </c>
      <c r="J326" s="324">
        <f>'อุดรธานี '!F134</f>
        <v>347464.22</v>
      </c>
      <c r="K326" s="324">
        <f>'อุดรธานี '!AV134</f>
        <v>522987.04999999993</v>
      </c>
      <c r="L326" s="324">
        <f>'อุดรธานี '!AW134</f>
        <v>423597</v>
      </c>
      <c r="M326" s="324">
        <f>'อุดรธานี '!AX134</f>
        <v>306617.96999999997</v>
      </c>
      <c r="N326" s="217"/>
      <c r="O326" s="217"/>
      <c r="P326" s="217"/>
      <c r="Q326" s="316">
        <f t="shared" si="28"/>
        <v>116979.03000000003</v>
      </c>
      <c r="R326" s="224">
        <f t="shared" si="29"/>
        <v>49.682969739619985</v>
      </c>
    </row>
    <row r="327" spans="1:18" x14ac:dyDescent="0.3">
      <c r="A327" s="321">
        <v>5</v>
      </c>
      <c r="B327" s="217" t="s">
        <v>246</v>
      </c>
      <c r="C327" s="217" t="s">
        <v>518</v>
      </c>
      <c r="D327" s="217" t="s">
        <v>348</v>
      </c>
      <c r="E327" s="217" t="s">
        <v>230</v>
      </c>
      <c r="F327" s="217" t="s">
        <v>370</v>
      </c>
      <c r="G327" s="217" t="s">
        <v>1668</v>
      </c>
      <c r="H327" s="322">
        <v>6442</v>
      </c>
      <c r="I327" s="321">
        <v>5</v>
      </c>
      <c r="J327" s="324">
        <f>'อุดรธานี '!F135</f>
        <v>275819.64</v>
      </c>
      <c r="K327" s="324">
        <f>'อุดรธานี '!AV135</f>
        <v>434096.69999999995</v>
      </c>
      <c r="L327" s="324">
        <f>'อุดรธานี '!AW135</f>
        <v>381532.95999999996</v>
      </c>
      <c r="M327" s="324">
        <f>'อุดรธานี '!AX135</f>
        <v>197800.94999999998</v>
      </c>
      <c r="N327" s="217"/>
      <c r="O327" s="217"/>
      <c r="P327" s="217"/>
      <c r="Q327" s="316">
        <f t="shared" ref="Q327:Q390" si="36">L327-M327</f>
        <v>183732.00999999998</v>
      </c>
      <c r="R327" s="224">
        <f t="shared" ref="R327:R390" si="37">L327/H327</f>
        <v>59.225855324433397</v>
      </c>
    </row>
    <row r="328" spans="1:18" s="2" customFormat="1" ht="18.75" x14ac:dyDescent="0.3">
      <c r="A328" s="62">
        <v>6</v>
      </c>
      <c r="B328" s="61" t="s">
        <v>246</v>
      </c>
      <c r="C328" s="61" t="s">
        <v>518</v>
      </c>
      <c r="D328" s="61" t="s">
        <v>348</v>
      </c>
      <c r="E328" s="61" t="s">
        <v>230</v>
      </c>
      <c r="F328" s="61" t="s">
        <v>370</v>
      </c>
      <c r="G328" s="217" t="s">
        <v>1669</v>
      </c>
      <c r="H328" s="65">
        <v>3652</v>
      </c>
      <c r="I328" s="62">
        <v>3</v>
      </c>
      <c r="J328" s="66">
        <f>'อุดรธานี '!F136</f>
        <v>384154.87</v>
      </c>
      <c r="K328" s="66">
        <f>'อุดรธานี '!AV136</f>
        <v>478028.92000000004</v>
      </c>
      <c r="L328" s="66">
        <f>'อุดรธานี '!AW136</f>
        <v>99127.78</v>
      </c>
      <c r="M328" s="66">
        <f>'อุดรธานี '!AX136</f>
        <v>146140.41999999998</v>
      </c>
      <c r="N328" s="61"/>
      <c r="O328" s="61"/>
      <c r="P328" s="61"/>
      <c r="Q328" s="114">
        <f t="shared" si="36"/>
        <v>-47012.639999999985</v>
      </c>
      <c r="R328" s="64">
        <f t="shared" si="37"/>
        <v>27.143422782037238</v>
      </c>
    </row>
    <row r="329" spans="1:18" x14ac:dyDescent="0.3">
      <c r="A329" s="321">
        <v>7</v>
      </c>
      <c r="B329" s="217" t="s">
        <v>246</v>
      </c>
      <c r="C329" s="217" t="s">
        <v>518</v>
      </c>
      <c r="D329" s="217" t="s">
        <v>348</v>
      </c>
      <c r="E329" s="217" t="s">
        <v>230</v>
      </c>
      <c r="F329" s="217" t="s">
        <v>370</v>
      </c>
      <c r="G329" s="217" t="s">
        <v>1670</v>
      </c>
      <c r="H329" s="322">
        <v>7302</v>
      </c>
      <c r="I329" s="321">
        <v>5</v>
      </c>
      <c r="J329" s="324">
        <f>'อุดรธานี '!F137</f>
        <v>50506.46</v>
      </c>
      <c r="K329" s="324">
        <f>'อุดรธานี '!AV137</f>
        <v>393936.36</v>
      </c>
      <c r="L329" s="324">
        <f>'อุดรธานี '!AW137</f>
        <v>217842.24</v>
      </c>
      <c r="M329" s="324">
        <f>'อุดรธานี '!AX137</f>
        <v>230273.93</v>
      </c>
      <c r="N329" s="217"/>
      <c r="O329" s="217"/>
      <c r="P329" s="217"/>
      <c r="Q329" s="316">
        <f t="shared" si="36"/>
        <v>-12431.690000000002</v>
      </c>
      <c r="R329" s="224">
        <f t="shared" si="37"/>
        <v>29.833229252259652</v>
      </c>
    </row>
    <row r="330" spans="1:18" s="2" customFormat="1" ht="18.75" x14ac:dyDescent="0.3">
      <c r="A330" s="62">
        <v>8</v>
      </c>
      <c r="B330" s="61" t="s">
        <v>246</v>
      </c>
      <c r="C330" s="61" t="s">
        <v>518</v>
      </c>
      <c r="D330" s="61" t="s">
        <v>348</v>
      </c>
      <c r="E330" s="61" t="s">
        <v>230</v>
      </c>
      <c r="F330" s="61" t="s">
        <v>370</v>
      </c>
      <c r="G330" s="217" t="s">
        <v>1671</v>
      </c>
      <c r="H330" s="65">
        <v>3122</v>
      </c>
      <c r="I330" s="62">
        <v>3</v>
      </c>
      <c r="J330" s="66">
        <f>'อุดรธานี '!F138</f>
        <v>277376.05</v>
      </c>
      <c r="K330" s="66">
        <f>'อุดรธานี '!AV138</f>
        <v>468137.15</v>
      </c>
      <c r="L330" s="66">
        <f>'อุดรธานี '!AW138</f>
        <v>249006.77000000002</v>
      </c>
      <c r="M330" s="66">
        <f>'อุดรธานี '!AX138</f>
        <v>270030.33</v>
      </c>
      <c r="N330" s="61"/>
      <c r="O330" s="61"/>
      <c r="P330" s="61"/>
      <c r="Q330" s="114">
        <f t="shared" si="36"/>
        <v>-21023.559999999998</v>
      </c>
      <c r="R330" s="64">
        <f t="shared" si="37"/>
        <v>79.758734785393983</v>
      </c>
    </row>
    <row r="331" spans="1:18" s="2" customFormat="1" ht="18.75" x14ac:dyDescent="0.3">
      <c r="A331" s="62">
        <v>9</v>
      </c>
      <c r="B331" s="61" t="s">
        <v>246</v>
      </c>
      <c r="C331" s="61" t="s">
        <v>518</v>
      </c>
      <c r="D331" s="61" t="s">
        <v>348</v>
      </c>
      <c r="E331" s="61" t="s">
        <v>230</v>
      </c>
      <c r="F331" s="61" t="s">
        <v>370</v>
      </c>
      <c r="G331" s="217" t="s">
        <v>1672</v>
      </c>
      <c r="H331" s="65">
        <v>3540</v>
      </c>
      <c r="I331" s="62">
        <v>3</v>
      </c>
      <c r="J331" s="66">
        <f>'อุดรธานี '!F139</f>
        <v>79748.86</v>
      </c>
      <c r="K331" s="66">
        <f>'อุดรธานี '!AV139</f>
        <v>291027.84000000003</v>
      </c>
      <c r="L331" s="66">
        <f>'อุดรธานี '!AW139</f>
        <v>204825.63</v>
      </c>
      <c r="M331" s="66">
        <f>'อุดรธานี '!AX139</f>
        <v>272228.11</v>
      </c>
      <c r="N331" s="61"/>
      <c r="O331" s="61"/>
      <c r="P331" s="61"/>
      <c r="Q331" s="114">
        <f t="shared" si="36"/>
        <v>-67402.479999999981</v>
      </c>
      <c r="R331" s="64">
        <f t="shared" si="37"/>
        <v>57.860347457627121</v>
      </c>
    </row>
    <row r="332" spans="1:18" x14ac:dyDescent="0.3">
      <c r="A332" s="321">
        <v>10</v>
      </c>
      <c r="B332" s="217" t="s">
        <v>246</v>
      </c>
      <c r="C332" s="217" t="s">
        <v>518</v>
      </c>
      <c r="D332" s="217" t="s">
        <v>348</v>
      </c>
      <c r="E332" s="217" t="s">
        <v>230</v>
      </c>
      <c r="F332" s="217" t="s">
        <v>370</v>
      </c>
      <c r="G332" s="217" t="s">
        <v>1673</v>
      </c>
      <c r="H332" s="322">
        <v>8043</v>
      </c>
      <c r="I332" s="321">
        <v>5</v>
      </c>
      <c r="J332" s="324">
        <f>'อุดรธานี '!F140</f>
        <v>77210.8</v>
      </c>
      <c r="K332" s="324">
        <f>'อุดรธานี '!AV140</f>
        <v>194372.18</v>
      </c>
      <c r="L332" s="324">
        <f>'อุดรธานี '!AW140</f>
        <v>251324.65</v>
      </c>
      <c r="M332" s="324">
        <f>'อุดรธานี '!AX140</f>
        <v>320369.51</v>
      </c>
      <c r="N332" s="217"/>
      <c r="O332" s="217"/>
      <c r="P332" s="217"/>
      <c r="Q332" s="316">
        <f t="shared" si="36"/>
        <v>-69044.860000000015</v>
      </c>
      <c r="R332" s="224">
        <f t="shared" si="37"/>
        <v>31.247625264204899</v>
      </c>
    </row>
    <row r="333" spans="1:18" s="2" customFormat="1" ht="18.75" x14ac:dyDescent="0.3">
      <c r="A333" s="62">
        <v>11</v>
      </c>
      <c r="B333" s="61" t="s">
        <v>246</v>
      </c>
      <c r="C333" s="61" t="s">
        <v>518</v>
      </c>
      <c r="D333" s="61" t="s">
        <v>348</v>
      </c>
      <c r="E333" s="61" t="s">
        <v>230</v>
      </c>
      <c r="F333" s="61" t="s">
        <v>370</v>
      </c>
      <c r="G333" s="217" t="s">
        <v>1674</v>
      </c>
      <c r="H333" s="65">
        <v>4264</v>
      </c>
      <c r="I333" s="62">
        <v>3</v>
      </c>
      <c r="J333" s="66">
        <f>'อุดรธานี '!F141</f>
        <v>385942.9</v>
      </c>
      <c r="K333" s="66">
        <f>'อุดรธานี '!AV141</f>
        <v>434984.30000000005</v>
      </c>
      <c r="L333" s="66">
        <f>'อุดรธานี '!AW141</f>
        <v>198683.71000000002</v>
      </c>
      <c r="M333" s="66">
        <f>'อุดรธานี '!AX141</f>
        <v>249288.37</v>
      </c>
      <c r="N333" s="61"/>
      <c r="O333" s="61"/>
      <c r="P333" s="61"/>
      <c r="Q333" s="114">
        <f t="shared" si="36"/>
        <v>-50604.659999999974</v>
      </c>
      <c r="R333" s="64">
        <f t="shared" si="37"/>
        <v>46.595616791744845</v>
      </c>
    </row>
    <row r="334" spans="1:18" s="2" customFormat="1" ht="18.75" x14ac:dyDescent="0.3">
      <c r="A334" s="62">
        <v>12</v>
      </c>
      <c r="B334" s="61" t="s">
        <v>246</v>
      </c>
      <c r="C334" s="61" t="s">
        <v>518</v>
      </c>
      <c r="D334" s="61" t="s">
        <v>348</v>
      </c>
      <c r="E334" s="61" t="s">
        <v>230</v>
      </c>
      <c r="F334" s="61" t="s">
        <v>370</v>
      </c>
      <c r="G334" s="217" t="s">
        <v>1675</v>
      </c>
      <c r="H334" s="65">
        <v>4511</v>
      </c>
      <c r="I334" s="62">
        <v>4</v>
      </c>
      <c r="J334" s="66">
        <f>'อุดรธานี '!F142</f>
        <v>22147.67</v>
      </c>
      <c r="K334" s="66">
        <f>'อุดรธานี '!AV142</f>
        <v>75680.91</v>
      </c>
      <c r="L334" s="66">
        <f>'อุดรธานี '!AW142</f>
        <v>309384.86</v>
      </c>
      <c r="M334" s="66">
        <f>'อุดรธานี '!AX142</f>
        <v>224133.72999999998</v>
      </c>
      <c r="N334" s="61"/>
      <c r="O334" s="61"/>
      <c r="P334" s="61"/>
      <c r="Q334" s="114">
        <f t="shared" si="36"/>
        <v>85251.13</v>
      </c>
      <c r="R334" s="64">
        <f t="shared" si="37"/>
        <v>68.584540013300824</v>
      </c>
    </row>
    <row r="335" spans="1:18" s="2" customFormat="1" ht="18.75" x14ac:dyDescent="0.3">
      <c r="A335" s="62">
        <v>13</v>
      </c>
      <c r="B335" s="61" t="s">
        <v>246</v>
      </c>
      <c r="C335" s="61" t="s">
        <v>518</v>
      </c>
      <c r="D335" s="61" t="s">
        <v>348</v>
      </c>
      <c r="E335" s="61" t="s">
        <v>230</v>
      </c>
      <c r="F335" s="61" t="s">
        <v>370</v>
      </c>
      <c r="G335" s="217" t="s">
        <v>1676</v>
      </c>
      <c r="H335" s="65">
        <v>4153</v>
      </c>
      <c r="I335" s="62">
        <v>3</v>
      </c>
      <c r="J335" s="66">
        <f>'อุดรธานี '!F143</f>
        <v>268989.68</v>
      </c>
      <c r="K335" s="66">
        <f>'อุดรธานี '!AV143</f>
        <v>401291.68</v>
      </c>
      <c r="L335" s="66">
        <f>'อุดรธานี '!AW143</f>
        <v>236957.63</v>
      </c>
      <c r="M335" s="66">
        <f>'อุดรธานี '!AX143</f>
        <v>232972.88</v>
      </c>
      <c r="N335" s="61"/>
      <c r="O335" s="61"/>
      <c r="P335" s="61"/>
      <c r="Q335" s="114">
        <f t="shared" si="36"/>
        <v>3984.75</v>
      </c>
      <c r="R335" s="64">
        <f t="shared" si="37"/>
        <v>57.056978088129064</v>
      </c>
    </row>
    <row r="336" spans="1:18" s="2" customFormat="1" ht="18.75" x14ac:dyDescent="0.3">
      <c r="A336" s="62">
        <v>14</v>
      </c>
      <c r="B336" s="61" t="s">
        <v>246</v>
      </c>
      <c r="C336" s="61" t="s">
        <v>518</v>
      </c>
      <c r="D336" s="61" t="s">
        <v>348</v>
      </c>
      <c r="E336" s="61" t="s">
        <v>230</v>
      </c>
      <c r="F336" s="61" t="s">
        <v>370</v>
      </c>
      <c r="G336" s="217" t="s">
        <v>1677</v>
      </c>
      <c r="H336" s="65">
        <v>2552</v>
      </c>
      <c r="I336" s="62">
        <v>2</v>
      </c>
      <c r="J336" s="66">
        <f>'อุดรธานี '!F144</f>
        <v>66742.28</v>
      </c>
      <c r="K336" s="66">
        <f>'อุดรธานี '!AV144</f>
        <v>176324.9</v>
      </c>
      <c r="L336" s="66">
        <f>'อุดรธานี '!AW144</f>
        <v>153996.54</v>
      </c>
      <c r="M336" s="66">
        <f>'อุดรธานี '!AX144</f>
        <v>232077.06</v>
      </c>
      <c r="N336" s="61"/>
      <c r="O336" s="61"/>
      <c r="P336" s="61"/>
      <c r="Q336" s="114">
        <f t="shared" si="36"/>
        <v>-78080.51999999999</v>
      </c>
      <c r="R336" s="64">
        <f t="shared" si="37"/>
        <v>60.343471786833859</v>
      </c>
    </row>
    <row r="337" spans="1:18" s="2" customFormat="1" ht="18.75" x14ac:dyDescent="0.3">
      <c r="A337" s="62">
        <v>15</v>
      </c>
      <c r="B337" s="61" t="s">
        <v>246</v>
      </c>
      <c r="C337" s="61" t="s">
        <v>518</v>
      </c>
      <c r="D337" s="61" t="s">
        <v>348</v>
      </c>
      <c r="E337" s="61" t="s">
        <v>230</v>
      </c>
      <c r="F337" s="61" t="s">
        <v>370</v>
      </c>
      <c r="G337" s="217" t="s">
        <v>1678</v>
      </c>
      <c r="H337" s="65">
        <v>5199</v>
      </c>
      <c r="I337" s="62">
        <v>4</v>
      </c>
      <c r="J337" s="66">
        <f>'อุดรธานี '!F145</f>
        <v>51886.73</v>
      </c>
      <c r="K337" s="66">
        <f>'อุดรธานี '!AV145</f>
        <v>299055.34000000003</v>
      </c>
      <c r="L337" s="66">
        <f>'อุดรธานี '!AW145</f>
        <v>302692.73</v>
      </c>
      <c r="M337" s="66">
        <f>'อุดรธานี '!AX145</f>
        <v>314515.19</v>
      </c>
      <c r="N337" s="61"/>
      <c r="O337" s="61"/>
      <c r="P337" s="61"/>
      <c r="Q337" s="114">
        <f t="shared" si="36"/>
        <v>-11822.460000000021</v>
      </c>
      <c r="R337" s="64">
        <f t="shared" si="37"/>
        <v>58.221336795537603</v>
      </c>
    </row>
    <row r="338" spans="1:18" x14ac:dyDescent="0.3">
      <c r="A338" s="321">
        <v>16</v>
      </c>
      <c r="B338" s="217" t="s">
        <v>246</v>
      </c>
      <c r="C338" s="217" t="s">
        <v>518</v>
      </c>
      <c r="D338" s="217" t="s">
        <v>348</v>
      </c>
      <c r="E338" s="217" t="s">
        <v>230</v>
      </c>
      <c r="F338" s="217" t="s">
        <v>370</v>
      </c>
      <c r="G338" s="217" t="s">
        <v>1679</v>
      </c>
      <c r="H338" s="322">
        <v>7299</v>
      </c>
      <c r="I338" s="321">
        <v>5</v>
      </c>
      <c r="J338" s="324">
        <f>'อุดรธานี '!F146</f>
        <v>348314.44</v>
      </c>
      <c r="K338" s="324">
        <f>'อุดรธานี '!AV146</f>
        <v>591759.35</v>
      </c>
      <c r="L338" s="324">
        <f>'อุดรธานี '!AW146</f>
        <v>354636.96</v>
      </c>
      <c r="M338" s="324">
        <f>'อุดรธานี '!AX146</f>
        <v>247618.02</v>
      </c>
      <c r="N338" s="217"/>
      <c r="O338" s="217"/>
      <c r="P338" s="217"/>
      <c r="Q338" s="316">
        <f t="shared" si="36"/>
        <v>107018.94000000003</v>
      </c>
      <c r="R338" s="224">
        <f t="shared" si="37"/>
        <v>48.587061241265928</v>
      </c>
    </row>
    <row r="339" spans="1:18" s="20" customFormat="1" ht="18.75" x14ac:dyDescent="0.3">
      <c r="A339" s="103">
        <v>11</v>
      </c>
      <c r="B339" s="104" t="s">
        <v>246</v>
      </c>
      <c r="C339" s="104"/>
      <c r="D339" s="104"/>
      <c r="E339" s="104" t="s">
        <v>267</v>
      </c>
      <c r="F339" s="104"/>
      <c r="G339" s="218" t="s">
        <v>521</v>
      </c>
      <c r="H339" s="105">
        <f>SUM(H323:H338)</f>
        <v>82283</v>
      </c>
      <c r="I339" s="103"/>
      <c r="J339" s="106">
        <f>SUM(J323:J338)</f>
        <v>2973710.69</v>
      </c>
      <c r="K339" s="106">
        <f>SUM(K323:K338)</f>
        <v>5390562.8499999996</v>
      </c>
      <c r="L339" s="106">
        <f t="shared" ref="L339:M339" si="38">SUM(L323:L338)</f>
        <v>3852963.0199999996</v>
      </c>
      <c r="M339" s="106">
        <f t="shared" si="38"/>
        <v>3892128.2699999996</v>
      </c>
      <c r="N339" s="104">
        <v>15</v>
      </c>
      <c r="O339" s="104">
        <v>15</v>
      </c>
      <c r="P339" s="104">
        <f>N339-O339</f>
        <v>0</v>
      </c>
      <c r="Q339" s="115">
        <f t="shared" si="36"/>
        <v>-39165.25</v>
      </c>
      <c r="R339" s="113">
        <f>L339/H339</f>
        <v>46.825747967380863</v>
      </c>
    </row>
    <row r="340" spans="1:18" s="2" customFormat="1" ht="18.75" x14ac:dyDescent="0.3">
      <c r="A340" s="62">
        <v>1</v>
      </c>
      <c r="B340" s="61" t="s">
        <v>246</v>
      </c>
      <c r="C340" s="61" t="s">
        <v>522</v>
      </c>
      <c r="D340" s="61" t="s">
        <v>333</v>
      </c>
      <c r="E340" s="61" t="s">
        <v>231</v>
      </c>
      <c r="F340" s="61" t="s">
        <v>400</v>
      </c>
      <c r="G340" s="217" t="s">
        <v>523</v>
      </c>
      <c r="H340" s="65"/>
      <c r="I340" s="62"/>
      <c r="J340" s="116"/>
      <c r="K340" s="116"/>
      <c r="L340" s="66"/>
      <c r="M340" s="66"/>
      <c r="N340" s="61"/>
      <c r="O340" s="61"/>
      <c r="P340" s="61"/>
      <c r="Q340" s="114"/>
      <c r="R340" s="64"/>
    </row>
    <row r="341" spans="1:18" s="2" customFormat="1" ht="18.75" x14ac:dyDescent="0.3">
      <c r="A341" s="62">
        <v>2</v>
      </c>
      <c r="B341" s="61" t="s">
        <v>246</v>
      </c>
      <c r="C341" s="61" t="s">
        <v>522</v>
      </c>
      <c r="D341" s="61" t="s">
        <v>333</v>
      </c>
      <c r="E341" s="61" t="s">
        <v>231</v>
      </c>
      <c r="F341" s="61" t="s">
        <v>370</v>
      </c>
      <c r="G341" s="217" t="s">
        <v>1680</v>
      </c>
      <c r="H341" s="65">
        <v>3325</v>
      </c>
      <c r="I341" s="62">
        <v>3</v>
      </c>
      <c r="J341" s="66">
        <f>'อุดรธานี '!F147</f>
        <v>77656.11</v>
      </c>
      <c r="K341" s="66">
        <f>'อุดรธานี '!AV147</f>
        <v>632582.51</v>
      </c>
      <c r="L341" s="66">
        <f>'อุดรธานี '!AW147</f>
        <v>152858.34</v>
      </c>
      <c r="M341" s="66">
        <f>'อุดรธานี '!AX147</f>
        <v>200229.68</v>
      </c>
      <c r="N341" s="61"/>
      <c r="O341" s="61"/>
      <c r="P341" s="61"/>
      <c r="Q341" s="114">
        <f t="shared" si="36"/>
        <v>-47371.34</v>
      </c>
      <c r="R341" s="64">
        <f t="shared" si="37"/>
        <v>45.972433082706765</v>
      </c>
    </row>
    <row r="342" spans="1:18" s="2" customFormat="1" ht="18.75" x14ac:dyDescent="0.3">
      <c r="A342" s="62">
        <v>3</v>
      </c>
      <c r="B342" s="61" t="s">
        <v>246</v>
      </c>
      <c r="C342" s="61" t="s">
        <v>522</v>
      </c>
      <c r="D342" s="61" t="s">
        <v>333</v>
      </c>
      <c r="E342" s="61" t="s">
        <v>231</v>
      </c>
      <c r="F342" s="61" t="s">
        <v>370</v>
      </c>
      <c r="G342" s="217" t="s">
        <v>1681</v>
      </c>
      <c r="H342" s="65">
        <v>5397</v>
      </c>
      <c r="I342" s="62">
        <v>4</v>
      </c>
      <c r="J342" s="66">
        <f>'อุดรธานี '!F148</f>
        <v>633955.99</v>
      </c>
      <c r="K342" s="66">
        <f>'อุดรธานี '!AV148</f>
        <v>745230.06</v>
      </c>
      <c r="L342" s="66">
        <f>'อุดรธานี '!AW148</f>
        <v>404173.68</v>
      </c>
      <c r="M342" s="66">
        <f>'อุดรธานี '!AX148</f>
        <v>255263.45</v>
      </c>
      <c r="N342" s="61"/>
      <c r="O342" s="61"/>
      <c r="P342" s="61"/>
      <c r="Q342" s="114">
        <f t="shared" si="36"/>
        <v>148910.22999999998</v>
      </c>
      <c r="R342" s="64">
        <f t="shared" si="37"/>
        <v>74.88858254585881</v>
      </c>
    </row>
    <row r="343" spans="1:18" s="2" customFormat="1" ht="18.75" x14ac:dyDescent="0.3">
      <c r="A343" s="62">
        <v>4</v>
      </c>
      <c r="B343" s="61" t="s">
        <v>246</v>
      </c>
      <c r="C343" s="61" t="s">
        <v>522</v>
      </c>
      <c r="D343" s="61" t="s">
        <v>333</v>
      </c>
      <c r="E343" s="61" t="s">
        <v>231</v>
      </c>
      <c r="F343" s="61" t="s">
        <v>370</v>
      </c>
      <c r="G343" s="217" t="s">
        <v>1682</v>
      </c>
      <c r="H343" s="65">
        <v>2048</v>
      </c>
      <c r="I343" s="62">
        <v>2</v>
      </c>
      <c r="J343" s="66">
        <f>'อุดรธานี '!F149</f>
        <v>421828.48</v>
      </c>
      <c r="K343" s="66">
        <f>'อุดรธานี '!AV149</f>
        <v>499132.18</v>
      </c>
      <c r="L343" s="66">
        <f>'อุดรธานี '!AW149</f>
        <v>226758.17</v>
      </c>
      <c r="M343" s="66">
        <f>'อุดรธานี '!AX149</f>
        <v>247340.74000000002</v>
      </c>
      <c r="N343" s="61"/>
      <c r="O343" s="61"/>
      <c r="P343" s="61"/>
      <c r="Q343" s="114">
        <f t="shared" si="36"/>
        <v>-20582.570000000007</v>
      </c>
      <c r="R343" s="64">
        <f t="shared" si="37"/>
        <v>110.72176269531251</v>
      </c>
    </row>
    <row r="344" spans="1:18" s="2" customFormat="1" ht="18.75" x14ac:dyDescent="0.3">
      <c r="A344" s="62">
        <v>5</v>
      </c>
      <c r="B344" s="61" t="s">
        <v>246</v>
      </c>
      <c r="C344" s="61" t="s">
        <v>522</v>
      </c>
      <c r="D344" s="61" t="s">
        <v>333</v>
      </c>
      <c r="E344" s="61" t="s">
        <v>231</v>
      </c>
      <c r="F344" s="61" t="s">
        <v>370</v>
      </c>
      <c r="G344" s="217" t="s">
        <v>1683</v>
      </c>
      <c r="H344" s="65">
        <v>5559</v>
      </c>
      <c r="I344" s="62">
        <v>4</v>
      </c>
      <c r="J344" s="66">
        <f>'อุดรธานี '!F150</f>
        <v>423120.46</v>
      </c>
      <c r="K344" s="66">
        <f>'อุดรธานี '!AV150</f>
        <v>603497.63</v>
      </c>
      <c r="L344" s="66">
        <f>'อุดรธานี '!AW150</f>
        <v>271754.01</v>
      </c>
      <c r="M344" s="66">
        <f>'อุดรธานี '!AX150</f>
        <v>374912.58</v>
      </c>
      <c r="N344" s="61"/>
      <c r="O344" s="61"/>
      <c r="P344" s="61"/>
      <c r="Q344" s="114">
        <f t="shared" si="36"/>
        <v>-103158.57</v>
      </c>
      <c r="R344" s="64">
        <f t="shared" si="37"/>
        <v>48.885412844036701</v>
      </c>
    </row>
    <row r="345" spans="1:18" s="2" customFormat="1" ht="18.75" x14ac:dyDescent="0.3">
      <c r="A345" s="62">
        <v>6</v>
      </c>
      <c r="B345" s="61" t="s">
        <v>246</v>
      </c>
      <c r="C345" s="61" t="s">
        <v>522</v>
      </c>
      <c r="D345" s="61" t="s">
        <v>333</v>
      </c>
      <c r="E345" s="61" t="s">
        <v>231</v>
      </c>
      <c r="F345" s="61" t="s">
        <v>370</v>
      </c>
      <c r="G345" s="217" t="s">
        <v>1684</v>
      </c>
      <c r="H345" s="65">
        <v>3394</v>
      </c>
      <c r="I345" s="62">
        <v>3</v>
      </c>
      <c r="J345" s="66">
        <f>'อุดรธานี '!F151</f>
        <v>125267</v>
      </c>
      <c r="K345" s="66">
        <f>'อุดรธานี '!AV151</f>
        <v>180593</v>
      </c>
      <c r="L345" s="66">
        <f>'อุดรธานี '!AW151</f>
        <v>227582.25</v>
      </c>
      <c r="M345" s="66">
        <f>'อุดรธานี '!AX151</f>
        <v>262452.95</v>
      </c>
      <c r="N345" s="61"/>
      <c r="O345" s="61"/>
      <c r="P345" s="61"/>
      <c r="Q345" s="114">
        <f t="shared" si="36"/>
        <v>-34870.700000000012</v>
      </c>
      <c r="R345" s="64">
        <f t="shared" si="37"/>
        <v>67.054286977018265</v>
      </c>
    </row>
    <row r="346" spans="1:18" s="2" customFormat="1" ht="18.75" x14ac:dyDescent="0.3">
      <c r="A346" s="62">
        <v>7</v>
      </c>
      <c r="B346" s="61" t="s">
        <v>246</v>
      </c>
      <c r="C346" s="61" t="s">
        <v>522</v>
      </c>
      <c r="D346" s="61" t="s">
        <v>333</v>
      </c>
      <c r="E346" s="61" t="s">
        <v>231</v>
      </c>
      <c r="F346" s="61" t="s">
        <v>370</v>
      </c>
      <c r="G346" s="217" t="s">
        <v>1685</v>
      </c>
      <c r="H346" s="65">
        <v>4182</v>
      </c>
      <c r="I346" s="62">
        <v>3</v>
      </c>
      <c r="J346" s="66">
        <f>'อุดรธานี '!F152</f>
        <v>95749.82</v>
      </c>
      <c r="K346" s="66">
        <f>'อุดรธานี '!AV152</f>
        <v>-25519.78</v>
      </c>
      <c r="L346" s="66">
        <f>'อุดรธานี '!AW152</f>
        <v>166267.26</v>
      </c>
      <c r="M346" s="66">
        <f>'อุดรธานี '!AX152</f>
        <v>225236.12999999998</v>
      </c>
      <c r="N346" s="61"/>
      <c r="O346" s="61"/>
      <c r="P346" s="61"/>
      <c r="Q346" s="114">
        <f t="shared" si="36"/>
        <v>-58968.869999999966</v>
      </c>
      <c r="R346" s="64">
        <f t="shared" si="37"/>
        <v>39.757833572453372</v>
      </c>
    </row>
    <row r="347" spans="1:18" s="2" customFormat="1" ht="18.75" x14ac:dyDescent="0.3">
      <c r="A347" s="62">
        <v>8</v>
      </c>
      <c r="B347" s="61" t="s">
        <v>246</v>
      </c>
      <c r="C347" s="61" t="s">
        <v>522</v>
      </c>
      <c r="D347" s="61" t="s">
        <v>333</v>
      </c>
      <c r="E347" s="61" t="s">
        <v>231</v>
      </c>
      <c r="F347" s="61" t="s">
        <v>370</v>
      </c>
      <c r="G347" s="217" t="s">
        <v>1686</v>
      </c>
      <c r="H347" s="65">
        <v>4497</v>
      </c>
      <c r="I347" s="62">
        <v>3</v>
      </c>
      <c r="J347" s="66">
        <f>'อุดรธานี '!F153</f>
        <v>24363.51</v>
      </c>
      <c r="K347" s="66">
        <f>'อุดรธานี '!AV153</f>
        <v>506548.02</v>
      </c>
      <c r="L347" s="66">
        <f>'อุดรธานี '!AW153</f>
        <v>261894.7</v>
      </c>
      <c r="M347" s="66">
        <f>'อุดรธานี '!AX153</f>
        <v>293657.11</v>
      </c>
      <c r="N347" s="61"/>
      <c r="O347" s="61"/>
      <c r="P347" s="61"/>
      <c r="Q347" s="114">
        <f t="shared" si="36"/>
        <v>-31762.409999999974</v>
      </c>
      <c r="R347" s="64">
        <f t="shared" si="37"/>
        <v>58.237647320435848</v>
      </c>
    </row>
    <row r="348" spans="1:18" s="2" customFormat="1" ht="18.75" x14ac:dyDescent="0.3">
      <c r="A348" s="62">
        <v>9</v>
      </c>
      <c r="B348" s="61" t="s">
        <v>246</v>
      </c>
      <c r="C348" s="61" t="s">
        <v>522</v>
      </c>
      <c r="D348" s="61" t="s">
        <v>333</v>
      </c>
      <c r="E348" s="61" t="s">
        <v>231</v>
      </c>
      <c r="F348" s="61" t="s">
        <v>370</v>
      </c>
      <c r="G348" s="217" t="s">
        <v>1687</v>
      </c>
      <c r="H348" s="65">
        <v>4239</v>
      </c>
      <c r="I348" s="62">
        <v>3</v>
      </c>
      <c r="J348" s="66">
        <f>'อุดรธานี '!F154</f>
        <v>33660.82</v>
      </c>
      <c r="K348" s="66">
        <f>'อุดรธานี '!AV154</f>
        <v>66743.19</v>
      </c>
      <c r="L348" s="66">
        <f>'อุดรธานี '!AW154</f>
        <v>127318.23</v>
      </c>
      <c r="M348" s="66">
        <f>'อุดรธานี '!AX154</f>
        <v>178078.44</v>
      </c>
      <c r="N348" s="61"/>
      <c r="O348" s="61"/>
      <c r="P348" s="61"/>
      <c r="Q348" s="114">
        <f t="shared" si="36"/>
        <v>-50760.210000000006</v>
      </c>
      <c r="R348" s="64">
        <f t="shared" si="37"/>
        <v>30.034968152866242</v>
      </c>
    </row>
    <row r="349" spans="1:18" s="2" customFormat="1" ht="18.75" x14ac:dyDescent="0.3">
      <c r="A349" s="62">
        <v>10</v>
      </c>
      <c r="B349" s="61" t="s">
        <v>246</v>
      </c>
      <c r="C349" s="61" t="s">
        <v>522</v>
      </c>
      <c r="D349" s="61" t="s">
        <v>333</v>
      </c>
      <c r="E349" s="61" t="s">
        <v>231</v>
      </c>
      <c r="F349" s="61" t="s">
        <v>370</v>
      </c>
      <c r="G349" s="217" t="s">
        <v>1688</v>
      </c>
      <c r="H349" s="65">
        <v>3891</v>
      </c>
      <c r="I349" s="62">
        <v>3</v>
      </c>
      <c r="J349" s="66">
        <f>'อุดรธานี '!F155</f>
        <v>43061.68</v>
      </c>
      <c r="K349" s="66">
        <f>'อุดรธานี '!AV155</f>
        <v>46051.609999999986</v>
      </c>
      <c r="L349" s="66">
        <f>'อุดรธานี '!AW155</f>
        <v>354659.6</v>
      </c>
      <c r="M349" s="66">
        <f>'อุดรธานี '!AX155</f>
        <v>284881.14</v>
      </c>
      <c r="N349" s="61"/>
      <c r="O349" s="61"/>
      <c r="P349" s="61"/>
      <c r="Q349" s="114">
        <f t="shared" si="36"/>
        <v>69778.459999999963</v>
      </c>
      <c r="R349" s="64">
        <f t="shared" si="37"/>
        <v>91.148702133127728</v>
      </c>
    </row>
    <row r="350" spans="1:18" s="2" customFormat="1" ht="18.75" x14ac:dyDescent="0.3">
      <c r="A350" s="62">
        <v>11</v>
      </c>
      <c r="B350" s="61" t="s">
        <v>246</v>
      </c>
      <c r="C350" s="61" t="s">
        <v>522</v>
      </c>
      <c r="D350" s="61" t="s">
        <v>333</v>
      </c>
      <c r="E350" s="61" t="s">
        <v>231</v>
      </c>
      <c r="F350" s="61" t="s">
        <v>370</v>
      </c>
      <c r="G350" s="217" t="s">
        <v>1689</v>
      </c>
      <c r="H350" s="65">
        <v>3687</v>
      </c>
      <c r="I350" s="62">
        <v>3</v>
      </c>
      <c r="J350" s="66">
        <f>'อุดรธานี '!F156</f>
        <v>237158.27</v>
      </c>
      <c r="K350" s="66">
        <f>'อุดรธานี '!AV156</f>
        <v>334226.34999999998</v>
      </c>
      <c r="L350" s="66">
        <f>'อุดรธานี '!AW156</f>
        <v>170561.57</v>
      </c>
      <c r="M350" s="66">
        <f>'อุดรธานี '!AX156</f>
        <v>192355.38</v>
      </c>
      <c r="N350" s="61"/>
      <c r="O350" s="61"/>
      <c r="P350" s="61"/>
      <c r="Q350" s="114">
        <f t="shared" si="36"/>
        <v>-21793.809999999998</v>
      </c>
      <c r="R350" s="64">
        <f t="shared" si="37"/>
        <v>46.260257662055871</v>
      </c>
    </row>
    <row r="351" spans="1:18" x14ac:dyDescent="0.3">
      <c r="A351" s="321">
        <v>12</v>
      </c>
      <c r="B351" s="217" t="s">
        <v>246</v>
      </c>
      <c r="C351" s="217" t="s">
        <v>522</v>
      </c>
      <c r="D351" s="217" t="s">
        <v>333</v>
      </c>
      <c r="E351" s="217" t="s">
        <v>231</v>
      </c>
      <c r="F351" s="217" t="s">
        <v>370</v>
      </c>
      <c r="G351" s="217" t="s">
        <v>1690</v>
      </c>
      <c r="H351" s="322">
        <v>7013</v>
      </c>
      <c r="I351" s="321">
        <v>5</v>
      </c>
      <c r="J351" s="324">
        <f>'อุดรธานี '!F157</f>
        <v>177914.23</v>
      </c>
      <c r="K351" s="324">
        <f>'อุดรธานี '!AV157</f>
        <v>569687.32000000007</v>
      </c>
      <c r="L351" s="324">
        <f>'อุดรธานี '!AW157</f>
        <v>325822.10000000003</v>
      </c>
      <c r="M351" s="324">
        <f>'อุดรธานี '!AX157</f>
        <v>316778.77999999997</v>
      </c>
      <c r="N351" s="217"/>
      <c r="O351" s="217"/>
      <c r="P351" s="217"/>
      <c r="Q351" s="316">
        <f t="shared" si="36"/>
        <v>9043.3200000000652</v>
      </c>
      <c r="R351" s="224">
        <f t="shared" si="37"/>
        <v>46.459731926422364</v>
      </c>
    </row>
    <row r="352" spans="1:18" s="2" customFormat="1" ht="18.75" x14ac:dyDescent="0.3">
      <c r="A352" s="62">
        <v>13</v>
      </c>
      <c r="B352" s="61" t="s">
        <v>246</v>
      </c>
      <c r="C352" s="61" t="s">
        <v>522</v>
      </c>
      <c r="D352" s="61" t="s">
        <v>333</v>
      </c>
      <c r="E352" s="61" t="s">
        <v>231</v>
      </c>
      <c r="F352" s="61" t="s">
        <v>370</v>
      </c>
      <c r="G352" s="217" t="s">
        <v>1691</v>
      </c>
      <c r="H352" s="65">
        <v>4588</v>
      </c>
      <c r="I352" s="62">
        <v>4</v>
      </c>
      <c r="J352" s="66">
        <f>'อุดรธานี '!F158</f>
        <v>188881.41</v>
      </c>
      <c r="K352" s="66">
        <f>'อุดรธานี '!AV158</f>
        <v>235424.37</v>
      </c>
      <c r="L352" s="66">
        <f>'อุดรธานี '!AW158</f>
        <v>252580.09</v>
      </c>
      <c r="M352" s="66">
        <f>'อุดรธานี '!AX158</f>
        <v>291388.44999999995</v>
      </c>
      <c r="N352" s="61"/>
      <c r="O352" s="61"/>
      <c r="P352" s="61"/>
      <c r="Q352" s="114">
        <f t="shared" si="36"/>
        <v>-38808.359999999957</v>
      </c>
      <c r="R352" s="64">
        <f t="shared" si="37"/>
        <v>55.052329991281603</v>
      </c>
    </row>
    <row r="353" spans="1:18" s="2" customFormat="1" ht="18.75" x14ac:dyDescent="0.3">
      <c r="A353" s="62">
        <v>14</v>
      </c>
      <c r="B353" s="61" t="s">
        <v>246</v>
      </c>
      <c r="C353" s="61" t="s">
        <v>522</v>
      </c>
      <c r="D353" s="61" t="s">
        <v>333</v>
      </c>
      <c r="E353" s="61" t="s">
        <v>231</v>
      </c>
      <c r="F353" s="61" t="s">
        <v>370</v>
      </c>
      <c r="G353" s="217" t="s">
        <v>1692</v>
      </c>
      <c r="H353" s="65">
        <v>2353</v>
      </c>
      <c r="I353" s="62">
        <v>2</v>
      </c>
      <c r="J353" s="66">
        <f>'อุดรธานี '!F159</f>
        <v>114350.02</v>
      </c>
      <c r="K353" s="66">
        <f>'อุดรธานี '!AV159</f>
        <v>359054.53</v>
      </c>
      <c r="L353" s="66">
        <f>'อุดรธานี '!AW159</f>
        <v>128334.25</v>
      </c>
      <c r="M353" s="66">
        <f>'อุดรธานี '!AX159</f>
        <v>213565.96</v>
      </c>
      <c r="N353" s="61"/>
      <c r="O353" s="61"/>
      <c r="P353" s="61"/>
      <c r="Q353" s="114">
        <f t="shared" si="36"/>
        <v>-85231.709999999992</v>
      </c>
      <c r="R353" s="64">
        <f t="shared" si="37"/>
        <v>54.540692732681684</v>
      </c>
    </row>
    <row r="354" spans="1:18" s="2" customFormat="1" ht="18.75" x14ac:dyDescent="0.3">
      <c r="A354" s="62">
        <v>15</v>
      </c>
      <c r="B354" s="61" t="s">
        <v>246</v>
      </c>
      <c r="C354" s="61" t="s">
        <v>522</v>
      </c>
      <c r="D354" s="61" t="s">
        <v>333</v>
      </c>
      <c r="E354" s="61" t="s">
        <v>231</v>
      </c>
      <c r="F354" s="61" t="s">
        <v>370</v>
      </c>
      <c r="G354" s="217" t="s">
        <v>1693</v>
      </c>
      <c r="H354" s="65">
        <v>3206</v>
      </c>
      <c r="I354" s="62">
        <v>3</v>
      </c>
      <c r="J354" s="66">
        <f>'อุดรธานี '!F160</f>
        <v>131313.06</v>
      </c>
      <c r="K354" s="66">
        <f>'อุดรธานี '!AV160</f>
        <v>367082.15</v>
      </c>
      <c r="L354" s="66">
        <f>'อุดรธานี '!AW160</f>
        <v>141722.39000000001</v>
      </c>
      <c r="M354" s="66">
        <f>'อุดรธานี '!AX160</f>
        <v>182199.28</v>
      </c>
      <c r="N354" s="61"/>
      <c r="O354" s="61"/>
      <c r="P354" s="61"/>
      <c r="Q354" s="114">
        <f t="shared" si="36"/>
        <v>-40476.889999999985</v>
      </c>
      <c r="R354" s="64">
        <f t="shared" si="37"/>
        <v>44.205361821584532</v>
      </c>
    </row>
    <row r="355" spans="1:18" s="2" customFormat="1" ht="18.75" x14ac:dyDescent="0.3">
      <c r="A355" s="62">
        <v>16</v>
      </c>
      <c r="B355" s="61" t="s">
        <v>246</v>
      </c>
      <c r="C355" s="61" t="s">
        <v>522</v>
      </c>
      <c r="D355" s="61" t="s">
        <v>333</v>
      </c>
      <c r="E355" s="61" t="s">
        <v>231</v>
      </c>
      <c r="F355" s="61" t="s">
        <v>370</v>
      </c>
      <c r="G355" s="217" t="s">
        <v>1694</v>
      </c>
      <c r="H355" s="65">
        <v>2498</v>
      </c>
      <c r="I355" s="62">
        <v>2</v>
      </c>
      <c r="J355" s="66">
        <f>'อุดรธานี '!F161</f>
        <v>514199.02</v>
      </c>
      <c r="K355" s="66">
        <f>'อุดรธานี '!AV161</f>
        <v>503888.09</v>
      </c>
      <c r="L355" s="66">
        <f>'อุดรธานี '!AW161</f>
        <v>115290.1</v>
      </c>
      <c r="M355" s="66">
        <f>'อุดรธานี '!AX161</f>
        <v>208326.24</v>
      </c>
      <c r="N355" s="61"/>
      <c r="O355" s="61"/>
      <c r="P355" s="61"/>
      <c r="Q355" s="114">
        <f t="shared" si="36"/>
        <v>-93036.139999999985</v>
      </c>
      <c r="R355" s="64">
        <f t="shared" si="37"/>
        <v>46.152962369895917</v>
      </c>
    </row>
    <row r="356" spans="1:18" s="2" customFormat="1" ht="18.75" x14ac:dyDescent="0.3">
      <c r="A356" s="62">
        <v>17</v>
      </c>
      <c r="B356" s="61" t="s">
        <v>246</v>
      </c>
      <c r="C356" s="61" t="s">
        <v>522</v>
      </c>
      <c r="D356" s="61" t="s">
        <v>333</v>
      </c>
      <c r="E356" s="61" t="s">
        <v>231</v>
      </c>
      <c r="F356" s="61" t="s">
        <v>370</v>
      </c>
      <c r="G356" s="217" t="s">
        <v>1695</v>
      </c>
      <c r="H356" s="65">
        <v>4052</v>
      </c>
      <c r="I356" s="62">
        <v>3</v>
      </c>
      <c r="J356" s="66">
        <f>'อุดรธานี '!F162</f>
        <v>126181.58</v>
      </c>
      <c r="K356" s="66">
        <f>'อุดรธานี '!AV162</f>
        <v>157089.47000000003</v>
      </c>
      <c r="L356" s="66">
        <f>'อุดรธานี '!AW162</f>
        <v>148796.15</v>
      </c>
      <c r="M356" s="66">
        <f>'อุดรธานี '!AX162</f>
        <v>234778.55</v>
      </c>
      <c r="N356" s="61"/>
      <c r="O356" s="61"/>
      <c r="P356" s="61"/>
      <c r="Q356" s="114">
        <f t="shared" si="36"/>
        <v>-85982.399999999994</v>
      </c>
      <c r="R356" s="64">
        <f t="shared" si="37"/>
        <v>36.721655972359329</v>
      </c>
    </row>
    <row r="357" spans="1:18" s="2" customFormat="1" ht="18.75" x14ac:dyDescent="0.3">
      <c r="A357" s="62">
        <v>18</v>
      </c>
      <c r="B357" s="61" t="s">
        <v>246</v>
      </c>
      <c r="C357" s="61" t="s">
        <v>522</v>
      </c>
      <c r="D357" s="61" t="s">
        <v>333</v>
      </c>
      <c r="E357" s="61" t="s">
        <v>231</v>
      </c>
      <c r="F357" s="61" t="s">
        <v>370</v>
      </c>
      <c r="G357" s="217" t="s">
        <v>1696</v>
      </c>
      <c r="H357" s="65">
        <v>2478</v>
      </c>
      <c r="I357" s="62">
        <v>2</v>
      </c>
      <c r="J357" s="66">
        <f>'อุดรธานี '!F163</f>
        <v>30137.79</v>
      </c>
      <c r="K357" s="66">
        <f>'อุดรธานี '!AV163</f>
        <v>90166.05</v>
      </c>
      <c r="L357" s="66">
        <f>'อุดรธานี '!AW163</f>
        <v>176113.65</v>
      </c>
      <c r="M357" s="66">
        <f>'อุดรธานี '!AX163</f>
        <v>188409.33</v>
      </c>
      <c r="N357" s="61"/>
      <c r="O357" s="61"/>
      <c r="P357" s="61"/>
      <c r="Q357" s="114">
        <f t="shared" si="36"/>
        <v>-12295.679999999993</v>
      </c>
      <c r="R357" s="64">
        <f t="shared" si="37"/>
        <v>71.0708837772397</v>
      </c>
    </row>
    <row r="358" spans="1:18" s="2" customFormat="1" ht="18.75" x14ac:dyDescent="0.3">
      <c r="A358" s="62">
        <v>19</v>
      </c>
      <c r="B358" s="61" t="s">
        <v>246</v>
      </c>
      <c r="C358" s="61" t="s">
        <v>524</v>
      </c>
      <c r="D358" s="61" t="s">
        <v>333</v>
      </c>
      <c r="E358" s="61" t="s">
        <v>231</v>
      </c>
      <c r="F358" s="61" t="s">
        <v>370</v>
      </c>
      <c r="G358" s="217" t="s">
        <v>1697</v>
      </c>
      <c r="H358" s="65">
        <v>2353</v>
      </c>
      <c r="I358" s="62">
        <v>2</v>
      </c>
      <c r="J358" s="66">
        <f>'อุดรธานี '!F164</f>
        <v>379377.05</v>
      </c>
      <c r="K358" s="66">
        <f>'อุดรธานี '!AV164</f>
        <v>457581.66</v>
      </c>
      <c r="L358" s="66">
        <f>'อุดรธานี '!AW164</f>
        <v>161851.23000000001</v>
      </c>
      <c r="M358" s="66">
        <f>'อุดรธานี '!AX164</f>
        <v>214401.56</v>
      </c>
      <c r="N358" s="61"/>
      <c r="O358" s="61"/>
      <c r="P358" s="61"/>
      <c r="Q358" s="114">
        <f t="shared" si="36"/>
        <v>-52550.329999999987</v>
      </c>
      <c r="R358" s="64">
        <f t="shared" si="37"/>
        <v>68.785053123671915</v>
      </c>
    </row>
    <row r="359" spans="1:18" s="2" customFormat="1" ht="18.75" x14ac:dyDescent="0.3">
      <c r="A359" s="62">
        <v>20</v>
      </c>
      <c r="B359" s="61" t="s">
        <v>246</v>
      </c>
      <c r="C359" s="61" t="s">
        <v>525</v>
      </c>
      <c r="D359" s="61" t="s">
        <v>333</v>
      </c>
      <c r="E359" s="61" t="s">
        <v>231</v>
      </c>
      <c r="F359" s="61" t="s">
        <v>370</v>
      </c>
      <c r="G359" s="217" t="s">
        <v>1698</v>
      </c>
      <c r="H359" s="65">
        <v>5363</v>
      </c>
      <c r="I359" s="62">
        <v>4</v>
      </c>
      <c r="J359" s="66">
        <f>'อุดรธานี '!F165</f>
        <v>460729.78</v>
      </c>
      <c r="K359" s="66">
        <f>'อุดรธานี '!AV165</f>
        <v>438157.68999999994</v>
      </c>
      <c r="L359" s="66">
        <f>'อุดรธานี '!AW165</f>
        <v>237861.93</v>
      </c>
      <c r="M359" s="66">
        <f>'อุดรธานี '!AX165</f>
        <v>300573.87</v>
      </c>
      <c r="N359" s="61"/>
      <c r="O359" s="61"/>
      <c r="P359" s="61"/>
      <c r="Q359" s="114">
        <f t="shared" si="36"/>
        <v>-62711.94</v>
      </c>
      <c r="R359" s="64">
        <f t="shared" si="37"/>
        <v>44.352401640872642</v>
      </c>
    </row>
    <row r="360" spans="1:18" s="2" customFormat="1" ht="18.75" x14ac:dyDescent="0.3">
      <c r="A360" s="62">
        <v>21</v>
      </c>
      <c r="B360" s="61" t="s">
        <v>246</v>
      </c>
      <c r="C360" s="61" t="s">
        <v>526</v>
      </c>
      <c r="D360" s="61" t="s">
        <v>333</v>
      </c>
      <c r="E360" s="61" t="s">
        <v>231</v>
      </c>
      <c r="F360" s="61" t="s">
        <v>370</v>
      </c>
      <c r="G360" s="217" t="s">
        <v>1699</v>
      </c>
      <c r="H360" s="65">
        <v>2121</v>
      </c>
      <c r="I360" s="62">
        <v>2</v>
      </c>
      <c r="J360" s="66">
        <f>'อุดรธานี '!F166</f>
        <v>326946.28000000003</v>
      </c>
      <c r="K360" s="66">
        <f>'อุดรธานี '!AV166</f>
        <v>393399.59</v>
      </c>
      <c r="L360" s="66">
        <f>'อุดรธานี '!AW166</f>
        <v>138328.22999999998</v>
      </c>
      <c r="M360" s="66">
        <f>'อุดรธานี '!AX166</f>
        <v>185232.09999999998</v>
      </c>
      <c r="N360" s="61"/>
      <c r="O360" s="61"/>
      <c r="P360" s="61"/>
      <c r="Q360" s="114">
        <f t="shared" si="36"/>
        <v>-46903.869999999995</v>
      </c>
      <c r="R360" s="64">
        <f t="shared" si="37"/>
        <v>65.218401697312586</v>
      </c>
    </row>
    <row r="361" spans="1:18" s="20" customFormat="1" ht="18.75" x14ac:dyDescent="0.3">
      <c r="A361" s="103">
        <v>12</v>
      </c>
      <c r="B361" s="104" t="s">
        <v>246</v>
      </c>
      <c r="C361" s="104"/>
      <c r="D361" s="104"/>
      <c r="E361" s="104" t="s">
        <v>267</v>
      </c>
      <c r="F361" s="104"/>
      <c r="G361" s="218" t="s">
        <v>527</v>
      </c>
      <c r="H361" s="105">
        <f>SUM(H340:H360)</f>
        <v>76244</v>
      </c>
      <c r="I361" s="103"/>
      <c r="J361" s="106">
        <f>SUM(J340:J360)</f>
        <v>4565852.3600000003</v>
      </c>
      <c r="K361" s="106">
        <f>SUM(K340:K360)</f>
        <v>7160615.6899999995</v>
      </c>
      <c r="L361" s="106">
        <f t="shared" ref="L361:M361" si="39">SUM(L340:L360)</f>
        <v>4190527.93</v>
      </c>
      <c r="M361" s="106">
        <f t="shared" si="39"/>
        <v>4850061.7199999979</v>
      </c>
      <c r="N361" s="104">
        <v>20</v>
      </c>
      <c r="O361" s="104">
        <v>20</v>
      </c>
      <c r="P361" s="104">
        <f>N361-O361</f>
        <v>0</v>
      </c>
      <c r="Q361" s="115">
        <f t="shared" si="36"/>
        <v>-659533.78999999771</v>
      </c>
      <c r="R361" s="113">
        <f>L361/H361</f>
        <v>54.962068228319609</v>
      </c>
    </row>
    <row r="362" spans="1:18" s="2" customFormat="1" ht="18.75" x14ac:dyDescent="0.3">
      <c r="A362" s="62">
        <v>1</v>
      </c>
      <c r="B362" s="61" t="s">
        <v>246</v>
      </c>
      <c r="C362" s="61" t="s">
        <v>524</v>
      </c>
      <c r="D362" s="61" t="s">
        <v>336</v>
      </c>
      <c r="E362" s="61" t="s">
        <v>232</v>
      </c>
      <c r="F362" s="61" t="s">
        <v>400</v>
      </c>
      <c r="G362" s="217" t="s">
        <v>528</v>
      </c>
      <c r="H362" s="65"/>
      <c r="I362" s="62"/>
      <c r="J362" s="116"/>
      <c r="K362" s="116"/>
      <c r="L362" s="66"/>
      <c r="M362" s="66"/>
      <c r="N362" s="61"/>
      <c r="O362" s="61"/>
      <c r="P362" s="61"/>
      <c r="Q362" s="114"/>
      <c r="R362" s="64"/>
    </row>
    <row r="363" spans="1:18" s="2" customFormat="1" ht="18.75" x14ac:dyDescent="0.3">
      <c r="A363" s="62">
        <v>2</v>
      </c>
      <c r="B363" s="61" t="s">
        <v>246</v>
      </c>
      <c r="C363" s="61" t="s">
        <v>524</v>
      </c>
      <c r="D363" s="61" t="s">
        <v>336</v>
      </c>
      <c r="E363" s="61" t="s">
        <v>232</v>
      </c>
      <c r="F363" s="61" t="s">
        <v>370</v>
      </c>
      <c r="G363" s="217" t="s">
        <v>1700</v>
      </c>
      <c r="H363" s="65">
        <v>5006</v>
      </c>
      <c r="I363" s="62">
        <v>4</v>
      </c>
      <c r="J363" s="66">
        <f>'อุดรธานี '!F167</f>
        <v>549335.46</v>
      </c>
      <c r="K363" s="66">
        <f>'อุดรธานี '!AV167</f>
        <v>731015.33999999985</v>
      </c>
      <c r="L363" s="66">
        <f>'อุดรธานี '!AW167</f>
        <v>142605.15</v>
      </c>
      <c r="M363" s="66">
        <f>'อุดรธานี '!AX167</f>
        <v>255290.38999999998</v>
      </c>
      <c r="N363" s="61"/>
      <c r="O363" s="61"/>
      <c r="P363" s="61"/>
      <c r="Q363" s="114">
        <f t="shared" si="36"/>
        <v>-112685.23999999999</v>
      </c>
      <c r="R363" s="64">
        <f t="shared" si="37"/>
        <v>28.48684578505793</v>
      </c>
    </row>
    <row r="364" spans="1:18" s="2" customFormat="1" ht="18.75" x14ac:dyDescent="0.3">
      <c r="A364" s="62">
        <v>3</v>
      </c>
      <c r="B364" s="61" t="s">
        <v>246</v>
      </c>
      <c r="C364" s="61" t="s">
        <v>524</v>
      </c>
      <c r="D364" s="61" t="s">
        <v>336</v>
      </c>
      <c r="E364" s="61" t="s">
        <v>232</v>
      </c>
      <c r="F364" s="61" t="s">
        <v>370</v>
      </c>
      <c r="G364" s="217" t="s">
        <v>1701</v>
      </c>
      <c r="H364" s="65">
        <v>2343</v>
      </c>
      <c r="I364" s="62">
        <v>2</v>
      </c>
      <c r="J364" s="66">
        <f>'อุดรธานี '!F168</f>
        <v>311082.81</v>
      </c>
      <c r="K364" s="66">
        <f>'อุดรธานี '!AV168</f>
        <v>283537.19</v>
      </c>
      <c r="L364" s="66">
        <f>'อุดรธานี '!AW168</f>
        <v>170162.59</v>
      </c>
      <c r="M364" s="66">
        <f>'อุดรธานี '!AX168</f>
        <v>230606.94999999998</v>
      </c>
      <c r="N364" s="61"/>
      <c r="O364" s="61"/>
      <c r="P364" s="61"/>
      <c r="Q364" s="114">
        <f t="shared" si="36"/>
        <v>-60444.359999999986</v>
      </c>
      <c r="R364" s="64">
        <f t="shared" si="37"/>
        <v>72.625945369184805</v>
      </c>
    </row>
    <row r="365" spans="1:18" s="2" customFormat="1" ht="18.75" x14ac:dyDescent="0.3">
      <c r="A365" s="62">
        <v>4</v>
      </c>
      <c r="B365" s="61" t="s">
        <v>246</v>
      </c>
      <c r="C365" s="61" t="s">
        <v>524</v>
      </c>
      <c r="D365" s="61" t="s">
        <v>336</v>
      </c>
      <c r="E365" s="61" t="s">
        <v>232</v>
      </c>
      <c r="F365" s="61" t="s">
        <v>370</v>
      </c>
      <c r="G365" s="217" t="s">
        <v>1702</v>
      </c>
      <c r="H365" s="65">
        <v>2524</v>
      </c>
      <c r="I365" s="62">
        <v>2</v>
      </c>
      <c r="J365" s="66">
        <f>'อุดรธานี '!F169</f>
        <v>241980.41</v>
      </c>
      <c r="K365" s="66">
        <f>'อุดรธานี '!AV169</f>
        <v>343979.05</v>
      </c>
      <c r="L365" s="66">
        <f>'อุดรธานี '!AW169</f>
        <v>153338.74</v>
      </c>
      <c r="M365" s="66">
        <f>'อุดรธานี '!AX169</f>
        <v>246265.22999999998</v>
      </c>
      <c r="N365" s="61"/>
      <c r="O365" s="61"/>
      <c r="P365" s="61"/>
      <c r="Q365" s="114">
        <f t="shared" si="36"/>
        <v>-92926.489999999991</v>
      </c>
      <c r="R365" s="64">
        <f t="shared" si="37"/>
        <v>60.752274167987316</v>
      </c>
    </row>
    <row r="366" spans="1:18" x14ac:dyDescent="0.3">
      <c r="A366" s="321">
        <v>5</v>
      </c>
      <c r="B366" s="217" t="s">
        <v>246</v>
      </c>
      <c r="C366" s="217" t="s">
        <v>524</v>
      </c>
      <c r="D366" s="217" t="s">
        <v>336</v>
      </c>
      <c r="E366" s="217" t="s">
        <v>232</v>
      </c>
      <c r="F366" s="217" t="s">
        <v>370</v>
      </c>
      <c r="G366" s="217" t="s">
        <v>1703</v>
      </c>
      <c r="H366" s="322">
        <v>6272</v>
      </c>
      <c r="I366" s="321">
        <v>5</v>
      </c>
      <c r="J366" s="324">
        <f>'อุดรธานี '!F170</f>
        <v>794939.2</v>
      </c>
      <c r="K366" s="324">
        <f>'อุดรธานี '!AV170</f>
        <v>893570.11999999988</v>
      </c>
      <c r="L366" s="324">
        <f>'อุดรธานี '!AW170</f>
        <v>138958.29</v>
      </c>
      <c r="M366" s="324">
        <f>'อุดรธานี '!AX170</f>
        <v>286980.7</v>
      </c>
      <c r="N366" s="217"/>
      <c r="O366" s="217"/>
      <c r="P366" s="217"/>
      <c r="Q366" s="316">
        <f t="shared" si="36"/>
        <v>-148022.41</v>
      </c>
      <c r="R366" s="224">
        <f t="shared" si="37"/>
        <v>22.155339604591838</v>
      </c>
    </row>
    <row r="367" spans="1:18" s="2" customFormat="1" ht="18.75" x14ac:dyDescent="0.3">
      <c r="A367" s="62">
        <v>6</v>
      </c>
      <c r="B367" s="61" t="s">
        <v>246</v>
      </c>
      <c r="C367" s="61" t="s">
        <v>524</v>
      </c>
      <c r="D367" s="61" t="s">
        <v>336</v>
      </c>
      <c r="E367" s="61" t="s">
        <v>232</v>
      </c>
      <c r="F367" s="61" t="s">
        <v>370</v>
      </c>
      <c r="G367" s="217" t="s">
        <v>1704</v>
      </c>
      <c r="H367" s="65">
        <v>5818</v>
      </c>
      <c r="I367" s="62">
        <v>4</v>
      </c>
      <c r="J367" s="66">
        <f>'อุดรธานี '!F171</f>
        <v>1664647.6</v>
      </c>
      <c r="K367" s="66">
        <f>'อุดรธานี '!AV171</f>
        <v>1891425.7000000002</v>
      </c>
      <c r="L367" s="66">
        <f>'อุดรธานี '!AW171</f>
        <v>383613.82999999996</v>
      </c>
      <c r="M367" s="66">
        <f>'อุดรธานี '!AX171</f>
        <v>301619.96000000002</v>
      </c>
      <c r="N367" s="61"/>
      <c r="O367" s="61"/>
      <c r="P367" s="61"/>
      <c r="Q367" s="114">
        <f t="shared" si="36"/>
        <v>81993.869999999937</v>
      </c>
      <c r="R367" s="64">
        <f t="shared" si="37"/>
        <v>65.935687521485036</v>
      </c>
    </row>
    <row r="368" spans="1:18" s="2" customFormat="1" ht="18.75" x14ac:dyDescent="0.3">
      <c r="A368" s="62">
        <v>7</v>
      </c>
      <c r="B368" s="61" t="s">
        <v>246</v>
      </c>
      <c r="C368" s="61" t="s">
        <v>524</v>
      </c>
      <c r="D368" s="61" t="s">
        <v>336</v>
      </c>
      <c r="E368" s="61" t="s">
        <v>232</v>
      </c>
      <c r="F368" s="61" t="s">
        <v>370</v>
      </c>
      <c r="G368" s="217" t="s">
        <v>1705</v>
      </c>
      <c r="H368" s="65">
        <v>3371</v>
      </c>
      <c r="I368" s="62">
        <v>3</v>
      </c>
      <c r="J368" s="66">
        <f>'อุดรธานี '!F172</f>
        <v>422658.69</v>
      </c>
      <c r="K368" s="66">
        <f>'อุดรธานี '!AV172</f>
        <v>582637.54999999993</v>
      </c>
      <c r="L368" s="66">
        <f>'อุดรธานี '!AW172</f>
        <v>189278.47</v>
      </c>
      <c r="M368" s="66">
        <f>'อุดรธานี '!AX172</f>
        <v>266342.56</v>
      </c>
      <c r="N368" s="61"/>
      <c r="O368" s="61"/>
      <c r="P368" s="61"/>
      <c r="Q368" s="114">
        <f t="shared" si="36"/>
        <v>-77064.09</v>
      </c>
      <c r="R368" s="64">
        <f t="shared" si="37"/>
        <v>56.149056659744886</v>
      </c>
    </row>
    <row r="369" spans="1:18" s="2" customFormat="1" ht="18.75" x14ac:dyDescent="0.3">
      <c r="A369" s="62">
        <v>8</v>
      </c>
      <c r="B369" s="61" t="s">
        <v>246</v>
      </c>
      <c r="C369" s="61" t="s">
        <v>524</v>
      </c>
      <c r="D369" s="61" t="s">
        <v>336</v>
      </c>
      <c r="E369" s="61" t="s">
        <v>232</v>
      </c>
      <c r="F369" s="61" t="s">
        <v>370</v>
      </c>
      <c r="G369" s="217" t="s">
        <v>1706</v>
      </c>
      <c r="H369" s="65">
        <v>4503</v>
      </c>
      <c r="I369" s="62">
        <v>4</v>
      </c>
      <c r="J369" s="66">
        <f>'อุดรธานี '!F173</f>
        <v>687216.03</v>
      </c>
      <c r="K369" s="66">
        <f>'อุดรธานี '!AV173</f>
        <v>805877.18000000017</v>
      </c>
      <c r="L369" s="66">
        <f>'อุดรธานี '!AW173</f>
        <v>122624.54000000001</v>
      </c>
      <c r="M369" s="66">
        <f>'อุดรธานี '!AX173</f>
        <v>220260.97</v>
      </c>
      <c r="N369" s="61"/>
      <c r="O369" s="61"/>
      <c r="P369" s="61"/>
      <c r="Q369" s="114">
        <f t="shared" si="36"/>
        <v>-97636.43</v>
      </c>
      <c r="R369" s="64">
        <f t="shared" si="37"/>
        <v>27.231743282256275</v>
      </c>
    </row>
    <row r="370" spans="1:18" s="2" customFormat="1" ht="18.75" x14ac:dyDescent="0.3">
      <c r="A370" s="62">
        <v>9</v>
      </c>
      <c r="B370" s="61" t="s">
        <v>246</v>
      </c>
      <c r="C370" s="61" t="s">
        <v>524</v>
      </c>
      <c r="D370" s="61" t="s">
        <v>336</v>
      </c>
      <c r="E370" s="61" t="s">
        <v>232</v>
      </c>
      <c r="F370" s="61" t="s">
        <v>370</v>
      </c>
      <c r="G370" s="217" t="s">
        <v>1707</v>
      </c>
      <c r="H370" s="65">
        <v>2325</v>
      </c>
      <c r="I370" s="62">
        <v>2</v>
      </c>
      <c r="J370" s="66">
        <f>'อุดรธานี '!F174</f>
        <v>219629.92</v>
      </c>
      <c r="K370" s="66">
        <f>'อุดรธานี '!AV174</f>
        <v>312657.65000000008</v>
      </c>
      <c r="L370" s="66">
        <f>'อุดรธานี '!AW174</f>
        <v>53185.279999999999</v>
      </c>
      <c r="M370" s="66">
        <f>'อุดรธานี '!AX174</f>
        <v>110640.37</v>
      </c>
      <c r="N370" s="61"/>
      <c r="O370" s="61"/>
      <c r="P370" s="61"/>
      <c r="Q370" s="114">
        <f t="shared" si="36"/>
        <v>-57455.09</v>
      </c>
      <c r="R370" s="64">
        <f t="shared" si="37"/>
        <v>22.875389247311826</v>
      </c>
    </row>
    <row r="371" spans="1:18" s="2" customFormat="1" ht="18.75" x14ac:dyDescent="0.3">
      <c r="A371" s="62">
        <v>10</v>
      </c>
      <c r="B371" s="61" t="s">
        <v>246</v>
      </c>
      <c r="C371" s="61" t="s">
        <v>524</v>
      </c>
      <c r="D371" s="61" t="s">
        <v>336</v>
      </c>
      <c r="E371" s="61" t="s">
        <v>232</v>
      </c>
      <c r="F371" s="61" t="s">
        <v>370</v>
      </c>
      <c r="G371" s="217" t="s">
        <v>1708</v>
      </c>
      <c r="H371" s="65">
        <v>1480</v>
      </c>
      <c r="I371" s="62">
        <v>1</v>
      </c>
      <c r="J371" s="66">
        <f>'อุดรธานี '!F175</f>
        <v>187929.86</v>
      </c>
      <c r="K371" s="66">
        <f>'อุดรธานี '!AV175</f>
        <v>194441.18</v>
      </c>
      <c r="L371" s="66">
        <f>'อุดรธานี '!AW175</f>
        <v>75068.31</v>
      </c>
      <c r="M371" s="66">
        <f>'อุดรธานี '!AX175</f>
        <v>198023.61</v>
      </c>
      <c r="N371" s="61"/>
      <c r="O371" s="61"/>
      <c r="P371" s="61"/>
      <c r="Q371" s="114">
        <f t="shared" si="36"/>
        <v>-122955.29999999999</v>
      </c>
      <c r="R371" s="64">
        <f t="shared" si="37"/>
        <v>50.721831081081078</v>
      </c>
    </row>
    <row r="372" spans="1:18" s="20" customFormat="1" ht="18.75" x14ac:dyDescent="0.3">
      <c r="A372" s="103">
        <v>13</v>
      </c>
      <c r="B372" s="104" t="s">
        <v>246</v>
      </c>
      <c r="C372" s="104"/>
      <c r="D372" s="104"/>
      <c r="E372" s="104" t="s">
        <v>267</v>
      </c>
      <c r="F372" s="104"/>
      <c r="G372" s="218" t="s">
        <v>529</v>
      </c>
      <c r="H372" s="105">
        <f>SUM(H362:H371)</f>
        <v>33642</v>
      </c>
      <c r="I372" s="103"/>
      <c r="J372" s="106">
        <f>SUM(J362:J371)</f>
        <v>5079419.9800000004</v>
      </c>
      <c r="K372" s="106">
        <f>SUM(K362:K371)</f>
        <v>6039140.9600000009</v>
      </c>
      <c r="L372" s="106">
        <f t="shared" ref="L372:M372" si="40">SUM(L362:L371)</f>
        <v>1428835.2000000002</v>
      </c>
      <c r="M372" s="106">
        <f t="shared" si="40"/>
        <v>2116030.7399999998</v>
      </c>
      <c r="N372" s="104">
        <v>9</v>
      </c>
      <c r="O372" s="104">
        <v>9</v>
      </c>
      <c r="P372" s="104">
        <f>N372-O372</f>
        <v>0</v>
      </c>
      <c r="Q372" s="115">
        <f t="shared" si="36"/>
        <v>-687195.53999999957</v>
      </c>
      <c r="R372" s="113">
        <f>L372/H372</f>
        <v>42.471767433565191</v>
      </c>
    </row>
    <row r="373" spans="1:18" s="2" customFormat="1" ht="18.75" x14ac:dyDescent="0.3">
      <c r="A373" s="62">
        <v>1</v>
      </c>
      <c r="B373" s="61" t="s">
        <v>246</v>
      </c>
      <c r="C373" s="61" t="s">
        <v>525</v>
      </c>
      <c r="D373" s="61" t="s">
        <v>339</v>
      </c>
      <c r="E373" s="61" t="s">
        <v>233</v>
      </c>
      <c r="F373" s="61" t="s">
        <v>400</v>
      </c>
      <c r="G373" s="217" t="s">
        <v>530</v>
      </c>
      <c r="H373" s="65"/>
      <c r="I373" s="62"/>
      <c r="J373" s="116"/>
      <c r="K373" s="116"/>
      <c r="L373" s="66"/>
      <c r="M373" s="66"/>
      <c r="N373" s="61"/>
      <c r="O373" s="61"/>
      <c r="P373" s="61"/>
      <c r="Q373" s="114"/>
      <c r="R373" s="64"/>
    </row>
    <row r="374" spans="1:18" x14ac:dyDescent="0.3">
      <c r="A374" s="321">
        <v>2</v>
      </c>
      <c r="B374" s="217" t="s">
        <v>246</v>
      </c>
      <c r="C374" s="217" t="s">
        <v>525</v>
      </c>
      <c r="D374" s="217" t="s">
        <v>339</v>
      </c>
      <c r="E374" s="217" t="s">
        <v>233</v>
      </c>
      <c r="F374" s="217" t="s">
        <v>370</v>
      </c>
      <c r="G374" s="217" t="s">
        <v>1709</v>
      </c>
      <c r="H374" s="322">
        <v>8344</v>
      </c>
      <c r="I374" s="321">
        <v>5</v>
      </c>
      <c r="J374" s="324">
        <f>'อุดรธานี '!F176</f>
        <v>1119584.68</v>
      </c>
      <c r="K374" s="324">
        <f>'อุดรธานี '!AV176</f>
        <v>1308058.8799999999</v>
      </c>
      <c r="L374" s="324">
        <f>'อุดรธานี '!AW176</f>
        <v>721965.97</v>
      </c>
      <c r="M374" s="324">
        <f>'อุดรธานี '!AX176</f>
        <v>398410.99000000005</v>
      </c>
      <c r="N374" s="217"/>
      <c r="O374" s="217"/>
      <c r="P374" s="217"/>
      <c r="Q374" s="316">
        <f t="shared" si="36"/>
        <v>323554.97999999992</v>
      </c>
      <c r="R374" s="224">
        <f t="shared" si="37"/>
        <v>86.525164189837</v>
      </c>
    </row>
    <row r="375" spans="1:18" s="2" customFormat="1" ht="18.75" x14ac:dyDescent="0.3">
      <c r="A375" s="62">
        <v>3</v>
      </c>
      <c r="B375" s="61" t="s">
        <v>246</v>
      </c>
      <c r="C375" s="61" t="s">
        <v>525</v>
      </c>
      <c r="D375" s="61" t="s">
        <v>339</v>
      </c>
      <c r="E375" s="61" t="s">
        <v>233</v>
      </c>
      <c r="F375" s="61" t="s">
        <v>370</v>
      </c>
      <c r="G375" s="217" t="s">
        <v>1710</v>
      </c>
      <c r="H375" s="65">
        <v>3901</v>
      </c>
      <c r="I375" s="62">
        <v>3</v>
      </c>
      <c r="J375" s="66">
        <f>'อุดรธานี '!F177</f>
        <v>316577.40999999997</v>
      </c>
      <c r="K375" s="66">
        <f>'อุดรธานี '!AV177</f>
        <v>761262.76</v>
      </c>
      <c r="L375" s="66">
        <f>'อุดรธานี '!AW177</f>
        <v>416861.23</v>
      </c>
      <c r="M375" s="66">
        <f>'อุดรธานี '!AX177</f>
        <v>257212.11</v>
      </c>
      <c r="N375" s="61"/>
      <c r="O375" s="61"/>
      <c r="P375" s="61"/>
      <c r="Q375" s="114">
        <f t="shared" si="36"/>
        <v>159649.12</v>
      </c>
      <c r="R375" s="64">
        <f t="shared" si="37"/>
        <v>106.860094847475</v>
      </c>
    </row>
    <row r="376" spans="1:18" s="126" customFormat="1" ht="18.75" x14ac:dyDescent="0.3">
      <c r="A376" s="121">
        <v>4</v>
      </c>
      <c r="B376" s="122" t="s">
        <v>246</v>
      </c>
      <c r="C376" s="122" t="s">
        <v>525</v>
      </c>
      <c r="D376" s="122" t="s">
        <v>339</v>
      </c>
      <c r="E376" s="122" t="s">
        <v>233</v>
      </c>
      <c r="F376" s="122" t="s">
        <v>370</v>
      </c>
      <c r="G376" s="223" t="s">
        <v>1712</v>
      </c>
      <c r="H376" s="123">
        <v>4479</v>
      </c>
      <c r="I376" s="121">
        <v>3</v>
      </c>
      <c r="J376" s="313">
        <f>'อุดรธานี '!F179</f>
        <v>171882.72</v>
      </c>
      <c r="K376" s="313">
        <f>'อุดรธานี '!AV179</f>
        <v>42880.569999999978</v>
      </c>
      <c r="L376" s="313">
        <f>'อุดรธานี '!AW179</f>
        <v>340190.96</v>
      </c>
      <c r="M376" s="313">
        <f>'อุดรธานี '!AX179</f>
        <v>174012.09999999998</v>
      </c>
      <c r="N376" s="122"/>
      <c r="O376" s="122"/>
      <c r="P376" s="122"/>
      <c r="Q376" s="124">
        <f t="shared" si="36"/>
        <v>166178.86000000004</v>
      </c>
      <c r="R376" s="125">
        <f t="shared" si="37"/>
        <v>75.952435811565081</v>
      </c>
    </row>
    <row r="377" spans="1:18" s="2" customFormat="1" ht="18.75" x14ac:dyDescent="0.3">
      <c r="A377" s="62">
        <v>5</v>
      </c>
      <c r="B377" s="61" t="s">
        <v>246</v>
      </c>
      <c r="C377" s="61" t="s">
        <v>525</v>
      </c>
      <c r="D377" s="61" t="s">
        <v>339</v>
      </c>
      <c r="E377" s="61" t="s">
        <v>233</v>
      </c>
      <c r="F377" s="61" t="s">
        <v>370</v>
      </c>
      <c r="G377" s="217" t="s">
        <v>1713</v>
      </c>
      <c r="H377" s="65">
        <v>5054</v>
      </c>
      <c r="I377" s="62">
        <v>4</v>
      </c>
      <c r="J377" s="66">
        <f>'อุดรธานี '!F180</f>
        <v>301750.78000000003</v>
      </c>
      <c r="K377" s="66">
        <f>'อุดรธานี '!AV180</f>
        <v>450007.20000000007</v>
      </c>
      <c r="L377" s="66">
        <f>'อุดรธานี '!AW180</f>
        <v>409752.65</v>
      </c>
      <c r="M377" s="66">
        <f>'อุดรธานี '!AX180</f>
        <v>269861.5</v>
      </c>
      <c r="N377" s="61"/>
      <c r="O377" s="61"/>
      <c r="P377" s="61"/>
      <c r="Q377" s="114">
        <f t="shared" si="36"/>
        <v>139891.15000000002</v>
      </c>
      <c r="R377" s="64">
        <f t="shared" si="37"/>
        <v>81.074920854768507</v>
      </c>
    </row>
    <row r="378" spans="1:18" s="2" customFormat="1" ht="18.75" x14ac:dyDescent="0.3">
      <c r="A378" s="76">
        <v>6</v>
      </c>
      <c r="B378" s="61" t="s">
        <v>246</v>
      </c>
      <c r="C378" s="61" t="s">
        <v>525</v>
      </c>
      <c r="D378" s="61" t="s">
        <v>339</v>
      </c>
      <c r="E378" s="61" t="s">
        <v>233</v>
      </c>
      <c r="F378" s="61" t="s">
        <v>370</v>
      </c>
      <c r="G378" s="217" t="s">
        <v>1714</v>
      </c>
      <c r="H378" s="65">
        <v>5698</v>
      </c>
      <c r="I378" s="62">
        <v>4</v>
      </c>
      <c r="J378" s="66">
        <f>'อุดรธานี '!F181</f>
        <v>121722.27</v>
      </c>
      <c r="K378" s="66">
        <f>'อุดรธานี '!AV181</f>
        <v>178093.90999999997</v>
      </c>
      <c r="L378" s="66">
        <f>'อุดรธานี '!AW181</f>
        <v>461588.71</v>
      </c>
      <c r="M378" s="66">
        <f>'อุดรธานี '!AX181</f>
        <v>4968317.42</v>
      </c>
      <c r="N378" s="61"/>
      <c r="O378" s="61"/>
      <c r="P378" s="61"/>
      <c r="Q378" s="114">
        <f t="shared" si="36"/>
        <v>-4506728.71</v>
      </c>
      <c r="R378" s="64">
        <f t="shared" si="37"/>
        <v>81.008899613899615</v>
      </c>
    </row>
    <row r="379" spans="1:18" s="2" customFormat="1" ht="18.75" x14ac:dyDescent="0.3">
      <c r="A379" s="76">
        <v>7</v>
      </c>
      <c r="B379" s="61" t="s">
        <v>246</v>
      </c>
      <c r="C379" s="61" t="s">
        <v>525</v>
      </c>
      <c r="D379" s="61" t="s">
        <v>339</v>
      </c>
      <c r="E379" s="61" t="s">
        <v>233</v>
      </c>
      <c r="F379" s="61" t="s">
        <v>370</v>
      </c>
      <c r="G379" s="217" t="s">
        <v>1715</v>
      </c>
      <c r="H379" s="65">
        <v>5218</v>
      </c>
      <c r="I379" s="62">
        <v>4</v>
      </c>
      <c r="J379" s="66">
        <f>'อุดรธานี '!F182</f>
        <v>458556.18</v>
      </c>
      <c r="K379" s="66">
        <f>'อุดรธานี '!AV182</f>
        <v>583495.59</v>
      </c>
      <c r="L379" s="66">
        <f>'อุดรธานี '!AW182</f>
        <v>411928.45999999996</v>
      </c>
      <c r="M379" s="66">
        <f>'อุดรธานี '!AX182</f>
        <v>340731.62</v>
      </c>
      <c r="N379" s="61"/>
      <c r="O379" s="61"/>
      <c r="P379" s="61"/>
      <c r="Q379" s="114">
        <f t="shared" si="36"/>
        <v>71196.839999999967</v>
      </c>
      <c r="R379" s="64">
        <f t="shared" si="37"/>
        <v>78.943744729781514</v>
      </c>
    </row>
    <row r="380" spans="1:18" x14ac:dyDescent="0.3">
      <c r="A380" s="328">
        <v>8</v>
      </c>
      <c r="B380" s="217" t="s">
        <v>246</v>
      </c>
      <c r="C380" s="217" t="s">
        <v>525</v>
      </c>
      <c r="D380" s="217" t="s">
        <v>339</v>
      </c>
      <c r="E380" s="217" t="s">
        <v>233</v>
      </c>
      <c r="F380" s="217" t="s">
        <v>370</v>
      </c>
      <c r="G380" s="217" t="s">
        <v>1716</v>
      </c>
      <c r="H380" s="322">
        <v>6468</v>
      </c>
      <c r="I380" s="321">
        <v>5</v>
      </c>
      <c r="J380" s="324">
        <f>'อุดรธานี '!F183</f>
        <v>417449.72</v>
      </c>
      <c r="K380" s="324">
        <f>'อุดรธานี '!AV183</f>
        <v>438990.97</v>
      </c>
      <c r="L380" s="324">
        <f>'อุดรธานี '!AW183</f>
        <v>481224.77</v>
      </c>
      <c r="M380" s="324">
        <f>'อุดรธานี '!AX183</f>
        <v>315454.69</v>
      </c>
      <c r="N380" s="217"/>
      <c r="O380" s="217"/>
      <c r="P380" s="217"/>
      <c r="Q380" s="316">
        <f t="shared" si="36"/>
        <v>165770.08000000002</v>
      </c>
      <c r="R380" s="224">
        <f t="shared" si="37"/>
        <v>74.400861162646876</v>
      </c>
    </row>
    <row r="381" spans="1:18" x14ac:dyDescent="0.3">
      <c r="A381" s="328">
        <v>9</v>
      </c>
      <c r="B381" s="217" t="s">
        <v>246</v>
      </c>
      <c r="C381" s="217" t="s">
        <v>525</v>
      </c>
      <c r="D381" s="217" t="s">
        <v>339</v>
      </c>
      <c r="E381" s="217" t="s">
        <v>233</v>
      </c>
      <c r="F381" s="217" t="s">
        <v>370</v>
      </c>
      <c r="G381" s="217" t="s">
        <v>1717</v>
      </c>
      <c r="H381" s="322">
        <v>8206</v>
      </c>
      <c r="I381" s="321">
        <v>5</v>
      </c>
      <c r="J381" s="324">
        <f>'อุดรธานี '!F184</f>
        <v>616179.68999999994</v>
      </c>
      <c r="K381" s="324">
        <f>'อุดรธานี '!AV184</f>
        <v>774308.90999999992</v>
      </c>
      <c r="L381" s="324">
        <f>'อุดรธานี '!AW184</f>
        <v>559144.73</v>
      </c>
      <c r="M381" s="324">
        <f>'อุดรธานี '!AX184</f>
        <v>336189.98</v>
      </c>
      <c r="N381" s="217"/>
      <c r="O381" s="217"/>
      <c r="P381" s="217"/>
      <c r="Q381" s="316">
        <f t="shared" si="36"/>
        <v>222954.75</v>
      </c>
      <c r="R381" s="224">
        <f t="shared" si="37"/>
        <v>68.138524250548372</v>
      </c>
    </row>
    <row r="382" spans="1:18" s="2" customFormat="1" ht="18.75" x14ac:dyDescent="0.3">
      <c r="A382" s="76">
        <v>10</v>
      </c>
      <c r="B382" s="61" t="s">
        <v>246</v>
      </c>
      <c r="C382" s="61" t="s">
        <v>525</v>
      </c>
      <c r="D382" s="61" t="s">
        <v>339</v>
      </c>
      <c r="E382" s="61" t="s">
        <v>233</v>
      </c>
      <c r="F382" s="61" t="s">
        <v>370</v>
      </c>
      <c r="G382" s="217" t="s">
        <v>1718</v>
      </c>
      <c r="H382" s="65">
        <v>4682</v>
      </c>
      <c r="I382" s="62">
        <v>4</v>
      </c>
      <c r="J382" s="66">
        <f>'อุดรธานี '!F185</f>
        <v>292925.23</v>
      </c>
      <c r="K382" s="66">
        <f>'อุดรธานี '!AV185</f>
        <v>504643.55999999994</v>
      </c>
      <c r="L382" s="66">
        <f>'อุดรธานี '!AW185</f>
        <v>366988.94</v>
      </c>
      <c r="M382" s="66">
        <f>'อุดรธานี '!AX185</f>
        <v>238033.2</v>
      </c>
      <c r="N382" s="61"/>
      <c r="O382" s="61"/>
      <c r="P382" s="61"/>
      <c r="Q382" s="114">
        <f t="shared" si="36"/>
        <v>128955.73999999999</v>
      </c>
      <c r="R382" s="64">
        <f t="shared" si="37"/>
        <v>78.382943186672364</v>
      </c>
    </row>
    <row r="383" spans="1:18" s="2" customFormat="1" ht="18.75" x14ac:dyDescent="0.3">
      <c r="A383" s="76">
        <v>11</v>
      </c>
      <c r="B383" s="61" t="s">
        <v>246</v>
      </c>
      <c r="C383" s="61" t="s">
        <v>525</v>
      </c>
      <c r="D383" s="61" t="s">
        <v>339</v>
      </c>
      <c r="E383" s="61" t="s">
        <v>233</v>
      </c>
      <c r="F383" s="61" t="s">
        <v>370</v>
      </c>
      <c r="G383" s="217" t="s">
        <v>1719</v>
      </c>
      <c r="H383" s="65">
        <v>5558</v>
      </c>
      <c r="I383" s="62">
        <v>4</v>
      </c>
      <c r="J383" s="66">
        <f>'อุดรธานี '!F186</f>
        <v>216975.15</v>
      </c>
      <c r="K383" s="66">
        <f>'อุดรธานี '!AV186</f>
        <v>407584.95</v>
      </c>
      <c r="L383" s="66">
        <f>'อุดรธานี '!AW186</f>
        <v>459122.45</v>
      </c>
      <c r="M383" s="66">
        <f>'อุดรธานี '!AX186</f>
        <v>354617.25</v>
      </c>
      <c r="N383" s="61"/>
      <c r="O383" s="61"/>
      <c r="P383" s="61"/>
      <c r="Q383" s="114">
        <f t="shared" si="36"/>
        <v>104505.20000000001</v>
      </c>
      <c r="R383" s="64">
        <f t="shared" si="37"/>
        <v>82.605694494422451</v>
      </c>
    </row>
    <row r="384" spans="1:18" s="2" customFormat="1" ht="18.75" x14ac:dyDescent="0.3">
      <c r="A384" s="76">
        <v>12</v>
      </c>
      <c r="B384" s="61" t="s">
        <v>246</v>
      </c>
      <c r="C384" s="61" t="s">
        <v>525</v>
      </c>
      <c r="D384" s="61" t="s">
        <v>339</v>
      </c>
      <c r="E384" s="61" t="s">
        <v>233</v>
      </c>
      <c r="F384" s="61" t="s">
        <v>370</v>
      </c>
      <c r="G384" s="217" t="s">
        <v>1720</v>
      </c>
      <c r="H384" s="65">
        <v>4731</v>
      </c>
      <c r="I384" s="62">
        <v>4</v>
      </c>
      <c r="J384" s="66">
        <f>'อุดรธานี '!F187</f>
        <v>203608.84</v>
      </c>
      <c r="K384" s="66">
        <f>'อุดรธานี '!AV187</f>
        <v>169755.37999999998</v>
      </c>
      <c r="L384" s="66">
        <f>'อุดรธานี '!AW187</f>
        <v>469502.72000000003</v>
      </c>
      <c r="M384" s="66">
        <f>'อุดรธานี '!AX187</f>
        <v>321680.45</v>
      </c>
      <c r="N384" s="61"/>
      <c r="O384" s="61"/>
      <c r="P384" s="61"/>
      <c r="Q384" s="114">
        <f t="shared" si="36"/>
        <v>147822.27000000002</v>
      </c>
      <c r="R384" s="64">
        <f t="shared" si="37"/>
        <v>99.239636440498842</v>
      </c>
    </row>
    <row r="385" spans="1:18" s="2" customFormat="1" ht="18.75" x14ac:dyDescent="0.3">
      <c r="A385" s="76">
        <v>13</v>
      </c>
      <c r="B385" s="61" t="s">
        <v>246</v>
      </c>
      <c r="C385" s="61" t="s">
        <v>526</v>
      </c>
      <c r="D385" s="61" t="s">
        <v>339</v>
      </c>
      <c r="E385" s="61" t="s">
        <v>233</v>
      </c>
      <c r="F385" s="61" t="s">
        <v>370</v>
      </c>
      <c r="G385" s="224" t="s">
        <v>1721</v>
      </c>
      <c r="H385" s="84">
        <v>3338</v>
      </c>
      <c r="I385" s="62">
        <v>3</v>
      </c>
      <c r="J385" s="66">
        <f>'อุดรธานี '!F188</f>
        <v>389898.37</v>
      </c>
      <c r="K385" s="66">
        <f>'อุดรธานี '!AV188</f>
        <v>460364.86999999994</v>
      </c>
      <c r="L385" s="66">
        <f>'อุดรธานี '!AW188</f>
        <v>369470.14</v>
      </c>
      <c r="M385" s="66">
        <f>'อุดรธานี '!AX188</f>
        <v>270155.98</v>
      </c>
      <c r="N385" s="61"/>
      <c r="O385" s="61"/>
      <c r="P385" s="61"/>
      <c r="Q385" s="114">
        <f t="shared" si="36"/>
        <v>99314.160000000033</v>
      </c>
      <c r="R385" s="64">
        <f t="shared" si="37"/>
        <v>110.68608148591971</v>
      </c>
    </row>
    <row r="386" spans="1:18" x14ac:dyDescent="0.3">
      <c r="A386" s="328">
        <v>14</v>
      </c>
      <c r="B386" s="217" t="s">
        <v>246</v>
      </c>
      <c r="C386" s="217" t="s">
        <v>525</v>
      </c>
      <c r="D386" s="217" t="s">
        <v>339</v>
      </c>
      <c r="E386" s="217" t="s">
        <v>233</v>
      </c>
      <c r="F386" s="217" t="s">
        <v>370</v>
      </c>
      <c r="G386" s="217" t="s">
        <v>1722</v>
      </c>
      <c r="H386" s="322">
        <v>6544</v>
      </c>
      <c r="I386" s="321">
        <v>5</v>
      </c>
      <c r="J386" s="324">
        <f>'อุดรธานี '!F189</f>
        <v>251982.21</v>
      </c>
      <c r="K386" s="324">
        <f>'อุดรธานี '!AV189</f>
        <v>675036.91</v>
      </c>
      <c r="L386" s="324">
        <f>'อุดรธานี '!AW189</f>
        <v>374086.14</v>
      </c>
      <c r="M386" s="324">
        <f>'อุดรธานี '!AX189</f>
        <v>299445.82999999996</v>
      </c>
      <c r="N386" s="217"/>
      <c r="O386" s="217"/>
      <c r="P386" s="217"/>
      <c r="Q386" s="316">
        <f t="shared" si="36"/>
        <v>74640.310000000056</v>
      </c>
      <c r="R386" s="224">
        <f t="shared" si="37"/>
        <v>57.164752444987776</v>
      </c>
    </row>
    <row r="387" spans="1:18" s="20" customFormat="1" ht="18.75" x14ac:dyDescent="0.3">
      <c r="A387" s="214">
        <v>15</v>
      </c>
      <c r="B387" s="104" t="s">
        <v>246</v>
      </c>
      <c r="C387" s="104"/>
      <c r="D387" s="104"/>
      <c r="E387" s="104" t="s">
        <v>267</v>
      </c>
      <c r="F387" s="104"/>
      <c r="G387" s="218" t="s">
        <v>531</v>
      </c>
      <c r="H387" s="105">
        <f>SUM(H373:H386)</f>
        <v>72221</v>
      </c>
      <c r="I387" s="103"/>
      <c r="J387" s="106">
        <f>SUM(J373:J386)</f>
        <v>4879093.25</v>
      </c>
      <c r="K387" s="106">
        <f>SUM(K373:K386)</f>
        <v>6754484.46</v>
      </c>
      <c r="L387" s="106">
        <f>SUM(L373:L386)</f>
        <v>5841827.8699999992</v>
      </c>
      <c r="M387" s="106">
        <f>SUM(M373:M386)</f>
        <v>8544123.120000001</v>
      </c>
      <c r="N387" s="104">
        <v>13</v>
      </c>
      <c r="O387" s="104">
        <v>13</v>
      </c>
      <c r="P387" s="104">
        <f>N387-O387</f>
        <v>0</v>
      </c>
      <c r="Q387" s="115">
        <f t="shared" si="36"/>
        <v>-2702295.2500000019</v>
      </c>
      <c r="R387" s="113">
        <f>L387/H387</f>
        <v>80.888216308275972</v>
      </c>
    </row>
    <row r="388" spans="1:18" s="2" customFormat="1" ht="18.75" x14ac:dyDescent="0.3">
      <c r="A388" s="62">
        <v>1</v>
      </c>
      <c r="B388" s="61" t="s">
        <v>246</v>
      </c>
      <c r="C388" s="61" t="s">
        <v>526</v>
      </c>
      <c r="D388" s="61" t="s">
        <v>341</v>
      </c>
      <c r="E388" s="61" t="s">
        <v>234</v>
      </c>
      <c r="F388" s="61" t="s">
        <v>400</v>
      </c>
      <c r="G388" s="217" t="s">
        <v>532</v>
      </c>
      <c r="H388" s="65"/>
      <c r="I388" s="62"/>
      <c r="J388" s="116"/>
      <c r="K388" s="116"/>
      <c r="L388" s="66"/>
      <c r="M388" s="66"/>
      <c r="N388" s="61"/>
      <c r="O388" s="61"/>
      <c r="P388" s="61"/>
      <c r="Q388" s="114"/>
      <c r="R388" s="64"/>
    </row>
    <row r="389" spans="1:18" s="2" customFormat="1" ht="18.75" x14ac:dyDescent="0.3">
      <c r="A389" s="62">
        <v>2</v>
      </c>
      <c r="B389" s="61" t="s">
        <v>246</v>
      </c>
      <c r="C389" s="61" t="s">
        <v>526</v>
      </c>
      <c r="D389" s="61" t="s">
        <v>341</v>
      </c>
      <c r="E389" s="61" t="s">
        <v>234</v>
      </c>
      <c r="F389" s="61" t="s">
        <v>370</v>
      </c>
      <c r="G389" s="217" t="s">
        <v>1723</v>
      </c>
      <c r="H389" s="65">
        <v>2511</v>
      </c>
      <c r="I389" s="62">
        <v>2</v>
      </c>
      <c r="J389" s="66">
        <f>'อุดรธานี '!F190</f>
        <v>65777.94</v>
      </c>
      <c r="K389" s="66">
        <f>'อุดรธานี '!AV190</f>
        <v>135328.72999999998</v>
      </c>
      <c r="L389" s="66">
        <f>'อุดรธานี '!AW190</f>
        <v>157805.66</v>
      </c>
      <c r="M389" s="66">
        <f>'อุดรธานี '!AX190</f>
        <v>251864.11</v>
      </c>
      <c r="N389" s="61"/>
      <c r="O389" s="61"/>
      <c r="P389" s="61"/>
      <c r="Q389" s="114">
        <f t="shared" si="36"/>
        <v>-94058.449999999983</v>
      </c>
      <c r="R389" s="64">
        <f t="shared" si="37"/>
        <v>62.845742731979293</v>
      </c>
    </row>
    <row r="390" spans="1:18" s="2" customFormat="1" ht="18.75" x14ac:dyDescent="0.3">
      <c r="A390" s="62">
        <v>3</v>
      </c>
      <c r="B390" s="61" t="s">
        <v>246</v>
      </c>
      <c r="C390" s="61" t="s">
        <v>526</v>
      </c>
      <c r="D390" s="61" t="s">
        <v>341</v>
      </c>
      <c r="E390" s="61" t="s">
        <v>234</v>
      </c>
      <c r="F390" s="61" t="s">
        <v>370</v>
      </c>
      <c r="G390" s="217" t="s">
        <v>1724</v>
      </c>
      <c r="H390" s="65">
        <v>3129</v>
      </c>
      <c r="I390" s="62">
        <v>3</v>
      </c>
      <c r="J390" s="66">
        <f>'อุดรธานี '!F191</f>
        <v>72476.47</v>
      </c>
      <c r="K390" s="66">
        <f>'อุดรธานี '!AV191</f>
        <v>217184.02000000002</v>
      </c>
      <c r="L390" s="66">
        <f>'อุดรธานี '!AW191</f>
        <v>162486.44</v>
      </c>
      <c r="M390" s="66">
        <f>'อุดรธานี '!AX191</f>
        <v>190612.41999999998</v>
      </c>
      <c r="N390" s="61"/>
      <c r="O390" s="61"/>
      <c r="P390" s="61"/>
      <c r="Q390" s="114">
        <f t="shared" si="36"/>
        <v>-28125.979999999981</v>
      </c>
      <c r="R390" s="64">
        <f t="shared" si="37"/>
        <v>51.929191434963251</v>
      </c>
    </row>
    <row r="391" spans="1:18" s="2" customFormat="1" ht="18.75" x14ac:dyDescent="0.3">
      <c r="A391" s="62">
        <v>4</v>
      </c>
      <c r="B391" s="61" t="s">
        <v>246</v>
      </c>
      <c r="C391" s="61" t="s">
        <v>526</v>
      </c>
      <c r="D391" s="61" t="s">
        <v>341</v>
      </c>
      <c r="E391" s="61" t="s">
        <v>234</v>
      </c>
      <c r="F391" s="61" t="s">
        <v>370</v>
      </c>
      <c r="G391" s="217" t="s">
        <v>1725</v>
      </c>
      <c r="H391" s="65">
        <v>5633</v>
      </c>
      <c r="I391" s="62">
        <v>4</v>
      </c>
      <c r="J391" s="66">
        <f>'อุดรธานี '!F192</f>
        <v>336305.12</v>
      </c>
      <c r="K391" s="66">
        <f>'อุดรธานี '!AV192</f>
        <v>323879.49</v>
      </c>
      <c r="L391" s="66">
        <f>'อุดรธานี '!AW192</f>
        <v>170489</v>
      </c>
      <c r="M391" s="66">
        <f>'อุดรธานี '!AX192</f>
        <v>340042.99</v>
      </c>
      <c r="N391" s="61"/>
      <c r="O391" s="61"/>
      <c r="P391" s="61"/>
      <c r="Q391" s="114">
        <f t="shared" ref="Q391:Q454" si="41">L391-M391</f>
        <v>-169553.99</v>
      </c>
      <c r="R391" s="64">
        <f t="shared" ref="R391:R454" si="42">L391/H391</f>
        <v>30.266110420734954</v>
      </c>
    </row>
    <row r="392" spans="1:18" s="2" customFormat="1" ht="18.75" x14ac:dyDescent="0.3">
      <c r="A392" s="62">
        <v>5</v>
      </c>
      <c r="B392" s="61" t="s">
        <v>246</v>
      </c>
      <c r="C392" s="61" t="s">
        <v>526</v>
      </c>
      <c r="D392" s="61" t="s">
        <v>341</v>
      </c>
      <c r="E392" s="61" t="s">
        <v>234</v>
      </c>
      <c r="F392" s="61" t="s">
        <v>370</v>
      </c>
      <c r="G392" s="217" t="s">
        <v>1726</v>
      </c>
      <c r="H392" s="65">
        <v>1850</v>
      </c>
      <c r="I392" s="62">
        <v>2</v>
      </c>
      <c r="J392" s="66">
        <f>'อุดรธานี '!F193</f>
        <v>219026.5</v>
      </c>
      <c r="K392" s="66">
        <f>'อุดรธานี '!AV193</f>
        <v>283805.01999999996</v>
      </c>
      <c r="L392" s="66">
        <f>'อุดรธานี '!AW193</f>
        <v>94886.17</v>
      </c>
      <c r="M392" s="66">
        <f>'อุดรธานี '!AX193</f>
        <v>153826.23000000001</v>
      </c>
      <c r="N392" s="61"/>
      <c r="O392" s="61"/>
      <c r="P392" s="61"/>
      <c r="Q392" s="114">
        <f t="shared" si="41"/>
        <v>-58940.060000000012</v>
      </c>
      <c r="R392" s="64">
        <f t="shared" si="42"/>
        <v>51.28982162162162</v>
      </c>
    </row>
    <row r="393" spans="1:18" s="2" customFormat="1" ht="18.75" x14ac:dyDescent="0.3">
      <c r="A393" s="62">
        <v>6</v>
      </c>
      <c r="B393" s="61" t="s">
        <v>246</v>
      </c>
      <c r="C393" s="61" t="s">
        <v>526</v>
      </c>
      <c r="D393" s="61" t="s">
        <v>341</v>
      </c>
      <c r="E393" s="61" t="s">
        <v>234</v>
      </c>
      <c r="F393" s="61" t="s">
        <v>370</v>
      </c>
      <c r="G393" s="217" t="s">
        <v>1727</v>
      </c>
      <c r="H393" s="65">
        <v>3330</v>
      </c>
      <c r="I393" s="62">
        <v>3</v>
      </c>
      <c r="J393" s="66">
        <f>'อุดรธานี '!F194</f>
        <v>466531.57</v>
      </c>
      <c r="K393" s="66">
        <f>'อุดรธานี '!AV194</f>
        <v>492707.37</v>
      </c>
      <c r="L393" s="66">
        <f>'อุดรธานี '!AW194</f>
        <v>54929.96</v>
      </c>
      <c r="M393" s="66">
        <f>'อุดรธานี '!AX194</f>
        <v>155973.97</v>
      </c>
      <c r="N393" s="61"/>
      <c r="O393" s="61"/>
      <c r="P393" s="61"/>
      <c r="Q393" s="114">
        <f t="shared" si="41"/>
        <v>-101044.01000000001</v>
      </c>
      <c r="R393" s="64">
        <f t="shared" si="42"/>
        <v>16.495483483483483</v>
      </c>
    </row>
    <row r="394" spans="1:18" s="20" customFormat="1" ht="18.75" x14ac:dyDescent="0.3">
      <c r="A394" s="103">
        <v>15</v>
      </c>
      <c r="B394" s="104" t="s">
        <v>246</v>
      </c>
      <c r="C394" s="104"/>
      <c r="D394" s="104"/>
      <c r="E394" s="104" t="s">
        <v>267</v>
      </c>
      <c r="F394" s="104"/>
      <c r="G394" s="218" t="s">
        <v>533</v>
      </c>
      <c r="H394" s="105">
        <f>SUM(H388:H393)</f>
        <v>16453</v>
      </c>
      <c r="I394" s="103"/>
      <c r="J394" s="106">
        <f>SUM(J388:J393)</f>
        <v>1160117.6000000001</v>
      </c>
      <c r="K394" s="106">
        <f>SUM(K388:K393)</f>
        <v>1452904.63</v>
      </c>
      <c r="L394" s="106">
        <f t="shared" ref="L394:M394" si="43">SUM(L388:L393)</f>
        <v>640597.23</v>
      </c>
      <c r="M394" s="106">
        <f t="shared" si="43"/>
        <v>1092319.72</v>
      </c>
      <c r="N394" s="104">
        <v>5</v>
      </c>
      <c r="O394" s="104">
        <v>5</v>
      </c>
      <c r="P394" s="104">
        <f>N394-O394</f>
        <v>0</v>
      </c>
      <c r="Q394" s="115">
        <f t="shared" si="41"/>
        <v>-451722.49</v>
      </c>
      <c r="R394" s="113">
        <f>L394/H394</f>
        <v>38.934980246763509</v>
      </c>
    </row>
    <row r="395" spans="1:18" s="2" customFormat="1" ht="18.75" x14ac:dyDescent="0.3">
      <c r="A395" s="62">
        <v>1</v>
      </c>
      <c r="B395" s="61" t="s">
        <v>246</v>
      </c>
      <c r="C395" s="61" t="s">
        <v>534</v>
      </c>
      <c r="D395" s="61" t="s">
        <v>343</v>
      </c>
      <c r="E395" s="61" t="s">
        <v>235</v>
      </c>
      <c r="F395" s="61" t="s">
        <v>400</v>
      </c>
      <c r="G395" s="217" t="s">
        <v>535</v>
      </c>
      <c r="H395" s="65"/>
      <c r="I395" s="62"/>
      <c r="J395" s="116"/>
      <c r="K395" s="116"/>
      <c r="L395" s="66"/>
      <c r="M395" s="66"/>
      <c r="N395" s="61"/>
      <c r="O395" s="61"/>
      <c r="P395" s="61"/>
      <c r="Q395" s="114"/>
      <c r="R395" s="64"/>
    </row>
    <row r="396" spans="1:18" s="2" customFormat="1" ht="18.75" x14ac:dyDescent="0.3">
      <c r="A396" s="62">
        <v>2</v>
      </c>
      <c r="B396" s="61" t="s">
        <v>246</v>
      </c>
      <c r="C396" s="61" t="s">
        <v>534</v>
      </c>
      <c r="D396" s="61" t="s">
        <v>343</v>
      </c>
      <c r="E396" s="61" t="s">
        <v>235</v>
      </c>
      <c r="F396" s="61" t="s">
        <v>370</v>
      </c>
      <c r="G396" s="217" t="s">
        <v>1728</v>
      </c>
      <c r="H396" s="65">
        <v>3397</v>
      </c>
      <c r="I396" s="62">
        <v>3</v>
      </c>
      <c r="J396" s="66">
        <f>'อุดรธานี '!F195</f>
        <v>669659.75</v>
      </c>
      <c r="K396" s="66">
        <f>'อุดรธานี '!AV195</f>
        <v>727675.07000000007</v>
      </c>
      <c r="L396" s="66">
        <f>'อุดรธานี '!AW195</f>
        <v>125713</v>
      </c>
      <c r="M396" s="66">
        <f>'อุดรธานี '!AX195</f>
        <v>190206.59</v>
      </c>
      <c r="N396" s="61"/>
      <c r="O396" s="61"/>
      <c r="P396" s="61"/>
      <c r="Q396" s="114">
        <f t="shared" si="41"/>
        <v>-64493.59</v>
      </c>
      <c r="R396" s="64">
        <f t="shared" si="42"/>
        <v>37.007065057403594</v>
      </c>
    </row>
    <row r="397" spans="1:18" s="2" customFormat="1" ht="18.75" x14ac:dyDescent="0.3">
      <c r="A397" s="62">
        <v>3</v>
      </c>
      <c r="B397" s="61" t="s">
        <v>246</v>
      </c>
      <c r="C397" s="61" t="s">
        <v>534</v>
      </c>
      <c r="D397" s="61" t="s">
        <v>343</v>
      </c>
      <c r="E397" s="61" t="s">
        <v>235</v>
      </c>
      <c r="F397" s="61" t="s">
        <v>370</v>
      </c>
      <c r="G397" s="217" t="s">
        <v>1729</v>
      </c>
      <c r="H397" s="65">
        <v>2599</v>
      </c>
      <c r="I397" s="62">
        <v>2</v>
      </c>
      <c r="J397" s="66">
        <f>'อุดรธานี '!F196</f>
        <v>793185.22</v>
      </c>
      <c r="K397" s="66">
        <f>'อุดรธานี '!AV196</f>
        <v>912745.57</v>
      </c>
      <c r="L397" s="66">
        <f>'อุดรธานี '!AW196</f>
        <v>141642.23000000001</v>
      </c>
      <c r="M397" s="66">
        <f>'อุดรธานี '!AX196</f>
        <v>139220</v>
      </c>
      <c r="N397" s="61"/>
      <c r="O397" s="61"/>
      <c r="P397" s="61"/>
      <c r="Q397" s="114">
        <f t="shared" si="41"/>
        <v>2422.2300000000105</v>
      </c>
      <c r="R397" s="64">
        <f t="shared" si="42"/>
        <v>54.498741823778381</v>
      </c>
    </row>
    <row r="398" spans="1:18" s="2" customFormat="1" ht="18.75" x14ac:dyDescent="0.3">
      <c r="A398" s="62">
        <v>4</v>
      </c>
      <c r="B398" s="61" t="s">
        <v>246</v>
      </c>
      <c r="C398" s="61" t="s">
        <v>534</v>
      </c>
      <c r="D398" s="61" t="s">
        <v>343</v>
      </c>
      <c r="E398" s="61" t="s">
        <v>235</v>
      </c>
      <c r="F398" s="61" t="s">
        <v>370</v>
      </c>
      <c r="G398" s="217" t="s">
        <v>1730</v>
      </c>
      <c r="H398" s="65">
        <v>3184</v>
      </c>
      <c r="I398" s="62">
        <v>3</v>
      </c>
      <c r="J398" s="66">
        <f>'อุดรธานี '!F197</f>
        <v>548468.47</v>
      </c>
      <c r="K398" s="66">
        <f>'อุดรธานี '!AV197</f>
        <v>623979.89999999991</v>
      </c>
      <c r="L398" s="66">
        <f>'อุดรธานี '!AW197</f>
        <v>202181.83000000002</v>
      </c>
      <c r="M398" s="66">
        <f>'อุดรธานี '!AX197</f>
        <v>244112.95999999996</v>
      </c>
      <c r="N398" s="61"/>
      <c r="O398" s="61"/>
      <c r="P398" s="61"/>
      <c r="Q398" s="114">
        <f t="shared" si="41"/>
        <v>-41931.129999999946</v>
      </c>
      <c r="R398" s="64">
        <f t="shared" si="42"/>
        <v>63.499318467336686</v>
      </c>
    </row>
    <row r="399" spans="1:18" s="2" customFormat="1" ht="18.75" x14ac:dyDescent="0.3">
      <c r="A399" s="62">
        <v>5</v>
      </c>
      <c r="B399" s="61" t="s">
        <v>246</v>
      </c>
      <c r="C399" s="61" t="s">
        <v>534</v>
      </c>
      <c r="D399" s="61" t="s">
        <v>343</v>
      </c>
      <c r="E399" s="61" t="s">
        <v>235</v>
      </c>
      <c r="F399" s="61" t="s">
        <v>370</v>
      </c>
      <c r="G399" s="217" t="s">
        <v>1731</v>
      </c>
      <c r="H399" s="65">
        <v>4760</v>
      </c>
      <c r="I399" s="62">
        <v>4</v>
      </c>
      <c r="J399" s="66">
        <f>'อุดรธานี '!F198</f>
        <v>534977.17000000004</v>
      </c>
      <c r="K399" s="66">
        <f>'อุดรธานี '!AV198</f>
        <v>905447.54</v>
      </c>
      <c r="L399" s="66">
        <f>'อุดรธานี '!AW198</f>
        <v>455007.02</v>
      </c>
      <c r="M399" s="66">
        <f>'อุดรธานี '!AX198</f>
        <v>229619.89</v>
      </c>
      <c r="N399" s="61"/>
      <c r="O399" s="61"/>
      <c r="P399" s="61"/>
      <c r="Q399" s="114">
        <f t="shared" si="41"/>
        <v>225387.13</v>
      </c>
      <c r="R399" s="64">
        <f t="shared" si="42"/>
        <v>95.589710084033612</v>
      </c>
    </row>
    <row r="400" spans="1:18" s="20" customFormat="1" ht="18.75" x14ac:dyDescent="0.3">
      <c r="A400" s="103">
        <v>16</v>
      </c>
      <c r="B400" s="104" t="s">
        <v>246</v>
      </c>
      <c r="C400" s="104"/>
      <c r="D400" s="104"/>
      <c r="E400" s="104" t="s">
        <v>267</v>
      </c>
      <c r="F400" s="104"/>
      <c r="G400" s="218" t="s">
        <v>536</v>
      </c>
      <c r="H400" s="105">
        <f>SUM(H395:H399)</f>
        <v>13940</v>
      </c>
      <c r="I400" s="103"/>
      <c r="J400" s="106">
        <f>SUM(J395:J399)</f>
        <v>2546290.61</v>
      </c>
      <c r="K400" s="106">
        <f>SUM(K395:K399)</f>
        <v>3169848.08</v>
      </c>
      <c r="L400" s="106">
        <f t="shared" ref="L400:M400" si="44">SUM(L395:L399)</f>
        <v>924544.08000000007</v>
      </c>
      <c r="M400" s="106">
        <f t="shared" si="44"/>
        <v>803159.44</v>
      </c>
      <c r="N400" s="104">
        <v>4</v>
      </c>
      <c r="O400" s="104">
        <v>4</v>
      </c>
      <c r="P400" s="104">
        <f>N400-O400</f>
        <v>0</v>
      </c>
      <c r="Q400" s="115">
        <f t="shared" si="41"/>
        <v>121384.64000000013</v>
      </c>
      <c r="R400" s="113">
        <f>L400/H400</f>
        <v>66.323104734576759</v>
      </c>
    </row>
    <row r="401" spans="1:18" s="2" customFormat="1" ht="18.75" x14ac:dyDescent="0.3">
      <c r="A401" s="62">
        <v>1</v>
      </c>
      <c r="B401" s="61" t="s">
        <v>246</v>
      </c>
      <c r="C401" s="61" t="s">
        <v>537</v>
      </c>
      <c r="D401" s="61" t="s">
        <v>345</v>
      </c>
      <c r="E401" s="61" t="s">
        <v>236</v>
      </c>
      <c r="F401" s="61" t="s">
        <v>400</v>
      </c>
      <c r="G401" s="217" t="s">
        <v>538</v>
      </c>
      <c r="H401" s="65"/>
      <c r="I401" s="62"/>
      <c r="J401" s="116"/>
      <c r="K401" s="116"/>
      <c r="L401" s="66"/>
      <c r="M401" s="66"/>
      <c r="N401" s="61"/>
      <c r="O401" s="61"/>
      <c r="P401" s="61"/>
      <c r="Q401" s="114"/>
      <c r="R401" s="64"/>
    </row>
    <row r="402" spans="1:18" s="2" customFormat="1" ht="18.75" x14ac:dyDescent="0.3">
      <c r="A402" s="62">
        <v>2</v>
      </c>
      <c r="B402" s="61" t="s">
        <v>246</v>
      </c>
      <c r="C402" s="61" t="s">
        <v>537</v>
      </c>
      <c r="D402" s="61" t="s">
        <v>345</v>
      </c>
      <c r="E402" s="61" t="s">
        <v>236</v>
      </c>
      <c r="F402" s="61" t="s">
        <v>370</v>
      </c>
      <c r="G402" s="217" t="s">
        <v>1732</v>
      </c>
      <c r="H402" s="65">
        <v>3288</v>
      </c>
      <c r="I402" s="62">
        <v>3</v>
      </c>
      <c r="J402" s="66">
        <f>'อุดรธานี '!F199</f>
        <v>526289.02</v>
      </c>
      <c r="K402" s="66">
        <f>'อุดรธานี '!AV199</f>
        <v>842557.80999999994</v>
      </c>
      <c r="L402" s="66">
        <f>'อุดรธานี '!AW199</f>
        <v>187962.07</v>
      </c>
      <c r="M402" s="66">
        <f>'อุดรธานี '!AX199</f>
        <v>99188.479999999996</v>
      </c>
      <c r="N402" s="61"/>
      <c r="O402" s="61"/>
      <c r="P402" s="61"/>
      <c r="Q402" s="114">
        <f t="shared" si="41"/>
        <v>88773.590000000011</v>
      </c>
      <c r="R402" s="64">
        <f t="shared" si="42"/>
        <v>57.1660796836983</v>
      </c>
    </row>
    <row r="403" spans="1:18" s="2" customFormat="1" ht="18.75" x14ac:dyDescent="0.3">
      <c r="A403" s="62">
        <v>3</v>
      </c>
      <c r="B403" s="61" t="s">
        <v>246</v>
      </c>
      <c r="C403" s="61" t="s">
        <v>537</v>
      </c>
      <c r="D403" s="61" t="s">
        <v>345</v>
      </c>
      <c r="E403" s="61" t="s">
        <v>236</v>
      </c>
      <c r="F403" s="61" t="s">
        <v>370</v>
      </c>
      <c r="G403" s="217" t="s">
        <v>1733</v>
      </c>
      <c r="H403" s="65">
        <v>2561</v>
      </c>
      <c r="I403" s="62">
        <v>2</v>
      </c>
      <c r="J403" s="66">
        <f>'อุดรธานี '!F200</f>
        <v>400431.82</v>
      </c>
      <c r="K403" s="66">
        <f>'อุดรธานี '!AV200</f>
        <v>440215.78</v>
      </c>
      <c r="L403" s="66">
        <f>'อุดรธานี '!AW200</f>
        <v>229549.16999999998</v>
      </c>
      <c r="M403" s="66">
        <f>'อุดรธานี '!AX200</f>
        <v>170893.66</v>
      </c>
      <c r="N403" s="61"/>
      <c r="O403" s="61"/>
      <c r="P403" s="61"/>
      <c r="Q403" s="114">
        <f t="shared" si="41"/>
        <v>58655.50999999998</v>
      </c>
      <c r="R403" s="64">
        <f t="shared" si="42"/>
        <v>89.632631784459193</v>
      </c>
    </row>
    <row r="404" spans="1:18" s="2" customFormat="1" ht="18.75" x14ac:dyDescent="0.3">
      <c r="A404" s="62">
        <v>4</v>
      </c>
      <c r="B404" s="61" t="s">
        <v>246</v>
      </c>
      <c r="C404" s="61" t="s">
        <v>537</v>
      </c>
      <c r="D404" s="61" t="s">
        <v>345</v>
      </c>
      <c r="E404" s="61" t="s">
        <v>236</v>
      </c>
      <c r="F404" s="61" t="s">
        <v>370</v>
      </c>
      <c r="G404" s="217" t="s">
        <v>1734</v>
      </c>
      <c r="H404" s="65">
        <v>3118</v>
      </c>
      <c r="I404" s="62">
        <v>3</v>
      </c>
      <c r="J404" s="66">
        <f>'อุดรธานี '!F201</f>
        <v>240135.87</v>
      </c>
      <c r="K404" s="66">
        <f>'อุดรธานี '!AV201</f>
        <v>297383.99</v>
      </c>
      <c r="L404" s="66">
        <f>'อุดรธานี '!AW201</f>
        <v>119315.56</v>
      </c>
      <c r="M404" s="66">
        <f>'อุดรธานี '!AX201</f>
        <v>213602.2</v>
      </c>
      <c r="N404" s="61"/>
      <c r="O404" s="61"/>
      <c r="P404" s="61"/>
      <c r="Q404" s="114">
        <f t="shared" si="41"/>
        <v>-94286.640000000014</v>
      </c>
      <c r="R404" s="64">
        <f t="shared" si="42"/>
        <v>38.266696600384861</v>
      </c>
    </row>
    <row r="405" spans="1:18" s="2" customFormat="1" ht="18.75" x14ac:dyDescent="0.3">
      <c r="A405" s="62">
        <v>5</v>
      </c>
      <c r="B405" s="61" t="s">
        <v>246</v>
      </c>
      <c r="C405" s="61" t="s">
        <v>537</v>
      </c>
      <c r="D405" s="61" t="s">
        <v>345</v>
      </c>
      <c r="E405" s="61" t="s">
        <v>236</v>
      </c>
      <c r="F405" s="61" t="s">
        <v>370</v>
      </c>
      <c r="G405" s="217" t="s">
        <v>1735</v>
      </c>
      <c r="H405" s="65">
        <v>1408</v>
      </c>
      <c r="I405" s="62">
        <v>1</v>
      </c>
      <c r="J405" s="66">
        <f>'อุดรธานี '!F202</f>
        <v>187252.12</v>
      </c>
      <c r="K405" s="66">
        <f>'อุดรธานี '!AV202</f>
        <v>209527.8</v>
      </c>
      <c r="L405" s="66">
        <f>'อุดรธานี '!AW202</f>
        <v>142155.88</v>
      </c>
      <c r="M405" s="66">
        <f>'อุดรธานี '!AX202</f>
        <v>171745.68</v>
      </c>
      <c r="N405" s="61"/>
      <c r="O405" s="61"/>
      <c r="P405" s="61"/>
      <c r="Q405" s="114">
        <f t="shared" si="41"/>
        <v>-29589.799999999988</v>
      </c>
      <c r="R405" s="64">
        <f t="shared" si="42"/>
        <v>100.96298295454545</v>
      </c>
    </row>
    <row r="406" spans="1:18" s="2" customFormat="1" ht="18.75" x14ac:dyDescent="0.3">
      <c r="A406" s="62">
        <v>6</v>
      </c>
      <c r="B406" s="61" t="s">
        <v>246</v>
      </c>
      <c r="C406" s="61" t="s">
        <v>537</v>
      </c>
      <c r="D406" s="61" t="s">
        <v>345</v>
      </c>
      <c r="E406" s="61" t="s">
        <v>236</v>
      </c>
      <c r="F406" s="61" t="s">
        <v>370</v>
      </c>
      <c r="G406" s="217" t="s">
        <v>1736</v>
      </c>
      <c r="H406" s="65">
        <v>1888</v>
      </c>
      <c r="I406" s="62">
        <v>2</v>
      </c>
      <c r="J406" s="66">
        <f>'อุดรธานี '!F203</f>
        <v>329139.03999999998</v>
      </c>
      <c r="K406" s="66">
        <f>'อุดรธานี '!AV203</f>
        <v>538580.96</v>
      </c>
      <c r="L406" s="66">
        <f>'อุดรธานี '!AW203</f>
        <v>318325.5</v>
      </c>
      <c r="M406" s="66">
        <f>'อุดรธานี '!AX203</f>
        <v>214488.76</v>
      </c>
      <c r="N406" s="61"/>
      <c r="O406" s="61"/>
      <c r="P406" s="61"/>
      <c r="Q406" s="114">
        <f t="shared" si="41"/>
        <v>103836.73999999999</v>
      </c>
      <c r="R406" s="64">
        <f t="shared" si="42"/>
        <v>168.60460805084745</v>
      </c>
    </row>
    <row r="407" spans="1:18" s="2" customFormat="1" ht="18.75" x14ac:dyDescent="0.3">
      <c r="A407" s="62">
        <v>7</v>
      </c>
      <c r="B407" s="61" t="s">
        <v>246</v>
      </c>
      <c r="C407" s="61" t="s">
        <v>537</v>
      </c>
      <c r="D407" s="61" t="s">
        <v>345</v>
      </c>
      <c r="E407" s="61" t="s">
        <v>236</v>
      </c>
      <c r="F407" s="61" t="s">
        <v>370</v>
      </c>
      <c r="G407" s="217" t="s">
        <v>1737</v>
      </c>
      <c r="H407" s="65">
        <v>1058</v>
      </c>
      <c r="I407" s="62">
        <v>1</v>
      </c>
      <c r="J407" s="66">
        <f>'อุดรธานี '!F204</f>
        <v>206388.56</v>
      </c>
      <c r="K407" s="66">
        <f>'อุดรธานี '!AV204</f>
        <v>198899.19</v>
      </c>
      <c r="L407" s="66">
        <f>'อุดรธานี '!AW204</f>
        <v>170968.47999999998</v>
      </c>
      <c r="M407" s="66">
        <f>'อุดรธานี '!AX204</f>
        <v>140434.76</v>
      </c>
      <c r="N407" s="61"/>
      <c r="O407" s="61"/>
      <c r="P407" s="61"/>
      <c r="Q407" s="114">
        <f t="shared" si="41"/>
        <v>30533.719999999972</v>
      </c>
      <c r="R407" s="64">
        <f t="shared" si="42"/>
        <v>161.59591682419659</v>
      </c>
    </row>
    <row r="408" spans="1:18" s="2" customFormat="1" ht="18.75" x14ac:dyDescent="0.3">
      <c r="A408" s="62">
        <v>8</v>
      </c>
      <c r="B408" s="61" t="s">
        <v>246</v>
      </c>
      <c r="C408" s="61" t="s">
        <v>537</v>
      </c>
      <c r="D408" s="61" t="s">
        <v>345</v>
      </c>
      <c r="E408" s="61" t="s">
        <v>236</v>
      </c>
      <c r="F408" s="61" t="s">
        <v>370</v>
      </c>
      <c r="G408" s="217" t="s">
        <v>1738</v>
      </c>
      <c r="H408" s="65">
        <v>3487</v>
      </c>
      <c r="I408" s="62">
        <v>3</v>
      </c>
      <c r="J408" s="66">
        <f>'อุดรธานี '!F205</f>
        <v>752795.62</v>
      </c>
      <c r="K408" s="66">
        <f>'อุดรธานี '!AV205</f>
        <v>641704.66</v>
      </c>
      <c r="L408" s="66">
        <f>'อุดรธานี '!AW205</f>
        <v>292375.2</v>
      </c>
      <c r="M408" s="66">
        <f>'อุดรธานี '!AX205</f>
        <v>253465.53999999998</v>
      </c>
      <c r="N408" s="61"/>
      <c r="O408" s="61"/>
      <c r="P408" s="61"/>
      <c r="Q408" s="114">
        <f t="shared" si="41"/>
        <v>38909.660000000033</v>
      </c>
      <c r="R408" s="64">
        <f t="shared" si="42"/>
        <v>83.847203900200753</v>
      </c>
    </row>
    <row r="409" spans="1:18" s="2" customFormat="1" ht="18.75" x14ac:dyDescent="0.3">
      <c r="A409" s="62">
        <v>9</v>
      </c>
      <c r="B409" s="61" t="s">
        <v>246</v>
      </c>
      <c r="C409" s="61" t="s">
        <v>537</v>
      </c>
      <c r="D409" s="61" t="s">
        <v>345</v>
      </c>
      <c r="E409" s="61" t="s">
        <v>236</v>
      </c>
      <c r="F409" s="61" t="s">
        <v>370</v>
      </c>
      <c r="G409" s="217" t="s">
        <v>1739</v>
      </c>
      <c r="H409" s="65">
        <v>2685</v>
      </c>
      <c r="I409" s="62">
        <v>2</v>
      </c>
      <c r="J409" s="66">
        <f>'อุดรธานี '!F206</f>
        <v>545867.67000000004</v>
      </c>
      <c r="K409" s="66">
        <f>'อุดรธานี '!AV206</f>
        <v>726468.19000000006</v>
      </c>
      <c r="L409" s="66">
        <f>'อุดรธานี '!AW206</f>
        <v>237621.64</v>
      </c>
      <c r="M409" s="66">
        <f>'อุดรธานี '!AX206</f>
        <v>36648.240000000005</v>
      </c>
      <c r="N409" s="61"/>
      <c r="O409" s="61"/>
      <c r="P409" s="61"/>
      <c r="Q409" s="114">
        <f t="shared" si="41"/>
        <v>200973.40000000002</v>
      </c>
      <c r="R409" s="64">
        <f t="shared" si="42"/>
        <v>88.499679702048425</v>
      </c>
    </row>
    <row r="410" spans="1:18" s="311" customFormat="1" ht="18.75" x14ac:dyDescent="0.3">
      <c r="A410" s="305">
        <v>10</v>
      </c>
      <c r="B410" s="306" t="s">
        <v>246</v>
      </c>
      <c r="C410" s="306" t="s">
        <v>537</v>
      </c>
      <c r="D410" s="306" t="s">
        <v>345</v>
      </c>
      <c r="E410" s="306" t="s">
        <v>236</v>
      </c>
      <c r="F410" s="306" t="s">
        <v>370</v>
      </c>
      <c r="G410" s="307" t="s">
        <v>1740</v>
      </c>
      <c r="H410" s="308">
        <v>996</v>
      </c>
      <c r="I410" s="305">
        <v>1</v>
      </c>
      <c r="J410" s="66">
        <f>'อุดรธานี '!F207</f>
        <v>203245.89</v>
      </c>
      <c r="K410" s="66">
        <f>'อุดรธานี '!AV207</f>
        <v>287769.80000000005</v>
      </c>
      <c r="L410" s="66">
        <f>'อุดรธานี '!AW207</f>
        <v>33434.449999999997</v>
      </c>
      <c r="M410" s="66">
        <f>'อุดรธานี '!AX207</f>
        <v>16073</v>
      </c>
      <c r="N410" s="306"/>
      <c r="O410" s="306"/>
      <c r="P410" s="306"/>
      <c r="Q410" s="309">
        <f t="shared" si="41"/>
        <v>17361.449999999997</v>
      </c>
      <c r="R410" s="310">
        <f t="shared" si="42"/>
        <v>33.568724899598394</v>
      </c>
    </row>
    <row r="411" spans="1:18" s="20" customFormat="1" ht="18.75" x14ac:dyDescent="0.3">
      <c r="A411" s="103">
        <v>17</v>
      </c>
      <c r="B411" s="104" t="s">
        <v>246</v>
      </c>
      <c r="C411" s="104"/>
      <c r="D411" s="104"/>
      <c r="E411" s="104" t="s">
        <v>267</v>
      </c>
      <c r="F411" s="104"/>
      <c r="G411" s="218" t="s">
        <v>539</v>
      </c>
      <c r="H411" s="105">
        <f>SUM(H401:H410)</f>
        <v>20489</v>
      </c>
      <c r="I411" s="103"/>
      <c r="J411" s="106">
        <f>SUM(J401:J410)</f>
        <v>3391545.6100000003</v>
      </c>
      <c r="K411" s="106">
        <f>SUM(K401:K410)</f>
        <v>4183108.1799999997</v>
      </c>
      <c r="L411" s="106">
        <f t="shared" ref="L411:M411" si="45">SUM(L401:L410)</f>
        <v>1731707.95</v>
      </c>
      <c r="M411" s="106">
        <f t="shared" si="45"/>
        <v>1316540.32</v>
      </c>
      <c r="N411" s="104">
        <v>9</v>
      </c>
      <c r="O411" s="104">
        <v>9</v>
      </c>
      <c r="P411" s="104">
        <f>N411-O411</f>
        <v>0</v>
      </c>
      <c r="Q411" s="115">
        <f t="shared" si="41"/>
        <v>415167.62999999989</v>
      </c>
      <c r="R411" s="113">
        <f>L411/H411</f>
        <v>84.518910146908098</v>
      </c>
    </row>
    <row r="412" spans="1:18" s="2" customFormat="1" ht="18.75" x14ac:dyDescent="0.3">
      <c r="A412" s="62">
        <v>1</v>
      </c>
      <c r="B412" s="61" t="s">
        <v>246</v>
      </c>
      <c r="C412" s="61" t="s">
        <v>222</v>
      </c>
      <c r="D412" s="61" t="s">
        <v>347</v>
      </c>
      <c r="E412" s="61" t="s">
        <v>223</v>
      </c>
      <c r="F412" s="61" t="s">
        <v>400</v>
      </c>
      <c r="G412" s="217" t="s">
        <v>540</v>
      </c>
      <c r="H412" s="65"/>
      <c r="I412" s="62"/>
      <c r="J412" s="116"/>
      <c r="K412" s="116"/>
      <c r="L412" s="66"/>
      <c r="M412" s="66"/>
      <c r="N412" s="61"/>
      <c r="O412" s="61"/>
      <c r="P412" s="61"/>
      <c r="Q412" s="114"/>
      <c r="R412" s="64"/>
    </row>
    <row r="413" spans="1:18" s="2" customFormat="1" ht="18.75" x14ac:dyDescent="0.3">
      <c r="A413" s="62">
        <v>2</v>
      </c>
      <c r="B413" s="61" t="s">
        <v>246</v>
      </c>
      <c r="C413" s="61" t="s">
        <v>222</v>
      </c>
      <c r="D413" s="61" t="s">
        <v>347</v>
      </c>
      <c r="E413" s="61" t="s">
        <v>223</v>
      </c>
      <c r="F413" s="61" t="s">
        <v>370</v>
      </c>
      <c r="G413" s="217" t="s">
        <v>1741</v>
      </c>
      <c r="H413" s="65">
        <v>3443</v>
      </c>
      <c r="I413" s="62">
        <v>3</v>
      </c>
      <c r="J413" s="66">
        <f>'อุดรธานี '!F208</f>
        <v>455743.21</v>
      </c>
      <c r="K413" s="66">
        <f>'อุดรธานี '!AV208</f>
        <v>395773.84000000008</v>
      </c>
      <c r="L413" s="66">
        <f>'อุดรธานี '!AW208</f>
        <v>205438.02</v>
      </c>
      <c r="M413" s="66">
        <f>'อุดรธานี '!AX208</f>
        <v>272394.55</v>
      </c>
      <c r="N413" s="61"/>
      <c r="O413" s="61"/>
      <c r="P413" s="61"/>
      <c r="Q413" s="114">
        <f t="shared" si="41"/>
        <v>-66956.53</v>
      </c>
      <c r="R413" s="64">
        <f t="shared" si="42"/>
        <v>59.668318327040367</v>
      </c>
    </row>
    <row r="414" spans="1:18" s="2" customFormat="1" ht="18.75" x14ac:dyDescent="0.3">
      <c r="A414" s="62">
        <v>3</v>
      </c>
      <c r="B414" s="61" t="s">
        <v>246</v>
      </c>
      <c r="C414" s="61" t="s">
        <v>222</v>
      </c>
      <c r="D414" s="61" t="s">
        <v>347</v>
      </c>
      <c r="E414" s="61" t="s">
        <v>223</v>
      </c>
      <c r="F414" s="61" t="s">
        <v>370</v>
      </c>
      <c r="G414" s="217" t="s">
        <v>1742</v>
      </c>
      <c r="H414" s="65">
        <v>3110</v>
      </c>
      <c r="I414" s="62">
        <v>3</v>
      </c>
      <c r="J414" s="66">
        <f>'อุดรธานี '!F209</f>
        <v>23830.37</v>
      </c>
      <c r="K414" s="66">
        <f>'อุดรธานี '!AV209</f>
        <v>119383.22</v>
      </c>
      <c r="L414" s="66">
        <f>'อุดรธานี '!AW209</f>
        <v>33983.64</v>
      </c>
      <c r="M414" s="66">
        <f>'อุดรธานี '!AX209</f>
        <v>102836.69</v>
      </c>
      <c r="N414" s="61"/>
      <c r="O414" s="61"/>
      <c r="P414" s="61"/>
      <c r="Q414" s="114">
        <f t="shared" si="41"/>
        <v>-68853.05</v>
      </c>
      <c r="R414" s="64">
        <f t="shared" si="42"/>
        <v>10.927215434083601</v>
      </c>
    </row>
    <row r="415" spans="1:18" s="2" customFormat="1" ht="18.75" x14ac:dyDescent="0.3">
      <c r="A415" s="62">
        <v>4</v>
      </c>
      <c r="B415" s="61" t="s">
        <v>246</v>
      </c>
      <c r="C415" s="61" t="s">
        <v>222</v>
      </c>
      <c r="D415" s="61" t="s">
        <v>347</v>
      </c>
      <c r="E415" s="61" t="s">
        <v>223</v>
      </c>
      <c r="F415" s="61" t="s">
        <v>370</v>
      </c>
      <c r="G415" s="217" t="s">
        <v>1743</v>
      </c>
      <c r="H415" s="65">
        <v>5426</v>
      </c>
      <c r="I415" s="62">
        <v>4</v>
      </c>
      <c r="J415" s="66">
        <f>'อุดรธานี '!F210</f>
        <v>643755.78</v>
      </c>
      <c r="K415" s="66">
        <f>'อุดรธานี '!AV210</f>
        <v>800867.80999999994</v>
      </c>
      <c r="L415" s="66">
        <f>'อุดรธานี '!AW210</f>
        <v>264966.15000000002</v>
      </c>
      <c r="M415" s="66">
        <f>'อุดรธานี '!AX210</f>
        <v>305573.09000000003</v>
      </c>
      <c r="N415" s="61"/>
      <c r="O415" s="61"/>
      <c r="P415" s="61"/>
      <c r="Q415" s="114">
        <f t="shared" si="41"/>
        <v>-40606.94</v>
      </c>
      <c r="R415" s="64">
        <f t="shared" si="42"/>
        <v>48.832685219314413</v>
      </c>
    </row>
    <row r="416" spans="1:18" s="2" customFormat="1" ht="18.75" x14ac:dyDescent="0.3">
      <c r="A416" s="62">
        <v>5</v>
      </c>
      <c r="B416" s="61" t="s">
        <v>246</v>
      </c>
      <c r="C416" s="61" t="s">
        <v>222</v>
      </c>
      <c r="D416" s="61" t="s">
        <v>347</v>
      </c>
      <c r="E416" s="61" t="s">
        <v>223</v>
      </c>
      <c r="F416" s="61" t="s">
        <v>370</v>
      </c>
      <c r="G416" s="217" t="s">
        <v>1744</v>
      </c>
      <c r="H416" s="65">
        <v>3183</v>
      </c>
      <c r="I416" s="62">
        <v>3</v>
      </c>
      <c r="J416" s="66">
        <f>'อุดรธานี '!F211</f>
        <v>1074301.8999999999</v>
      </c>
      <c r="K416" s="66">
        <f>'อุดรธานี '!AV211</f>
        <v>1153416.23</v>
      </c>
      <c r="L416" s="66">
        <f>'อุดรธานี '!AW211</f>
        <v>154389.94</v>
      </c>
      <c r="M416" s="66">
        <f>'อุดรธานี '!AX211</f>
        <v>257927.21</v>
      </c>
      <c r="N416" s="61"/>
      <c r="O416" s="61"/>
      <c r="P416" s="61"/>
      <c r="Q416" s="114">
        <f t="shared" si="41"/>
        <v>-103537.26999999999</v>
      </c>
      <c r="R416" s="64">
        <f t="shared" si="42"/>
        <v>48.504536600691175</v>
      </c>
    </row>
    <row r="417" spans="1:18" s="20" customFormat="1" ht="18.75" x14ac:dyDescent="0.3">
      <c r="A417" s="103">
        <v>18</v>
      </c>
      <c r="B417" s="104" t="s">
        <v>246</v>
      </c>
      <c r="C417" s="104"/>
      <c r="D417" s="104"/>
      <c r="E417" s="104" t="s">
        <v>267</v>
      </c>
      <c r="F417" s="104"/>
      <c r="G417" s="218" t="s">
        <v>541</v>
      </c>
      <c r="H417" s="105">
        <f>SUM(H412:H416)</f>
        <v>15162</v>
      </c>
      <c r="I417" s="103"/>
      <c r="J417" s="106">
        <f>SUM(J412:J416)</f>
        <v>2197631.2599999998</v>
      </c>
      <c r="K417" s="106">
        <f>SUM(K412:K416)</f>
        <v>2469441.1</v>
      </c>
      <c r="L417" s="106">
        <f t="shared" ref="L417:M417" si="46">SUM(L412:L416)</f>
        <v>658777.75</v>
      </c>
      <c r="M417" s="106">
        <f t="shared" si="46"/>
        <v>938731.54</v>
      </c>
      <c r="N417" s="104">
        <v>4</v>
      </c>
      <c r="O417" s="104">
        <v>4</v>
      </c>
      <c r="P417" s="104">
        <f>N417-O417</f>
        <v>0</v>
      </c>
      <c r="Q417" s="115">
        <f t="shared" si="41"/>
        <v>-279953.79000000004</v>
      </c>
      <c r="R417" s="113">
        <f>L417/H417</f>
        <v>43.449264608890651</v>
      </c>
    </row>
    <row r="418" spans="1:18" s="2" customFormat="1" ht="18.75" x14ac:dyDescent="0.3">
      <c r="A418" s="62">
        <v>1</v>
      </c>
      <c r="B418" s="61" t="s">
        <v>246</v>
      </c>
      <c r="C418" s="61" t="s">
        <v>542</v>
      </c>
      <c r="D418" s="61" t="s">
        <v>296</v>
      </c>
      <c r="E418" s="61" t="s">
        <v>543</v>
      </c>
      <c r="F418" s="61" t="s">
        <v>400</v>
      </c>
      <c r="G418" s="217" t="s">
        <v>544</v>
      </c>
      <c r="H418" s="65"/>
      <c r="I418" s="62"/>
      <c r="J418" s="116"/>
      <c r="K418" s="116"/>
      <c r="L418" s="66"/>
      <c r="M418" s="66"/>
      <c r="N418" s="61"/>
      <c r="O418" s="61"/>
      <c r="P418" s="61"/>
      <c r="Q418" s="114"/>
      <c r="R418" s="64"/>
    </row>
    <row r="419" spans="1:18" s="20" customFormat="1" ht="18.75" x14ac:dyDescent="0.3">
      <c r="A419" s="103">
        <v>19</v>
      </c>
      <c r="B419" s="104" t="s">
        <v>246</v>
      </c>
      <c r="C419" s="104"/>
      <c r="D419" s="104"/>
      <c r="E419" s="104" t="s">
        <v>267</v>
      </c>
      <c r="F419" s="104"/>
      <c r="G419" s="218" t="s">
        <v>545</v>
      </c>
      <c r="H419" s="105"/>
      <c r="I419" s="103"/>
      <c r="J419" s="106"/>
      <c r="K419" s="106"/>
      <c r="L419" s="106"/>
      <c r="M419" s="106"/>
      <c r="N419" s="104"/>
      <c r="O419" s="104"/>
      <c r="P419" s="104"/>
      <c r="Q419" s="115"/>
      <c r="R419" s="113"/>
    </row>
    <row r="420" spans="1:18" s="2" customFormat="1" ht="18.75" x14ac:dyDescent="0.3">
      <c r="A420" s="62">
        <v>1</v>
      </c>
      <c r="B420" s="61" t="s">
        <v>246</v>
      </c>
      <c r="C420" s="61" t="s">
        <v>546</v>
      </c>
      <c r="D420" s="61" t="s">
        <v>349</v>
      </c>
      <c r="E420" s="61" t="s">
        <v>237</v>
      </c>
      <c r="F420" s="61" t="s">
        <v>400</v>
      </c>
      <c r="G420" s="217" t="s">
        <v>547</v>
      </c>
      <c r="H420" s="65"/>
      <c r="I420" s="62"/>
      <c r="J420" s="116"/>
      <c r="K420" s="116"/>
      <c r="L420" s="66"/>
      <c r="M420" s="66"/>
      <c r="N420" s="61"/>
      <c r="O420" s="61"/>
      <c r="P420" s="61"/>
      <c r="Q420" s="114"/>
      <c r="R420" s="64"/>
    </row>
    <row r="421" spans="1:18" s="2" customFormat="1" ht="18.75" x14ac:dyDescent="0.3">
      <c r="A421" s="62">
        <v>2</v>
      </c>
      <c r="B421" s="61" t="s">
        <v>246</v>
      </c>
      <c r="C421" s="61" t="s">
        <v>546</v>
      </c>
      <c r="D421" s="61" t="s">
        <v>349</v>
      </c>
      <c r="E421" s="61" t="s">
        <v>237</v>
      </c>
      <c r="F421" s="61" t="s">
        <v>370</v>
      </c>
      <c r="G421" s="217" t="s">
        <v>1745</v>
      </c>
      <c r="H421" s="65">
        <v>3850</v>
      </c>
      <c r="I421" s="62">
        <v>3</v>
      </c>
      <c r="J421" s="66">
        <f>'อุดรธานี '!F212</f>
        <v>422661.42</v>
      </c>
      <c r="K421" s="66">
        <f>'อุดรธานี '!AV212</f>
        <v>601639.66999999993</v>
      </c>
      <c r="L421" s="66">
        <f>'อุดรธานี '!AW212</f>
        <v>193236.7</v>
      </c>
      <c r="M421" s="66">
        <f>'อุดรธานี '!AX212</f>
        <v>302762.32999999996</v>
      </c>
      <c r="N421" s="61"/>
      <c r="O421" s="61"/>
      <c r="P421" s="61"/>
      <c r="Q421" s="114">
        <f t="shared" si="41"/>
        <v>-109525.62999999995</v>
      </c>
      <c r="R421" s="64">
        <f t="shared" si="42"/>
        <v>50.191350649350653</v>
      </c>
    </row>
    <row r="422" spans="1:18" s="2" customFormat="1" ht="18.75" x14ac:dyDescent="0.3">
      <c r="A422" s="62">
        <v>3</v>
      </c>
      <c r="B422" s="61" t="s">
        <v>246</v>
      </c>
      <c r="C422" s="61" t="s">
        <v>546</v>
      </c>
      <c r="D422" s="61" t="s">
        <v>349</v>
      </c>
      <c r="E422" s="61" t="s">
        <v>237</v>
      </c>
      <c r="F422" s="61" t="s">
        <v>370</v>
      </c>
      <c r="G422" s="217" t="s">
        <v>1746</v>
      </c>
      <c r="H422" s="65">
        <v>3381</v>
      </c>
      <c r="I422" s="62">
        <v>3</v>
      </c>
      <c r="J422" s="66">
        <f>'อุดรธานี '!F213</f>
        <v>521762.86</v>
      </c>
      <c r="K422" s="66">
        <f>'อุดรธานี '!AV213</f>
        <v>519060.98</v>
      </c>
      <c r="L422" s="66">
        <f>'อุดรธานี '!AW213</f>
        <v>99365.69</v>
      </c>
      <c r="M422" s="66">
        <f>'อุดรธานี '!AX213</f>
        <v>188052.84</v>
      </c>
      <c r="N422" s="61"/>
      <c r="O422" s="61"/>
      <c r="P422" s="61"/>
      <c r="Q422" s="114">
        <f t="shared" si="41"/>
        <v>-88687.15</v>
      </c>
      <c r="R422" s="64">
        <f t="shared" si="42"/>
        <v>29.389438036083998</v>
      </c>
    </row>
    <row r="423" spans="1:18" s="2" customFormat="1" ht="18.75" x14ac:dyDescent="0.3">
      <c r="A423" s="62">
        <v>4</v>
      </c>
      <c r="B423" s="61" t="s">
        <v>246</v>
      </c>
      <c r="C423" s="61" t="s">
        <v>546</v>
      </c>
      <c r="D423" s="61" t="s">
        <v>349</v>
      </c>
      <c r="E423" s="61" t="s">
        <v>237</v>
      </c>
      <c r="F423" s="61" t="s">
        <v>370</v>
      </c>
      <c r="G423" s="217" t="s">
        <v>1747</v>
      </c>
      <c r="H423" s="65">
        <v>2640</v>
      </c>
      <c r="I423" s="62">
        <v>2</v>
      </c>
      <c r="J423" s="66">
        <f>'อุดรธานี '!F214</f>
        <v>1285915.98</v>
      </c>
      <c r="K423" s="66">
        <f>'อุดรธานี '!AV214</f>
        <v>1369734.55</v>
      </c>
      <c r="L423" s="66">
        <f>'อุดรธานี '!AW214</f>
        <v>248344.95</v>
      </c>
      <c r="M423" s="66">
        <f>'อุดรธานี '!AX214</f>
        <v>375698.95</v>
      </c>
      <c r="N423" s="61"/>
      <c r="O423" s="61"/>
      <c r="P423" s="61"/>
      <c r="Q423" s="114">
        <f t="shared" si="41"/>
        <v>-127354</v>
      </c>
      <c r="R423" s="64">
        <f t="shared" si="42"/>
        <v>94.070056818181826</v>
      </c>
    </row>
    <row r="424" spans="1:18" s="2" customFormat="1" ht="18.75" x14ac:dyDescent="0.3">
      <c r="A424" s="62">
        <v>5</v>
      </c>
      <c r="B424" s="61" t="s">
        <v>246</v>
      </c>
      <c r="C424" s="61" t="s">
        <v>546</v>
      </c>
      <c r="D424" s="61" t="s">
        <v>349</v>
      </c>
      <c r="E424" s="61" t="s">
        <v>237</v>
      </c>
      <c r="F424" s="61" t="s">
        <v>370</v>
      </c>
      <c r="G424" s="217" t="s">
        <v>1748</v>
      </c>
      <c r="H424" s="65">
        <v>5792</v>
      </c>
      <c r="I424" s="62">
        <v>4</v>
      </c>
      <c r="J424" s="66">
        <f>'อุดรธานี '!F215</f>
        <v>343734.26</v>
      </c>
      <c r="K424" s="66">
        <f>'อุดรธานี '!AV215</f>
        <v>348264.37</v>
      </c>
      <c r="L424" s="66">
        <f>'อุดรธานี '!AW215</f>
        <v>90675.01</v>
      </c>
      <c r="M424" s="66">
        <f>'อุดรธานี '!AX215</f>
        <v>182737.7</v>
      </c>
      <c r="N424" s="61"/>
      <c r="O424" s="61"/>
      <c r="P424" s="61"/>
      <c r="Q424" s="114">
        <f t="shared" si="41"/>
        <v>-92062.690000000017</v>
      </c>
      <c r="R424" s="64">
        <f t="shared" si="42"/>
        <v>15.655215814917126</v>
      </c>
    </row>
    <row r="425" spans="1:18" s="2" customFormat="1" ht="18.75" x14ac:dyDescent="0.3">
      <c r="A425" s="62">
        <v>6</v>
      </c>
      <c r="B425" s="61" t="s">
        <v>246</v>
      </c>
      <c r="C425" s="61" t="s">
        <v>546</v>
      </c>
      <c r="D425" s="61" t="s">
        <v>349</v>
      </c>
      <c r="E425" s="61" t="s">
        <v>237</v>
      </c>
      <c r="F425" s="61" t="s">
        <v>370</v>
      </c>
      <c r="G425" s="217" t="s">
        <v>1749</v>
      </c>
      <c r="H425" s="65">
        <v>1533</v>
      </c>
      <c r="I425" s="62">
        <v>2</v>
      </c>
      <c r="J425" s="66">
        <f>'อุดรธานี '!F216</f>
        <v>418206.79</v>
      </c>
      <c r="K425" s="66">
        <f>'อุดรธานี '!AV216</f>
        <v>500017.74999999994</v>
      </c>
      <c r="L425" s="66">
        <f>'อุดรธานี '!AW216</f>
        <v>96606.51</v>
      </c>
      <c r="M425" s="66">
        <f>'อุดรธานี '!AX216</f>
        <v>165068.62</v>
      </c>
      <c r="N425" s="61"/>
      <c r="O425" s="61"/>
      <c r="P425" s="61"/>
      <c r="Q425" s="114">
        <f t="shared" si="41"/>
        <v>-68462.11</v>
      </c>
      <c r="R425" s="64">
        <f t="shared" si="42"/>
        <v>63.01794520547945</v>
      </c>
    </row>
    <row r="426" spans="1:18" s="20" customFormat="1" ht="18.75" x14ac:dyDescent="0.3">
      <c r="A426" s="103">
        <v>20</v>
      </c>
      <c r="B426" s="104" t="s">
        <v>246</v>
      </c>
      <c r="C426" s="104"/>
      <c r="D426" s="104"/>
      <c r="E426" s="104" t="s">
        <v>267</v>
      </c>
      <c r="F426" s="104"/>
      <c r="G426" s="218" t="s">
        <v>548</v>
      </c>
      <c r="H426" s="105">
        <f>SUM(H420:H425)</f>
        <v>17196</v>
      </c>
      <c r="I426" s="103"/>
      <c r="J426" s="106">
        <f>SUM(J420:J425)</f>
        <v>2992281.3099999996</v>
      </c>
      <c r="K426" s="106">
        <f>SUM(K420:K425)</f>
        <v>3338717.3200000003</v>
      </c>
      <c r="L426" s="106">
        <f t="shared" ref="L426:M426" si="47">SUM(L420:L425)</f>
        <v>728228.8600000001</v>
      </c>
      <c r="M426" s="106">
        <f t="shared" si="47"/>
        <v>1214320.44</v>
      </c>
      <c r="N426" s="104">
        <v>5</v>
      </c>
      <c r="O426" s="104">
        <v>5</v>
      </c>
      <c r="P426" s="104">
        <f>N426-O426</f>
        <v>0</v>
      </c>
      <c r="Q426" s="115">
        <f t="shared" si="41"/>
        <v>-486091.57999999984</v>
      </c>
      <c r="R426" s="113">
        <f>L426/H426</f>
        <v>42.348735752500588</v>
      </c>
    </row>
    <row r="427" spans="1:18" s="2" customFormat="1" ht="18.75" x14ac:dyDescent="0.3">
      <c r="A427" s="62">
        <v>1</v>
      </c>
      <c r="B427" s="61" t="s">
        <v>246</v>
      </c>
      <c r="C427" s="61" t="s">
        <v>549</v>
      </c>
      <c r="D427" s="61" t="s">
        <v>550</v>
      </c>
      <c r="E427" s="61" t="s">
        <v>226</v>
      </c>
      <c r="F427" s="61" t="s">
        <v>400</v>
      </c>
      <c r="G427" s="217" t="s">
        <v>551</v>
      </c>
      <c r="H427" s="65"/>
      <c r="I427" s="62"/>
      <c r="J427" s="116"/>
      <c r="K427" s="116"/>
      <c r="L427" s="66"/>
      <c r="M427" s="66"/>
      <c r="N427" s="61"/>
      <c r="O427" s="61"/>
      <c r="P427" s="61"/>
      <c r="Q427" s="114"/>
      <c r="R427" s="64"/>
    </row>
    <row r="428" spans="1:18" s="2" customFormat="1" ht="18.75" x14ac:dyDescent="0.3">
      <c r="A428" s="62">
        <v>2</v>
      </c>
      <c r="B428" s="61" t="s">
        <v>246</v>
      </c>
      <c r="C428" s="61" t="s">
        <v>549</v>
      </c>
      <c r="D428" s="61" t="s">
        <v>550</v>
      </c>
      <c r="E428" s="61" t="s">
        <v>226</v>
      </c>
      <c r="F428" s="61" t="s">
        <v>370</v>
      </c>
      <c r="G428" s="217" t="s">
        <v>1750</v>
      </c>
      <c r="H428" s="65">
        <v>6000</v>
      </c>
      <c r="I428" s="62">
        <v>4</v>
      </c>
      <c r="J428" s="66">
        <f>'อุดรธานี '!F217</f>
        <v>30997.89</v>
      </c>
      <c r="K428" s="66">
        <f>'อุดรธานี '!AV217</f>
        <v>51871.42</v>
      </c>
      <c r="L428" s="66">
        <f>'อุดรธานี '!AW217</f>
        <v>185362.65</v>
      </c>
      <c r="M428" s="66">
        <f>'อุดรธานี '!AX217</f>
        <v>311903.5</v>
      </c>
      <c r="N428" s="61"/>
      <c r="O428" s="61"/>
      <c r="P428" s="61"/>
      <c r="Q428" s="114">
        <f t="shared" si="41"/>
        <v>-126540.85</v>
      </c>
      <c r="R428" s="64">
        <f t="shared" si="42"/>
        <v>30.893774999999998</v>
      </c>
    </row>
    <row r="429" spans="1:18" s="2" customFormat="1" ht="18.75" x14ac:dyDescent="0.3">
      <c r="A429" s="62">
        <v>3</v>
      </c>
      <c r="B429" s="61" t="s">
        <v>246</v>
      </c>
      <c r="C429" s="61" t="s">
        <v>549</v>
      </c>
      <c r="D429" s="61" t="s">
        <v>550</v>
      </c>
      <c r="E429" s="61" t="s">
        <v>226</v>
      </c>
      <c r="F429" s="61" t="s">
        <v>370</v>
      </c>
      <c r="G429" s="217" t="s">
        <v>1751</v>
      </c>
      <c r="H429" s="65">
        <v>2330</v>
      </c>
      <c r="I429" s="62">
        <v>2</v>
      </c>
      <c r="J429" s="66">
        <f>'อุดรธานี '!F218</f>
        <v>116717.64</v>
      </c>
      <c r="K429" s="66">
        <f>'อุดรธานี '!AV218</f>
        <v>194341.57</v>
      </c>
      <c r="L429" s="66">
        <f>'อุดรธานี '!AW218</f>
        <v>271406.7</v>
      </c>
      <c r="M429" s="66">
        <f>'อุดรธานี '!AX218</f>
        <v>202878.34</v>
      </c>
      <c r="N429" s="61"/>
      <c r="O429" s="61"/>
      <c r="P429" s="61"/>
      <c r="Q429" s="114">
        <f t="shared" si="41"/>
        <v>68528.360000000015</v>
      </c>
      <c r="R429" s="64">
        <f t="shared" si="42"/>
        <v>116.48356223175966</v>
      </c>
    </row>
    <row r="430" spans="1:18" s="2" customFormat="1" ht="18.75" x14ac:dyDescent="0.3">
      <c r="A430" s="62">
        <v>4</v>
      </c>
      <c r="B430" s="61" t="s">
        <v>246</v>
      </c>
      <c r="C430" s="61" t="s">
        <v>549</v>
      </c>
      <c r="D430" s="61" t="s">
        <v>550</v>
      </c>
      <c r="E430" s="61" t="s">
        <v>226</v>
      </c>
      <c r="F430" s="61" t="s">
        <v>370</v>
      </c>
      <c r="G430" s="217" t="s">
        <v>1752</v>
      </c>
      <c r="H430" s="65">
        <v>2684</v>
      </c>
      <c r="I430" s="62">
        <v>2</v>
      </c>
      <c r="J430" s="66">
        <f>'อุดรธานี '!F219</f>
        <v>190187.78</v>
      </c>
      <c r="K430" s="66">
        <f>'อุดรธานี '!AV219</f>
        <v>219225.55000000002</v>
      </c>
      <c r="L430" s="66">
        <f>'อุดรธานี '!AW219</f>
        <v>266462.07</v>
      </c>
      <c r="M430" s="66">
        <f>'อุดรธานี '!AX219</f>
        <v>218982.06</v>
      </c>
      <c r="N430" s="61"/>
      <c r="O430" s="61"/>
      <c r="P430" s="61"/>
      <c r="Q430" s="114">
        <f t="shared" si="41"/>
        <v>47480.010000000009</v>
      </c>
      <c r="R430" s="64">
        <f t="shared" si="42"/>
        <v>99.277969448584201</v>
      </c>
    </row>
    <row r="431" spans="1:18" x14ac:dyDescent="0.3">
      <c r="A431" s="321">
        <v>5</v>
      </c>
      <c r="B431" s="217" t="s">
        <v>246</v>
      </c>
      <c r="C431" s="217" t="s">
        <v>549</v>
      </c>
      <c r="D431" s="217" t="s">
        <v>550</v>
      </c>
      <c r="E431" s="217" t="s">
        <v>226</v>
      </c>
      <c r="F431" s="217" t="s">
        <v>370</v>
      </c>
      <c r="G431" s="217" t="s">
        <v>1753</v>
      </c>
      <c r="H431" s="322">
        <v>7170</v>
      </c>
      <c r="I431" s="321">
        <v>5</v>
      </c>
      <c r="J431" s="324">
        <f>'อุดรธานี '!F220</f>
        <v>1045834.8</v>
      </c>
      <c r="K431" s="324">
        <f>'อุดรธานี '!AV220</f>
        <v>1096267.5100000002</v>
      </c>
      <c r="L431" s="324">
        <f>'อุดรธานี '!AW220</f>
        <v>611273.19999999995</v>
      </c>
      <c r="M431" s="324">
        <f>'อุดรธานี '!AX220</f>
        <v>488217.94</v>
      </c>
      <c r="N431" s="217"/>
      <c r="O431" s="217"/>
      <c r="P431" s="217"/>
      <c r="Q431" s="316">
        <f t="shared" si="41"/>
        <v>123055.25999999995</v>
      </c>
      <c r="R431" s="224">
        <f t="shared" si="42"/>
        <v>85.254281729428172</v>
      </c>
    </row>
    <row r="432" spans="1:18" s="20" customFormat="1" ht="18.75" x14ac:dyDescent="0.3">
      <c r="A432" s="103">
        <v>21</v>
      </c>
      <c r="B432" s="104" t="s">
        <v>246</v>
      </c>
      <c r="C432" s="104"/>
      <c r="D432" s="104"/>
      <c r="E432" s="104" t="s">
        <v>267</v>
      </c>
      <c r="F432" s="104"/>
      <c r="G432" s="218" t="s">
        <v>552</v>
      </c>
      <c r="H432" s="105">
        <f>SUM(H427:H431)</f>
        <v>18184</v>
      </c>
      <c r="I432" s="103"/>
      <c r="J432" s="106">
        <f>SUM(J427:J431)</f>
        <v>1383738.11</v>
      </c>
      <c r="K432" s="106">
        <f>SUM(K427:K431)</f>
        <v>1561706.0500000003</v>
      </c>
      <c r="L432" s="106">
        <f t="shared" ref="L432:M432" si="48">SUM(L427:L431)</f>
        <v>1334504.6199999999</v>
      </c>
      <c r="M432" s="106">
        <f t="shared" si="48"/>
        <v>1221981.8399999999</v>
      </c>
      <c r="N432" s="104">
        <v>4</v>
      </c>
      <c r="O432" s="104">
        <v>4</v>
      </c>
      <c r="P432" s="104">
        <f>N432-O432</f>
        <v>0</v>
      </c>
      <c r="Q432" s="115">
        <f t="shared" si="41"/>
        <v>112522.78000000003</v>
      </c>
      <c r="R432" s="113">
        <f t="shared" si="42"/>
        <v>73.388947426308832</v>
      </c>
    </row>
    <row r="433" spans="1:18" s="20" customFormat="1" ht="19.5" thickBot="1" x14ac:dyDescent="0.35">
      <c r="A433" s="27"/>
      <c r="B433" s="67" t="s">
        <v>246</v>
      </c>
      <c r="C433" s="67" t="s">
        <v>246</v>
      </c>
      <c r="D433" s="67" t="s">
        <v>246</v>
      </c>
      <c r="E433" s="67" t="s">
        <v>246</v>
      </c>
      <c r="F433" s="67"/>
      <c r="G433" s="219" t="s">
        <v>553</v>
      </c>
      <c r="H433" s="172">
        <f t="shared" ref="H433" si="49">H210+H223+H236+H255+H266+H282+H290+H296+H310+H322+H339+H361+H372+H387+H394+H400+H411+H417+H419+H426+H432</f>
        <v>1027263</v>
      </c>
      <c r="I433" s="27"/>
      <c r="J433" s="117">
        <f>J210+J223+J236+J255+J266+J282+J290+J296+J310+J322+J339+J361+J372+J387+J394+J400+J411+J417+J419+J426+J432</f>
        <v>99847424.24000001</v>
      </c>
      <c r="K433" s="117">
        <f t="shared" ref="K433:O433" si="50">K210+K223+K236+K255+K266+K282+K290+K296+K310+K322+K339+K361+K372+K387+K394+K400+K411+K417+K419+K426+K432</f>
        <v>117672011.14999999</v>
      </c>
      <c r="L433" s="117">
        <f t="shared" si="50"/>
        <v>44542690.549999997</v>
      </c>
      <c r="M433" s="117">
        <f t="shared" si="50"/>
        <v>58702591.859999999</v>
      </c>
      <c r="N433" s="67">
        <f t="shared" si="50"/>
        <v>210</v>
      </c>
      <c r="O433" s="67">
        <f t="shared" si="50"/>
        <v>204</v>
      </c>
      <c r="P433" s="67">
        <f>N433-O433</f>
        <v>6</v>
      </c>
      <c r="Q433" s="115">
        <f t="shared" si="41"/>
        <v>-14159901.310000002</v>
      </c>
      <c r="R433" s="113">
        <f t="shared" si="42"/>
        <v>43.360551825579229</v>
      </c>
    </row>
    <row r="434" spans="1:18" s="2" customFormat="1" ht="16.5" customHeight="1" thickTop="1" thickBot="1" x14ac:dyDescent="0.35">
      <c r="A434" s="130"/>
      <c r="B434" s="131"/>
      <c r="C434" s="131"/>
      <c r="D434" s="131"/>
      <c r="E434" s="366" t="s">
        <v>554</v>
      </c>
      <c r="F434" s="367"/>
      <c r="G434" s="368"/>
      <c r="H434" s="132"/>
      <c r="I434" s="130"/>
      <c r="J434" s="127">
        <f>J433/O433</f>
        <v>489448.15803921572</v>
      </c>
      <c r="K434" s="127">
        <f>K433/O433</f>
        <v>576823.58406862745</v>
      </c>
      <c r="L434" s="127">
        <f>L433/O433</f>
        <v>218346.52230392155</v>
      </c>
      <c r="M434" s="127">
        <f>M433/O433</f>
        <v>287757.80323529412</v>
      </c>
      <c r="N434" s="133"/>
      <c r="O434" s="133"/>
      <c r="P434" s="133"/>
      <c r="Q434" s="114">
        <f t="shared" si="41"/>
        <v>-69411.280931372574</v>
      </c>
      <c r="R434" s="64"/>
    </row>
    <row r="435" spans="1:18" s="2" customFormat="1" ht="19.5" thickTop="1" x14ac:dyDescent="0.3">
      <c r="A435" s="68">
        <v>1</v>
      </c>
      <c r="B435" s="69" t="s">
        <v>242</v>
      </c>
      <c r="C435" s="69" t="s">
        <v>555</v>
      </c>
      <c r="D435" s="69" t="s">
        <v>556</v>
      </c>
      <c r="E435" s="69" t="s">
        <v>557</v>
      </c>
      <c r="F435" s="69" t="s">
        <v>367</v>
      </c>
      <c r="G435" s="220" t="s">
        <v>558</v>
      </c>
      <c r="H435" s="70"/>
      <c r="I435" s="68"/>
      <c r="J435" s="118"/>
      <c r="K435" s="118"/>
      <c r="L435" s="71"/>
      <c r="M435" s="71"/>
      <c r="N435" s="69"/>
      <c r="O435" s="69"/>
      <c r="P435" s="69"/>
      <c r="Q435" s="114"/>
      <c r="R435" s="64"/>
    </row>
    <row r="436" spans="1:18" x14ac:dyDescent="0.3">
      <c r="A436" s="321">
        <v>2</v>
      </c>
      <c r="B436" s="217" t="s">
        <v>242</v>
      </c>
      <c r="C436" s="217" t="s">
        <v>555</v>
      </c>
      <c r="D436" s="217" t="s">
        <v>556</v>
      </c>
      <c r="E436" s="217" t="s">
        <v>557</v>
      </c>
      <c r="F436" s="217" t="s">
        <v>370</v>
      </c>
      <c r="G436" s="217" t="s">
        <v>1415</v>
      </c>
      <c r="H436" s="322">
        <v>6411</v>
      </c>
      <c r="I436" s="321">
        <v>5</v>
      </c>
      <c r="J436" s="323">
        <f>SUM('เลย '!F4)</f>
        <v>763501.32</v>
      </c>
      <c r="K436" s="323">
        <f>SUM('เลย '!AK4)</f>
        <v>877175.83</v>
      </c>
      <c r="L436" s="324">
        <f>'เลย '!AL4</f>
        <v>245833.91999999998</v>
      </c>
      <c r="M436" s="324">
        <f>'เลย '!AM4</f>
        <v>290706.93</v>
      </c>
      <c r="N436" s="217"/>
      <c r="O436" s="217"/>
      <c r="P436" s="217"/>
      <c r="Q436" s="316">
        <f t="shared" si="41"/>
        <v>-44873.010000000009</v>
      </c>
      <c r="R436" s="224">
        <f t="shared" si="42"/>
        <v>38.345643425362653</v>
      </c>
    </row>
    <row r="437" spans="1:18" s="2" customFormat="1" ht="18.75" x14ac:dyDescent="0.3">
      <c r="A437" s="62">
        <v>3</v>
      </c>
      <c r="B437" s="61" t="s">
        <v>242</v>
      </c>
      <c r="C437" s="61" t="s">
        <v>555</v>
      </c>
      <c r="D437" s="61" t="s">
        <v>556</v>
      </c>
      <c r="E437" s="61" t="s">
        <v>557</v>
      </c>
      <c r="F437" s="61" t="s">
        <v>370</v>
      </c>
      <c r="G437" s="217" t="s">
        <v>1416</v>
      </c>
      <c r="H437" s="65">
        <v>2059</v>
      </c>
      <c r="I437" s="62">
        <v>2</v>
      </c>
      <c r="J437" s="116">
        <f>SUM('เลย '!F5)</f>
        <v>339277.92</v>
      </c>
      <c r="K437" s="116">
        <f>SUM('เลย '!AK5)</f>
        <v>363043.77999999997</v>
      </c>
      <c r="L437" s="66">
        <f>'เลย '!AL5</f>
        <v>97100</v>
      </c>
      <c r="M437" s="66">
        <f>'เลย '!AM5</f>
        <v>160348.39000000001</v>
      </c>
      <c r="N437" s="61"/>
      <c r="O437" s="61"/>
      <c r="P437" s="61"/>
      <c r="Q437" s="114">
        <f t="shared" si="41"/>
        <v>-63248.390000000014</v>
      </c>
      <c r="R437" s="64">
        <f t="shared" si="42"/>
        <v>47.158814958717826</v>
      </c>
    </row>
    <row r="438" spans="1:18" x14ac:dyDescent="0.3">
      <c r="A438" s="321">
        <v>4</v>
      </c>
      <c r="B438" s="217" t="s">
        <v>242</v>
      </c>
      <c r="C438" s="217" t="s">
        <v>555</v>
      </c>
      <c r="D438" s="217" t="s">
        <v>556</v>
      </c>
      <c r="E438" s="217" t="s">
        <v>557</v>
      </c>
      <c r="F438" s="217" t="s">
        <v>370</v>
      </c>
      <c r="G438" s="217" t="s">
        <v>1417</v>
      </c>
      <c r="H438" s="322">
        <v>6691</v>
      </c>
      <c r="I438" s="321">
        <v>5</v>
      </c>
      <c r="J438" s="323">
        <f>SUM('เลย '!F6)</f>
        <v>792112.9</v>
      </c>
      <c r="K438" s="323">
        <f>SUM('เลย '!AK6)</f>
        <v>831913.27</v>
      </c>
      <c r="L438" s="324">
        <f>'เลย '!AL6</f>
        <v>296332.81</v>
      </c>
      <c r="M438" s="324">
        <f>'เลย '!AM6</f>
        <v>367634.50999999995</v>
      </c>
      <c r="N438" s="217"/>
      <c r="O438" s="217"/>
      <c r="P438" s="217"/>
      <c r="Q438" s="316">
        <f t="shared" si="41"/>
        <v>-71301.699999999953</v>
      </c>
      <c r="R438" s="224">
        <f t="shared" si="42"/>
        <v>44.288269316992974</v>
      </c>
    </row>
    <row r="439" spans="1:18" s="2" customFormat="1" ht="18.75" x14ac:dyDescent="0.3">
      <c r="A439" s="62">
        <v>5</v>
      </c>
      <c r="B439" s="61" t="s">
        <v>242</v>
      </c>
      <c r="C439" s="61" t="s">
        <v>555</v>
      </c>
      <c r="D439" s="61" t="s">
        <v>556</v>
      </c>
      <c r="E439" s="61" t="s">
        <v>557</v>
      </c>
      <c r="F439" s="61" t="s">
        <v>370</v>
      </c>
      <c r="G439" s="217" t="s">
        <v>1418</v>
      </c>
      <c r="H439" s="65">
        <v>3434</v>
      </c>
      <c r="I439" s="62">
        <v>3</v>
      </c>
      <c r="J439" s="116">
        <f>SUM('เลย '!F7)</f>
        <v>553035.18000000005</v>
      </c>
      <c r="K439" s="116">
        <f>SUM('เลย '!AK7)</f>
        <v>625606.26000000013</v>
      </c>
      <c r="L439" s="66">
        <f>'เลย '!AL7</f>
        <v>181225.02</v>
      </c>
      <c r="M439" s="66">
        <f>'เลย '!AM7</f>
        <v>201465.96000000002</v>
      </c>
      <c r="N439" s="61"/>
      <c r="O439" s="61"/>
      <c r="P439" s="61"/>
      <c r="Q439" s="114">
        <f t="shared" si="41"/>
        <v>-20240.940000000031</v>
      </c>
      <c r="R439" s="64">
        <f t="shared" si="42"/>
        <v>52.773739079790332</v>
      </c>
    </row>
    <row r="440" spans="1:18" s="2" customFormat="1" ht="18.75" x14ac:dyDescent="0.3">
      <c r="A440" s="62">
        <v>6</v>
      </c>
      <c r="B440" s="61" t="s">
        <v>242</v>
      </c>
      <c r="C440" s="61" t="s">
        <v>555</v>
      </c>
      <c r="D440" s="61" t="s">
        <v>556</v>
      </c>
      <c r="E440" s="61" t="s">
        <v>557</v>
      </c>
      <c r="F440" s="61" t="s">
        <v>370</v>
      </c>
      <c r="G440" s="217" t="s">
        <v>1419</v>
      </c>
      <c r="H440" s="65">
        <v>3172</v>
      </c>
      <c r="I440" s="62">
        <v>3</v>
      </c>
      <c r="J440" s="116">
        <f>SUM('เลย '!F8)</f>
        <v>440756.61</v>
      </c>
      <c r="K440" s="116">
        <f>SUM('เลย '!AK8)</f>
        <v>477695.32999999996</v>
      </c>
      <c r="L440" s="66">
        <f>'เลย '!AL8</f>
        <v>104216.63</v>
      </c>
      <c r="M440" s="66">
        <f>'เลย '!AM8</f>
        <v>126783.62000000001</v>
      </c>
      <c r="N440" s="61"/>
      <c r="O440" s="61"/>
      <c r="P440" s="61"/>
      <c r="Q440" s="114">
        <f t="shared" si="41"/>
        <v>-22566.990000000005</v>
      </c>
      <c r="R440" s="64">
        <f t="shared" si="42"/>
        <v>32.855179697351829</v>
      </c>
    </row>
    <row r="441" spans="1:18" s="2" customFormat="1" ht="18.75" x14ac:dyDescent="0.3">
      <c r="A441" s="62">
        <v>7</v>
      </c>
      <c r="B441" s="61" t="s">
        <v>242</v>
      </c>
      <c r="C441" s="61" t="s">
        <v>555</v>
      </c>
      <c r="D441" s="61" t="s">
        <v>556</v>
      </c>
      <c r="E441" s="61" t="s">
        <v>557</v>
      </c>
      <c r="F441" s="61" t="s">
        <v>370</v>
      </c>
      <c r="G441" s="217" t="s">
        <v>1420</v>
      </c>
      <c r="H441" s="65">
        <v>3172</v>
      </c>
      <c r="I441" s="62">
        <v>3</v>
      </c>
      <c r="J441" s="116">
        <f>SUM('เลย '!F9)</f>
        <v>476859.29</v>
      </c>
      <c r="K441" s="116">
        <f>SUM('เลย '!AK9)</f>
        <v>549618.18999999994</v>
      </c>
      <c r="L441" s="66">
        <f>'เลย '!AL9</f>
        <v>118338.23999999999</v>
      </c>
      <c r="M441" s="66">
        <f>'เลย '!AM9</f>
        <v>167250.77000000002</v>
      </c>
      <c r="N441" s="61"/>
      <c r="O441" s="61"/>
      <c r="P441" s="61"/>
      <c r="Q441" s="114">
        <f t="shared" si="41"/>
        <v>-48912.530000000028</v>
      </c>
      <c r="R441" s="64">
        <f t="shared" si="42"/>
        <v>37.307137452711217</v>
      </c>
    </row>
    <row r="442" spans="1:18" s="2" customFormat="1" ht="18.75" x14ac:dyDescent="0.3">
      <c r="A442" s="62">
        <v>8</v>
      </c>
      <c r="B442" s="61" t="s">
        <v>242</v>
      </c>
      <c r="C442" s="61" t="s">
        <v>555</v>
      </c>
      <c r="D442" s="61" t="s">
        <v>556</v>
      </c>
      <c r="E442" s="61" t="s">
        <v>557</v>
      </c>
      <c r="F442" s="61" t="s">
        <v>370</v>
      </c>
      <c r="G442" s="217" t="s">
        <v>1421</v>
      </c>
      <c r="H442" s="65">
        <v>1819</v>
      </c>
      <c r="I442" s="62">
        <v>2</v>
      </c>
      <c r="J442" s="116">
        <f>SUM('เลย '!F10)</f>
        <v>230459.78</v>
      </c>
      <c r="K442" s="116">
        <f>SUM('เลย '!AK10)</f>
        <v>307703.01</v>
      </c>
      <c r="L442" s="66">
        <f>'เลย '!AL10</f>
        <v>119775.22</v>
      </c>
      <c r="M442" s="66">
        <f>'เลย '!AM10</f>
        <v>128249.29999999999</v>
      </c>
      <c r="N442" s="61"/>
      <c r="O442" s="61"/>
      <c r="P442" s="61"/>
      <c r="Q442" s="114">
        <f t="shared" si="41"/>
        <v>-8474.0799999999872</v>
      </c>
      <c r="R442" s="64">
        <f t="shared" si="42"/>
        <v>65.846739967014841</v>
      </c>
    </row>
    <row r="443" spans="1:18" x14ac:dyDescent="0.3">
      <c r="A443" s="321">
        <v>9</v>
      </c>
      <c r="B443" s="217" t="s">
        <v>242</v>
      </c>
      <c r="C443" s="217" t="s">
        <v>555</v>
      </c>
      <c r="D443" s="217" t="s">
        <v>556</v>
      </c>
      <c r="E443" s="217" t="s">
        <v>557</v>
      </c>
      <c r="F443" s="217" t="s">
        <v>370</v>
      </c>
      <c r="G443" s="217" t="s">
        <v>1422</v>
      </c>
      <c r="H443" s="322">
        <v>6183</v>
      </c>
      <c r="I443" s="321">
        <v>5</v>
      </c>
      <c r="J443" s="323">
        <f>SUM('เลย '!F11)</f>
        <v>1021871.48</v>
      </c>
      <c r="K443" s="323">
        <f>SUM('เลย '!AK11)</f>
        <v>1207453.48</v>
      </c>
      <c r="L443" s="324">
        <f>'เลย '!AL11</f>
        <v>176310.62</v>
      </c>
      <c r="M443" s="324">
        <f>'เลย '!AM11</f>
        <v>261493.77</v>
      </c>
      <c r="N443" s="217"/>
      <c r="O443" s="217"/>
      <c r="P443" s="217"/>
      <c r="Q443" s="316">
        <f t="shared" si="41"/>
        <v>-85183.15</v>
      </c>
      <c r="R443" s="224">
        <f t="shared" si="42"/>
        <v>28.515384117742194</v>
      </c>
    </row>
    <row r="444" spans="1:18" s="2" customFormat="1" ht="18.75" x14ac:dyDescent="0.3">
      <c r="A444" s="62">
        <v>10</v>
      </c>
      <c r="B444" s="61" t="s">
        <v>242</v>
      </c>
      <c r="C444" s="61" t="s">
        <v>555</v>
      </c>
      <c r="D444" s="61" t="s">
        <v>556</v>
      </c>
      <c r="E444" s="61" t="s">
        <v>557</v>
      </c>
      <c r="F444" s="61" t="s">
        <v>370</v>
      </c>
      <c r="G444" s="217" t="s">
        <v>1423</v>
      </c>
      <c r="H444" s="65">
        <v>2360</v>
      </c>
      <c r="I444" s="62">
        <v>2</v>
      </c>
      <c r="J444" s="116">
        <f>SUM('เลย '!F12)</f>
        <v>478072.68</v>
      </c>
      <c r="K444" s="116">
        <f>SUM('เลย '!AK12)</f>
        <v>547797.11</v>
      </c>
      <c r="L444" s="66">
        <f>'เลย '!AL12</f>
        <v>174564.5</v>
      </c>
      <c r="M444" s="66">
        <f>'เลย '!AM12</f>
        <v>199380.47999999998</v>
      </c>
      <c r="N444" s="61"/>
      <c r="O444" s="61"/>
      <c r="P444" s="61"/>
      <c r="Q444" s="114">
        <f t="shared" si="41"/>
        <v>-24815.979999999981</v>
      </c>
      <c r="R444" s="64">
        <f t="shared" si="42"/>
        <v>73.968008474576266</v>
      </c>
    </row>
    <row r="445" spans="1:18" s="2" customFormat="1" ht="18.75" x14ac:dyDescent="0.3">
      <c r="A445" s="62">
        <v>11</v>
      </c>
      <c r="B445" s="61" t="s">
        <v>242</v>
      </c>
      <c r="C445" s="61" t="s">
        <v>555</v>
      </c>
      <c r="D445" s="61" t="s">
        <v>556</v>
      </c>
      <c r="E445" s="61" t="s">
        <v>557</v>
      </c>
      <c r="F445" s="61" t="s">
        <v>370</v>
      </c>
      <c r="G445" s="217" t="s">
        <v>1424</v>
      </c>
      <c r="H445" s="65">
        <v>5028</v>
      </c>
      <c r="I445" s="62">
        <v>4</v>
      </c>
      <c r="J445" s="116">
        <f>SUM('เลย '!F13)</f>
        <v>312375.73</v>
      </c>
      <c r="K445" s="116">
        <f>SUM('เลย '!AK13)</f>
        <v>505890.16999999993</v>
      </c>
      <c r="L445" s="66">
        <f>'เลย '!AL13</f>
        <v>140724.59</v>
      </c>
      <c r="M445" s="66">
        <f>'เลย '!AM13</f>
        <v>217052.05000000002</v>
      </c>
      <c r="N445" s="61"/>
      <c r="O445" s="61"/>
      <c r="P445" s="61"/>
      <c r="Q445" s="114">
        <f t="shared" si="41"/>
        <v>-76327.460000000021</v>
      </c>
      <c r="R445" s="64">
        <f t="shared" si="42"/>
        <v>27.988184168655529</v>
      </c>
    </row>
    <row r="446" spans="1:18" s="2" customFormat="1" ht="18.75" x14ac:dyDescent="0.3">
      <c r="A446" s="62">
        <v>12</v>
      </c>
      <c r="B446" s="61" t="s">
        <v>242</v>
      </c>
      <c r="C446" s="61" t="s">
        <v>555</v>
      </c>
      <c r="D446" s="61" t="s">
        <v>556</v>
      </c>
      <c r="E446" s="61" t="s">
        <v>557</v>
      </c>
      <c r="F446" s="61" t="s">
        <v>370</v>
      </c>
      <c r="G446" s="217" t="s">
        <v>1425</v>
      </c>
      <c r="H446" s="65">
        <v>3227</v>
      </c>
      <c r="I446" s="62">
        <v>3</v>
      </c>
      <c r="J446" s="116">
        <f>SUM('เลย '!F14)</f>
        <v>494268.68</v>
      </c>
      <c r="K446" s="116">
        <f>SUM('เลย '!AK14)</f>
        <v>556865.26</v>
      </c>
      <c r="L446" s="66">
        <f>'เลย '!AL14</f>
        <v>169348.69</v>
      </c>
      <c r="M446" s="66">
        <f>'เลย '!AM14</f>
        <v>227424.80000000002</v>
      </c>
      <c r="N446" s="61"/>
      <c r="O446" s="61"/>
      <c r="P446" s="61"/>
      <c r="Q446" s="114">
        <f t="shared" si="41"/>
        <v>-58076.110000000015</v>
      </c>
      <c r="R446" s="64">
        <f t="shared" si="42"/>
        <v>52.478676789587851</v>
      </c>
    </row>
    <row r="447" spans="1:18" s="2" customFormat="1" ht="18.75" x14ac:dyDescent="0.3">
      <c r="A447" s="62">
        <v>13</v>
      </c>
      <c r="B447" s="61" t="s">
        <v>242</v>
      </c>
      <c r="C447" s="61" t="s">
        <v>555</v>
      </c>
      <c r="D447" s="61" t="s">
        <v>556</v>
      </c>
      <c r="E447" s="61" t="s">
        <v>557</v>
      </c>
      <c r="F447" s="61" t="s">
        <v>370</v>
      </c>
      <c r="G447" s="217" t="s">
        <v>1426</v>
      </c>
      <c r="H447" s="65">
        <v>5146</v>
      </c>
      <c r="I447" s="62">
        <v>4</v>
      </c>
      <c r="J447" s="116">
        <f>SUM('เลย '!F15)</f>
        <v>551812.68999999994</v>
      </c>
      <c r="K447" s="116">
        <f>SUM('เลย '!AK15)</f>
        <v>816957.41</v>
      </c>
      <c r="L447" s="66">
        <f>'เลย '!AL15</f>
        <v>205296.98</v>
      </c>
      <c r="M447" s="66">
        <f>'เลย '!AM15</f>
        <v>246695.31</v>
      </c>
      <c r="N447" s="61"/>
      <c r="O447" s="61"/>
      <c r="P447" s="61"/>
      <c r="Q447" s="114">
        <f t="shared" si="41"/>
        <v>-41398.329999999987</v>
      </c>
      <c r="R447" s="64">
        <f t="shared" si="42"/>
        <v>39.894477263894288</v>
      </c>
    </row>
    <row r="448" spans="1:18" s="2" customFormat="1" ht="18.75" x14ac:dyDescent="0.3">
      <c r="A448" s="62">
        <v>14</v>
      </c>
      <c r="B448" s="61" t="s">
        <v>242</v>
      </c>
      <c r="C448" s="61" t="s">
        <v>555</v>
      </c>
      <c r="D448" s="61" t="s">
        <v>556</v>
      </c>
      <c r="E448" s="61" t="s">
        <v>557</v>
      </c>
      <c r="F448" s="61" t="s">
        <v>370</v>
      </c>
      <c r="G448" s="217" t="s">
        <v>1427</v>
      </c>
      <c r="H448" s="65">
        <v>3255</v>
      </c>
      <c r="I448" s="62">
        <v>3</v>
      </c>
      <c r="J448" s="116">
        <f>SUM('เลย '!F16)</f>
        <v>255375.66</v>
      </c>
      <c r="K448" s="116">
        <f>SUM('เลย '!AK16)</f>
        <v>348624.99000000005</v>
      </c>
      <c r="L448" s="66">
        <f>'เลย '!AL16</f>
        <v>130730</v>
      </c>
      <c r="M448" s="66">
        <f>'เลย '!AM16</f>
        <v>181349.41</v>
      </c>
      <c r="N448" s="61"/>
      <c r="O448" s="61"/>
      <c r="P448" s="61"/>
      <c r="Q448" s="114">
        <f t="shared" si="41"/>
        <v>-50619.41</v>
      </c>
      <c r="R448" s="64">
        <f t="shared" si="42"/>
        <v>40.162826420890937</v>
      </c>
    </row>
    <row r="449" spans="1:18" s="2" customFormat="1" ht="18.75" x14ac:dyDescent="0.3">
      <c r="A449" s="62">
        <v>15</v>
      </c>
      <c r="B449" s="61" t="s">
        <v>242</v>
      </c>
      <c r="C449" s="61" t="s">
        <v>555</v>
      </c>
      <c r="D449" s="61" t="s">
        <v>556</v>
      </c>
      <c r="E449" s="61" t="s">
        <v>557</v>
      </c>
      <c r="F449" s="61" t="s">
        <v>370</v>
      </c>
      <c r="G449" s="217" t="s">
        <v>1428</v>
      </c>
      <c r="H449" s="65">
        <v>4631</v>
      </c>
      <c r="I449" s="62">
        <v>4</v>
      </c>
      <c r="J449" s="116">
        <f>SUM('เลย '!F17)</f>
        <v>961579.78</v>
      </c>
      <c r="K449" s="116">
        <f>SUM('เลย '!AK17)</f>
        <v>1130096.23</v>
      </c>
      <c r="L449" s="66">
        <f>'เลย '!AL17</f>
        <v>119509.95</v>
      </c>
      <c r="M449" s="66">
        <f>'เลย '!AM17</f>
        <v>198384.19</v>
      </c>
      <c r="N449" s="61"/>
      <c r="O449" s="61"/>
      <c r="P449" s="61"/>
      <c r="Q449" s="114">
        <f t="shared" si="41"/>
        <v>-78874.240000000005</v>
      </c>
      <c r="R449" s="64">
        <f t="shared" si="42"/>
        <v>25.806510472900023</v>
      </c>
    </row>
    <row r="450" spans="1:18" s="2" customFormat="1" ht="18.75" x14ac:dyDescent="0.3">
      <c r="A450" s="62">
        <v>16</v>
      </c>
      <c r="B450" s="61" t="s">
        <v>242</v>
      </c>
      <c r="C450" s="61" t="s">
        <v>555</v>
      </c>
      <c r="D450" s="61" t="s">
        <v>556</v>
      </c>
      <c r="E450" s="61" t="s">
        <v>557</v>
      </c>
      <c r="F450" s="61" t="s">
        <v>370</v>
      </c>
      <c r="G450" s="217" t="s">
        <v>1429</v>
      </c>
      <c r="H450" s="65">
        <v>4306</v>
      </c>
      <c r="I450" s="62">
        <v>3</v>
      </c>
      <c r="J450" s="116">
        <f>SUM('เลย '!F18)</f>
        <v>281764.96999999997</v>
      </c>
      <c r="K450" s="116">
        <f>SUM('เลย '!AK18)</f>
        <v>386767.39</v>
      </c>
      <c r="L450" s="66">
        <f>'เลย '!AL18</f>
        <v>193700.68</v>
      </c>
      <c r="M450" s="66">
        <f>'เลย '!AM18</f>
        <v>312075.40000000002</v>
      </c>
      <c r="N450" s="61"/>
      <c r="O450" s="61"/>
      <c r="P450" s="61"/>
      <c r="Q450" s="114">
        <f t="shared" si="41"/>
        <v>-118374.72000000003</v>
      </c>
      <c r="R450" s="64">
        <f t="shared" si="42"/>
        <v>44.983901532745008</v>
      </c>
    </row>
    <row r="451" spans="1:18" s="2" customFormat="1" ht="18.75" x14ac:dyDescent="0.3">
      <c r="A451" s="62">
        <v>17</v>
      </c>
      <c r="B451" s="61" t="s">
        <v>242</v>
      </c>
      <c r="C451" s="61" t="s">
        <v>555</v>
      </c>
      <c r="D451" s="61" t="s">
        <v>556</v>
      </c>
      <c r="E451" s="61" t="s">
        <v>557</v>
      </c>
      <c r="F451" s="61" t="s">
        <v>370</v>
      </c>
      <c r="G451" s="217" t="s">
        <v>1430</v>
      </c>
      <c r="H451" s="65">
        <v>5667</v>
      </c>
      <c r="I451" s="62">
        <v>4</v>
      </c>
      <c r="J451" s="116">
        <f>SUM('เลย '!F19)</f>
        <v>852742.93</v>
      </c>
      <c r="K451" s="116">
        <f>SUM('เลย '!AK19)</f>
        <v>870503.67000000016</v>
      </c>
      <c r="L451" s="66">
        <f>'เลย '!AL19</f>
        <v>78773.84</v>
      </c>
      <c r="M451" s="66">
        <f>'เลย '!AM19</f>
        <v>172976.46</v>
      </c>
      <c r="N451" s="61"/>
      <c r="O451" s="61"/>
      <c r="P451" s="61"/>
      <c r="Q451" s="114">
        <f t="shared" si="41"/>
        <v>-94202.62</v>
      </c>
      <c r="R451" s="64">
        <f t="shared" si="42"/>
        <v>13.900448208928886</v>
      </c>
    </row>
    <row r="452" spans="1:18" s="2" customFormat="1" ht="18.75" x14ac:dyDescent="0.3">
      <c r="A452" s="62">
        <v>18</v>
      </c>
      <c r="B452" s="61" t="s">
        <v>242</v>
      </c>
      <c r="C452" s="61" t="s">
        <v>555</v>
      </c>
      <c r="D452" s="61" t="s">
        <v>556</v>
      </c>
      <c r="E452" s="61" t="s">
        <v>557</v>
      </c>
      <c r="F452" s="61" t="s">
        <v>370</v>
      </c>
      <c r="G452" s="217" t="s">
        <v>1431</v>
      </c>
      <c r="H452" s="65">
        <v>1990</v>
      </c>
      <c r="I452" s="62">
        <v>2</v>
      </c>
      <c r="J452" s="116">
        <f>SUM('เลย '!F20)</f>
        <v>140691.31</v>
      </c>
      <c r="K452" s="116">
        <f>SUM('เลย '!AK20)</f>
        <v>144012.05000000002</v>
      </c>
      <c r="L452" s="66">
        <f>'เลย '!AL20</f>
        <v>148613.1</v>
      </c>
      <c r="M452" s="66">
        <f>'เลย '!AM20</f>
        <v>175750.08000000002</v>
      </c>
      <c r="N452" s="61"/>
      <c r="O452" s="61"/>
      <c r="P452" s="61"/>
      <c r="Q452" s="114">
        <f t="shared" si="41"/>
        <v>-27136.98000000001</v>
      </c>
      <c r="R452" s="64">
        <f t="shared" si="42"/>
        <v>74.679949748743724</v>
      </c>
    </row>
    <row r="453" spans="1:18" s="2" customFormat="1" ht="18.75" x14ac:dyDescent="0.3">
      <c r="A453" s="62">
        <v>19</v>
      </c>
      <c r="B453" s="61" t="s">
        <v>242</v>
      </c>
      <c r="C453" s="61" t="s">
        <v>555</v>
      </c>
      <c r="D453" s="61" t="s">
        <v>556</v>
      </c>
      <c r="E453" s="61" t="s">
        <v>557</v>
      </c>
      <c r="F453" s="61" t="s">
        <v>370</v>
      </c>
      <c r="G453" s="217" t="s">
        <v>1432</v>
      </c>
      <c r="H453" s="65">
        <v>2504</v>
      </c>
      <c r="I453" s="62">
        <v>2</v>
      </c>
      <c r="J453" s="116">
        <f>SUM('เลย '!F21)</f>
        <v>440430.75</v>
      </c>
      <c r="K453" s="116">
        <f>SUM('เลย '!AK21)</f>
        <v>472486.53</v>
      </c>
      <c r="L453" s="66">
        <f>'เลย '!AL21</f>
        <v>139538.14000000001</v>
      </c>
      <c r="M453" s="66">
        <f>'เลย '!AM21</f>
        <v>152993.21999999997</v>
      </c>
      <c r="N453" s="61"/>
      <c r="O453" s="61"/>
      <c r="P453" s="61"/>
      <c r="Q453" s="114">
        <f t="shared" si="41"/>
        <v>-13455.079999999958</v>
      </c>
      <c r="R453" s="64">
        <f t="shared" si="42"/>
        <v>55.726094249201282</v>
      </c>
    </row>
    <row r="454" spans="1:18" s="2" customFormat="1" ht="18.75" x14ac:dyDescent="0.3">
      <c r="A454" s="62">
        <v>20</v>
      </c>
      <c r="B454" s="61" t="s">
        <v>242</v>
      </c>
      <c r="C454" s="61" t="s">
        <v>555</v>
      </c>
      <c r="D454" s="61" t="s">
        <v>556</v>
      </c>
      <c r="E454" s="61" t="s">
        <v>557</v>
      </c>
      <c r="F454" s="61" t="s">
        <v>370</v>
      </c>
      <c r="G454" s="217" t="s">
        <v>1433</v>
      </c>
      <c r="H454" s="65">
        <v>2869</v>
      </c>
      <c r="I454" s="62">
        <v>2</v>
      </c>
      <c r="J454" s="116">
        <f>SUM('เลย '!F22)</f>
        <v>132905.37</v>
      </c>
      <c r="K454" s="116">
        <f>SUM('เลย '!AK22)</f>
        <v>210192.95</v>
      </c>
      <c r="L454" s="66">
        <f>'เลย '!AL22</f>
        <v>96860</v>
      </c>
      <c r="M454" s="66">
        <f>'เลย '!AM22</f>
        <v>172425.71</v>
      </c>
      <c r="N454" s="61"/>
      <c r="O454" s="61"/>
      <c r="P454" s="61"/>
      <c r="Q454" s="114">
        <f t="shared" si="41"/>
        <v>-75565.709999999992</v>
      </c>
      <c r="R454" s="64">
        <f t="shared" si="42"/>
        <v>33.760892296967583</v>
      </c>
    </row>
    <row r="455" spans="1:18" s="20" customFormat="1" ht="18.75" x14ac:dyDescent="0.3">
      <c r="A455" s="103">
        <v>1</v>
      </c>
      <c r="B455" s="104" t="s">
        <v>242</v>
      </c>
      <c r="C455" s="104"/>
      <c r="D455" s="104"/>
      <c r="E455" s="104" t="s">
        <v>267</v>
      </c>
      <c r="F455" s="104"/>
      <c r="G455" s="218" t="s">
        <v>578</v>
      </c>
      <c r="H455" s="105">
        <f>SUM(H435:H454)</f>
        <v>73924</v>
      </c>
      <c r="I455" s="103"/>
      <c r="J455" s="106">
        <f>SUM(J435:J454)</f>
        <v>9519895.0299999993</v>
      </c>
      <c r="K455" s="106">
        <f>SUM(K435:K454)</f>
        <v>11230402.91</v>
      </c>
      <c r="L455" s="106">
        <f t="shared" ref="L455:M455" si="51">SUM(L435:L454)</f>
        <v>2936792.93</v>
      </c>
      <c r="M455" s="106">
        <f t="shared" si="51"/>
        <v>3960440.3600000003</v>
      </c>
      <c r="N455" s="104">
        <v>19</v>
      </c>
      <c r="O455" s="104">
        <v>19</v>
      </c>
      <c r="P455" s="104">
        <f>N455-O455</f>
        <v>0</v>
      </c>
      <c r="Q455" s="115">
        <f t="shared" ref="Q455:Q518" si="52">L455-M455</f>
        <v>-1023647.4300000002</v>
      </c>
      <c r="R455" s="113">
        <f>L455/H455</f>
        <v>39.72719184567935</v>
      </c>
    </row>
    <row r="456" spans="1:18" s="2" customFormat="1" ht="18.75" x14ac:dyDescent="0.3">
      <c r="A456" s="62">
        <v>1</v>
      </c>
      <c r="B456" s="61" t="s">
        <v>242</v>
      </c>
      <c r="C456" s="61" t="s">
        <v>579</v>
      </c>
      <c r="D456" s="61" t="s">
        <v>271</v>
      </c>
      <c r="E456" s="61" t="s">
        <v>580</v>
      </c>
      <c r="F456" s="61" t="s">
        <v>400</v>
      </c>
      <c r="G456" s="217" t="s">
        <v>581</v>
      </c>
      <c r="H456" s="65"/>
      <c r="I456" s="62"/>
      <c r="J456" s="116"/>
      <c r="K456" s="116"/>
      <c r="L456" s="66"/>
      <c r="M456" s="66"/>
      <c r="N456" s="61"/>
      <c r="O456" s="61"/>
      <c r="P456" s="61"/>
      <c r="Q456" s="114"/>
      <c r="R456" s="64"/>
    </row>
    <row r="457" spans="1:18" s="2" customFormat="1" ht="18.75" x14ac:dyDescent="0.3">
      <c r="A457" s="62">
        <v>2</v>
      </c>
      <c r="B457" s="61" t="s">
        <v>242</v>
      </c>
      <c r="C457" s="61" t="s">
        <v>579</v>
      </c>
      <c r="D457" s="61" t="s">
        <v>271</v>
      </c>
      <c r="E457" s="61" t="s">
        <v>580</v>
      </c>
      <c r="F457" s="61" t="s">
        <v>370</v>
      </c>
      <c r="G457" s="217" t="s">
        <v>1434</v>
      </c>
      <c r="H457" s="65">
        <v>1771</v>
      </c>
      <c r="I457" s="62">
        <v>2</v>
      </c>
      <c r="J457" s="116">
        <f>'เลย '!F23</f>
        <v>55685.19</v>
      </c>
      <c r="K457" s="116">
        <f>SUM('เลย '!AK23)</f>
        <v>85137.22</v>
      </c>
      <c r="L457" s="66">
        <f>'เลย '!AL23</f>
        <v>151676.54999999999</v>
      </c>
      <c r="M457" s="66">
        <f>'เลย '!AM23</f>
        <v>122119.12000000001</v>
      </c>
      <c r="N457" s="61"/>
      <c r="O457" s="61"/>
      <c r="P457" s="61"/>
      <c r="Q457" s="114">
        <f t="shared" si="52"/>
        <v>29557.429999999978</v>
      </c>
      <c r="R457" s="64">
        <f t="shared" ref="R457:R518" si="53">L457/H457</f>
        <v>85.644579333709757</v>
      </c>
    </row>
    <row r="458" spans="1:18" s="2" customFormat="1" ht="18.75" x14ac:dyDescent="0.3">
      <c r="A458" s="62">
        <v>3</v>
      </c>
      <c r="B458" s="61" t="s">
        <v>242</v>
      </c>
      <c r="C458" s="61" t="s">
        <v>579</v>
      </c>
      <c r="D458" s="61" t="s">
        <v>271</v>
      </c>
      <c r="E458" s="61" t="s">
        <v>580</v>
      </c>
      <c r="F458" s="61" t="s">
        <v>370</v>
      </c>
      <c r="G458" s="217" t="s">
        <v>1435</v>
      </c>
      <c r="H458" s="65">
        <v>5076</v>
      </c>
      <c r="I458" s="62">
        <v>4</v>
      </c>
      <c r="J458" s="116">
        <f>'เลย '!F24</f>
        <v>494649.55</v>
      </c>
      <c r="K458" s="116">
        <f>SUM('เลย '!AK24)</f>
        <v>570803.41</v>
      </c>
      <c r="L458" s="66">
        <f>'เลย '!AL24</f>
        <v>245285.16999999998</v>
      </c>
      <c r="M458" s="66">
        <f>'เลย '!AM24</f>
        <v>334854.33</v>
      </c>
      <c r="N458" s="61"/>
      <c r="O458" s="61"/>
      <c r="P458" s="61"/>
      <c r="Q458" s="114">
        <f t="shared" si="52"/>
        <v>-89569.160000000033</v>
      </c>
      <c r="R458" s="64">
        <f t="shared" si="53"/>
        <v>48.322531520882585</v>
      </c>
    </row>
    <row r="459" spans="1:18" s="2" customFormat="1" ht="18.75" x14ac:dyDescent="0.3">
      <c r="A459" s="62">
        <v>4</v>
      </c>
      <c r="B459" s="61" t="s">
        <v>242</v>
      </c>
      <c r="C459" s="61" t="s">
        <v>579</v>
      </c>
      <c r="D459" s="61" t="s">
        <v>271</v>
      </c>
      <c r="E459" s="61" t="s">
        <v>580</v>
      </c>
      <c r="F459" s="61" t="s">
        <v>370</v>
      </c>
      <c r="G459" s="217" t="s">
        <v>1436</v>
      </c>
      <c r="H459" s="65">
        <v>1132</v>
      </c>
      <c r="I459" s="62">
        <v>1</v>
      </c>
      <c r="J459" s="116">
        <f>'เลย '!F25</f>
        <v>145445.24</v>
      </c>
      <c r="K459" s="116">
        <f>SUM('เลย '!AK25)</f>
        <v>153763.84</v>
      </c>
      <c r="L459" s="66">
        <f>'เลย '!AL25</f>
        <v>137556</v>
      </c>
      <c r="M459" s="66">
        <f>'เลย '!AM25</f>
        <v>167261.06</v>
      </c>
      <c r="N459" s="61"/>
      <c r="O459" s="61"/>
      <c r="P459" s="61"/>
      <c r="Q459" s="114">
        <f t="shared" si="52"/>
        <v>-29705.059999999998</v>
      </c>
      <c r="R459" s="64">
        <f t="shared" si="53"/>
        <v>121.51590106007068</v>
      </c>
    </row>
    <row r="460" spans="1:18" s="2" customFormat="1" ht="18.75" x14ac:dyDescent="0.3">
      <c r="A460" s="62">
        <v>5</v>
      </c>
      <c r="B460" s="61" t="s">
        <v>242</v>
      </c>
      <c r="C460" s="61" t="s">
        <v>579</v>
      </c>
      <c r="D460" s="61" t="s">
        <v>271</v>
      </c>
      <c r="E460" s="61" t="s">
        <v>580</v>
      </c>
      <c r="F460" s="61" t="s">
        <v>370</v>
      </c>
      <c r="G460" s="217" t="s">
        <v>1437</v>
      </c>
      <c r="H460" s="65">
        <v>2987</v>
      </c>
      <c r="I460" s="62">
        <v>2</v>
      </c>
      <c r="J460" s="116">
        <f>'เลย '!F26</f>
        <v>262378.25</v>
      </c>
      <c r="K460" s="116">
        <f>SUM('เลย '!AK26)</f>
        <v>292120.77999999997</v>
      </c>
      <c r="L460" s="66">
        <f>'เลย '!AL26</f>
        <v>81658.95</v>
      </c>
      <c r="M460" s="66">
        <f>'เลย '!AM26</f>
        <v>98169.24</v>
      </c>
      <c r="N460" s="61"/>
      <c r="O460" s="61"/>
      <c r="P460" s="61"/>
      <c r="Q460" s="114">
        <f t="shared" si="52"/>
        <v>-16510.290000000008</v>
      </c>
      <c r="R460" s="64">
        <f t="shared" si="53"/>
        <v>27.338115165718111</v>
      </c>
    </row>
    <row r="461" spans="1:18" s="2" customFormat="1" ht="18.75" x14ac:dyDescent="0.3">
      <c r="A461" s="62">
        <v>6</v>
      </c>
      <c r="B461" s="61" t="s">
        <v>242</v>
      </c>
      <c r="C461" s="61" t="s">
        <v>579</v>
      </c>
      <c r="D461" s="61" t="s">
        <v>271</v>
      </c>
      <c r="E461" s="61" t="s">
        <v>580</v>
      </c>
      <c r="F461" s="61" t="s">
        <v>370</v>
      </c>
      <c r="G461" s="217" t="s">
        <v>1438</v>
      </c>
      <c r="H461" s="65">
        <v>2340</v>
      </c>
      <c r="I461" s="62">
        <v>2</v>
      </c>
      <c r="J461" s="116">
        <f>'เลย '!F27</f>
        <v>93312.95</v>
      </c>
      <c r="K461" s="116">
        <f>SUM('เลย '!AK27)</f>
        <v>122896.37</v>
      </c>
      <c r="L461" s="66">
        <f>'เลย '!AL27</f>
        <v>161756.49</v>
      </c>
      <c r="M461" s="66">
        <f>'เลย '!AM27</f>
        <v>176444.38999999998</v>
      </c>
      <c r="N461" s="61"/>
      <c r="O461" s="61"/>
      <c r="P461" s="61"/>
      <c r="Q461" s="114">
        <f t="shared" si="52"/>
        <v>-14687.899999999994</v>
      </c>
      <c r="R461" s="64">
        <f t="shared" si="53"/>
        <v>69.126705128205131</v>
      </c>
    </row>
    <row r="462" spans="1:18" s="20" customFormat="1" ht="18.75" x14ac:dyDescent="0.3">
      <c r="A462" s="103">
        <v>2</v>
      </c>
      <c r="B462" s="104" t="s">
        <v>242</v>
      </c>
      <c r="C462" s="104"/>
      <c r="D462" s="104"/>
      <c r="E462" s="104" t="s">
        <v>267</v>
      </c>
      <c r="F462" s="104"/>
      <c r="G462" s="218" t="s">
        <v>587</v>
      </c>
      <c r="H462" s="105">
        <f>SUM(H456:H461)</f>
        <v>13306</v>
      </c>
      <c r="I462" s="103"/>
      <c r="J462" s="106">
        <f>SUM(J456:J461)</f>
        <v>1051471.18</v>
      </c>
      <c r="K462" s="106">
        <f>SUM(K456:K461)</f>
        <v>1224721.6200000001</v>
      </c>
      <c r="L462" s="106">
        <f t="shared" ref="L462:M462" si="54">SUM(L456:L461)</f>
        <v>777933.15999999992</v>
      </c>
      <c r="M462" s="106">
        <f t="shared" si="54"/>
        <v>898848.14</v>
      </c>
      <c r="N462" s="104">
        <v>5</v>
      </c>
      <c r="O462" s="104">
        <v>5</v>
      </c>
      <c r="P462" s="104">
        <f>N462-O462</f>
        <v>0</v>
      </c>
      <c r="Q462" s="115">
        <f t="shared" si="52"/>
        <v>-120914.9800000001</v>
      </c>
      <c r="R462" s="113">
        <f>L462/H462</f>
        <v>58.464839921839769</v>
      </c>
    </row>
    <row r="463" spans="1:18" s="2" customFormat="1" ht="18.75" x14ac:dyDescent="0.3">
      <c r="A463" s="62">
        <v>1</v>
      </c>
      <c r="B463" s="61" t="s">
        <v>242</v>
      </c>
      <c r="C463" s="61" t="s">
        <v>588</v>
      </c>
      <c r="D463" s="61" t="s">
        <v>278</v>
      </c>
      <c r="E463" s="61" t="s">
        <v>589</v>
      </c>
      <c r="F463" s="61" t="s">
        <v>400</v>
      </c>
      <c r="G463" s="217" t="s">
        <v>590</v>
      </c>
      <c r="H463" s="65"/>
      <c r="I463" s="62"/>
      <c r="J463" s="116"/>
      <c r="K463" s="116"/>
      <c r="L463" s="66"/>
      <c r="M463" s="66"/>
      <c r="N463" s="61"/>
      <c r="O463" s="61"/>
      <c r="P463" s="61"/>
      <c r="Q463" s="114"/>
      <c r="R463" s="64"/>
    </row>
    <row r="464" spans="1:18" s="2" customFormat="1" ht="18.75" x14ac:dyDescent="0.3">
      <c r="A464" s="62">
        <v>2</v>
      </c>
      <c r="B464" s="61" t="s">
        <v>242</v>
      </c>
      <c r="C464" s="61" t="s">
        <v>588</v>
      </c>
      <c r="D464" s="61" t="s">
        <v>278</v>
      </c>
      <c r="E464" s="61" t="s">
        <v>589</v>
      </c>
      <c r="F464" s="61" t="s">
        <v>370</v>
      </c>
      <c r="G464" s="217" t="s">
        <v>1439</v>
      </c>
      <c r="H464" s="65">
        <v>4716</v>
      </c>
      <c r="I464" s="62">
        <v>4</v>
      </c>
      <c r="J464" s="116">
        <f>'เลย '!F28</f>
        <v>48627.43</v>
      </c>
      <c r="K464" s="116">
        <f>SUM('เลย '!AK28)</f>
        <v>96657.1</v>
      </c>
      <c r="L464" s="66">
        <f>'เลย '!AL28</f>
        <v>215460.76</v>
      </c>
      <c r="M464" s="66">
        <f>'เลย '!AM28</f>
        <v>367726.15</v>
      </c>
      <c r="N464" s="61"/>
      <c r="O464" s="61"/>
      <c r="P464" s="61"/>
      <c r="Q464" s="114">
        <f t="shared" si="52"/>
        <v>-152265.39000000001</v>
      </c>
      <c r="R464" s="64">
        <f t="shared" si="53"/>
        <v>45.687184054283293</v>
      </c>
    </row>
    <row r="465" spans="1:18" s="2" customFormat="1" ht="18.75" x14ac:dyDescent="0.3">
      <c r="A465" s="62">
        <v>3</v>
      </c>
      <c r="B465" s="61" t="s">
        <v>242</v>
      </c>
      <c r="C465" s="61" t="s">
        <v>588</v>
      </c>
      <c r="D465" s="61" t="s">
        <v>278</v>
      </c>
      <c r="E465" s="61" t="s">
        <v>589</v>
      </c>
      <c r="F465" s="61" t="s">
        <v>370</v>
      </c>
      <c r="G465" s="217" t="s">
        <v>1440</v>
      </c>
      <c r="H465" s="65">
        <v>2694</v>
      </c>
      <c r="I465" s="62">
        <v>2</v>
      </c>
      <c r="J465" s="116">
        <f>'เลย '!F29</f>
        <v>163828.81</v>
      </c>
      <c r="K465" s="116">
        <f>SUM('เลย '!AK29)</f>
        <v>268085.75</v>
      </c>
      <c r="L465" s="66">
        <f>'เลย '!AL29</f>
        <v>95275.79</v>
      </c>
      <c r="M465" s="66">
        <f>'เลย '!AM29</f>
        <v>149819.29</v>
      </c>
      <c r="N465" s="61"/>
      <c r="O465" s="61"/>
      <c r="P465" s="61"/>
      <c r="Q465" s="114">
        <f t="shared" si="52"/>
        <v>-54543.500000000015</v>
      </c>
      <c r="R465" s="64">
        <f t="shared" si="53"/>
        <v>35.365920564216779</v>
      </c>
    </row>
    <row r="466" spans="1:18" s="2" customFormat="1" ht="18.75" x14ac:dyDescent="0.3">
      <c r="A466" s="62">
        <v>4</v>
      </c>
      <c r="B466" s="61" t="s">
        <v>242</v>
      </c>
      <c r="C466" s="61" t="s">
        <v>588</v>
      </c>
      <c r="D466" s="61" t="s">
        <v>278</v>
      </c>
      <c r="E466" s="61" t="s">
        <v>589</v>
      </c>
      <c r="F466" s="61" t="s">
        <v>370</v>
      </c>
      <c r="G466" s="217" t="s">
        <v>1441</v>
      </c>
      <c r="H466" s="65">
        <v>3656</v>
      </c>
      <c r="I466" s="62">
        <v>3</v>
      </c>
      <c r="J466" s="116">
        <f>'เลย '!F30</f>
        <v>403583.56</v>
      </c>
      <c r="K466" s="116">
        <f>SUM('เลย '!AK30)</f>
        <v>444421.87</v>
      </c>
      <c r="L466" s="66">
        <f>'เลย '!AL30</f>
        <v>120640.36</v>
      </c>
      <c r="M466" s="66">
        <f>'เลย '!AM30</f>
        <v>189331.85</v>
      </c>
      <c r="N466" s="61"/>
      <c r="O466" s="61"/>
      <c r="P466" s="61"/>
      <c r="Q466" s="114">
        <f t="shared" si="52"/>
        <v>-68691.490000000005</v>
      </c>
      <c r="R466" s="64">
        <f t="shared" si="53"/>
        <v>32.997910284463892</v>
      </c>
    </row>
    <row r="467" spans="1:18" s="2" customFormat="1" ht="18.75" x14ac:dyDescent="0.3">
      <c r="A467" s="62">
        <v>5</v>
      </c>
      <c r="B467" s="61" t="s">
        <v>242</v>
      </c>
      <c r="C467" s="61" t="s">
        <v>588</v>
      </c>
      <c r="D467" s="61" t="s">
        <v>278</v>
      </c>
      <c r="E467" s="61" t="s">
        <v>589</v>
      </c>
      <c r="F467" s="61" t="s">
        <v>370</v>
      </c>
      <c r="G467" s="217" t="s">
        <v>1442</v>
      </c>
      <c r="H467" s="65">
        <v>4918</v>
      </c>
      <c r="I467" s="62">
        <v>4</v>
      </c>
      <c r="J467" s="116">
        <f>'เลย '!F31</f>
        <v>168206.8</v>
      </c>
      <c r="K467" s="116">
        <f>SUM('เลย '!AK31)</f>
        <v>226766.79</v>
      </c>
      <c r="L467" s="66">
        <f>'เลย '!AL31</f>
        <v>136456.57999999999</v>
      </c>
      <c r="M467" s="66">
        <f>'เลย '!AM31</f>
        <v>235630.08999999997</v>
      </c>
      <c r="N467" s="61"/>
      <c r="O467" s="61"/>
      <c r="P467" s="61"/>
      <c r="Q467" s="114">
        <f t="shared" si="52"/>
        <v>-99173.50999999998</v>
      </c>
      <c r="R467" s="64">
        <f t="shared" si="53"/>
        <v>27.746356242374947</v>
      </c>
    </row>
    <row r="468" spans="1:18" s="2" customFormat="1" ht="18.75" x14ac:dyDescent="0.3">
      <c r="A468" s="62">
        <v>6</v>
      </c>
      <c r="B468" s="61" t="s">
        <v>242</v>
      </c>
      <c r="C468" s="61" t="s">
        <v>588</v>
      </c>
      <c r="D468" s="61" t="s">
        <v>278</v>
      </c>
      <c r="E468" s="61" t="s">
        <v>589</v>
      </c>
      <c r="F468" s="61" t="s">
        <v>370</v>
      </c>
      <c r="G468" s="217" t="s">
        <v>1443</v>
      </c>
      <c r="H468" s="65">
        <v>2308</v>
      </c>
      <c r="I468" s="62">
        <v>2</v>
      </c>
      <c r="J468" s="116">
        <f>'เลย '!F32</f>
        <v>184874.22</v>
      </c>
      <c r="K468" s="116">
        <f>SUM('เลย '!AK32)</f>
        <v>229977.09</v>
      </c>
      <c r="L468" s="66">
        <f>'เลย '!AL32</f>
        <v>146938.6</v>
      </c>
      <c r="M468" s="66">
        <f>'เลย '!AM32</f>
        <v>221472.06</v>
      </c>
      <c r="N468" s="61"/>
      <c r="O468" s="61"/>
      <c r="P468" s="61"/>
      <c r="Q468" s="114">
        <f t="shared" si="52"/>
        <v>-74533.459999999992</v>
      </c>
      <c r="R468" s="64">
        <f t="shared" si="53"/>
        <v>63.664904679376086</v>
      </c>
    </row>
    <row r="469" spans="1:18" s="2" customFormat="1" ht="18.75" x14ac:dyDescent="0.3">
      <c r="A469" s="62">
        <v>7</v>
      </c>
      <c r="B469" s="61" t="s">
        <v>242</v>
      </c>
      <c r="C469" s="61" t="s">
        <v>588</v>
      </c>
      <c r="D469" s="61" t="s">
        <v>278</v>
      </c>
      <c r="E469" s="61" t="s">
        <v>589</v>
      </c>
      <c r="F469" s="61" t="s">
        <v>370</v>
      </c>
      <c r="G469" s="217" t="s">
        <v>1444</v>
      </c>
      <c r="H469" s="65">
        <v>1606</v>
      </c>
      <c r="I469" s="62">
        <v>2</v>
      </c>
      <c r="J469" s="116">
        <f>'เลย '!F33</f>
        <v>405145.26</v>
      </c>
      <c r="K469" s="116">
        <f>SUM('เลย '!AK33)</f>
        <v>427802.80000000005</v>
      </c>
      <c r="L469" s="66">
        <f>'เลย '!AL33</f>
        <v>76276.33</v>
      </c>
      <c r="M469" s="66">
        <f>'เลย '!AM33</f>
        <v>123696.4</v>
      </c>
      <c r="N469" s="61"/>
      <c r="O469" s="61"/>
      <c r="P469" s="61"/>
      <c r="Q469" s="114">
        <f t="shared" si="52"/>
        <v>-47420.069999999992</v>
      </c>
      <c r="R469" s="64">
        <f t="shared" si="53"/>
        <v>47.494601494396015</v>
      </c>
    </row>
    <row r="470" spans="1:18" s="2" customFormat="1" ht="18.75" x14ac:dyDescent="0.3">
      <c r="A470" s="62">
        <v>8</v>
      </c>
      <c r="B470" s="61" t="s">
        <v>242</v>
      </c>
      <c r="C470" s="61" t="s">
        <v>588</v>
      </c>
      <c r="D470" s="61" t="s">
        <v>278</v>
      </c>
      <c r="E470" s="61" t="s">
        <v>589</v>
      </c>
      <c r="F470" s="61" t="s">
        <v>370</v>
      </c>
      <c r="G470" s="217" t="s">
        <v>1445</v>
      </c>
      <c r="H470" s="65">
        <v>2622</v>
      </c>
      <c r="I470" s="62">
        <v>2</v>
      </c>
      <c r="J470" s="116">
        <f>'เลย '!F34</f>
        <v>110581.9</v>
      </c>
      <c r="K470" s="116">
        <f>SUM('เลย '!AK34)</f>
        <v>155596.9</v>
      </c>
      <c r="L470" s="66">
        <f>'เลย '!AL34</f>
        <v>151229.81</v>
      </c>
      <c r="M470" s="66">
        <f>'เลย '!AM34</f>
        <v>219063.16999999998</v>
      </c>
      <c r="N470" s="61"/>
      <c r="O470" s="61"/>
      <c r="P470" s="61"/>
      <c r="Q470" s="114">
        <f t="shared" si="52"/>
        <v>-67833.359999999986</v>
      </c>
      <c r="R470" s="64">
        <f t="shared" si="53"/>
        <v>57.677273073989319</v>
      </c>
    </row>
    <row r="471" spans="1:18" s="2" customFormat="1" ht="18.75" x14ac:dyDescent="0.3">
      <c r="A471" s="62">
        <v>9</v>
      </c>
      <c r="B471" s="61" t="s">
        <v>242</v>
      </c>
      <c r="C471" s="61" t="s">
        <v>588</v>
      </c>
      <c r="D471" s="61" t="s">
        <v>278</v>
      </c>
      <c r="E471" s="61" t="s">
        <v>589</v>
      </c>
      <c r="F471" s="61" t="s">
        <v>370</v>
      </c>
      <c r="G471" s="217" t="s">
        <v>1446</v>
      </c>
      <c r="H471" s="65">
        <v>2397</v>
      </c>
      <c r="I471" s="62">
        <v>2</v>
      </c>
      <c r="J471" s="116">
        <f>'เลย '!F35</f>
        <v>191338.63</v>
      </c>
      <c r="K471" s="116">
        <f>SUM('เลย '!AK35)</f>
        <v>242605.44</v>
      </c>
      <c r="L471" s="66">
        <f>'เลย '!AL35</f>
        <v>91624.28</v>
      </c>
      <c r="M471" s="66">
        <f>'เลย '!AM35</f>
        <v>130350.84</v>
      </c>
      <c r="N471" s="61"/>
      <c r="O471" s="61"/>
      <c r="P471" s="61"/>
      <c r="Q471" s="114">
        <f t="shared" si="52"/>
        <v>-38726.559999999998</v>
      </c>
      <c r="R471" s="64">
        <f t="shared" si="53"/>
        <v>38.22456403838131</v>
      </c>
    </row>
    <row r="472" spans="1:18" s="2" customFormat="1" ht="18.75" x14ac:dyDescent="0.3">
      <c r="A472" s="62">
        <v>10</v>
      </c>
      <c r="B472" s="61" t="s">
        <v>242</v>
      </c>
      <c r="C472" s="61" t="s">
        <v>588</v>
      </c>
      <c r="D472" s="61" t="s">
        <v>278</v>
      </c>
      <c r="E472" s="61" t="s">
        <v>589</v>
      </c>
      <c r="F472" s="61" t="s">
        <v>370</v>
      </c>
      <c r="G472" s="217" t="s">
        <v>1447</v>
      </c>
      <c r="H472" s="65">
        <v>1711</v>
      </c>
      <c r="I472" s="62">
        <v>2</v>
      </c>
      <c r="J472" s="116">
        <f>'เลย '!F36</f>
        <v>13859.33</v>
      </c>
      <c r="K472" s="116">
        <f>SUM('เลย '!AK36)</f>
        <v>69486.430000000008</v>
      </c>
      <c r="L472" s="66">
        <f>'เลย '!AL36</f>
        <v>118247.2</v>
      </c>
      <c r="M472" s="66">
        <f>'เลย '!AM36</f>
        <v>174430.16999999998</v>
      </c>
      <c r="N472" s="61"/>
      <c r="O472" s="61"/>
      <c r="P472" s="61"/>
      <c r="Q472" s="114">
        <f t="shared" si="52"/>
        <v>-56182.969999999987</v>
      </c>
      <c r="R472" s="64">
        <f t="shared" si="53"/>
        <v>69.109994155464634</v>
      </c>
    </row>
    <row r="473" spans="1:18" s="2" customFormat="1" ht="18.75" x14ac:dyDescent="0.3">
      <c r="A473" s="62">
        <v>11</v>
      </c>
      <c r="B473" s="61" t="s">
        <v>242</v>
      </c>
      <c r="C473" s="61" t="s">
        <v>588</v>
      </c>
      <c r="D473" s="61" t="s">
        <v>278</v>
      </c>
      <c r="E473" s="61" t="s">
        <v>589</v>
      </c>
      <c r="F473" s="61" t="s">
        <v>370</v>
      </c>
      <c r="G473" s="217" t="s">
        <v>1448</v>
      </c>
      <c r="H473" s="65">
        <v>2477</v>
      </c>
      <c r="I473" s="62">
        <v>2</v>
      </c>
      <c r="J473" s="116">
        <f>'เลย '!F37</f>
        <v>135138.93</v>
      </c>
      <c r="K473" s="116">
        <f>SUM('เลย '!AK37)</f>
        <v>196883.9</v>
      </c>
      <c r="L473" s="66">
        <f>'เลย '!AL37</f>
        <v>110892.18</v>
      </c>
      <c r="M473" s="66">
        <f>'เลย '!AM37</f>
        <v>189026.00999999998</v>
      </c>
      <c r="N473" s="61"/>
      <c r="O473" s="61"/>
      <c r="P473" s="61"/>
      <c r="Q473" s="114">
        <f t="shared" si="52"/>
        <v>-78133.829999999987</v>
      </c>
      <c r="R473" s="64">
        <f t="shared" si="53"/>
        <v>44.768744448930157</v>
      </c>
    </row>
    <row r="474" spans="1:18" s="2" customFormat="1" ht="18.75" x14ac:dyDescent="0.3">
      <c r="A474" s="62">
        <v>12</v>
      </c>
      <c r="B474" s="61" t="s">
        <v>242</v>
      </c>
      <c r="C474" s="61" t="s">
        <v>588</v>
      </c>
      <c r="D474" s="61" t="s">
        <v>278</v>
      </c>
      <c r="E474" s="61" t="s">
        <v>589</v>
      </c>
      <c r="F474" s="61" t="s">
        <v>370</v>
      </c>
      <c r="G474" s="217" t="s">
        <v>1449</v>
      </c>
      <c r="H474" s="65">
        <v>1987</v>
      </c>
      <c r="I474" s="62">
        <v>2</v>
      </c>
      <c r="J474" s="116">
        <f>'เลย '!F38</f>
        <v>69829.72</v>
      </c>
      <c r="K474" s="116">
        <f>SUM('เลย '!AK38)</f>
        <v>163928.46000000002</v>
      </c>
      <c r="L474" s="66">
        <f>'เลย '!AL38</f>
        <v>182327.51</v>
      </c>
      <c r="M474" s="66">
        <f>'เลย '!AM38</f>
        <v>197008</v>
      </c>
      <c r="N474" s="61"/>
      <c r="O474" s="61"/>
      <c r="P474" s="61"/>
      <c r="Q474" s="114">
        <f t="shared" si="52"/>
        <v>-14680.489999999991</v>
      </c>
      <c r="R474" s="64">
        <f t="shared" si="53"/>
        <v>91.760196275792651</v>
      </c>
    </row>
    <row r="475" spans="1:18" s="2" customFormat="1" ht="18.75" x14ac:dyDescent="0.3">
      <c r="A475" s="62">
        <v>13</v>
      </c>
      <c r="B475" s="61" t="s">
        <v>242</v>
      </c>
      <c r="C475" s="61" t="s">
        <v>588</v>
      </c>
      <c r="D475" s="61" t="s">
        <v>278</v>
      </c>
      <c r="E475" s="61" t="s">
        <v>589</v>
      </c>
      <c r="F475" s="61" t="s">
        <v>370</v>
      </c>
      <c r="G475" s="217" t="s">
        <v>1450</v>
      </c>
      <c r="H475" s="65">
        <v>3047</v>
      </c>
      <c r="I475" s="62">
        <v>3</v>
      </c>
      <c r="J475" s="116">
        <f>'เลย '!F39</f>
        <v>580453.31999999995</v>
      </c>
      <c r="K475" s="116">
        <f>SUM('เลย '!AK39)</f>
        <v>590057.10999999987</v>
      </c>
      <c r="L475" s="66">
        <f>'เลย '!AL39</f>
        <v>124004.92</v>
      </c>
      <c r="M475" s="66">
        <f>'เลย '!AM39</f>
        <v>236998.16999999998</v>
      </c>
      <c r="N475" s="61"/>
      <c r="O475" s="61"/>
      <c r="P475" s="61"/>
      <c r="Q475" s="114">
        <f t="shared" si="52"/>
        <v>-112993.24999999999</v>
      </c>
      <c r="R475" s="64">
        <f t="shared" si="53"/>
        <v>40.697381030521825</v>
      </c>
    </row>
    <row r="476" spans="1:18" s="2" customFormat="1" ht="18.75" x14ac:dyDescent="0.3">
      <c r="A476" s="62">
        <v>14</v>
      </c>
      <c r="B476" s="61" t="s">
        <v>242</v>
      </c>
      <c r="C476" s="61" t="s">
        <v>588</v>
      </c>
      <c r="D476" s="61" t="s">
        <v>278</v>
      </c>
      <c r="E476" s="61" t="s">
        <v>589</v>
      </c>
      <c r="F476" s="61" t="s">
        <v>370</v>
      </c>
      <c r="G476" s="217" t="s">
        <v>1451</v>
      </c>
      <c r="H476" s="65">
        <v>2101</v>
      </c>
      <c r="I476" s="62">
        <v>2</v>
      </c>
      <c r="J476" s="116">
        <f>'เลย '!F40</f>
        <v>229731.16</v>
      </c>
      <c r="K476" s="116">
        <f>SUM('เลย '!AK40)</f>
        <v>245847.79</v>
      </c>
      <c r="L476" s="66">
        <f>'เลย '!AL40</f>
        <v>160604.62</v>
      </c>
      <c r="M476" s="66">
        <f>'เลย '!AM40</f>
        <v>253538.99</v>
      </c>
      <c r="N476" s="61"/>
      <c r="O476" s="61"/>
      <c r="P476" s="61"/>
      <c r="Q476" s="114">
        <f t="shared" si="52"/>
        <v>-92934.37</v>
      </c>
      <c r="R476" s="64">
        <f t="shared" si="53"/>
        <v>76.441989528795816</v>
      </c>
    </row>
    <row r="477" spans="1:18" s="2" customFormat="1" ht="18.75" x14ac:dyDescent="0.3">
      <c r="A477" s="62">
        <v>15</v>
      </c>
      <c r="B477" s="61" t="s">
        <v>242</v>
      </c>
      <c r="C477" s="61" t="s">
        <v>588</v>
      </c>
      <c r="D477" s="61" t="s">
        <v>278</v>
      </c>
      <c r="E477" s="61" t="s">
        <v>589</v>
      </c>
      <c r="F477" s="61" t="s">
        <v>370</v>
      </c>
      <c r="G477" s="217" t="s">
        <v>1452</v>
      </c>
      <c r="H477" s="65">
        <v>1995</v>
      </c>
      <c r="I477" s="62">
        <v>2</v>
      </c>
      <c r="J477" s="116">
        <f>'เลย '!F41</f>
        <v>419343.34</v>
      </c>
      <c r="K477" s="116">
        <f>SUM('เลย '!AK41)</f>
        <v>431081.55</v>
      </c>
      <c r="L477" s="66">
        <f>'เลย '!AL41</f>
        <v>137358.04</v>
      </c>
      <c r="M477" s="66">
        <f>'เลย '!AM41</f>
        <v>202361.44</v>
      </c>
      <c r="N477" s="61"/>
      <c r="O477" s="61"/>
      <c r="P477" s="61"/>
      <c r="Q477" s="114">
        <f t="shared" si="52"/>
        <v>-65003.399999999994</v>
      </c>
      <c r="R477" s="64">
        <f t="shared" si="53"/>
        <v>68.851147869674193</v>
      </c>
    </row>
    <row r="478" spans="1:18" s="20" customFormat="1" ht="18.75" x14ac:dyDescent="0.3">
      <c r="A478" s="103">
        <v>3</v>
      </c>
      <c r="B478" s="104" t="s">
        <v>242</v>
      </c>
      <c r="C478" s="104"/>
      <c r="D478" s="104"/>
      <c r="E478" s="104" t="s">
        <v>267</v>
      </c>
      <c r="F478" s="104"/>
      <c r="G478" s="218" t="s">
        <v>605</v>
      </c>
      <c r="H478" s="105">
        <f>SUM(H463:H477)</f>
        <v>38235</v>
      </c>
      <c r="I478" s="103"/>
      <c r="J478" s="106">
        <f>SUM(J463:J477)</f>
        <v>3124542.4099999997</v>
      </c>
      <c r="K478" s="106">
        <f>SUM(K463:K477)</f>
        <v>3789198.9799999995</v>
      </c>
      <c r="L478" s="106">
        <f t="shared" ref="L478:M478" si="55">SUM(L463:L477)</f>
        <v>1867336.98</v>
      </c>
      <c r="M478" s="106">
        <f t="shared" si="55"/>
        <v>2890452.6299999994</v>
      </c>
      <c r="N478" s="104">
        <v>14</v>
      </c>
      <c r="O478" s="104">
        <v>14</v>
      </c>
      <c r="P478" s="104">
        <f>N478-O478</f>
        <v>0</v>
      </c>
      <c r="Q478" s="115">
        <f t="shared" si="52"/>
        <v>-1023115.6499999994</v>
      </c>
      <c r="R478" s="113">
        <f>L478/H478</f>
        <v>48.838419772459787</v>
      </c>
    </row>
    <row r="479" spans="1:18" s="2" customFormat="1" ht="18.75" x14ac:dyDescent="0.3">
      <c r="A479" s="62">
        <v>1</v>
      </c>
      <c r="B479" s="61" t="s">
        <v>242</v>
      </c>
      <c r="C479" s="61" t="s">
        <v>606</v>
      </c>
      <c r="D479" s="61" t="s">
        <v>285</v>
      </c>
      <c r="E479" s="61" t="s">
        <v>607</v>
      </c>
      <c r="F479" s="61" t="s">
        <v>400</v>
      </c>
      <c r="G479" s="217" t="s">
        <v>608</v>
      </c>
      <c r="H479" s="65"/>
      <c r="I479" s="62"/>
      <c r="J479" s="116"/>
      <c r="K479" s="116"/>
      <c r="L479" s="66"/>
      <c r="M479" s="66"/>
      <c r="N479" s="61"/>
      <c r="O479" s="61"/>
      <c r="P479" s="61"/>
      <c r="Q479" s="114"/>
      <c r="R479" s="64"/>
    </row>
    <row r="480" spans="1:18" s="2" customFormat="1" ht="18.75" x14ac:dyDescent="0.3">
      <c r="A480" s="62">
        <v>2</v>
      </c>
      <c r="B480" s="61" t="s">
        <v>242</v>
      </c>
      <c r="C480" s="61" t="s">
        <v>606</v>
      </c>
      <c r="D480" s="61" t="s">
        <v>285</v>
      </c>
      <c r="E480" s="61" t="s">
        <v>607</v>
      </c>
      <c r="F480" s="61" t="s">
        <v>370</v>
      </c>
      <c r="G480" s="217" t="s">
        <v>1453</v>
      </c>
      <c r="H480" s="65">
        <v>3634</v>
      </c>
      <c r="I480" s="62">
        <v>3</v>
      </c>
      <c r="J480" s="116">
        <f>'เลย '!F42</f>
        <v>981483.89</v>
      </c>
      <c r="K480" s="116">
        <f>SUM('เลย '!AK42)</f>
        <v>1038488.6900000001</v>
      </c>
      <c r="L480" s="66">
        <f>'เลย '!AL42</f>
        <v>79809.95</v>
      </c>
      <c r="M480" s="66">
        <f>'เลย '!AM42</f>
        <v>101460.22</v>
      </c>
      <c r="N480" s="61"/>
      <c r="O480" s="61"/>
      <c r="P480" s="61"/>
      <c r="Q480" s="114">
        <f t="shared" si="52"/>
        <v>-21650.270000000004</v>
      </c>
      <c r="R480" s="64">
        <f t="shared" si="53"/>
        <v>21.962011557512383</v>
      </c>
    </row>
    <row r="481" spans="1:18" s="2" customFormat="1" ht="18.75" x14ac:dyDescent="0.3">
      <c r="A481" s="62">
        <v>3</v>
      </c>
      <c r="B481" s="61" t="s">
        <v>242</v>
      </c>
      <c r="C481" s="61" t="s">
        <v>606</v>
      </c>
      <c r="D481" s="61" t="s">
        <v>285</v>
      </c>
      <c r="E481" s="61" t="s">
        <v>607</v>
      </c>
      <c r="F481" s="61" t="s">
        <v>370</v>
      </c>
      <c r="G481" s="217" t="s">
        <v>1454</v>
      </c>
      <c r="H481" s="65">
        <v>4970</v>
      </c>
      <c r="I481" s="62">
        <v>4</v>
      </c>
      <c r="J481" s="116">
        <f>'เลย '!F43</f>
        <v>341837.68</v>
      </c>
      <c r="K481" s="116">
        <f>SUM('เลย '!AK43)</f>
        <v>444428.62</v>
      </c>
      <c r="L481" s="66">
        <f>'เลย '!AL43</f>
        <v>620405.07999999996</v>
      </c>
      <c r="M481" s="66">
        <f>'เลย '!AM43</f>
        <v>415234.18000000005</v>
      </c>
      <c r="N481" s="61"/>
      <c r="O481" s="61"/>
      <c r="P481" s="61"/>
      <c r="Q481" s="114">
        <f t="shared" si="52"/>
        <v>205170.89999999991</v>
      </c>
      <c r="R481" s="64">
        <f t="shared" si="53"/>
        <v>124.82999597585513</v>
      </c>
    </row>
    <row r="482" spans="1:18" s="2" customFormat="1" ht="18.75" x14ac:dyDescent="0.3">
      <c r="A482" s="62">
        <v>4</v>
      </c>
      <c r="B482" s="61" t="s">
        <v>242</v>
      </c>
      <c r="C482" s="61" t="s">
        <v>606</v>
      </c>
      <c r="D482" s="61" t="s">
        <v>285</v>
      </c>
      <c r="E482" s="61" t="s">
        <v>607</v>
      </c>
      <c r="F482" s="61" t="s">
        <v>370</v>
      </c>
      <c r="G482" s="217" t="s">
        <v>1455</v>
      </c>
      <c r="H482" s="65">
        <v>3463</v>
      </c>
      <c r="I482" s="62">
        <v>3</v>
      </c>
      <c r="J482" s="116">
        <f>'เลย '!F44</f>
        <v>525128.73</v>
      </c>
      <c r="K482" s="116">
        <f>SUM('เลย '!AK44)</f>
        <v>639150.69999999995</v>
      </c>
      <c r="L482" s="66">
        <f>'เลย '!AL44</f>
        <v>343668.18</v>
      </c>
      <c r="M482" s="66">
        <f>'เลย '!AM44</f>
        <v>248654.23</v>
      </c>
      <c r="N482" s="61"/>
      <c r="O482" s="61"/>
      <c r="P482" s="61"/>
      <c r="Q482" s="114">
        <f t="shared" si="52"/>
        <v>95013.949999999983</v>
      </c>
      <c r="R482" s="64">
        <f t="shared" si="53"/>
        <v>99.240017326017906</v>
      </c>
    </row>
    <row r="483" spans="1:18" s="2" customFormat="1" ht="18.75" x14ac:dyDescent="0.3">
      <c r="A483" s="62">
        <v>5</v>
      </c>
      <c r="B483" s="61" t="s">
        <v>242</v>
      </c>
      <c r="C483" s="61" t="s">
        <v>606</v>
      </c>
      <c r="D483" s="61" t="s">
        <v>285</v>
      </c>
      <c r="E483" s="61" t="s">
        <v>607</v>
      </c>
      <c r="F483" s="61" t="s">
        <v>370</v>
      </c>
      <c r="G483" s="217" t="s">
        <v>1456</v>
      </c>
      <c r="H483" s="65">
        <v>1364</v>
      </c>
      <c r="I483" s="62">
        <v>1</v>
      </c>
      <c r="J483" s="116">
        <f>'เลย '!F45</f>
        <v>165249.4</v>
      </c>
      <c r="K483" s="116">
        <f>SUM('เลย '!AK45)</f>
        <v>200072.81999999998</v>
      </c>
      <c r="L483" s="66">
        <f>'เลย '!AL45</f>
        <v>229541.53</v>
      </c>
      <c r="M483" s="66">
        <f>'เลย '!AM45</f>
        <v>209882.97999999998</v>
      </c>
      <c r="N483" s="61"/>
      <c r="O483" s="61"/>
      <c r="P483" s="61"/>
      <c r="Q483" s="114">
        <f t="shared" si="52"/>
        <v>19658.550000000017</v>
      </c>
      <c r="R483" s="64">
        <f t="shared" si="53"/>
        <v>168.28557917888563</v>
      </c>
    </row>
    <row r="484" spans="1:18" s="2" customFormat="1" ht="18.75" x14ac:dyDescent="0.3">
      <c r="A484" s="62">
        <v>6</v>
      </c>
      <c r="B484" s="61" t="s">
        <v>242</v>
      </c>
      <c r="C484" s="61" t="s">
        <v>606</v>
      </c>
      <c r="D484" s="61" t="s">
        <v>285</v>
      </c>
      <c r="E484" s="61" t="s">
        <v>607</v>
      </c>
      <c r="F484" s="61" t="s">
        <v>370</v>
      </c>
      <c r="G484" s="217" t="s">
        <v>1457</v>
      </c>
      <c r="H484" s="65">
        <v>4858</v>
      </c>
      <c r="I484" s="62">
        <v>4</v>
      </c>
      <c r="J484" s="116">
        <f>'เลย '!F46</f>
        <v>347158.67</v>
      </c>
      <c r="K484" s="116">
        <f>SUM('เลย '!AK46)</f>
        <v>429127.00999999995</v>
      </c>
      <c r="L484" s="66">
        <f>'เลย '!AL46</f>
        <v>364648.33</v>
      </c>
      <c r="M484" s="66">
        <f>'เลย '!AM46</f>
        <v>247279.26</v>
      </c>
      <c r="N484" s="61"/>
      <c r="O484" s="61"/>
      <c r="P484" s="61"/>
      <c r="Q484" s="114">
        <f t="shared" si="52"/>
        <v>117369.07</v>
      </c>
      <c r="R484" s="64">
        <f t="shared" si="53"/>
        <v>75.061410045286124</v>
      </c>
    </row>
    <row r="485" spans="1:18" s="2" customFormat="1" ht="18.75" x14ac:dyDescent="0.3">
      <c r="A485" s="62">
        <v>7</v>
      </c>
      <c r="B485" s="61" t="s">
        <v>242</v>
      </c>
      <c r="C485" s="61" t="s">
        <v>606</v>
      </c>
      <c r="D485" s="61" t="s">
        <v>285</v>
      </c>
      <c r="E485" s="61" t="s">
        <v>607</v>
      </c>
      <c r="F485" s="61" t="s">
        <v>370</v>
      </c>
      <c r="G485" s="217" t="s">
        <v>1458</v>
      </c>
      <c r="H485" s="65">
        <v>3450</v>
      </c>
      <c r="I485" s="62">
        <v>3</v>
      </c>
      <c r="J485" s="116">
        <f>'เลย '!F47</f>
        <v>347752.6</v>
      </c>
      <c r="K485" s="116">
        <f>SUM('เลย '!AK47)</f>
        <v>430789.20999999996</v>
      </c>
      <c r="L485" s="66">
        <f>'เลย '!AL47</f>
        <v>441925.71</v>
      </c>
      <c r="M485" s="66">
        <f>'เลย '!AM47</f>
        <v>240290.56999999998</v>
      </c>
      <c r="N485" s="61"/>
      <c r="O485" s="61"/>
      <c r="P485" s="61"/>
      <c r="Q485" s="114">
        <f t="shared" si="52"/>
        <v>201635.14000000004</v>
      </c>
      <c r="R485" s="64">
        <f t="shared" si="53"/>
        <v>128.09440869565219</v>
      </c>
    </row>
    <row r="486" spans="1:18" s="2" customFormat="1" ht="18.75" x14ac:dyDescent="0.3">
      <c r="A486" s="62">
        <v>8</v>
      </c>
      <c r="B486" s="61" t="s">
        <v>242</v>
      </c>
      <c r="C486" s="61" t="s">
        <v>606</v>
      </c>
      <c r="D486" s="61" t="s">
        <v>285</v>
      </c>
      <c r="E486" s="61" t="s">
        <v>607</v>
      </c>
      <c r="F486" s="61" t="s">
        <v>370</v>
      </c>
      <c r="G486" s="217" t="s">
        <v>1459</v>
      </c>
      <c r="H486" s="65">
        <v>2633</v>
      </c>
      <c r="I486" s="62">
        <v>2</v>
      </c>
      <c r="J486" s="116">
        <f>'เลย '!F48</f>
        <v>373242.41</v>
      </c>
      <c r="K486" s="116">
        <f>SUM('เลย '!AK48)</f>
        <v>484039.2</v>
      </c>
      <c r="L486" s="66">
        <f>'เลย '!AL48</f>
        <v>420566.19</v>
      </c>
      <c r="M486" s="66">
        <f>'เลย '!AM48</f>
        <v>281611.88</v>
      </c>
      <c r="N486" s="61"/>
      <c r="O486" s="61"/>
      <c r="P486" s="61"/>
      <c r="Q486" s="114">
        <f t="shared" si="52"/>
        <v>138954.31</v>
      </c>
      <c r="R486" s="64">
        <f t="shared" si="53"/>
        <v>159.72889859475882</v>
      </c>
    </row>
    <row r="487" spans="1:18" s="2" customFormat="1" ht="18.75" x14ac:dyDescent="0.3">
      <c r="A487" s="62">
        <v>9</v>
      </c>
      <c r="B487" s="61" t="s">
        <v>242</v>
      </c>
      <c r="C487" s="61" t="s">
        <v>606</v>
      </c>
      <c r="D487" s="61" t="s">
        <v>285</v>
      </c>
      <c r="E487" s="61" t="s">
        <v>607</v>
      </c>
      <c r="F487" s="61" t="s">
        <v>370</v>
      </c>
      <c r="G487" s="217" t="s">
        <v>1460</v>
      </c>
      <c r="H487" s="65">
        <v>1642</v>
      </c>
      <c r="I487" s="62">
        <v>2</v>
      </c>
      <c r="J487" s="116">
        <f>'เลย '!F49</f>
        <v>494657.51</v>
      </c>
      <c r="K487" s="116">
        <f>SUM('เลย '!AK49)</f>
        <v>511058.59</v>
      </c>
      <c r="L487" s="66">
        <f>'เลย '!AL49</f>
        <v>143938.03</v>
      </c>
      <c r="M487" s="66">
        <f>'เลย '!AM49</f>
        <v>112135.2</v>
      </c>
      <c r="N487" s="61"/>
      <c r="O487" s="61"/>
      <c r="P487" s="61"/>
      <c r="Q487" s="114">
        <f t="shared" si="52"/>
        <v>31802.83</v>
      </c>
      <c r="R487" s="64">
        <f t="shared" si="53"/>
        <v>87.66018879415347</v>
      </c>
    </row>
    <row r="488" spans="1:18" s="2" customFormat="1" ht="18.75" x14ac:dyDescent="0.3">
      <c r="A488" s="62">
        <v>10</v>
      </c>
      <c r="B488" s="61" t="s">
        <v>242</v>
      </c>
      <c r="C488" s="61" t="s">
        <v>606</v>
      </c>
      <c r="D488" s="61" t="s">
        <v>285</v>
      </c>
      <c r="E488" s="61" t="s">
        <v>607</v>
      </c>
      <c r="F488" s="61" t="s">
        <v>370</v>
      </c>
      <c r="G488" s="217" t="s">
        <v>1461</v>
      </c>
      <c r="H488" s="65">
        <v>2100</v>
      </c>
      <c r="I488" s="62">
        <v>2</v>
      </c>
      <c r="J488" s="116">
        <f>'เลย '!F50</f>
        <v>954557.42</v>
      </c>
      <c r="K488" s="116">
        <f>SUM('เลย '!AK50)</f>
        <v>981145.33000000007</v>
      </c>
      <c r="L488" s="66">
        <f>'เลย '!AL50</f>
        <v>92586.97</v>
      </c>
      <c r="M488" s="66">
        <f>'เลย '!AM50</f>
        <v>83724.37</v>
      </c>
      <c r="N488" s="61"/>
      <c r="O488" s="61"/>
      <c r="P488" s="61"/>
      <c r="Q488" s="114">
        <f t="shared" si="52"/>
        <v>8862.6000000000058</v>
      </c>
      <c r="R488" s="64">
        <f t="shared" si="53"/>
        <v>44.089033333333333</v>
      </c>
    </row>
    <row r="489" spans="1:18" s="2" customFormat="1" ht="18.75" x14ac:dyDescent="0.3">
      <c r="A489" s="62">
        <v>11</v>
      </c>
      <c r="B489" s="61" t="s">
        <v>242</v>
      </c>
      <c r="C489" s="61" t="s">
        <v>606</v>
      </c>
      <c r="D489" s="61" t="s">
        <v>285</v>
      </c>
      <c r="E489" s="61" t="s">
        <v>607</v>
      </c>
      <c r="F489" s="61" t="s">
        <v>370</v>
      </c>
      <c r="G489" s="217" t="s">
        <v>1462</v>
      </c>
      <c r="H489" s="65">
        <v>1785</v>
      </c>
      <c r="I489" s="62">
        <v>2</v>
      </c>
      <c r="J489" s="116">
        <f>'เลย '!F51</f>
        <v>199724.12</v>
      </c>
      <c r="K489" s="116">
        <f>SUM('เลย '!AK51)</f>
        <v>217607.50999999998</v>
      </c>
      <c r="L489" s="66">
        <f>'เลย '!AL51</f>
        <v>213927.24</v>
      </c>
      <c r="M489" s="66">
        <f>'เลย '!AM51</f>
        <v>218165.47</v>
      </c>
      <c r="N489" s="61"/>
      <c r="O489" s="61"/>
      <c r="P489" s="61"/>
      <c r="Q489" s="114">
        <f t="shared" si="52"/>
        <v>-4238.2300000000105</v>
      </c>
      <c r="R489" s="64">
        <f t="shared" si="53"/>
        <v>119.84719327731092</v>
      </c>
    </row>
    <row r="490" spans="1:18" s="20" customFormat="1" ht="18.75" x14ac:dyDescent="0.3">
      <c r="A490" s="103">
        <v>4</v>
      </c>
      <c r="B490" s="104" t="s">
        <v>242</v>
      </c>
      <c r="C490" s="104"/>
      <c r="D490" s="104"/>
      <c r="E490" s="104" t="s">
        <v>267</v>
      </c>
      <c r="F490" s="104"/>
      <c r="G490" s="218" t="s">
        <v>619</v>
      </c>
      <c r="H490" s="105">
        <f>SUM(H479:H489)</f>
        <v>29899</v>
      </c>
      <c r="I490" s="103"/>
      <c r="J490" s="106">
        <f>SUM(J479:J489)</f>
        <v>4730792.4300000006</v>
      </c>
      <c r="K490" s="106">
        <f>SUM(K479:K489)</f>
        <v>5375907.6799999997</v>
      </c>
      <c r="L490" s="106">
        <f t="shared" ref="L490:M490" si="56">SUM(L479:L489)</f>
        <v>2951017.21</v>
      </c>
      <c r="M490" s="106">
        <f t="shared" si="56"/>
        <v>2158438.3600000003</v>
      </c>
      <c r="N490" s="104">
        <v>10</v>
      </c>
      <c r="O490" s="104">
        <v>10</v>
      </c>
      <c r="P490" s="104">
        <f>N490-O490</f>
        <v>0</v>
      </c>
      <c r="Q490" s="115">
        <f t="shared" si="52"/>
        <v>792578.84999999963</v>
      </c>
      <c r="R490" s="113">
        <f>L490/H490</f>
        <v>98.699528746780828</v>
      </c>
    </row>
    <row r="491" spans="1:18" s="2" customFormat="1" ht="18.75" x14ac:dyDescent="0.3">
      <c r="A491" s="62">
        <v>1</v>
      </c>
      <c r="B491" s="61" t="s">
        <v>242</v>
      </c>
      <c r="C491" s="61" t="s">
        <v>620</v>
      </c>
      <c r="D491" s="61" t="s">
        <v>331</v>
      </c>
      <c r="E491" s="61" t="s">
        <v>621</v>
      </c>
      <c r="F491" s="61" t="s">
        <v>519</v>
      </c>
      <c r="G491" s="217" t="s">
        <v>622</v>
      </c>
      <c r="H491" s="65"/>
      <c r="I491" s="62"/>
      <c r="J491" s="116"/>
      <c r="K491" s="116"/>
      <c r="L491" s="66"/>
      <c r="M491" s="66"/>
      <c r="N491" s="61"/>
      <c r="O491" s="61"/>
      <c r="P491" s="61"/>
      <c r="Q491" s="114"/>
      <c r="R491" s="64"/>
    </row>
    <row r="492" spans="1:18" s="2" customFormat="1" ht="18.75" x14ac:dyDescent="0.3">
      <c r="A492" s="62">
        <v>2</v>
      </c>
      <c r="B492" s="61" t="s">
        <v>242</v>
      </c>
      <c r="C492" s="61" t="s">
        <v>620</v>
      </c>
      <c r="D492" s="61" t="s">
        <v>331</v>
      </c>
      <c r="E492" s="61" t="s">
        <v>621</v>
      </c>
      <c r="F492" s="61" t="s">
        <v>370</v>
      </c>
      <c r="G492" s="217" t="s">
        <v>1463</v>
      </c>
      <c r="H492" s="65">
        <v>1114</v>
      </c>
      <c r="I492" s="62">
        <v>1</v>
      </c>
      <c r="J492" s="116">
        <f>'เลย '!F52</f>
        <v>183047.02</v>
      </c>
      <c r="K492" s="116">
        <f>SUM('เลย '!AK52)</f>
        <v>207797.82</v>
      </c>
      <c r="L492" s="66">
        <f>'เลย '!AL52</f>
        <v>16854.580000000002</v>
      </c>
      <c r="M492" s="66">
        <f>'เลย '!AM52</f>
        <v>43177.350000000006</v>
      </c>
      <c r="N492" s="61"/>
      <c r="O492" s="61"/>
      <c r="P492" s="61"/>
      <c r="Q492" s="114">
        <f t="shared" si="52"/>
        <v>-26322.770000000004</v>
      </c>
      <c r="R492" s="64">
        <f t="shared" si="53"/>
        <v>15.129784560143628</v>
      </c>
    </row>
    <row r="493" spans="1:18" s="2" customFormat="1" ht="18.75" x14ac:dyDescent="0.3">
      <c r="A493" s="62">
        <v>3</v>
      </c>
      <c r="B493" s="61" t="s">
        <v>242</v>
      </c>
      <c r="C493" s="61" t="s">
        <v>620</v>
      </c>
      <c r="D493" s="61" t="s">
        <v>331</v>
      </c>
      <c r="E493" s="61" t="s">
        <v>621</v>
      </c>
      <c r="F493" s="61" t="s">
        <v>370</v>
      </c>
      <c r="G493" s="217" t="s">
        <v>1464</v>
      </c>
      <c r="H493" s="65">
        <v>595</v>
      </c>
      <c r="I493" s="62">
        <v>1</v>
      </c>
      <c r="J493" s="116">
        <f>'เลย '!F53</f>
        <v>371874.06</v>
      </c>
      <c r="K493" s="116">
        <f>SUM('เลย '!AK53)</f>
        <v>446857.12</v>
      </c>
      <c r="L493" s="66">
        <f>'เลย '!AL53</f>
        <v>7579.07</v>
      </c>
      <c r="M493" s="66">
        <f>'เลย '!AM53</f>
        <v>52114.869999999995</v>
      </c>
      <c r="N493" s="61"/>
      <c r="O493" s="61"/>
      <c r="P493" s="61"/>
      <c r="Q493" s="114">
        <f t="shared" si="52"/>
        <v>-44535.799999999996</v>
      </c>
      <c r="R493" s="64">
        <f t="shared" si="53"/>
        <v>12.737932773109243</v>
      </c>
    </row>
    <row r="494" spans="1:18" s="2" customFormat="1" ht="18.75" x14ac:dyDescent="0.3">
      <c r="A494" s="62">
        <v>4</v>
      </c>
      <c r="B494" s="61" t="s">
        <v>242</v>
      </c>
      <c r="C494" s="61" t="s">
        <v>620</v>
      </c>
      <c r="D494" s="61" t="s">
        <v>331</v>
      </c>
      <c r="E494" s="61" t="s">
        <v>621</v>
      </c>
      <c r="F494" s="61" t="s">
        <v>370</v>
      </c>
      <c r="G494" s="217" t="s">
        <v>1465</v>
      </c>
      <c r="H494" s="65">
        <v>1925</v>
      </c>
      <c r="I494" s="62">
        <v>2</v>
      </c>
      <c r="J494" s="116">
        <f>'เลย '!F54</f>
        <v>230212.18</v>
      </c>
      <c r="K494" s="116">
        <f>SUM('เลย '!AK54)</f>
        <v>248638.96</v>
      </c>
      <c r="L494" s="66">
        <f>'เลย '!AL54</f>
        <v>34968.29</v>
      </c>
      <c r="M494" s="66">
        <f>'เลย '!AM54</f>
        <v>71320.73000000001</v>
      </c>
      <c r="N494" s="61"/>
      <c r="O494" s="61"/>
      <c r="P494" s="61"/>
      <c r="Q494" s="114">
        <f t="shared" si="52"/>
        <v>-36352.44000000001</v>
      </c>
      <c r="R494" s="64">
        <f t="shared" si="53"/>
        <v>18.165345454545456</v>
      </c>
    </row>
    <row r="495" spans="1:18" s="2" customFormat="1" ht="18.75" x14ac:dyDescent="0.3">
      <c r="A495" s="62">
        <v>5</v>
      </c>
      <c r="B495" s="61" t="s">
        <v>242</v>
      </c>
      <c r="C495" s="61" t="s">
        <v>620</v>
      </c>
      <c r="D495" s="61" t="s">
        <v>331</v>
      </c>
      <c r="E495" s="61" t="s">
        <v>621</v>
      </c>
      <c r="F495" s="61" t="s">
        <v>370</v>
      </c>
      <c r="G495" s="217" t="s">
        <v>1466</v>
      </c>
      <c r="H495" s="65">
        <v>3610</v>
      </c>
      <c r="I495" s="62">
        <v>3</v>
      </c>
      <c r="J495" s="116">
        <f>'เลย '!F55</f>
        <v>449024.02</v>
      </c>
      <c r="K495" s="116">
        <f>SUM('เลย '!AK55)</f>
        <v>444028.70999999996</v>
      </c>
      <c r="L495" s="66">
        <f>'เลย '!AL55</f>
        <v>93320.95</v>
      </c>
      <c r="M495" s="66">
        <f>'เลย '!AM55</f>
        <v>131339.38999999998</v>
      </c>
      <c r="N495" s="61"/>
      <c r="O495" s="61"/>
      <c r="P495" s="61"/>
      <c r="Q495" s="114">
        <f t="shared" si="52"/>
        <v>-38018.439999999988</v>
      </c>
      <c r="R495" s="64">
        <f t="shared" si="53"/>
        <v>25.850678670360111</v>
      </c>
    </row>
    <row r="496" spans="1:18" s="2" customFormat="1" ht="18.75" x14ac:dyDescent="0.3">
      <c r="A496" s="62">
        <v>6</v>
      </c>
      <c r="B496" s="61" t="s">
        <v>242</v>
      </c>
      <c r="C496" s="61" t="s">
        <v>620</v>
      </c>
      <c r="D496" s="61" t="s">
        <v>331</v>
      </c>
      <c r="E496" s="61" t="s">
        <v>621</v>
      </c>
      <c r="F496" s="61" t="s">
        <v>370</v>
      </c>
      <c r="G496" s="217" t="s">
        <v>1467</v>
      </c>
      <c r="H496" s="65">
        <v>4226</v>
      </c>
      <c r="I496" s="62">
        <v>3</v>
      </c>
      <c r="J496" s="116">
        <f>'เลย '!F56</f>
        <v>294039.46000000002</v>
      </c>
      <c r="K496" s="116">
        <f>SUM('เลย '!AK56)</f>
        <v>373934.75</v>
      </c>
      <c r="L496" s="66">
        <f>'เลย '!AL56</f>
        <v>89580.2</v>
      </c>
      <c r="M496" s="66">
        <f>'เลย '!AM56</f>
        <v>119286.67</v>
      </c>
      <c r="N496" s="61"/>
      <c r="O496" s="61"/>
      <c r="P496" s="61"/>
      <c r="Q496" s="114">
        <f t="shared" si="52"/>
        <v>-29706.47</v>
      </c>
      <c r="R496" s="64">
        <f t="shared" si="53"/>
        <v>21.197397065783246</v>
      </c>
    </row>
    <row r="497" spans="1:18" s="2" customFormat="1" ht="18.75" x14ac:dyDescent="0.3">
      <c r="A497" s="62">
        <v>7</v>
      </c>
      <c r="B497" s="61" t="s">
        <v>242</v>
      </c>
      <c r="C497" s="61" t="s">
        <v>620</v>
      </c>
      <c r="D497" s="61" t="s">
        <v>331</v>
      </c>
      <c r="E497" s="61" t="s">
        <v>621</v>
      </c>
      <c r="F497" s="61" t="s">
        <v>370</v>
      </c>
      <c r="G497" s="217" t="s">
        <v>1468</v>
      </c>
      <c r="H497" s="65">
        <v>2265</v>
      </c>
      <c r="I497" s="62">
        <v>2</v>
      </c>
      <c r="J497" s="116">
        <f>'เลย '!F57</f>
        <v>433835.78</v>
      </c>
      <c r="K497" s="116">
        <f>SUM('เลย '!AK57)</f>
        <v>492896.82</v>
      </c>
      <c r="L497" s="66">
        <f>'เลย '!AL57</f>
        <v>41211.26</v>
      </c>
      <c r="M497" s="66">
        <f>'เลย '!AM57</f>
        <v>91378.01999999999</v>
      </c>
      <c r="N497" s="61"/>
      <c r="O497" s="61"/>
      <c r="P497" s="61"/>
      <c r="Q497" s="114">
        <f t="shared" si="52"/>
        <v>-50166.759999999987</v>
      </c>
      <c r="R497" s="64">
        <f t="shared" si="53"/>
        <v>18.194816777041943</v>
      </c>
    </row>
    <row r="498" spans="1:18" s="2" customFormat="1" ht="18.75" x14ac:dyDescent="0.3">
      <c r="A498" s="62">
        <v>8</v>
      </c>
      <c r="B498" s="61" t="s">
        <v>242</v>
      </c>
      <c r="C498" s="61" t="s">
        <v>620</v>
      </c>
      <c r="D498" s="61" t="s">
        <v>331</v>
      </c>
      <c r="E498" s="61" t="s">
        <v>621</v>
      </c>
      <c r="F498" s="61" t="s">
        <v>370</v>
      </c>
      <c r="G498" s="217" t="s">
        <v>1469</v>
      </c>
      <c r="H498" s="65">
        <v>1848</v>
      </c>
      <c r="I498" s="62">
        <v>2</v>
      </c>
      <c r="J498" s="116">
        <f>'เลย '!F58</f>
        <v>252878.67</v>
      </c>
      <c r="K498" s="116">
        <f>SUM('เลย '!AK58)</f>
        <v>272393.85000000003</v>
      </c>
      <c r="L498" s="66">
        <f>'เลย '!AL58</f>
        <v>28876.43</v>
      </c>
      <c r="M498" s="66">
        <f>'เลย '!AM58</f>
        <v>77249.33</v>
      </c>
      <c r="N498" s="61"/>
      <c r="O498" s="61"/>
      <c r="P498" s="61"/>
      <c r="Q498" s="114">
        <f t="shared" si="52"/>
        <v>-48372.9</v>
      </c>
      <c r="R498" s="64">
        <f t="shared" si="53"/>
        <v>15.62577380952381</v>
      </c>
    </row>
    <row r="499" spans="1:18" s="2" customFormat="1" ht="18.75" x14ac:dyDescent="0.3">
      <c r="A499" s="62">
        <v>9</v>
      </c>
      <c r="B499" s="61" t="s">
        <v>242</v>
      </c>
      <c r="C499" s="61" t="s">
        <v>620</v>
      </c>
      <c r="D499" s="61" t="s">
        <v>331</v>
      </c>
      <c r="E499" s="61" t="s">
        <v>621</v>
      </c>
      <c r="F499" s="61" t="s">
        <v>370</v>
      </c>
      <c r="G499" s="217" t="s">
        <v>1470</v>
      </c>
      <c r="H499" s="65">
        <v>1945</v>
      </c>
      <c r="I499" s="62">
        <v>2</v>
      </c>
      <c r="J499" s="116">
        <f>'เลย '!F59</f>
        <v>57198.49</v>
      </c>
      <c r="K499" s="116">
        <f>SUM('เลย '!AK59)</f>
        <v>87600.609999999986</v>
      </c>
      <c r="L499" s="66">
        <f>'เลย '!AL59</f>
        <v>92181.05</v>
      </c>
      <c r="M499" s="66">
        <f>'เลย '!AM59</f>
        <v>103492.83</v>
      </c>
      <c r="N499" s="61"/>
      <c r="O499" s="61"/>
      <c r="P499" s="61"/>
      <c r="Q499" s="114">
        <f t="shared" si="52"/>
        <v>-11311.779999999999</v>
      </c>
      <c r="R499" s="64">
        <f t="shared" si="53"/>
        <v>47.393856041131109</v>
      </c>
    </row>
    <row r="500" spans="1:18" s="2" customFormat="1" ht="18.75" x14ac:dyDescent="0.3">
      <c r="A500" s="62">
        <v>10</v>
      </c>
      <c r="B500" s="61" t="s">
        <v>242</v>
      </c>
      <c r="C500" s="61" t="s">
        <v>620</v>
      </c>
      <c r="D500" s="61" t="s">
        <v>331</v>
      </c>
      <c r="E500" s="61" t="s">
        <v>621</v>
      </c>
      <c r="F500" s="61" t="s">
        <v>370</v>
      </c>
      <c r="G500" s="217" t="s">
        <v>1471</v>
      </c>
      <c r="H500" s="65">
        <v>4776</v>
      </c>
      <c r="I500" s="62">
        <v>4</v>
      </c>
      <c r="J500" s="116">
        <f>'เลย '!F60</f>
        <v>61629.71</v>
      </c>
      <c r="K500" s="116">
        <f>SUM('เลย '!AK60)</f>
        <v>34585.51999999999</v>
      </c>
      <c r="L500" s="66">
        <f>'เลย '!AL60</f>
        <v>102061.62000000001</v>
      </c>
      <c r="M500" s="66">
        <f>'เลย '!AM60</f>
        <v>220471.77</v>
      </c>
      <c r="N500" s="61"/>
      <c r="O500" s="61"/>
      <c r="P500" s="61"/>
      <c r="Q500" s="114">
        <f t="shared" si="52"/>
        <v>-118410.14999999998</v>
      </c>
      <c r="R500" s="64">
        <f t="shared" si="53"/>
        <v>21.369685929648242</v>
      </c>
    </row>
    <row r="501" spans="1:18" s="2" customFormat="1" ht="18.75" x14ac:dyDescent="0.3">
      <c r="A501" s="62">
        <v>11</v>
      </c>
      <c r="B501" s="61" t="s">
        <v>242</v>
      </c>
      <c r="C501" s="61" t="s">
        <v>620</v>
      </c>
      <c r="D501" s="61" t="s">
        <v>331</v>
      </c>
      <c r="E501" s="61" t="s">
        <v>621</v>
      </c>
      <c r="F501" s="61" t="s">
        <v>370</v>
      </c>
      <c r="G501" s="217" t="s">
        <v>1472</v>
      </c>
      <c r="H501" s="65">
        <v>5154</v>
      </c>
      <c r="I501" s="62">
        <v>4</v>
      </c>
      <c r="J501" s="116">
        <f>'เลย '!F61</f>
        <v>577847.35</v>
      </c>
      <c r="K501" s="116">
        <f>SUM('เลย '!AK61)</f>
        <v>775655.59</v>
      </c>
      <c r="L501" s="66">
        <f>'เลย '!AL61</f>
        <v>96230.28</v>
      </c>
      <c r="M501" s="66">
        <f>'เลย '!AM61</f>
        <v>202941.68</v>
      </c>
      <c r="N501" s="61"/>
      <c r="O501" s="61"/>
      <c r="P501" s="61"/>
      <c r="Q501" s="114">
        <f t="shared" si="52"/>
        <v>-106711.4</v>
      </c>
      <c r="R501" s="64">
        <f t="shared" si="53"/>
        <v>18.670989522700815</v>
      </c>
    </row>
    <row r="502" spans="1:18" s="2" customFormat="1" ht="18.75" x14ac:dyDescent="0.3">
      <c r="A502" s="62">
        <v>12</v>
      </c>
      <c r="B502" s="61" t="s">
        <v>242</v>
      </c>
      <c r="C502" s="61" t="s">
        <v>620</v>
      </c>
      <c r="D502" s="61" t="s">
        <v>331</v>
      </c>
      <c r="E502" s="61" t="s">
        <v>621</v>
      </c>
      <c r="F502" s="61" t="s">
        <v>370</v>
      </c>
      <c r="G502" s="217" t="s">
        <v>1473</v>
      </c>
      <c r="H502" s="65">
        <v>3300</v>
      </c>
      <c r="I502" s="62">
        <v>3</v>
      </c>
      <c r="J502" s="116">
        <f>'เลย '!F62</f>
        <v>85903.37</v>
      </c>
      <c r="K502" s="116">
        <f>SUM('เลย '!AK62)</f>
        <v>145704.07</v>
      </c>
      <c r="L502" s="66">
        <f>'เลย '!AL62</f>
        <v>82636.789999999994</v>
      </c>
      <c r="M502" s="66">
        <f>'เลย '!AM62</f>
        <v>131892.81</v>
      </c>
      <c r="N502" s="61"/>
      <c r="O502" s="61"/>
      <c r="P502" s="61"/>
      <c r="Q502" s="114">
        <f t="shared" si="52"/>
        <v>-49256.020000000004</v>
      </c>
      <c r="R502" s="64">
        <f t="shared" si="53"/>
        <v>25.041451515151515</v>
      </c>
    </row>
    <row r="503" spans="1:18" s="2" customFormat="1" ht="18.75" x14ac:dyDescent="0.3">
      <c r="A503" s="62">
        <v>13</v>
      </c>
      <c r="B503" s="61" t="s">
        <v>242</v>
      </c>
      <c r="C503" s="61" t="s">
        <v>620</v>
      </c>
      <c r="D503" s="61" t="s">
        <v>331</v>
      </c>
      <c r="E503" s="61" t="s">
        <v>621</v>
      </c>
      <c r="F503" s="61" t="s">
        <v>370</v>
      </c>
      <c r="G503" s="217" t="s">
        <v>1474</v>
      </c>
      <c r="H503" s="65">
        <v>2046</v>
      </c>
      <c r="I503" s="62">
        <v>2</v>
      </c>
      <c r="J503" s="116">
        <f>'เลย '!F63</f>
        <v>140757.44</v>
      </c>
      <c r="K503" s="116">
        <f>SUM('เลย '!AK63)</f>
        <v>238900.62</v>
      </c>
      <c r="L503" s="66">
        <f>'เลย '!AL63</f>
        <v>36205.47</v>
      </c>
      <c r="M503" s="66">
        <f>'เลย '!AM63</f>
        <v>80376.38</v>
      </c>
      <c r="N503" s="61"/>
      <c r="O503" s="61"/>
      <c r="P503" s="61"/>
      <c r="Q503" s="114">
        <f t="shared" si="52"/>
        <v>-44170.91</v>
      </c>
      <c r="R503" s="64">
        <f t="shared" si="53"/>
        <v>17.695733137829912</v>
      </c>
    </row>
    <row r="504" spans="1:18" s="2" customFormat="1" ht="18.75" x14ac:dyDescent="0.3">
      <c r="A504" s="62">
        <v>14</v>
      </c>
      <c r="B504" s="61" t="s">
        <v>242</v>
      </c>
      <c r="C504" s="61" t="s">
        <v>620</v>
      </c>
      <c r="D504" s="61" t="s">
        <v>331</v>
      </c>
      <c r="E504" s="61" t="s">
        <v>621</v>
      </c>
      <c r="F504" s="61" t="s">
        <v>370</v>
      </c>
      <c r="G504" s="217" t="s">
        <v>1475</v>
      </c>
      <c r="H504" s="65">
        <v>4503</v>
      </c>
      <c r="I504" s="62">
        <v>4</v>
      </c>
      <c r="J504" s="116">
        <f>'เลย '!F64</f>
        <v>148668.09</v>
      </c>
      <c r="K504" s="116">
        <f>SUM('เลย '!AK64)</f>
        <v>167375.18</v>
      </c>
      <c r="L504" s="66">
        <f>'เลย '!AL64</f>
        <v>17423.96</v>
      </c>
      <c r="M504" s="66">
        <f>'เลย '!AM64</f>
        <v>65555.03</v>
      </c>
      <c r="N504" s="61"/>
      <c r="O504" s="61"/>
      <c r="P504" s="61"/>
      <c r="Q504" s="114">
        <f t="shared" si="52"/>
        <v>-48131.07</v>
      </c>
      <c r="R504" s="64">
        <f t="shared" si="53"/>
        <v>3.8694115034421497</v>
      </c>
    </row>
    <row r="505" spans="1:18" s="20" customFormat="1" ht="18.75" x14ac:dyDescent="0.3">
      <c r="A505" s="103">
        <v>5</v>
      </c>
      <c r="B505" s="104" t="s">
        <v>242</v>
      </c>
      <c r="C505" s="104"/>
      <c r="D505" s="104"/>
      <c r="E505" s="104" t="s">
        <v>267</v>
      </c>
      <c r="F505" s="104"/>
      <c r="G505" s="218" t="s">
        <v>636</v>
      </c>
      <c r="H505" s="105">
        <f>SUM(H491:H504)</f>
        <v>37307</v>
      </c>
      <c r="I505" s="103"/>
      <c r="J505" s="106">
        <f>SUM(J491:J504)</f>
        <v>3286915.64</v>
      </c>
      <c r="K505" s="106">
        <f>SUM(K491:K504)</f>
        <v>3936369.6199999996</v>
      </c>
      <c r="L505" s="106">
        <f t="shared" ref="L505:M505" si="57">SUM(L491:L504)</f>
        <v>739129.95</v>
      </c>
      <c r="M505" s="106">
        <f t="shared" si="57"/>
        <v>1390596.86</v>
      </c>
      <c r="N505" s="104">
        <v>13</v>
      </c>
      <c r="O505" s="104">
        <v>13</v>
      </c>
      <c r="P505" s="104">
        <f>N505-O505</f>
        <v>0</v>
      </c>
      <c r="Q505" s="115">
        <f t="shared" si="52"/>
        <v>-651466.91000000015</v>
      </c>
      <c r="R505" s="113">
        <f>L505/H505</f>
        <v>19.812098265741014</v>
      </c>
    </row>
    <row r="506" spans="1:18" s="2" customFormat="1" ht="18.75" x14ac:dyDescent="0.3">
      <c r="A506" s="62">
        <v>1</v>
      </c>
      <c r="B506" s="61" t="s">
        <v>242</v>
      </c>
      <c r="C506" s="61" t="s">
        <v>637</v>
      </c>
      <c r="D506" s="61" t="s">
        <v>292</v>
      </c>
      <c r="E506" s="61" t="s">
        <v>638</v>
      </c>
      <c r="F506" s="61" t="s">
        <v>400</v>
      </c>
      <c r="G506" s="217" t="s">
        <v>639</v>
      </c>
      <c r="H506" s="65"/>
      <c r="I506" s="62"/>
      <c r="J506" s="116"/>
      <c r="K506" s="116"/>
      <c r="L506" s="66"/>
      <c r="M506" s="66"/>
      <c r="N506" s="61"/>
      <c r="O506" s="61"/>
      <c r="P506" s="61"/>
      <c r="Q506" s="114"/>
      <c r="R506" s="64"/>
    </row>
    <row r="507" spans="1:18" s="2" customFormat="1" ht="18.75" x14ac:dyDescent="0.3">
      <c r="A507" s="62">
        <v>2</v>
      </c>
      <c r="B507" s="61" t="s">
        <v>242</v>
      </c>
      <c r="C507" s="61" t="s">
        <v>637</v>
      </c>
      <c r="D507" s="61" t="s">
        <v>292</v>
      </c>
      <c r="E507" s="61" t="s">
        <v>638</v>
      </c>
      <c r="F507" s="61" t="s">
        <v>370</v>
      </c>
      <c r="G507" s="217" t="s">
        <v>1476</v>
      </c>
      <c r="H507" s="65">
        <v>1295</v>
      </c>
      <c r="I507" s="62">
        <v>1</v>
      </c>
      <c r="J507" s="116">
        <f>'เลย '!F65</f>
        <v>347399.9</v>
      </c>
      <c r="K507" s="116">
        <f>SUM('เลย '!AK65)</f>
        <v>355090.33</v>
      </c>
      <c r="L507" s="66">
        <f>'เลย '!AL65</f>
        <v>165080.14000000001</v>
      </c>
      <c r="M507" s="66">
        <f>'เลย '!AM65</f>
        <v>173919.94999999998</v>
      </c>
      <c r="N507" s="61"/>
      <c r="O507" s="61"/>
      <c r="P507" s="61"/>
      <c r="Q507" s="114">
        <f t="shared" si="52"/>
        <v>-8839.8099999999686</v>
      </c>
      <c r="R507" s="64">
        <f t="shared" si="53"/>
        <v>127.47501158301159</v>
      </c>
    </row>
    <row r="508" spans="1:18" s="2" customFormat="1" ht="18.75" x14ac:dyDescent="0.3">
      <c r="A508" s="62">
        <v>3</v>
      </c>
      <c r="B508" s="61" t="s">
        <v>242</v>
      </c>
      <c r="C508" s="61" t="s">
        <v>637</v>
      </c>
      <c r="D508" s="61" t="s">
        <v>292</v>
      </c>
      <c r="E508" s="61" t="s">
        <v>638</v>
      </c>
      <c r="F508" s="61" t="s">
        <v>370</v>
      </c>
      <c r="G508" s="217" t="s">
        <v>1477</v>
      </c>
      <c r="H508" s="65">
        <v>1368</v>
      </c>
      <c r="I508" s="62">
        <v>1</v>
      </c>
      <c r="J508" s="116">
        <f>'เลย '!F66</f>
        <v>432745.22</v>
      </c>
      <c r="K508" s="116">
        <f>SUM('เลย '!AK66)</f>
        <v>459959.39999999997</v>
      </c>
      <c r="L508" s="66">
        <f>'เลย '!AL66</f>
        <v>136159.20000000001</v>
      </c>
      <c r="M508" s="66">
        <f>'เลย '!AM66</f>
        <v>127264.32999999999</v>
      </c>
      <c r="N508" s="61"/>
      <c r="O508" s="61"/>
      <c r="P508" s="61"/>
      <c r="Q508" s="114">
        <f t="shared" si="52"/>
        <v>8894.8700000000244</v>
      </c>
      <c r="R508" s="64">
        <f t="shared" si="53"/>
        <v>99.53157894736843</v>
      </c>
    </row>
    <row r="509" spans="1:18" s="2" customFormat="1" ht="18.75" x14ac:dyDescent="0.3">
      <c r="A509" s="62">
        <v>4</v>
      </c>
      <c r="B509" s="61" t="s">
        <v>242</v>
      </c>
      <c r="C509" s="61" t="s">
        <v>637</v>
      </c>
      <c r="D509" s="61" t="s">
        <v>292</v>
      </c>
      <c r="E509" s="61" t="s">
        <v>638</v>
      </c>
      <c r="F509" s="61" t="s">
        <v>370</v>
      </c>
      <c r="G509" s="217" t="s">
        <v>1478</v>
      </c>
      <c r="H509" s="65">
        <v>2588</v>
      </c>
      <c r="I509" s="62">
        <v>2</v>
      </c>
      <c r="J509" s="116">
        <f>'เลย '!F67</f>
        <v>403962.32</v>
      </c>
      <c r="K509" s="116">
        <f>SUM('เลย '!AK67)</f>
        <v>447116.4</v>
      </c>
      <c r="L509" s="66">
        <f>'เลย '!AL67</f>
        <v>138232.1</v>
      </c>
      <c r="M509" s="66">
        <f>'เลย '!AM67</f>
        <v>222257.7</v>
      </c>
      <c r="N509" s="61"/>
      <c r="O509" s="61"/>
      <c r="P509" s="61"/>
      <c r="Q509" s="114">
        <f t="shared" si="52"/>
        <v>-84025.600000000006</v>
      </c>
      <c r="R509" s="64">
        <f t="shared" si="53"/>
        <v>53.412712519319939</v>
      </c>
    </row>
    <row r="510" spans="1:18" s="2" customFormat="1" ht="18.75" x14ac:dyDescent="0.3">
      <c r="A510" s="62">
        <v>5</v>
      </c>
      <c r="B510" s="61" t="s">
        <v>242</v>
      </c>
      <c r="C510" s="61" t="s">
        <v>637</v>
      </c>
      <c r="D510" s="61" t="s">
        <v>292</v>
      </c>
      <c r="E510" s="61" t="s">
        <v>638</v>
      </c>
      <c r="F510" s="61" t="s">
        <v>370</v>
      </c>
      <c r="G510" s="217" t="s">
        <v>1479</v>
      </c>
      <c r="H510" s="65">
        <v>1190</v>
      </c>
      <c r="I510" s="62">
        <v>1</v>
      </c>
      <c r="J510" s="116">
        <f>'เลย '!F68</f>
        <v>427360.86</v>
      </c>
      <c r="K510" s="116">
        <f>SUM('เลย '!AK68)</f>
        <v>443036.23</v>
      </c>
      <c r="L510" s="66">
        <f>'เลย '!AL68</f>
        <v>172837.9</v>
      </c>
      <c r="M510" s="66">
        <f>'เลย '!AM68</f>
        <v>197766.51</v>
      </c>
      <c r="N510" s="61"/>
      <c r="O510" s="61"/>
      <c r="P510" s="61"/>
      <c r="Q510" s="114">
        <f t="shared" si="52"/>
        <v>-24928.610000000015</v>
      </c>
      <c r="R510" s="64">
        <f t="shared" si="53"/>
        <v>145.24193277310923</v>
      </c>
    </row>
    <row r="511" spans="1:18" s="2" customFormat="1" ht="18.75" x14ac:dyDescent="0.3">
      <c r="A511" s="62">
        <v>6</v>
      </c>
      <c r="B511" s="61" t="s">
        <v>242</v>
      </c>
      <c r="C511" s="61" t="s">
        <v>637</v>
      </c>
      <c r="D511" s="61" t="s">
        <v>292</v>
      </c>
      <c r="E511" s="61" t="s">
        <v>638</v>
      </c>
      <c r="F511" s="61" t="s">
        <v>370</v>
      </c>
      <c r="G511" s="217" t="s">
        <v>1480</v>
      </c>
      <c r="H511" s="65">
        <v>897</v>
      </c>
      <c r="I511" s="62">
        <v>1</v>
      </c>
      <c r="J511" s="116">
        <f>'เลย '!F69</f>
        <v>274388.44</v>
      </c>
      <c r="K511" s="116">
        <f>SUM('เลย '!AK69)</f>
        <v>265024.67</v>
      </c>
      <c r="L511" s="66">
        <f>'เลย '!AL69</f>
        <v>54566.66</v>
      </c>
      <c r="M511" s="66">
        <f>'เลย '!AM69</f>
        <v>91898.2</v>
      </c>
      <c r="N511" s="61"/>
      <c r="O511" s="61"/>
      <c r="P511" s="61"/>
      <c r="Q511" s="114">
        <f t="shared" si="52"/>
        <v>-37331.539999999994</v>
      </c>
      <c r="R511" s="64">
        <f t="shared" si="53"/>
        <v>60.832396878483841</v>
      </c>
    </row>
    <row r="512" spans="1:18" s="20" customFormat="1" ht="18.75" x14ac:dyDescent="0.3">
      <c r="A512" s="103">
        <v>6</v>
      </c>
      <c r="B512" s="104" t="s">
        <v>242</v>
      </c>
      <c r="C512" s="104"/>
      <c r="D512" s="104"/>
      <c r="E512" s="104" t="s">
        <v>267</v>
      </c>
      <c r="F512" s="104"/>
      <c r="G512" s="218" t="s">
        <v>645</v>
      </c>
      <c r="H512" s="105">
        <f>SUM(H506:H511)</f>
        <v>7338</v>
      </c>
      <c r="I512" s="103"/>
      <c r="J512" s="106">
        <f>SUM(J506:J511)</f>
        <v>1885856.7399999998</v>
      </c>
      <c r="K512" s="106">
        <f>SUM(K506:K511)</f>
        <v>1970227.0299999998</v>
      </c>
      <c r="L512" s="106">
        <f t="shared" ref="L512:M512" si="58">SUM(L507:L511)</f>
        <v>666876.00000000012</v>
      </c>
      <c r="M512" s="106">
        <f t="shared" si="58"/>
        <v>813106.69</v>
      </c>
      <c r="N512" s="104">
        <v>5</v>
      </c>
      <c r="O512" s="104">
        <v>5</v>
      </c>
      <c r="P512" s="104">
        <f>N512-O512</f>
        <v>0</v>
      </c>
      <c r="Q512" s="115">
        <f t="shared" si="52"/>
        <v>-146230.68999999983</v>
      </c>
      <c r="R512" s="113">
        <f>L512/H512</f>
        <v>90.879803761242854</v>
      </c>
    </row>
    <row r="513" spans="1:18" s="2" customFormat="1" ht="18.75" x14ac:dyDescent="0.3">
      <c r="A513" s="62">
        <v>1</v>
      </c>
      <c r="B513" s="61" t="s">
        <v>242</v>
      </c>
      <c r="C513" s="61" t="s">
        <v>646</v>
      </c>
      <c r="D513" s="61" t="s">
        <v>299</v>
      </c>
      <c r="E513" s="61" t="s">
        <v>647</v>
      </c>
      <c r="F513" s="61" t="s">
        <v>400</v>
      </c>
      <c r="G513" s="217" t="s">
        <v>648</v>
      </c>
      <c r="H513" s="65"/>
      <c r="I513" s="62"/>
      <c r="J513" s="116"/>
      <c r="K513" s="116"/>
      <c r="L513" s="66"/>
      <c r="M513" s="66"/>
      <c r="N513" s="61"/>
      <c r="O513" s="61"/>
      <c r="P513" s="61"/>
      <c r="Q513" s="114"/>
      <c r="R513" s="64"/>
    </row>
    <row r="514" spans="1:18" s="2" customFormat="1" ht="18.75" x14ac:dyDescent="0.3">
      <c r="A514" s="62">
        <v>2</v>
      </c>
      <c r="B514" s="61" t="s">
        <v>242</v>
      </c>
      <c r="C514" s="61" t="s">
        <v>646</v>
      </c>
      <c r="D514" s="61" t="s">
        <v>299</v>
      </c>
      <c r="E514" s="61" t="s">
        <v>647</v>
      </c>
      <c r="F514" s="61" t="s">
        <v>370</v>
      </c>
      <c r="G514" s="217" t="s">
        <v>1481</v>
      </c>
      <c r="H514" s="65">
        <v>2172</v>
      </c>
      <c r="I514" s="62">
        <v>2</v>
      </c>
      <c r="J514" s="116">
        <f>'เลย '!F70</f>
        <v>208898.71</v>
      </c>
      <c r="K514" s="116">
        <f>SUM('เลย '!AK70)</f>
        <v>233341.76</v>
      </c>
      <c r="L514" s="66">
        <f>'เลย '!AL70</f>
        <v>334445.3</v>
      </c>
      <c r="M514" s="66">
        <f>'เลย '!AM70</f>
        <v>136667.76999999999</v>
      </c>
      <c r="N514" s="61"/>
      <c r="O514" s="61"/>
      <c r="P514" s="61"/>
      <c r="Q514" s="114">
        <f t="shared" si="52"/>
        <v>197777.53</v>
      </c>
      <c r="R514" s="64">
        <f t="shared" si="53"/>
        <v>153.98034069981583</v>
      </c>
    </row>
    <row r="515" spans="1:18" s="2" customFormat="1" ht="18.75" x14ac:dyDescent="0.3">
      <c r="A515" s="62">
        <v>3</v>
      </c>
      <c r="B515" s="61" t="s">
        <v>242</v>
      </c>
      <c r="C515" s="61" t="s">
        <v>646</v>
      </c>
      <c r="D515" s="61" t="s">
        <v>299</v>
      </c>
      <c r="E515" s="61" t="s">
        <v>647</v>
      </c>
      <c r="F515" s="61" t="s">
        <v>370</v>
      </c>
      <c r="G515" s="217" t="s">
        <v>1482</v>
      </c>
      <c r="H515" s="65">
        <v>3964</v>
      </c>
      <c r="I515" s="62">
        <v>3</v>
      </c>
      <c r="J515" s="116">
        <f>'เลย '!F71</f>
        <v>979164.43</v>
      </c>
      <c r="K515" s="116">
        <f>SUM('เลย '!AK71)</f>
        <v>972181.08000000007</v>
      </c>
      <c r="L515" s="66">
        <f>'เลย '!AL71</f>
        <v>860744.65999999992</v>
      </c>
      <c r="M515" s="66">
        <f>'เลย '!AM71</f>
        <v>237268.77</v>
      </c>
      <c r="N515" s="61"/>
      <c r="O515" s="61"/>
      <c r="P515" s="61"/>
      <c r="Q515" s="114">
        <f t="shared" si="52"/>
        <v>623475.8899999999</v>
      </c>
      <c r="R515" s="64">
        <f t="shared" si="53"/>
        <v>217.14042885973763</v>
      </c>
    </row>
    <row r="516" spans="1:18" s="2" customFormat="1" ht="18.75" x14ac:dyDescent="0.3">
      <c r="A516" s="62">
        <v>4</v>
      </c>
      <c r="B516" s="61" t="s">
        <v>242</v>
      </c>
      <c r="C516" s="61" t="s">
        <v>646</v>
      </c>
      <c r="D516" s="61" t="s">
        <v>299</v>
      </c>
      <c r="E516" s="61" t="s">
        <v>647</v>
      </c>
      <c r="F516" s="61" t="s">
        <v>370</v>
      </c>
      <c r="G516" s="217" t="s">
        <v>1483</v>
      </c>
      <c r="H516" s="65">
        <v>1498</v>
      </c>
      <c r="I516" s="62">
        <v>1</v>
      </c>
      <c r="J516" s="116">
        <f>'เลย '!F72</f>
        <v>153921.59</v>
      </c>
      <c r="K516" s="116">
        <f>SUM('เลย '!AK72)</f>
        <v>169934.12</v>
      </c>
      <c r="L516" s="66">
        <f>'เลย '!AL72</f>
        <v>240067.65</v>
      </c>
      <c r="M516" s="66">
        <f>'เลย '!AM72</f>
        <v>130793.64</v>
      </c>
      <c r="N516" s="61"/>
      <c r="O516" s="61"/>
      <c r="P516" s="61"/>
      <c r="Q516" s="114">
        <f t="shared" si="52"/>
        <v>109274.01</v>
      </c>
      <c r="R516" s="64">
        <f t="shared" si="53"/>
        <v>160.25877837116155</v>
      </c>
    </row>
    <row r="517" spans="1:18" s="2" customFormat="1" ht="18.75" x14ac:dyDescent="0.3">
      <c r="A517" s="62">
        <v>5</v>
      </c>
      <c r="B517" s="61" t="s">
        <v>242</v>
      </c>
      <c r="C517" s="61" t="s">
        <v>646</v>
      </c>
      <c r="D517" s="61" t="s">
        <v>299</v>
      </c>
      <c r="E517" s="61" t="s">
        <v>647</v>
      </c>
      <c r="F517" s="61" t="s">
        <v>370</v>
      </c>
      <c r="G517" s="217" t="s">
        <v>1484</v>
      </c>
      <c r="H517" s="65">
        <v>1440</v>
      </c>
      <c r="I517" s="62">
        <v>1</v>
      </c>
      <c r="J517" s="116">
        <f>'เลย '!F73</f>
        <v>97399.25</v>
      </c>
      <c r="K517" s="116">
        <f>SUM('เลย '!AK73)</f>
        <v>122659</v>
      </c>
      <c r="L517" s="66">
        <f>'เลย '!AL73</f>
        <v>155956.14000000001</v>
      </c>
      <c r="M517" s="66">
        <f>'เลย '!AM73</f>
        <v>180093.85</v>
      </c>
      <c r="N517" s="61"/>
      <c r="O517" s="61"/>
      <c r="P517" s="61"/>
      <c r="Q517" s="114">
        <f t="shared" si="52"/>
        <v>-24137.709999999992</v>
      </c>
      <c r="R517" s="64">
        <f t="shared" si="53"/>
        <v>108.30287500000001</v>
      </c>
    </row>
    <row r="518" spans="1:18" s="2" customFormat="1" ht="18.75" x14ac:dyDescent="0.3">
      <c r="A518" s="62">
        <v>6</v>
      </c>
      <c r="B518" s="61" t="s">
        <v>242</v>
      </c>
      <c r="C518" s="61" t="s">
        <v>646</v>
      </c>
      <c r="D518" s="61" t="s">
        <v>299</v>
      </c>
      <c r="E518" s="61" t="s">
        <v>647</v>
      </c>
      <c r="F518" s="61" t="s">
        <v>370</v>
      </c>
      <c r="G518" s="217" t="s">
        <v>1485</v>
      </c>
      <c r="H518" s="65">
        <v>1880</v>
      </c>
      <c r="I518" s="62">
        <v>2</v>
      </c>
      <c r="J518" s="116">
        <f>'เลย '!F74</f>
        <v>69092.94</v>
      </c>
      <c r="K518" s="116">
        <f>SUM('เลย '!AK74)</f>
        <v>86699.37999999999</v>
      </c>
      <c r="L518" s="66">
        <f>'เลย '!AL74</f>
        <v>141388.54</v>
      </c>
      <c r="M518" s="66">
        <f>'เลย '!AM74</f>
        <v>145879.4</v>
      </c>
      <c r="N518" s="61"/>
      <c r="O518" s="61"/>
      <c r="P518" s="61"/>
      <c r="Q518" s="114">
        <f t="shared" si="52"/>
        <v>-4490.859999999986</v>
      </c>
      <c r="R518" s="64">
        <f t="shared" si="53"/>
        <v>75.206670212765957</v>
      </c>
    </row>
    <row r="519" spans="1:18" s="2" customFormat="1" ht="18.75" x14ac:dyDescent="0.3">
      <c r="A519" s="62">
        <v>7</v>
      </c>
      <c r="B519" s="61" t="s">
        <v>242</v>
      </c>
      <c r="C519" s="61" t="s">
        <v>646</v>
      </c>
      <c r="D519" s="61" t="s">
        <v>299</v>
      </c>
      <c r="E519" s="61" t="s">
        <v>647</v>
      </c>
      <c r="F519" s="61" t="s">
        <v>370</v>
      </c>
      <c r="G519" s="217" t="s">
        <v>1486</v>
      </c>
      <c r="H519" s="65">
        <v>2455</v>
      </c>
      <c r="I519" s="62">
        <v>2</v>
      </c>
      <c r="J519" s="116">
        <f>'เลย '!F75</f>
        <v>423548.72</v>
      </c>
      <c r="K519" s="116">
        <f>SUM('เลย '!AK75)</f>
        <v>442924.68</v>
      </c>
      <c r="L519" s="66">
        <f>'เลย '!AL75</f>
        <v>464091.04</v>
      </c>
      <c r="M519" s="66">
        <f>'เลย '!AM75</f>
        <v>205950.97999999998</v>
      </c>
      <c r="N519" s="61"/>
      <c r="O519" s="61"/>
      <c r="P519" s="61"/>
      <c r="Q519" s="114">
        <f t="shared" ref="Q519:Q582" si="59">L519-M519</f>
        <v>258140.06</v>
      </c>
      <c r="R519" s="64">
        <f t="shared" ref="R519:R581" si="60">L519/H519</f>
        <v>189.03912016293279</v>
      </c>
    </row>
    <row r="520" spans="1:18" s="20" customFormat="1" ht="18.75" x14ac:dyDescent="0.3">
      <c r="A520" s="103">
        <v>7</v>
      </c>
      <c r="B520" s="104" t="s">
        <v>242</v>
      </c>
      <c r="C520" s="104"/>
      <c r="D520" s="104"/>
      <c r="E520" s="104" t="s">
        <v>267</v>
      </c>
      <c r="F520" s="104"/>
      <c r="G520" s="218" t="s">
        <v>655</v>
      </c>
      <c r="H520" s="105">
        <f>SUM(H513:H519)</f>
        <v>13409</v>
      </c>
      <c r="I520" s="103"/>
      <c r="J520" s="106">
        <f>SUM(J513:J519)</f>
        <v>1932025.6400000001</v>
      </c>
      <c r="K520" s="106">
        <f>SUM(K513:K519)</f>
        <v>2027740.0199999998</v>
      </c>
      <c r="L520" s="106">
        <f t="shared" ref="L520:M520" si="61">SUM(L513:L519)</f>
        <v>2196693.33</v>
      </c>
      <c r="M520" s="106">
        <f t="shared" si="61"/>
        <v>1036654.41</v>
      </c>
      <c r="N520" s="104">
        <v>6</v>
      </c>
      <c r="O520" s="104">
        <v>6</v>
      </c>
      <c r="P520" s="104">
        <f>N520-O520</f>
        <v>0</v>
      </c>
      <c r="Q520" s="115">
        <f t="shared" si="59"/>
        <v>1160038.92</v>
      </c>
      <c r="R520" s="113">
        <f>L520/H520</f>
        <v>163.82230815124171</v>
      </c>
    </row>
    <row r="521" spans="1:18" s="2" customFormat="1" ht="18.75" x14ac:dyDescent="0.3">
      <c r="A521" s="62">
        <v>1</v>
      </c>
      <c r="B521" s="61" t="s">
        <v>242</v>
      </c>
      <c r="C521" s="61" t="s">
        <v>656</v>
      </c>
      <c r="D521" s="61" t="s">
        <v>306</v>
      </c>
      <c r="E521" s="61" t="s">
        <v>657</v>
      </c>
      <c r="F521" s="61" t="s">
        <v>400</v>
      </c>
      <c r="G521" s="217" t="s">
        <v>658</v>
      </c>
      <c r="H521" s="65"/>
      <c r="I521" s="62"/>
      <c r="J521" s="116"/>
      <c r="K521" s="116"/>
      <c r="L521" s="66"/>
      <c r="M521" s="66"/>
      <c r="N521" s="61"/>
      <c r="O521" s="61"/>
      <c r="P521" s="61"/>
      <c r="Q521" s="114"/>
      <c r="R521" s="64"/>
    </row>
    <row r="522" spans="1:18" s="2" customFormat="1" ht="18.75" x14ac:dyDescent="0.3">
      <c r="A522" s="62">
        <v>2</v>
      </c>
      <c r="B522" s="61" t="s">
        <v>242</v>
      </c>
      <c r="C522" s="61" t="s">
        <v>656</v>
      </c>
      <c r="D522" s="61" t="s">
        <v>306</v>
      </c>
      <c r="E522" s="61" t="s">
        <v>657</v>
      </c>
      <c r="F522" s="61" t="s">
        <v>370</v>
      </c>
      <c r="G522" s="217" t="s">
        <v>1487</v>
      </c>
      <c r="H522" s="65">
        <v>1765</v>
      </c>
      <c r="I522" s="62">
        <v>2</v>
      </c>
      <c r="J522" s="116">
        <f>'เลย '!F76</f>
        <v>8681.7900000000009</v>
      </c>
      <c r="K522" s="116">
        <f>SUM('เลย '!AK76)</f>
        <v>27942.98</v>
      </c>
      <c r="L522" s="66">
        <f>'เลย '!AL76</f>
        <v>73027.3</v>
      </c>
      <c r="M522" s="66">
        <f>'เลย '!AM76</f>
        <v>125673.15</v>
      </c>
      <c r="N522" s="61"/>
      <c r="O522" s="61"/>
      <c r="P522" s="61"/>
      <c r="Q522" s="114">
        <f t="shared" si="59"/>
        <v>-52645.849999999991</v>
      </c>
      <c r="R522" s="64">
        <f t="shared" si="60"/>
        <v>41.375240793201137</v>
      </c>
    </row>
    <row r="523" spans="1:18" s="2" customFormat="1" ht="18.75" x14ac:dyDescent="0.3">
      <c r="A523" s="62">
        <v>3</v>
      </c>
      <c r="B523" s="61" t="s">
        <v>242</v>
      </c>
      <c r="C523" s="61" t="s">
        <v>656</v>
      </c>
      <c r="D523" s="61" t="s">
        <v>306</v>
      </c>
      <c r="E523" s="61" t="s">
        <v>657</v>
      </c>
      <c r="F523" s="61" t="s">
        <v>370</v>
      </c>
      <c r="G523" s="217" t="s">
        <v>1488</v>
      </c>
      <c r="H523" s="65">
        <v>2349</v>
      </c>
      <c r="I523" s="62">
        <v>2</v>
      </c>
      <c r="J523" s="116">
        <f>'เลย '!F77</f>
        <v>274590.75</v>
      </c>
      <c r="K523" s="116">
        <f>SUM('เลย '!AK77)</f>
        <v>275373.61</v>
      </c>
      <c r="L523" s="66">
        <f>'เลย '!AL77</f>
        <v>146853</v>
      </c>
      <c r="M523" s="66">
        <f>'เลย '!AM77</f>
        <v>218831.95</v>
      </c>
      <c r="N523" s="61"/>
      <c r="O523" s="61"/>
      <c r="P523" s="61"/>
      <c r="Q523" s="114">
        <f t="shared" si="59"/>
        <v>-71978.950000000012</v>
      </c>
      <c r="R523" s="64">
        <f t="shared" si="60"/>
        <v>62.517241379310342</v>
      </c>
    </row>
    <row r="524" spans="1:18" s="2" customFormat="1" ht="18.75" x14ac:dyDescent="0.3">
      <c r="A524" s="62">
        <v>4</v>
      </c>
      <c r="B524" s="61" t="s">
        <v>242</v>
      </c>
      <c r="C524" s="61" t="s">
        <v>656</v>
      </c>
      <c r="D524" s="61" t="s">
        <v>306</v>
      </c>
      <c r="E524" s="61" t="s">
        <v>657</v>
      </c>
      <c r="F524" s="61" t="s">
        <v>370</v>
      </c>
      <c r="G524" s="217" t="s">
        <v>1489</v>
      </c>
      <c r="H524" s="65">
        <v>2942</v>
      </c>
      <c r="I524" s="62">
        <v>2</v>
      </c>
      <c r="J524" s="116">
        <f>'เลย '!F78</f>
        <v>232292.99</v>
      </c>
      <c r="K524" s="116">
        <f>SUM('เลย '!AK78)</f>
        <v>247077.37999999998</v>
      </c>
      <c r="L524" s="66">
        <f>'เลย '!AL78</f>
        <v>89917</v>
      </c>
      <c r="M524" s="66">
        <f>'เลย '!AM78</f>
        <v>146383.83000000002</v>
      </c>
      <c r="N524" s="61"/>
      <c r="O524" s="61"/>
      <c r="P524" s="61"/>
      <c r="Q524" s="114">
        <f t="shared" si="59"/>
        <v>-56466.830000000016</v>
      </c>
      <c r="R524" s="64">
        <f t="shared" si="60"/>
        <v>30.563222297756628</v>
      </c>
    </row>
    <row r="525" spans="1:18" s="2" customFormat="1" ht="18.75" x14ac:dyDescent="0.3">
      <c r="A525" s="62">
        <v>5</v>
      </c>
      <c r="B525" s="61" t="s">
        <v>242</v>
      </c>
      <c r="C525" s="61" t="s">
        <v>656</v>
      </c>
      <c r="D525" s="61" t="s">
        <v>306</v>
      </c>
      <c r="E525" s="61" t="s">
        <v>657</v>
      </c>
      <c r="F525" s="61" t="s">
        <v>370</v>
      </c>
      <c r="G525" s="217" t="s">
        <v>1490</v>
      </c>
      <c r="H525" s="65">
        <v>2523</v>
      </c>
      <c r="I525" s="62">
        <v>2</v>
      </c>
      <c r="J525" s="116">
        <f>'เลย '!F79</f>
        <v>217308.31</v>
      </c>
      <c r="K525" s="116">
        <f>SUM('เลย '!AK79)</f>
        <v>217054.19999999998</v>
      </c>
      <c r="L525" s="66">
        <f>'เลย '!AL79</f>
        <v>98430</v>
      </c>
      <c r="M525" s="66">
        <f>'เลย '!AM79</f>
        <v>147166.21</v>
      </c>
      <c r="N525" s="61"/>
      <c r="O525" s="61"/>
      <c r="P525" s="61"/>
      <c r="Q525" s="114">
        <f t="shared" si="59"/>
        <v>-48736.209999999992</v>
      </c>
      <c r="R525" s="64">
        <f t="shared" si="60"/>
        <v>39.013079667063018</v>
      </c>
    </row>
    <row r="526" spans="1:18" s="2" customFormat="1" ht="18.75" x14ac:dyDescent="0.3">
      <c r="A526" s="62">
        <v>6</v>
      </c>
      <c r="B526" s="61" t="s">
        <v>242</v>
      </c>
      <c r="C526" s="61" t="s">
        <v>656</v>
      </c>
      <c r="D526" s="61" t="s">
        <v>306</v>
      </c>
      <c r="E526" s="61" t="s">
        <v>657</v>
      </c>
      <c r="F526" s="61" t="s">
        <v>370</v>
      </c>
      <c r="G526" s="217" t="s">
        <v>1491</v>
      </c>
      <c r="H526" s="65">
        <v>4280</v>
      </c>
      <c r="I526" s="62">
        <v>3</v>
      </c>
      <c r="J526" s="116">
        <f>'เลย '!F80</f>
        <v>489948.38</v>
      </c>
      <c r="K526" s="116">
        <f>SUM('เลย '!AK80)</f>
        <v>506831.37</v>
      </c>
      <c r="L526" s="66">
        <f>'เลย '!AL80</f>
        <v>146326</v>
      </c>
      <c r="M526" s="66">
        <f>'เลย '!AM80</f>
        <v>212303.38</v>
      </c>
      <c r="N526" s="61"/>
      <c r="O526" s="61"/>
      <c r="P526" s="61"/>
      <c r="Q526" s="114">
        <f t="shared" si="59"/>
        <v>-65977.38</v>
      </c>
      <c r="R526" s="64">
        <f t="shared" si="60"/>
        <v>34.188317757009344</v>
      </c>
    </row>
    <row r="527" spans="1:18" s="2" customFormat="1" ht="18.75" x14ac:dyDescent="0.3">
      <c r="A527" s="62">
        <v>7</v>
      </c>
      <c r="B527" s="61" t="s">
        <v>242</v>
      </c>
      <c r="C527" s="61" t="s">
        <v>656</v>
      </c>
      <c r="D527" s="61" t="s">
        <v>306</v>
      </c>
      <c r="E527" s="61" t="s">
        <v>657</v>
      </c>
      <c r="F527" s="61" t="s">
        <v>370</v>
      </c>
      <c r="G527" s="217" t="s">
        <v>1492</v>
      </c>
      <c r="H527" s="65">
        <v>2682</v>
      </c>
      <c r="I527" s="62">
        <v>2</v>
      </c>
      <c r="J527" s="116">
        <f>'เลย '!F81</f>
        <v>217081.96</v>
      </c>
      <c r="K527" s="116">
        <f>SUM('เลย '!AK81)</f>
        <v>223948.74</v>
      </c>
      <c r="L527" s="66">
        <f>'เลย '!AL81</f>
        <v>129137</v>
      </c>
      <c r="M527" s="66">
        <f>'เลย '!AM81</f>
        <v>169878.55000000002</v>
      </c>
      <c r="N527" s="61"/>
      <c r="O527" s="61"/>
      <c r="P527" s="61"/>
      <c r="Q527" s="114">
        <f t="shared" si="59"/>
        <v>-40741.550000000017</v>
      </c>
      <c r="R527" s="64">
        <f t="shared" si="60"/>
        <v>48.149515287099177</v>
      </c>
    </row>
    <row r="528" spans="1:18" s="2" customFormat="1" ht="18.75" x14ac:dyDescent="0.3">
      <c r="A528" s="62">
        <v>8</v>
      </c>
      <c r="B528" s="61" t="s">
        <v>242</v>
      </c>
      <c r="C528" s="61" t="s">
        <v>656</v>
      </c>
      <c r="D528" s="61" t="s">
        <v>306</v>
      </c>
      <c r="E528" s="61" t="s">
        <v>657</v>
      </c>
      <c r="F528" s="61" t="s">
        <v>370</v>
      </c>
      <c r="G528" s="217" t="s">
        <v>1493</v>
      </c>
      <c r="H528" s="65">
        <v>742</v>
      </c>
      <c r="I528" s="62">
        <v>1</v>
      </c>
      <c r="J528" s="116">
        <f>'เลย '!F82</f>
        <v>219848.5</v>
      </c>
      <c r="K528" s="116">
        <f>SUM('เลย '!AK82)</f>
        <v>220062.77000000002</v>
      </c>
      <c r="L528" s="66">
        <f>'เลย '!AL82</f>
        <v>54859.56</v>
      </c>
      <c r="M528" s="66">
        <f>'เลย '!AM82</f>
        <v>95205.14</v>
      </c>
      <c r="N528" s="61"/>
      <c r="O528" s="61"/>
      <c r="P528" s="61"/>
      <c r="Q528" s="114">
        <f t="shared" si="59"/>
        <v>-40345.58</v>
      </c>
      <c r="R528" s="64">
        <f t="shared" si="60"/>
        <v>73.93471698113207</v>
      </c>
    </row>
    <row r="529" spans="1:18" s="2" customFormat="1" ht="18.75" x14ac:dyDescent="0.3">
      <c r="A529" s="62">
        <v>9</v>
      </c>
      <c r="B529" s="61" t="s">
        <v>242</v>
      </c>
      <c r="C529" s="61" t="s">
        <v>656</v>
      </c>
      <c r="D529" s="61" t="s">
        <v>306</v>
      </c>
      <c r="E529" s="61" t="s">
        <v>657</v>
      </c>
      <c r="F529" s="61" t="s">
        <v>370</v>
      </c>
      <c r="G529" s="217" t="s">
        <v>1494</v>
      </c>
      <c r="H529" s="65">
        <v>697</v>
      </c>
      <c r="I529" s="62">
        <v>1</v>
      </c>
      <c r="J529" s="116">
        <f>'เลย '!F83</f>
        <v>258799.7</v>
      </c>
      <c r="K529" s="116">
        <f>SUM('เลย '!AK83)</f>
        <v>253064.21000000005</v>
      </c>
      <c r="L529" s="66">
        <f>'เลย '!AL83</f>
        <v>78551</v>
      </c>
      <c r="M529" s="66">
        <f>'เลย '!AM83</f>
        <v>112376.66</v>
      </c>
      <c r="N529" s="61"/>
      <c r="O529" s="61"/>
      <c r="P529" s="61"/>
      <c r="Q529" s="114">
        <f t="shared" si="59"/>
        <v>-33825.660000000003</v>
      </c>
      <c r="R529" s="64">
        <f t="shared" si="60"/>
        <v>112.6987087517934</v>
      </c>
    </row>
    <row r="530" spans="1:18" s="2" customFormat="1" ht="18.75" x14ac:dyDescent="0.3">
      <c r="A530" s="62">
        <v>10</v>
      </c>
      <c r="B530" s="61" t="s">
        <v>242</v>
      </c>
      <c r="C530" s="61" t="s">
        <v>656</v>
      </c>
      <c r="D530" s="61" t="s">
        <v>306</v>
      </c>
      <c r="E530" s="61" t="s">
        <v>657</v>
      </c>
      <c r="F530" s="61" t="s">
        <v>370</v>
      </c>
      <c r="G530" s="217" t="s">
        <v>1495</v>
      </c>
      <c r="H530" s="65">
        <v>783</v>
      </c>
      <c r="I530" s="62">
        <v>1</v>
      </c>
      <c r="J530" s="116">
        <f>'เลย '!F84</f>
        <v>254490.05</v>
      </c>
      <c r="K530" s="116">
        <f>SUM('เลย '!AK84)</f>
        <v>244427.57</v>
      </c>
      <c r="L530" s="66">
        <f>'เลย '!AL84</f>
        <v>67897.8</v>
      </c>
      <c r="M530" s="66">
        <f>'เลย '!AM84</f>
        <v>115384.09</v>
      </c>
      <c r="N530" s="61"/>
      <c r="O530" s="61"/>
      <c r="P530" s="61"/>
      <c r="Q530" s="114">
        <f t="shared" si="59"/>
        <v>-47486.289999999994</v>
      </c>
      <c r="R530" s="64">
        <f t="shared" si="60"/>
        <v>86.714942528735634</v>
      </c>
    </row>
    <row r="531" spans="1:18" s="20" customFormat="1" ht="18.75" x14ac:dyDescent="0.3">
      <c r="A531" s="103">
        <v>8</v>
      </c>
      <c r="B531" s="104" t="s">
        <v>242</v>
      </c>
      <c r="C531" s="104"/>
      <c r="D531" s="104"/>
      <c r="E531" s="104" t="s">
        <v>267</v>
      </c>
      <c r="F531" s="104"/>
      <c r="G531" s="218" t="s">
        <v>668</v>
      </c>
      <c r="H531" s="105">
        <f>SUM(H522:H530)</f>
        <v>18763</v>
      </c>
      <c r="I531" s="103"/>
      <c r="J531" s="106">
        <f>SUM(J522:J530)</f>
        <v>2173042.4299999997</v>
      </c>
      <c r="K531" s="106">
        <f>SUM(K522:K530)</f>
        <v>2215782.83</v>
      </c>
      <c r="L531" s="106">
        <f t="shared" ref="L531:M531" si="62">SUM(L522:L530)</f>
        <v>884998.66000000015</v>
      </c>
      <c r="M531" s="106">
        <f t="shared" si="62"/>
        <v>1343202.96</v>
      </c>
      <c r="N531" s="104">
        <v>9</v>
      </c>
      <c r="O531" s="104">
        <v>9</v>
      </c>
      <c r="P531" s="104">
        <f>N531-O531</f>
        <v>0</v>
      </c>
      <c r="Q531" s="115">
        <f t="shared" si="59"/>
        <v>-458204.29999999981</v>
      </c>
      <c r="R531" s="113">
        <f>L531/H531</f>
        <v>47.167225923359808</v>
      </c>
    </row>
    <row r="532" spans="1:18" s="2" customFormat="1" ht="18.75" x14ac:dyDescent="0.3">
      <c r="A532" s="62">
        <v>1</v>
      </c>
      <c r="B532" s="61" t="s">
        <v>242</v>
      </c>
      <c r="C532" s="61" t="s">
        <v>669</v>
      </c>
      <c r="D532" s="61" t="s">
        <v>313</v>
      </c>
      <c r="E532" s="61" t="s">
        <v>670</v>
      </c>
      <c r="F532" s="61" t="s">
        <v>400</v>
      </c>
      <c r="G532" s="217" t="s">
        <v>671</v>
      </c>
      <c r="H532" s="65"/>
      <c r="I532" s="62"/>
      <c r="J532" s="116"/>
      <c r="K532" s="116"/>
      <c r="L532" s="66"/>
      <c r="M532" s="66"/>
      <c r="N532" s="61"/>
      <c r="O532" s="61"/>
      <c r="P532" s="61"/>
      <c r="Q532" s="114"/>
      <c r="R532" s="64"/>
    </row>
    <row r="533" spans="1:18" s="2" customFormat="1" ht="18.75" x14ac:dyDescent="0.3">
      <c r="A533" s="62">
        <v>2</v>
      </c>
      <c r="B533" s="61" t="s">
        <v>242</v>
      </c>
      <c r="C533" s="61" t="s">
        <v>669</v>
      </c>
      <c r="D533" s="61" t="s">
        <v>313</v>
      </c>
      <c r="E533" s="61" t="s">
        <v>670</v>
      </c>
      <c r="F533" s="61" t="s">
        <v>370</v>
      </c>
      <c r="G533" s="217" t="s">
        <v>1496</v>
      </c>
      <c r="H533" s="65">
        <v>3757</v>
      </c>
      <c r="I533" s="62">
        <v>3</v>
      </c>
      <c r="J533" s="116">
        <f>'เลย '!F85</f>
        <v>291342.09999999998</v>
      </c>
      <c r="K533" s="116">
        <f>SUM('เลย '!AK85)</f>
        <v>354738.26</v>
      </c>
      <c r="L533" s="66">
        <f>'เลย '!AL85</f>
        <v>102685.03</v>
      </c>
      <c r="M533" s="66">
        <f>'เลย '!AM85</f>
        <v>236945.32</v>
      </c>
      <c r="N533" s="61"/>
      <c r="O533" s="61"/>
      <c r="P533" s="61"/>
      <c r="Q533" s="114">
        <f t="shared" si="59"/>
        <v>-134260.29</v>
      </c>
      <c r="R533" s="64">
        <f t="shared" si="60"/>
        <v>27.331655576257653</v>
      </c>
    </row>
    <row r="534" spans="1:18" x14ac:dyDescent="0.3">
      <c r="A534" s="321">
        <v>3</v>
      </c>
      <c r="B534" s="217" t="s">
        <v>242</v>
      </c>
      <c r="C534" s="217" t="s">
        <v>669</v>
      </c>
      <c r="D534" s="217" t="s">
        <v>313</v>
      </c>
      <c r="E534" s="217" t="s">
        <v>670</v>
      </c>
      <c r="F534" s="217" t="s">
        <v>370</v>
      </c>
      <c r="G534" s="217" t="s">
        <v>1497</v>
      </c>
      <c r="H534" s="322">
        <v>7605</v>
      </c>
      <c r="I534" s="321">
        <v>5</v>
      </c>
      <c r="J534" s="323">
        <f>'เลย '!F86</f>
        <v>507093.25</v>
      </c>
      <c r="K534" s="323">
        <f>SUM('เลย '!AK86)</f>
        <v>455836.69999999995</v>
      </c>
      <c r="L534" s="324">
        <f>'เลย '!AL86</f>
        <v>355182.73</v>
      </c>
      <c r="M534" s="324">
        <f>'เลย '!AM86</f>
        <v>540182.71</v>
      </c>
      <c r="N534" s="217"/>
      <c r="O534" s="217"/>
      <c r="P534" s="217"/>
      <c r="Q534" s="316">
        <f t="shared" si="59"/>
        <v>-184999.97999999998</v>
      </c>
      <c r="R534" s="224">
        <f t="shared" si="60"/>
        <v>46.703843523997371</v>
      </c>
    </row>
    <row r="535" spans="1:18" x14ac:dyDescent="0.3">
      <c r="A535" s="321">
        <v>4</v>
      </c>
      <c r="B535" s="217" t="s">
        <v>242</v>
      </c>
      <c r="C535" s="217" t="s">
        <v>669</v>
      </c>
      <c r="D535" s="217" t="s">
        <v>313</v>
      </c>
      <c r="E535" s="217" t="s">
        <v>670</v>
      </c>
      <c r="F535" s="217" t="s">
        <v>370</v>
      </c>
      <c r="G535" s="217" t="s">
        <v>1498</v>
      </c>
      <c r="H535" s="322">
        <v>7029</v>
      </c>
      <c r="I535" s="321">
        <v>5</v>
      </c>
      <c r="J535" s="323">
        <f>'เลย '!F87</f>
        <v>466081.78</v>
      </c>
      <c r="K535" s="323">
        <f>SUM('เลย '!AK87)</f>
        <v>552056.63</v>
      </c>
      <c r="L535" s="324">
        <f>'เลย '!AL87</f>
        <v>302950.66000000003</v>
      </c>
      <c r="M535" s="324">
        <f>'เลย '!AM87</f>
        <v>484644.79</v>
      </c>
      <c r="N535" s="217"/>
      <c r="O535" s="217"/>
      <c r="P535" s="217"/>
      <c r="Q535" s="316">
        <f t="shared" si="59"/>
        <v>-181694.12999999995</v>
      </c>
      <c r="R535" s="224">
        <f t="shared" si="60"/>
        <v>43.100108123488411</v>
      </c>
    </row>
    <row r="536" spans="1:18" s="2" customFormat="1" ht="18.75" x14ac:dyDescent="0.3">
      <c r="A536" s="62">
        <v>5</v>
      </c>
      <c r="B536" s="61" t="s">
        <v>242</v>
      </c>
      <c r="C536" s="61" t="s">
        <v>669</v>
      </c>
      <c r="D536" s="61" t="s">
        <v>313</v>
      </c>
      <c r="E536" s="61" t="s">
        <v>670</v>
      </c>
      <c r="F536" s="61" t="s">
        <v>370</v>
      </c>
      <c r="G536" s="217" t="s">
        <v>1499</v>
      </c>
      <c r="H536" s="65">
        <v>4650</v>
      </c>
      <c r="I536" s="62">
        <v>4</v>
      </c>
      <c r="J536" s="116">
        <f>'เลย '!F88</f>
        <v>276421.88</v>
      </c>
      <c r="K536" s="116">
        <f>SUM('เลย '!AK88)</f>
        <v>383876.61</v>
      </c>
      <c r="L536" s="66">
        <f>'เลย '!AL88</f>
        <v>140545.24</v>
      </c>
      <c r="M536" s="66">
        <f>'เลย '!AM88</f>
        <v>226170.18</v>
      </c>
      <c r="N536" s="61"/>
      <c r="O536" s="61"/>
      <c r="P536" s="61"/>
      <c r="Q536" s="114">
        <f t="shared" si="59"/>
        <v>-85624.94</v>
      </c>
      <c r="R536" s="64">
        <f t="shared" si="60"/>
        <v>30.224782795698921</v>
      </c>
    </row>
    <row r="537" spans="1:18" s="2" customFormat="1" ht="18.75" x14ac:dyDescent="0.3">
      <c r="A537" s="62">
        <v>6</v>
      </c>
      <c r="B537" s="61" t="s">
        <v>242</v>
      </c>
      <c r="C537" s="61" t="s">
        <v>669</v>
      </c>
      <c r="D537" s="61" t="s">
        <v>313</v>
      </c>
      <c r="E537" s="61" t="s">
        <v>670</v>
      </c>
      <c r="F537" s="61" t="s">
        <v>370</v>
      </c>
      <c r="G537" s="217" t="s">
        <v>1500</v>
      </c>
      <c r="H537" s="65">
        <v>3899</v>
      </c>
      <c r="I537" s="62">
        <v>3</v>
      </c>
      <c r="J537" s="116">
        <f>'เลย '!F89</f>
        <v>111461.94</v>
      </c>
      <c r="K537" s="116">
        <f>SUM('เลย '!AK89)</f>
        <v>502912.66</v>
      </c>
      <c r="L537" s="66">
        <f>'เลย '!AL89</f>
        <v>28331.160000000003</v>
      </c>
      <c r="M537" s="66">
        <f>'เลย '!AM89</f>
        <v>315062.67000000004</v>
      </c>
      <c r="N537" s="61"/>
      <c r="O537" s="61"/>
      <c r="P537" s="61"/>
      <c r="Q537" s="114">
        <f t="shared" si="59"/>
        <v>-286731.51</v>
      </c>
      <c r="R537" s="64">
        <f t="shared" si="60"/>
        <v>7.2662631443959995</v>
      </c>
    </row>
    <row r="538" spans="1:18" s="2" customFormat="1" ht="18.75" x14ac:dyDescent="0.3">
      <c r="A538" s="62">
        <v>7</v>
      </c>
      <c r="B538" s="61" t="s">
        <v>242</v>
      </c>
      <c r="C538" s="61" t="s">
        <v>669</v>
      </c>
      <c r="D538" s="61" t="s">
        <v>313</v>
      </c>
      <c r="E538" s="61" t="s">
        <v>670</v>
      </c>
      <c r="F538" s="61" t="s">
        <v>370</v>
      </c>
      <c r="G538" s="217" t="s">
        <v>1501</v>
      </c>
      <c r="H538" s="65">
        <v>1800</v>
      </c>
      <c r="I538" s="62">
        <v>2</v>
      </c>
      <c r="J538" s="116">
        <f>'เลย '!F90</f>
        <v>154980.57999999999</v>
      </c>
      <c r="K538" s="116">
        <f>SUM('เลย '!AK90)</f>
        <v>153161.44</v>
      </c>
      <c r="L538" s="66">
        <f>'เลย '!AL90</f>
        <v>46234</v>
      </c>
      <c r="M538" s="66">
        <f>'เลย '!AM90</f>
        <v>140882.51999999999</v>
      </c>
      <c r="N538" s="61"/>
      <c r="O538" s="61"/>
      <c r="P538" s="61"/>
      <c r="Q538" s="114">
        <f t="shared" si="59"/>
        <v>-94648.51999999999</v>
      </c>
      <c r="R538" s="64">
        <f t="shared" si="60"/>
        <v>25.685555555555556</v>
      </c>
    </row>
    <row r="539" spans="1:18" s="2" customFormat="1" ht="18.75" x14ac:dyDescent="0.3">
      <c r="A539" s="62">
        <v>8</v>
      </c>
      <c r="B539" s="61" t="s">
        <v>242</v>
      </c>
      <c r="C539" s="61" t="s">
        <v>669</v>
      </c>
      <c r="D539" s="61" t="s">
        <v>313</v>
      </c>
      <c r="E539" s="61" t="s">
        <v>670</v>
      </c>
      <c r="F539" s="61" t="s">
        <v>370</v>
      </c>
      <c r="G539" s="217" t="s">
        <v>1502</v>
      </c>
      <c r="H539" s="65">
        <v>5876</v>
      </c>
      <c r="I539" s="62">
        <v>4</v>
      </c>
      <c r="J539" s="116">
        <f>'เลย '!F91</f>
        <v>378071.12</v>
      </c>
      <c r="K539" s="116">
        <f>SUM('เลย '!AK91)</f>
        <v>531520.72</v>
      </c>
      <c r="L539" s="66">
        <f>'เลย '!AL91</f>
        <v>154866.54999999999</v>
      </c>
      <c r="M539" s="66">
        <f>'เลย '!AM91</f>
        <v>237090.89</v>
      </c>
      <c r="N539" s="61"/>
      <c r="O539" s="61"/>
      <c r="P539" s="61"/>
      <c r="Q539" s="114">
        <f t="shared" si="59"/>
        <v>-82224.340000000026</v>
      </c>
      <c r="R539" s="64">
        <f t="shared" si="60"/>
        <v>26.355777739959155</v>
      </c>
    </row>
    <row r="540" spans="1:18" s="2" customFormat="1" ht="18.75" x14ac:dyDescent="0.3">
      <c r="A540" s="62">
        <v>9</v>
      </c>
      <c r="B540" s="61" t="s">
        <v>242</v>
      </c>
      <c r="C540" s="61" t="s">
        <v>669</v>
      </c>
      <c r="D540" s="61" t="s">
        <v>313</v>
      </c>
      <c r="E540" s="61" t="s">
        <v>670</v>
      </c>
      <c r="F540" s="61" t="s">
        <v>370</v>
      </c>
      <c r="G540" s="217" t="s">
        <v>1503</v>
      </c>
      <c r="H540" s="65">
        <v>1689</v>
      </c>
      <c r="I540" s="62">
        <v>2</v>
      </c>
      <c r="J540" s="116">
        <f>'เลย '!F92</f>
        <v>113080.13</v>
      </c>
      <c r="K540" s="116">
        <f>SUM('เลย '!AK92)</f>
        <v>118797.17</v>
      </c>
      <c r="L540" s="66">
        <f>'เลย '!AL92</f>
        <v>126439.27</v>
      </c>
      <c r="M540" s="66">
        <f>'เลย '!AM92</f>
        <v>189523.01</v>
      </c>
      <c r="N540" s="61"/>
      <c r="O540" s="61"/>
      <c r="P540" s="61"/>
      <c r="Q540" s="114">
        <f t="shared" si="59"/>
        <v>-63083.740000000005</v>
      </c>
      <c r="R540" s="64">
        <f t="shared" si="60"/>
        <v>74.860432208407346</v>
      </c>
    </row>
    <row r="541" spans="1:18" s="2" customFormat="1" ht="18.75" x14ac:dyDescent="0.3">
      <c r="A541" s="62">
        <v>10</v>
      </c>
      <c r="B541" s="61" t="s">
        <v>242</v>
      </c>
      <c r="C541" s="61" t="s">
        <v>669</v>
      </c>
      <c r="D541" s="61" t="s">
        <v>313</v>
      </c>
      <c r="E541" s="61" t="s">
        <v>670</v>
      </c>
      <c r="F541" s="61" t="s">
        <v>370</v>
      </c>
      <c r="G541" s="217" t="s">
        <v>1504</v>
      </c>
      <c r="H541" s="65">
        <v>3572</v>
      </c>
      <c r="I541" s="62">
        <v>3</v>
      </c>
      <c r="J541" s="116">
        <f>'เลย '!F93</f>
        <v>192570.61</v>
      </c>
      <c r="K541" s="116">
        <f>SUM('เลย '!AK93)</f>
        <v>123427.57</v>
      </c>
      <c r="L541" s="66">
        <f>'เลย '!AL93</f>
        <v>18177.099999999999</v>
      </c>
      <c r="M541" s="66">
        <f>'เลย '!AM93</f>
        <v>165013.79</v>
      </c>
      <c r="N541" s="61"/>
      <c r="O541" s="61"/>
      <c r="P541" s="61"/>
      <c r="Q541" s="114">
        <f t="shared" si="59"/>
        <v>-146836.69</v>
      </c>
      <c r="R541" s="64">
        <f t="shared" si="60"/>
        <v>5.0887737961926085</v>
      </c>
    </row>
    <row r="542" spans="1:18" s="2" customFormat="1" ht="18.75" x14ac:dyDescent="0.3">
      <c r="A542" s="62">
        <v>11</v>
      </c>
      <c r="B542" s="61" t="s">
        <v>242</v>
      </c>
      <c r="C542" s="61" t="s">
        <v>669</v>
      </c>
      <c r="D542" s="61" t="s">
        <v>313</v>
      </c>
      <c r="E542" s="61" t="s">
        <v>670</v>
      </c>
      <c r="F542" s="61" t="s">
        <v>370</v>
      </c>
      <c r="G542" s="217" t="s">
        <v>1505</v>
      </c>
      <c r="H542" s="65">
        <v>3222</v>
      </c>
      <c r="I542" s="62">
        <v>3</v>
      </c>
      <c r="J542" s="116">
        <f>'เลย '!F94</f>
        <v>167659.21</v>
      </c>
      <c r="K542" s="116">
        <f>SUM('เลย '!AK94)</f>
        <v>321527.31</v>
      </c>
      <c r="L542" s="66">
        <f>'เลย '!AL94</f>
        <v>130570</v>
      </c>
      <c r="M542" s="66">
        <f>'เลย '!AM94</f>
        <v>325780.12</v>
      </c>
      <c r="N542" s="61"/>
      <c r="O542" s="61"/>
      <c r="P542" s="61"/>
      <c r="Q542" s="114">
        <f t="shared" si="59"/>
        <v>-195210.12</v>
      </c>
      <c r="R542" s="64">
        <f t="shared" si="60"/>
        <v>40.524518932340165</v>
      </c>
    </row>
    <row r="543" spans="1:18" s="2" customFormat="1" ht="18.75" x14ac:dyDescent="0.3">
      <c r="A543" s="62">
        <v>12</v>
      </c>
      <c r="B543" s="61" t="s">
        <v>242</v>
      </c>
      <c r="C543" s="61" t="s">
        <v>669</v>
      </c>
      <c r="D543" s="61" t="s">
        <v>313</v>
      </c>
      <c r="E543" s="61" t="s">
        <v>670</v>
      </c>
      <c r="F543" s="61" t="s">
        <v>370</v>
      </c>
      <c r="G543" s="217" t="s">
        <v>1506</v>
      </c>
      <c r="H543" s="65">
        <v>3078</v>
      </c>
      <c r="I543" s="62">
        <v>3</v>
      </c>
      <c r="J543" s="116">
        <f>'เลย '!F95</f>
        <v>250245.33</v>
      </c>
      <c r="K543" s="116">
        <f>SUM('เลย '!AK95)</f>
        <v>186359.5</v>
      </c>
      <c r="L543" s="66">
        <f>'เลย '!AL95</f>
        <v>95172.9</v>
      </c>
      <c r="M543" s="66">
        <f>'เลย '!AM95</f>
        <v>263717.86</v>
      </c>
      <c r="N543" s="61"/>
      <c r="O543" s="61"/>
      <c r="P543" s="61"/>
      <c r="Q543" s="114">
        <f t="shared" si="59"/>
        <v>-168544.96</v>
      </c>
      <c r="R543" s="64">
        <f t="shared" si="60"/>
        <v>30.920370370370367</v>
      </c>
    </row>
    <row r="544" spans="1:18" s="2" customFormat="1" ht="18.75" x14ac:dyDescent="0.3">
      <c r="A544" s="62">
        <v>13</v>
      </c>
      <c r="B544" s="61" t="s">
        <v>242</v>
      </c>
      <c r="C544" s="61" t="s">
        <v>669</v>
      </c>
      <c r="D544" s="61" t="s">
        <v>313</v>
      </c>
      <c r="E544" s="61" t="s">
        <v>670</v>
      </c>
      <c r="F544" s="61" t="s">
        <v>370</v>
      </c>
      <c r="G544" s="217" t="s">
        <v>1507</v>
      </c>
      <c r="H544" s="65">
        <v>4264</v>
      </c>
      <c r="I544" s="62">
        <v>3</v>
      </c>
      <c r="J544" s="116">
        <f>'เลย '!F96</f>
        <v>415565.57</v>
      </c>
      <c r="K544" s="116">
        <f>SUM('เลย '!AK96)</f>
        <v>459454.31</v>
      </c>
      <c r="L544" s="66">
        <f>'เลย '!AL96</f>
        <v>21875.35</v>
      </c>
      <c r="M544" s="66">
        <f>'เลย '!AM96</f>
        <v>173649.63999999998</v>
      </c>
      <c r="N544" s="61"/>
      <c r="O544" s="61"/>
      <c r="P544" s="61"/>
      <c r="Q544" s="114">
        <f t="shared" si="59"/>
        <v>-151774.28999999998</v>
      </c>
      <c r="R544" s="64">
        <f t="shared" si="60"/>
        <v>5.1302415572232638</v>
      </c>
    </row>
    <row r="545" spans="1:18" s="2" customFormat="1" ht="18.75" x14ac:dyDescent="0.3">
      <c r="A545" s="62">
        <v>14</v>
      </c>
      <c r="B545" s="61" t="s">
        <v>242</v>
      </c>
      <c r="C545" s="61" t="s">
        <v>669</v>
      </c>
      <c r="D545" s="61" t="s">
        <v>313</v>
      </c>
      <c r="E545" s="61" t="s">
        <v>670</v>
      </c>
      <c r="F545" s="61" t="s">
        <v>370</v>
      </c>
      <c r="G545" s="217" t="s">
        <v>1508</v>
      </c>
      <c r="H545" s="65">
        <v>5763</v>
      </c>
      <c r="I545" s="62">
        <v>4</v>
      </c>
      <c r="J545" s="116">
        <f>'เลย '!F97</f>
        <v>526861.84</v>
      </c>
      <c r="K545" s="116">
        <f>SUM('เลย '!AK97)</f>
        <v>743445.69</v>
      </c>
      <c r="L545" s="66">
        <f>'เลย '!AL97</f>
        <v>4760.67</v>
      </c>
      <c r="M545" s="66">
        <f>'เลย '!AM97</f>
        <v>113731.46</v>
      </c>
      <c r="N545" s="61"/>
      <c r="O545" s="61"/>
      <c r="P545" s="61"/>
      <c r="Q545" s="114">
        <f t="shared" si="59"/>
        <v>-108970.79000000001</v>
      </c>
      <c r="R545" s="64">
        <f t="shared" si="60"/>
        <v>0.8260749609578345</v>
      </c>
    </row>
    <row r="546" spans="1:18" s="2" customFormat="1" ht="18.75" x14ac:dyDescent="0.3">
      <c r="A546" s="62">
        <v>15</v>
      </c>
      <c r="B546" s="61" t="s">
        <v>242</v>
      </c>
      <c r="C546" s="61" t="s">
        <v>669</v>
      </c>
      <c r="D546" s="61" t="s">
        <v>313</v>
      </c>
      <c r="E546" s="61" t="s">
        <v>670</v>
      </c>
      <c r="F546" s="61" t="s">
        <v>370</v>
      </c>
      <c r="G546" s="217" t="s">
        <v>1509</v>
      </c>
      <c r="H546" s="65">
        <v>3934</v>
      </c>
      <c r="I546" s="62">
        <v>3</v>
      </c>
      <c r="J546" s="116">
        <f>'เลย '!F98</f>
        <v>136110.92000000001</v>
      </c>
      <c r="K546" s="116">
        <f>SUM('เลย '!AK98)</f>
        <v>195478.02000000002</v>
      </c>
      <c r="L546" s="66">
        <f>'เลย '!AL98</f>
        <v>150709.17000000001</v>
      </c>
      <c r="M546" s="66">
        <f>'เลย '!AM98</f>
        <v>298503.66000000003</v>
      </c>
      <c r="N546" s="61"/>
      <c r="O546" s="61"/>
      <c r="P546" s="61"/>
      <c r="Q546" s="114">
        <f t="shared" si="59"/>
        <v>-147794.49000000002</v>
      </c>
      <c r="R546" s="64">
        <f t="shared" si="60"/>
        <v>38.309397559735643</v>
      </c>
    </row>
    <row r="547" spans="1:18" x14ac:dyDescent="0.3">
      <c r="A547" s="321">
        <v>16</v>
      </c>
      <c r="B547" s="217" t="s">
        <v>242</v>
      </c>
      <c r="C547" s="217" t="s">
        <v>669</v>
      </c>
      <c r="D547" s="217" t="s">
        <v>313</v>
      </c>
      <c r="E547" s="217" t="s">
        <v>670</v>
      </c>
      <c r="F547" s="217" t="s">
        <v>370</v>
      </c>
      <c r="G547" s="217" t="s">
        <v>1510</v>
      </c>
      <c r="H547" s="322">
        <v>6112</v>
      </c>
      <c r="I547" s="321">
        <v>5</v>
      </c>
      <c r="J547" s="323">
        <f>'เลย '!F99</f>
        <v>603070.97</v>
      </c>
      <c r="K547" s="323">
        <f>SUM('เลย '!AK99)</f>
        <v>718334.46</v>
      </c>
      <c r="L547" s="324">
        <f>'เลย '!AL99</f>
        <v>188103.13</v>
      </c>
      <c r="M547" s="324">
        <f>'เลย '!AM99</f>
        <v>339845</v>
      </c>
      <c r="N547" s="217"/>
      <c r="O547" s="217"/>
      <c r="P547" s="217"/>
      <c r="Q547" s="316">
        <f t="shared" si="59"/>
        <v>-151741.87</v>
      </c>
      <c r="R547" s="224">
        <f t="shared" si="60"/>
        <v>30.776035667539269</v>
      </c>
    </row>
    <row r="548" spans="1:18" s="2" customFormat="1" ht="18.75" x14ac:dyDescent="0.3">
      <c r="A548" s="62">
        <v>17</v>
      </c>
      <c r="B548" s="61" t="s">
        <v>242</v>
      </c>
      <c r="C548" s="61" t="s">
        <v>669</v>
      </c>
      <c r="D548" s="61" t="s">
        <v>313</v>
      </c>
      <c r="E548" s="61" t="s">
        <v>670</v>
      </c>
      <c r="F548" s="61" t="s">
        <v>370</v>
      </c>
      <c r="G548" s="217" t="s">
        <v>1511</v>
      </c>
      <c r="H548" s="65">
        <v>3215</v>
      </c>
      <c r="I548" s="62">
        <v>3</v>
      </c>
      <c r="J548" s="116">
        <f>'เลย '!F100</f>
        <v>38377.39</v>
      </c>
      <c r="K548" s="116">
        <f>SUM('เลย '!AK100)</f>
        <v>118189.03</v>
      </c>
      <c r="L548" s="66">
        <f>'เลย '!AL100</f>
        <v>34574.910000000003</v>
      </c>
      <c r="M548" s="66">
        <f>'เลย '!AM100</f>
        <v>135071.54</v>
      </c>
      <c r="N548" s="61"/>
      <c r="O548" s="61"/>
      <c r="P548" s="61"/>
      <c r="Q548" s="114">
        <f t="shared" si="59"/>
        <v>-100496.63</v>
      </c>
      <c r="R548" s="64">
        <f t="shared" si="60"/>
        <v>10.754248833592536</v>
      </c>
    </row>
    <row r="549" spans="1:18" s="2" customFormat="1" ht="18.75" x14ac:dyDescent="0.3">
      <c r="A549" s="62">
        <v>18</v>
      </c>
      <c r="B549" s="61" t="s">
        <v>242</v>
      </c>
      <c r="C549" s="61" t="s">
        <v>669</v>
      </c>
      <c r="D549" s="61" t="s">
        <v>313</v>
      </c>
      <c r="E549" s="61" t="s">
        <v>670</v>
      </c>
      <c r="F549" s="61" t="s">
        <v>370</v>
      </c>
      <c r="G549" s="217" t="s">
        <v>1512</v>
      </c>
      <c r="H549" s="65">
        <v>4457</v>
      </c>
      <c r="I549" s="62">
        <v>3</v>
      </c>
      <c r="J549" s="116">
        <f>'เลย '!F101</f>
        <v>258378.22</v>
      </c>
      <c r="K549" s="116">
        <f>SUM('เลย '!AK101)</f>
        <v>327547.83999999997</v>
      </c>
      <c r="L549" s="66">
        <f>'เลย '!AL101</f>
        <v>203195.85</v>
      </c>
      <c r="M549" s="66">
        <f>'เลย '!AM101</f>
        <v>361781.39</v>
      </c>
      <c r="N549" s="61"/>
      <c r="O549" s="61"/>
      <c r="P549" s="61"/>
      <c r="Q549" s="114">
        <f t="shared" si="59"/>
        <v>-158585.54</v>
      </c>
      <c r="R549" s="64">
        <f t="shared" si="60"/>
        <v>45.59027372672201</v>
      </c>
    </row>
    <row r="550" spans="1:18" s="20" customFormat="1" ht="18.75" x14ac:dyDescent="0.3">
      <c r="A550" s="103">
        <v>9</v>
      </c>
      <c r="B550" s="104" t="s">
        <v>242</v>
      </c>
      <c r="C550" s="104"/>
      <c r="D550" s="104"/>
      <c r="E550" s="104" t="s">
        <v>267</v>
      </c>
      <c r="F550" s="104"/>
      <c r="G550" s="218" t="s">
        <v>689</v>
      </c>
      <c r="H550" s="105">
        <f>SUM(H532:H549)</f>
        <v>73922</v>
      </c>
      <c r="I550" s="103"/>
      <c r="J550" s="106">
        <f>SUM(J532:J549)</f>
        <v>4887372.8399999989</v>
      </c>
      <c r="K550" s="106">
        <f>SUM(K532:K549)</f>
        <v>6246663.9199999999</v>
      </c>
      <c r="L550" s="106">
        <f t="shared" ref="L550:M550" si="63">SUM(L532:L549)</f>
        <v>2104373.7199999997</v>
      </c>
      <c r="M550" s="106">
        <f t="shared" si="63"/>
        <v>4547596.55</v>
      </c>
      <c r="N550" s="104">
        <v>17</v>
      </c>
      <c r="O550" s="104">
        <v>17</v>
      </c>
      <c r="P550" s="104">
        <f>N550-O550</f>
        <v>0</v>
      </c>
      <c r="Q550" s="115">
        <f t="shared" si="59"/>
        <v>-2443222.83</v>
      </c>
      <c r="R550" s="113">
        <f>L550/H550</f>
        <v>28.467488974865397</v>
      </c>
    </row>
    <row r="551" spans="1:18" s="2" customFormat="1" ht="18.75" x14ac:dyDescent="0.3">
      <c r="A551" s="62">
        <v>1</v>
      </c>
      <c r="B551" s="61" t="s">
        <v>242</v>
      </c>
      <c r="C551" s="61" t="s">
        <v>690</v>
      </c>
      <c r="D551" s="61" t="s">
        <v>318</v>
      </c>
      <c r="E551" s="61" t="s">
        <v>691</v>
      </c>
      <c r="F551" s="61" t="s">
        <v>400</v>
      </c>
      <c r="G551" s="217" t="s">
        <v>692</v>
      </c>
      <c r="H551" s="65"/>
      <c r="I551" s="62"/>
      <c r="J551" s="116"/>
      <c r="K551" s="116"/>
      <c r="L551" s="66"/>
      <c r="M551" s="66"/>
      <c r="N551" s="61"/>
      <c r="O551" s="61"/>
      <c r="P551" s="61"/>
      <c r="Q551" s="114"/>
      <c r="R551" s="64"/>
    </row>
    <row r="552" spans="1:18" s="2" customFormat="1" ht="18.75" x14ac:dyDescent="0.3">
      <c r="A552" s="62">
        <v>2</v>
      </c>
      <c r="B552" s="61" t="s">
        <v>242</v>
      </c>
      <c r="C552" s="61" t="s">
        <v>690</v>
      </c>
      <c r="D552" s="61" t="s">
        <v>318</v>
      </c>
      <c r="E552" s="61" t="s">
        <v>691</v>
      </c>
      <c r="F552" s="61" t="s">
        <v>370</v>
      </c>
      <c r="G552" s="217" t="s">
        <v>1513</v>
      </c>
      <c r="H552" s="65">
        <v>2578</v>
      </c>
      <c r="I552" s="62">
        <v>2</v>
      </c>
      <c r="J552" s="116">
        <f>'เลย '!F102</f>
        <v>26770.35</v>
      </c>
      <c r="K552" s="116">
        <f>SUM('เลย '!AK102)</f>
        <v>31290.059999999998</v>
      </c>
      <c r="L552" s="66">
        <f>'เลย '!AL102</f>
        <v>113108.4</v>
      </c>
      <c r="M552" s="66">
        <f>'เลย '!AM102</f>
        <v>156452.39000000001</v>
      </c>
      <c r="N552" s="61"/>
      <c r="O552" s="61"/>
      <c r="P552" s="61"/>
      <c r="Q552" s="114">
        <f t="shared" si="59"/>
        <v>-43343.99000000002</v>
      </c>
      <c r="R552" s="64">
        <f t="shared" si="60"/>
        <v>43.874476338246701</v>
      </c>
    </row>
    <row r="553" spans="1:18" s="2" customFormat="1" ht="18.75" x14ac:dyDescent="0.3">
      <c r="A553" s="62">
        <v>3</v>
      </c>
      <c r="B553" s="61" t="s">
        <v>242</v>
      </c>
      <c r="C553" s="61" t="s">
        <v>690</v>
      </c>
      <c r="D553" s="61" t="s">
        <v>318</v>
      </c>
      <c r="E553" s="61" t="s">
        <v>691</v>
      </c>
      <c r="F553" s="61" t="s">
        <v>370</v>
      </c>
      <c r="G553" s="217" t="s">
        <v>1514</v>
      </c>
      <c r="H553" s="65">
        <v>5205</v>
      </c>
      <c r="I553" s="62">
        <v>4</v>
      </c>
      <c r="J553" s="116">
        <f>'เลย '!F103</f>
        <v>140840.19</v>
      </c>
      <c r="K553" s="116">
        <f>SUM('เลย '!AK103)</f>
        <v>274115.83</v>
      </c>
      <c r="L553" s="66">
        <f>'เลย '!AL103</f>
        <v>5538.73</v>
      </c>
      <c r="M553" s="66">
        <f>'เลย '!AM103</f>
        <v>61708.61</v>
      </c>
      <c r="N553" s="61"/>
      <c r="O553" s="61"/>
      <c r="P553" s="61"/>
      <c r="Q553" s="114">
        <f t="shared" si="59"/>
        <v>-56169.880000000005</v>
      </c>
      <c r="R553" s="64">
        <f t="shared" si="60"/>
        <v>1.064117195004803</v>
      </c>
    </row>
    <row r="554" spans="1:18" s="2" customFormat="1" ht="18.75" x14ac:dyDescent="0.3">
      <c r="A554" s="62">
        <v>4</v>
      </c>
      <c r="B554" s="61" t="s">
        <v>242</v>
      </c>
      <c r="C554" s="61" t="s">
        <v>690</v>
      </c>
      <c r="D554" s="61" t="s">
        <v>318</v>
      </c>
      <c r="E554" s="61" t="s">
        <v>691</v>
      </c>
      <c r="F554" s="61" t="s">
        <v>370</v>
      </c>
      <c r="G554" s="217" t="s">
        <v>1515</v>
      </c>
      <c r="H554" s="65">
        <v>3001</v>
      </c>
      <c r="I554" s="62">
        <v>3</v>
      </c>
      <c r="J554" s="116">
        <f>'เลย '!F104</f>
        <v>21838.62</v>
      </c>
      <c r="K554" s="116">
        <f>SUM('เลย '!AK104)</f>
        <v>66744.87</v>
      </c>
      <c r="L554" s="66">
        <f>'เลย '!AL104</f>
        <v>9561.4599999999991</v>
      </c>
      <c r="M554" s="66">
        <f>'เลย '!AM104</f>
        <v>105518.7</v>
      </c>
      <c r="N554" s="61"/>
      <c r="O554" s="61"/>
      <c r="P554" s="61"/>
      <c r="Q554" s="114">
        <f t="shared" si="59"/>
        <v>-95957.239999999991</v>
      </c>
      <c r="R554" s="64">
        <f t="shared" si="60"/>
        <v>3.1860913028990332</v>
      </c>
    </row>
    <row r="555" spans="1:18" s="2" customFormat="1" ht="18.75" x14ac:dyDescent="0.3">
      <c r="A555" s="62">
        <v>5</v>
      </c>
      <c r="B555" s="61" t="s">
        <v>242</v>
      </c>
      <c r="C555" s="61" t="s">
        <v>690</v>
      </c>
      <c r="D555" s="61" t="s">
        <v>318</v>
      </c>
      <c r="E555" s="61" t="s">
        <v>691</v>
      </c>
      <c r="F555" s="61" t="s">
        <v>370</v>
      </c>
      <c r="G555" s="217" t="s">
        <v>1516</v>
      </c>
      <c r="H555" s="65">
        <v>3193</v>
      </c>
      <c r="I555" s="62">
        <v>3</v>
      </c>
      <c r="J555" s="116">
        <f>'เลย '!F105</f>
        <v>105290.94</v>
      </c>
      <c r="K555" s="116">
        <f>SUM('เลย '!AK105)</f>
        <v>191106.46</v>
      </c>
      <c r="L555" s="66">
        <f>'เลย '!AL105</f>
        <v>1210</v>
      </c>
      <c r="M555" s="66">
        <f>'เลย '!AM105</f>
        <v>112093.47</v>
      </c>
      <c r="N555" s="61"/>
      <c r="O555" s="61"/>
      <c r="P555" s="61"/>
      <c r="Q555" s="114">
        <f t="shared" si="59"/>
        <v>-110883.47</v>
      </c>
      <c r="R555" s="64">
        <f t="shared" si="60"/>
        <v>0.37895396179141871</v>
      </c>
    </row>
    <row r="556" spans="1:18" s="2" customFormat="1" ht="18.75" x14ac:dyDescent="0.3">
      <c r="A556" s="62">
        <v>6</v>
      </c>
      <c r="B556" s="61" t="s">
        <v>242</v>
      </c>
      <c r="C556" s="61" t="s">
        <v>690</v>
      </c>
      <c r="D556" s="61" t="s">
        <v>318</v>
      </c>
      <c r="E556" s="61" t="s">
        <v>691</v>
      </c>
      <c r="F556" s="61" t="s">
        <v>370</v>
      </c>
      <c r="G556" s="217" t="s">
        <v>1517</v>
      </c>
      <c r="H556" s="65">
        <v>4152</v>
      </c>
      <c r="I556" s="62">
        <v>3</v>
      </c>
      <c r="J556" s="116">
        <f>'เลย '!F106</f>
        <v>24225.17</v>
      </c>
      <c r="K556" s="116">
        <f>SUM('เลย '!AK106)</f>
        <v>68422.429999999993</v>
      </c>
      <c r="L556" s="66">
        <f>'เลย '!AL106</f>
        <v>5656.24</v>
      </c>
      <c r="M556" s="66">
        <f>'เลย '!AM106</f>
        <v>120276.29000000001</v>
      </c>
      <c r="N556" s="61"/>
      <c r="O556" s="61"/>
      <c r="P556" s="61"/>
      <c r="Q556" s="114">
        <f t="shared" si="59"/>
        <v>-114620.05</v>
      </c>
      <c r="R556" s="64">
        <f t="shared" si="60"/>
        <v>1.3622928709055877</v>
      </c>
    </row>
    <row r="557" spans="1:18" s="20" customFormat="1" ht="18.75" x14ac:dyDescent="0.3">
      <c r="A557" s="103">
        <v>10</v>
      </c>
      <c r="B557" s="104" t="s">
        <v>242</v>
      </c>
      <c r="C557" s="104"/>
      <c r="D557" s="104"/>
      <c r="E557" s="104" t="s">
        <v>267</v>
      </c>
      <c r="F557" s="104"/>
      <c r="G557" s="218" t="s">
        <v>698</v>
      </c>
      <c r="H557" s="105">
        <f>SUM(H551:H556)</f>
        <v>18129</v>
      </c>
      <c r="I557" s="103"/>
      <c r="J557" s="106">
        <f>SUM(J551:J556)</f>
        <v>318965.26999999996</v>
      </c>
      <c r="K557" s="106">
        <f>SUM(K551:K556)</f>
        <v>631679.64999999991</v>
      </c>
      <c r="L557" s="106">
        <f t="shared" ref="L557:M557" si="64">SUM(L551:L556)</f>
        <v>135074.82999999999</v>
      </c>
      <c r="M557" s="106">
        <f t="shared" si="64"/>
        <v>556049.46000000008</v>
      </c>
      <c r="N557" s="104">
        <v>5</v>
      </c>
      <c r="O557" s="104">
        <v>5</v>
      </c>
      <c r="P557" s="104">
        <f>N557-O557</f>
        <v>0</v>
      </c>
      <c r="Q557" s="115">
        <f t="shared" si="59"/>
        <v>-420974.63000000012</v>
      </c>
      <c r="R557" s="113">
        <f>L557/H557</f>
        <v>7.4507601081140704</v>
      </c>
    </row>
    <row r="558" spans="1:18" s="2" customFormat="1" ht="18.75" x14ac:dyDescent="0.3">
      <c r="A558" s="62">
        <v>1</v>
      </c>
      <c r="B558" s="61" t="s">
        <v>242</v>
      </c>
      <c r="C558" s="61" t="s">
        <v>699</v>
      </c>
      <c r="D558" s="61" t="s">
        <v>323</v>
      </c>
      <c r="E558" s="61" t="s">
        <v>700</v>
      </c>
      <c r="F558" s="61" t="s">
        <v>400</v>
      </c>
      <c r="G558" s="217" t="s">
        <v>701</v>
      </c>
      <c r="H558" s="65"/>
      <c r="I558" s="62"/>
      <c r="J558" s="116"/>
      <c r="K558" s="116"/>
      <c r="L558" s="66"/>
      <c r="M558" s="66"/>
      <c r="N558" s="61"/>
      <c r="O558" s="61"/>
      <c r="P558" s="61"/>
      <c r="Q558" s="114"/>
      <c r="R558" s="64"/>
    </row>
    <row r="559" spans="1:18" s="2" customFormat="1" ht="18.75" x14ac:dyDescent="0.3">
      <c r="A559" s="62">
        <v>2</v>
      </c>
      <c r="B559" s="61" t="s">
        <v>242</v>
      </c>
      <c r="C559" s="61" t="s">
        <v>699</v>
      </c>
      <c r="D559" s="61" t="s">
        <v>323</v>
      </c>
      <c r="E559" s="61" t="s">
        <v>700</v>
      </c>
      <c r="F559" s="61" t="s">
        <v>370</v>
      </c>
      <c r="G559" s="217" t="s">
        <v>1518</v>
      </c>
      <c r="H559" s="65">
        <v>4559</v>
      </c>
      <c r="I559" s="62">
        <v>4</v>
      </c>
      <c r="J559" s="116">
        <f>'เลย '!F107</f>
        <v>132772.04999999999</v>
      </c>
      <c r="K559" s="116">
        <f>SUM('เลย '!AK107)</f>
        <v>183759.88</v>
      </c>
      <c r="L559" s="66">
        <f>'เลย '!AL107</f>
        <v>220120.35</v>
      </c>
      <c r="M559" s="66">
        <f>'เลย '!AM107</f>
        <v>313556.03000000003</v>
      </c>
      <c r="N559" s="61"/>
      <c r="O559" s="61"/>
      <c r="P559" s="61"/>
      <c r="Q559" s="114">
        <f t="shared" si="59"/>
        <v>-93435.680000000022</v>
      </c>
      <c r="R559" s="64">
        <f t="shared" si="60"/>
        <v>48.282594867295458</v>
      </c>
    </row>
    <row r="560" spans="1:18" s="2" customFormat="1" ht="18.75" x14ac:dyDescent="0.3">
      <c r="A560" s="62">
        <v>3</v>
      </c>
      <c r="B560" s="61" t="s">
        <v>242</v>
      </c>
      <c r="C560" s="61" t="s">
        <v>699</v>
      </c>
      <c r="D560" s="61" t="s">
        <v>323</v>
      </c>
      <c r="E560" s="61" t="s">
        <v>700</v>
      </c>
      <c r="F560" s="61" t="s">
        <v>370</v>
      </c>
      <c r="G560" s="217" t="s">
        <v>1519</v>
      </c>
      <c r="H560" s="65">
        <v>1402</v>
      </c>
      <c r="I560" s="62">
        <v>1</v>
      </c>
      <c r="J560" s="116">
        <f>'เลย '!F108</f>
        <v>213177.74</v>
      </c>
      <c r="K560" s="116">
        <f>SUM('เลย '!AK108)</f>
        <v>228984.46</v>
      </c>
      <c r="L560" s="66">
        <f>'เลย '!AL108</f>
        <v>111249</v>
      </c>
      <c r="M560" s="66">
        <f>'เลย '!AM108</f>
        <v>179584.75</v>
      </c>
      <c r="N560" s="61"/>
      <c r="O560" s="61"/>
      <c r="P560" s="61"/>
      <c r="Q560" s="114">
        <f t="shared" si="59"/>
        <v>-68335.75</v>
      </c>
      <c r="R560" s="64">
        <f t="shared" si="60"/>
        <v>79.350213980028528</v>
      </c>
    </row>
    <row r="561" spans="1:18" s="2" customFormat="1" ht="18.75" x14ac:dyDescent="0.3">
      <c r="A561" s="62">
        <v>4</v>
      </c>
      <c r="B561" s="61" t="s">
        <v>242</v>
      </c>
      <c r="C561" s="61" t="s">
        <v>699</v>
      </c>
      <c r="D561" s="61" t="s">
        <v>323</v>
      </c>
      <c r="E561" s="61" t="s">
        <v>700</v>
      </c>
      <c r="F561" s="61" t="s">
        <v>370</v>
      </c>
      <c r="G561" s="217" t="s">
        <v>1520</v>
      </c>
      <c r="H561" s="65">
        <v>4041</v>
      </c>
      <c r="I561" s="62">
        <v>3</v>
      </c>
      <c r="J561" s="116">
        <f>'เลย '!F109</f>
        <v>267597.39</v>
      </c>
      <c r="K561" s="116">
        <f>SUM('เลย '!AK109)</f>
        <v>320382.72000000003</v>
      </c>
      <c r="L561" s="66">
        <f>'เลย '!AL109</f>
        <v>83554.06</v>
      </c>
      <c r="M561" s="66">
        <f>'เลย '!AM109</f>
        <v>163465.69999999998</v>
      </c>
      <c r="N561" s="61"/>
      <c r="O561" s="61"/>
      <c r="P561" s="61"/>
      <c r="Q561" s="114">
        <f t="shared" si="59"/>
        <v>-79911.639999999985</v>
      </c>
      <c r="R561" s="64">
        <f t="shared" si="60"/>
        <v>20.67658005444197</v>
      </c>
    </row>
    <row r="562" spans="1:18" s="2" customFormat="1" ht="18.75" x14ac:dyDescent="0.3">
      <c r="A562" s="62">
        <v>5</v>
      </c>
      <c r="B562" s="61" t="s">
        <v>242</v>
      </c>
      <c r="C562" s="61" t="s">
        <v>699</v>
      </c>
      <c r="D562" s="61" t="s">
        <v>323</v>
      </c>
      <c r="E562" s="61" t="s">
        <v>700</v>
      </c>
      <c r="F562" s="61" t="s">
        <v>370</v>
      </c>
      <c r="G562" s="217" t="s">
        <v>1521</v>
      </c>
      <c r="H562" s="65">
        <v>3664</v>
      </c>
      <c r="I562" s="62">
        <v>3</v>
      </c>
      <c r="J562" s="116">
        <f>'เลย '!F110</f>
        <v>492975.18</v>
      </c>
      <c r="K562" s="116">
        <f>SUM('เลย '!AK110)</f>
        <v>519236.48999999993</v>
      </c>
      <c r="L562" s="66">
        <f>'เลย '!AL110</f>
        <v>94103.67</v>
      </c>
      <c r="M562" s="66">
        <f>'เลย '!AM110</f>
        <v>174674.16</v>
      </c>
      <c r="N562" s="61"/>
      <c r="O562" s="61"/>
      <c r="P562" s="61"/>
      <c r="Q562" s="114">
        <f t="shared" si="59"/>
        <v>-80570.490000000005</v>
      </c>
      <c r="R562" s="64">
        <f t="shared" si="60"/>
        <v>25.683316048034936</v>
      </c>
    </row>
    <row r="563" spans="1:18" s="2" customFormat="1" ht="18.75" x14ac:dyDescent="0.3">
      <c r="A563" s="62">
        <v>6</v>
      </c>
      <c r="B563" s="61" t="s">
        <v>242</v>
      </c>
      <c r="C563" s="61" t="s">
        <v>699</v>
      </c>
      <c r="D563" s="61" t="s">
        <v>323</v>
      </c>
      <c r="E563" s="61" t="s">
        <v>700</v>
      </c>
      <c r="F563" s="61" t="s">
        <v>370</v>
      </c>
      <c r="G563" s="217" t="s">
        <v>1522</v>
      </c>
      <c r="H563" s="65">
        <v>1748</v>
      </c>
      <c r="I563" s="62">
        <v>2</v>
      </c>
      <c r="J563" s="116">
        <f>'เลย '!F111</f>
        <v>91457.12</v>
      </c>
      <c r="K563" s="116">
        <f>SUM('เลย '!AK111)</f>
        <v>95598.62</v>
      </c>
      <c r="L563" s="66">
        <f>'เลย '!AL111</f>
        <v>75187.5</v>
      </c>
      <c r="M563" s="66">
        <f>'เลย '!AM111</f>
        <v>133725.20000000001</v>
      </c>
      <c r="N563" s="61"/>
      <c r="O563" s="61"/>
      <c r="P563" s="61"/>
      <c r="Q563" s="114">
        <f t="shared" si="59"/>
        <v>-58537.700000000012</v>
      </c>
      <c r="R563" s="64">
        <f t="shared" si="60"/>
        <v>43.013443935926773</v>
      </c>
    </row>
    <row r="564" spans="1:18" s="20" customFormat="1" ht="18.75" x14ac:dyDescent="0.3">
      <c r="A564" s="103">
        <v>11</v>
      </c>
      <c r="B564" s="104" t="s">
        <v>242</v>
      </c>
      <c r="C564" s="104"/>
      <c r="D564" s="104"/>
      <c r="E564" s="104" t="s">
        <v>267</v>
      </c>
      <c r="F564" s="104"/>
      <c r="G564" s="218" t="s">
        <v>707</v>
      </c>
      <c r="H564" s="105">
        <f>SUM(H558:H563)</f>
        <v>15414</v>
      </c>
      <c r="I564" s="103"/>
      <c r="J564" s="106">
        <f>SUM(J558:J563)</f>
        <v>1197979.48</v>
      </c>
      <c r="K564" s="106">
        <f>SUM(K558:K563)</f>
        <v>1347962.17</v>
      </c>
      <c r="L564" s="106">
        <f t="shared" ref="L564:M564" si="65">SUM(L558:L563)</f>
        <v>584214.57999999996</v>
      </c>
      <c r="M564" s="106">
        <f t="shared" si="65"/>
        <v>965005.84000000008</v>
      </c>
      <c r="N564" s="104">
        <v>5</v>
      </c>
      <c r="O564" s="104">
        <v>5</v>
      </c>
      <c r="P564" s="104">
        <f>N564-O564</f>
        <v>0</v>
      </c>
      <c r="Q564" s="115">
        <f t="shared" si="59"/>
        <v>-380791.26000000013</v>
      </c>
      <c r="R564" s="113">
        <f>L564/H564</f>
        <v>37.901555728558449</v>
      </c>
    </row>
    <row r="565" spans="1:18" s="2" customFormat="1" ht="18.75" x14ac:dyDescent="0.3">
      <c r="A565" s="62">
        <v>1</v>
      </c>
      <c r="B565" s="61" t="s">
        <v>242</v>
      </c>
      <c r="C565" s="61" t="s">
        <v>708</v>
      </c>
      <c r="D565" s="61" t="s">
        <v>327</v>
      </c>
      <c r="E565" s="61" t="s">
        <v>709</v>
      </c>
      <c r="F565" s="61" t="s">
        <v>400</v>
      </c>
      <c r="G565" s="217" t="s">
        <v>710</v>
      </c>
      <c r="H565" s="65"/>
      <c r="I565" s="62"/>
      <c r="J565" s="116"/>
      <c r="K565" s="116"/>
      <c r="L565" s="66"/>
      <c r="M565" s="66"/>
      <c r="N565" s="61"/>
      <c r="O565" s="61"/>
      <c r="P565" s="61"/>
      <c r="Q565" s="114"/>
      <c r="R565" s="64"/>
    </row>
    <row r="566" spans="1:18" s="2" customFormat="1" ht="18.75" x14ac:dyDescent="0.3">
      <c r="A566" s="62">
        <v>2</v>
      </c>
      <c r="B566" s="61" t="s">
        <v>242</v>
      </c>
      <c r="C566" s="61" t="s">
        <v>708</v>
      </c>
      <c r="D566" s="61" t="s">
        <v>327</v>
      </c>
      <c r="E566" s="61" t="s">
        <v>709</v>
      </c>
      <c r="F566" s="61" t="s">
        <v>370</v>
      </c>
      <c r="G566" s="217" t="s">
        <v>1523</v>
      </c>
      <c r="H566" s="65">
        <v>5082</v>
      </c>
      <c r="I566" s="62">
        <v>4</v>
      </c>
      <c r="J566" s="116">
        <f>'เลย '!F112</f>
        <v>507659.01</v>
      </c>
      <c r="K566" s="116">
        <f>SUM('เลย '!AK112)</f>
        <v>582147.43999999994</v>
      </c>
      <c r="L566" s="66">
        <f>'เลย '!AL112</f>
        <v>327560.91000000003</v>
      </c>
      <c r="M566" s="66">
        <f>'เลย '!AM112</f>
        <v>279890.45</v>
      </c>
      <c r="N566" s="61"/>
      <c r="O566" s="61"/>
      <c r="P566" s="61"/>
      <c r="Q566" s="114">
        <f t="shared" si="59"/>
        <v>47670.460000000021</v>
      </c>
      <c r="R566" s="64">
        <f t="shared" si="60"/>
        <v>64.455118063754441</v>
      </c>
    </row>
    <row r="567" spans="1:18" s="2" customFormat="1" ht="18.75" x14ac:dyDescent="0.3">
      <c r="A567" s="62">
        <v>3</v>
      </c>
      <c r="B567" s="61" t="s">
        <v>242</v>
      </c>
      <c r="C567" s="61" t="s">
        <v>708</v>
      </c>
      <c r="D567" s="61" t="s">
        <v>327</v>
      </c>
      <c r="E567" s="61" t="s">
        <v>709</v>
      </c>
      <c r="F567" s="61" t="s">
        <v>370</v>
      </c>
      <c r="G567" s="217" t="s">
        <v>1524</v>
      </c>
      <c r="H567" s="65">
        <v>5235</v>
      </c>
      <c r="I567" s="62">
        <v>4</v>
      </c>
      <c r="J567" s="116">
        <f>'เลย '!F113</f>
        <v>411267.56</v>
      </c>
      <c r="K567" s="116">
        <f>SUM('เลย '!AK113)</f>
        <v>463512.22000000003</v>
      </c>
      <c r="L567" s="66">
        <f>'เลย '!AL113</f>
        <v>258068.59</v>
      </c>
      <c r="M567" s="66">
        <f>'เลย '!AM113</f>
        <v>250965.68</v>
      </c>
      <c r="N567" s="61"/>
      <c r="O567" s="61"/>
      <c r="P567" s="61"/>
      <c r="Q567" s="114">
        <f t="shared" si="59"/>
        <v>7102.9100000000035</v>
      </c>
      <c r="R567" s="64">
        <f t="shared" si="60"/>
        <v>49.296769818529128</v>
      </c>
    </row>
    <row r="568" spans="1:18" s="2" customFormat="1" ht="18.75" x14ac:dyDescent="0.3">
      <c r="A568" s="62">
        <v>4</v>
      </c>
      <c r="B568" s="61" t="s">
        <v>242</v>
      </c>
      <c r="C568" s="61" t="s">
        <v>708</v>
      </c>
      <c r="D568" s="61" t="s">
        <v>327</v>
      </c>
      <c r="E568" s="61" t="s">
        <v>709</v>
      </c>
      <c r="F568" s="61" t="s">
        <v>370</v>
      </c>
      <c r="G568" s="217" t="s">
        <v>1525</v>
      </c>
      <c r="H568" s="65">
        <v>2707</v>
      </c>
      <c r="I568" s="62">
        <v>2</v>
      </c>
      <c r="J568" s="116">
        <f>'เลย '!F114</f>
        <v>341649.45</v>
      </c>
      <c r="K568" s="116">
        <f>SUM('เลย '!AK114)</f>
        <v>327470.45</v>
      </c>
      <c r="L568" s="66">
        <f>'เลย '!AL114</f>
        <v>95792.11</v>
      </c>
      <c r="M568" s="66">
        <f>'เลย '!AM114</f>
        <v>177168.56999999998</v>
      </c>
      <c r="N568" s="61"/>
      <c r="O568" s="61"/>
      <c r="P568" s="61"/>
      <c r="Q568" s="114">
        <f t="shared" si="59"/>
        <v>-81376.459999999977</v>
      </c>
      <c r="R568" s="64">
        <f t="shared" si="60"/>
        <v>35.386815663095675</v>
      </c>
    </row>
    <row r="569" spans="1:18" s="2" customFormat="1" ht="18.75" x14ac:dyDescent="0.3">
      <c r="A569" s="62">
        <v>5</v>
      </c>
      <c r="B569" s="61" t="s">
        <v>242</v>
      </c>
      <c r="C569" s="61" t="s">
        <v>708</v>
      </c>
      <c r="D569" s="61" t="s">
        <v>327</v>
      </c>
      <c r="E569" s="61" t="s">
        <v>709</v>
      </c>
      <c r="F569" s="61" t="s">
        <v>370</v>
      </c>
      <c r="G569" s="217" t="s">
        <v>1526</v>
      </c>
      <c r="H569" s="65">
        <v>4511</v>
      </c>
      <c r="I569" s="62">
        <v>4</v>
      </c>
      <c r="J569" s="116">
        <f>'เลย '!F115</f>
        <v>286748.92</v>
      </c>
      <c r="K569" s="116">
        <f>SUM('เลย '!AK115)</f>
        <v>324444.57</v>
      </c>
      <c r="L569" s="66">
        <f>'เลย '!AL115</f>
        <v>254453.16</v>
      </c>
      <c r="M569" s="66">
        <f>'เลย '!AM115</f>
        <v>263683.18</v>
      </c>
      <c r="N569" s="61"/>
      <c r="O569" s="61"/>
      <c r="P569" s="61"/>
      <c r="Q569" s="114">
        <f t="shared" si="59"/>
        <v>-9230.0199999999895</v>
      </c>
      <c r="R569" s="64">
        <f t="shared" si="60"/>
        <v>56.407262247838617</v>
      </c>
    </row>
    <row r="570" spans="1:18" s="2" customFormat="1" ht="18.75" x14ac:dyDescent="0.3">
      <c r="A570" s="62">
        <v>6</v>
      </c>
      <c r="B570" s="61" t="s">
        <v>242</v>
      </c>
      <c r="C570" s="61" t="s">
        <v>708</v>
      </c>
      <c r="D570" s="61" t="s">
        <v>327</v>
      </c>
      <c r="E570" s="61" t="s">
        <v>709</v>
      </c>
      <c r="F570" s="61" t="s">
        <v>370</v>
      </c>
      <c r="G570" s="217" t="s">
        <v>1527</v>
      </c>
      <c r="H570" s="65">
        <v>1392</v>
      </c>
      <c r="I570" s="62">
        <v>1</v>
      </c>
      <c r="J570" s="116">
        <f>'เลย '!F116</f>
        <v>44149.86</v>
      </c>
      <c r="K570" s="116">
        <f>SUM('เลย '!AK116)</f>
        <v>72744.2</v>
      </c>
      <c r="L570" s="66">
        <f>'เลย '!AL116</f>
        <v>75221.850000000006</v>
      </c>
      <c r="M570" s="66">
        <f>'เลย '!AM116</f>
        <v>91555.51999999999</v>
      </c>
      <c r="N570" s="61"/>
      <c r="O570" s="61"/>
      <c r="P570" s="61"/>
      <c r="Q570" s="114">
        <f t="shared" si="59"/>
        <v>-16333.669999999984</v>
      </c>
      <c r="R570" s="64">
        <f t="shared" si="60"/>
        <v>54.038685344827591</v>
      </c>
    </row>
    <row r="571" spans="1:18" s="2" customFormat="1" ht="18.75" x14ac:dyDescent="0.3">
      <c r="A571" s="62">
        <v>7</v>
      </c>
      <c r="B571" s="61" t="s">
        <v>242</v>
      </c>
      <c r="C571" s="61" t="s">
        <v>708</v>
      </c>
      <c r="D571" s="61" t="s">
        <v>327</v>
      </c>
      <c r="E571" s="61" t="s">
        <v>709</v>
      </c>
      <c r="F571" s="61" t="s">
        <v>370</v>
      </c>
      <c r="G571" s="217" t="s">
        <v>1528</v>
      </c>
      <c r="H571" s="65">
        <v>4729</v>
      </c>
      <c r="I571" s="62">
        <v>4</v>
      </c>
      <c r="J571" s="116">
        <f>'เลย '!F117</f>
        <v>306422.19</v>
      </c>
      <c r="K571" s="116">
        <f>SUM('เลย '!AK117)</f>
        <v>330924.21000000002</v>
      </c>
      <c r="L571" s="66">
        <f>'เลย '!AL117</f>
        <v>212926.24</v>
      </c>
      <c r="M571" s="66">
        <f>'เลย '!AM117</f>
        <v>228689.75</v>
      </c>
      <c r="N571" s="61"/>
      <c r="O571" s="61"/>
      <c r="P571" s="61"/>
      <c r="Q571" s="114">
        <f t="shared" si="59"/>
        <v>-15763.510000000009</v>
      </c>
      <c r="R571" s="64">
        <f t="shared" si="60"/>
        <v>45.02563755550856</v>
      </c>
    </row>
    <row r="572" spans="1:18" s="20" customFormat="1" ht="18.75" x14ac:dyDescent="0.3">
      <c r="A572" s="103">
        <v>12</v>
      </c>
      <c r="B572" s="104" t="s">
        <v>242</v>
      </c>
      <c r="C572" s="104"/>
      <c r="D572" s="104"/>
      <c r="E572" s="104" t="s">
        <v>267</v>
      </c>
      <c r="F572" s="104"/>
      <c r="G572" s="218" t="s">
        <v>717</v>
      </c>
      <c r="H572" s="105">
        <f>SUM(H565:H571)</f>
        <v>23656</v>
      </c>
      <c r="I572" s="103"/>
      <c r="J572" s="106">
        <f>SUM(J565:J571)</f>
        <v>1897896.99</v>
      </c>
      <c r="K572" s="106">
        <f>SUM(K565:K571)</f>
        <v>2101243.09</v>
      </c>
      <c r="L572" s="106">
        <f t="shared" ref="L572:M572" si="66">SUM(L565:L571)</f>
        <v>1224022.8599999999</v>
      </c>
      <c r="M572" s="106">
        <f t="shared" si="66"/>
        <v>1291953.1499999999</v>
      </c>
      <c r="N572" s="104">
        <v>6</v>
      </c>
      <c r="O572" s="104">
        <v>6</v>
      </c>
      <c r="P572" s="104">
        <f>N572-O572</f>
        <v>0</v>
      </c>
      <c r="Q572" s="115">
        <f t="shared" si="59"/>
        <v>-67930.290000000037</v>
      </c>
      <c r="R572" s="113">
        <f>L572/H572</f>
        <v>51.742596381467699</v>
      </c>
    </row>
    <row r="573" spans="1:18" s="2" customFormat="1" ht="18.75" x14ac:dyDescent="0.3">
      <c r="A573" s="62">
        <v>1</v>
      </c>
      <c r="B573" s="61" t="s">
        <v>242</v>
      </c>
      <c r="C573" s="61" t="s">
        <v>718</v>
      </c>
      <c r="D573" s="61" t="s">
        <v>334</v>
      </c>
      <c r="E573" s="61" t="s">
        <v>719</v>
      </c>
      <c r="F573" s="61" t="s">
        <v>400</v>
      </c>
      <c r="G573" s="217" t="s">
        <v>720</v>
      </c>
      <c r="H573" s="65"/>
      <c r="I573" s="62"/>
      <c r="J573" s="116"/>
      <c r="K573" s="116"/>
      <c r="L573" s="66"/>
      <c r="M573" s="66"/>
      <c r="N573" s="61"/>
      <c r="O573" s="61"/>
      <c r="P573" s="61"/>
      <c r="Q573" s="114"/>
      <c r="R573" s="64"/>
    </row>
    <row r="574" spans="1:18" s="2" customFormat="1" ht="18.75" x14ac:dyDescent="0.3">
      <c r="A574" s="62">
        <v>2</v>
      </c>
      <c r="B574" s="61" t="s">
        <v>242</v>
      </c>
      <c r="C574" s="61" t="s">
        <v>718</v>
      </c>
      <c r="D574" s="61" t="s">
        <v>334</v>
      </c>
      <c r="E574" s="61" t="s">
        <v>719</v>
      </c>
      <c r="F574" s="61" t="s">
        <v>370</v>
      </c>
      <c r="G574" s="217" t="s">
        <v>1529</v>
      </c>
      <c r="H574" s="65">
        <v>3571</v>
      </c>
      <c r="I574" s="62">
        <v>3</v>
      </c>
      <c r="J574" s="116">
        <f>'เลย '!F118</f>
        <v>364082.31</v>
      </c>
      <c r="K574" s="116">
        <f>SUM('เลย '!AK118)</f>
        <v>383638.48</v>
      </c>
      <c r="L574" s="66">
        <f>'เลย '!AL118</f>
        <v>195704.4</v>
      </c>
      <c r="M574" s="66">
        <f>'เลย '!AM118</f>
        <v>169693.78999999998</v>
      </c>
      <c r="N574" s="61"/>
      <c r="O574" s="61"/>
      <c r="P574" s="61"/>
      <c r="Q574" s="114">
        <f t="shared" si="59"/>
        <v>26010.610000000015</v>
      </c>
      <c r="R574" s="64">
        <f t="shared" si="60"/>
        <v>54.803808457014838</v>
      </c>
    </row>
    <row r="575" spans="1:18" s="2" customFormat="1" ht="18.75" x14ac:dyDescent="0.3">
      <c r="A575" s="62">
        <v>3</v>
      </c>
      <c r="B575" s="61" t="s">
        <v>242</v>
      </c>
      <c r="C575" s="61" t="s">
        <v>718</v>
      </c>
      <c r="D575" s="61" t="s">
        <v>334</v>
      </c>
      <c r="E575" s="61" t="s">
        <v>719</v>
      </c>
      <c r="F575" s="61" t="s">
        <v>370</v>
      </c>
      <c r="G575" s="217" t="s">
        <v>1530</v>
      </c>
      <c r="H575" s="65">
        <v>3383</v>
      </c>
      <c r="I575" s="62">
        <v>3</v>
      </c>
      <c r="J575" s="116">
        <f>'เลย '!F119</f>
        <v>380437.15</v>
      </c>
      <c r="K575" s="116">
        <f>SUM('เลย '!AK119)</f>
        <v>386873.25</v>
      </c>
      <c r="L575" s="66">
        <f>'เลย '!AL119</f>
        <v>179175.64</v>
      </c>
      <c r="M575" s="66">
        <f>'เลย '!AM119</f>
        <v>328247.25</v>
      </c>
      <c r="N575" s="61"/>
      <c r="O575" s="61"/>
      <c r="P575" s="61"/>
      <c r="Q575" s="114">
        <f t="shared" si="59"/>
        <v>-149071.60999999999</v>
      </c>
      <c r="R575" s="64">
        <f t="shared" si="60"/>
        <v>52.963535323677213</v>
      </c>
    </row>
    <row r="576" spans="1:18" s="2" customFormat="1" ht="18.75" x14ac:dyDescent="0.3">
      <c r="A576" s="62">
        <v>4</v>
      </c>
      <c r="B576" s="61" t="s">
        <v>242</v>
      </c>
      <c r="C576" s="61" t="s">
        <v>718</v>
      </c>
      <c r="D576" s="61" t="s">
        <v>334</v>
      </c>
      <c r="E576" s="61" t="s">
        <v>719</v>
      </c>
      <c r="F576" s="61" t="s">
        <v>370</v>
      </c>
      <c r="G576" s="217" t="s">
        <v>1531</v>
      </c>
      <c r="H576" s="65">
        <v>3666</v>
      </c>
      <c r="I576" s="62">
        <v>3</v>
      </c>
      <c r="J576" s="116">
        <f>'เลย '!F120</f>
        <v>433423.99</v>
      </c>
      <c r="K576" s="116">
        <f>SUM('เลย '!AK120)</f>
        <v>422054.49</v>
      </c>
      <c r="L576" s="66">
        <f>'เลย '!AL120</f>
        <v>122886.45000000001</v>
      </c>
      <c r="M576" s="66">
        <f>'เลย '!AM120</f>
        <v>206644.69</v>
      </c>
      <c r="N576" s="61"/>
      <c r="O576" s="61"/>
      <c r="P576" s="61"/>
      <c r="Q576" s="114">
        <f t="shared" si="59"/>
        <v>-83758.239999999991</v>
      </c>
      <c r="R576" s="64">
        <f t="shared" si="60"/>
        <v>33.520581014729956</v>
      </c>
    </row>
    <row r="577" spans="1:18" s="2" customFormat="1" ht="18.75" x14ac:dyDescent="0.3">
      <c r="A577" s="62">
        <v>5</v>
      </c>
      <c r="B577" s="61" t="s">
        <v>242</v>
      </c>
      <c r="C577" s="61" t="s">
        <v>718</v>
      </c>
      <c r="D577" s="61" t="s">
        <v>334</v>
      </c>
      <c r="E577" s="61" t="s">
        <v>719</v>
      </c>
      <c r="F577" s="61" t="s">
        <v>370</v>
      </c>
      <c r="G577" s="217" t="s">
        <v>1532</v>
      </c>
      <c r="H577" s="65">
        <v>4139</v>
      </c>
      <c r="I577" s="62">
        <v>3</v>
      </c>
      <c r="J577" s="116">
        <f>'เลย '!F121</f>
        <v>380861.21</v>
      </c>
      <c r="K577" s="116">
        <f>SUM('เลย '!AK121)</f>
        <v>430670.37</v>
      </c>
      <c r="L577" s="66">
        <f>'เลย '!AL121</f>
        <v>266904.72000000003</v>
      </c>
      <c r="M577" s="66">
        <f>'เลย '!AM121</f>
        <v>203419.38</v>
      </c>
      <c r="N577" s="61"/>
      <c r="O577" s="61"/>
      <c r="P577" s="61"/>
      <c r="Q577" s="114">
        <f t="shared" si="59"/>
        <v>63485.340000000026</v>
      </c>
      <c r="R577" s="64">
        <f t="shared" si="60"/>
        <v>64.485315293549178</v>
      </c>
    </row>
    <row r="578" spans="1:18" s="2" customFormat="1" ht="18.75" x14ac:dyDescent="0.3">
      <c r="A578" s="62">
        <v>6</v>
      </c>
      <c r="B578" s="61" t="s">
        <v>242</v>
      </c>
      <c r="C578" s="61" t="s">
        <v>718</v>
      </c>
      <c r="D578" s="61" t="s">
        <v>334</v>
      </c>
      <c r="E578" s="61" t="s">
        <v>719</v>
      </c>
      <c r="F578" s="61" t="s">
        <v>370</v>
      </c>
      <c r="G578" s="217" t="s">
        <v>1533</v>
      </c>
      <c r="H578" s="65">
        <v>1457</v>
      </c>
      <c r="I578" s="62">
        <v>1</v>
      </c>
      <c r="J578" s="116">
        <f>'เลย '!F122</f>
        <v>52536.81</v>
      </c>
      <c r="K578" s="116">
        <f>SUM('เลย '!AK122)</f>
        <v>56909.119999999995</v>
      </c>
      <c r="L578" s="66">
        <f>'เลย '!AL122</f>
        <v>77255.05</v>
      </c>
      <c r="M578" s="66">
        <f>'เลย '!AM122</f>
        <v>215615.38</v>
      </c>
      <c r="N578" s="61"/>
      <c r="O578" s="61"/>
      <c r="P578" s="61"/>
      <c r="Q578" s="114">
        <f t="shared" si="59"/>
        <v>-138360.33000000002</v>
      </c>
      <c r="R578" s="64">
        <f t="shared" si="60"/>
        <v>53.023369938229237</v>
      </c>
    </row>
    <row r="579" spans="1:18" s="2" customFormat="1" ht="18.75" x14ac:dyDescent="0.3">
      <c r="A579" s="62">
        <v>7</v>
      </c>
      <c r="B579" s="61" t="s">
        <v>242</v>
      </c>
      <c r="C579" s="61" t="s">
        <v>718</v>
      </c>
      <c r="D579" s="61" t="s">
        <v>334</v>
      </c>
      <c r="E579" s="61" t="s">
        <v>719</v>
      </c>
      <c r="F579" s="61" t="s">
        <v>370</v>
      </c>
      <c r="G579" s="217" t="s">
        <v>1534</v>
      </c>
      <c r="H579" s="65">
        <v>2356</v>
      </c>
      <c r="I579" s="62">
        <v>2</v>
      </c>
      <c r="J579" s="116">
        <f>'เลย '!F123</f>
        <v>367791.04</v>
      </c>
      <c r="K579" s="116">
        <f>SUM('เลย '!AK123)</f>
        <v>208137.69999999998</v>
      </c>
      <c r="L579" s="66">
        <f>'เลย '!AL123</f>
        <v>215937.56</v>
      </c>
      <c r="M579" s="66">
        <f>'เลย '!AM123</f>
        <v>208061.07</v>
      </c>
      <c r="N579" s="61"/>
      <c r="O579" s="61"/>
      <c r="P579" s="61"/>
      <c r="Q579" s="114">
        <f t="shared" si="59"/>
        <v>7876.4899999999907</v>
      </c>
      <c r="R579" s="64">
        <f t="shared" si="60"/>
        <v>91.654312393887949</v>
      </c>
    </row>
    <row r="580" spans="1:18" s="2" customFormat="1" ht="18.75" x14ac:dyDescent="0.3">
      <c r="A580" s="62">
        <v>8</v>
      </c>
      <c r="B580" s="61" t="s">
        <v>242</v>
      </c>
      <c r="C580" s="61" t="s">
        <v>718</v>
      </c>
      <c r="D580" s="61" t="s">
        <v>334</v>
      </c>
      <c r="E580" s="61" t="s">
        <v>719</v>
      </c>
      <c r="F580" s="61" t="s">
        <v>370</v>
      </c>
      <c r="G580" s="217" t="s">
        <v>1535</v>
      </c>
      <c r="H580" s="65">
        <v>3094</v>
      </c>
      <c r="I580" s="62">
        <v>3</v>
      </c>
      <c r="J580" s="116">
        <f>'เลย '!F124</f>
        <v>384365.39</v>
      </c>
      <c r="K580" s="116">
        <f>SUM('เลย '!AK124)</f>
        <v>406847.32</v>
      </c>
      <c r="L580" s="66">
        <f>'เลย '!AL124</f>
        <v>218697.85</v>
      </c>
      <c r="M580" s="66">
        <f>'เลย '!AM124</f>
        <v>224746.19</v>
      </c>
      <c r="N580" s="61"/>
      <c r="O580" s="61"/>
      <c r="P580" s="61"/>
      <c r="Q580" s="114">
        <f t="shared" si="59"/>
        <v>-6048.3399999999965</v>
      </c>
      <c r="R580" s="64">
        <f t="shared" si="60"/>
        <v>70.684502262443445</v>
      </c>
    </row>
    <row r="581" spans="1:18" s="2" customFormat="1" ht="18.75" x14ac:dyDescent="0.3">
      <c r="A581" s="62">
        <v>9</v>
      </c>
      <c r="B581" s="61" t="s">
        <v>242</v>
      </c>
      <c r="C581" s="61" t="s">
        <v>718</v>
      </c>
      <c r="D581" s="61" t="s">
        <v>334</v>
      </c>
      <c r="E581" s="61" t="s">
        <v>719</v>
      </c>
      <c r="F581" s="61" t="s">
        <v>370</v>
      </c>
      <c r="G581" s="217" t="s">
        <v>1536</v>
      </c>
      <c r="H581" s="65">
        <v>2499</v>
      </c>
      <c r="I581" s="62">
        <v>2</v>
      </c>
      <c r="J581" s="116">
        <f>'เลย '!F125</f>
        <v>158007.88</v>
      </c>
      <c r="K581" s="116">
        <f>SUM('เลย '!AK125)</f>
        <v>145590.17000000001</v>
      </c>
      <c r="L581" s="66">
        <f>'เลย '!AL125</f>
        <v>215596.47999999998</v>
      </c>
      <c r="M581" s="66">
        <f>'เลย '!AM125</f>
        <v>188368.33000000002</v>
      </c>
      <c r="N581" s="61"/>
      <c r="O581" s="61"/>
      <c r="P581" s="61"/>
      <c r="Q581" s="114">
        <f t="shared" si="59"/>
        <v>27228.149999999965</v>
      </c>
      <c r="R581" s="64">
        <f t="shared" si="60"/>
        <v>86.273101240496189</v>
      </c>
    </row>
    <row r="582" spans="1:18" s="20" customFormat="1" ht="18.75" x14ac:dyDescent="0.3">
      <c r="A582" s="103">
        <v>13</v>
      </c>
      <c r="B582" s="104" t="s">
        <v>242</v>
      </c>
      <c r="C582" s="104"/>
      <c r="D582" s="104"/>
      <c r="E582" s="104" t="s">
        <v>267</v>
      </c>
      <c r="F582" s="104"/>
      <c r="G582" s="218" t="s">
        <v>729</v>
      </c>
      <c r="H582" s="105">
        <f>SUM(H573:H581)</f>
        <v>24165</v>
      </c>
      <c r="I582" s="103"/>
      <c r="J582" s="106">
        <f>SUM(J573:J581)</f>
        <v>2521505.7799999998</v>
      </c>
      <c r="K582" s="106">
        <f>SUM(K573:K581)</f>
        <v>2440720.9</v>
      </c>
      <c r="L582" s="106">
        <f t="shared" ref="L582:M582" si="67">SUM(L573:L581)</f>
        <v>1492158.1500000001</v>
      </c>
      <c r="M582" s="106">
        <f t="shared" si="67"/>
        <v>1744796.08</v>
      </c>
      <c r="N582" s="104">
        <v>8</v>
      </c>
      <c r="O582" s="104">
        <v>8</v>
      </c>
      <c r="P582" s="104">
        <f>N582-O582</f>
        <v>0</v>
      </c>
      <c r="Q582" s="115">
        <f t="shared" si="59"/>
        <v>-252637.92999999993</v>
      </c>
      <c r="R582" s="113">
        <f>L582/H582</f>
        <v>61.748733705772821</v>
      </c>
    </row>
    <row r="583" spans="1:18" s="2" customFormat="1" ht="18.75" x14ac:dyDescent="0.3">
      <c r="A583" s="62">
        <v>1</v>
      </c>
      <c r="B583" s="61" t="s">
        <v>242</v>
      </c>
      <c r="C583" s="61" t="s">
        <v>730</v>
      </c>
      <c r="D583" s="61" t="s">
        <v>337</v>
      </c>
      <c r="E583" s="61" t="s">
        <v>731</v>
      </c>
      <c r="F583" s="61" t="s">
        <v>400</v>
      </c>
      <c r="G583" s="217" t="s">
        <v>732</v>
      </c>
      <c r="H583" s="65"/>
      <c r="I583" s="62"/>
      <c r="J583" s="116"/>
      <c r="K583" s="116"/>
      <c r="L583" s="66"/>
      <c r="M583" s="66"/>
      <c r="N583" s="61"/>
      <c r="O583" s="61"/>
      <c r="P583" s="61"/>
      <c r="Q583" s="114"/>
      <c r="R583" s="64"/>
    </row>
    <row r="584" spans="1:18" s="2" customFormat="1" ht="18.75" x14ac:dyDescent="0.3">
      <c r="A584" s="62">
        <v>2</v>
      </c>
      <c r="B584" s="61" t="s">
        <v>242</v>
      </c>
      <c r="C584" s="61" t="s">
        <v>730</v>
      </c>
      <c r="D584" s="61" t="s">
        <v>337</v>
      </c>
      <c r="E584" s="61" t="s">
        <v>731</v>
      </c>
      <c r="F584" s="61" t="s">
        <v>370</v>
      </c>
      <c r="G584" s="217" t="s">
        <v>1537</v>
      </c>
      <c r="H584" s="65">
        <v>5132</v>
      </c>
      <c r="I584" s="62">
        <v>4</v>
      </c>
      <c r="J584" s="116">
        <f>'เลย '!F126</f>
        <v>558693.41</v>
      </c>
      <c r="K584" s="116">
        <f>SUM('เลย '!AK126)</f>
        <v>539303.1100000001</v>
      </c>
      <c r="L584" s="66">
        <f>'เลย '!AL126</f>
        <v>501321.89</v>
      </c>
      <c r="M584" s="66">
        <f>'เลย '!AM126</f>
        <v>335288.53000000003</v>
      </c>
      <c r="N584" s="61"/>
      <c r="O584" s="61"/>
      <c r="P584" s="61"/>
      <c r="Q584" s="114">
        <f t="shared" ref="Q584:Q646" si="68">L584-M584</f>
        <v>166033.35999999999</v>
      </c>
      <c r="R584" s="64">
        <f t="shared" ref="R584:R646" si="69">L584/H584</f>
        <v>97.685481293842557</v>
      </c>
    </row>
    <row r="585" spans="1:18" s="2" customFormat="1" ht="18.75" x14ac:dyDescent="0.3">
      <c r="A585" s="62">
        <v>3</v>
      </c>
      <c r="B585" s="61" t="s">
        <v>242</v>
      </c>
      <c r="C585" s="61" t="s">
        <v>730</v>
      </c>
      <c r="D585" s="61" t="s">
        <v>337</v>
      </c>
      <c r="E585" s="61" t="s">
        <v>731</v>
      </c>
      <c r="F585" s="61" t="s">
        <v>370</v>
      </c>
      <c r="G585" s="217" t="s">
        <v>1538</v>
      </c>
      <c r="H585" s="65">
        <v>2779</v>
      </c>
      <c r="I585" s="62">
        <v>2</v>
      </c>
      <c r="J585" s="116">
        <f>'เลย '!F127</f>
        <v>407662.97</v>
      </c>
      <c r="K585" s="116">
        <f>SUM('เลย '!AK127)</f>
        <v>358814.18</v>
      </c>
      <c r="L585" s="66">
        <f>'เลย '!AL127</f>
        <v>397397.51</v>
      </c>
      <c r="M585" s="66">
        <f>'เลย '!AM127</f>
        <v>190128.38</v>
      </c>
      <c r="N585" s="61"/>
      <c r="O585" s="61"/>
      <c r="P585" s="61"/>
      <c r="Q585" s="114">
        <f t="shared" si="68"/>
        <v>207269.13</v>
      </c>
      <c r="R585" s="64">
        <f t="shared" si="69"/>
        <v>143.00018351925152</v>
      </c>
    </row>
    <row r="586" spans="1:18" s="2" customFormat="1" ht="18.75" x14ac:dyDescent="0.3">
      <c r="A586" s="62">
        <v>4</v>
      </c>
      <c r="B586" s="61" t="s">
        <v>242</v>
      </c>
      <c r="C586" s="61" t="s">
        <v>730</v>
      </c>
      <c r="D586" s="61" t="s">
        <v>337</v>
      </c>
      <c r="E586" s="61" t="s">
        <v>731</v>
      </c>
      <c r="F586" s="61" t="s">
        <v>370</v>
      </c>
      <c r="G586" s="217" t="s">
        <v>1539</v>
      </c>
      <c r="H586" s="65">
        <v>5936</v>
      </c>
      <c r="I586" s="62">
        <v>4</v>
      </c>
      <c r="J586" s="116">
        <f>'เลย '!F128</f>
        <v>388631.28</v>
      </c>
      <c r="K586" s="116">
        <f>SUM('เลย '!AK128)</f>
        <v>178186.84000000003</v>
      </c>
      <c r="L586" s="66">
        <f>'เลย '!AL128</f>
        <v>525534.17999999993</v>
      </c>
      <c r="M586" s="66">
        <f>'เลย '!AM128</f>
        <v>265439.35999999999</v>
      </c>
      <c r="N586" s="61"/>
      <c r="O586" s="61"/>
      <c r="P586" s="61"/>
      <c r="Q586" s="114">
        <f t="shared" si="68"/>
        <v>260094.81999999995</v>
      </c>
      <c r="R586" s="64">
        <f t="shared" si="69"/>
        <v>88.533386118598372</v>
      </c>
    </row>
    <row r="587" spans="1:18" s="2" customFormat="1" ht="18.75" x14ac:dyDescent="0.3">
      <c r="A587" s="62">
        <v>5</v>
      </c>
      <c r="B587" s="61" t="s">
        <v>242</v>
      </c>
      <c r="C587" s="61" t="s">
        <v>730</v>
      </c>
      <c r="D587" s="61" t="s">
        <v>337</v>
      </c>
      <c r="E587" s="61" t="s">
        <v>731</v>
      </c>
      <c r="F587" s="61" t="s">
        <v>370</v>
      </c>
      <c r="G587" s="217" t="s">
        <v>1540</v>
      </c>
      <c r="H587" s="65">
        <v>2905</v>
      </c>
      <c r="I587" s="62">
        <v>2</v>
      </c>
      <c r="J587" s="116">
        <f>'เลย '!F129</f>
        <v>436062.71999999997</v>
      </c>
      <c r="K587" s="116">
        <f>SUM('เลย '!AK129)</f>
        <v>372343.48</v>
      </c>
      <c r="L587" s="66">
        <f>'เลย '!AL129</f>
        <v>225849.78</v>
      </c>
      <c r="M587" s="66">
        <f>'เลย '!AM129</f>
        <v>169330.6</v>
      </c>
      <c r="N587" s="61"/>
      <c r="O587" s="61"/>
      <c r="P587" s="61"/>
      <c r="Q587" s="114">
        <f t="shared" si="68"/>
        <v>56519.179999999993</v>
      </c>
      <c r="R587" s="64">
        <f t="shared" si="69"/>
        <v>77.745191049913942</v>
      </c>
    </row>
    <row r="588" spans="1:18" s="2" customFormat="1" ht="18.75" x14ac:dyDescent="0.3">
      <c r="A588" s="62">
        <v>6</v>
      </c>
      <c r="B588" s="61" t="s">
        <v>242</v>
      </c>
      <c r="C588" s="61" t="s">
        <v>730</v>
      </c>
      <c r="D588" s="61" t="s">
        <v>337</v>
      </c>
      <c r="E588" s="61" t="s">
        <v>731</v>
      </c>
      <c r="F588" s="61" t="s">
        <v>370</v>
      </c>
      <c r="G588" s="217" t="s">
        <v>1541</v>
      </c>
      <c r="H588" s="65">
        <v>2680</v>
      </c>
      <c r="I588" s="62">
        <v>2</v>
      </c>
      <c r="J588" s="116">
        <f>'เลย '!F130</f>
        <v>294565.38</v>
      </c>
      <c r="K588" s="116">
        <f>SUM('เลย '!AK130)</f>
        <v>223509.38999999998</v>
      </c>
      <c r="L588" s="66">
        <f>'เลย '!AL130</f>
        <v>221546.66</v>
      </c>
      <c r="M588" s="66">
        <f>'เลย '!AM130</f>
        <v>255066</v>
      </c>
      <c r="N588" s="61"/>
      <c r="O588" s="61"/>
      <c r="P588" s="61"/>
      <c r="Q588" s="114">
        <f t="shared" si="68"/>
        <v>-33519.339999999997</v>
      </c>
      <c r="R588" s="64">
        <f t="shared" si="69"/>
        <v>82.666664179104473</v>
      </c>
    </row>
    <row r="589" spans="1:18" s="20" customFormat="1" ht="18.75" x14ac:dyDescent="0.3">
      <c r="A589" s="103">
        <v>14</v>
      </c>
      <c r="B589" s="104" t="s">
        <v>242</v>
      </c>
      <c r="C589" s="104"/>
      <c r="D589" s="104"/>
      <c r="E589" s="104" t="s">
        <v>267</v>
      </c>
      <c r="F589" s="104"/>
      <c r="G589" s="218" t="s">
        <v>738</v>
      </c>
      <c r="H589" s="105">
        <f>SUM(H583:H588)</f>
        <v>19432</v>
      </c>
      <c r="I589" s="103"/>
      <c r="J589" s="106">
        <f>SUM(J583:J588)</f>
        <v>2085615.7600000002</v>
      </c>
      <c r="K589" s="106">
        <f>SUM(K583:K588)</f>
        <v>1672157</v>
      </c>
      <c r="L589" s="106">
        <f t="shared" ref="L589:M589" si="70">SUM(L583:L588)</f>
        <v>1871650.02</v>
      </c>
      <c r="M589" s="106">
        <f t="shared" si="70"/>
        <v>1215252.8700000001</v>
      </c>
      <c r="N589" s="104">
        <v>5</v>
      </c>
      <c r="O589" s="104">
        <v>5</v>
      </c>
      <c r="P589" s="104">
        <f>N589-O589</f>
        <v>0</v>
      </c>
      <c r="Q589" s="115">
        <f t="shared" si="68"/>
        <v>656397.14999999991</v>
      </c>
      <c r="R589" s="113">
        <f t="shared" si="69"/>
        <v>96.317930218196793</v>
      </c>
    </row>
    <row r="590" spans="1:18" s="20" customFormat="1" ht="19.5" thickBot="1" x14ac:dyDescent="0.35">
      <c r="A590" s="27"/>
      <c r="B590" s="67" t="s">
        <v>242</v>
      </c>
      <c r="C590" s="67" t="s">
        <v>242</v>
      </c>
      <c r="D590" s="67" t="s">
        <v>242</v>
      </c>
      <c r="E590" s="67" t="s">
        <v>242</v>
      </c>
      <c r="F590" s="67"/>
      <c r="G590" s="219" t="s">
        <v>739</v>
      </c>
      <c r="H590" s="172">
        <f>H455+H462+H478+H490+H505+H512+H520+H531+H550+H557+H564+H572+H582+H589</f>
        <v>406899</v>
      </c>
      <c r="I590" s="27"/>
      <c r="J590" s="117">
        <f>J455+J462+J478+J490+J505+J512+J520+J531+J550+J557+J564+J572+J582+J589</f>
        <v>40613877.619999997</v>
      </c>
      <c r="K590" s="117">
        <f>K455+K462+K478+K490+K505+K512+K520+K531+K550+K557+K564+K572+K582+K589</f>
        <v>46210777.420000009</v>
      </c>
      <c r="L590" s="117">
        <f t="shared" ref="L590:M590" si="71">L455+L462+L478+L490+L505+L512+L520+L531+L550+L557+L564+L572+L582+L589</f>
        <v>20432272.379999999</v>
      </c>
      <c r="M590" s="117">
        <f t="shared" si="71"/>
        <v>24812394.359999996</v>
      </c>
      <c r="N590" s="67">
        <f>N455+N462+N478+N490+N505+N512+N520+N531+N550+N557+N564+N572+N582+N589</f>
        <v>127</v>
      </c>
      <c r="O590" s="67">
        <f>O455+O462+O478+O490+O505+O512+O520+O531+O550+O557+O564+O572+O582+O589</f>
        <v>127</v>
      </c>
      <c r="P590" s="67">
        <f>N590-O590</f>
        <v>0</v>
      </c>
      <c r="Q590" s="115">
        <f t="shared" si="68"/>
        <v>-4380121.9799999967</v>
      </c>
      <c r="R590" s="113">
        <f t="shared" si="69"/>
        <v>50.214604557887824</v>
      </c>
    </row>
    <row r="591" spans="1:18" s="2" customFormat="1" ht="20.25" thickTop="1" thickBot="1" x14ac:dyDescent="0.35">
      <c r="A591" s="130"/>
      <c r="B591" s="131"/>
      <c r="C591" s="131"/>
      <c r="D591" s="131"/>
      <c r="E591" s="366" t="s">
        <v>740</v>
      </c>
      <c r="F591" s="367"/>
      <c r="G591" s="368"/>
      <c r="H591" s="132"/>
      <c r="I591" s="130"/>
      <c r="J591" s="127">
        <f>J590/O590</f>
        <v>319794.31196850393</v>
      </c>
      <c r="K591" s="127">
        <f>K590/O590</f>
        <v>363864.38913385832</v>
      </c>
      <c r="L591" s="127">
        <f>L590/O590</f>
        <v>160884.03448818898</v>
      </c>
      <c r="M591" s="127">
        <f>M590/O590</f>
        <v>195373.18393700785</v>
      </c>
      <c r="N591" s="133"/>
      <c r="O591" s="133"/>
      <c r="P591" s="133"/>
      <c r="Q591" s="114">
        <f t="shared" si="68"/>
        <v>-34489.149448818876</v>
      </c>
      <c r="R591" s="64"/>
    </row>
    <row r="592" spans="1:18" s="2" customFormat="1" ht="19.5" thickTop="1" x14ac:dyDescent="0.3">
      <c r="A592" s="68">
        <v>1</v>
      </c>
      <c r="B592" s="69" t="s">
        <v>244</v>
      </c>
      <c r="C592" s="69" t="s">
        <v>741</v>
      </c>
      <c r="D592" s="69" t="s">
        <v>742</v>
      </c>
      <c r="E592" s="69" t="s">
        <v>743</v>
      </c>
      <c r="F592" s="69" t="s">
        <v>367</v>
      </c>
      <c r="G592" s="220" t="s">
        <v>744</v>
      </c>
      <c r="H592" s="70"/>
      <c r="I592" s="68"/>
      <c r="J592" s="118"/>
      <c r="K592" s="118"/>
      <c r="L592" s="71"/>
      <c r="M592" s="71"/>
      <c r="N592" s="69"/>
      <c r="O592" s="69"/>
      <c r="P592" s="69"/>
      <c r="Q592" s="114"/>
      <c r="R592" s="64"/>
    </row>
    <row r="593" spans="1:18" s="2" customFormat="1" ht="18.75" x14ac:dyDescent="0.3">
      <c r="A593" s="62">
        <v>2</v>
      </c>
      <c r="B593" s="61" t="s">
        <v>244</v>
      </c>
      <c r="C593" s="61" t="s">
        <v>741</v>
      </c>
      <c r="D593" s="61" t="s">
        <v>742</v>
      </c>
      <c r="E593" s="61" t="s">
        <v>743</v>
      </c>
      <c r="F593" s="61" t="s">
        <v>370</v>
      </c>
      <c r="G593" s="217" t="s">
        <v>1754</v>
      </c>
      <c r="H593" s="65">
        <v>4017</v>
      </c>
      <c r="I593" s="62">
        <v>3</v>
      </c>
      <c r="J593" s="116">
        <f>หนองคาย!F12</f>
        <v>483332.54</v>
      </c>
      <c r="K593" s="116">
        <f>หนองคาย!AI12</f>
        <v>500220.31999999995</v>
      </c>
      <c r="L593" s="66">
        <f>หนองคาย!AJ12</f>
        <v>517602.5</v>
      </c>
      <c r="M593" s="66">
        <f>หนองคาย!AK12</f>
        <v>302029.58</v>
      </c>
      <c r="N593" s="61"/>
      <c r="O593" s="61"/>
      <c r="P593" s="61"/>
      <c r="Q593" s="114">
        <f t="shared" si="68"/>
        <v>215572.91999999998</v>
      </c>
      <c r="R593" s="64">
        <f t="shared" si="69"/>
        <v>128.85299975105801</v>
      </c>
    </row>
    <row r="594" spans="1:18" s="2" customFormat="1" ht="18.75" x14ac:dyDescent="0.3">
      <c r="A594" s="62">
        <v>3</v>
      </c>
      <c r="B594" s="61" t="s">
        <v>244</v>
      </c>
      <c r="C594" s="61" t="s">
        <v>741</v>
      </c>
      <c r="D594" s="61" t="s">
        <v>742</v>
      </c>
      <c r="E594" s="61" t="s">
        <v>743</v>
      </c>
      <c r="F594" s="61" t="s">
        <v>370</v>
      </c>
      <c r="G594" s="217" t="s">
        <v>1755</v>
      </c>
      <c r="H594" s="65">
        <v>4254</v>
      </c>
      <c r="I594" s="62">
        <v>3</v>
      </c>
      <c r="J594" s="116">
        <f>หนองคาย!F13</f>
        <v>167430.17000000001</v>
      </c>
      <c r="K594" s="116">
        <f>หนองคาย!AI13</f>
        <v>347107.45</v>
      </c>
      <c r="L594" s="66">
        <f>หนองคาย!AJ13</f>
        <v>219376.49</v>
      </c>
      <c r="M594" s="66">
        <f>หนองคาย!AK13</f>
        <v>262546.08</v>
      </c>
      <c r="N594" s="61"/>
      <c r="O594" s="61"/>
      <c r="P594" s="61"/>
      <c r="Q594" s="114">
        <f t="shared" si="68"/>
        <v>-43169.590000000026</v>
      </c>
      <c r="R594" s="64">
        <f t="shared" si="69"/>
        <v>51.569461683121766</v>
      </c>
    </row>
    <row r="595" spans="1:18" s="2" customFormat="1" ht="18.75" x14ac:dyDescent="0.3">
      <c r="A595" s="62">
        <v>4</v>
      </c>
      <c r="B595" s="61" t="s">
        <v>244</v>
      </c>
      <c r="C595" s="61" t="s">
        <v>741</v>
      </c>
      <c r="D595" s="61" t="s">
        <v>742</v>
      </c>
      <c r="E595" s="61" t="s">
        <v>743</v>
      </c>
      <c r="F595" s="61" t="s">
        <v>370</v>
      </c>
      <c r="G595" s="217" t="s">
        <v>1756</v>
      </c>
      <c r="H595" s="65">
        <v>2828</v>
      </c>
      <c r="I595" s="62">
        <v>2</v>
      </c>
      <c r="J595" s="116">
        <f>หนองคาย!F14</f>
        <v>98590.9</v>
      </c>
      <c r="K595" s="116">
        <f>หนองคาย!AI14</f>
        <v>297974.08999999997</v>
      </c>
      <c r="L595" s="66">
        <f>หนองคาย!AJ14</f>
        <v>157867.28</v>
      </c>
      <c r="M595" s="66">
        <f>หนองคาย!AK14</f>
        <v>225357.67</v>
      </c>
      <c r="N595" s="61"/>
      <c r="O595" s="61"/>
      <c r="P595" s="61"/>
      <c r="Q595" s="114">
        <f t="shared" si="68"/>
        <v>-67490.390000000014</v>
      </c>
      <c r="R595" s="64">
        <f t="shared" si="69"/>
        <v>55.822942008486564</v>
      </c>
    </row>
    <row r="596" spans="1:18" s="2" customFormat="1" ht="18.75" x14ac:dyDescent="0.3">
      <c r="A596" s="62">
        <v>5</v>
      </c>
      <c r="B596" s="61" t="s">
        <v>244</v>
      </c>
      <c r="C596" s="61" t="s">
        <v>741</v>
      </c>
      <c r="D596" s="61" t="s">
        <v>742</v>
      </c>
      <c r="E596" s="61" t="s">
        <v>743</v>
      </c>
      <c r="F596" s="61" t="s">
        <v>370</v>
      </c>
      <c r="G596" s="217" t="s">
        <v>1757</v>
      </c>
      <c r="H596" s="65">
        <v>4184</v>
      </c>
      <c r="I596" s="62">
        <v>3</v>
      </c>
      <c r="J596" s="116">
        <f>หนองคาย!F15</f>
        <v>302016.01</v>
      </c>
      <c r="K596" s="116">
        <f>หนองคาย!AI15</f>
        <v>337785.83</v>
      </c>
      <c r="L596" s="66">
        <f>หนองคาย!AJ15</f>
        <v>200462</v>
      </c>
      <c r="M596" s="66">
        <f>หนองคาย!AK15</f>
        <v>228370.1</v>
      </c>
      <c r="N596" s="61"/>
      <c r="O596" s="61"/>
      <c r="P596" s="61"/>
      <c r="Q596" s="114">
        <f t="shared" si="68"/>
        <v>-27908.100000000006</v>
      </c>
      <c r="R596" s="64">
        <f t="shared" si="69"/>
        <v>47.911567877629061</v>
      </c>
    </row>
    <row r="597" spans="1:18" x14ac:dyDescent="0.3">
      <c r="A597" s="321">
        <v>6</v>
      </c>
      <c r="B597" s="217" t="s">
        <v>244</v>
      </c>
      <c r="C597" s="217" t="s">
        <v>741</v>
      </c>
      <c r="D597" s="217" t="s">
        <v>742</v>
      </c>
      <c r="E597" s="217" t="s">
        <v>743</v>
      </c>
      <c r="F597" s="217" t="s">
        <v>370</v>
      </c>
      <c r="G597" s="217" t="s">
        <v>1758</v>
      </c>
      <c r="H597" s="322">
        <v>7069</v>
      </c>
      <c r="I597" s="321">
        <v>5</v>
      </c>
      <c r="J597" s="323">
        <f>หนองคาย!F16</f>
        <v>48975.32</v>
      </c>
      <c r="K597" s="323">
        <f>หนองคาย!AI16</f>
        <v>153264.95000000001</v>
      </c>
      <c r="L597" s="324">
        <f>หนองคาย!AJ16</f>
        <v>276684.06</v>
      </c>
      <c r="M597" s="324">
        <f>หนองคาย!AK16</f>
        <v>466494.26999999996</v>
      </c>
      <c r="N597" s="217"/>
      <c r="O597" s="217"/>
      <c r="P597" s="217"/>
      <c r="Q597" s="316">
        <f t="shared" si="68"/>
        <v>-189810.20999999996</v>
      </c>
      <c r="R597" s="224">
        <f t="shared" si="69"/>
        <v>39.140480973263543</v>
      </c>
    </row>
    <row r="598" spans="1:18" x14ac:dyDescent="0.3">
      <c r="A598" s="321">
        <v>7</v>
      </c>
      <c r="B598" s="217" t="s">
        <v>244</v>
      </c>
      <c r="C598" s="217" t="s">
        <v>741</v>
      </c>
      <c r="D598" s="217" t="s">
        <v>742</v>
      </c>
      <c r="E598" s="217" t="s">
        <v>743</v>
      </c>
      <c r="F598" s="217" t="s">
        <v>370</v>
      </c>
      <c r="G598" s="217" t="s">
        <v>1759</v>
      </c>
      <c r="H598" s="322">
        <v>6198</v>
      </c>
      <c r="I598" s="321">
        <v>5</v>
      </c>
      <c r="J598" s="323">
        <f>หนองคาย!F17</f>
        <v>489128.25</v>
      </c>
      <c r="K598" s="323">
        <f>หนองคาย!AI17</f>
        <v>503765.38999999996</v>
      </c>
      <c r="L598" s="324">
        <f>หนองคาย!AJ17</f>
        <v>207705.52</v>
      </c>
      <c r="M598" s="324">
        <f>หนองคาย!AK17</f>
        <v>287555.01</v>
      </c>
      <c r="N598" s="217"/>
      <c r="O598" s="217"/>
      <c r="P598" s="217"/>
      <c r="Q598" s="316">
        <f t="shared" si="68"/>
        <v>-79849.49000000002</v>
      </c>
      <c r="R598" s="224">
        <f t="shared" si="69"/>
        <v>33.51170054856405</v>
      </c>
    </row>
    <row r="599" spans="1:18" s="2" customFormat="1" ht="18.75" x14ac:dyDescent="0.3">
      <c r="A599" s="62">
        <v>8</v>
      </c>
      <c r="B599" s="61" t="s">
        <v>244</v>
      </c>
      <c r="C599" s="61" t="s">
        <v>741</v>
      </c>
      <c r="D599" s="61" t="s">
        <v>742</v>
      </c>
      <c r="E599" s="61" t="s">
        <v>743</v>
      </c>
      <c r="F599" s="61" t="s">
        <v>370</v>
      </c>
      <c r="G599" s="217" t="s">
        <v>1760</v>
      </c>
      <c r="H599" s="65">
        <v>2120</v>
      </c>
      <c r="I599" s="62">
        <v>2</v>
      </c>
      <c r="J599" s="116">
        <f>หนองคาย!F18</f>
        <v>203991.16</v>
      </c>
      <c r="K599" s="116">
        <f>หนองคาย!AI18</f>
        <v>206986.94999999998</v>
      </c>
      <c r="L599" s="66">
        <f>หนองคาย!AJ18</f>
        <v>165002</v>
      </c>
      <c r="M599" s="66">
        <f>หนองคาย!AK18</f>
        <v>226291.35</v>
      </c>
      <c r="N599" s="61"/>
      <c r="O599" s="61"/>
      <c r="P599" s="61"/>
      <c r="Q599" s="114">
        <f t="shared" si="68"/>
        <v>-61289.350000000006</v>
      </c>
      <c r="R599" s="64">
        <f t="shared" si="69"/>
        <v>77.8311320754717</v>
      </c>
    </row>
    <row r="600" spans="1:18" s="2" customFormat="1" ht="18.75" x14ac:dyDescent="0.3">
      <c r="A600" s="62">
        <v>9</v>
      </c>
      <c r="B600" s="61" t="s">
        <v>244</v>
      </c>
      <c r="C600" s="61" t="s">
        <v>741</v>
      </c>
      <c r="D600" s="61" t="s">
        <v>742</v>
      </c>
      <c r="E600" s="61" t="s">
        <v>743</v>
      </c>
      <c r="F600" s="61" t="s">
        <v>370</v>
      </c>
      <c r="G600" s="217" t="s">
        <v>1761</v>
      </c>
      <c r="H600" s="65">
        <v>808</v>
      </c>
      <c r="I600" s="62">
        <v>1</v>
      </c>
      <c r="J600" s="116">
        <f>หนองคาย!F19</f>
        <v>71870.080000000002</v>
      </c>
      <c r="K600" s="116">
        <f>หนองคาย!AI19</f>
        <v>125153.20000000001</v>
      </c>
      <c r="L600" s="66">
        <f>หนองคาย!AJ19</f>
        <v>100941.61</v>
      </c>
      <c r="M600" s="66">
        <f>หนองคาย!AK19</f>
        <v>158285.94</v>
      </c>
      <c r="N600" s="61"/>
      <c r="O600" s="61"/>
      <c r="P600" s="61"/>
      <c r="Q600" s="114">
        <f t="shared" si="68"/>
        <v>-57344.33</v>
      </c>
      <c r="R600" s="64">
        <f t="shared" si="69"/>
        <v>124.92773514851486</v>
      </c>
    </row>
    <row r="601" spans="1:18" s="2" customFormat="1" ht="18.75" x14ac:dyDescent="0.3">
      <c r="A601" s="62">
        <v>10</v>
      </c>
      <c r="B601" s="61" t="s">
        <v>244</v>
      </c>
      <c r="C601" s="61" t="s">
        <v>741</v>
      </c>
      <c r="D601" s="61" t="s">
        <v>742</v>
      </c>
      <c r="E601" s="61" t="s">
        <v>743</v>
      </c>
      <c r="F601" s="61" t="s">
        <v>370</v>
      </c>
      <c r="G601" s="217" t="s">
        <v>1762</v>
      </c>
      <c r="H601" s="65">
        <v>5257</v>
      </c>
      <c r="I601" s="62">
        <v>4</v>
      </c>
      <c r="J601" s="116">
        <f>หนองคาย!F20</f>
        <v>92700.77</v>
      </c>
      <c r="K601" s="116">
        <f>หนองคาย!AI20</f>
        <v>179157.31</v>
      </c>
      <c r="L601" s="66">
        <f>หนองคาย!AJ20</f>
        <v>102586.15</v>
      </c>
      <c r="M601" s="66">
        <f>หนองคาย!AK20</f>
        <v>191996.00999999998</v>
      </c>
      <c r="N601" s="61"/>
      <c r="O601" s="61"/>
      <c r="P601" s="61"/>
      <c r="Q601" s="114">
        <f t="shared" si="68"/>
        <v>-89409.859999999986</v>
      </c>
      <c r="R601" s="64">
        <f t="shared" si="69"/>
        <v>19.514200114133534</v>
      </c>
    </row>
    <row r="602" spans="1:18" s="2" customFormat="1" ht="18.75" x14ac:dyDescent="0.3">
      <c r="A602" s="62">
        <v>11</v>
      </c>
      <c r="B602" s="61" t="s">
        <v>244</v>
      </c>
      <c r="C602" s="61" t="s">
        <v>741</v>
      </c>
      <c r="D602" s="61" t="s">
        <v>742</v>
      </c>
      <c r="E602" s="61" t="s">
        <v>743</v>
      </c>
      <c r="F602" s="61" t="s">
        <v>370</v>
      </c>
      <c r="G602" s="217" t="s">
        <v>1763</v>
      </c>
      <c r="H602" s="65">
        <v>5547</v>
      </c>
      <c r="I602" s="62">
        <v>4</v>
      </c>
      <c r="J602" s="116">
        <f>หนองคาย!F21</f>
        <v>448254.25</v>
      </c>
      <c r="K602" s="116">
        <f>หนองคาย!AI21</f>
        <v>557374.64</v>
      </c>
      <c r="L602" s="66">
        <f>หนองคาย!AJ21</f>
        <v>218681.02</v>
      </c>
      <c r="M602" s="66">
        <f>หนองคาย!AK21</f>
        <v>329792.30000000005</v>
      </c>
      <c r="N602" s="61"/>
      <c r="O602" s="61"/>
      <c r="P602" s="61"/>
      <c r="Q602" s="114">
        <f t="shared" si="68"/>
        <v>-111111.28000000006</v>
      </c>
      <c r="R602" s="64">
        <f t="shared" si="69"/>
        <v>39.423295475031544</v>
      </c>
    </row>
    <row r="603" spans="1:18" s="2" customFormat="1" ht="18.75" x14ac:dyDescent="0.3">
      <c r="A603" s="62">
        <v>12</v>
      </c>
      <c r="B603" s="61" t="s">
        <v>244</v>
      </c>
      <c r="C603" s="61" t="s">
        <v>741</v>
      </c>
      <c r="D603" s="61" t="s">
        <v>742</v>
      </c>
      <c r="E603" s="61" t="s">
        <v>743</v>
      </c>
      <c r="F603" s="61" t="s">
        <v>370</v>
      </c>
      <c r="G603" s="217" t="s">
        <v>1764</v>
      </c>
      <c r="H603" s="65">
        <v>4817</v>
      </c>
      <c r="I603" s="62">
        <v>4</v>
      </c>
      <c r="J603" s="116">
        <f>หนองคาย!F22</f>
        <v>715110.59</v>
      </c>
      <c r="K603" s="116">
        <f>หนองคาย!AI22</f>
        <v>724461.41999999993</v>
      </c>
      <c r="L603" s="66">
        <f>หนองคาย!AJ22</f>
        <v>214212.12</v>
      </c>
      <c r="M603" s="66">
        <f>หนองคาย!AK22</f>
        <v>287527.62</v>
      </c>
      <c r="N603" s="61"/>
      <c r="O603" s="61"/>
      <c r="P603" s="61"/>
      <c r="Q603" s="114">
        <f t="shared" si="68"/>
        <v>-73315.5</v>
      </c>
      <c r="R603" s="64">
        <f t="shared" si="69"/>
        <v>44.470026987751709</v>
      </c>
    </row>
    <row r="604" spans="1:18" s="2" customFormat="1" ht="18.75" x14ac:dyDescent="0.3">
      <c r="A604" s="62">
        <v>13</v>
      </c>
      <c r="B604" s="61" t="s">
        <v>244</v>
      </c>
      <c r="C604" s="61" t="s">
        <v>741</v>
      </c>
      <c r="D604" s="61" t="s">
        <v>742</v>
      </c>
      <c r="E604" s="61" t="s">
        <v>743</v>
      </c>
      <c r="F604" s="61" t="s">
        <v>370</v>
      </c>
      <c r="G604" s="217" t="s">
        <v>1765</v>
      </c>
      <c r="H604" s="65">
        <v>4661</v>
      </c>
      <c r="I604" s="62">
        <v>4</v>
      </c>
      <c r="J604" s="116">
        <f>หนองคาย!F23</f>
        <v>6840.97</v>
      </c>
      <c r="K604" s="116">
        <f>หนองคาย!AI23</f>
        <v>123393.23000000001</v>
      </c>
      <c r="L604" s="66">
        <f>หนองคาย!AJ23</f>
        <v>218462</v>
      </c>
      <c r="M604" s="66">
        <f>หนองคาย!AK23</f>
        <v>276826.25</v>
      </c>
      <c r="N604" s="61"/>
      <c r="O604" s="61"/>
      <c r="P604" s="61"/>
      <c r="Q604" s="114">
        <f t="shared" si="68"/>
        <v>-58364.25</v>
      </c>
      <c r="R604" s="64">
        <f t="shared" si="69"/>
        <v>46.870199527998281</v>
      </c>
    </row>
    <row r="605" spans="1:18" x14ac:dyDescent="0.3">
      <c r="A605" s="321">
        <v>14</v>
      </c>
      <c r="B605" s="217" t="s">
        <v>244</v>
      </c>
      <c r="C605" s="217" t="s">
        <v>741</v>
      </c>
      <c r="D605" s="217" t="s">
        <v>742</v>
      </c>
      <c r="E605" s="217" t="s">
        <v>743</v>
      </c>
      <c r="F605" s="217" t="s">
        <v>370</v>
      </c>
      <c r="G605" s="217" t="s">
        <v>1766</v>
      </c>
      <c r="H605" s="322">
        <v>7585</v>
      </c>
      <c r="I605" s="321">
        <v>5</v>
      </c>
      <c r="J605" s="323">
        <f>หนองคาย!F24</f>
        <v>2628566.16</v>
      </c>
      <c r="K605" s="323">
        <f>หนองคาย!AI24</f>
        <v>2671772.9600000004</v>
      </c>
      <c r="L605" s="324">
        <f>หนองคาย!AJ24</f>
        <v>471327.25</v>
      </c>
      <c r="M605" s="324">
        <f>หนองคาย!AK24</f>
        <v>519072.73000000004</v>
      </c>
      <c r="N605" s="217"/>
      <c r="O605" s="217"/>
      <c r="P605" s="217"/>
      <c r="Q605" s="316">
        <f t="shared" si="68"/>
        <v>-47745.48000000004</v>
      </c>
      <c r="R605" s="224">
        <f t="shared" si="69"/>
        <v>62.139386947923533</v>
      </c>
    </row>
    <row r="606" spans="1:18" x14ac:dyDescent="0.3">
      <c r="A606" s="321">
        <v>15</v>
      </c>
      <c r="B606" s="217" t="s">
        <v>244</v>
      </c>
      <c r="C606" s="217" t="s">
        <v>741</v>
      </c>
      <c r="D606" s="217" t="s">
        <v>742</v>
      </c>
      <c r="E606" s="217" t="s">
        <v>743</v>
      </c>
      <c r="F606" s="217" t="s">
        <v>370</v>
      </c>
      <c r="G606" s="217" t="s">
        <v>1767</v>
      </c>
      <c r="H606" s="322">
        <v>6519</v>
      </c>
      <c r="I606" s="321">
        <v>5</v>
      </c>
      <c r="J606" s="323">
        <f>หนองคาย!F25</f>
        <v>112452.08</v>
      </c>
      <c r="K606" s="323">
        <f>หนองคาย!AI25</f>
        <v>372325.92</v>
      </c>
      <c r="L606" s="324">
        <f>หนองคาย!AJ25</f>
        <v>205289.5</v>
      </c>
      <c r="M606" s="324">
        <f>หนองคาย!AK25</f>
        <v>271287.51</v>
      </c>
      <c r="N606" s="217"/>
      <c r="O606" s="217"/>
      <c r="P606" s="217"/>
      <c r="Q606" s="316">
        <f t="shared" si="68"/>
        <v>-65998.010000000009</v>
      </c>
      <c r="R606" s="224">
        <f t="shared" si="69"/>
        <v>31.490949532136831</v>
      </c>
    </row>
    <row r="607" spans="1:18" s="2" customFormat="1" ht="18.75" x14ac:dyDescent="0.3">
      <c r="A607" s="62">
        <v>16</v>
      </c>
      <c r="B607" s="61" t="s">
        <v>244</v>
      </c>
      <c r="C607" s="61" t="s">
        <v>741</v>
      </c>
      <c r="D607" s="61" t="s">
        <v>742</v>
      </c>
      <c r="E607" s="61" t="s">
        <v>743</v>
      </c>
      <c r="F607" s="61" t="s">
        <v>370</v>
      </c>
      <c r="G607" s="217" t="s">
        <v>1768</v>
      </c>
      <c r="H607" s="65">
        <v>4531</v>
      </c>
      <c r="I607" s="62">
        <v>4</v>
      </c>
      <c r="J607" s="116">
        <f>หนองคาย!F26</f>
        <v>166499.31</v>
      </c>
      <c r="K607" s="116">
        <f>หนองคาย!AI26</f>
        <v>188236.66999999998</v>
      </c>
      <c r="L607" s="66">
        <f>หนองคาย!AJ26</f>
        <v>188337.92000000001</v>
      </c>
      <c r="M607" s="66">
        <f>หนองคาย!AK26</f>
        <v>255981.69999999998</v>
      </c>
      <c r="N607" s="61"/>
      <c r="O607" s="61"/>
      <c r="P607" s="61"/>
      <c r="Q607" s="114">
        <f t="shared" si="68"/>
        <v>-67643.77999999997</v>
      </c>
      <c r="R607" s="64">
        <f t="shared" si="69"/>
        <v>41.566523946148756</v>
      </c>
    </row>
    <row r="608" spans="1:18" s="2" customFormat="1" ht="18.75" x14ac:dyDescent="0.3">
      <c r="A608" s="62">
        <v>17</v>
      </c>
      <c r="B608" s="61" t="s">
        <v>244</v>
      </c>
      <c r="C608" s="61" t="s">
        <v>741</v>
      </c>
      <c r="D608" s="61" t="s">
        <v>742</v>
      </c>
      <c r="E608" s="61" t="s">
        <v>743</v>
      </c>
      <c r="F608" s="61" t="s">
        <v>370</v>
      </c>
      <c r="G608" s="217" t="s">
        <v>1769</v>
      </c>
      <c r="H608" s="65">
        <v>2937</v>
      </c>
      <c r="I608" s="62">
        <v>2</v>
      </c>
      <c r="J608" s="116">
        <f>หนองคาย!F27</f>
        <v>328615.17</v>
      </c>
      <c r="K608" s="116">
        <f>หนองคาย!AI27</f>
        <v>345047.17</v>
      </c>
      <c r="L608" s="66">
        <f>หนองคาย!AJ27</f>
        <v>118042</v>
      </c>
      <c r="M608" s="66">
        <f>หนองคาย!AK27</f>
        <v>212222.37</v>
      </c>
      <c r="N608" s="61"/>
      <c r="O608" s="61"/>
      <c r="P608" s="61"/>
      <c r="Q608" s="114">
        <f t="shared" si="68"/>
        <v>-94180.37</v>
      </c>
      <c r="R608" s="64">
        <f t="shared" si="69"/>
        <v>40.191351719441606</v>
      </c>
    </row>
    <row r="609" spans="1:18" s="2" customFormat="1" ht="18.75" x14ac:dyDescent="0.3">
      <c r="A609" s="62">
        <v>18</v>
      </c>
      <c r="B609" s="61" t="s">
        <v>244</v>
      </c>
      <c r="C609" s="61" t="s">
        <v>741</v>
      </c>
      <c r="D609" s="61" t="s">
        <v>742</v>
      </c>
      <c r="E609" s="61" t="s">
        <v>743</v>
      </c>
      <c r="F609" s="61" t="s">
        <v>370</v>
      </c>
      <c r="G609" s="217" t="s">
        <v>1770</v>
      </c>
      <c r="H609" s="65">
        <v>2576</v>
      </c>
      <c r="I609" s="62">
        <v>2</v>
      </c>
      <c r="J609" s="116">
        <f>หนองคาย!F28</f>
        <v>137596.41</v>
      </c>
      <c r="K609" s="116">
        <f>หนองคาย!AI28</f>
        <v>159894.12</v>
      </c>
      <c r="L609" s="66">
        <f>หนองคาย!AJ28</f>
        <v>121004.5</v>
      </c>
      <c r="M609" s="66">
        <f>หนองคาย!AK28</f>
        <v>201820.47</v>
      </c>
      <c r="N609" s="61"/>
      <c r="O609" s="61"/>
      <c r="P609" s="61"/>
      <c r="Q609" s="114">
        <f t="shared" si="68"/>
        <v>-80815.97</v>
      </c>
      <c r="R609" s="64">
        <f t="shared" si="69"/>
        <v>46.973796583850934</v>
      </c>
    </row>
    <row r="610" spans="1:18" s="20" customFormat="1" ht="18.75" x14ac:dyDescent="0.3">
      <c r="A610" s="103">
        <v>1</v>
      </c>
      <c r="B610" s="104" t="s">
        <v>244</v>
      </c>
      <c r="C610" s="104"/>
      <c r="D610" s="104"/>
      <c r="E610" s="104" t="s">
        <v>267</v>
      </c>
      <c r="F610" s="104"/>
      <c r="G610" s="218" t="s">
        <v>762</v>
      </c>
      <c r="H610" s="105">
        <f>SUM(H592:H609)</f>
        <v>75908</v>
      </c>
      <c r="I610" s="103"/>
      <c r="J610" s="106">
        <f>SUM(J592:J609)</f>
        <v>6501970.1399999997</v>
      </c>
      <c r="K610" s="106">
        <f>SUM(K593:K609)</f>
        <v>7793921.6200000001</v>
      </c>
      <c r="L610" s="106">
        <f t="shared" ref="L610:M610" si="72">SUM(L593:L609)</f>
        <v>3703583.92</v>
      </c>
      <c r="M610" s="106">
        <f t="shared" si="72"/>
        <v>4703456.96</v>
      </c>
      <c r="N610" s="104">
        <v>17</v>
      </c>
      <c r="O610" s="104">
        <v>17</v>
      </c>
      <c r="P610" s="104">
        <f>N610-O610</f>
        <v>0</v>
      </c>
      <c r="Q610" s="115">
        <f t="shared" si="68"/>
        <v>-999873.04</v>
      </c>
      <c r="R610" s="113">
        <f>L610/H610</f>
        <v>48.79042946724983</v>
      </c>
    </row>
    <row r="611" spans="1:18" s="2" customFormat="1" ht="18.75" x14ac:dyDescent="0.3">
      <c r="A611" s="62">
        <v>1</v>
      </c>
      <c r="B611" s="61" t="s">
        <v>244</v>
      </c>
      <c r="C611" s="61" t="s">
        <v>763</v>
      </c>
      <c r="D611" s="61" t="s">
        <v>294</v>
      </c>
      <c r="E611" s="61" t="s">
        <v>764</v>
      </c>
      <c r="F611" s="61" t="s">
        <v>519</v>
      </c>
      <c r="G611" s="217" t="s">
        <v>765</v>
      </c>
      <c r="H611" s="65"/>
      <c r="I611" s="62"/>
      <c r="J611" s="116"/>
      <c r="K611" s="116"/>
      <c r="L611" s="66"/>
      <c r="M611" s="66"/>
      <c r="N611" s="61"/>
      <c r="O611" s="61"/>
      <c r="P611" s="61"/>
      <c r="Q611" s="114"/>
      <c r="R611" s="64"/>
    </row>
    <row r="612" spans="1:18" s="2" customFormat="1" ht="18.75" x14ac:dyDescent="0.3">
      <c r="A612" s="62">
        <v>2</v>
      </c>
      <c r="B612" s="61" t="s">
        <v>244</v>
      </c>
      <c r="C612" s="61" t="s">
        <v>763</v>
      </c>
      <c r="D612" s="61" t="s">
        <v>294</v>
      </c>
      <c r="E612" s="61" t="s">
        <v>764</v>
      </c>
      <c r="F612" s="61" t="s">
        <v>370</v>
      </c>
      <c r="G612" s="217" t="s">
        <v>1771</v>
      </c>
      <c r="H612" s="65">
        <v>3880</v>
      </c>
      <c r="I612" s="62">
        <v>3</v>
      </c>
      <c r="J612" s="116">
        <f>หนองคาย!F29</f>
        <v>252822.89</v>
      </c>
      <c r="K612" s="116">
        <f>หนองคาย!AI29</f>
        <v>467163.22000000003</v>
      </c>
      <c r="L612" s="66">
        <f>หนองคาย!AJ29</f>
        <v>239640.1</v>
      </c>
      <c r="M612" s="66">
        <f>หนองคาย!AK29</f>
        <v>270441.46000000002</v>
      </c>
      <c r="N612" s="61"/>
      <c r="O612" s="61"/>
      <c r="P612" s="61"/>
      <c r="Q612" s="114">
        <f t="shared" si="68"/>
        <v>-30801.360000000015</v>
      </c>
      <c r="R612" s="64">
        <f t="shared" si="69"/>
        <v>61.762912371134021</v>
      </c>
    </row>
    <row r="613" spans="1:18" s="2" customFormat="1" ht="18.75" x14ac:dyDescent="0.3">
      <c r="A613" s="62">
        <v>3</v>
      </c>
      <c r="B613" s="61" t="s">
        <v>244</v>
      </c>
      <c r="C613" s="61" t="s">
        <v>763</v>
      </c>
      <c r="D613" s="61" t="s">
        <v>294</v>
      </c>
      <c r="E613" s="61" t="s">
        <v>764</v>
      </c>
      <c r="F613" s="61" t="s">
        <v>370</v>
      </c>
      <c r="G613" s="217" t="s">
        <v>1772</v>
      </c>
      <c r="H613" s="65">
        <v>3169</v>
      </c>
      <c r="I613" s="62">
        <v>3</v>
      </c>
      <c r="J613" s="116">
        <f>หนองคาย!F30</f>
        <v>285035.73</v>
      </c>
      <c r="K613" s="116">
        <f>หนองคาย!AI30</f>
        <v>513940.57999999996</v>
      </c>
      <c r="L613" s="66">
        <f>หนองคาย!AJ30</f>
        <v>144218.91</v>
      </c>
      <c r="M613" s="66">
        <f>หนองคาย!AK30</f>
        <v>203435.98</v>
      </c>
      <c r="N613" s="61"/>
      <c r="O613" s="61"/>
      <c r="P613" s="61"/>
      <c r="Q613" s="114">
        <f t="shared" si="68"/>
        <v>-59217.070000000007</v>
      </c>
      <c r="R613" s="64">
        <f t="shared" si="69"/>
        <v>45.50928053013569</v>
      </c>
    </row>
    <row r="614" spans="1:18" x14ac:dyDescent="0.3">
      <c r="A614" s="321">
        <v>4</v>
      </c>
      <c r="B614" s="217" t="s">
        <v>244</v>
      </c>
      <c r="C614" s="217" t="s">
        <v>763</v>
      </c>
      <c r="D614" s="217" t="s">
        <v>294</v>
      </c>
      <c r="E614" s="217" t="s">
        <v>764</v>
      </c>
      <c r="F614" s="217" t="s">
        <v>370</v>
      </c>
      <c r="G614" s="217" t="s">
        <v>1773</v>
      </c>
      <c r="H614" s="322">
        <v>7059</v>
      </c>
      <c r="I614" s="321">
        <v>5</v>
      </c>
      <c r="J614" s="323">
        <f>หนองคาย!F31</f>
        <v>945190.19</v>
      </c>
      <c r="K614" s="323">
        <f>หนองคาย!AI31</f>
        <v>1194156.53</v>
      </c>
      <c r="L614" s="324">
        <f>หนองคาย!AJ31</f>
        <v>245581.71000000002</v>
      </c>
      <c r="M614" s="324">
        <f>หนองคาย!AK31</f>
        <v>315882.92</v>
      </c>
      <c r="N614" s="217"/>
      <c r="O614" s="217"/>
      <c r="P614" s="217"/>
      <c r="Q614" s="316">
        <f t="shared" si="68"/>
        <v>-70301.209999999963</v>
      </c>
      <c r="R614" s="224">
        <f t="shared" si="69"/>
        <v>34.789872503187425</v>
      </c>
    </row>
    <row r="615" spans="1:18" s="2" customFormat="1" ht="18.75" x14ac:dyDescent="0.3">
      <c r="A615" s="62">
        <v>5</v>
      </c>
      <c r="B615" s="61" t="s">
        <v>244</v>
      </c>
      <c r="C615" s="61" t="s">
        <v>763</v>
      </c>
      <c r="D615" s="61" t="s">
        <v>294</v>
      </c>
      <c r="E615" s="61" t="s">
        <v>764</v>
      </c>
      <c r="F615" s="61" t="s">
        <v>370</v>
      </c>
      <c r="G615" s="217" t="s">
        <v>1774</v>
      </c>
      <c r="H615" s="65">
        <v>4668</v>
      </c>
      <c r="I615" s="62">
        <v>4</v>
      </c>
      <c r="J615" s="116">
        <f>หนองคาย!F32</f>
        <v>685970.38</v>
      </c>
      <c r="K615" s="116">
        <f>หนองคาย!AI32</f>
        <v>798984.52</v>
      </c>
      <c r="L615" s="66">
        <f>หนองคาย!AJ32</f>
        <v>169497.79</v>
      </c>
      <c r="M615" s="66">
        <f>หนองคาย!AK32</f>
        <v>244144.63</v>
      </c>
      <c r="N615" s="61"/>
      <c r="O615" s="61"/>
      <c r="P615" s="61"/>
      <c r="Q615" s="114">
        <f t="shared" si="68"/>
        <v>-74646.84</v>
      </c>
      <c r="R615" s="64">
        <f t="shared" si="69"/>
        <v>36.310580548414741</v>
      </c>
    </row>
    <row r="616" spans="1:18" s="2" customFormat="1" ht="18.75" x14ac:dyDescent="0.3">
      <c r="A616" s="62">
        <v>6</v>
      </c>
      <c r="B616" s="61" t="s">
        <v>244</v>
      </c>
      <c r="C616" s="61" t="s">
        <v>763</v>
      </c>
      <c r="D616" s="61" t="s">
        <v>294</v>
      </c>
      <c r="E616" s="61" t="s">
        <v>764</v>
      </c>
      <c r="F616" s="61" t="s">
        <v>370</v>
      </c>
      <c r="G616" s="217" t="s">
        <v>1775</v>
      </c>
      <c r="H616" s="65">
        <v>5951</v>
      </c>
      <c r="I616" s="62">
        <v>4</v>
      </c>
      <c r="J616" s="116">
        <f>หนองคาย!F33</f>
        <v>299889.98</v>
      </c>
      <c r="K616" s="116">
        <f>หนองคาย!AI33</f>
        <v>362818.64</v>
      </c>
      <c r="L616" s="66">
        <f>หนองคาย!AJ33</f>
        <v>260316.58000000002</v>
      </c>
      <c r="M616" s="66">
        <f>หนองคาย!AK33</f>
        <v>303839.19</v>
      </c>
      <c r="N616" s="61"/>
      <c r="O616" s="61"/>
      <c r="P616" s="61"/>
      <c r="Q616" s="114">
        <f t="shared" si="68"/>
        <v>-43522.609999999986</v>
      </c>
      <c r="R616" s="64">
        <f t="shared" si="69"/>
        <v>43.743333893463287</v>
      </c>
    </row>
    <row r="617" spans="1:18" s="2" customFormat="1" ht="18.75" x14ac:dyDescent="0.3">
      <c r="A617" s="62">
        <v>7</v>
      </c>
      <c r="B617" s="61" t="s">
        <v>244</v>
      </c>
      <c r="C617" s="61" t="s">
        <v>763</v>
      </c>
      <c r="D617" s="61" t="s">
        <v>294</v>
      </c>
      <c r="E617" s="61" t="s">
        <v>764</v>
      </c>
      <c r="F617" s="61" t="s">
        <v>370</v>
      </c>
      <c r="G617" s="217" t="s">
        <v>1776</v>
      </c>
      <c r="H617" s="65">
        <v>4528</v>
      </c>
      <c r="I617" s="62">
        <v>4</v>
      </c>
      <c r="J617" s="116">
        <f>หนองคาย!F34</f>
        <v>840648.12</v>
      </c>
      <c r="K617" s="116">
        <f>หนองคาย!AI34</f>
        <v>982780.72</v>
      </c>
      <c r="L617" s="66">
        <f>หนองคาย!AJ34</f>
        <v>282110.78999999998</v>
      </c>
      <c r="M617" s="66">
        <f>หนองคาย!AK34</f>
        <v>298702.90000000002</v>
      </c>
      <c r="N617" s="61"/>
      <c r="O617" s="61"/>
      <c r="P617" s="61"/>
      <c r="Q617" s="114">
        <f t="shared" si="68"/>
        <v>-16592.110000000044</v>
      </c>
      <c r="R617" s="64">
        <f t="shared" si="69"/>
        <v>62.303619699646639</v>
      </c>
    </row>
    <row r="618" spans="1:18" s="2" customFormat="1" ht="18.75" x14ac:dyDescent="0.3">
      <c r="A618" s="62">
        <v>8</v>
      </c>
      <c r="B618" s="61" t="s">
        <v>244</v>
      </c>
      <c r="C618" s="61" t="s">
        <v>763</v>
      </c>
      <c r="D618" s="61" t="s">
        <v>294</v>
      </c>
      <c r="E618" s="61" t="s">
        <v>764</v>
      </c>
      <c r="F618" s="61" t="s">
        <v>370</v>
      </c>
      <c r="G618" s="217" t="s">
        <v>1777</v>
      </c>
      <c r="H618" s="65">
        <v>5805</v>
      </c>
      <c r="I618" s="62">
        <v>4</v>
      </c>
      <c r="J618" s="116">
        <f>หนองคาย!F35</f>
        <v>876435.5</v>
      </c>
      <c r="K618" s="116">
        <f>หนองคาย!AI35</f>
        <v>981026.28</v>
      </c>
      <c r="L618" s="66">
        <f>หนองคาย!AJ35</f>
        <v>359642.99</v>
      </c>
      <c r="M618" s="66">
        <f>หนองคาย!AK35</f>
        <v>233409.34</v>
      </c>
      <c r="N618" s="61"/>
      <c r="O618" s="61"/>
      <c r="P618" s="61"/>
      <c r="Q618" s="114">
        <f t="shared" si="68"/>
        <v>126233.65</v>
      </c>
      <c r="R618" s="64">
        <f t="shared" si="69"/>
        <v>61.954003445305766</v>
      </c>
    </row>
    <row r="619" spans="1:18" s="2" customFormat="1" ht="18.75" x14ac:dyDescent="0.3">
      <c r="A619" s="62">
        <v>9</v>
      </c>
      <c r="B619" s="61" t="s">
        <v>244</v>
      </c>
      <c r="C619" s="61" t="s">
        <v>763</v>
      </c>
      <c r="D619" s="61" t="s">
        <v>294</v>
      </c>
      <c r="E619" s="61" t="s">
        <v>764</v>
      </c>
      <c r="F619" s="61" t="s">
        <v>370</v>
      </c>
      <c r="G619" s="217" t="s">
        <v>1778</v>
      </c>
      <c r="H619" s="65">
        <v>3290</v>
      </c>
      <c r="I619" s="62">
        <v>3</v>
      </c>
      <c r="J619" s="116">
        <f>หนองคาย!F36</f>
        <v>308713.84000000003</v>
      </c>
      <c r="K619" s="116">
        <f>หนองคาย!AI36</f>
        <v>342289.64</v>
      </c>
      <c r="L619" s="66">
        <f>หนองคาย!AJ36</f>
        <v>167293.73000000001</v>
      </c>
      <c r="M619" s="66">
        <f>หนองคาย!AK36</f>
        <v>232355.21</v>
      </c>
      <c r="N619" s="61"/>
      <c r="O619" s="61"/>
      <c r="P619" s="61"/>
      <c r="Q619" s="114">
        <f t="shared" si="68"/>
        <v>-65061.479999999981</v>
      </c>
      <c r="R619" s="64">
        <f t="shared" si="69"/>
        <v>50.849158054711246</v>
      </c>
    </row>
    <row r="620" spans="1:18" s="2" customFormat="1" ht="18.75" x14ac:dyDescent="0.3">
      <c r="A620" s="62">
        <v>10</v>
      </c>
      <c r="B620" s="61" t="s">
        <v>244</v>
      </c>
      <c r="C620" s="61" t="s">
        <v>763</v>
      </c>
      <c r="D620" s="61" t="s">
        <v>294</v>
      </c>
      <c r="E620" s="61" t="s">
        <v>764</v>
      </c>
      <c r="F620" s="61" t="s">
        <v>370</v>
      </c>
      <c r="G620" s="217" t="s">
        <v>1779</v>
      </c>
      <c r="H620" s="65">
        <v>5014</v>
      </c>
      <c r="I620" s="62">
        <v>4</v>
      </c>
      <c r="J620" s="116">
        <f>หนองคาย!F37</f>
        <v>196607.83</v>
      </c>
      <c r="K620" s="116">
        <f>หนองคาย!AI37</f>
        <v>317316.09999999998</v>
      </c>
      <c r="L620" s="66">
        <f>หนองคาย!AJ37</f>
        <v>250437.2</v>
      </c>
      <c r="M620" s="66">
        <f>หนองคาย!AK37</f>
        <v>299280.46000000002</v>
      </c>
      <c r="N620" s="61"/>
      <c r="O620" s="61"/>
      <c r="P620" s="61"/>
      <c r="Q620" s="114">
        <f t="shared" si="68"/>
        <v>-48843.260000000009</v>
      </c>
      <c r="R620" s="64">
        <f t="shared" si="69"/>
        <v>49.947586757080181</v>
      </c>
    </row>
    <row r="621" spans="1:18" s="2" customFormat="1" ht="18.75" x14ac:dyDescent="0.3">
      <c r="A621" s="62">
        <v>11</v>
      </c>
      <c r="B621" s="61" t="s">
        <v>244</v>
      </c>
      <c r="C621" s="61" t="s">
        <v>763</v>
      </c>
      <c r="D621" s="61" t="s">
        <v>294</v>
      </c>
      <c r="E621" s="61" t="s">
        <v>764</v>
      </c>
      <c r="F621" s="61" t="s">
        <v>370</v>
      </c>
      <c r="G621" s="217" t="s">
        <v>1780</v>
      </c>
      <c r="H621" s="65">
        <v>4611</v>
      </c>
      <c r="I621" s="62">
        <v>4</v>
      </c>
      <c r="J621" s="116">
        <f>หนองคาย!F38</f>
        <v>599017.32999999996</v>
      </c>
      <c r="K621" s="116">
        <f>หนองคาย!AI38</f>
        <v>751308.25</v>
      </c>
      <c r="L621" s="66">
        <f>หนองคาย!AJ38</f>
        <v>332585.95</v>
      </c>
      <c r="M621" s="66">
        <f>หนองคาย!AK38</f>
        <v>452921.69</v>
      </c>
      <c r="N621" s="61"/>
      <c r="O621" s="61"/>
      <c r="P621" s="61"/>
      <c r="Q621" s="114">
        <f t="shared" si="68"/>
        <v>-120335.73999999999</v>
      </c>
      <c r="R621" s="64">
        <f t="shared" si="69"/>
        <v>72.128811537627413</v>
      </c>
    </row>
    <row r="622" spans="1:18" s="20" customFormat="1" ht="18.75" x14ac:dyDescent="0.3">
      <c r="A622" s="103">
        <v>2</v>
      </c>
      <c r="B622" s="104" t="s">
        <v>244</v>
      </c>
      <c r="C622" s="104"/>
      <c r="D622" s="104"/>
      <c r="E622" s="104" t="s">
        <v>267</v>
      </c>
      <c r="F622" s="104"/>
      <c r="G622" s="218" t="s">
        <v>776</v>
      </c>
      <c r="H622" s="105">
        <f>SUM(H611:H621)</f>
        <v>47975</v>
      </c>
      <c r="I622" s="103"/>
      <c r="J622" s="106">
        <f>SUM(J611:J621)</f>
        <v>5290331.79</v>
      </c>
      <c r="K622" s="106">
        <f>SUM(K611:K621)</f>
        <v>6711784.4799999995</v>
      </c>
      <c r="L622" s="106">
        <f t="shared" ref="L622:M622" si="73">SUM(L611:L621)</f>
        <v>2451325.7500000005</v>
      </c>
      <c r="M622" s="106">
        <f t="shared" si="73"/>
        <v>2854413.7800000003</v>
      </c>
      <c r="N622" s="104">
        <v>10</v>
      </c>
      <c r="O622" s="104">
        <v>10</v>
      </c>
      <c r="P622" s="104">
        <f>N622-O622</f>
        <v>0</v>
      </c>
      <c r="Q622" s="115">
        <f t="shared" si="68"/>
        <v>-403088.0299999998</v>
      </c>
      <c r="R622" s="113">
        <f>L622/H622</f>
        <v>51.095898905680052</v>
      </c>
    </row>
    <row r="623" spans="1:18" s="2" customFormat="1" ht="18.75" x14ac:dyDescent="0.3">
      <c r="A623" s="62">
        <v>1</v>
      </c>
      <c r="B623" s="61" t="s">
        <v>244</v>
      </c>
      <c r="C623" s="61" t="s">
        <v>777</v>
      </c>
      <c r="D623" s="61" t="s">
        <v>273</v>
      </c>
      <c r="E623" s="61" t="s">
        <v>778</v>
      </c>
      <c r="F623" s="61" t="s">
        <v>400</v>
      </c>
      <c r="G623" s="217" t="s">
        <v>779</v>
      </c>
      <c r="H623" s="65"/>
      <c r="I623" s="62"/>
      <c r="J623" s="116"/>
      <c r="K623" s="116"/>
      <c r="L623" s="66"/>
      <c r="M623" s="66"/>
      <c r="N623" s="61"/>
      <c r="O623" s="61"/>
      <c r="P623" s="61"/>
      <c r="Q623" s="114"/>
      <c r="R623" s="64"/>
    </row>
    <row r="624" spans="1:18" s="2" customFormat="1" ht="18.75" x14ac:dyDescent="0.3">
      <c r="A624" s="62">
        <v>2</v>
      </c>
      <c r="B624" s="61" t="s">
        <v>244</v>
      </c>
      <c r="C624" s="61" t="s">
        <v>777</v>
      </c>
      <c r="D624" s="61" t="s">
        <v>273</v>
      </c>
      <c r="E624" s="61" t="s">
        <v>778</v>
      </c>
      <c r="F624" s="61" t="s">
        <v>370</v>
      </c>
      <c r="G624" s="217" t="s">
        <v>1781</v>
      </c>
      <c r="H624" s="65">
        <v>2051</v>
      </c>
      <c r="I624" s="62">
        <v>2</v>
      </c>
      <c r="J624" s="116">
        <f>หนองคาย!F39</f>
        <v>879108.82</v>
      </c>
      <c r="K624" s="116">
        <f>หนองคาย!AI39</f>
        <v>434597.94999999995</v>
      </c>
      <c r="L624" s="66">
        <f>หนองคาย!AJ39</f>
        <v>301915.38</v>
      </c>
      <c r="M624" s="66">
        <f>หนองคาย!AK39</f>
        <v>234863.4</v>
      </c>
      <c r="N624" s="61"/>
      <c r="O624" s="61"/>
      <c r="P624" s="61"/>
      <c r="Q624" s="114">
        <f t="shared" si="68"/>
        <v>67051.98000000001</v>
      </c>
      <c r="R624" s="64">
        <f t="shared" si="69"/>
        <v>147.20398829839104</v>
      </c>
    </row>
    <row r="625" spans="1:18" s="2" customFormat="1" ht="18.75" x14ac:dyDescent="0.3">
      <c r="A625" s="62">
        <v>3</v>
      </c>
      <c r="B625" s="61" t="s">
        <v>244</v>
      </c>
      <c r="C625" s="61" t="s">
        <v>777</v>
      </c>
      <c r="D625" s="61" t="s">
        <v>273</v>
      </c>
      <c r="E625" s="61" t="s">
        <v>778</v>
      </c>
      <c r="F625" s="61" t="s">
        <v>370</v>
      </c>
      <c r="G625" s="217" t="s">
        <v>1782</v>
      </c>
      <c r="H625" s="65">
        <v>1787</v>
      </c>
      <c r="I625" s="62">
        <v>2</v>
      </c>
      <c r="J625" s="116">
        <f>หนองคาย!F40</f>
        <v>57489.93</v>
      </c>
      <c r="K625" s="116">
        <f>หนองคาย!AI40</f>
        <v>-20530.940000000002</v>
      </c>
      <c r="L625" s="66">
        <f>หนองคาย!AJ40</f>
        <v>233664.4</v>
      </c>
      <c r="M625" s="66">
        <f>หนองคาย!AK40</f>
        <v>274121.06</v>
      </c>
      <c r="N625" s="61"/>
      <c r="O625" s="61"/>
      <c r="P625" s="61"/>
      <c r="Q625" s="114">
        <f t="shared" si="68"/>
        <v>-40456.660000000003</v>
      </c>
      <c r="R625" s="64">
        <f t="shared" si="69"/>
        <v>130.75791829882485</v>
      </c>
    </row>
    <row r="626" spans="1:18" s="2" customFormat="1" ht="18.75" x14ac:dyDescent="0.3">
      <c r="A626" s="62">
        <v>4</v>
      </c>
      <c r="B626" s="61" t="s">
        <v>244</v>
      </c>
      <c r="C626" s="61" t="s">
        <v>777</v>
      </c>
      <c r="D626" s="61" t="s">
        <v>273</v>
      </c>
      <c r="E626" s="61" t="s">
        <v>778</v>
      </c>
      <c r="F626" s="61" t="s">
        <v>370</v>
      </c>
      <c r="G626" s="217" t="s">
        <v>1783</v>
      </c>
      <c r="H626" s="65">
        <v>2904</v>
      </c>
      <c r="I626" s="62">
        <v>2</v>
      </c>
      <c r="J626" s="116">
        <f>หนองคาย!F41</f>
        <v>749598.44</v>
      </c>
      <c r="K626" s="116">
        <f>หนองคาย!AI41</f>
        <v>764019.47</v>
      </c>
      <c r="L626" s="66">
        <f>หนองคาย!AJ41</f>
        <v>160186.81</v>
      </c>
      <c r="M626" s="66">
        <f>หนองคาย!AK41</f>
        <v>230389.83000000002</v>
      </c>
      <c r="N626" s="61"/>
      <c r="O626" s="61"/>
      <c r="P626" s="61"/>
      <c r="Q626" s="114">
        <f t="shared" si="68"/>
        <v>-70203.020000000019</v>
      </c>
      <c r="R626" s="64">
        <f t="shared" si="69"/>
        <v>55.16074724517906</v>
      </c>
    </row>
    <row r="627" spans="1:18" s="2" customFormat="1" ht="18.75" x14ac:dyDescent="0.3">
      <c r="A627" s="62">
        <v>5</v>
      </c>
      <c r="B627" s="61" t="s">
        <v>244</v>
      </c>
      <c r="C627" s="61" t="s">
        <v>777</v>
      </c>
      <c r="D627" s="61" t="s">
        <v>273</v>
      </c>
      <c r="E627" s="61" t="s">
        <v>778</v>
      </c>
      <c r="F627" s="61" t="s">
        <v>370</v>
      </c>
      <c r="G627" s="217" t="s">
        <v>1784</v>
      </c>
      <c r="H627" s="65">
        <v>3978</v>
      </c>
      <c r="I627" s="62">
        <v>3</v>
      </c>
      <c r="J627" s="116">
        <f>หนองคาย!F42</f>
        <v>576709.27</v>
      </c>
      <c r="K627" s="116">
        <f>หนองคาย!AI42</f>
        <v>771111.72</v>
      </c>
      <c r="L627" s="66">
        <f>หนองคาย!AJ42</f>
        <v>335007.24</v>
      </c>
      <c r="M627" s="66">
        <f>หนองคาย!AK42</f>
        <v>376831.77</v>
      </c>
      <c r="N627" s="61"/>
      <c r="O627" s="61"/>
      <c r="P627" s="61"/>
      <c r="Q627" s="114">
        <f t="shared" si="68"/>
        <v>-41824.530000000028</v>
      </c>
      <c r="R627" s="64">
        <f t="shared" si="69"/>
        <v>84.214992458521863</v>
      </c>
    </row>
    <row r="628" spans="1:18" s="2" customFormat="1" ht="18.75" x14ac:dyDescent="0.3">
      <c r="A628" s="62">
        <v>6</v>
      </c>
      <c r="B628" s="61" t="s">
        <v>244</v>
      </c>
      <c r="C628" s="61" t="s">
        <v>777</v>
      </c>
      <c r="D628" s="61" t="s">
        <v>273</v>
      </c>
      <c r="E628" s="61" t="s">
        <v>778</v>
      </c>
      <c r="F628" s="61" t="s">
        <v>370</v>
      </c>
      <c r="G628" s="217" t="s">
        <v>1785</v>
      </c>
      <c r="H628" s="65">
        <v>3763</v>
      </c>
      <c r="I628" s="62">
        <v>3</v>
      </c>
      <c r="J628" s="116">
        <f>หนองคาย!F43</f>
        <v>309886.89</v>
      </c>
      <c r="K628" s="116">
        <f>หนองคาย!AI43</f>
        <v>360512.34</v>
      </c>
      <c r="L628" s="66">
        <f>หนองคาย!AJ43</f>
        <v>433289.48</v>
      </c>
      <c r="M628" s="66">
        <f>หนองคาย!AK43</f>
        <v>429115.69</v>
      </c>
      <c r="N628" s="61"/>
      <c r="O628" s="61"/>
      <c r="P628" s="61"/>
      <c r="Q628" s="114">
        <f t="shared" si="68"/>
        <v>4173.789999999979</v>
      </c>
      <c r="R628" s="64">
        <f t="shared" si="69"/>
        <v>115.14469306404465</v>
      </c>
    </row>
    <row r="629" spans="1:18" s="2" customFormat="1" ht="18.75" x14ac:dyDescent="0.3">
      <c r="A629" s="62">
        <v>7</v>
      </c>
      <c r="B629" s="61" t="s">
        <v>244</v>
      </c>
      <c r="C629" s="61" t="s">
        <v>777</v>
      </c>
      <c r="D629" s="61" t="s">
        <v>273</v>
      </c>
      <c r="E629" s="61" t="s">
        <v>778</v>
      </c>
      <c r="F629" s="61" t="s">
        <v>370</v>
      </c>
      <c r="G629" s="217" t="s">
        <v>1786</v>
      </c>
      <c r="H629" s="65">
        <v>973</v>
      </c>
      <c r="I629" s="62">
        <v>1</v>
      </c>
      <c r="J629" s="116">
        <f>หนองคาย!F44</f>
        <v>54615.09</v>
      </c>
      <c r="K629" s="116">
        <f>หนองคาย!AI44</f>
        <v>91558.09</v>
      </c>
      <c r="L629" s="66">
        <f>หนองคาย!AJ44</f>
        <v>228840.47</v>
      </c>
      <c r="M629" s="66">
        <f>หนองคาย!AK44</f>
        <v>247887.73</v>
      </c>
      <c r="N629" s="61"/>
      <c r="O629" s="61"/>
      <c r="P629" s="61"/>
      <c r="Q629" s="114">
        <f t="shared" si="68"/>
        <v>-19047.260000000009</v>
      </c>
      <c r="R629" s="64">
        <f t="shared" si="69"/>
        <v>235.1906166495375</v>
      </c>
    </row>
    <row r="630" spans="1:18" s="2" customFormat="1" ht="18.75" x14ac:dyDescent="0.3">
      <c r="A630" s="62">
        <v>8</v>
      </c>
      <c r="B630" s="61" t="s">
        <v>244</v>
      </c>
      <c r="C630" s="61" t="s">
        <v>777</v>
      </c>
      <c r="D630" s="61" t="s">
        <v>273</v>
      </c>
      <c r="E630" s="61" t="s">
        <v>778</v>
      </c>
      <c r="F630" s="61" t="s">
        <v>370</v>
      </c>
      <c r="G630" s="217" t="s">
        <v>1787</v>
      </c>
      <c r="H630" s="65">
        <v>4069</v>
      </c>
      <c r="I630" s="62">
        <v>3</v>
      </c>
      <c r="J630" s="116">
        <f>หนองคาย!F45</f>
        <v>239431.27</v>
      </c>
      <c r="K630" s="116">
        <f>หนองคาย!AI45</f>
        <v>215338.93</v>
      </c>
      <c r="L630" s="66">
        <f>หนองคาย!AJ45</f>
        <v>346852.2</v>
      </c>
      <c r="M630" s="66">
        <f>หนองคาย!AK45</f>
        <v>261598.27000000002</v>
      </c>
      <c r="N630" s="61"/>
      <c r="O630" s="61"/>
      <c r="P630" s="61"/>
      <c r="Q630" s="114">
        <f t="shared" si="68"/>
        <v>85253.93</v>
      </c>
      <c r="R630" s="64">
        <f t="shared" si="69"/>
        <v>85.242614893094128</v>
      </c>
    </row>
    <row r="631" spans="1:18" s="2" customFormat="1" ht="18.75" x14ac:dyDescent="0.3">
      <c r="A631" s="62">
        <v>9</v>
      </c>
      <c r="B631" s="61" t="s">
        <v>244</v>
      </c>
      <c r="C631" s="61" t="s">
        <v>777</v>
      </c>
      <c r="D631" s="61" t="s">
        <v>273</v>
      </c>
      <c r="E631" s="61" t="s">
        <v>778</v>
      </c>
      <c r="F631" s="61" t="s">
        <v>370</v>
      </c>
      <c r="G631" s="217" t="s">
        <v>1788</v>
      </c>
      <c r="H631" s="65">
        <v>5012</v>
      </c>
      <c r="I631" s="62">
        <v>4</v>
      </c>
      <c r="J631" s="116">
        <f>หนองคาย!F46</f>
        <v>97541.57</v>
      </c>
      <c r="K631" s="116">
        <f>หนองคาย!AI46</f>
        <v>186630.72000000003</v>
      </c>
      <c r="L631" s="66">
        <f>หนองคาย!AJ46</f>
        <v>106147.29</v>
      </c>
      <c r="M631" s="66">
        <f>หนองคาย!AK46</f>
        <v>169546.75</v>
      </c>
      <c r="N631" s="61"/>
      <c r="O631" s="61"/>
      <c r="P631" s="61"/>
      <c r="Q631" s="114">
        <f t="shared" si="68"/>
        <v>-63399.460000000006</v>
      </c>
      <c r="R631" s="64">
        <f t="shared" si="69"/>
        <v>21.178629289704709</v>
      </c>
    </row>
    <row r="632" spans="1:18" x14ac:dyDescent="0.3">
      <c r="A632" s="321">
        <v>10</v>
      </c>
      <c r="B632" s="217" t="s">
        <v>244</v>
      </c>
      <c r="C632" s="217" t="s">
        <v>777</v>
      </c>
      <c r="D632" s="217" t="s">
        <v>273</v>
      </c>
      <c r="E632" s="217" t="s">
        <v>778</v>
      </c>
      <c r="F632" s="217" t="s">
        <v>370</v>
      </c>
      <c r="G632" s="217" t="s">
        <v>1789</v>
      </c>
      <c r="H632" s="322">
        <v>6188</v>
      </c>
      <c r="I632" s="321">
        <v>5</v>
      </c>
      <c r="J632" s="323">
        <f>หนองคาย!F47</f>
        <v>190868.97</v>
      </c>
      <c r="K632" s="323">
        <f>หนองคาย!AI47</f>
        <v>233880.10000000003</v>
      </c>
      <c r="L632" s="324">
        <f>หนองคาย!AJ47</f>
        <v>412248.19</v>
      </c>
      <c r="M632" s="324">
        <f>หนองคาย!AK47</f>
        <v>273936.5</v>
      </c>
      <c r="N632" s="217"/>
      <c r="O632" s="217"/>
      <c r="P632" s="217"/>
      <c r="Q632" s="316">
        <f t="shared" si="68"/>
        <v>138311.69</v>
      </c>
      <c r="R632" s="224">
        <f t="shared" si="69"/>
        <v>66.620586619263094</v>
      </c>
    </row>
    <row r="633" spans="1:18" s="2" customFormat="1" ht="18.75" x14ac:dyDescent="0.3">
      <c r="A633" s="62">
        <v>11</v>
      </c>
      <c r="B633" s="61" t="s">
        <v>244</v>
      </c>
      <c r="C633" s="61" t="s">
        <v>777</v>
      </c>
      <c r="D633" s="61" t="s">
        <v>273</v>
      </c>
      <c r="E633" s="61" t="s">
        <v>778</v>
      </c>
      <c r="F633" s="61" t="s">
        <v>370</v>
      </c>
      <c r="G633" s="217" t="s">
        <v>1790</v>
      </c>
      <c r="H633" s="65">
        <v>2518</v>
      </c>
      <c r="I633" s="62">
        <v>2</v>
      </c>
      <c r="J633" s="116">
        <f>หนองคาย!F48</f>
        <v>108323.73</v>
      </c>
      <c r="K633" s="116">
        <f>หนองคาย!AI48</f>
        <v>121748.72999999998</v>
      </c>
      <c r="L633" s="66">
        <f>หนองคาย!AJ48</f>
        <v>136592.35999999999</v>
      </c>
      <c r="M633" s="66">
        <f>หนองคาย!AK48</f>
        <v>351539.81</v>
      </c>
      <c r="N633" s="61"/>
      <c r="O633" s="61"/>
      <c r="P633" s="61"/>
      <c r="Q633" s="114">
        <f t="shared" si="68"/>
        <v>-214947.45</v>
      </c>
      <c r="R633" s="64">
        <f t="shared" si="69"/>
        <v>54.246370135027796</v>
      </c>
    </row>
    <row r="634" spans="1:18" s="2" customFormat="1" ht="18.75" x14ac:dyDescent="0.3">
      <c r="A634" s="62">
        <v>12</v>
      </c>
      <c r="B634" s="61" t="s">
        <v>244</v>
      </c>
      <c r="C634" s="61" t="s">
        <v>777</v>
      </c>
      <c r="D634" s="61" t="s">
        <v>273</v>
      </c>
      <c r="E634" s="61" t="s">
        <v>778</v>
      </c>
      <c r="F634" s="61" t="s">
        <v>370</v>
      </c>
      <c r="G634" s="217" t="s">
        <v>1791</v>
      </c>
      <c r="H634" s="65">
        <v>5747</v>
      </c>
      <c r="I634" s="62">
        <v>4</v>
      </c>
      <c r="J634" s="116">
        <f>หนองคาย!F49</f>
        <v>26120.93</v>
      </c>
      <c r="K634" s="116">
        <f>หนองคาย!AI49</f>
        <v>117034.03</v>
      </c>
      <c r="L634" s="66">
        <f>หนองคาย!AJ49</f>
        <v>292185.32</v>
      </c>
      <c r="M634" s="66">
        <f>หนองคาย!AK49</f>
        <v>384051.19</v>
      </c>
      <c r="N634" s="61"/>
      <c r="O634" s="61"/>
      <c r="P634" s="61"/>
      <c r="Q634" s="114">
        <f t="shared" si="68"/>
        <v>-91865.87</v>
      </c>
      <c r="R634" s="64">
        <f t="shared" si="69"/>
        <v>50.841364190012179</v>
      </c>
    </row>
    <row r="635" spans="1:18" s="2" customFormat="1" ht="18.75" x14ac:dyDescent="0.3">
      <c r="A635" s="62">
        <v>13</v>
      </c>
      <c r="B635" s="61" t="s">
        <v>244</v>
      </c>
      <c r="C635" s="61" t="s">
        <v>777</v>
      </c>
      <c r="D635" s="61" t="s">
        <v>273</v>
      </c>
      <c r="E635" s="61" t="s">
        <v>778</v>
      </c>
      <c r="F635" s="61" t="s">
        <v>370</v>
      </c>
      <c r="G635" s="217" t="s">
        <v>1792</v>
      </c>
      <c r="H635" s="65">
        <v>3454</v>
      </c>
      <c r="I635" s="62">
        <v>3</v>
      </c>
      <c r="J635" s="116">
        <f>หนองคาย!F50</f>
        <v>155924.37</v>
      </c>
      <c r="K635" s="116">
        <f>หนองคาย!AI50</f>
        <v>158639.82999999999</v>
      </c>
      <c r="L635" s="66">
        <f>หนองคาย!AJ50</f>
        <v>340402.36</v>
      </c>
      <c r="M635" s="66">
        <f>หนองคาย!AK50</f>
        <v>241410</v>
      </c>
      <c r="N635" s="61"/>
      <c r="O635" s="61"/>
      <c r="P635" s="61"/>
      <c r="Q635" s="114">
        <f t="shared" si="68"/>
        <v>98992.359999999986</v>
      </c>
      <c r="R635" s="64">
        <f t="shared" si="69"/>
        <v>98.553086276780547</v>
      </c>
    </row>
    <row r="636" spans="1:18" s="2" customFormat="1" ht="18.75" x14ac:dyDescent="0.3">
      <c r="A636" s="62">
        <v>14</v>
      </c>
      <c r="B636" s="61" t="s">
        <v>244</v>
      </c>
      <c r="C636" s="61" t="s">
        <v>777</v>
      </c>
      <c r="D636" s="61" t="s">
        <v>273</v>
      </c>
      <c r="E636" s="61" t="s">
        <v>778</v>
      </c>
      <c r="F636" s="61" t="s">
        <v>370</v>
      </c>
      <c r="G636" s="217" t="s">
        <v>1793</v>
      </c>
      <c r="H636" s="65">
        <v>3787</v>
      </c>
      <c r="I636" s="62">
        <v>3</v>
      </c>
      <c r="J636" s="116">
        <f>หนองคาย!F51</f>
        <v>274610.78000000003</v>
      </c>
      <c r="K636" s="116">
        <f>หนองคาย!AI51</f>
        <v>309690.78000000003</v>
      </c>
      <c r="L636" s="66">
        <f>หนองคาย!AJ51</f>
        <v>193740.04</v>
      </c>
      <c r="M636" s="66">
        <f>หนองคาย!AK51</f>
        <v>259964.99</v>
      </c>
      <c r="N636" s="61"/>
      <c r="O636" s="61"/>
      <c r="P636" s="61"/>
      <c r="Q636" s="114">
        <f t="shared" si="68"/>
        <v>-66224.949999999983</v>
      </c>
      <c r="R636" s="64">
        <f t="shared" si="69"/>
        <v>51.159239503564827</v>
      </c>
    </row>
    <row r="637" spans="1:18" s="2" customFormat="1" ht="18.75" x14ac:dyDescent="0.3">
      <c r="A637" s="62">
        <v>15</v>
      </c>
      <c r="B637" s="61" t="s">
        <v>244</v>
      </c>
      <c r="C637" s="61" t="s">
        <v>777</v>
      </c>
      <c r="D637" s="61" t="s">
        <v>273</v>
      </c>
      <c r="E637" s="61" t="s">
        <v>778</v>
      </c>
      <c r="F637" s="61" t="s">
        <v>370</v>
      </c>
      <c r="G637" s="217" t="s">
        <v>1794</v>
      </c>
      <c r="H637" s="65">
        <v>4306</v>
      </c>
      <c r="I637" s="62">
        <v>3</v>
      </c>
      <c r="J637" s="116">
        <f>หนองคาย!F52</f>
        <v>406642.3</v>
      </c>
      <c r="K637" s="116">
        <f>หนองคาย!AI52</f>
        <v>414282.89999999997</v>
      </c>
      <c r="L637" s="66">
        <f>หนองคาย!AJ52</f>
        <v>263949.33</v>
      </c>
      <c r="M637" s="66">
        <f>หนองคาย!AK52</f>
        <v>207467.56</v>
      </c>
      <c r="N637" s="61"/>
      <c r="O637" s="61"/>
      <c r="P637" s="61"/>
      <c r="Q637" s="114">
        <f t="shared" si="68"/>
        <v>56481.770000000019</v>
      </c>
      <c r="R637" s="64">
        <f t="shared" si="69"/>
        <v>61.298032977241064</v>
      </c>
    </row>
    <row r="638" spans="1:18" s="2" customFormat="1" ht="18.75" x14ac:dyDescent="0.3">
      <c r="A638" s="62">
        <v>16</v>
      </c>
      <c r="B638" s="61" t="s">
        <v>244</v>
      </c>
      <c r="C638" s="61" t="s">
        <v>777</v>
      </c>
      <c r="D638" s="61" t="s">
        <v>273</v>
      </c>
      <c r="E638" s="61" t="s">
        <v>778</v>
      </c>
      <c r="F638" s="61" t="s">
        <v>370</v>
      </c>
      <c r="G638" s="217" t="s">
        <v>1795</v>
      </c>
      <c r="H638" s="65">
        <v>2587</v>
      </c>
      <c r="I638" s="62">
        <v>2</v>
      </c>
      <c r="J638" s="116">
        <f>หนองคาย!F53</f>
        <v>88314.52</v>
      </c>
      <c r="K638" s="116">
        <f>หนองคาย!AI53</f>
        <v>132021.52000000002</v>
      </c>
      <c r="L638" s="66">
        <f>หนองคาย!AJ53</f>
        <v>205348.57</v>
      </c>
      <c r="M638" s="66">
        <f>หนองคาย!AK53</f>
        <v>253604.09</v>
      </c>
      <c r="N638" s="61"/>
      <c r="O638" s="61"/>
      <c r="P638" s="61"/>
      <c r="Q638" s="114">
        <f t="shared" si="68"/>
        <v>-48255.51999999999</v>
      </c>
      <c r="R638" s="64">
        <f t="shared" si="69"/>
        <v>79.377104754541946</v>
      </c>
    </row>
    <row r="639" spans="1:18" s="20" customFormat="1" ht="18.75" x14ac:dyDescent="0.3">
      <c r="A639" s="103">
        <v>3</v>
      </c>
      <c r="B639" s="104" t="s">
        <v>244</v>
      </c>
      <c r="C639" s="104"/>
      <c r="D639" s="104"/>
      <c r="E639" s="104" t="s">
        <v>267</v>
      </c>
      <c r="F639" s="104"/>
      <c r="G639" s="218" t="s">
        <v>795</v>
      </c>
      <c r="H639" s="105">
        <f>SUM(H623:H638)</f>
        <v>53124</v>
      </c>
      <c r="I639" s="103"/>
      <c r="J639" s="106">
        <f>SUM(J623:J638)</f>
        <v>4215186.88</v>
      </c>
      <c r="K639" s="106">
        <f>SUM(K623:K638)</f>
        <v>4290536.17</v>
      </c>
      <c r="L639" s="106">
        <f t="shared" ref="L639:M639" si="74">SUM(L623:L638)</f>
        <v>3990369.4399999995</v>
      </c>
      <c r="M639" s="106">
        <f t="shared" si="74"/>
        <v>4196328.6400000006</v>
      </c>
      <c r="N639" s="104">
        <v>15</v>
      </c>
      <c r="O639" s="104">
        <v>15</v>
      </c>
      <c r="P639" s="104">
        <f>N639-O639</f>
        <v>0</v>
      </c>
      <c r="Q639" s="115">
        <f t="shared" si="68"/>
        <v>-205959.20000000112</v>
      </c>
      <c r="R639" s="113">
        <f>L639/H639</f>
        <v>75.114250432949319</v>
      </c>
    </row>
    <row r="640" spans="1:18" s="2" customFormat="1" ht="18.75" x14ac:dyDescent="0.3">
      <c r="A640" s="62">
        <v>1</v>
      </c>
      <c r="B640" s="61" t="s">
        <v>244</v>
      </c>
      <c r="C640" s="61" t="s">
        <v>796</v>
      </c>
      <c r="D640" s="61" t="s">
        <v>280</v>
      </c>
      <c r="E640" s="61" t="s">
        <v>797</v>
      </c>
      <c r="F640" s="61" t="s">
        <v>400</v>
      </c>
      <c r="G640" s="217" t="s">
        <v>798</v>
      </c>
      <c r="H640" s="65"/>
      <c r="I640" s="62"/>
      <c r="J640" s="116"/>
      <c r="K640" s="116"/>
      <c r="L640" s="66"/>
      <c r="M640" s="66"/>
      <c r="N640" s="61"/>
      <c r="O640" s="61"/>
      <c r="P640" s="61"/>
      <c r="Q640" s="114"/>
      <c r="R640" s="64"/>
    </row>
    <row r="641" spans="1:18" s="85" customFormat="1" ht="18.75" x14ac:dyDescent="0.3">
      <c r="A641" s="76">
        <v>2</v>
      </c>
      <c r="B641" s="74" t="s">
        <v>244</v>
      </c>
      <c r="C641" s="74" t="s">
        <v>796</v>
      </c>
      <c r="D641" s="74" t="s">
        <v>280</v>
      </c>
      <c r="E641" s="74" t="s">
        <v>797</v>
      </c>
      <c r="F641" s="74" t="s">
        <v>370</v>
      </c>
      <c r="G641" s="222" t="s">
        <v>1796</v>
      </c>
      <c r="H641" s="75">
        <v>2455</v>
      </c>
      <c r="I641" s="76">
        <v>2</v>
      </c>
      <c r="J641" s="66">
        <f>หนองคาย!F54</f>
        <v>112854.24</v>
      </c>
      <c r="K641" s="66">
        <f>หนองคาย!AI54</f>
        <v>128868.08000000002</v>
      </c>
      <c r="L641" s="66">
        <f>หนองคาย!AJ54</f>
        <v>153485</v>
      </c>
      <c r="M641" s="66">
        <f>หนองคาย!AK54</f>
        <v>180120.94</v>
      </c>
      <c r="N641" s="74"/>
      <c r="O641" s="74"/>
      <c r="P641" s="74"/>
      <c r="Q641" s="114">
        <f t="shared" si="68"/>
        <v>-26635.940000000002</v>
      </c>
      <c r="R641" s="64">
        <f t="shared" si="69"/>
        <v>62.519348268839103</v>
      </c>
    </row>
    <row r="642" spans="1:18" s="2" customFormat="1" ht="18.75" x14ac:dyDescent="0.3">
      <c r="A642" s="62">
        <v>3</v>
      </c>
      <c r="B642" s="61" t="s">
        <v>244</v>
      </c>
      <c r="C642" s="61" t="s">
        <v>796</v>
      </c>
      <c r="D642" s="61" t="s">
        <v>280</v>
      </c>
      <c r="E642" s="61" t="s">
        <v>797</v>
      </c>
      <c r="F642" s="61" t="s">
        <v>370</v>
      </c>
      <c r="G642" s="217" t="s">
        <v>1797</v>
      </c>
      <c r="H642" s="65">
        <v>2020</v>
      </c>
      <c r="I642" s="62">
        <v>2</v>
      </c>
      <c r="J642" s="66">
        <f>หนองคาย!F55</f>
        <v>15418.11</v>
      </c>
      <c r="K642" s="66">
        <f>หนองคาย!AI55</f>
        <v>59850.58</v>
      </c>
      <c r="L642" s="66">
        <f>หนองคาย!AJ55</f>
        <v>115088.5</v>
      </c>
      <c r="M642" s="66">
        <f>หนองคาย!AK55</f>
        <v>187819.62</v>
      </c>
      <c r="N642" s="61"/>
      <c r="O642" s="61"/>
      <c r="P642" s="61"/>
      <c r="Q642" s="114">
        <f t="shared" si="68"/>
        <v>-72731.12</v>
      </c>
      <c r="R642" s="64">
        <f t="shared" si="69"/>
        <v>56.974504950495053</v>
      </c>
    </row>
    <row r="643" spans="1:18" s="2" customFormat="1" ht="18.75" x14ac:dyDescent="0.3">
      <c r="A643" s="62">
        <v>4</v>
      </c>
      <c r="B643" s="61" t="s">
        <v>244</v>
      </c>
      <c r="C643" s="61" t="s">
        <v>796</v>
      </c>
      <c r="D643" s="61" t="s">
        <v>280</v>
      </c>
      <c r="E643" s="61" t="s">
        <v>797</v>
      </c>
      <c r="F643" s="61" t="s">
        <v>370</v>
      </c>
      <c r="G643" s="217" t="s">
        <v>1798</v>
      </c>
      <c r="H643" s="65">
        <v>3422</v>
      </c>
      <c r="I643" s="62">
        <v>3</v>
      </c>
      <c r="J643" s="66">
        <f>หนองคาย!F56</f>
        <v>267774.82</v>
      </c>
      <c r="K643" s="66">
        <f>หนองคาย!AI56</f>
        <v>280349.03000000003</v>
      </c>
      <c r="L643" s="66">
        <f>หนองคาย!AJ56</f>
        <v>113847</v>
      </c>
      <c r="M643" s="66">
        <f>หนองคาย!AK56</f>
        <v>217564.33</v>
      </c>
      <c r="N643" s="61"/>
      <c r="O643" s="61"/>
      <c r="P643" s="61"/>
      <c r="Q643" s="114">
        <f t="shared" si="68"/>
        <v>-103717.32999999999</v>
      </c>
      <c r="R643" s="64">
        <f t="shared" si="69"/>
        <v>33.269140853302162</v>
      </c>
    </row>
    <row r="644" spans="1:18" s="2" customFormat="1" ht="18.75" x14ac:dyDescent="0.3">
      <c r="A644" s="62">
        <v>5</v>
      </c>
      <c r="B644" s="61" t="s">
        <v>244</v>
      </c>
      <c r="C644" s="61" t="s">
        <v>796</v>
      </c>
      <c r="D644" s="61" t="s">
        <v>280</v>
      </c>
      <c r="E644" s="61" t="s">
        <v>797</v>
      </c>
      <c r="F644" s="61" t="s">
        <v>370</v>
      </c>
      <c r="G644" s="217" t="s">
        <v>1799</v>
      </c>
      <c r="H644" s="65">
        <v>2553</v>
      </c>
      <c r="I644" s="62">
        <v>2</v>
      </c>
      <c r="J644" s="66">
        <f>หนองคาย!F57</f>
        <v>118367.34</v>
      </c>
      <c r="K644" s="66">
        <f>หนองคาย!AI57</f>
        <v>127394.44999999998</v>
      </c>
      <c r="L644" s="66">
        <f>หนองคาย!AJ57</f>
        <v>117720.5</v>
      </c>
      <c r="M644" s="66">
        <f>หนองคาย!AK57</f>
        <v>205710.68</v>
      </c>
      <c r="N644" s="61"/>
      <c r="O644" s="61"/>
      <c r="P644" s="61"/>
      <c r="Q644" s="114">
        <f t="shared" si="68"/>
        <v>-87990.18</v>
      </c>
      <c r="R644" s="64">
        <f t="shared" si="69"/>
        <v>46.110654132393265</v>
      </c>
    </row>
    <row r="645" spans="1:18" s="2" customFormat="1" ht="18.75" x14ac:dyDescent="0.3">
      <c r="A645" s="62">
        <v>6</v>
      </c>
      <c r="B645" s="61" t="s">
        <v>244</v>
      </c>
      <c r="C645" s="61" t="s">
        <v>796</v>
      </c>
      <c r="D645" s="61" t="s">
        <v>280</v>
      </c>
      <c r="E645" s="61" t="s">
        <v>797</v>
      </c>
      <c r="F645" s="61" t="s">
        <v>370</v>
      </c>
      <c r="G645" s="217" t="s">
        <v>1800</v>
      </c>
      <c r="H645" s="65">
        <v>961</v>
      </c>
      <c r="I645" s="62">
        <v>1</v>
      </c>
      <c r="J645" s="66">
        <f>หนองคาย!F58</f>
        <v>96849.24</v>
      </c>
      <c r="K645" s="66">
        <f>หนองคาย!AI58</f>
        <v>97730.200000000012</v>
      </c>
      <c r="L645" s="66">
        <f>หนองคาย!AJ58</f>
        <v>68785.5</v>
      </c>
      <c r="M645" s="66">
        <f>หนองคาย!AK58</f>
        <v>115213.71</v>
      </c>
      <c r="N645" s="61"/>
      <c r="O645" s="61"/>
      <c r="P645" s="61"/>
      <c r="Q645" s="114">
        <f t="shared" si="68"/>
        <v>-46428.210000000006</v>
      </c>
      <c r="R645" s="64">
        <f t="shared" si="69"/>
        <v>71.577003121748177</v>
      </c>
    </row>
    <row r="646" spans="1:18" s="2" customFormat="1" ht="18.75" x14ac:dyDescent="0.3">
      <c r="A646" s="62">
        <v>7</v>
      </c>
      <c r="B646" s="61" t="s">
        <v>244</v>
      </c>
      <c r="C646" s="61" t="s">
        <v>796</v>
      </c>
      <c r="D646" s="61" t="s">
        <v>280</v>
      </c>
      <c r="E646" s="61" t="s">
        <v>797</v>
      </c>
      <c r="F646" s="61" t="s">
        <v>370</v>
      </c>
      <c r="G646" s="217" t="s">
        <v>1801</v>
      </c>
      <c r="H646" s="65">
        <v>2039</v>
      </c>
      <c r="I646" s="62">
        <v>2</v>
      </c>
      <c r="J646" s="66">
        <f>หนองคาย!F59</f>
        <v>380180.47</v>
      </c>
      <c r="K646" s="66">
        <f>หนองคาย!AI59</f>
        <v>406586.94999999995</v>
      </c>
      <c r="L646" s="66">
        <f>หนองคาย!AJ59</f>
        <v>162862</v>
      </c>
      <c r="M646" s="66">
        <f>หนองคาย!AK59</f>
        <v>176364.66</v>
      </c>
      <c r="N646" s="61"/>
      <c r="O646" s="61"/>
      <c r="P646" s="61"/>
      <c r="Q646" s="114">
        <f t="shared" si="68"/>
        <v>-13502.660000000003</v>
      </c>
      <c r="R646" s="64">
        <f t="shared" si="69"/>
        <v>79.873467385973512</v>
      </c>
    </row>
    <row r="647" spans="1:18" s="20" customFormat="1" ht="18.75" x14ac:dyDescent="0.3">
      <c r="A647" s="103">
        <v>4</v>
      </c>
      <c r="B647" s="104" t="s">
        <v>244</v>
      </c>
      <c r="C647" s="104"/>
      <c r="D647" s="104"/>
      <c r="E647" s="104" t="s">
        <v>267</v>
      </c>
      <c r="F647" s="104"/>
      <c r="G647" s="218" t="s">
        <v>805</v>
      </c>
      <c r="H647" s="105">
        <f>SUM(H640:H646)</f>
        <v>13450</v>
      </c>
      <c r="I647" s="103"/>
      <c r="J647" s="106">
        <f>SUM(J640:J646)</f>
        <v>991444.22</v>
      </c>
      <c r="K647" s="106">
        <f>SUM(K640:K646)</f>
        <v>1100779.29</v>
      </c>
      <c r="L647" s="106">
        <f t="shared" ref="L647:M647" si="75">SUM(L640:L646)</f>
        <v>731788.5</v>
      </c>
      <c r="M647" s="106">
        <f t="shared" si="75"/>
        <v>1082793.94</v>
      </c>
      <c r="N647" s="104">
        <v>6</v>
      </c>
      <c r="O647" s="104">
        <v>6</v>
      </c>
      <c r="P647" s="104">
        <f>N647-O647</f>
        <v>0</v>
      </c>
      <c r="Q647" s="115">
        <f t="shared" ref="Q647:Q710" si="76">L647-M647</f>
        <v>-351005.43999999994</v>
      </c>
      <c r="R647" s="113">
        <f>L647/H647</f>
        <v>54.408066914498143</v>
      </c>
    </row>
    <row r="648" spans="1:18" s="2" customFormat="1" ht="18.75" x14ac:dyDescent="0.3">
      <c r="A648" s="62">
        <v>1</v>
      </c>
      <c r="B648" s="61" t="s">
        <v>244</v>
      </c>
      <c r="C648" s="61" t="s">
        <v>806</v>
      </c>
      <c r="D648" s="61" t="s">
        <v>287</v>
      </c>
      <c r="E648" s="61" t="s">
        <v>807</v>
      </c>
      <c r="F648" s="61" t="s">
        <v>400</v>
      </c>
      <c r="G648" s="217" t="s">
        <v>808</v>
      </c>
      <c r="H648" s="65"/>
      <c r="I648" s="62"/>
      <c r="J648" s="116"/>
      <c r="K648" s="116"/>
      <c r="L648" s="66"/>
      <c r="M648" s="66"/>
      <c r="N648" s="61"/>
      <c r="O648" s="61"/>
      <c r="P648" s="61"/>
      <c r="Q648" s="114"/>
      <c r="R648" s="64"/>
    </row>
    <row r="649" spans="1:18" s="2" customFormat="1" ht="18.75" x14ac:dyDescent="0.3">
      <c r="A649" s="62">
        <v>2</v>
      </c>
      <c r="B649" s="61" t="s">
        <v>244</v>
      </c>
      <c r="C649" s="61" t="s">
        <v>806</v>
      </c>
      <c r="D649" s="61" t="s">
        <v>287</v>
      </c>
      <c r="E649" s="61" t="s">
        <v>807</v>
      </c>
      <c r="F649" s="61" t="s">
        <v>370</v>
      </c>
      <c r="G649" s="217" t="s">
        <v>1802</v>
      </c>
      <c r="H649" s="65">
        <v>3187</v>
      </c>
      <c r="I649" s="62">
        <v>3</v>
      </c>
      <c r="J649" s="116">
        <f>หนองคาย!F60</f>
        <v>18196.53</v>
      </c>
      <c r="K649" s="116">
        <f>หนองคาย!AI60</f>
        <v>-704331.47</v>
      </c>
      <c r="L649" s="66">
        <f>หนองคาย!AJ60</f>
        <v>219638.17</v>
      </c>
      <c r="M649" s="66">
        <f>หนองคาย!AK60</f>
        <v>274078.44</v>
      </c>
      <c r="N649" s="61"/>
      <c r="O649" s="61"/>
      <c r="P649" s="61"/>
      <c r="Q649" s="114">
        <f t="shared" si="76"/>
        <v>-54440.26999999999</v>
      </c>
      <c r="R649" s="64">
        <f t="shared" ref="R649:R710" si="77">L649/H649</f>
        <v>68.916903043614695</v>
      </c>
    </row>
    <row r="650" spans="1:18" s="2" customFormat="1" ht="18.75" x14ac:dyDescent="0.3">
      <c r="A650" s="62">
        <v>3</v>
      </c>
      <c r="B650" s="61" t="s">
        <v>244</v>
      </c>
      <c r="C650" s="61" t="s">
        <v>806</v>
      </c>
      <c r="D650" s="61" t="s">
        <v>287</v>
      </c>
      <c r="E650" s="61" t="s">
        <v>807</v>
      </c>
      <c r="F650" s="61" t="s">
        <v>370</v>
      </c>
      <c r="G650" s="217" t="s">
        <v>1803</v>
      </c>
      <c r="H650" s="65">
        <v>4931</v>
      </c>
      <c r="I650" s="62">
        <v>4</v>
      </c>
      <c r="J650" s="116">
        <f>หนองคาย!F61</f>
        <v>116116.15</v>
      </c>
      <c r="K650" s="116">
        <f>หนองคาย!AI61</f>
        <v>122116.62</v>
      </c>
      <c r="L650" s="66">
        <f>หนองคาย!AJ61</f>
        <v>238272.88</v>
      </c>
      <c r="M650" s="66">
        <f>หนองคาย!AK61</f>
        <v>236459.33</v>
      </c>
      <c r="N650" s="61"/>
      <c r="O650" s="61"/>
      <c r="P650" s="61"/>
      <c r="Q650" s="114">
        <f t="shared" si="76"/>
        <v>1813.5500000000175</v>
      </c>
      <c r="R650" s="64">
        <f t="shared" si="77"/>
        <v>48.321411478401949</v>
      </c>
    </row>
    <row r="651" spans="1:18" s="2" customFormat="1" ht="18.75" x14ac:dyDescent="0.3">
      <c r="A651" s="62">
        <v>4</v>
      </c>
      <c r="B651" s="61" t="s">
        <v>244</v>
      </c>
      <c r="C651" s="61" t="s">
        <v>806</v>
      </c>
      <c r="D651" s="61" t="s">
        <v>287</v>
      </c>
      <c r="E651" s="61" t="s">
        <v>807</v>
      </c>
      <c r="F651" s="61" t="s">
        <v>370</v>
      </c>
      <c r="G651" s="217" t="s">
        <v>1804</v>
      </c>
      <c r="H651" s="65">
        <v>2673</v>
      </c>
      <c r="I651" s="62">
        <v>2</v>
      </c>
      <c r="J651" s="116">
        <f>หนองคาย!F62</f>
        <v>116364.65</v>
      </c>
      <c r="K651" s="116">
        <f>หนองคาย!AI62</f>
        <v>127253.72</v>
      </c>
      <c r="L651" s="66">
        <f>หนองคาย!AJ62</f>
        <v>129065</v>
      </c>
      <c r="M651" s="66">
        <f>หนองคาย!AK62</f>
        <v>206340.67</v>
      </c>
      <c r="N651" s="61"/>
      <c r="O651" s="61"/>
      <c r="P651" s="61"/>
      <c r="Q651" s="114">
        <f t="shared" si="76"/>
        <v>-77275.670000000013</v>
      </c>
      <c r="R651" s="64">
        <f t="shared" si="77"/>
        <v>48.284698840254393</v>
      </c>
    </row>
    <row r="652" spans="1:18" s="2" customFormat="1" ht="18.75" x14ac:dyDescent="0.3">
      <c r="A652" s="62">
        <v>5</v>
      </c>
      <c r="B652" s="61" t="s">
        <v>244</v>
      </c>
      <c r="C652" s="61" t="s">
        <v>806</v>
      </c>
      <c r="D652" s="61" t="s">
        <v>287</v>
      </c>
      <c r="E652" s="61" t="s">
        <v>807</v>
      </c>
      <c r="F652" s="61" t="s">
        <v>370</v>
      </c>
      <c r="G652" s="217" t="s">
        <v>1805</v>
      </c>
      <c r="H652" s="65">
        <v>3204</v>
      </c>
      <c r="I652" s="62">
        <v>3</v>
      </c>
      <c r="J652" s="116">
        <f>หนองคาย!F63</f>
        <v>67732.25</v>
      </c>
      <c r="K652" s="116">
        <f>หนองคาย!AI63</f>
        <v>90261.92</v>
      </c>
      <c r="L652" s="66">
        <f>หนองคาย!AJ63</f>
        <v>314693.52</v>
      </c>
      <c r="M652" s="66">
        <f>หนองคาย!AK63</f>
        <v>328166.67</v>
      </c>
      <c r="N652" s="61"/>
      <c r="O652" s="61"/>
      <c r="P652" s="61"/>
      <c r="Q652" s="114">
        <f t="shared" si="76"/>
        <v>-13473.149999999965</v>
      </c>
      <c r="R652" s="64">
        <f t="shared" si="77"/>
        <v>98.218951310861428</v>
      </c>
    </row>
    <row r="653" spans="1:18" s="2" customFormat="1" ht="18.75" x14ac:dyDescent="0.3">
      <c r="A653" s="62">
        <v>6</v>
      </c>
      <c r="B653" s="61" t="s">
        <v>244</v>
      </c>
      <c r="C653" s="61" t="s">
        <v>806</v>
      </c>
      <c r="D653" s="61" t="s">
        <v>287</v>
      </c>
      <c r="E653" s="61" t="s">
        <v>807</v>
      </c>
      <c r="F653" s="61" t="s">
        <v>370</v>
      </c>
      <c r="G653" s="217" t="s">
        <v>1806</v>
      </c>
      <c r="H653" s="65">
        <v>2244</v>
      </c>
      <c r="I653" s="62">
        <v>2</v>
      </c>
      <c r="J653" s="116">
        <f>หนองคาย!F64</f>
        <v>65035.199999999997</v>
      </c>
      <c r="K653" s="116">
        <f>หนองคาย!AI64</f>
        <v>65545.89</v>
      </c>
      <c r="L653" s="66">
        <f>หนองคาย!AJ64</f>
        <v>184894.7</v>
      </c>
      <c r="M653" s="66">
        <f>หนองคาย!AK64</f>
        <v>219321.83000000002</v>
      </c>
      <c r="N653" s="61"/>
      <c r="O653" s="61"/>
      <c r="P653" s="61"/>
      <c r="Q653" s="114">
        <f t="shared" si="76"/>
        <v>-34427.130000000005</v>
      </c>
      <c r="R653" s="64">
        <f t="shared" si="77"/>
        <v>82.395142602495554</v>
      </c>
    </row>
    <row r="654" spans="1:18" s="20" customFormat="1" ht="18.75" x14ac:dyDescent="0.3">
      <c r="A654" s="103">
        <v>5</v>
      </c>
      <c r="B654" s="104" t="s">
        <v>244</v>
      </c>
      <c r="C654" s="104"/>
      <c r="D654" s="104"/>
      <c r="E654" s="104" t="s">
        <v>267</v>
      </c>
      <c r="F654" s="104"/>
      <c r="G654" s="218" t="s">
        <v>814</v>
      </c>
      <c r="H654" s="105">
        <f>SUM(H648:H653)</f>
        <v>16239</v>
      </c>
      <c r="I654" s="103"/>
      <c r="J654" s="106">
        <f>SUM(J648:J653)</f>
        <v>383444.77999999997</v>
      </c>
      <c r="K654" s="106">
        <f>SUM(K648:K653)</f>
        <v>-299153.32</v>
      </c>
      <c r="L654" s="106">
        <f t="shared" ref="L654:M654" si="78">SUM(L648:L653)</f>
        <v>1086564.27</v>
      </c>
      <c r="M654" s="106">
        <f t="shared" si="78"/>
        <v>1264366.9400000002</v>
      </c>
      <c r="N654" s="104">
        <v>5</v>
      </c>
      <c r="O654" s="104">
        <v>5</v>
      </c>
      <c r="P654" s="104">
        <f>N654-O654</f>
        <v>0</v>
      </c>
      <c r="Q654" s="115">
        <f t="shared" si="76"/>
        <v>-177802.67000000016</v>
      </c>
      <c r="R654" s="113">
        <f>L654/H654</f>
        <v>66.910786994273053</v>
      </c>
    </row>
    <row r="655" spans="1:18" s="2" customFormat="1" ht="18.75" x14ac:dyDescent="0.3">
      <c r="A655" s="62">
        <v>1</v>
      </c>
      <c r="B655" s="61" t="s">
        <v>244</v>
      </c>
      <c r="C655" s="61" t="s">
        <v>815</v>
      </c>
      <c r="D655" s="61" t="s">
        <v>301</v>
      </c>
      <c r="E655" s="61" t="s">
        <v>816</v>
      </c>
      <c r="F655" s="61" t="s">
        <v>400</v>
      </c>
      <c r="G655" s="217" t="s">
        <v>817</v>
      </c>
      <c r="H655" s="65"/>
      <c r="I655" s="62"/>
      <c r="J655" s="116"/>
      <c r="K655" s="116"/>
      <c r="L655" s="66"/>
      <c r="M655" s="66"/>
      <c r="N655" s="61"/>
      <c r="O655" s="61"/>
      <c r="P655" s="61"/>
      <c r="Q655" s="114"/>
      <c r="R655" s="64"/>
    </row>
    <row r="656" spans="1:18" s="2" customFormat="1" ht="18.75" x14ac:dyDescent="0.3">
      <c r="A656" s="62">
        <v>2</v>
      </c>
      <c r="B656" s="61" t="s">
        <v>244</v>
      </c>
      <c r="C656" s="61" t="s">
        <v>815</v>
      </c>
      <c r="D656" s="61" t="s">
        <v>301</v>
      </c>
      <c r="E656" s="61" t="s">
        <v>816</v>
      </c>
      <c r="F656" s="61" t="s">
        <v>370</v>
      </c>
      <c r="G656" s="217" t="s">
        <v>1807</v>
      </c>
      <c r="H656" s="65">
        <v>5619</v>
      </c>
      <c r="I656" s="62">
        <v>4</v>
      </c>
      <c r="J656" s="116">
        <f>หนองคาย!F65</f>
        <v>186261.6</v>
      </c>
      <c r="K656" s="116">
        <f>หนองคาย!AI65</f>
        <v>244532.65000000002</v>
      </c>
      <c r="L656" s="66">
        <f>หนองคาย!AJ65</f>
        <v>435679.8</v>
      </c>
      <c r="M656" s="66">
        <f>หนองคาย!AK65</f>
        <v>327964.11</v>
      </c>
      <c r="N656" s="61"/>
      <c r="O656" s="61"/>
      <c r="P656" s="61"/>
      <c r="Q656" s="114">
        <f t="shared" si="76"/>
        <v>107715.69</v>
      </c>
      <c r="R656" s="64">
        <f t="shared" si="77"/>
        <v>77.536892685531228</v>
      </c>
    </row>
    <row r="657" spans="1:18" s="2" customFormat="1" ht="18.75" x14ac:dyDescent="0.3">
      <c r="A657" s="62">
        <v>3</v>
      </c>
      <c r="B657" s="61" t="s">
        <v>244</v>
      </c>
      <c r="C657" s="61" t="s">
        <v>815</v>
      </c>
      <c r="D657" s="61" t="s">
        <v>301</v>
      </c>
      <c r="E657" s="61" t="s">
        <v>816</v>
      </c>
      <c r="F657" s="61" t="s">
        <v>370</v>
      </c>
      <c r="G657" s="217" t="s">
        <v>1808</v>
      </c>
      <c r="H657" s="65">
        <v>5086</v>
      </c>
      <c r="I657" s="62">
        <v>4</v>
      </c>
      <c r="J657" s="116">
        <f>หนองคาย!F66</f>
        <v>242753.8</v>
      </c>
      <c r="K657" s="116">
        <f>หนองคาย!AI66</f>
        <v>325511.12</v>
      </c>
      <c r="L657" s="66">
        <f>หนองคาย!AJ66</f>
        <v>432255.08999999997</v>
      </c>
      <c r="M657" s="66">
        <f>หนองคาย!AK66</f>
        <v>294380.5</v>
      </c>
      <c r="N657" s="61"/>
      <c r="O657" s="61"/>
      <c r="P657" s="61"/>
      <c r="Q657" s="114">
        <f t="shared" si="76"/>
        <v>137874.58999999997</v>
      </c>
      <c r="R657" s="64">
        <f t="shared" si="77"/>
        <v>84.989203696421541</v>
      </c>
    </row>
    <row r="658" spans="1:18" x14ac:dyDescent="0.3">
      <c r="A658" s="321">
        <v>4</v>
      </c>
      <c r="B658" s="217" t="s">
        <v>244</v>
      </c>
      <c r="C658" s="217" t="s">
        <v>815</v>
      </c>
      <c r="D658" s="217" t="s">
        <v>301</v>
      </c>
      <c r="E658" s="217" t="s">
        <v>816</v>
      </c>
      <c r="F658" s="217" t="s">
        <v>370</v>
      </c>
      <c r="G658" s="217" t="s">
        <v>1809</v>
      </c>
      <c r="H658" s="322">
        <v>7208</v>
      </c>
      <c r="I658" s="321">
        <v>5</v>
      </c>
      <c r="J658" s="323">
        <f>หนองคาย!F67</f>
        <v>444362.83</v>
      </c>
      <c r="K658" s="323">
        <f>หนองคาย!AI67</f>
        <v>497567.84</v>
      </c>
      <c r="L658" s="324">
        <f>หนองคาย!AJ67</f>
        <v>370441.83999999997</v>
      </c>
      <c r="M658" s="324">
        <f>หนองคาย!AK67</f>
        <v>240411.39</v>
      </c>
      <c r="N658" s="217"/>
      <c r="O658" s="217"/>
      <c r="P658" s="217"/>
      <c r="Q658" s="316">
        <f t="shared" si="76"/>
        <v>130030.44999999995</v>
      </c>
      <c r="R658" s="224">
        <f t="shared" si="77"/>
        <v>51.393152053274136</v>
      </c>
    </row>
    <row r="659" spans="1:18" s="20" customFormat="1" ht="18.75" x14ac:dyDescent="0.3">
      <c r="A659" s="103">
        <v>6</v>
      </c>
      <c r="B659" s="104" t="s">
        <v>244</v>
      </c>
      <c r="C659" s="104"/>
      <c r="D659" s="104"/>
      <c r="E659" s="104" t="s">
        <v>267</v>
      </c>
      <c r="F659" s="104"/>
      <c r="G659" s="218" t="s">
        <v>821</v>
      </c>
      <c r="H659" s="105">
        <f>SUM(H656:H658)</f>
        <v>17913</v>
      </c>
      <c r="I659" s="103"/>
      <c r="J659" s="106">
        <f>SUM(J655:J658)</f>
        <v>873378.23</v>
      </c>
      <c r="K659" s="106">
        <f>SUM(K655:K658)</f>
        <v>1067611.6100000001</v>
      </c>
      <c r="L659" s="106">
        <f t="shared" ref="L659:M659" si="79">SUM(L655:L658)</f>
        <v>1238376.73</v>
      </c>
      <c r="M659" s="106">
        <f t="shared" si="79"/>
        <v>862756</v>
      </c>
      <c r="N659" s="104">
        <v>3</v>
      </c>
      <c r="O659" s="104">
        <v>3</v>
      </c>
      <c r="P659" s="104">
        <f>N659-O659</f>
        <v>0</v>
      </c>
      <c r="Q659" s="115">
        <f t="shared" si="76"/>
        <v>375620.73</v>
      </c>
      <c r="R659" s="113">
        <f>L659/H659</f>
        <v>69.132849327304186</v>
      </c>
    </row>
    <row r="660" spans="1:18" s="2" customFormat="1" ht="18.75" x14ac:dyDescent="0.3">
      <c r="A660" s="62">
        <v>1</v>
      </c>
      <c r="B660" s="61" t="s">
        <v>244</v>
      </c>
      <c r="C660" s="61" t="s">
        <v>822</v>
      </c>
      <c r="D660" s="61" t="s">
        <v>315</v>
      </c>
      <c r="E660" s="61" t="s">
        <v>823</v>
      </c>
      <c r="F660" s="61" t="s">
        <v>400</v>
      </c>
      <c r="G660" s="217" t="s">
        <v>824</v>
      </c>
      <c r="H660" s="65"/>
      <c r="I660" s="62"/>
      <c r="J660" s="116"/>
      <c r="K660" s="116"/>
      <c r="L660" s="66"/>
      <c r="M660" s="66"/>
      <c r="N660" s="61"/>
      <c r="O660" s="61"/>
      <c r="P660" s="61"/>
      <c r="Q660" s="114"/>
      <c r="R660" s="64"/>
    </row>
    <row r="661" spans="1:18" s="2" customFormat="1" ht="18.75" x14ac:dyDescent="0.3">
      <c r="A661" s="62">
        <v>2</v>
      </c>
      <c r="B661" s="61" t="s">
        <v>244</v>
      </c>
      <c r="C661" s="61" t="s">
        <v>822</v>
      </c>
      <c r="D661" s="61" t="s">
        <v>315</v>
      </c>
      <c r="E661" s="61" t="s">
        <v>823</v>
      </c>
      <c r="F661" s="61" t="s">
        <v>370</v>
      </c>
      <c r="G661" s="217" t="s">
        <v>1810</v>
      </c>
      <c r="H661" s="65">
        <v>2983</v>
      </c>
      <c r="I661" s="62">
        <v>2</v>
      </c>
      <c r="J661" s="116">
        <f>หนองคาย!F68</f>
        <v>155548.87</v>
      </c>
      <c r="K661" s="116">
        <f>หนองคาย!AI68</f>
        <v>215113.60000000001</v>
      </c>
      <c r="L661" s="66">
        <f>หนองคาย!AJ68</f>
        <v>425338.62</v>
      </c>
      <c r="M661" s="66">
        <f>หนองคาย!AK68</f>
        <v>380888.15</v>
      </c>
      <c r="N661" s="61"/>
      <c r="O661" s="61"/>
      <c r="P661" s="61"/>
      <c r="Q661" s="114">
        <f t="shared" si="76"/>
        <v>44450.469999999972</v>
      </c>
      <c r="R661" s="64">
        <f t="shared" si="77"/>
        <v>142.5875360375461</v>
      </c>
    </row>
    <row r="662" spans="1:18" s="2" customFormat="1" ht="18.75" x14ac:dyDescent="0.3">
      <c r="A662" s="62">
        <v>3</v>
      </c>
      <c r="B662" s="61" t="s">
        <v>244</v>
      </c>
      <c r="C662" s="61" t="s">
        <v>822</v>
      </c>
      <c r="D662" s="61" t="s">
        <v>315</v>
      </c>
      <c r="E662" s="61" t="s">
        <v>823</v>
      </c>
      <c r="F662" s="61" t="s">
        <v>370</v>
      </c>
      <c r="G662" s="217" t="s">
        <v>1811</v>
      </c>
      <c r="H662" s="65">
        <v>3185</v>
      </c>
      <c r="I662" s="62">
        <v>3</v>
      </c>
      <c r="J662" s="116">
        <f>หนองคาย!F69</f>
        <v>423042.61</v>
      </c>
      <c r="K662" s="116">
        <f>หนองคาย!AI69</f>
        <v>440360.81</v>
      </c>
      <c r="L662" s="66">
        <f>หนองคาย!AJ69</f>
        <v>169045.97</v>
      </c>
      <c r="M662" s="66">
        <f>หนองคาย!AK69</f>
        <v>171991.37</v>
      </c>
      <c r="N662" s="61"/>
      <c r="O662" s="61"/>
      <c r="P662" s="61"/>
      <c r="Q662" s="114">
        <f t="shared" si="76"/>
        <v>-2945.3999999999942</v>
      </c>
      <c r="R662" s="64">
        <f t="shared" si="77"/>
        <v>53.075657770800632</v>
      </c>
    </row>
    <row r="663" spans="1:18" s="2" customFormat="1" ht="18.75" x14ac:dyDescent="0.3">
      <c r="A663" s="62">
        <v>4</v>
      </c>
      <c r="B663" s="61" t="s">
        <v>244</v>
      </c>
      <c r="C663" s="61" t="s">
        <v>822</v>
      </c>
      <c r="D663" s="61" t="s">
        <v>315</v>
      </c>
      <c r="E663" s="61" t="s">
        <v>823</v>
      </c>
      <c r="F663" s="61" t="s">
        <v>370</v>
      </c>
      <c r="G663" s="217" t="s">
        <v>1812</v>
      </c>
      <c r="H663" s="65">
        <v>5687</v>
      </c>
      <c r="I663" s="62">
        <v>4</v>
      </c>
      <c r="J663" s="116">
        <f>หนองคาย!F70</f>
        <v>118640.78</v>
      </c>
      <c r="K663" s="116">
        <f>หนองคาย!AI70</f>
        <v>196414.56</v>
      </c>
      <c r="L663" s="66">
        <f>หนองคาย!AJ70</f>
        <v>505470.85</v>
      </c>
      <c r="M663" s="66">
        <f>หนองคาย!AK70</f>
        <v>353029.75</v>
      </c>
      <c r="N663" s="61"/>
      <c r="O663" s="61"/>
      <c r="P663" s="61"/>
      <c r="Q663" s="114">
        <f t="shared" si="76"/>
        <v>152441.09999999998</v>
      </c>
      <c r="R663" s="64">
        <f t="shared" si="77"/>
        <v>88.881809389836462</v>
      </c>
    </row>
    <row r="664" spans="1:18" s="2" customFormat="1" ht="18.75" x14ac:dyDescent="0.3">
      <c r="A664" s="62">
        <v>5</v>
      </c>
      <c r="B664" s="61" t="s">
        <v>244</v>
      </c>
      <c r="C664" s="61" t="s">
        <v>822</v>
      </c>
      <c r="D664" s="61" t="s">
        <v>315</v>
      </c>
      <c r="E664" s="61" t="s">
        <v>823</v>
      </c>
      <c r="F664" s="61" t="s">
        <v>370</v>
      </c>
      <c r="G664" s="217" t="s">
        <v>1813</v>
      </c>
      <c r="H664" s="65">
        <v>5400</v>
      </c>
      <c r="I664" s="62">
        <v>4</v>
      </c>
      <c r="J664" s="116">
        <f>หนองคาย!F71</f>
        <v>1430821.15</v>
      </c>
      <c r="K664" s="116">
        <f>หนองคาย!AI71</f>
        <v>1543509.65</v>
      </c>
      <c r="L664" s="66">
        <f>หนองคาย!AJ71</f>
        <v>351934.42000000004</v>
      </c>
      <c r="M664" s="66">
        <f>หนองคาย!AK71</f>
        <v>262068.13</v>
      </c>
      <c r="N664" s="61"/>
      <c r="O664" s="61"/>
      <c r="P664" s="61"/>
      <c r="Q664" s="114">
        <f t="shared" si="76"/>
        <v>89866.290000000037</v>
      </c>
      <c r="R664" s="64">
        <f t="shared" si="77"/>
        <v>65.173040740740745</v>
      </c>
    </row>
    <row r="665" spans="1:18" x14ac:dyDescent="0.3">
      <c r="A665" s="321">
        <v>6</v>
      </c>
      <c r="B665" s="217" t="s">
        <v>244</v>
      </c>
      <c r="C665" s="217" t="s">
        <v>822</v>
      </c>
      <c r="D665" s="217" t="s">
        <v>315</v>
      </c>
      <c r="E665" s="217" t="s">
        <v>823</v>
      </c>
      <c r="F665" s="217" t="s">
        <v>370</v>
      </c>
      <c r="G665" s="217" t="s">
        <v>1814</v>
      </c>
      <c r="H665" s="322">
        <v>9957</v>
      </c>
      <c r="I665" s="321">
        <v>5</v>
      </c>
      <c r="J665" s="323">
        <f>หนองคาย!F72</f>
        <v>1348381.91</v>
      </c>
      <c r="K665" s="323">
        <f>หนองคาย!AI72</f>
        <v>1328348.73</v>
      </c>
      <c r="L665" s="324">
        <f>หนองคาย!AJ72</f>
        <v>572977.30000000005</v>
      </c>
      <c r="M665" s="324">
        <f>หนองคาย!AK72</f>
        <v>405905.19999999995</v>
      </c>
      <c r="N665" s="217"/>
      <c r="O665" s="217"/>
      <c r="P665" s="217"/>
      <c r="Q665" s="316">
        <f t="shared" si="76"/>
        <v>167072.10000000009</v>
      </c>
      <c r="R665" s="224">
        <f t="shared" si="77"/>
        <v>57.545174249271874</v>
      </c>
    </row>
    <row r="666" spans="1:18" s="2" customFormat="1" ht="18.75" x14ac:dyDescent="0.3">
      <c r="A666" s="62">
        <v>7</v>
      </c>
      <c r="B666" s="61" t="s">
        <v>244</v>
      </c>
      <c r="C666" s="61" t="s">
        <v>822</v>
      </c>
      <c r="D666" s="61" t="s">
        <v>315</v>
      </c>
      <c r="E666" s="61" t="s">
        <v>823</v>
      </c>
      <c r="F666" s="61" t="s">
        <v>370</v>
      </c>
      <c r="G666" s="217" t="s">
        <v>1815</v>
      </c>
      <c r="H666" s="65">
        <v>2898</v>
      </c>
      <c r="I666" s="62">
        <v>2</v>
      </c>
      <c r="J666" s="116">
        <f>หนองคาย!F73</f>
        <v>852952.16</v>
      </c>
      <c r="K666" s="116">
        <f>หนองคาย!AI73</f>
        <v>829239.94000000006</v>
      </c>
      <c r="L666" s="66">
        <f>หนองคาย!AJ73</f>
        <v>213442.68</v>
      </c>
      <c r="M666" s="66">
        <f>หนองคาย!AK73</f>
        <v>191053.87</v>
      </c>
      <c r="N666" s="61"/>
      <c r="O666" s="61"/>
      <c r="P666" s="61"/>
      <c r="Q666" s="114">
        <f t="shared" si="76"/>
        <v>22388.809999999998</v>
      </c>
      <c r="R666" s="64">
        <f t="shared" si="77"/>
        <v>73.651718426501034</v>
      </c>
    </row>
    <row r="667" spans="1:18" s="2" customFormat="1" ht="18.75" x14ac:dyDescent="0.3">
      <c r="A667" s="62">
        <v>8</v>
      </c>
      <c r="B667" s="61" t="s">
        <v>244</v>
      </c>
      <c r="C667" s="61" t="s">
        <v>822</v>
      </c>
      <c r="D667" s="61" t="s">
        <v>315</v>
      </c>
      <c r="E667" s="61" t="s">
        <v>823</v>
      </c>
      <c r="F667" s="61" t="s">
        <v>370</v>
      </c>
      <c r="G667" s="217" t="s">
        <v>1816</v>
      </c>
      <c r="H667" s="65">
        <v>3080</v>
      </c>
      <c r="I667" s="62">
        <v>3</v>
      </c>
      <c r="J667" s="116">
        <f>หนองคาย!F74</f>
        <v>162935.22</v>
      </c>
      <c r="K667" s="116">
        <f>หนองคาย!AI74</f>
        <v>180495.43</v>
      </c>
      <c r="L667" s="66">
        <f>หนองคาย!AJ74</f>
        <v>240834.25</v>
      </c>
      <c r="M667" s="66">
        <f>หนองคาย!AK74</f>
        <v>183285.78</v>
      </c>
      <c r="N667" s="61"/>
      <c r="O667" s="61"/>
      <c r="P667" s="61"/>
      <c r="Q667" s="114">
        <f t="shared" si="76"/>
        <v>57548.47</v>
      </c>
      <c r="R667" s="64">
        <f t="shared" si="77"/>
        <v>78.192938311688309</v>
      </c>
    </row>
    <row r="668" spans="1:18" s="20" customFormat="1" ht="18.75" x14ac:dyDescent="0.3">
      <c r="A668" s="103">
        <v>7</v>
      </c>
      <c r="B668" s="104" t="s">
        <v>244</v>
      </c>
      <c r="C668" s="104"/>
      <c r="D668" s="104"/>
      <c r="E668" s="104" t="s">
        <v>267</v>
      </c>
      <c r="F668" s="104"/>
      <c r="G668" s="218" t="s">
        <v>832</v>
      </c>
      <c r="H668" s="105">
        <f>SUM(H661:H667)</f>
        <v>33190</v>
      </c>
      <c r="I668" s="103"/>
      <c r="J668" s="106">
        <f>SUM(J660:J667)</f>
        <v>4492322.7</v>
      </c>
      <c r="K668" s="106">
        <f>SUM(K660:K667)</f>
        <v>4733482.72</v>
      </c>
      <c r="L668" s="106">
        <f t="shared" ref="L668:M668" si="80">SUM(L660:L667)</f>
        <v>2479044.09</v>
      </c>
      <c r="M668" s="106">
        <f t="shared" si="80"/>
        <v>1948222.2499999998</v>
      </c>
      <c r="N668" s="104">
        <v>7</v>
      </c>
      <c r="O668" s="104">
        <v>7</v>
      </c>
      <c r="P668" s="104">
        <f>N668-O668</f>
        <v>0</v>
      </c>
      <c r="Q668" s="115">
        <f t="shared" si="76"/>
        <v>530821.84000000008</v>
      </c>
      <c r="R668" s="113">
        <f>L668/H668</f>
        <v>74.692500451943346</v>
      </c>
    </row>
    <row r="669" spans="1:18" s="2" customFormat="1" ht="18.75" x14ac:dyDescent="0.3">
      <c r="A669" s="62">
        <v>1</v>
      </c>
      <c r="B669" s="61" t="s">
        <v>244</v>
      </c>
      <c r="C669" s="61" t="s">
        <v>833</v>
      </c>
      <c r="D669" s="61" t="s">
        <v>320</v>
      </c>
      <c r="E669" s="61" t="s">
        <v>834</v>
      </c>
      <c r="F669" s="61" t="s">
        <v>400</v>
      </c>
      <c r="G669" s="217" t="s">
        <v>835</v>
      </c>
      <c r="H669" s="65"/>
      <c r="I669" s="62"/>
      <c r="J669" s="116"/>
      <c r="K669" s="116"/>
      <c r="L669" s="66"/>
      <c r="M669" s="66"/>
      <c r="N669" s="61"/>
      <c r="O669" s="61"/>
      <c r="P669" s="61"/>
      <c r="Q669" s="114"/>
      <c r="R669" s="64"/>
    </row>
    <row r="670" spans="1:18" s="2" customFormat="1" ht="18.75" x14ac:dyDescent="0.3">
      <c r="A670" s="62">
        <v>2</v>
      </c>
      <c r="B670" s="61" t="s">
        <v>244</v>
      </c>
      <c r="C670" s="61" t="s">
        <v>833</v>
      </c>
      <c r="D670" s="61" t="s">
        <v>320</v>
      </c>
      <c r="E670" s="61" t="s">
        <v>834</v>
      </c>
      <c r="F670" s="61" t="s">
        <v>370</v>
      </c>
      <c r="G670" s="217" t="s">
        <v>1817</v>
      </c>
      <c r="H670" s="65">
        <v>5394</v>
      </c>
      <c r="I670" s="62">
        <v>4</v>
      </c>
      <c r="J670" s="116">
        <f>หนองคาย!F75</f>
        <v>172906.58</v>
      </c>
      <c r="K670" s="116">
        <f>หนองคาย!AI75</f>
        <v>199784.00999999998</v>
      </c>
      <c r="L670" s="66">
        <f>หนองคาย!AJ75</f>
        <v>401982.97</v>
      </c>
      <c r="M670" s="66">
        <f>หนองคาย!AK75</f>
        <v>431149.37000000005</v>
      </c>
      <c r="N670" s="61"/>
      <c r="O670" s="61"/>
      <c r="P670" s="61"/>
      <c r="Q670" s="114">
        <f t="shared" si="76"/>
        <v>-29166.400000000081</v>
      </c>
      <c r="R670" s="64">
        <f t="shared" si="77"/>
        <v>74.524095291064143</v>
      </c>
    </row>
    <row r="671" spans="1:18" x14ac:dyDescent="0.3">
      <c r="A671" s="321">
        <v>3</v>
      </c>
      <c r="B671" s="217" t="s">
        <v>244</v>
      </c>
      <c r="C671" s="217" t="s">
        <v>833</v>
      </c>
      <c r="D671" s="217" t="s">
        <v>320</v>
      </c>
      <c r="E671" s="217" t="s">
        <v>834</v>
      </c>
      <c r="F671" s="217" t="s">
        <v>370</v>
      </c>
      <c r="G671" s="217" t="s">
        <v>1818</v>
      </c>
      <c r="H671" s="322">
        <v>6493</v>
      </c>
      <c r="I671" s="321">
        <v>5</v>
      </c>
      <c r="J671" s="323">
        <f>หนองคาย!F76</f>
        <v>709498.13</v>
      </c>
      <c r="K671" s="323">
        <f>หนองคาย!AI76</f>
        <v>739267.84</v>
      </c>
      <c r="L671" s="324">
        <f>หนองคาย!AJ76</f>
        <v>453698.82999999996</v>
      </c>
      <c r="M671" s="324">
        <f>หนองคาย!AK76</f>
        <v>336505.32</v>
      </c>
      <c r="N671" s="217"/>
      <c r="O671" s="217"/>
      <c r="P671" s="217"/>
      <c r="Q671" s="316">
        <f t="shared" si="76"/>
        <v>117193.50999999995</v>
      </c>
      <c r="R671" s="224">
        <f t="shared" si="77"/>
        <v>69.875070075465885</v>
      </c>
    </row>
    <row r="672" spans="1:18" s="2" customFormat="1" ht="18.75" x14ac:dyDescent="0.3">
      <c r="A672" s="62">
        <v>4</v>
      </c>
      <c r="B672" s="61" t="s">
        <v>244</v>
      </c>
      <c r="C672" s="61" t="s">
        <v>833</v>
      </c>
      <c r="D672" s="61" t="s">
        <v>320</v>
      </c>
      <c r="E672" s="61" t="s">
        <v>834</v>
      </c>
      <c r="F672" s="61" t="s">
        <v>370</v>
      </c>
      <c r="G672" s="217" t="s">
        <v>1819</v>
      </c>
      <c r="H672" s="65">
        <v>2652</v>
      </c>
      <c r="I672" s="62">
        <v>2</v>
      </c>
      <c r="J672" s="116">
        <f>หนองคาย!F77</f>
        <v>218214.81</v>
      </c>
      <c r="K672" s="116">
        <f>หนองคาย!AI77</f>
        <v>209423.68</v>
      </c>
      <c r="L672" s="66">
        <f>หนองคาย!AJ77</f>
        <v>234205.9</v>
      </c>
      <c r="M672" s="66">
        <f>หนองคาย!AK77</f>
        <v>150620.16</v>
      </c>
      <c r="N672" s="61"/>
      <c r="O672" s="61"/>
      <c r="P672" s="61"/>
      <c r="Q672" s="114">
        <f t="shared" si="76"/>
        <v>83585.739999999991</v>
      </c>
      <c r="R672" s="64">
        <f t="shared" si="77"/>
        <v>88.312933634992461</v>
      </c>
    </row>
    <row r="673" spans="1:18" s="2" customFormat="1" ht="18.75" x14ac:dyDescent="0.3">
      <c r="A673" s="62">
        <v>5</v>
      </c>
      <c r="B673" s="61" t="s">
        <v>244</v>
      </c>
      <c r="C673" s="61" t="s">
        <v>833</v>
      </c>
      <c r="D673" s="61" t="s">
        <v>320</v>
      </c>
      <c r="E673" s="61" t="s">
        <v>834</v>
      </c>
      <c r="F673" s="61" t="s">
        <v>370</v>
      </c>
      <c r="G673" s="217" t="s">
        <v>1820</v>
      </c>
      <c r="H673" s="65">
        <v>5048</v>
      </c>
      <c r="I673" s="62">
        <v>4</v>
      </c>
      <c r="J673" s="116">
        <f>หนองคาย!F78</f>
        <v>220615.15</v>
      </c>
      <c r="K673" s="116">
        <f>หนองคาย!AI78</f>
        <v>253483.79</v>
      </c>
      <c r="L673" s="66">
        <f>หนองคาย!AJ78</f>
        <v>385120.72</v>
      </c>
      <c r="M673" s="66">
        <f>หนองคาย!AK78</f>
        <v>296680.3</v>
      </c>
      <c r="N673" s="61"/>
      <c r="O673" s="61"/>
      <c r="P673" s="61"/>
      <c r="Q673" s="114">
        <f t="shared" si="76"/>
        <v>88440.419999999984</v>
      </c>
      <c r="R673" s="64">
        <f t="shared" si="77"/>
        <v>76.29174326465926</v>
      </c>
    </row>
    <row r="674" spans="1:18" s="2" customFormat="1" ht="18.75" x14ac:dyDescent="0.3">
      <c r="A674" s="62">
        <v>6</v>
      </c>
      <c r="B674" s="61" t="s">
        <v>244</v>
      </c>
      <c r="C674" s="61" t="s">
        <v>833</v>
      </c>
      <c r="D674" s="61" t="s">
        <v>320</v>
      </c>
      <c r="E674" s="61" t="s">
        <v>834</v>
      </c>
      <c r="F674" s="61" t="s">
        <v>370</v>
      </c>
      <c r="G674" s="217" t="s">
        <v>1821</v>
      </c>
      <c r="H674" s="65">
        <v>4500</v>
      </c>
      <c r="I674" s="62">
        <v>3</v>
      </c>
      <c r="J674" s="116">
        <f>หนองคาย!F79</f>
        <v>1417775.36</v>
      </c>
      <c r="K674" s="116">
        <f>หนองคาย!AI79</f>
        <v>1475882.2200000002</v>
      </c>
      <c r="L674" s="66">
        <f>หนองคาย!AJ79</f>
        <v>309425.78000000003</v>
      </c>
      <c r="M674" s="66">
        <f>หนองคาย!AK79</f>
        <v>250730.1</v>
      </c>
      <c r="N674" s="61"/>
      <c r="O674" s="61"/>
      <c r="P674" s="61"/>
      <c r="Q674" s="114">
        <f t="shared" si="76"/>
        <v>58695.680000000022</v>
      </c>
      <c r="R674" s="64">
        <f t="shared" si="77"/>
        <v>68.761284444444456</v>
      </c>
    </row>
    <row r="675" spans="1:18" s="2" customFormat="1" ht="18.75" x14ac:dyDescent="0.3">
      <c r="A675" s="62">
        <v>7</v>
      </c>
      <c r="B675" s="61" t="s">
        <v>244</v>
      </c>
      <c r="C675" s="61" t="s">
        <v>833</v>
      </c>
      <c r="D675" s="61" t="s">
        <v>320</v>
      </c>
      <c r="E675" s="61" t="s">
        <v>834</v>
      </c>
      <c r="F675" s="61" t="s">
        <v>370</v>
      </c>
      <c r="G675" s="217" t="s">
        <v>1822</v>
      </c>
      <c r="H675" s="65">
        <v>3828</v>
      </c>
      <c r="I675" s="62">
        <v>3</v>
      </c>
      <c r="J675" s="116">
        <f>หนองคาย!F80</f>
        <v>257541.01</v>
      </c>
      <c r="K675" s="116">
        <f>หนองคาย!AI80</f>
        <v>258216.01</v>
      </c>
      <c r="L675" s="66">
        <f>หนองคาย!AJ80</f>
        <v>393689.68</v>
      </c>
      <c r="M675" s="66">
        <f>หนองคาย!AK80</f>
        <v>206934.61000000002</v>
      </c>
      <c r="N675" s="61"/>
      <c r="O675" s="61"/>
      <c r="P675" s="61"/>
      <c r="Q675" s="114">
        <f t="shared" si="76"/>
        <v>186755.06999999998</v>
      </c>
      <c r="R675" s="64">
        <f t="shared" si="77"/>
        <v>102.84474399164054</v>
      </c>
    </row>
    <row r="676" spans="1:18" s="20" customFormat="1" ht="18.75" x14ac:dyDescent="0.3">
      <c r="A676" s="103">
        <v>8</v>
      </c>
      <c r="B676" s="104" t="s">
        <v>244</v>
      </c>
      <c r="C676" s="104"/>
      <c r="D676" s="104"/>
      <c r="E676" s="104" t="s">
        <v>267</v>
      </c>
      <c r="F676" s="104"/>
      <c r="G676" s="218" t="s">
        <v>839</v>
      </c>
      <c r="H676" s="105">
        <f>SUM(H670:H675)</f>
        <v>27915</v>
      </c>
      <c r="I676" s="103"/>
      <c r="J676" s="106">
        <f>SUM(J669:J675)</f>
        <v>2996551.04</v>
      </c>
      <c r="K676" s="106">
        <f>SUM(K669:K675)</f>
        <v>3136057.55</v>
      </c>
      <c r="L676" s="106">
        <f t="shared" ref="L676:M676" si="81">SUM(L669:L675)</f>
        <v>2178123.88</v>
      </c>
      <c r="M676" s="106">
        <f t="shared" si="81"/>
        <v>1672619.8600000003</v>
      </c>
      <c r="N676" s="104">
        <v>6</v>
      </c>
      <c r="O676" s="104">
        <v>6</v>
      </c>
      <c r="P676" s="104">
        <f>N676-O676</f>
        <v>0</v>
      </c>
      <c r="Q676" s="115">
        <f t="shared" si="76"/>
        <v>505504.01999999955</v>
      </c>
      <c r="R676" s="113">
        <f>L676/H676</f>
        <v>78.027006269030977</v>
      </c>
    </row>
    <row r="677" spans="1:18" s="2" customFormat="1" ht="18.75" x14ac:dyDescent="0.3">
      <c r="A677" s="62">
        <v>1</v>
      </c>
      <c r="B677" s="61" t="s">
        <v>244</v>
      </c>
      <c r="C677" s="61" t="s">
        <v>840</v>
      </c>
      <c r="D677" s="61" t="s">
        <v>308</v>
      </c>
      <c r="E677" s="61" t="s">
        <v>841</v>
      </c>
      <c r="F677" s="61" t="s">
        <v>400</v>
      </c>
      <c r="G677" s="217" t="s">
        <v>842</v>
      </c>
      <c r="H677" s="65"/>
      <c r="I677" s="62"/>
      <c r="J677" s="116"/>
      <c r="K677" s="116"/>
      <c r="L677" s="66"/>
      <c r="M677" s="66"/>
      <c r="N677" s="61"/>
      <c r="O677" s="61"/>
      <c r="P677" s="61"/>
      <c r="Q677" s="114"/>
      <c r="R677" s="64"/>
    </row>
    <row r="678" spans="1:18" s="2" customFormat="1" ht="18.75" x14ac:dyDescent="0.3">
      <c r="A678" s="62">
        <v>2</v>
      </c>
      <c r="B678" s="61" t="s">
        <v>244</v>
      </c>
      <c r="C678" s="61" t="s">
        <v>840</v>
      </c>
      <c r="D678" s="61" t="s">
        <v>308</v>
      </c>
      <c r="E678" s="61" t="s">
        <v>841</v>
      </c>
      <c r="F678" s="61" t="s">
        <v>370</v>
      </c>
      <c r="G678" s="217" t="s">
        <v>1823</v>
      </c>
      <c r="H678" s="65">
        <v>1542</v>
      </c>
      <c r="I678" s="62">
        <v>2</v>
      </c>
      <c r="J678" s="116">
        <f>หนองคาย!F81</f>
        <v>8745.3700000000008</v>
      </c>
      <c r="K678" s="116">
        <f>หนองคาย!AI81</f>
        <v>18155.880000000005</v>
      </c>
      <c r="L678" s="66">
        <f>หนองคาย!AJ81</f>
        <v>184646.43</v>
      </c>
      <c r="M678" s="66">
        <f>หนองคาย!AK81</f>
        <v>251241.47</v>
      </c>
      <c r="N678" s="61"/>
      <c r="O678" s="61"/>
      <c r="P678" s="61"/>
      <c r="Q678" s="114">
        <f t="shared" si="76"/>
        <v>-66595.040000000008</v>
      </c>
      <c r="R678" s="64">
        <f t="shared" si="77"/>
        <v>119.74476653696497</v>
      </c>
    </row>
    <row r="679" spans="1:18" s="2" customFormat="1" ht="18.75" x14ac:dyDescent="0.3">
      <c r="A679" s="62">
        <v>3</v>
      </c>
      <c r="B679" s="61" t="s">
        <v>244</v>
      </c>
      <c r="C679" s="61" t="s">
        <v>840</v>
      </c>
      <c r="D679" s="61" t="s">
        <v>308</v>
      </c>
      <c r="E679" s="61" t="s">
        <v>841</v>
      </c>
      <c r="F679" s="61" t="s">
        <v>370</v>
      </c>
      <c r="G679" s="217" t="s">
        <v>1824</v>
      </c>
      <c r="H679" s="65">
        <v>3115</v>
      </c>
      <c r="I679" s="62">
        <v>3</v>
      </c>
      <c r="J679" s="116">
        <f>หนองคาย!F82</f>
        <v>282342.05</v>
      </c>
      <c r="K679" s="116">
        <f>หนองคาย!AI82</f>
        <v>247862.84999999998</v>
      </c>
      <c r="L679" s="66">
        <f>หนองคาย!AJ82</f>
        <v>576489.1</v>
      </c>
      <c r="M679" s="66">
        <f>หนองคาย!AK82</f>
        <v>330854.59999999998</v>
      </c>
      <c r="N679" s="61"/>
      <c r="O679" s="61"/>
      <c r="P679" s="61"/>
      <c r="Q679" s="114">
        <f t="shared" si="76"/>
        <v>245634.5</v>
      </c>
      <c r="R679" s="64">
        <f t="shared" si="77"/>
        <v>185.06873194221509</v>
      </c>
    </row>
    <row r="680" spans="1:18" s="2" customFormat="1" ht="18.75" x14ac:dyDescent="0.3">
      <c r="A680" s="62">
        <v>4</v>
      </c>
      <c r="B680" s="61" t="s">
        <v>244</v>
      </c>
      <c r="C680" s="61" t="s">
        <v>840</v>
      </c>
      <c r="D680" s="61" t="s">
        <v>308</v>
      </c>
      <c r="E680" s="61" t="s">
        <v>841</v>
      </c>
      <c r="F680" s="61" t="s">
        <v>370</v>
      </c>
      <c r="G680" s="217" t="s">
        <v>1825</v>
      </c>
      <c r="H680" s="65">
        <v>1500</v>
      </c>
      <c r="I680" s="62">
        <v>1</v>
      </c>
      <c r="J680" s="116">
        <f>หนองคาย!F83</f>
        <v>229061.35</v>
      </c>
      <c r="K680" s="116">
        <f>หนองคาย!AI83</f>
        <v>188194.4</v>
      </c>
      <c r="L680" s="66">
        <f>หนองคาย!AJ83</f>
        <v>504041.55</v>
      </c>
      <c r="M680" s="66">
        <f>หนองคาย!AK83</f>
        <v>428667.9</v>
      </c>
      <c r="N680" s="61"/>
      <c r="O680" s="61"/>
      <c r="P680" s="61"/>
      <c r="Q680" s="114">
        <f t="shared" si="76"/>
        <v>75373.649999999965</v>
      </c>
      <c r="R680" s="64">
        <f t="shared" si="77"/>
        <v>336.02769999999998</v>
      </c>
    </row>
    <row r="681" spans="1:18" s="2" customFormat="1" ht="18.75" x14ac:dyDescent="0.3">
      <c r="A681" s="62">
        <v>5</v>
      </c>
      <c r="B681" s="61" t="s">
        <v>244</v>
      </c>
      <c r="C681" s="61" t="s">
        <v>840</v>
      </c>
      <c r="D681" s="61" t="s">
        <v>308</v>
      </c>
      <c r="E681" s="61" t="s">
        <v>841</v>
      </c>
      <c r="F681" s="61" t="s">
        <v>370</v>
      </c>
      <c r="G681" s="217" t="s">
        <v>1826</v>
      </c>
      <c r="H681" s="65">
        <v>1499</v>
      </c>
      <c r="I681" s="62">
        <v>1</v>
      </c>
      <c r="J681" s="116">
        <f>หนองคาย!F84</f>
        <v>13724.66</v>
      </c>
      <c r="K681" s="116">
        <f>หนองคาย!AI84</f>
        <v>37744.339999999997</v>
      </c>
      <c r="L681" s="66">
        <f>หนองคาย!AJ84</f>
        <v>277406.42</v>
      </c>
      <c r="M681" s="66">
        <f>หนองคาย!AK84</f>
        <v>269974.25</v>
      </c>
      <c r="N681" s="61"/>
      <c r="O681" s="61"/>
      <c r="P681" s="61"/>
      <c r="Q681" s="114">
        <f t="shared" si="76"/>
        <v>7432.1699999999837</v>
      </c>
      <c r="R681" s="64">
        <f t="shared" si="77"/>
        <v>185.06098732488326</v>
      </c>
    </row>
    <row r="682" spans="1:18" s="2" customFormat="1" ht="18.75" x14ac:dyDescent="0.3">
      <c r="A682" s="62">
        <v>6</v>
      </c>
      <c r="B682" s="61" t="s">
        <v>244</v>
      </c>
      <c r="C682" s="61" t="s">
        <v>840</v>
      </c>
      <c r="D682" s="61" t="s">
        <v>308</v>
      </c>
      <c r="E682" s="61" t="s">
        <v>841</v>
      </c>
      <c r="F682" s="61" t="s">
        <v>370</v>
      </c>
      <c r="G682" s="217" t="s">
        <v>1827</v>
      </c>
      <c r="H682" s="65">
        <v>2997</v>
      </c>
      <c r="I682" s="62">
        <v>2</v>
      </c>
      <c r="J682" s="116">
        <f>หนองคาย!F85</f>
        <v>72947.12</v>
      </c>
      <c r="K682" s="116">
        <f>หนองคาย!AI85</f>
        <v>95864.47</v>
      </c>
      <c r="L682" s="66">
        <f>หนองคาย!AJ85</f>
        <v>365211.85</v>
      </c>
      <c r="M682" s="66">
        <f>หนองคาย!AK85</f>
        <v>390029.33</v>
      </c>
      <c r="N682" s="61"/>
      <c r="O682" s="61"/>
      <c r="P682" s="61"/>
      <c r="Q682" s="114">
        <f t="shared" si="76"/>
        <v>-24817.48000000004</v>
      </c>
      <c r="R682" s="64">
        <f t="shared" si="77"/>
        <v>121.85914247580914</v>
      </c>
    </row>
    <row r="683" spans="1:18" s="20" customFormat="1" ht="18.75" x14ac:dyDescent="0.3">
      <c r="A683" s="103">
        <v>9</v>
      </c>
      <c r="B683" s="104" t="s">
        <v>244</v>
      </c>
      <c r="C683" s="104"/>
      <c r="D683" s="104"/>
      <c r="E683" s="104" t="s">
        <v>267</v>
      </c>
      <c r="F683" s="104"/>
      <c r="G683" s="218" t="s">
        <v>848</v>
      </c>
      <c r="H683" s="105">
        <f>SUM(H678:H682)</f>
        <v>10653</v>
      </c>
      <c r="I683" s="103"/>
      <c r="J683" s="106">
        <f>SUM(J677:J682)</f>
        <v>606820.55000000005</v>
      </c>
      <c r="K683" s="106">
        <f>SUM(K677:K682)</f>
        <v>587821.93999999994</v>
      </c>
      <c r="L683" s="106">
        <f t="shared" ref="L683:M683" si="82">SUM(L677:L682)</f>
        <v>1907795.35</v>
      </c>
      <c r="M683" s="106">
        <f t="shared" si="82"/>
        <v>1670767.55</v>
      </c>
      <c r="N683" s="104">
        <v>5</v>
      </c>
      <c r="O683" s="104">
        <v>5</v>
      </c>
      <c r="P683" s="104">
        <f>N683-O683</f>
        <v>0</v>
      </c>
      <c r="Q683" s="115">
        <f t="shared" si="76"/>
        <v>237027.80000000005</v>
      </c>
      <c r="R683" s="113">
        <f t="shared" si="77"/>
        <v>179.08526706092181</v>
      </c>
    </row>
    <row r="684" spans="1:18" s="20" customFormat="1" ht="18.75" x14ac:dyDescent="0.3">
      <c r="A684" s="72"/>
      <c r="B684" s="73" t="s">
        <v>244</v>
      </c>
      <c r="C684" s="73" t="s">
        <v>244</v>
      </c>
      <c r="D684" s="73" t="s">
        <v>244</v>
      </c>
      <c r="E684" s="73" t="s">
        <v>244</v>
      </c>
      <c r="F684" s="73"/>
      <c r="G684" s="225" t="s">
        <v>849</v>
      </c>
      <c r="H684" s="173">
        <f>H610+H622+H639+H647+H654+H659+H668+H676+H683</f>
        <v>296367</v>
      </c>
      <c r="I684" s="72"/>
      <c r="J684" s="120">
        <f>J610+J622+J639+J647+J654+J659+J668+J676+J683</f>
        <v>26351450.329999998</v>
      </c>
      <c r="K684" s="120">
        <f>K610+K622+K639+K647+K654+K659+K668+K676+K683</f>
        <v>29122842.059999999</v>
      </c>
      <c r="L684" s="120">
        <f t="shared" ref="L684:M684" si="83">L610+L622+L639+L647+L654+L659+L668+L676+L683</f>
        <v>19766971.93</v>
      </c>
      <c r="M684" s="120">
        <f t="shared" si="83"/>
        <v>20255725.919999998</v>
      </c>
      <c r="N684" s="73">
        <f>N610+N622+N639+N647+N654+N659+N668+N676+N683</f>
        <v>74</v>
      </c>
      <c r="O684" s="73">
        <f>O610+O622+O639+O647+O654+O659+O668+O676+O683</f>
        <v>74</v>
      </c>
      <c r="P684" s="73">
        <f>N684-O684</f>
        <v>0</v>
      </c>
      <c r="Q684" s="115">
        <f t="shared" si="76"/>
        <v>-488753.98999999836</v>
      </c>
      <c r="R684" s="113">
        <f t="shared" si="77"/>
        <v>66.697614545479084</v>
      </c>
    </row>
    <row r="685" spans="1:18" s="2" customFormat="1" ht="19.5" thickBot="1" x14ac:dyDescent="0.35">
      <c r="A685" s="134"/>
      <c r="B685" s="135"/>
      <c r="C685" s="135"/>
      <c r="D685" s="135"/>
      <c r="E685" s="363" t="s">
        <v>850</v>
      </c>
      <c r="F685" s="364"/>
      <c r="G685" s="365"/>
      <c r="H685" s="136"/>
      <c r="I685" s="134"/>
      <c r="J685" s="128">
        <f>J684/O684</f>
        <v>356100.68013513513</v>
      </c>
      <c r="K685" s="128">
        <f>K684/O684</f>
        <v>393551.91972972971</v>
      </c>
      <c r="L685" s="128">
        <f>L684/O684</f>
        <v>267121.24229729729</v>
      </c>
      <c r="M685" s="128">
        <f>M684/O684</f>
        <v>273726.02594594593</v>
      </c>
      <c r="N685" s="137"/>
      <c r="O685" s="137"/>
      <c r="P685" s="137"/>
      <c r="Q685" s="114">
        <f t="shared" si="76"/>
        <v>-6604.7836486486485</v>
      </c>
      <c r="R685" s="64"/>
    </row>
    <row r="686" spans="1:18" s="2" customFormat="1" ht="19.5" thickTop="1" x14ac:dyDescent="0.3">
      <c r="A686" s="68">
        <v>1</v>
      </c>
      <c r="B686" s="69" t="s">
        <v>243</v>
      </c>
      <c r="C686" s="69" t="s">
        <v>851</v>
      </c>
      <c r="D686" s="69" t="s">
        <v>852</v>
      </c>
      <c r="E686" s="69" t="s">
        <v>853</v>
      </c>
      <c r="F686" s="69" t="s">
        <v>494</v>
      </c>
      <c r="G686" s="220" t="s">
        <v>854</v>
      </c>
      <c r="H686" s="70"/>
      <c r="I686" s="68"/>
      <c r="J686" s="118"/>
      <c r="K686" s="118"/>
      <c r="L686" s="71"/>
      <c r="M686" s="71"/>
      <c r="N686" s="69"/>
      <c r="O686" s="69"/>
      <c r="P686" s="69"/>
      <c r="Q686" s="114"/>
      <c r="R686" s="64"/>
    </row>
    <row r="687" spans="1:18" s="2" customFormat="1" ht="18.75" x14ac:dyDescent="0.3">
      <c r="A687" s="62">
        <v>2</v>
      </c>
      <c r="B687" s="61" t="s">
        <v>243</v>
      </c>
      <c r="C687" s="61" t="s">
        <v>851</v>
      </c>
      <c r="D687" s="61" t="s">
        <v>852</v>
      </c>
      <c r="E687" s="61" t="s">
        <v>853</v>
      </c>
      <c r="F687" s="61" t="s">
        <v>370</v>
      </c>
      <c r="G687" s="217" t="s">
        <v>1828</v>
      </c>
      <c r="H687" s="65">
        <v>4500</v>
      </c>
      <c r="I687" s="62">
        <v>3</v>
      </c>
      <c r="J687" s="116">
        <f>สกลนคร!F22</f>
        <v>172842.57</v>
      </c>
      <c r="K687" s="116">
        <f>สกลนคร!AG22</f>
        <v>1329568.21</v>
      </c>
      <c r="L687" s="66">
        <f>สกลนคร!AH22</f>
        <v>1146201.3399999999</v>
      </c>
      <c r="M687" s="66">
        <f>สกลนคร!AI22</f>
        <v>757151.55999999994</v>
      </c>
      <c r="N687" s="61"/>
      <c r="O687" s="61"/>
      <c r="P687" s="61"/>
      <c r="Q687" s="114">
        <f t="shared" si="76"/>
        <v>389049.77999999991</v>
      </c>
      <c r="R687" s="64">
        <f t="shared" si="77"/>
        <v>254.71140888888885</v>
      </c>
    </row>
    <row r="688" spans="1:18" x14ac:dyDescent="0.3">
      <c r="A688" s="321">
        <v>3</v>
      </c>
      <c r="B688" s="217" t="s">
        <v>243</v>
      </c>
      <c r="C688" s="217" t="s">
        <v>851</v>
      </c>
      <c r="D688" s="217" t="s">
        <v>852</v>
      </c>
      <c r="E688" s="217" t="s">
        <v>853</v>
      </c>
      <c r="F688" s="217" t="s">
        <v>370</v>
      </c>
      <c r="G688" s="217" t="s">
        <v>1829</v>
      </c>
      <c r="H688" s="322">
        <v>6201</v>
      </c>
      <c r="I688" s="321">
        <v>5</v>
      </c>
      <c r="J688" s="323">
        <f>สกลนคร!F23</f>
        <v>36160.089999999997</v>
      </c>
      <c r="K688" s="323">
        <f>สกลนคร!AG23</f>
        <v>80843.679999999993</v>
      </c>
      <c r="L688" s="324">
        <f>สกลนคร!AH23</f>
        <v>146161.82</v>
      </c>
      <c r="M688" s="324">
        <f>สกลนคร!AI23</f>
        <v>192329.56</v>
      </c>
      <c r="N688" s="217"/>
      <c r="O688" s="217"/>
      <c r="P688" s="217"/>
      <c r="Q688" s="316">
        <f t="shared" si="76"/>
        <v>-46167.739999999991</v>
      </c>
      <c r="R688" s="224">
        <f t="shared" si="77"/>
        <v>23.570685373326885</v>
      </c>
    </row>
    <row r="689" spans="1:18" s="2" customFormat="1" ht="18.75" x14ac:dyDescent="0.3">
      <c r="A689" s="62">
        <v>4</v>
      </c>
      <c r="B689" s="61" t="s">
        <v>243</v>
      </c>
      <c r="C689" s="61" t="s">
        <v>851</v>
      </c>
      <c r="D689" s="61" t="s">
        <v>852</v>
      </c>
      <c r="E689" s="61" t="s">
        <v>853</v>
      </c>
      <c r="F689" s="61" t="s">
        <v>370</v>
      </c>
      <c r="G689" s="217" t="s">
        <v>1830</v>
      </c>
      <c r="H689" s="65">
        <v>4500</v>
      </c>
      <c r="I689" s="62">
        <v>3</v>
      </c>
      <c r="J689" s="116">
        <f>สกลนคร!F24</f>
        <v>40509.480000000003</v>
      </c>
      <c r="K689" s="116">
        <f>สกลนคร!AG24</f>
        <v>261412.47</v>
      </c>
      <c r="L689" s="66">
        <f>สกลนคร!AH24</f>
        <v>278139.93</v>
      </c>
      <c r="M689" s="66">
        <f>สกลนคร!AI24</f>
        <v>410877.97</v>
      </c>
      <c r="N689" s="61"/>
      <c r="O689" s="61"/>
      <c r="P689" s="61"/>
      <c r="Q689" s="114">
        <f t="shared" si="76"/>
        <v>-132738.03999999998</v>
      </c>
      <c r="R689" s="64">
        <f t="shared" si="77"/>
        <v>61.808873333333331</v>
      </c>
    </row>
    <row r="690" spans="1:18" s="2" customFormat="1" ht="18.75" x14ac:dyDescent="0.3">
      <c r="A690" s="62">
        <v>5</v>
      </c>
      <c r="B690" s="61" t="s">
        <v>243</v>
      </c>
      <c r="C690" s="61" t="s">
        <v>851</v>
      </c>
      <c r="D690" s="61" t="s">
        <v>852</v>
      </c>
      <c r="E690" s="61" t="s">
        <v>853</v>
      </c>
      <c r="F690" s="61" t="s">
        <v>370</v>
      </c>
      <c r="G690" s="217" t="s">
        <v>1831</v>
      </c>
      <c r="H690" s="65">
        <v>3000</v>
      </c>
      <c r="I690" s="62">
        <v>2</v>
      </c>
      <c r="J690" s="116">
        <f>สกลนคร!F25</f>
        <v>269893.39</v>
      </c>
      <c r="K690" s="116">
        <f>สกลนคร!AG25</f>
        <v>346202.46</v>
      </c>
      <c r="L690" s="66">
        <f>สกลนคร!AH25</f>
        <v>167141.73000000001</v>
      </c>
      <c r="M690" s="66">
        <f>สกลนคร!AI25</f>
        <v>192142.80000000002</v>
      </c>
      <c r="N690" s="61"/>
      <c r="O690" s="61"/>
      <c r="P690" s="61"/>
      <c r="Q690" s="114">
        <f t="shared" si="76"/>
        <v>-25001.070000000007</v>
      </c>
      <c r="R690" s="64">
        <f t="shared" si="77"/>
        <v>55.713910000000006</v>
      </c>
    </row>
    <row r="691" spans="1:18" s="2" customFormat="1" ht="18.75" x14ac:dyDescent="0.3">
      <c r="A691" s="62">
        <v>6</v>
      </c>
      <c r="B691" s="61" t="s">
        <v>243</v>
      </c>
      <c r="C691" s="61" t="s">
        <v>851</v>
      </c>
      <c r="D691" s="61" t="s">
        <v>852</v>
      </c>
      <c r="E691" s="61" t="s">
        <v>853</v>
      </c>
      <c r="F691" s="61" t="s">
        <v>370</v>
      </c>
      <c r="G691" s="217" t="s">
        <v>1832</v>
      </c>
      <c r="H691" s="65">
        <v>4509</v>
      </c>
      <c r="I691" s="62">
        <v>4</v>
      </c>
      <c r="J691" s="116">
        <f>สกลนคร!F26</f>
        <v>74510.759999999995</v>
      </c>
      <c r="K691" s="116">
        <f>สกลนคร!AG26</f>
        <v>185430.66999999998</v>
      </c>
      <c r="L691" s="66">
        <f>สกลนคร!AH26</f>
        <v>124938.06</v>
      </c>
      <c r="M691" s="66">
        <f>สกลนคร!AI26</f>
        <v>132348.54999999999</v>
      </c>
      <c r="N691" s="61"/>
      <c r="O691" s="61"/>
      <c r="P691" s="61"/>
      <c r="Q691" s="114">
        <f t="shared" si="76"/>
        <v>-7410.4899999999907</v>
      </c>
      <c r="R691" s="64">
        <f t="shared" si="77"/>
        <v>27.708596141051231</v>
      </c>
    </row>
    <row r="692" spans="1:18" s="2" customFormat="1" ht="18.75" x14ac:dyDescent="0.3">
      <c r="A692" s="62">
        <v>7</v>
      </c>
      <c r="B692" s="61" t="s">
        <v>243</v>
      </c>
      <c r="C692" s="61" t="s">
        <v>851</v>
      </c>
      <c r="D692" s="61" t="s">
        <v>852</v>
      </c>
      <c r="E692" s="61" t="s">
        <v>853</v>
      </c>
      <c r="F692" s="61" t="s">
        <v>370</v>
      </c>
      <c r="G692" s="217" t="s">
        <v>1833</v>
      </c>
      <c r="H692" s="65">
        <v>4887</v>
      </c>
      <c r="I692" s="62">
        <v>4</v>
      </c>
      <c r="J692" s="116">
        <f>สกลนคร!F27</f>
        <v>559729.71</v>
      </c>
      <c r="K692" s="116">
        <f>สกลนคร!AG27</f>
        <v>690188.48</v>
      </c>
      <c r="L692" s="66">
        <f>สกลนคร!AH27</f>
        <v>159773.16</v>
      </c>
      <c r="M692" s="66">
        <f>สกลนคร!AI27</f>
        <v>203587.57</v>
      </c>
      <c r="N692" s="61"/>
      <c r="O692" s="61"/>
      <c r="P692" s="61"/>
      <c r="Q692" s="114">
        <f t="shared" si="76"/>
        <v>-43814.41</v>
      </c>
      <c r="R692" s="64">
        <f t="shared" si="77"/>
        <v>32.693505217925107</v>
      </c>
    </row>
    <row r="693" spans="1:18" x14ac:dyDescent="0.3">
      <c r="A693" s="321">
        <v>8</v>
      </c>
      <c r="B693" s="217" t="s">
        <v>243</v>
      </c>
      <c r="C693" s="217" t="s">
        <v>851</v>
      </c>
      <c r="D693" s="217" t="s">
        <v>852</v>
      </c>
      <c r="E693" s="217" t="s">
        <v>853</v>
      </c>
      <c r="F693" s="217" t="s">
        <v>370</v>
      </c>
      <c r="G693" s="217" t="s">
        <v>1834</v>
      </c>
      <c r="H693" s="322">
        <v>6109</v>
      </c>
      <c r="I693" s="321">
        <v>5</v>
      </c>
      <c r="J693" s="323">
        <f>สกลนคร!F28</f>
        <v>763261.05</v>
      </c>
      <c r="K693" s="323">
        <f>สกลนคร!AG28</f>
        <v>876593.57000000007</v>
      </c>
      <c r="L693" s="324">
        <f>สกลนคร!AH28</f>
        <v>149071.89000000001</v>
      </c>
      <c r="M693" s="324">
        <f>สกลนคร!AI28</f>
        <v>217524.38</v>
      </c>
      <c r="N693" s="217"/>
      <c r="O693" s="217"/>
      <c r="P693" s="217"/>
      <c r="Q693" s="316">
        <f t="shared" si="76"/>
        <v>-68452.489999999991</v>
      </c>
      <c r="R693" s="224">
        <f t="shared" si="77"/>
        <v>24.402011785889673</v>
      </c>
    </row>
    <row r="694" spans="1:18" x14ac:dyDescent="0.3">
      <c r="A694" s="321">
        <v>9</v>
      </c>
      <c r="B694" s="217" t="s">
        <v>243</v>
      </c>
      <c r="C694" s="217" t="s">
        <v>851</v>
      </c>
      <c r="D694" s="217" t="s">
        <v>852</v>
      </c>
      <c r="E694" s="217" t="s">
        <v>853</v>
      </c>
      <c r="F694" s="217" t="s">
        <v>370</v>
      </c>
      <c r="G694" s="217" t="s">
        <v>1835</v>
      </c>
      <c r="H694" s="322">
        <v>11813</v>
      </c>
      <c r="I694" s="321">
        <v>5</v>
      </c>
      <c r="J694" s="323">
        <f>สกลนคร!F29</f>
        <v>467273.34</v>
      </c>
      <c r="K694" s="323">
        <f>สกลนคร!AG29</f>
        <v>628090.25000000012</v>
      </c>
      <c r="L694" s="324">
        <f>สกลนคร!AH29</f>
        <v>209467.3</v>
      </c>
      <c r="M694" s="324">
        <f>สกลนคร!AI29</f>
        <v>282279.83</v>
      </c>
      <c r="N694" s="217"/>
      <c r="O694" s="217"/>
      <c r="P694" s="217"/>
      <c r="Q694" s="316">
        <f t="shared" si="76"/>
        <v>-72812.530000000028</v>
      </c>
      <c r="R694" s="224">
        <f t="shared" si="77"/>
        <v>17.731930923558789</v>
      </c>
    </row>
    <row r="695" spans="1:18" s="2" customFormat="1" ht="18.75" x14ac:dyDescent="0.3">
      <c r="A695" s="62">
        <v>10</v>
      </c>
      <c r="B695" s="61" t="s">
        <v>243</v>
      </c>
      <c r="C695" s="61" t="s">
        <v>851</v>
      </c>
      <c r="D695" s="61" t="s">
        <v>852</v>
      </c>
      <c r="E695" s="61" t="s">
        <v>853</v>
      </c>
      <c r="F695" s="61" t="s">
        <v>370</v>
      </c>
      <c r="G695" s="217" t="s">
        <v>1836</v>
      </c>
      <c r="H695" s="65">
        <v>4498</v>
      </c>
      <c r="I695" s="62">
        <v>3</v>
      </c>
      <c r="J695" s="116">
        <f>สกลนคร!F30</f>
        <v>161991.19</v>
      </c>
      <c r="K695" s="116">
        <f>สกลนคร!AG30</f>
        <v>361082.03</v>
      </c>
      <c r="L695" s="66">
        <f>สกลนคร!AH30</f>
        <v>251835.6</v>
      </c>
      <c r="M695" s="66">
        <f>สกลนคร!AI30</f>
        <v>435154.41000000003</v>
      </c>
      <c r="N695" s="61"/>
      <c r="O695" s="61"/>
      <c r="P695" s="61"/>
      <c r="Q695" s="114">
        <f t="shared" si="76"/>
        <v>-183318.81000000003</v>
      </c>
      <c r="R695" s="64">
        <f t="shared" si="77"/>
        <v>55.988350377945757</v>
      </c>
    </row>
    <row r="696" spans="1:18" s="2" customFormat="1" ht="18.75" x14ac:dyDescent="0.3">
      <c r="A696" s="62">
        <v>11</v>
      </c>
      <c r="B696" s="61" t="s">
        <v>243</v>
      </c>
      <c r="C696" s="61" t="s">
        <v>851</v>
      </c>
      <c r="D696" s="61" t="s">
        <v>852</v>
      </c>
      <c r="E696" s="61" t="s">
        <v>853</v>
      </c>
      <c r="F696" s="61" t="s">
        <v>370</v>
      </c>
      <c r="G696" s="217" t="s">
        <v>1837</v>
      </c>
      <c r="H696" s="65">
        <v>3577</v>
      </c>
      <c r="I696" s="62">
        <v>3</v>
      </c>
      <c r="J696" s="116">
        <f>สกลนคร!F31</f>
        <v>627854.74</v>
      </c>
      <c r="K696" s="116">
        <f>สกลนคร!AG31</f>
        <v>715948.26</v>
      </c>
      <c r="L696" s="66">
        <f>สกลนคร!AH31</f>
        <v>176510</v>
      </c>
      <c r="M696" s="66">
        <f>สกลนคร!AI31</f>
        <v>150345.02000000002</v>
      </c>
      <c r="N696" s="61"/>
      <c r="O696" s="61"/>
      <c r="P696" s="61"/>
      <c r="Q696" s="114">
        <f t="shared" si="76"/>
        <v>26164.979999999981</v>
      </c>
      <c r="R696" s="64">
        <f t="shared" si="77"/>
        <v>49.34582051998882</v>
      </c>
    </row>
    <row r="697" spans="1:18" s="2" customFormat="1" ht="18.75" x14ac:dyDescent="0.3">
      <c r="A697" s="62">
        <v>12</v>
      </c>
      <c r="B697" s="61" t="s">
        <v>243</v>
      </c>
      <c r="C697" s="61" t="s">
        <v>851</v>
      </c>
      <c r="D697" s="61" t="s">
        <v>852</v>
      </c>
      <c r="E697" s="61" t="s">
        <v>853</v>
      </c>
      <c r="F697" s="61" t="s">
        <v>370</v>
      </c>
      <c r="G697" s="217" t="s">
        <v>1838</v>
      </c>
      <c r="H697" s="65">
        <v>3159</v>
      </c>
      <c r="I697" s="62">
        <v>3</v>
      </c>
      <c r="J697" s="116">
        <f>สกลนคร!F32</f>
        <v>321182.73</v>
      </c>
      <c r="K697" s="116">
        <f>สกลนคร!AG32</f>
        <v>400521.56999999995</v>
      </c>
      <c r="L697" s="66">
        <f>สกลนคร!AH32</f>
        <v>286780</v>
      </c>
      <c r="M697" s="66">
        <f>สกลนคร!AI32</f>
        <v>367862.63</v>
      </c>
      <c r="N697" s="61"/>
      <c r="O697" s="61"/>
      <c r="P697" s="61"/>
      <c r="Q697" s="114">
        <f t="shared" si="76"/>
        <v>-81082.63</v>
      </c>
      <c r="R697" s="64">
        <f t="shared" si="77"/>
        <v>90.781893004115233</v>
      </c>
    </row>
    <row r="698" spans="1:18" s="2" customFormat="1" ht="18.75" x14ac:dyDescent="0.3">
      <c r="A698" s="62">
        <v>13</v>
      </c>
      <c r="B698" s="61" t="s">
        <v>243</v>
      </c>
      <c r="C698" s="61" t="s">
        <v>851</v>
      </c>
      <c r="D698" s="61" t="s">
        <v>852</v>
      </c>
      <c r="E698" s="61" t="s">
        <v>853</v>
      </c>
      <c r="F698" s="61" t="s">
        <v>370</v>
      </c>
      <c r="G698" s="217" t="s">
        <v>1839</v>
      </c>
      <c r="H698" s="65">
        <v>3764</v>
      </c>
      <c r="I698" s="62">
        <v>3</v>
      </c>
      <c r="J698" s="116">
        <f>สกลนคร!F33</f>
        <v>386180.15</v>
      </c>
      <c r="K698" s="116">
        <f>สกลนคร!AG33</f>
        <v>568575.66</v>
      </c>
      <c r="L698" s="66">
        <f>สกลนคร!AH33</f>
        <v>168986.66</v>
      </c>
      <c r="M698" s="66">
        <f>สกลนคร!AI33</f>
        <v>103559.79000000001</v>
      </c>
      <c r="N698" s="61"/>
      <c r="O698" s="61"/>
      <c r="P698" s="61"/>
      <c r="Q698" s="114">
        <f t="shared" si="76"/>
        <v>65426.869999999995</v>
      </c>
      <c r="R698" s="64">
        <f t="shared" si="77"/>
        <v>44.895499468650371</v>
      </c>
    </row>
    <row r="699" spans="1:18" x14ac:dyDescent="0.3">
      <c r="A699" s="321">
        <v>14</v>
      </c>
      <c r="B699" s="217" t="s">
        <v>243</v>
      </c>
      <c r="C699" s="217" t="s">
        <v>851</v>
      </c>
      <c r="D699" s="217" t="s">
        <v>852</v>
      </c>
      <c r="E699" s="217" t="s">
        <v>853</v>
      </c>
      <c r="F699" s="217" t="s">
        <v>370</v>
      </c>
      <c r="G699" s="217" t="s">
        <v>1840</v>
      </c>
      <c r="H699" s="322">
        <v>6209</v>
      </c>
      <c r="I699" s="321">
        <v>5</v>
      </c>
      <c r="J699" s="323">
        <f>สกลนคร!F34</f>
        <v>381370.13</v>
      </c>
      <c r="K699" s="323">
        <f>สกลนคร!AG34</f>
        <v>549802.35</v>
      </c>
      <c r="L699" s="324">
        <f>สกลนคร!AH34</f>
        <v>144395.94</v>
      </c>
      <c r="M699" s="324">
        <f>สกลนคร!AI34</f>
        <v>155760.09</v>
      </c>
      <c r="N699" s="217"/>
      <c r="O699" s="217"/>
      <c r="P699" s="217"/>
      <c r="Q699" s="316">
        <f t="shared" si="76"/>
        <v>-11364.149999999994</v>
      </c>
      <c r="R699" s="224">
        <f t="shared" si="77"/>
        <v>23.255909164116606</v>
      </c>
    </row>
    <row r="700" spans="1:18" s="2" customFormat="1" ht="18.75" x14ac:dyDescent="0.3">
      <c r="A700" s="62">
        <v>15</v>
      </c>
      <c r="B700" s="61" t="s">
        <v>243</v>
      </c>
      <c r="C700" s="61" t="s">
        <v>851</v>
      </c>
      <c r="D700" s="61" t="s">
        <v>852</v>
      </c>
      <c r="E700" s="61" t="s">
        <v>853</v>
      </c>
      <c r="F700" s="61" t="s">
        <v>370</v>
      </c>
      <c r="G700" s="217" t="s">
        <v>1841</v>
      </c>
      <c r="H700" s="65">
        <v>4488</v>
      </c>
      <c r="I700" s="62">
        <v>3</v>
      </c>
      <c r="J700" s="116">
        <f>สกลนคร!F35</f>
        <v>930290.04</v>
      </c>
      <c r="K700" s="116">
        <f>สกลนคร!AG35</f>
        <v>1066108.2</v>
      </c>
      <c r="L700" s="66">
        <f>สกลนคร!AH35</f>
        <v>198239.04</v>
      </c>
      <c r="M700" s="66">
        <f>สกลนคร!AI35</f>
        <v>259384.81</v>
      </c>
      <c r="N700" s="61"/>
      <c r="O700" s="61"/>
      <c r="P700" s="61"/>
      <c r="Q700" s="114">
        <f t="shared" si="76"/>
        <v>-61145.76999999999</v>
      </c>
      <c r="R700" s="64">
        <f t="shared" si="77"/>
        <v>44.170909090909092</v>
      </c>
    </row>
    <row r="701" spans="1:18" s="2" customFormat="1" ht="18.75" x14ac:dyDescent="0.3">
      <c r="A701" s="62">
        <v>16</v>
      </c>
      <c r="B701" s="61" t="s">
        <v>243</v>
      </c>
      <c r="C701" s="61" t="s">
        <v>851</v>
      </c>
      <c r="D701" s="61" t="s">
        <v>852</v>
      </c>
      <c r="E701" s="61" t="s">
        <v>853</v>
      </c>
      <c r="F701" s="61" t="s">
        <v>370</v>
      </c>
      <c r="G701" s="217" t="s">
        <v>1842</v>
      </c>
      <c r="H701" s="65">
        <v>3391</v>
      </c>
      <c r="I701" s="62">
        <v>3</v>
      </c>
      <c r="J701" s="116">
        <f>สกลนคร!F36</f>
        <v>102981.59</v>
      </c>
      <c r="K701" s="116">
        <f>สกลนคร!AG36</f>
        <v>257581.01</v>
      </c>
      <c r="L701" s="66">
        <f>สกลนคร!AH36</f>
        <v>202517.93</v>
      </c>
      <c r="M701" s="66">
        <f>สกลนคร!AI36</f>
        <v>239149.02</v>
      </c>
      <c r="N701" s="61"/>
      <c r="O701" s="61"/>
      <c r="P701" s="61"/>
      <c r="Q701" s="114">
        <f t="shared" si="76"/>
        <v>-36631.089999999997</v>
      </c>
      <c r="R701" s="64">
        <f t="shared" si="77"/>
        <v>59.72218519610734</v>
      </c>
    </row>
    <row r="702" spans="1:18" s="2" customFormat="1" ht="18.75" x14ac:dyDescent="0.3">
      <c r="A702" s="62">
        <v>17</v>
      </c>
      <c r="B702" s="61" t="s">
        <v>243</v>
      </c>
      <c r="C702" s="61" t="s">
        <v>851</v>
      </c>
      <c r="D702" s="61" t="s">
        <v>852</v>
      </c>
      <c r="E702" s="61" t="s">
        <v>853</v>
      </c>
      <c r="F702" s="61" t="s">
        <v>370</v>
      </c>
      <c r="G702" s="217" t="s">
        <v>1843</v>
      </c>
      <c r="H702" s="65">
        <v>2999</v>
      </c>
      <c r="I702" s="62">
        <v>2</v>
      </c>
      <c r="J702" s="116">
        <f>สกลนคร!F37</f>
        <v>178977.33</v>
      </c>
      <c r="K702" s="116">
        <f>สกลนคร!AG37</f>
        <v>242520.9</v>
      </c>
      <c r="L702" s="66">
        <f>สกลนคร!AH37</f>
        <v>255720.58000000002</v>
      </c>
      <c r="M702" s="66">
        <f>สกลนคร!AI37</f>
        <v>243492.98</v>
      </c>
      <c r="N702" s="61"/>
      <c r="O702" s="61"/>
      <c r="P702" s="61"/>
      <c r="Q702" s="114">
        <f t="shared" si="76"/>
        <v>12227.600000000006</v>
      </c>
      <c r="R702" s="64">
        <f t="shared" si="77"/>
        <v>85.268616205401813</v>
      </c>
    </row>
    <row r="703" spans="1:18" s="2" customFormat="1" ht="18.75" x14ac:dyDescent="0.3">
      <c r="A703" s="62">
        <v>18</v>
      </c>
      <c r="B703" s="61" t="s">
        <v>243</v>
      </c>
      <c r="C703" s="61" t="s">
        <v>851</v>
      </c>
      <c r="D703" s="61" t="s">
        <v>852</v>
      </c>
      <c r="E703" s="61" t="s">
        <v>853</v>
      </c>
      <c r="F703" s="61" t="s">
        <v>370</v>
      </c>
      <c r="G703" s="217" t="s">
        <v>1844</v>
      </c>
      <c r="H703" s="65">
        <v>4590</v>
      </c>
      <c r="I703" s="62">
        <v>4</v>
      </c>
      <c r="J703" s="116">
        <f>สกลนคร!F38</f>
        <v>172527.76</v>
      </c>
      <c r="K703" s="116">
        <f>สกลนคร!AG38</f>
        <v>360450.92000000004</v>
      </c>
      <c r="L703" s="66">
        <f>สกลนคร!AH38</f>
        <v>98516.87</v>
      </c>
      <c r="M703" s="66">
        <f>สกลนคร!AI38</f>
        <v>142152.97000000003</v>
      </c>
      <c r="N703" s="61"/>
      <c r="O703" s="61"/>
      <c r="P703" s="61"/>
      <c r="Q703" s="114">
        <f t="shared" si="76"/>
        <v>-43636.100000000035</v>
      </c>
      <c r="R703" s="64">
        <f t="shared" si="77"/>
        <v>21.46337037037037</v>
      </c>
    </row>
    <row r="704" spans="1:18" s="2" customFormat="1" ht="18.75" x14ac:dyDescent="0.3">
      <c r="A704" s="62">
        <v>19</v>
      </c>
      <c r="B704" s="61" t="s">
        <v>243</v>
      </c>
      <c r="C704" s="61" t="s">
        <v>851</v>
      </c>
      <c r="D704" s="61" t="s">
        <v>852</v>
      </c>
      <c r="E704" s="61" t="s">
        <v>853</v>
      </c>
      <c r="F704" s="61" t="s">
        <v>370</v>
      </c>
      <c r="G704" s="217" t="s">
        <v>1845</v>
      </c>
      <c r="H704" s="65">
        <v>3000</v>
      </c>
      <c r="I704" s="62">
        <v>2</v>
      </c>
      <c r="J704" s="116">
        <f>สกลนคร!F39</f>
        <v>479829.71</v>
      </c>
      <c r="K704" s="116">
        <f>สกลนคร!AG39</f>
        <v>514009.03</v>
      </c>
      <c r="L704" s="66">
        <f>สกลนคร!AH39</f>
        <v>166084.26999999999</v>
      </c>
      <c r="M704" s="66">
        <f>สกลนคร!AI39</f>
        <v>289628.84999999998</v>
      </c>
      <c r="N704" s="61"/>
      <c r="O704" s="61"/>
      <c r="P704" s="61"/>
      <c r="Q704" s="114">
        <f t="shared" si="76"/>
        <v>-123544.57999999999</v>
      </c>
      <c r="R704" s="64">
        <f t="shared" si="77"/>
        <v>55.361423333333327</v>
      </c>
    </row>
    <row r="705" spans="1:18" s="2" customFormat="1" ht="18.75" x14ac:dyDescent="0.3">
      <c r="A705" s="62">
        <v>20</v>
      </c>
      <c r="B705" s="61" t="s">
        <v>243</v>
      </c>
      <c r="C705" s="61" t="s">
        <v>851</v>
      </c>
      <c r="D705" s="61" t="s">
        <v>852</v>
      </c>
      <c r="E705" s="61" t="s">
        <v>853</v>
      </c>
      <c r="F705" s="61" t="s">
        <v>370</v>
      </c>
      <c r="G705" s="217" t="s">
        <v>1846</v>
      </c>
      <c r="H705" s="65">
        <v>2556</v>
      </c>
      <c r="I705" s="62">
        <v>2</v>
      </c>
      <c r="J705" s="116">
        <f>สกลนคร!F40</f>
        <v>155333.20000000001</v>
      </c>
      <c r="K705" s="116">
        <f>สกลนคร!AG40</f>
        <v>231723.93</v>
      </c>
      <c r="L705" s="66">
        <f>สกลนคร!AH40</f>
        <v>59819.32</v>
      </c>
      <c r="M705" s="66">
        <f>สกลนคร!AI40</f>
        <v>124464.31000000001</v>
      </c>
      <c r="N705" s="61"/>
      <c r="O705" s="61"/>
      <c r="P705" s="61"/>
      <c r="Q705" s="114">
        <f t="shared" si="76"/>
        <v>-64644.990000000013</v>
      </c>
      <c r="R705" s="64">
        <f t="shared" si="77"/>
        <v>23.403489827856024</v>
      </c>
    </row>
    <row r="706" spans="1:18" s="2" customFormat="1" ht="18.75" x14ac:dyDescent="0.3">
      <c r="A706" s="62">
        <v>21</v>
      </c>
      <c r="B706" s="61" t="s">
        <v>243</v>
      </c>
      <c r="C706" s="61" t="s">
        <v>851</v>
      </c>
      <c r="D706" s="61" t="s">
        <v>852</v>
      </c>
      <c r="E706" s="61" t="s">
        <v>853</v>
      </c>
      <c r="F706" s="61" t="s">
        <v>370</v>
      </c>
      <c r="G706" s="217" t="s">
        <v>1847</v>
      </c>
      <c r="H706" s="65">
        <v>4700</v>
      </c>
      <c r="I706" s="62">
        <v>4</v>
      </c>
      <c r="J706" s="116">
        <f>สกลนคร!F41</f>
        <v>273015.40999999997</v>
      </c>
      <c r="K706" s="116">
        <f>สกลนคร!AG41</f>
        <v>432107.50999999995</v>
      </c>
      <c r="L706" s="66">
        <f>สกลนคร!AH41</f>
        <v>88707.8</v>
      </c>
      <c r="M706" s="66">
        <f>สกลนคร!AI41</f>
        <v>154154.34</v>
      </c>
      <c r="N706" s="61"/>
      <c r="O706" s="61"/>
      <c r="P706" s="61"/>
      <c r="Q706" s="114">
        <f t="shared" si="76"/>
        <v>-65446.539999999994</v>
      </c>
      <c r="R706" s="64">
        <f t="shared" si="77"/>
        <v>18.874000000000002</v>
      </c>
    </row>
    <row r="707" spans="1:18" s="2" customFormat="1" ht="18.75" x14ac:dyDescent="0.3">
      <c r="A707" s="62">
        <v>22</v>
      </c>
      <c r="B707" s="61" t="s">
        <v>243</v>
      </c>
      <c r="C707" s="61" t="s">
        <v>851</v>
      </c>
      <c r="D707" s="61" t="s">
        <v>852</v>
      </c>
      <c r="E707" s="61" t="s">
        <v>853</v>
      </c>
      <c r="F707" s="61" t="s">
        <v>370</v>
      </c>
      <c r="G707" s="217" t="s">
        <v>1848</v>
      </c>
      <c r="H707" s="65">
        <v>4500</v>
      </c>
      <c r="I707" s="62">
        <v>3</v>
      </c>
      <c r="J707" s="116">
        <f>สกลนคร!F42</f>
        <v>409951.66</v>
      </c>
      <c r="K707" s="116">
        <f>สกลนคร!AG42</f>
        <v>562705.62</v>
      </c>
      <c r="L707" s="66">
        <f>สกลนคร!AH42</f>
        <v>128540.87</v>
      </c>
      <c r="M707" s="66">
        <f>สกลนคร!AI42</f>
        <v>190342.82</v>
      </c>
      <c r="N707" s="61"/>
      <c r="O707" s="61"/>
      <c r="P707" s="61"/>
      <c r="Q707" s="114">
        <f t="shared" si="76"/>
        <v>-61801.950000000012</v>
      </c>
      <c r="R707" s="64">
        <f t="shared" si="77"/>
        <v>28.564637777777776</v>
      </c>
    </row>
    <row r="708" spans="1:18" s="2" customFormat="1" ht="18.75" x14ac:dyDescent="0.3">
      <c r="A708" s="62">
        <v>23</v>
      </c>
      <c r="B708" s="61" t="s">
        <v>243</v>
      </c>
      <c r="C708" s="61" t="s">
        <v>851</v>
      </c>
      <c r="D708" s="61" t="s">
        <v>852</v>
      </c>
      <c r="E708" s="61" t="s">
        <v>853</v>
      </c>
      <c r="F708" s="61" t="s">
        <v>370</v>
      </c>
      <c r="G708" s="217" t="s">
        <v>1849</v>
      </c>
      <c r="H708" s="65">
        <v>4629</v>
      </c>
      <c r="I708" s="62">
        <v>4</v>
      </c>
      <c r="J708" s="116">
        <f>สกลนคร!F43</f>
        <v>8484.65</v>
      </c>
      <c r="K708" s="116">
        <f>สกลนคร!AG43</f>
        <v>224497.77</v>
      </c>
      <c r="L708" s="66">
        <f>สกลนคร!AH43</f>
        <v>59802.520000000004</v>
      </c>
      <c r="M708" s="66">
        <f>สกลนคร!AI43</f>
        <v>145639.82</v>
      </c>
      <c r="N708" s="61"/>
      <c r="O708" s="61"/>
      <c r="P708" s="61"/>
      <c r="Q708" s="114">
        <f t="shared" si="76"/>
        <v>-85837.3</v>
      </c>
      <c r="R708" s="64">
        <f t="shared" si="77"/>
        <v>12.919101317779219</v>
      </c>
    </row>
    <row r="709" spans="1:18" s="2" customFormat="1" ht="18.75" x14ac:dyDescent="0.3">
      <c r="A709" s="62">
        <v>24</v>
      </c>
      <c r="B709" s="61" t="s">
        <v>243</v>
      </c>
      <c r="C709" s="61" t="s">
        <v>851</v>
      </c>
      <c r="D709" s="61" t="s">
        <v>852</v>
      </c>
      <c r="E709" s="61" t="s">
        <v>853</v>
      </c>
      <c r="F709" s="61" t="s">
        <v>370</v>
      </c>
      <c r="G709" s="217" t="s">
        <v>1850</v>
      </c>
      <c r="H709" s="65">
        <v>2828</v>
      </c>
      <c r="I709" s="62">
        <v>2</v>
      </c>
      <c r="J709" s="116">
        <f>สกลนคร!F44</f>
        <v>659559.64</v>
      </c>
      <c r="K709" s="116">
        <f>สกลนคร!AG44</f>
        <v>849583.98</v>
      </c>
      <c r="L709" s="66">
        <f>สกลนคร!AH44</f>
        <v>99585.5</v>
      </c>
      <c r="M709" s="66">
        <f>สกลนคร!AI44</f>
        <v>267307.81</v>
      </c>
      <c r="N709" s="61"/>
      <c r="O709" s="61"/>
      <c r="P709" s="61"/>
      <c r="Q709" s="114">
        <f t="shared" si="76"/>
        <v>-167722.31</v>
      </c>
      <c r="R709" s="64">
        <f t="shared" si="77"/>
        <v>35.214108910891092</v>
      </c>
    </row>
    <row r="710" spans="1:18" s="2" customFormat="1" ht="18.75" x14ac:dyDescent="0.3">
      <c r="A710" s="62">
        <v>25</v>
      </c>
      <c r="B710" s="61" t="s">
        <v>243</v>
      </c>
      <c r="C710" s="61" t="s">
        <v>851</v>
      </c>
      <c r="D710" s="61" t="s">
        <v>852</v>
      </c>
      <c r="E710" s="61" t="s">
        <v>853</v>
      </c>
      <c r="F710" s="61" t="s">
        <v>370</v>
      </c>
      <c r="G710" s="217" t="s">
        <v>1851</v>
      </c>
      <c r="H710" s="65">
        <v>2529</v>
      </c>
      <c r="I710" s="62">
        <v>2</v>
      </c>
      <c r="J710" s="116">
        <f>สกลนคร!F45</f>
        <v>89550.27</v>
      </c>
      <c r="K710" s="116">
        <f>สกลนคร!AG45</f>
        <v>174542.57</v>
      </c>
      <c r="L710" s="66">
        <f>สกลนคร!AH45</f>
        <v>130610.55</v>
      </c>
      <c r="M710" s="66">
        <f>สกลนคร!AI45</f>
        <v>189583.15</v>
      </c>
      <c r="N710" s="61"/>
      <c r="O710" s="61"/>
      <c r="P710" s="61"/>
      <c r="Q710" s="114">
        <f t="shared" si="76"/>
        <v>-58972.599999999991</v>
      </c>
      <c r="R710" s="64">
        <f t="shared" si="77"/>
        <v>51.645136417556344</v>
      </c>
    </row>
    <row r="711" spans="1:18" s="20" customFormat="1" ht="18.75" x14ac:dyDescent="0.3">
      <c r="A711" s="103">
        <v>1</v>
      </c>
      <c r="B711" s="104" t="s">
        <v>243</v>
      </c>
      <c r="C711" s="104"/>
      <c r="D711" s="104"/>
      <c r="E711" s="104" t="s">
        <v>267</v>
      </c>
      <c r="F711" s="104"/>
      <c r="G711" s="218" t="s">
        <v>879</v>
      </c>
      <c r="H711" s="105">
        <f>SUM(H686:H710)</f>
        <v>106936</v>
      </c>
      <c r="I711" s="103"/>
      <c r="J711" s="106">
        <f>SUM(J686:J710)</f>
        <v>7723260.5899999999</v>
      </c>
      <c r="K711" s="106">
        <f>SUM(K686:K710)</f>
        <v>11910091.099999998</v>
      </c>
      <c r="L711" s="106">
        <f t="shared" ref="L711:M711" si="84">SUM(L686:L710)</f>
        <v>4897548.68</v>
      </c>
      <c r="M711" s="106">
        <f t="shared" si="84"/>
        <v>5846225.04</v>
      </c>
      <c r="N711" s="104">
        <v>24</v>
      </c>
      <c r="O711" s="104">
        <v>24</v>
      </c>
      <c r="P711" s="104">
        <f>N711-O711</f>
        <v>0</v>
      </c>
      <c r="Q711" s="115">
        <f t="shared" ref="Q711:Q774" si="85">L711-M711</f>
        <v>-948676.36000000034</v>
      </c>
      <c r="R711" s="113">
        <f>L711/H711</f>
        <v>45.798876711303954</v>
      </c>
    </row>
    <row r="712" spans="1:18" s="2" customFormat="1" ht="18.75" x14ac:dyDescent="0.3">
      <c r="A712" s="62">
        <v>1</v>
      </c>
      <c r="B712" s="61" t="s">
        <v>243</v>
      </c>
      <c r="C712" s="61" t="s">
        <v>880</v>
      </c>
      <c r="D712" s="61" t="s">
        <v>272</v>
      </c>
      <c r="E712" s="61" t="s">
        <v>881</v>
      </c>
      <c r="F712" s="61" t="s">
        <v>400</v>
      </c>
      <c r="G712" s="217" t="s">
        <v>882</v>
      </c>
      <c r="H712" s="65"/>
      <c r="I712" s="62"/>
      <c r="J712" s="116"/>
      <c r="K712" s="116"/>
      <c r="L712" s="66"/>
      <c r="M712" s="66"/>
      <c r="N712" s="61"/>
      <c r="O712" s="61"/>
      <c r="P712" s="61"/>
      <c r="Q712" s="114"/>
      <c r="R712" s="64"/>
    </row>
    <row r="713" spans="1:18" s="2" customFormat="1" ht="18.75" x14ac:dyDescent="0.3">
      <c r="A713" s="62">
        <v>2</v>
      </c>
      <c r="B713" s="61" t="s">
        <v>243</v>
      </c>
      <c r="C713" s="61" t="s">
        <v>880</v>
      </c>
      <c r="D713" s="61" t="s">
        <v>272</v>
      </c>
      <c r="E713" s="61" t="s">
        <v>881</v>
      </c>
      <c r="F713" s="61" t="s">
        <v>370</v>
      </c>
      <c r="G713" s="217" t="s">
        <v>1852</v>
      </c>
      <c r="H713" s="65">
        <v>5981</v>
      </c>
      <c r="I713" s="62">
        <v>4</v>
      </c>
      <c r="J713" s="116">
        <f>สกลนคร!F46</f>
        <v>586657.32999999996</v>
      </c>
      <c r="K713" s="116">
        <f>สกลนคร!AG46</f>
        <v>649313.43999999994</v>
      </c>
      <c r="L713" s="66">
        <f>สกลนคร!AH46</f>
        <v>577842.17000000004</v>
      </c>
      <c r="M713" s="66">
        <f>สกลนคร!AI46</f>
        <v>243881.08</v>
      </c>
      <c r="N713" s="61"/>
      <c r="O713" s="61"/>
      <c r="P713" s="61"/>
      <c r="Q713" s="114">
        <f t="shared" si="85"/>
        <v>333961.09000000008</v>
      </c>
      <c r="R713" s="64">
        <f t="shared" ref="R713:R774" si="86">L713/H713</f>
        <v>96.612969403109858</v>
      </c>
    </row>
    <row r="714" spans="1:18" s="2" customFormat="1" ht="18.75" x14ac:dyDescent="0.3">
      <c r="A714" s="62">
        <v>3</v>
      </c>
      <c r="B714" s="61" t="s">
        <v>243</v>
      </c>
      <c r="C714" s="61" t="s">
        <v>880</v>
      </c>
      <c r="D714" s="61" t="s">
        <v>272</v>
      </c>
      <c r="E714" s="61" t="s">
        <v>881</v>
      </c>
      <c r="F714" s="61" t="s">
        <v>370</v>
      </c>
      <c r="G714" s="217" t="s">
        <v>1853</v>
      </c>
      <c r="H714" s="65">
        <v>5608</v>
      </c>
      <c r="I714" s="62">
        <v>4</v>
      </c>
      <c r="J714" s="116">
        <f>สกลนคร!F47</f>
        <v>648405.44999999995</v>
      </c>
      <c r="K714" s="116">
        <f>สกลนคร!AG47</f>
        <v>648636.52</v>
      </c>
      <c r="L714" s="66">
        <f>สกลนคร!AH47</f>
        <v>669003.26</v>
      </c>
      <c r="M714" s="66">
        <f>สกลนคร!AI47</f>
        <v>273574.02</v>
      </c>
      <c r="N714" s="61"/>
      <c r="O714" s="61"/>
      <c r="P714" s="61"/>
      <c r="Q714" s="114">
        <f t="shared" si="85"/>
        <v>395429.24</v>
      </c>
      <c r="R714" s="64">
        <f t="shared" si="86"/>
        <v>119.29444721825963</v>
      </c>
    </row>
    <row r="715" spans="1:18" s="2" customFormat="1" ht="18.75" x14ac:dyDescent="0.3">
      <c r="A715" s="62">
        <v>4</v>
      </c>
      <c r="B715" s="61" t="s">
        <v>243</v>
      </c>
      <c r="C715" s="61" t="s">
        <v>880</v>
      </c>
      <c r="D715" s="61" t="s">
        <v>272</v>
      </c>
      <c r="E715" s="61" t="s">
        <v>881</v>
      </c>
      <c r="F715" s="61" t="s">
        <v>370</v>
      </c>
      <c r="G715" s="217" t="s">
        <v>1854</v>
      </c>
      <c r="H715" s="65">
        <v>3981</v>
      </c>
      <c r="I715" s="62">
        <v>3</v>
      </c>
      <c r="J715" s="116">
        <f>สกลนคร!F48</f>
        <v>639366.41</v>
      </c>
      <c r="K715" s="116">
        <f>สกลนคร!AG48</f>
        <v>632920.17000000004</v>
      </c>
      <c r="L715" s="66">
        <f>สกลนคร!AH48</f>
        <v>572703.69999999995</v>
      </c>
      <c r="M715" s="66">
        <f>สกลนคร!AI48</f>
        <v>334885.96000000002</v>
      </c>
      <c r="N715" s="61"/>
      <c r="O715" s="61"/>
      <c r="P715" s="61"/>
      <c r="Q715" s="114">
        <f t="shared" si="85"/>
        <v>237817.73999999993</v>
      </c>
      <c r="R715" s="64">
        <f t="shared" si="86"/>
        <v>143.85925646822406</v>
      </c>
    </row>
    <row r="716" spans="1:18" s="2" customFormat="1" ht="18.75" x14ac:dyDescent="0.3">
      <c r="A716" s="62">
        <v>5</v>
      </c>
      <c r="B716" s="61" t="s">
        <v>243</v>
      </c>
      <c r="C716" s="61" t="s">
        <v>880</v>
      </c>
      <c r="D716" s="61" t="s">
        <v>272</v>
      </c>
      <c r="E716" s="61" t="s">
        <v>881</v>
      </c>
      <c r="F716" s="61" t="s">
        <v>370</v>
      </c>
      <c r="G716" s="217" t="s">
        <v>1855</v>
      </c>
      <c r="H716" s="65">
        <v>2676</v>
      </c>
      <c r="I716" s="62">
        <v>2</v>
      </c>
      <c r="J716" s="116">
        <f>สกลนคร!F49</f>
        <v>211763.52</v>
      </c>
      <c r="K716" s="116">
        <f>สกลนคร!AG49</f>
        <v>254607.06999999998</v>
      </c>
      <c r="L716" s="66">
        <f>สกลนคร!AH49</f>
        <v>451758.11</v>
      </c>
      <c r="M716" s="66">
        <f>สกลนคร!AI49</f>
        <v>266294.98</v>
      </c>
      <c r="N716" s="61"/>
      <c r="O716" s="61"/>
      <c r="P716" s="61"/>
      <c r="Q716" s="114">
        <f t="shared" si="85"/>
        <v>185463.13</v>
      </c>
      <c r="R716" s="64">
        <f t="shared" si="86"/>
        <v>168.81842675635275</v>
      </c>
    </row>
    <row r="717" spans="1:18" s="2" customFormat="1" ht="18.75" x14ac:dyDescent="0.3">
      <c r="A717" s="62">
        <v>6</v>
      </c>
      <c r="B717" s="61" t="s">
        <v>243</v>
      </c>
      <c r="C717" s="61" t="s">
        <v>880</v>
      </c>
      <c r="D717" s="61" t="s">
        <v>272</v>
      </c>
      <c r="E717" s="61" t="s">
        <v>881</v>
      </c>
      <c r="F717" s="61" t="s">
        <v>370</v>
      </c>
      <c r="G717" s="217" t="s">
        <v>1856</v>
      </c>
      <c r="H717" s="65">
        <v>4612</v>
      </c>
      <c r="I717" s="62">
        <v>4</v>
      </c>
      <c r="J717" s="116">
        <f>สกลนคร!F50</f>
        <v>834124.41</v>
      </c>
      <c r="K717" s="116">
        <f>สกลนคร!AG50</f>
        <v>740500.54</v>
      </c>
      <c r="L717" s="66">
        <f>สกลนคร!AH50</f>
        <v>1034546.48</v>
      </c>
      <c r="M717" s="66">
        <f>สกลนคร!AI50</f>
        <v>466558.5</v>
      </c>
      <c r="N717" s="61"/>
      <c r="O717" s="61"/>
      <c r="P717" s="61"/>
      <c r="Q717" s="114">
        <f t="shared" si="85"/>
        <v>567987.98</v>
      </c>
      <c r="R717" s="64">
        <f t="shared" si="86"/>
        <v>224.31623590633131</v>
      </c>
    </row>
    <row r="718" spans="1:18" s="2" customFormat="1" ht="18.75" x14ac:dyDescent="0.3">
      <c r="A718" s="62">
        <v>7</v>
      </c>
      <c r="B718" s="61" t="s">
        <v>243</v>
      </c>
      <c r="C718" s="61" t="s">
        <v>880</v>
      </c>
      <c r="D718" s="61" t="s">
        <v>272</v>
      </c>
      <c r="E718" s="61" t="s">
        <v>881</v>
      </c>
      <c r="F718" s="61" t="s">
        <v>370</v>
      </c>
      <c r="G718" s="217" t="s">
        <v>1857</v>
      </c>
      <c r="H718" s="65">
        <v>3723</v>
      </c>
      <c r="I718" s="62">
        <v>3</v>
      </c>
      <c r="J718" s="116">
        <f>สกลนคร!F51</f>
        <v>458774.29</v>
      </c>
      <c r="K718" s="116">
        <f>สกลนคร!AG51</f>
        <v>462353.14</v>
      </c>
      <c r="L718" s="66">
        <f>สกลนคร!AH51</f>
        <v>500339.56</v>
      </c>
      <c r="M718" s="66">
        <f>สกลนคร!AI51</f>
        <v>241821.23</v>
      </c>
      <c r="N718" s="61"/>
      <c r="O718" s="61"/>
      <c r="P718" s="61"/>
      <c r="Q718" s="114">
        <f t="shared" si="85"/>
        <v>258518.33</v>
      </c>
      <c r="R718" s="64">
        <f t="shared" si="86"/>
        <v>134.39150147730325</v>
      </c>
    </row>
    <row r="719" spans="1:18" s="20" customFormat="1" ht="18.75" x14ac:dyDescent="0.3">
      <c r="A719" s="103">
        <v>2</v>
      </c>
      <c r="B719" s="104" t="s">
        <v>243</v>
      </c>
      <c r="C719" s="104"/>
      <c r="D719" s="104"/>
      <c r="E719" s="104" t="s">
        <v>267</v>
      </c>
      <c r="F719" s="104"/>
      <c r="G719" s="218" t="s">
        <v>889</v>
      </c>
      <c r="H719" s="105">
        <f>SUM(H712:H718)</f>
        <v>26581</v>
      </c>
      <c r="I719" s="103"/>
      <c r="J719" s="106">
        <f>SUM(J712:J718)</f>
        <v>3379091.41</v>
      </c>
      <c r="K719" s="106">
        <f>SUM(K712:K718)</f>
        <v>3388330.88</v>
      </c>
      <c r="L719" s="106">
        <f t="shared" ref="L719:M719" si="87">SUM(L712:L718)</f>
        <v>3806193.2800000003</v>
      </c>
      <c r="M719" s="106">
        <f t="shared" si="87"/>
        <v>1827015.77</v>
      </c>
      <c r="N719" s="104">
        <v>6</v>
      </c>
      <c r="O719" s="104">
        <v>6</v>
      </c>
      <c r="P719" s="104">
        <f>N719-O719</f>
        <v>0</v>
      </c>
      <c r="Q719" s="115">
        <f t="shared" si="85"/>
        <v>1979177.5100000002</v>
      </c>
      <c r="R719" s="113">
        <f>L719/H719</f>
        <v>143.19225311312593</v>
      </c>
    </row>
    <row r="720" spans="1:18" s="20" customFormat="1" ht="18.75" x14ac:dyDescent="0.3">
      <c r="A720" s="214">
        <v>1</v>
      </c>
      <c r="B720" s="7" t="s">
        <v>243</v>
      </c>
      <c r="C720" s="7" t="s">
        <v>890</v>
      </c>
      <c r="D720" s="7" t="s">
        <v>279</v>
      </c>
      <c r="E720" s="7" t="s">
        <v>891</v>
      </c>
      <c r="F720" s="7" t="s">
        <v>400</v>
      </c>
      <c r="G720" s="226" t="s">
        <v>891</v>
      </c>
      <c r="H720" s="111"/>
      <c r="I720" s="214"/>
      <c r="J720" s="22"/>
      <c r="K720" s="22"/>
      <c r="L720" s="110"/>
      <c r="M720" s="110"/>
      <c r="N720" s="7"/>
      <c r="O720" s="7"/>
      <c r="P720" s="7"/>
      <c r="Q720" s="115"/>
      <c r="R720" s="113"/>
    </row>
    <row r="721" spans="1:18" s="2" customFormat="1" ht="18.75" x14ac:dyDescent="0.3">
      <c r="A721" s="62">
        <v>2</v>
      </c>
      <c r="B721" s="61" t="s">
        <v>243</v>
      </c>
      <c r="C721" s="61" t="s">
        <v>890</v>
      </c>
      <c r="D721" s="61" t="s">
        <v>279</v>
      </c>
      <c r="E721" s="61" t="s">
        <v>891</v>
      </c>
      <c r="F721" s="61" t="s">
        <v>370</v>
      </c>
      <c r="G721" s="217" t="s">
        <v>1858</v>
      </c>
      <c r="H721" s="65">
        <v>4086</v>
      </c>
      <c r="I721" s="62">
        <v>3</v>
      </c>
      <c r="J721" s="116">
        <f>สกลนคร!F52</f>
        <v>304549.14</v>
      </c>
      <c r="K721" s="116">
        <f>สกลนคร!AG52</f>
        <v>309369.97000000003</v>
      </c>
      <c r="L721" s="66">
        <f>สกลนคร!AH52</f>
        <v>434756.91</v>
      </c>
      <c r="M721" s="66">
        <f>สกลนคร!AI52</f>
        <v>259533.7</v>
      </c>
      <c r="N721" s="61"/>
      <c r="O721" s="61"/>
      <c r="P721" s="61"/>
      <c r="Q721" s="114">
        <f t="shared" si="85"/>
        <v>175223.20999999996</v>
      </c>
      <c r="R721" s="64">
        <f t="shared" si="86"/>
        <v>106.4015932452276</v>
      </c>
    </row>
    <row r="722" spans="1:18" s="2" customFormat="1" ht="18.75" x14ac:dyDescent="0.3">
      <c r="A722" s="62">
        <v>3</v>
      </c>
      <c r="B722" s="61" t="s">
        <v>243</v>
      </c>
      <c r="C722" s="61" t="s">
        <v>890</v>
      </c>
      <c r="D722" s="61" t="s">
        <v>279</v>
      </c>
      <c r="E722" s="61" t="s">
        <v>891</v>
      </c>
      <c r="F722" s="61" t="s">
        <v>370</v>
      </c>
      <c r="G722" s="217" t="s">
        <v>1859</v>
      </c>
      <c r="H722" s="65">
        <v>4226</v>
      </c>
      <c r="I722" s="62">
        <v>3</v>
      </c>
      <c r="J722" s="116">
        <f>สกลนคร!F53</f>
        <v>239266.06</v>
      </c>
      <c r="K722" s="116">
        <f>สกลนคร!AG53</f>
        <v>298247.78999999998</v>
      </c>
      <c r="L722" s="66">
        <f>สกลนคร!AH53</f>
        <v>415147.43</v>
      </c>
      <c r="M722" s="66">
        <f>สกลนคร!AI53</f>
        <v>239247.32</v>
      </c>
      <c r="N722" s="61"/>
      <c r="O722" s="61"/>
      <c r="P722" s="61"/>
      <c r="Q722" s="114">
        <f t="shared" si="85"/>
        <v>175900.11</v>
      </c>
      <c r="R722" s="64">
        <f t="shared" si="86"/>
        <v>98.236495504022713</v>
      </c>
    </row>
    <row r="723" spans="1:18" s="2" customFormat="1" ht="18.75" x14ac:dyDescent="0.3">
      <c r="A723" s="62">
        <v>4</v>
      </c>
      <c r="B723" s="61" t="s">
        <v>243</v>
      </c>
      <c r="C723" s="61" t="s">
        <v>890</v>
      </c>
      <c r="D723" s="61" t="s">
        <v>279</v>
      </c>
      <c r="E723" s="61" t="s">
        <v>891</v>
      </c>
      <c r="F723" s="61" t="s">
        <v>370</v>
      </c>
      <c r="G723" s="217" t="s">
        <v>1860</v>
      </c>
      <c r="H723" s="65">
        <v>4483</v>
      </c>
      <c r="I723" s="62">
        <v>3</v>
      </c>
      <c r="J723" s="116">
        <f>สกลนคร!F54</f>
        <v>457240.54</v>
      </c>
      <c r="K723" s="116">
        <f>สกลนคร!AG54</f>
        <v>463621.25999999995</v>
      </c>
      <c r="L723" s="66">
        <f>สกลนคร!AH54</f>
        <v>419535.09</v>
      </c>
      <c r="M723" s="66">
        <f>สกลนคร!AI54</f>
        <v>263099.70999999996</v>
      </c>
      <c r="N723" s="61"/>
      <c r="O723" s="61"/>
      <c r="P723" s="61"/>
      <c r="Q723" s="114">
        <f t="shared" si="85"/>
        <v>156435.38000000006</v>
      </c>
      <c r="R723" s="64">
        <f t="shared" si="86"/>
        <v>93.583557885344646</v>
      </c>
    </row>
    <row r="724" spans="1:18" s="2" customFormat="1" ht="18.75" x14ac:dyDescent="0.3">
      <c r="A724" s="62">
        <v>5</v>
      </c>
      <c r="B724" s="61" t="s">
        <v>243</v>
      </c>
      <c r="C724" s="61" t="s">
        <v>890</v>
      </c>
      <c r="D724" s="61" t="s">
        <v>279</v>
      </c>
      <c r="E724" s="61" t="s">
        <v>891</v>
      </c>
      <c r="F724" s="61" t="s">
        <v>370</v>
      </c>
      <c r="G724" s="217" t="s">
        <v>1861</v>
      </c>
      <c r="H724" s="65">
        <v>3448</v>
      </c>
      <c r="I724" s="62">
        <v>3</v>
      </c>
      <c r="J724" s="116">
        <f>สกลนคร!F55</f>
        <v>224761.88</v>
      </c>
      <c r="K724" s="116">
        <f>สกลนคร!AG55</f>
        <v>263473.52</v>
      </c>
      <c r="L724" s="66">
        <f>สกลนคร!AH55</f>
        <v>361253.95</v>
      </c>
      <c r="M724" s="66">
        <f>สกลนคร!AI55</f>
        <v>194955.43000000002</v>
      </c>
      <c r="N724" s="61"/>
      <c r="O724" s="61"/>
      <c r="P724" s="61"/>
      <c r="Q724" s="114">
        <f t="shared" si="85"/>
        <v>166298.51999999999</v>
      </c>
      <c r="R724" s="64">
        <f t="shared" si="86"/>
        <v>104.77202726218098</v>
      </c>
    </row>
    <row r="725" spans="1:18" s="2" customFormat="1" ht="18.75" x14ac:dyDescent="0.3">
      <c r="A725" s="62">
        <v>6</v>
      </c>
      <c r="B725" s="61" t="s">
        <v>243</v>
      </c>
      <c r="C725" s="61" t="s">
        <v>890</v>
      </c>
      <c r="D725" s="61" t="s">
        <v>279</v>
      </c>
      <c r="E725" s="61" t="s">
        <v>891</v>
      </c>
      <c r="F725" s="61" t="s">
        <v>370</v>
      </c>
      <c r="G725" s="217" t="s">
        <v>1862</v>
      </c>
      <c r="H725" s="65">
        <v>3561</v>
      </c>
      <c r="I725" s="62">
        <v>3</v>
      </c>
      <c r="J725" s="116">
        <f>สกลนคร!F56</f>
        <v>389771.5</v>
      </c>
      <c r="K725" s="116">
        <f>สกลนคร!AG56</f>
        <v>410781.5</v>
      </c>
      <c r="L725" s="66">
        <f>สกลนคร!AH56</f>
        <v>340518.96</v>
      </c>
      <c r="M725" s="66">
        <f>สกลนคร!AI56</f>
        <v>176462.41999999998</v>
      </c>
      <c r="N725" s="61"/>
      <c r="O725" s="61"/>
      <c r="P725" s="61"/>
      <c r="Q725" s="114">
        <f t="shared" si="85"/>
        <v>164056.54000000004</v>
      </c>
      <c r="R725" s="64">
        <f t="shared" si="86"/>
        <v>95.624532434709351</v>
      </c>
    </row>
    <row r="726" spans="1:18" s="20" customFormat="1" ht="18.75" x14ac:dyDescent="0.3">
      <c r="A726" s="103">
        <v>3</v>
      </c>
      <c r="B726" s="104" t="s">
        <v>243</v>
      </c>
      <c r="C726" s="104"/>
      <c r="D726" s="104"/>
      <c r="E726" s="104" t="s">
        <v>267</v>
      </c>
      <c r="F726" s="104"/>
      <c r="G726" s="218" t="s">
        <v>897</v>
      </c>
      <c r="H726" s="105">
        <f>SUM(H721:H725)</f>
        <v>19804</v>
      </c>
      <c r="I726" s="103"/>
      <c r="J726" s="106">
        <f>SUM(J720:J725)</f>
        <v>1615589.12</v>
      </c>
      <c r="K726" s="106">
        <f>SUM(K720:K725)</f>
        <v>1745494.04</v>
      </c>
      <c r="L726" s="106">
        <f t="shared" ref="L726:M726" si="88">SUM(L720:L725)</f>
        <v>1971212.3399999999</v>
      </c>
      <c r="M726" s="106">
        <f t="shared" si="88"/>
        <v>1133298.58</v>
      </c>
      <c r="N726" s="104">
        <v>5</v>
      </c>
      <c r="O726" s="104">
        <v>5</v>
      </c>
      <c r="P726" s="104">
        <f>N726-O726</f>
        <v>0</v>
      </c>
      <c r="Q726" s="115">
        <f t="shared" si="85"/>
        <v>837913.75999999978</v>
      </c>
      <c r="R726" s="113">
        <f>L726/H726</f>
        <v>99.536070490809934</v>
      </c>
    </row>
    <row r="727" spans="1:18" s="2" customFormat="1" ht="18.75" x14ac:dyDescent="0.3">
      <c r="A727" s="62">
        <v>1</v>
      </c>
      <c r="B727" s="61" t="s">
        <v>243</v>
      </c>
      <c r="C727" s="61" t="s">
        <v>898</v>
      </c>
      <c r="D727" s="61" t="s">
        <v>899</v>
      </c>
      <c r="E727" s="61" t="s">
        <v>900</v>
      </c>
      <c r="F727" s="61" t="s">
        <v>400</v>
      </c>
      <c r="G727" s="217" t="s">
        <v>901</v>
      </c>
      <c r="H727" s="65"/>
      <c r="I727" s="62"/>
      <c r="J727" s="116"/>
      <c r="K727" s="116"/>
      <c r="L727" s="66"/>
      <c r="M727" s="66"/>
      <c r="N727" s="61"/>
      <c r="O727" s="61"/>
      <c r="P727" s="61"/>
      <c r="Q727" s="114"/>
      <c r="R727" s="64"/>
    </row>
    <row r="728" spans="1:18" s="2" customFormat="1" ht="18.75" x14ac:dyDescent="0.3">
      <c r="A728" s="62">
        <v>2</v>
      </c>
      <c r="B728" s="61" t="s">
        <v>243</v>
      </c>
      <c r="C728" s="61" t="s">
        <v>898</v>
      </c>
      <c r="D728" s="61" t="s">
        <v>899</v>
      </c>
      <c r="E728" s="61" t="s">
        <v>900</v>
      </c>
      <c r="F728" s="61" t="s">
        <v>370</v>
      </c>
      <c r="G728" s="217" t="s">
        <v>1863</v>
      </c>
      <c r="H728" s="65">
        <v>5366</v>
      </c>
      <c r="I728" s="62">
        <v>4</v>
      </c>
      <c r="J728" s="66">
        <f>สกลนคร!F57</f>
        <v>459206.28</v>
      </c>
      <c r="K728" s="116">
        <f>สกลนคร!AG57</f>
        <v>500223.95</v>
      </c>
      <c r="L728" s="66">
        <f>สกลนคร!AH57</f>
        <v>392471.53</v>
      </c>
      <c r="M728" s="66">
        <f>สกลนคร!AI57</f>
        <v>300701.05</v>
      </c>
      <c r="N728" s="61"/>
      <c r="O728" s="61"/>
      <c r="P728" s="61"/>
      <c r="Q728" s="114">
        <f t="shared" si="85"/>
        <v>91770.48000000004</v>
      </c>
      <c r="R728" s="64">
        <f t="shared" si="86"/>
        <v>73.140426761088335</v>
      </c>
    </row>
    <row r="729" spans="1:18" s="2" customFormat="1" ht="18.75" x14ac:dyDescent="0.3">
      <c r="A729" s="62">
        <v>3</v>
      </c>
      <c r="B729" s="61" t="s">
        <v>243</v>
      </c>
      <c r="C729" s="61" t="s">
        <v>898</v>
      </c>
      <c r="D729" s="61" t="s">
        <v>899</v>
      </c>
      <c r="E729" s="61" t="s">
        <v>900</v>
      </c>
      <c r="F729" s="61" t="s">
        <v>370</v>
      </c>
      <c r="G729" s="217" t="s">
        <v>1864</v>
      </c>
      <c r="H729" s="65">
        <v>5331</v>
      </c>
      <c r="I729" s="62">
        <v>4</v>
      </c>
      <c r="J729" s="66">
        <f>สกลนคร!F58</f>
        <v>443830.55</v>
      </c>
      <c r="K729" s="116">
        <f>สกลนคร!AG58</f>
        <v>226795.95</v>
      </c>
      <c r="L729" s="66">
        <f>สกลนคร!AH58</f>
        <v>509352.92</v>
      </c>
      <c r="M729" s="66">
        <f>สกลนคร!AI58</f>
        <v>308666.46999999997</v>
      </c>
      <c r="N729" s="61"/>
      <c r="O729" s="61"/>
      <c r="P729" s="61"/>
      <c r="Q729" s="114">
        <f t="shared" si="85"/>
        <v>200686.45</v>
      </c>
      <c r="R729" s="64">
        <f t="shared" si="86"/>
        <v>95.545473644719564</v>
      </c>
    </row>
    <row r="730" spans="1:18" x14ac:dyDescent="0.3">
      <c r="A730" s="321">
        <v>4</v>
      </c>
      <c r="B730" s="217" t="s">
        <v>243</v>
      </c>
      <c r="C730" s="217" t="s">
        <v>898</v>
      </c>
      <c r="D730" s="217" t="s">
        <v>899</v>
      </c>
      <c r="E730" s="217" t="s">
        <v>900</v>
      </c>
      <c r="F730" s="217" t="s">
        <v>370</v>
      </c>
      <c r="G730" s="217" t="s">
        <v>1865</v>
      </c>
      <c r="H730" s="322">
        <v>6003</v>
      </c>
      <c r="I730" s="321">
        <v>5</v>
      </c>
      <c r="J730" s="324">
        <f>สกลนคร!F59</f>
        <v>633711.56000000006</v>
      </c>
      <c r="K730" s="323">
        <f>สกลนคร!AG59</f>
        <v>664534.81000000006</v>
      </c>
      <c r="L730" s="324">
        <f>สกลนคร!AH59</f>
        <v>414308.49</v>
      </c>
      <c r="M730" s="324">
        <f>สกลนคร!AI59</f>
        <v>332124.46999999997</v>
      </c>
      <c r="N730" s="217"/>
      <c r="O730" s="217"/>
      <c r="P730" s="217"/>
      <c r="Q730" s="316">
        <f t="shared" si="85"/>
        <v>82184.020000000019</v>
      </c>
      <c r="R730" s="224">
        <f t="shared" si="86"/>
        <v>69.016906546726631</v>
      </c>
    </row>
    <row r="731" spans="1:18" s="2" customFormat="1" ht="18.75" x14ac:dyDescent="0.3">
      <c r="A731" s="62">
        <v>5</v>
      </c>
      <c r="B731" s="61" t="s">
        <v>243</v>
      </c>
      <c r="C731" s="61" t="s">
        <v>898</v>
      </c>
      <c r="D731" s="61" t="s">
        <v>899</v>
      </c>
      <c r="E731" s="61" t="s">
        <v>900</v>
      </c>
      <c r="F731" s="61" t="s">
        <v>370</v>
      </c>
      <c r="G731" s="217" t="s">
        <v>1866</v>
      </c>
      <c r="H731" s="65">
        <v>3004</v>
      </c>
      <c r="I731" s="62">
        <v>3</v>
      </c>
      <c r="J731" s="66">
        <f>สกลนคร!F60</f>
        <v>137481.32999999999</v>
      </c>
      <c r="K731" s="116">
        <f>สกลนคร!AG60</f>
        <v>233487.45</v>
      </c>
      <c r="L731" s="66">
        <f>สกลนคร!AH60</f>
        <v>407194.9</v>
      </c>
      <c r="M731" s="66">
        <f>สกลนคร!AI60</f>
        <v>308662.40000000002</v>
      </c>
      <c r="N731" s="61"/>
      <c r="O731" s="61"/>
      <c r="P731" s="61"/>
      <c r="Q731" s="114">
        <f t="shared" si="85"/>
        <v>98532.5</v>
      </c>
      <c r="R731" s="64">
        <f t="shared" si="86"/>
        <v>135.55089880159787</v>
      </c>
    </row>
    <row r="732" spans="1:18" s="2" customFormat="1" ht="18.75" x14ac:dyDescent="0.3">
      <c r="A732" s="62">
        <v>6</v>
      </c>
      <c r="B732" s="61" t="s">
        <v>243</v>
      </c>
      <c r="C732" s="61" t="s">
        <v>898</v>
      </c>
      <c r="D732" s="61" t="s">
        <v>899</v>
      </c>
      <c r="E732" s="61" t="s">
        <v>900</v>
      </c>
      <c r="F732" s="61" t="s">
        <v>370</v>
      </c>
      <c r="G732" s="217" t="s">
        <v>1867</v>
      </c>
      <c r="H732" s="65">
        <v>2532</v>
      </c>
      <c r="I732" s="62">
        <v>2</v>
      </c>
      <c r="J732" s="66">
        <f>สกลนคร!F61</f>
        <v>265109.28000000003</v>
      </c>
      <c r="K732" s="116">
        <f>สกลนคร!AG61</f>
        <v>314071.82</v>
      </c>
      <c r="L732" s="66">
        <f>สกลนคร!AH61</f>
        <v>334063.90000000002</v>
      </c>
      <c r="M732" s="66">
        <f>สกลนคร!AI61</f>
        <v>199325.85</v>
      </c>
      <c r="N732" s="61"/>
      <c r="O732" s="61"/>
      <c r="P732" s="61"/>
      <c r="Q732" s="114">
        <f t="shared" si="85"/>
        <v>134738.05000000002</v>
      </c>
      <c r="R732" s="64">
        <f t="shared" si="86"/>
        <v>131.9367693522907</v>
      </c>
    </row>
    <row r="733" spans="1:18" s="2" customFormat="1" ht="18.75" x14ac:dyDescent="0.3">
      <c r="A733" s="62">
        <v>7</v>
      </c>
      <c r="B733" s="61" t="s">
        <v>243</v>
      </c>
      <c r="C733" s="61" t="s">
        <v>898</v>
      </c>
      <c r="D733" s="61" t="s">
        <v>899</v>
      </c>
      <c r="E733" s="61" t="s">
        <v>900</v>
      </c>
      <c r="F733" s="61" t="s">
        <v>370</v>
      </c>
      <c r="G733" s="217" t="s">
        <v>1868</v>
      </c>
      <c r="H733" s="65">
        <v>1966</v>
      </c>
      <c r="I733" s="62">
        <v>2</v>
      </c>
      <c r="J733" s="66">
        <f>สกลนคร!F62</f>
        <v>292244.12</v>
      </c>
      <c r="K733" s="116">
        <f>สกลนคร!AG62</f>
        <v>298618.71000000002</v>
      </c>
      <c r="L733" s="66">
        <f>สกลนคร!AH62</f>
        <v>357539.22</v>
      </c>
      <c r="M733" s="66">
        <f>สกลนคร!AI62</f>
        <v>190032.81</v>
      </c>
      <c r="N733" s="61"/>
      <c r="O733" s="61"/>
      <c r="P733" s="61"/>
      <c r="Q733" s="114">
        <f t="shared" si="85"/>
        <v>167506.40999999997</v>
      </c>
      <c r="R733" s="64">
        <f t="shared" si="86"/>
        <v>181.86125127161748</v>
      </c>
    </row>
    <row r="734" spans="1:18" s="2" customFormat="1" ht="18.75" x14ac:dyDescent="0.3">
      <c r="A734" s="62">
        <v>8</v>
      </c>
      <c r="B734" s="61" t="s">
        <v>243</v>
      </c>
      <c r="C734" s="61" t="s">
        <v>898</v>
      </c>
      <c r="D734" s="61" t="s">
        <v>899</v>
      </c>
      <c r="E734" s="61" t="s">
        <v>900</v>
      </c>
      <c r="F734" s="61" t="s">
        <v>370</v>
      </c>
      <c r="G734" s="217" t="s">
        <v>1869</v>
      </c>
      <c r="H734" s="65">
        <v>1289</v>
      </c>
      <c r="I734" s="62">
        <v>1</v>
      </c>
      <c r="J734" s="66">
        <f>สกลนคร!F63</f>
        <v>628491.53</v>
      </c>
      <c r="K734" s="116">
        <f>สกลนคร!AG63</f>
        <v>665977.94000000006</v>
      </c>
      <c r="L734" s="66">
        <f>สกลนคร!AH63</f>
        <v>352336.62</v>
      </c>
      <c r="M734" s="66">
        <f>สกลนคร!AI63</f>
        <v>227479.56</v>
      </c>
      <c r="N734" s="61"/>
      <c r="O734" s="61"/>
      <c r="P734" s="61"/>
      <c r="Q734" s="114">
        <f t="shared" si="85"/>
        <v>124857.06</v>
      </c>
      <c r="R734" s="64">
        <f t="shared" si="86"/>
        <v>273.34105508145848</v>
      </c>
    </row>
    <row r="735" spans="1:18" s="2" customFormat="1" ht="18.75" x14ac:dyDescent="0.3">
      <c r="A735" s="62">
        <v>9</v>
      </c>
      <c r="B735" s="61" t="s">
        <v>243</v>
      </c>
      <c r="C735" s="61" t="s">
        <v>898</v>
      </c>
      <c r="D735" s="61" t="s">
        <v>899</v>
      </c>
      <c r="E735" s="61" t="s">
        <v>900</v>
      </c>
      <c r="F735" s="61" t="s">
        <v>370</v>
      </c>
      <c r="G735" s="217" t="s">
        <v>1870</v>
      </c>
      <c r="H735" s="65">
        <v>2633</v>
      </c>
      <c r="I735" s="62">
        <v>2</v>
      </c>
      <c r="J735" s="66">
        <f>สกลนคร!F64</f>
        <v>367695.55</v>
      </c>
      <c r="K735" s="116">
        <f>สกลนคร!AG64</f>
        <v>407058.41</v>
      </c>
      <c r="L735" s="66">
        <f>สกลนคร!AH64</f>
        <v>365386.87</v>
      </c>
      <c r="M735" s="66">
        <f>สกลนคร!AI64</f>
        <v>230577.79</v>
      </c>
      <c r="N735" s="61"/>
      <c r="O735" s="61"/>
      <c r="P735" s="61"/>
      <c r="Q735" s="114">
        <f t="shared" si="85"/>
        <v>134809.07999999999</v>
      </c>
      <c r="R735" s="64">
        <f t="shared" si="86"/>
        <v>138.77207368021269</v>
      </c>
    </row>
    <row r="736" spans="1:18" s="2" customFormat="1" ht="18.75" x14ac:dyDescent="0.3">
      <c r="A736" s="62">
        <v>10</v>
      </c>
      <c r="B736" s="61" t="s">
        <v>243</v>
      </c>
      <c r="C736" s="61" t="s">
        <v>898</v>
      </c>
      <c r="D736" s="61" t="s">
        <v>899</v>
      </c>
      <c r="E736" s="61" t="s">
        <v>900</v>
      </c>
      <c r="F736" s="61" t="s">
        <v>370</v>
      </c>
      <c r="G736" s="217" t="s">
        <v>1871</v>
      </c>
      <c r="H736" s="65">
        <v>3093</v>
      </c>
      <c r="I736" s="62">
        <v>3</v>
      </c>
      <c r="J736" s="66">
        <f>สกลนคร!F65</f>
        <v>246602.81</v>
      </c>
      <c r="K736" s="116">
        <f>สกลนคร!AG65</f>
        <v>286276.45</v>
      </c>
      <c r="L736" s="66">
        <f>สกลนคร!AH65</f>
        <v>303048</v>
      </c>
      <c r="M736" s="66">
        <f>สกลนคร!AI65</f>
        <v>182433.63999999998</v>
      </c>
      <c r="N736" s="61"/>
      <c r="O736" s="61"/>
      <c r="P736" s="61"/>
      <c r="Q736" s="114">
        <f t="shared" si="85"/>
        <v>120614.36000000002</v>
      </c>
      <c r="R736" s="64">
        <f t="shared" si="86"/>
        <v>97.978661493695441</v>
      </c>
    </row>
    <row r="737" spans="1:18" s="2" customFormat="1" ht="18.75" x14ac:dyDescent="0.3">
      <c r="A737" s="62">
        <v>11</v>
      </c>
      <c r="B737" s="61" t="s">
        <v>243</v>
      </c>
      <c r="C737" s="61" t="s">
        <v>898</v>
      </c>
      <c r="D737" s="61" t="s">
        <v>899</v>
      </c>
      <c r="E737" s="61" t="s">
        <v>900</v>
      </c>
      <c r="F737" s="61" t="s">
        <v>370</v>
      </c>
      <c r="G737" s="217" t="s">
        <v>1872</v>
      </c>
      <c r="H737" s="65">
        <v>5106</v>
      </c>
      <c r="I737" s="62">
        <v>4</v>
      </c>
      <c r="J737" s="66">
        <f>สกลนคร!F66</f>
        <v>440283.41</v>
      </c>
      <c r="K737" s="116">
        <f>สกลนคร!AG66</f>
        <v>496427.33999999997</v>
      </c>
      <c r="L737" s="66">
        <f>สกลนคร!AH66</f>
        <v>405091.13</v>
      </c>
      <c r="M737" s="66">
        <f>สกลนคร!AI66</f>
        <v>241843.43000000002</v>
      </c>
      <c r="N737" s="61"/>
      <c r="O737" s="61"/>
      <c r="P737" s="61"/>
      <c r="Q737" s="114">
        <f t="shared" si="85"/>
        <v>163247.69999999998</v>
      </c>
      <c r="R737" s="64">
        <f t="shared" si="86"/>
        <v>79.336296513905211</v>
      </c>
    </row>
    <row r="738" spans="1:18" s="2" customFormat="1" ht="18.75" x14ac:dyDescent="0.3">
      <c r="A738" s="62">
        <v>12</v>
      </c>
      <c r="B738" s="61" t="s">
        <v>243</v>
      </c>
      <c r="C738" s="61" t="s">
        <v>898</v>
      </c>
      <c r="D738" s="61" t="s">
        <v>899</v>
      </c>
      <c r="E738" s="61" t="s">
        <v>900</v>
      </c>
      <c r="F738" s="61" t="s">
        <v>370</v>
      </c>
      <c r="G738" s="217" t="s">
        <v>1873</v>
      </c>
      <c r="H738" s="65">
        <v>4454</v>
      </c>
      <c r="I738" s="62">
        <v>3</v>
      </c>
      <c r="J738" s="66">
        <f>สกลนคร!F67</f>
        <v>571386.31000000006</v>
      </c>
      <c r="K738" s="116">
        <f>สกลนคร!AG67</f>
        <v>684173.3</v>
      </c>
      <c r="L738" s="66">
        <f>สกลนคร!AH67</f>
        <v>446054.27</v>
      </c>
      <c r="M738" s="66">
        <f>สกลนคร!AI67</f>
        <v>252449.32</v>
      </c>
      <c r="N738" s="61"/>
      <c r="O738" s="61"/>
      <c r="P738" s="61"/>
      <c r="Q738" s="114">
        <f t="shared" si="85"/>
        <v>193604.95</v>
      </c>
      <c r="R738" s="64">
        <f t="shared" si="86"/>
        <v>100.14689492590929</v>
      </c>
    </row>
    <row r="739" spans="1:18" s="2" customFormat="1" ht="18.75" x14ac:dyDescent="0.3">
      <c r="A739" s="62">
        <v>13</v>
      </c>
      <c r="B739" s="61" t="s">
        <v>243</v>
      </c>
      <c r="C739" s="61" t="s">
        <v>898</v>
      </c>
      <c r="D739" s="61" t="s">
        <v>899</v>
      </c>
      <c r="E739" s="61" t="s">
        <v>900</v>
      </c>
      <c r="F739" s="61" t="s">
        <v>370</v>
      </c>
      <c r="G739" s="217" t="s">
        <v>1874</v>
      </c>
      <c r="H739" s="65">
        <v>3718</v>
      </c>
      <c r="I739" s="62">
        <v>3</v>
      </c>
      <c r="J739" s="66">
        <f>สกลนคร!F68</f>
        <v>238541.6</v>
      </c>
      <c r="K739" s="116">
        <f>สกลนคร!AG68</f>
        <v>319593.89</v>
      </c>
      <c r="L739" s="66">
        <f>สกลนคร!AH68</f>
        <v>381394.27</v>
      </c>
      <c r="M739" s="66">
        <f>สกลนคร!AI68</f>
        <v>268357.23</v>
      </c>
      <c r="N739" s="61"/>
      <c r="O739" s="61"/>
      <c r="P739" s="61"/>
      <c r="Q739" s="114">
        <f t="shared" si="85"/>
        <v>113037.04000000004</v>
      </c>
      <c r="R739" s="64">
        <f t="shared" si="86"/>
        <v>102.58049220010759</v>
      </c>
    </row>
    <row r="740" spans="1:18" s="2" customFormat="1" ht="18.75" x14ac:dyDescent="0.3">
      <c r="A740" s="62">
        <v>14</v>
      </c>
      <c r="B740" s="61" t="s">
        <v>243</v>
      </c>
      <c r="C740" s="61" t="s">
        <v>898</v>
      </c>
      <c r="D740" s="61" t="s">
        <v>899</v>
      </c>
      <c r="E740" s="61" t="s">
        <v>900</v>
      </c>
      <c r="F740" s="61" t="s">
        <v>370</v>
      </c>
      <c r="G740" s="217" t="s">
        <v>1875</v>
      </c>
      <c r="H740" s="65">
        <v>3267</v>
      </c>
      <c r="I740" s="62">
        <v>3</v>
      </c>
      <c r="J740" s="66">
        <f>สกลนคร!F69</f>
        <v>235785.25</v>
      </c>
      <c r="K740" s="116">
        <f>สกลนคร!AG69</f>
        <v>300028.45</v>
      </c>
      <c r="L740" s="66">
        <f>สกลนคร!AH69</f>
        <v>287553</v>
      </c>
      <c r="M740" s="66">
        <f>สกลนคร!AI69</f>
        <v>221671.37</v>
      </c>
      <c r="N740" s="61"/>
      <c r="O740" s="61"/>
      <c r="P740" s="61"/>
      <c r="Q740" s="114">
        <f t="shared" si="85"/>
        <v>65881.63</v>
      </c>
      <c r="R740" s="64">
        <f t="shared" si="86"/>
        <v>88.017447199265376</v>
      </c>
    </row>
    <row r="741" spans="1:18" s="85" customFormat="1" ht="18.75" x14ac:dyDescent="0.3">
      <c r="A741" s="76">
        <v>15</v>
      </c>
      <c r="B741" s="74" t="s">
        <v>243</v>
      </c>
      <c r="C741" s="74" t="s">
        <v>916</v>
      </c>
      <c r="D741" s="74" t="s">
        <v>899</v>
      </c>
      <c r="E741" s="74" t="s">
        <v>900</v>
      </c>
      <c r="F741" s="74" t="s">
        <v>370</v>
      </c>
      <c r="G741" s="222" t="s">
        <v>1876</v>
      </c>
      <c r="H741" s="75">
        <v>1500</v>
      </c>
      <c r="I741" s="76">
        <v>1</v>
      </c>
      <c r="J741" s="66">
        <f>สกลนคร!F70</f>
        <v>369458.84</v>
      </c>
      <c r="K741" s="116">
        <f>สกลนคร!AG70</f>
        <v>455491.4</v>
      </c>
      <c r="L741" s="66">
        <f>สกลนคร!AH70</f>
        <v>185658.2</v>
      </c>
      <c r="M741" s="66">
        <f>สกลนคร!AI70</f>
        <v>247610.02999999997</v>
      </c>
      <c r="N741" s="74"/>
      <c r="O741" s="74"/>
      <c r="P741" s="74"/>
      <c r="Q741" s="151">
        <f t="shared" si="85"/>
        <v>-61951.829999999958</v>
      </c>
      <c r="R741" s="152">
        <f t="shared" si="86"/>
        <v>123.77213333333334</v>
      </c>
    </row>
    <row r="742" spans="1:18" s="20" customFormat="1" ht="18.75" x14ac:dyDescent="0.3">
      <c r="A742" s="103">
        <v>4</v>
      </c>
      <c r="B742" s="104" t="s">
        <v>243</v>
      </c>
      <c r="C742" s="104"/>
      <c r="D742" s="104"/>
      <c r="E742" s="104" t="s">
        <v>267</v>
      </c>
      <c r="F742" s="104"/>
      <c r="G742" s="218" t="s">
        <v>915</v>
      </c>
      <c r="H742" s="105">
        <f>SUM(H727:H740)</f>
        <v>47762</v>
      </c>
      <c r="I742" s="103"/>
      <c r="J742" s="106">
        <f>SUM(J727:J740)</f>
        <v>4960369.58</v>
      </c>
      <c r="K742" s="106">
        <f>SUM(K727:K740)</f>
        <v>5397268.4699999997</v>
      </c>
      <c r="L742" s="106">
        <f t="shared" ref="L742:M742" si="89">SUM(L727:L740)</f>
        <v>4955795.1199999992</v>
      </c>
      <c r="M742" s="106">
        <f t="shared" si="89"/>
        <v>3264325.3900000006</v>
      </c>
      <c r="N742" s="104">
        <v>14</v>
      </c>
      <c r="O742" s="104">
        <v>14</v>
      </c>
      <c r="P742" s="104">
        <f>N742-O742</f>
        <v>0</v>
      </c>
      <c r="Q742" s="115">
        <f t="shared" si="85"/>
        <v>1691469.7299999986</v>
      </c>
      <c r="R742" s="113">
        <f>L742/H742</f>
        <v>103.76020937146684</v>
      </c>
    </row>
    <row r="743" spans="1:18" s="2" customFormat="1" ht="18.75" x14ac:dyDescent="0.3">
      <c r="A743" s="62">
        <v>1</v>
      </c>
      <c r="B743" s="61" t="s">
        <v>243</v>
      </c>
      <c r="C743" s="61" t="s">
        <v>916</v>
      </c>
      <c r="D743" s="61" t="s">
        <v>293</v>
      </c>
      <c r="E743" s="61" t="s">
        <v>917</v>
      </c>
      <c r="F743" s="61" t="s">
        <v>400</v>
      </c>
      <c r="G743" s="217" t="s">
        <v>918</v>
      </c>
      <c r="H743" s="65"/>
      <c r="I743" s="62"/>
      <c r="J743" s="116"/>
      <c r="K743" s="116"/>
      <c r="L743" s="66"/>
      <c r="M743" s="66"/>
      <c r="N743" s="61"/>
      <c r="O743" s="61"/>
      <c r="P743" s="61"/>
      <c r="Q743" s="114"/>
      <c r="R743" s="64"/>
    </row>
    <row r="744" spans="1:18" s="330" customFormat="1" x14ac:dyDescent="0.3">
      <c r="A744" s="328">
        <v>2</v>
      </c>
      <c r="B744" s="222" t="s">
        <v>243</v>
      </c>
      <c r="C744" s="222" t="s">
        <v>916</v>
      </c>
      <c r="D744" s="222" t="s">
        <v>293</v>
      </c>
      <c r="E744" s="222" t="s">
        <v>917</v>
      </c>
      <c r="F744" s="222" t="s">
        <v>370</v>
      </c>
      <c r="G744" s="222" t="s">
        <v>1877</v>
      </c>
      <c r="H744" s="329">
        <v>6036</v>
      </c>
      <c r="I744" s="328">
        <v>5</v>
      </c>
      <c r="J744" s="324">
        <f>สกลนคร!F71</f>
        <v>297084</v>
      </c>
      <c r="K744" s="324">
        <f>สกลนคร!AG71</f>
        <v>337443.36000000004</v>
      </c>
      <c r="L744" s="324">
        <f>สกลนคร!AH71</f>
        <v>433756.55</v>
      </c>
      <c r="M744" s="324">
        <f>สกลนคร!AI71</f>
        <v>437899.35</v>
      </c>
      <c r="N744" s="222"/>
      <c r="O744" s="222"/>
      <c r="P744" s="222"/>
      <c r="Q744" s="316">
        <f t="shared" si="85"/>
        <v>-4142.7999999999884</v>
      </c>
      <c r="R744" s="224">
        <f t="shared" si="86"/>
        <v>71.861588800530157</v>
      </c>
    </row>
    <row r="745" spans="1:18" s="85" customFormat="1" ht="18.75" x14ac:dyDescent="0.3">
      <c r="A745" s="76">
        <v>3</v>
      </c>
      <c r="B745" s="74" t="s">
        <v>243</v>
      </c>
      <c r="C745" s="74" t="s">
        <v>916</v>
      </c>
      <c r="D745" s="74" t="s">
        <v>293</v>
      </c>
      <c r="E745" s="74" t="s">
        <v>917</v>
      </c>
      <c r="F745" s="74" t="s">
        <v>370</v>
      </c>
      <c r="G745" s="222" t="s">
        <v>1878</v>
      </c>
      <c r="H745" s="75">
        <v>4053</v>
      </c>
      <c r="I745" s="76">
        <v>3</v>
      </c>
      <c r="J745" s="66">
        <f>สกลนคร!F72</f>
        <v>69896.81</v>
      </c>
      <c r="K745" s="66">
        <f>สกลนคร!AG72</f>
        <v>289357.73</v>
      </c>
      <c r="L745" s="66">
        <f>สกลนคร!AH72</f>
        <v>227816</v>
      </c>
      <c r="M745" s="66">
        <f>สกลนคร!AI72</f>
        <v>278107.07</v>
      </c>
      <c r="N745" s="74"/>
      <c r="O745" s="74"/>
      <c r="P745" s="74"/>
      <c r="Q745" s="114">
        <f t="shared" si="85"/>
        <v>-50291.070000000007</v>
      </c>
      <c r="R745" s="64">
        <f t="shared" si="86"/>
        <v>56.209227732543795</v>
      </c>
    </row>
    <row r="746" spans="1:18" s="85" customFormat="1" ht="18.75" x14ac:dyDescent="0.3">
      <c r="A746" s="76">
        <v>4</v>
      </c>
      <c r="B746" s="74" t="s">
        <v>243</v>
      </c>
      <c r="C746" s="74" t="s">
        <v>916</v>
      </c>
      <c r="D746" s="74" t="s">
        <v>293</v>
      </c>
      <c r="E746" s="74" t="s">
        <v>917</v>
      </c>
      <c r="F746" s="74" t="s">
        <v>370</v>
      </c>
      <c r="G746" s="222" t="s">
        <v>1879</v>
      </c>
      <c r="H746" s="75">
        <v>4847</v>
      </c>
      <c r="I746" s="76">
        <v>4</v>
      </c>
      <c r="J746" s="66">
        <f>สกลนคร!F73</f>
        <v>413349.22</v>
      </c>
      <c r="K746" s="66">
        <f>สกลนคร!AG73</f>
        <v>525363.05999999994</v>
      </c>
      <c r="L746" s="66">
        <f>สกลนคร!AH73</f>
        <v>402641.99</v>
      </c>
      <c r="M746" s="66">
        <f>สกลนคร!AI73</f>
        <v>337854.13</v>
      </c>
      <c r="N746" s="74"/>
      <c r="O746" s="74"/>
      <c r="P746" s="74"/>
      <c r="Q746" s="114">
        <f t="shared" si="85"/>
        <v>64787.859999999986</v>
      </c>
      <c r="R746" s="64">
        <f t="shared" si="86"/>
        <v>83.070350732411796</v>
      </c>
    </row>
    <row r="747" spans="1:18" s="85" customFormat="1" ht="18.75" x14ac:dyDescent="0.3">
      <c r="A747" s="76">
        <v>5</v>
      </c>
      <c r="B747" s="74" t="s">
        <v>243</v>
      </c>
      <c r="C747" s="74" t="s">
        <v>916</v>
      </c>
      <c r="D747" s="74" t="s">
        <v>293</v>
      </c>
      <c r="E747" s="74" t="s">
        <v>917</v>
      </c>
      <c r="F747" s="74" t="s">
        <v>370</v>
      </c>
      <c r="G747" s="222" t="s">
        <v>1880</v>
      </c>
      <c r="H747" s="75">
        <v>3826</v>
      </c>
      <c r="I747" s="76">
        <v>3</v>
      </c>
      <c r="J747" s="66">
        <f>สกลนคร!F74</f>
        <v>278028.14</v>
      </c>
      <c r="K747" s="66">
        <f>สกลนคร!AG74</f>
        <v>379793.91999999998</v>
      </c>
      <c r="L747" s="66">
        <f>สกลนคร!AH74</f>
        <v>221758.58000000002</v>
      </c>
      <c r="M747" s="66">
        <f>สกลนคร!AI74</f>
        <v>248291.78</v>
      </c>
      <c r="N747" s="74"/>
      <c r="O747" s="74"/>
      <c r="P747" s="74"/>
      <c r="Q747" s="114">
        <f t="shared" si="85"/>
        <v>-26533.199999999983</v>
      </c>
      <c r="R747" s="64">
        <f t="shared" si="86"/>
        <v>57.960946157867227</v>
      </c>
    </row>
    <row r="748" spans="1:18" s="85" customFormat="1" ht="18.75" x14ac:dyDescent="0.3">
      <c r="A748" s="76">
        <v>6</v>
      </c>
      <c r="B748" s="74" t="s">
        <v>243</v>
      </c>
      <c r="C748" s="74" t="s">
        <v>916</v>
      </c>
      <c r="D748" s="74" t="s">
        <v>293</v>
      </c>
      <c r="E748" s="74" t="s">
        <v>917</v>
      </c>
      <c r="F748" s="74" t="s">
        <v>370</v>
      </c>
      <c r="G748" s="222" t="s">
        <v>1881</v>
      </c>
      <c r="H748" s="75">
        <v>4181</v>
      </c>
      <c r="I748" s="76">
        <v>3</v>
      </c>
      <c r="J748" s="66">
        <f>สกลนคร!F75</f>
        <v>285763.5</v>
      </c>
      <c r="K748" s="66">
        <f>สกลนคร!AG75</f>
        <v>466579.57</v>
      </c>
      <c r="L748" s="66">
        <f>สกลนคร!AH75</f>
        <v>316027.64</v>
      </c>
      <c r="M748" s="66">
        <f>สกลนคร!AI75</f>
        <v>231234.40999999997</v>
      </c>
      <c r="N748" s="74"/>
      <c r="O748" s="74"/>
      <c r="P748" s="74"/>
      <c r="Q748" s="114">
        <f t="shared" si="85"/>
        <v>84793.23000000004</v>
      </c>
      <c r="R748" s="64">
        <f t="shared" si="86"/>
        <v>75.586615642190864</v>
      </c>
    </row>
    <row r="749" spans="1:18" s="85" customFormat="1" ht="18.75" x14ac:dyDescent="0.3">
      <c r="A749" s="76">
        <v>7</v>
      </c>
      <c r="B749" s="74" t="s">
        <v>243</v>
      </c>
      <c r="C749" s="74" t="s">
        <v>916</v>
      </c>
      <c r="D749" s="74" t="s">
        <v>293</v>
      </c>
      <c r="E749" s="74" t="s">
        <v>917</v>
      </c>
      <c r="F749" s="74" t="s">
        <v>370</v>
      </c>
      <c r="G749" s="222" t="s">
        <v>1882</v>
      </c>
      <c r="H749" s="75">
        <v>2002</v>
      </c>
      <c r="I749" s="76">
        <v>2</v>
      </c>
      <c r="J749" s="66">
        <f>สกลนคร!F76</f>
        <v>131293.04</v>
      </c>
      <c r="K749" s="66">
        <f>สกลนคร!AG76</f>
        <v>165336.05000000002</v>
      </c>
      <c r="L749" s="66">
        <f>สกลนคร!AH76</f>
        <v>203219.11</v>
      </c>
      <c r="M749" s="66">
        <f>สกลนคร!AI76</f>
        <v>274509.34000000003</v>
      </c>
      <c r="N749" s="74"/>
      <c r="O749" s="74"/>
      <c r="P749" s="74"/>
      <c r="Q749" s="114">
        <f t="shared" si="85"/>
        <v>-71290.23000000004</v>
      </c>
      <c r="R749" s="64">
        <f t="shared" si="86"/>
        <v>101.50804695304694</v>
      </c>
    </row>
    <row r="750" spans="1:18" s="85" customFormat="1" ht="18.75" x14ac:dyDescent="0.3">
      <c r="A750" s="76">
        <v>8</v>
      </c>
      <c r="B750" s="74" t="s">
        <v>243</v>
      </c>
      <c r="C750" s="74" t="s">
        <v>916</v>
      </c>
      <c r="D750" s="74" t="s">
        <v>293</v>
      </c>
      <c r="E750" s="74" t="s">
        <v>917</v>
      </c>
      <c r="F750" s="74" t="s">
        <v>370</v>
      </c>
      <c r="G750" s="222" t="s">
        <v>1883</v>
      </c>
      <c r="H750" s="75">
        <v>1933</v>
      </c>
      <c r="I750" s="76">
        <v>2</v>
      </c>
      <c r="J750" s="66">
        <f>สกลนคร!F77</f>
        <v>19878.939999999999</v>
      </c>
      <c r="K750" s="66">
        <f>สกลนคร!AG77</f>
        <v>226895.67</v>
      </c>
      <c r="L750" s="66">
        <f>สกลนคร!AH77</f>
        <v>181083.84</v>
      </c>
      <c r="M750" s="66">
        <f>สกลนคร!AI77</f>
        <v>299465.17</v>
      </c>
      <c r="N750" s="74"/>
      <c r="O750" s="74"/>
      <c r="P750" s="74"/>
      <c r="Q750" s="114">
        <f t="shared" si="85"/>
        <v>-118381.32999999999</v>
      </c>
      <c r="R750" s="64">
        <f t="shared" si="86"/>
        <v>93.680206932229694</v>
      </c>
    </row>
    <row r="751" spans="1:18" s="20" customFormat="1" ht="18.75" x14ac:dyDescent="0.3">
      <c r="A751" s="103">
        <v>5</v>
      </c>
      <c r="B751" s="104" t="s">
        <v>243</v>
      </c>
      <c r="C751" s="104"/>
      <c r="D751" s="104"/>
      <c r="E751" s="104" t="s">
        <v>267</v>
      </c>
      <c r="F751" s="104"/>
      <c r="G751" s="218" t="s">
        <v>925</v>
      </c>
      <c r="H751" s="105">
        <f>SUM(H744:H750)</f>
        <v>26878</v>
      </c>
      <c r="I751" s="103"/>
      <c r="J751" s="106">
        <f>SUM(J743:J750)</f>
        <v>1495293.65</v>
      </c>
      <c r="K751" s="106">
        <f>SUM(K743:K750)</f>
        <v>2390769.36</v>
      </c>
      <c r="L751" s="106">
        <f t="shared" ref="L751:M751" si="90">SUM(L744:L750)</f>
        <v>1986303.7100000002</v>
      </c>
      <c r="M751" s="106">
        <f t="shared" si="90"/>
        <v>2107361.25</v>
      </c>
      <c r="N751" s="104">
        <v>7</v>
      </c>
      <c r="O751" s="104">
        <v>7</v>
      </c>
      <c r="P751" s="104">
        <f>N751-O751</f>
        <v>0</v>
      </c>
      <c r="Q751" s="115">
        <f t="shared" si="85"/>
        <v>-121057.5399999998</v>
      </c>
      <c r="R751" s="113">
        <f>L751/H751</f>
        <v>73.900725872460754</v>
      </c>
    </row>
    <row r="752" spans="1:18" s="2" customFormat="1" ht="18.75" x14ac:dyDescent="0.3">
      <c r="A752" s="62">
        <v>1</v>
      </c>
      <c r="B752" s="61" t="s">
        <v>243</v>
      </c>
      <c r="C752" s="61" t="s">
        <v>926</v>
      </c>
      <c r="D752" s="61" t="s">
        <v>300</v>
      </c>
      <c r="E752" s="61" t="s">
        <v>927</v>
      </c>
      <c r="F752" s="61" t="s">
        <v>400</v>
      </c>
      <c r="G752" s="217" t="s">
        <v>928</v>
      </c>
      <c r="H752" s="65"/>
      <c r="I752" s="62"/>
      <c r="J752" s="116"/>
      <c r="K752" s="116"/>
      <c r="L752" s="66"/>
      <c r="M752" s="66"/>
      <c r="N752" s="61"/>
      <c r="O752" s="61"/>
      <c r="P752" s="61"/>
      <c r="Q752" s="114"/>
      <c r="R752" s="64"/>
    </row>
    <row r="753" spans="1:18" s="2" customFormat="1" ht="18.75" x14ac:dyDescent="0.3">
      <c r="A753" s="62">
        <v>2</v>
      </c>
      <c r="B753" s="61" t="s">
        <v>243</v>
      </c>
      <c r="C753" s="61" t="s">
        <v>926</v>
      </c>
      <c r="D753" s="61" t="s">
        <v>300</v>
      </c>
      <c r="E753" s="61" t="s">
        <v>927</v>
      </c>
      <c r="F753" s="61" t="s">
        <v>370</v>
      </c>
      <c r="G753" s="217" t="s">
        <v>1884</v>
      </c>
      <c r="H753" s="65">
        <v>3743</v>
      </c>
      <c r="I753" s="62">
        <v>3</v>
      </c>
      <c r="J753" s="66">
        <f>สกลนคร!F78</f>
        <v>492118.54</v>
      </c>
      <c r="K753" s="116">
        <f>สกลนคร!AG78</f>
        <v>589518.79999999993</v>
      </c>
      <c r="L753" s="66">
        <f>สกลนคร!AH78</f>
        <v>402308</v>
      </c>
      <c r="M753" s="66">
        <f>สกลนคร!AI78</f>
        <v>184389.88</v>
      </c>
      <c r="N753" s="61"/>
      <c r="O753" s="61"/>
      <c r="P753" s="61"/>
      <c r="Q753" s="114">
        <f t="shared" si="85"/>
        <v>217918.12</v>
      </c>
      <c r="R753" s="64">
        <f t="shared" si="86"/>
        <v>107.4827678332888</v>
      </c>
    </row>
    <row r="754" spans="1:18" s="2" customFormat="1" ht="18.75" x14ac:dyDescent="0.3">
      <c r="A754" s="62">
        <v>3</v>
      </c>
      <c r="B754" s="61" t="s">
        <v>243</v>
      </c>
      <c r="C754" s="61" t="s">
        <v>926</v>
      </c>
      <c r="D754" s="61" t="s">
        <v>300</v>
      </c>
      <c r="E754" s="61" t="s">
        <v>927</v>
      </c>
      <c r="F754" s="61" t="s">
        <v>370</v>
      </c>
      <c r="G754" s="217" t="s">
        <v>1885</v>
      </c>
      <c r="H754" s="65">
        <v>3747</v>
      </c>
      <c r="I754" s="62">
        <v>3</v>
      </c>
      <c r="J754" s="66">
        <f>สกลนคร!F79</f>
        <v>350801.46</v>
      </c>
      <c r="K754" s="116">
        <f>สกลนคร!AG79</f>
        <v>436275.36</v>
      </c>
      <c r="L754" s="66">
        <f>สกลนคร!AH79</f>
        <v>504266.36</v>
      </c>
      <c r="M754" s="66">
        <f>สกลนคร!AI79</f>
        <v>247219.33000000002</v>
      </c>
      <c r="N754" s="61"/>
      <c r="O754" s="61"/>
      <c r="P754" s="61"/>
      <c r="Q754" s="114">
        <f t="shared" si="85"/>
        <v>257047.02999999997</v>
      </c>
      <c r="R754" s="64">
        <f t="shared" si="86"/>
        <v>134.57869228716305</v>
      </c>
    </row>
    <row r="755" spans="1:18" s="2" customFormat="1" ht="18.75" x14ac:dyDescent="0.3">
      <c r="A755" s="62">
        <v>4</v>
      </c>
      <c r="B755" s="61" t="s">
        <v>243</v>
      </c>
      <c r="C755" s="61" t="s">
        <v>926</v>
      </c>
      <c r="D755" s="61" t="s">
        <v>300</v>
      </c>
      <c r="E755" s="61" t="s">
        <v>927</v>
      </c>
      <c r="F755" s="61" t="s">
        <v>370</v>
      </c>
      <c r="G755" s="217" t="s">
        <v>1886</v>
      </c>
      <c r="H755" s="65">
        <v>3095</v>
      </c>
      <c r="I755" s="62">
        <v>3</v>
      </c>
      <c r="J755" s="66">
        <f>สกลนคร!F80</f>
        <v>397813.78</v>
      </c>
      <c r="K755" s="116">
        <f>สกลนคร!AG80</f>
        <v>452116.74000000005</v>
      </c>
      <c r="L755" s="66">
        <f>สกลนคร!AH80</f>
        <v>378299.55</v>
      </c>
      <c r="M755" s="66">
        <f>สกลนคร!AI80</f>
        <v>188194.8</v>
      </c>
      <c r="N755" s="61"/>
      <c r="O755" s="61"/>
      <c r="P755" s="61"/>
      <c r="Q755" s="114">
        <f t="shared" si="85"/>
        <v>190104.75</v>
      </c>
      <c r="R755" s="64">
        <f t="shared" si="86"/>
        <v>122.22925686591276</v>
      </c>
    </row>
    <row r="756" spans="1:18" s="2" customFormat="1" ht="18.75" x14ac:dyDescent="0.3">
      <c r="A756" s="62">
        <v>5</v>
      </c>
      <c r="B756" s="61" t="s">
        <v>243</v>
      </c>
      <c r="C756" s="61" t="s">
        <v>926</v>
      </c>
      <c r="D756" s="61" t="s">
        <v>300</v>
      </c>
      <c r="E756" s="61" t="s">
        <v>927</v>
      </c>
      <c r="F756" s="61" t="s">
        <v>370</v>
      </c>
      <c r="G756" s="217" t="s">
        <v>1887</v>
      </c>
      <c r="H756" s="65">
        <v>1530</v>
      </c>
      <c r="I756" s="62">
        <v>2</v>
      </c>
      <c r="J756" s="66">
        <f>สกลนคร!F81</f>
        <v>58696.06</v>
      </c>
      <c r="K756" s="116">
        <f>สกลนคร!AG81</f>
        <v>92777.9</v>
      </c>
      <c r="L756" s="66">
        <f>สกลนคร!AH81</f>
        <v>150786.82</v>
      </c>
      <c r="M756" s="66">
        <f>สกลนคร!AI81</f>
        <v>216504.92</v>
      </c>
      <c r="N756" s="61"/>
      <c r="O756" s="61"/>
      <c r="P756" s="61"/>
      <c r="Q756" s="114">
        <f t="shared" si="85"/>
        <v>-65718.100000000006</v>
      </c>
      <c r="R756" s="64">
        <f t="shared" si="86"/>
        <v>98.553477124183004</v>
      </c>
    </row>
    <row r="757" spans="1:18" s="2" customFormat="1" ht="18.75" x14ac:dyDescent="0.3">
      <c r="A757" s="62">
        <v>6</v>
      </c>
      <c r="B757" s="61" t="s">
        <v>243</v>
      </c>
      <c r="C757" s="61" t="s">
        <v>926</v>
      </c>
      <c r="D757" s="61" t="s">
        <v>300</v>
      </c>
      <c r="E757" s="61" t="s">
        <v>927</v>
      </c>
      <c r="F757" s="61" t="s">
        <v>370</v>
      </c>
      <c r="G757" s="217" t="s">
        <v>1888</v>
      </c>
      <c r="H757" s="65">
        <v>4004</v>
      </c>
      <c r="I757" s="62">
        <v>3</v>
      </c>
      <c r="J757" s="66">
        <f>สกลนคร!F82</f>
        <v>247123.36</v>
      </c>
      <c r="K757" s="116">
        <f>สกลนคร!AG82</f>
        <v>280591.48</v>
      </c>
      <c r="L757" s="66">
        <f>สกลนคร!AH82</f>
        <v>366615.94</v>
      </c>
      <c r="M757" s="66">
        <f>สกลนคร!AI82</f>
        <v>185685.65</v>
      </c>
      <c r="N757" s="61"/>
      <c r="O757" s="61"/>
      <c r="P757" s="61"/>
      <c r="Q757" s="114">
        <f t="shared" si="85"/>
        <v>180930.29</v>
      </c>
      <c r="R757" s="64">
        <f t="shared" si="86"/>
        <v>91.562422577422581</v>
      </c>
    </row>
    <row r="758" spans="1:18" x14ac:dyDescent="0.3">
      <c r="A758" s="321">
        <v>7</v>
      </c>
      <c r="B758" s="217" t="s">
        <v>243</v>
      </c>
      <c r="C758" s="217" t="s">
        <v>926</v>
      </c>
      <c r="D758" s="217" t="s">
        <v>300</v>
      </c>
      <c r="E758" s="217" t="s">
        <v>927</v>
      </c>
      <c r="F758" s="217" t="s">
        <v>370</v>
      </c>
      <c r="G758" s="217" t="s">
        <v>1889</v>
      </c>
      <c r="H758" s="322">
        <v>6265</v>
      </c>
      <c r="I758" s="321">
        <v>5</v>
      </c>
      <c r="J758" s="324">
        <f>สกลนคร!F83</f>
        <v>483141.83</v>
      </c>
      <c r="K758" s="323">
        <f>สกลนคร!AG83</f>
        <v>574889.58000000007</v>
      </c>
      <c r="L758" s="324">
        <f>สกลนคร!AH83</f>
        <v>649088.41999999993</v>
      </c>
      <c r="M758" s="324">
        <f>สกลนคร!AI83</f>
        <v>394624.79000000004</v>
      </c>
      <c r="N758" s="217"/>
      <c r="O758" s="217"/>
      <c r="P758" s="217"/>
      <c r="Q758" s="316">
        <f t="shared" si="85"/>
        <v>254463.62999999989</v>
      </c>
      <c r="R758" s="224">
        <f t="shared" si="86"/>
        <v>103.6054940143655</v>
      </c>
    </row>
    <row r="759" spans="1:18" s="2" customFormat="1" ht="18.75" x14ac:dyDescent="0.3">
      <c r="A759" s="62">
        <v>8</v>
      </c>
      <c r="B759" s="61" t="s">
        <v>243</v>
      </c>
      <c r="C759" s="61" t="s">
        <v>926</v>
      </c>
      <c r="D759" s="61" t="s">
        <v>300</v>
      </c>
      <c r="E759" s="61" t="s">
        <v>927</v>
      </c>
      <c r="F759" s="61" t="s">
        <v>370</v>
      </c>
      <c r="G759" s="217" t="s">
        <v>1890</v>
      </c>
      <c r="H759" s="65">
        <v>4051</v>
      </c>
      <c r="I759" s="62">
        <v>3</v>
      </c>
      <c r="J759" s="66">
        <f>สกลนคร!F84</f>
        <v>473134.54</v>
      </c>
      <c r="K759" s="116">
        <f>สกลนคร!AG84</f>
        <v>506900.54</v>
      </c>
      <c r="L759" s="66">
        <f>สกลนคร!AH84</f>
        <v>486313.66</v>
      </c>
      <c r="M759" s="66">
        <f>สกลนคร!AI84</f>
        <v>198352.65</v>
      </c>
      <c r="N759" s="61"/>
      <c r="O759" s="61"/>
      <c r="P759" s="61"/>
      <c r="Q759" s="114">
        <f t="shared" si="85"/>
        <v>287961.01</v>
      </c>
      <c r="R759" s="64">
        <f t="shared" si="86"/>
        <v>120.04780548012836</v>
      </c>
    </row>
    <row r="760" spans="1:18" s="2" customFormat="1" ht="18.75" x14ac:dyDescent="0.3">
      <c r="A760" s="62">
        <v>9</v>
      </c>
      <c r="B760" s="61" t="s">
        <v>243</v>
      </c>
      <c r="C760" s="61" t="s">
        <v>926</v>
      </c>
      <c r="D760" s="61" t="s">
        <v>300</v>
      </c>
      <c r="E760" s="61" t="s">
        <v>927</v>
      </c>
      <c r="F760" s="61" t="s">
        <v>370</v>
      </c>
      <c r="G760" s="217" t="s">
        <v>1891</v>
      </c>
      <c r="H760" s="65">
        <v>3423</v>
      </c>
      <c r="I760" s="62">
        <v>3</v>
      </c>
      <c r="J760" s="66">
        <f>สกลนคร!F85</f>
        <v>544657.06999999995</v>
      </c>
      <c r="K760" s="116">
        <f>สกลนคร!AG85</f>
        <v>561183.43999999994</v>
      </c>
      <c r="L760" s="66">
        <f>สกลนคร!AH85</f>
        <v>486513.99</v>
      </c>
      <c r="M760" s="66">
        <f>สกลนคร!AI85</f>
        <v>240171.41</v>
      </c>
      <c r="N760" s="61"/>
      <c r="O760" s="61"/>
      <c r="P760" s="61"/>
      <c r="Q760" s="114">
        <f t="shared" si="85"/>
        <v>246342.58</v>
      </c>
      <c r="R760" s="64">
        <f t="shared" si="86"/>
        <v>142.1308764241893</v>
      </c>
    </row>
    <row r="761" spans="1:18" s="2" customFormat="1" ht="18.75" x14ac:dyDescent="0.3">
      <c r="A761" s="62">
        <v>10</v>
      </c>
      <c r="B761" s="61" t="s">
        <v>243</v>
      </c>
      <c r="C761" s="61" t="s">
        <v>926</v>
      </c>
      <c r="D761" s="61" t="s">
        <v>300</v>
      </c>
      <c r="E761" s="61" t="s">
        <v>927</v>
      </c>
      <c r="F761" s="61" t="s">
        <v>370</v>
      </c>
      <c r="G761" s="217" t="s">
        <v>1892</v>
      </c>
      <c r="H761" s="65">
        <v>1355</v>
      </c>
      <c r="I761" s="62">
        <v>1</v>
      </c>
      <c r="J761" s="66">
        <f>สกลนคร!F86</f>
        <v>306712.49</v>
      </c>
      <c r="K761" s="116">
        <f>สกลนคร!AG86</f>
        <v>352990.48</v>
      </c>
      <c r="L761" s="66">
        <f>สกลนคร!AH86</f>
        <v>329499.08999999997</v>
      </c>
      <c r="M761" s="66">
        <f>สกลนคร!AI86</f>
        <v>180824.72</v>
      </c>
      <c r="N761" s="61"/>
      <c r="O761" s="61"/>
      <c r="P761" s="61"/>
      <c r="Q761" s="114">
        <f t="shared" si="85"/>
        <v>148674.36999999997</v>
      </c>
      <c r="R761" s="64">
        <f t="shared" si="86"/>
        <v>243.17276014760145</v>
      </c>
    </row>
    <row r="762" spans="1:18" s="20" customFormat="1" ht="18.75" x14ac:dyDescent="0.3">
      <c r="A762" s="103">
        <v>6</v>
      </c>
      <c r="B762" s="104" t="s">
        <v>243</v>
      </c>
      <c r="C762" s="104"/>
      <c r="D762" s="104"/>
      <c r="E762" s="104" t="s">
        <v>267</v>
      </c>
      <c r="F762" s="104"/>
      <c r="G762" s="218" t="s">
        <v>938</v>
      </c>
      <c r="H762" s="105">
        <f>SUM(H753:H761)</f>
        <v>31213</v>
      </c>
      <c r="I762" s="103"/>
      <c r="J762" s="106">
        <f>SUM(J752:J761)</f>
        <v>3354199.13</v>
      </c>
      <c r="K762" s="106">
        <f>SUM(K752:K761)</f>
        <v>3847244.32</v>
      </c>
      <c r="L762" s="106">
        <f t="shared" ref="L762:M762" si="91">SUM(L752:L761)</f>
        <v>3753691.83</v>
      </c>
      <c r="M762" s="106">
        <f t="shared" si="91"/>
        <v>2035968.15</v>
      </c>
      <c r="N762" s="104">
        <v>9</v>
      </c>
      <c r="O762" s="104">
        <v>9</v>
      </c>
      <c r="P762" s="104">
        <f>N762-O762</f>
        <v>0</v>
      </c>
      <c r="Q762" s="115">
        <f t="shared" si="85"/>
        <v>1717723.6800000002</v>
      </c>
      <c r="R762" s="113">
        <f>L762/H762</f>
        <v>120.26052702399642</v>
      </c>
    </row>
    <row r="763" spans="1:18" s="2" customFormat="1" ht="18.75" x14ac:dyDescent="0.3">
      <c r="A763" s="62">
        <v>1</v>
      </c>
      <c r="B763" s="61" t="s">
        <v>243</v>
      </c>
      <c r="C763" s="61" t="s">
        <v>939</v>
      </c>
      <c r="D763" s="61" t="s">
        <v>307</v>
      </c>
      <c r="E763" s="61" t="s">
        <v>940</v>
      </c>
      <c r="F763" s="61" t="s">
        <v>400</v>
      </c>
      <c r="G763" s="217" t="s">
        <v>941</v>
      </c>
      <c r="H763" s="65"/>
      <c r="I763" s="62"/>
      <c r="J763" s="116"/>
      <c r="K763" s="116"/>
      <c r="L763" s="66"/>
      <c r="M763" s="66"/>
      <c r="N763" s="61"/>
      <c r="O763" s="61"/>
      <c r="P763" s="61"/>
      <c r="Q763" s="114"/>
      <c r="R763" s="64"/>
    </row>
    <row r="764" spans="1:18" s="2" customFormat="1" ht="18.75" x14ac:dyDescent="0.3">
      <c r="A764" s="62">
        <v>2</v>
      </c>
      <c r="B764" s="61" t="s">
        <v>243</v>
      </c>
      <c r="C764" s="61" t="s">
        <v>939</v>
      </c>
      <c r="D764" s="61" t="s">
        <v>307</v>
      </c>
      <c r="E764" s="61" t="s">
        <v>940</v>
      </c>
      <c r="F764" s="61" t="s">
        <v>370</v>
      </c>
      <c r="G764" s="217" t="s">
        <v>1893</v>
      </c>
      <c r="H764" s="65">
        <v>2146</v>
      </c>
      <c r="I764" s="62">
        <v>2</v>
      </c>
      <c r="J764" s="66">
        <f>สกลนคร!F87</f>
        <v>365031.77</v>
      </c>
      <c r="K764" s="116">
        <f>สกลนคร!AG87</f>
        <v>311205.72000000003</v>
      </c>
      <c r="L764" s="66">
        <f>สกลนคร!AH87</f>
        <v>83056.72</v>
      </c>
      <c r="M764" s="66">
        <f>สกลนคร!AI87</f>
        <v>107061.84999999999</v>
      </c>
      <c r="N764" s="61"/>
      <c r="O764" s="61"/>
      <c r="P764" s="61"/>
      <c r="Q764" s="114">
        <f t="shared" si="85"/>
        <v>-24005.12999999999</v>
      </c>
      <c r="R764" s="64">
        <f t="shared" si="86"/>
        <v>38.70303821062442</v>
      </c>
    </row>
    <row r="765" spans="1:18" s="2" customFormat="1" ht="18.75" x14ac:dyDescent="0.3">
      <c r="A765" s="62">
        <v>3</v>
      </c>
      <c r="B765" s="61" t="s">
        <v>243</v>
      </c>
      <c r="C765" s="61" t="s">
        <v>939</v>
      </c>
      <c r="D765" s="61" t="s">
        <v>307</v>
      </c>
      <c r="E765" s="61" t="s">
        <v>940</v>
      </c>
      <c r="F765" s="61" t="s">
        <v>370</v>
      </c>
      <c r="G765" s="217" t="s">
        <v>1894</v>
      </c>
      <c r="H765" s="65">
        <v>1277</v>
      </c>
      <c r="I765" s="62">
        <v>1</v>
      </c>
      <c r="J765" s="66">
        <f>สกลนคร!F88</f>
        <v>203474.51</v>
      </c>
      <c r="K765" s="116">
        <f>สกลนคร!AG88</f>
        <v>208885.89</v>
      </c>
      <c r="L765" s="66">
        <f>สกลนคร!AH88</f>
        <v>82307.759999999995</v>
      </c>
      <c r="M765" s="66">
        <f>สกลนคร!AI88</f>
        <v>106015.67</v>
      </c>
      <c r="N765" s="61"/>
      <c r="O765" s="61"/>
      <c r="P765" s="61"/>
      <c r="Q765" s="114">
        <f t="shared" si="85"/>
        <v>-23707.910000000003</v>
      </c>
      <c r="R765" s="64">
        <f t="shared" si="86"/>
        <v>64.454001566170703</v>
      </c>
    </row>
    <row r="766" spans="1:18" s="2" customFormat="1" ht="18.75" x14ac:dyDescent="0.3">
      <c r="A766" s="62">
        <v>4</v>
      </c>
      <c r="B766" s="61" t="s">
        <v>243</v>
      </c>
      <c r="C766" s="61" t="s">
        <v>939</v>
      </c>
      <c r="D766" s="61" t="s">
        <v>307</v>
      </c>
      <c r="E766" s="61" t="s">
        <v>940</v>
      </c>
      <c r="F766" s="61" t="s">
        <v>370</v>
      </c>
      <c r="G766" s="217" t="s">
        <v>1895</v>
      </c>
      <c r="H766" s="65">
        <v>2783</v>
      </c>
      <c r="I766" s="62">
        <v>2</v>
      </c>
      <c r="J766" s="66">
        <f>สกลนคร!F89</f>
        <v>420471.06</v>
      </c>
      <c r="K766" s="116">
        <f>สกลนคร!AG89</f>
        <v>405819.47</v>
      </c>
      <c r="L766" s="66">
        <f>สกลนคร!AH89</f>
        <v>143276.38</v>
      </c>
      <c r="M766" s="66">
        <f>สกลนคร!AI89</f>
        <v>171593.11</v>
      </c>
      <c r="N766" s="61"/>
      <c r="O766" s="61"/>
      <c r="P766" s="61"/>
      <c r="Q766" s="114">
        <f t="shared" si="85"/>
        <v>-28316.729999999981</v>
      </c>
      <c r="R766" s="64">
        <f t="shared" si="86"/>
        <v>51.482709306503772</v>
      </c>
    </row>
    <row r="767" spans="1:18" s="2" customFormat="1" ht="18.75" x14ac:dyDescent="0.3">
      <c r="A767" s="62">
        <v>5</v>
      </c>
      <c r="B767" s="61" t="s">
        <v>243</v>
      </c>
      <c r="C767" s="61" t="s">
        <v>939</v>
      </c>
      <c r="D767" s="61" t="s">
        <v>307</v>
      </c>
      <c r="E767" s="61" t="s">
        <v>940</v>
      </c>
      <c r="F767" s="61" t="s">
        <v>370</v>
      </c>
      <c r="G767" s="217" t="s">
        <v>1896</v>
      </c>
      <c r="H767" s="65">
        <v>1769</v>
      </c>
      <c r="I767" s="62">
        <v>2</v>
      </c>
      <c r="J767" s="66">
        <f>สกลนคร!F90</f>
        <v>211926.2</v>
      </c>
      <c r="K767" s="116">
        <f>สกลนคร!AG90</f>
        <v>164639.54</v>
      </c>
      <c r="L767" s="66">
        <f>สกลนคร!AH90</f>
        <v>10619.07</v>
      </c>
      <c r="M767" s="66">
        <f>สกลนคร!AI90</f>
        <v>42656.53</v>
      </c>
      <c r="N767" s="61"/>
      <c r="O767" s="61"/>
      <c r="P767" s="61"/>
      <c r="Q767" s="114">
        <f t="shared" si="85"/>
        <v>-32037.46</v>
      </c>
      <c r="R767" s="64">
        <f t="shared" si="86"/>
        <v>6.0028660260033915</v>
      </c>
    </row>
    <row r="768" spans="1:18" s="20" customFormat="1" ht="18.75" x14ac:dyDescent="0.3">
      <c r="A768" s="103">
        <v>7</v>
      </c>
      <c r="B768" s="104" t="s">
        <v>243</v>
      </c>
      <c r="C768" s="104"/>
      <c r="D768" s="104"/>
      <c r="E768" s="104" t="s">
        <v>267</v>
      </c>
      <c r="F768" s="104"/>
      <c r="G768" s="218" t="s">
        <v>946</v>
      </c>
      <c r="H768" s="105">
        <f>SUM(H764:H767)</f>
        <v>7975</v>
      </c>
      <c r="I768" s="103"/>
      <c r="J768" s="106">
        <f>SUM(J763:J767)</f>
        <v>1200903.54</v>
      </c>
      <c r="K768" s="106">
        <f>SUM(K763:K767)</f>
        <v>1090550.6200000001</v>
      </c>
      <c r="L768" s="106">
        <f t="shared" ref="L768:M768" si="92">SUM(L763:L767)</f>
        <v>319259.93</v>
      </c>
      <c r="M768" s="106">
        <f t="shared" si="92"/>
        <v>427327.16000000003</v>
      </c>
      <c r="N768" s="104">
        <v>4</v>
      </c>
      <c r="O768" s="104">
        <v>4</v>
      </c>
      <c r="P768" s="104">
        <f>N768-O768</f>
        <v>0</v>
      </c>
      <c r="Q768" s="115">
        <f t="shared" si="85"/>
        <v>-108067.23000000004</v>
      </c>
      <c r="R768" s="113">
        <f>L768/H768</f>
        <v>40.032593103448278</v>
      </c>
    </row>
    <row r="769" spans="1:18" s="2" customFormat="1" ht="18.75" x14ac:dyDescent="0.3">
      <c r="A769" s="62">
        <v>1</v>
      </c>
      <c r="B769" s="61" t="s">
        <v>243</v>
      </c>
      <c r="C769" s="61" t="s">
        <v>947</v>
      </c>
      <c r="D769" s="61" t="s">
        <v>314</v>
      </c>
      <c r="E769" s="61" t="s">
        <v>948</v>
      </c>
      <c r="F769" s="61" t="s">
        <v>400</v>
      </c>
      <c r="G769" s="217" t="s">
        <v>949</v>
      </c>
      <c r="H769" s="65"/>
      <c r="I769" s="62"/>
      <c r="J769" s="116"/>
      <c r="K769" s="116"/>
      <c r="L769" s="66"/>
      <c r="M769" s="66"/>
      <c r="N769" s="61"/>
      <c r="O769" s="61"/>
      <c r="P769" s="61"/>
      <c r="Q769" s="114"/>
      <c r="R769" s="64"/>
    </row>
    <row r="770" spans="1:18" s="2" customFormat="1" ht="18.75" x14ac:dyDescent="0.3">
      <c r="A770" s="62">
        <v>2</v>
      </c>
      <c r="B770" s="61" t="s">
        <v>243</v>
      </c>
      <c r="C770" s="61" t="s">
        <v>947</v>
      </c>
      <c r="D770" s="61" t="s">
        <v>314</v>
      </c>
      <c r="E770" s="61" t="s">
        <v>948</v>
      </c>
      <c r="F770" s="61" t="s">
        <v>370</v>
      </c>
      <c r="G770" s="217" t="s">
        <v>1897</v>
      </c>
      <c r="H770" s="65">
        <v>5781</v>
      </c>
      <c r="I770" s="62">
        <v>4</v>
      </c>
      <c r="J770" s="66">
        <f>สกลนคร!F91</f>
        <v>180085.09</v>
      </c>
      <c r="K770" s="116">
        <f>สกลนคร!AG91</f>
        <v>350006.54000000004</v>
      </c>
      <c r="L770" s="66">
        <f>สกลนคร!AH91</f>
        <v>485771.71</v>
      </c>
      <c r="M770" s="66">
        <f>สกลนคร!AI91</f>
        <v>359005.02999999997</v>
      </c>
      <c r="N770" s="61"/>
      <c r="O770" s="61"/>
      <c r="P770" s="61"/>
      <c r="Q770" s="114">
        <f t="shared" si="85"/>
        <v>126766.68000000005</v>
      </c>
      <c r="R770" s="64">
        <f t="shared" si="86"/>
        <v>84.029010551807644</v>
      </c>
    </row>
    <row r="771" spans="1:18" s="2" customFormat="1" ht="18.75" x14ac:dyDescent="0.3">
      <c r="A771" s="62">
        <v>3</v>
      </c>
      <c r="B771" s="61" t="s">
        <v>243</v>
      </c>
      <c r="C771" s="61" t="s">
        <v>947</v>
      </c>
      <c r="D771" s="61" t="s">
        <v>314</v>
      </c>
      <c r="E771" s="61" t="s">
        <v>948</v>
      </c>
      <c r="F771" s="61" t="s">
        <v>370</v>
      </c>
      <c r="G771" s="217" t="s">
        <v>1898</v>
      </c>
      <c r="H771" s="65">
        <v>2515</v>
      </c>
      <c r="I771" s="62">
        <v>2</v>
      </c>
      <c r="J771" s="66">
        <f>สกลนคร!F92</f>
        <v>79562.87</v>
      </c>
      <c r="K771" s="116">
        <f>สกลนคร!AG92</f>
        <v>156744.60999999999</v>
      </c>
      <c r="L771" s="66">
        <f>สกลนคร!AH92</f>
        <v>264761.74</v>
      </c>
      <c r="M771" s="66">
        <f>สกลนคร!AI92</f>
        <v>215350.02000000002</v>
      </c>
      <c r="N771" s="61"/>
      <c r="O771" s="61"/>
      <c r="P771" s="61"/>
      <c r="Q771" s="114">
        <f t="shared" si="85"/>
        <v>49411.719999999972</v>
      </c>
      <c r="R771" s="64">
        <f t="shared" si="86"/>
        <v>105.27305765407554</v>
      </c>
    </row>
    <row r="772" spans="1:18" s="2" customFormat="1" ht="18.75" x14ac:dyDescent="0.3">
      <c r="A772" s="62">
        <v>4</v>
      </c>
      <c r="B772" s="61" t="s">
        <v>243</v>
      </c>
      <c r="C772" s="61" t="s">
        <v>947</v>
      </c>
      <c r="D772" s="61" t="s">
        <v>314</v>
      </c>
      <c r="E772" s="61" t="s">
        <v>948</v>
      </c>
      <c r="F772" s="61" t="s">
        <v>370</v>
      </c>
      <c r="G772" s="217" t="s">
        <v>1899</v>
      </c>
      <c r="H772" s="65">
        <v>3488</v>
      </c>
      <c r="I772" s="62">
        <v>3</v>
      </c>
      <c r="J772" s="66">
        <f>สกลนคร!F93</f>
        <v>180937.16</v>
      </c>
      <c r="K772" s="116">
        <f>สกลนคร!AG93</f>
        <v>270366.08999999997</v>
      </c>
      <c r="L772" s="66">
        <f>สกลนคร!AH93</f>
        <v>481153.32</v>
      </c>
      <c r="M772" s="66">
        <f>สกลนคร!AI93</f>
        <v>393370.18</v>
      </c>
      <c r="N772" s="61"/>
      <c r="O772" s="61"/>
      <c r="P772" s="61"/>
      <c r="Q772" s="114">
        <f t="shared" si="85"/>
        <v>87783.140000000014</v>
      </c>
      <c r="R772" s="64">
        <f t="shared" si="86"/>
        <v>137.94533256880734</v>
      </c>
    </row>
    <row r="773" spans="1:18" x14ac:dyDescent="0.3">
      <c r="A773" s="321">
        <v>5</v>
      </c>
      <c r="B773" s="217" t="s">
        <v>243</v>
      </c>
      <c r="C773" s="217" t="s">
        <v>947</v>
      </c>
      <c r="D773" s="217" t="s">
        <v>314</v>
      </c>
      <c r="E773" s="217" t="s">
        <v>948</v>
      </c>
      <c r="F773" s="217" t="s">
        <v>370</v>
      </c>
      <c r="G773" s="217" t="s">
        <v>1900</v>
      </c>
      <c r="H773" s="322">
        <v>6008</v>
      </c>
      <c r="I773" s="321">
        <v>5</v>
      </c>
      <c r="J773" s="324">
        <f>สกลนคร!F94</f>
        <v>304950.56</v>
      </c>
      <c r="K773" s="323">
        <f>สกลนคร!AG94</f>
        <v>415118.02</v>
      </c>
      <c r="L773" s="324">
        <f>สกลนคร!AH94</f>
        <v>534539.31000000006</v>
      </c>
      <c r="M773" s="324">
        <f>สกลนคร!AI94</f>
        <v>397052.24</v>
      </c>
      <c r="N773" s="217"/>
      <c r="O773" s="217"/>
      <c r="P773" s="217"/>
      <c r="Q773" s="316">
        <f t="shared" si="85"/>
        <v>137487.07000000007</v>
      </c>
      <c r="R773" s="224">
        <f t="shared" si="86"/>
        <v>88.971256657789624</v>
      </c>
    </row>
    <row r="774" spans="1:18" s="2" customFormat="1" ht="18.75" x14ac:dyDescent="0.3">
      <c r="A774" s="62">
        <v>6</v>
      </c>
      <c r="B774" s="61" t="s">
        <v>243</v>
      </c>
      <c r="C774" s="61" t="s">
        <v>947</v>
      </c>
      <c r="D774" s="61" t="s">
        <v>314</v>
      </c>
      <c r="E774" s="61" t="s">
        <v>948</v>
      </c>
      <c r="F774" s="61" t="s">
        <v>370</v>
      </c>
      <c r="G774" s="217" t="s">
        <v>1901</v>
      </c>
      <c r="H774" s="65">
        <v>4020</v>
      </c>
      <c r="I774" s="62">
        <v>3</v>
      </c>
      <c r="J774" s="66">
        <f>สกลนคร!F95</f>
        <v>265380.58</v>
      </c>
      <c r="K774" s="116">
        <f>สกลนคร!AG95</f>
        <v>447060.22000000003</v>
      </c>
      <c r="L774" s="66">
        <f>สกลนคร!AH95</f>
        <v>311420.38</v>
      </c>
      <c r="M774" s="66">
        <f>สกลนคร!AI95</f>
        <v>245733.86000000002</v>
      </c>
      <c r="N774" s="61"/>
      <c r="O774" s="61"/>
      <c r="P774" s="61"/>
      <c r="Q774" s="114">
        <f t="shared" si="85"/>
        <v>65686.51999999999</v>
      </c>
      <c r="R774" s="64">
        <f t="shared" si="86"/>
        <v>77.467756218905478</v>
      </c>
    </row>
    <row r="775" spans="1:18" s="2" customFormat="1" ht="18.75" x14ac:dyDescent="0.3">
      <c r="A775" s="62">
        <v>7</v>
      </c>
      <c r="B775" s="61" t="s">
        <v>243</v>
      </c>
      <c r="C775" s="61" t="s">
        <v>947</v>
      </c>
      <c r="D775" s="61" t="s">
        <v>314</v>
      </c>
      <c r="E775" s="61" t="s">
        <v>948</v>
      </c>
      <c r="F775" s="61" t="s">
        <v>370</v>
      </c>
      <c r="G775" s="217" t="s">
        <v>1902</v>
      </c>
      <c r="H775" s="65">
        <v>4210</v>
      </c>
      <c r="I775" s="62">
        <v>3</v>
      </c>
      <c r="J775" s="66">
        <f>สกลนคร!F96</f>
        <v>171343.34</v>
      </c>
      <c r="K775" s="116">
        <f>สกลนคร!AG96</f>
        <v>239000.89</v>
      </c>
      <c r="L775" s="66">
        <f>สกลนคร!AH96</f>
        <v>410905.13999999996</v>
      </c>
      <c r="M775" s="66">
        <f>สกลนคร!AI96</f>
        <v>278325.11000000004</v>
      </c>
      <c r="N775" s="61"/>
      <c r="O775" s="61"/>
      <c r="P775" s="61"/>
      <c r="Q775" s="114">
        <f t="shared" ref="Q775:Q838" si="93">L775-M775</f>
        <v>132580.02999999991</v>
      </c>
      <c r="R775" s="64">
        <f t="shared" ref="R775:R838" si="94">L775/H775</f>
        <v>97.602171021377657</v>
      </c>
    </row>
    <row r="776" spans="1:18" s="2" customFormat="1" ht="18.75" x14ac:dyDescent="0.3">
      <c r="A776" s="62">
        <v>8</v>
      </c>
      <c r="B776" s="61" t="s">
        <v>243</v>
      </c>
      <c r="C776" s="61" t="s">
        <v>947</v>
      </c>
      <c r="D776" s="61" t="s">
        <v>314</v>
      </c>
      <c r="E776" s="61" t="s">
        <v>948</v>
      </c>
      <c r="F776" s="61" t="s">
        <v>370</v>
      </c>
      <c r="G776" s="217" t="s">
        <v>1903</v>
      </c>
      <c r="H776" s="65">
        <v>3316</v>
      </c>
      <c r="I776" s="62">
        <v>3</v>
      </c>
      <c r="J776" s="66">
        <f>สกลนคร!F97</f>
        <v>136148.51999999999</v>
      </c>
      <c r="K776" s="116">
        <f>สกลนคร!AG97</f>
        <v>266079</v>
      </c>
      <c r="L776" s="66">
        <f>สกลนคร!AH97</f>
        <v>374281.03</v>
      </c>
      <c r="M776" s="66">
        <f>สกลนคร!AI97</f>
        <v>304886.96000000002</v>
      </c>
      <c r="N776" s="61"/>
      <c r="O776" s="61"/>
      <c r="P776" s="61"/>
      <c r="Q776" s="114">
        <f t="shared" si="93"/>
        <v>69394.070000000007</v>
      </c>
      <c r="R776" s="64">
        <f t="shared" si="94"/>
        <v>112.87123944511461</v>
      </c>
    </row>
    <row r="777" spans="1:18" x14ac:dyDescent="0.3">
      <c r="A777" s="321">
        <v>9</v>
      </c>
      <c r="B777" s="217" t="s">
        <v>243</v>
      </c>
      <c r="C777" s="217" t="s">
        <v>947</v>
      </c>
      <c r="D777" s="217" t="s">
        <v>314</v>
      </c>
      <c r="E777" s="217" t="s">
        <v>948</v>
      </c>
      <c r="F777" s="217" t="s">
        <v>370</v>
      </c>
      <c r="G777" s="217" t="s">
        <v>1904</v>
      </c>
      <c r="H777" s="322">
        <v>6867</v>
      </c>
      <c r="I777" s="321">
        <v>5</v>
      </c>
      <c r="J777" s="324">
        <f>สกลนคร!F98</f>
        <v>126584.47</v>
      </c>
      <c r="K777" s="323">
        <f>สกลนคร!AG98</f>
        <v>346987.17</v>
      </c>
      <c r="L777" s="324">
        <f>สกลนคร!AH98</f>
        <v>431070.66</v>
      </c>
      <c r="M777" s="324">
        <f>สกลนคร!AI98</f>
        <v>301569.42</v>
      </c>
      <c r="N777" s="217"/>
      <c r="O777" s="217"/>
      <c r="P777" s="217"/>
      <c r="Q777" s="316">
        <f t="shared" si="93"/>
        <v>129501.23999999999</v>
      </c>
      <c r="R777" s="224">
        <f t="shared" si="94"/>
        <v>62.774233289646133</v>
      </c>
    </row>
    <row r="778" spans="1:18" s="2" customFormat="1" ht="18.75" x14ac:dyDescent="0.3">
      <c r="A778" s="62">
        <v>10</v>
      </c>
      <c r="B778" s="61" t="s">
        <v>243</v>
      </c>
      <c r="C778" s="61" t="s">
        <v>947</v>
      </c>
      <c r="D778" s="61" t="s">
        <v>314</v>
      </c>
      <c r="E778" s="61" t="s">
        <v>948</v>
      </c>
      <c r="F778" s="61" t="s">
        <v>370</v>
      </c>
      <c r="G778" s="217" t="s">
        <v>1905</v>
      </c>
      <c r="H778" s="65">
        <v>3657</v>
      </c>
      <c r="I778" s="62">
        <v>3</v>
      </c>
      <c r="J778" s="66">
        <f>สกลนคร!F99</f>
        <v>147727.67999999999</v>
      </c>
      <c r="K778" s="116">
        <f>สกลนคร!AG99</f>
        <v>208628.71</v>
      </c>
      <c r="L778" s="66">
        <f>สกลนคร!AH99</f>
        <v>172844.26</v>
      </c>
      <c r="M778" s="66">
        <f>สกลนคร!AI99</f>
        <v>194667.49999999997</v>
      </c>
      <c r="N778" s="61"/>
      <c r="O778" s="61"/>
      <c r="P778" s="61"/>
      <c r="Q778" s="114">
        <f t="shared" si="93"/>
        <v>-21823.239999999962</v>
      </c>
      <c r="R778" s="64">
        <f t="shared" si="94"/>
        <v>47.263948591741865</v>
      </c>
    </row>
    <row r="779" spans="1:18" x14ac:dyDescent="0.3">
      <c r="A779" s="321">
        <v>11</v>
      </c>
      <c r="B779" s="217" t="s">
        <v>243</v>
      </c>
      <c r="C779" s="217" t="s">
        <v>947</v>
      </c>
      <c r="D779" s="217" t="s">
        <v>314</v>
      </c>
      <c r="E779" s="217" t="s">
        <v>948</v>
      </c>
      <c r="F779" s="217" t="s">
        <v>370</v>
      </c>
      <c r="G779" s="217" t="s">
        <v>1906</v>
      </c>
      <c r="H779" s="322">
        <v>6817</v>
      </c>
      <c r="I779" s="321">
        <v>5</v>
      </c>
      <c r="J779" s="324">
        <f>สกลนคร!F100</f>
        <v>230214.29</v>
      </c>
      <c r="K779" s="323">
        <f>สกลนคร!AG100</f>
        <v>249559.96000000002</v>
      </c>
      <c r="L779" s="324">
        <f>สกลนคร!AH100</f>
        <v>451719.36</v>
      </c>
      <c r="M779" s="324">
        <f>สกลนคร!AI100</f>
        <v>479667.94999999995</v>
      </c>
      <c r="N779" s="217"/>
      <c r="O779" s="217"/>
      <c r="P779" s="217"/>
      <c r="Q779" s="316">
        <f t="shared" si="93"/>
        <v>-27948.589999999967</v>
      </c>
      <c r="R779" s="224">
        <f t="shared" si="94"/>
        <v>66.263658500806798</v>
      </c>
    </row>
    <row r="780" spans="1:18" s="2" customFormat="1" ht="18.75" x14ac:dyDescent="0.3">
      <c r="A780" s="62">
        <v>12</v>
      </c>
      <c r="B780" s="61" t="s">
        <v>243</v>
      </c>
      <c r="C780" s="61" t="s">
        <v>947</v>
      </c>
      <c r="D780" s="61" t="s">
        <v>314</v>
      </c>
      <c r="E780" s="61" t="s">
        <v>948</v>
      </c>
      <c r="F780" s="61" t="s">
        <v>370</v>
      </c>
      <c r="G780" s="217" t="s">
        <v>1907</v>
      </c>
      <c r="H780" s="65">
        <v>5077</v>
      </c>
      <c r="I780" s="62">
        <v>4</v>
      </c>
      <c r="J780" s="66">
        <f>สกลนคร!F101</f>
        <v>349840.29</v>
      </c>
      <c r="K780" s="116">
        <f>สกลนคร!AG101</f>
        <v>613283.05000000005</v>
      </c>
      <c r="L780" s="66">
        <f>สกลนคร!AH101</f>
        <v>485489.32</v>
      </c>
      <c r="M780" s="66">
        <f>สกลนคร!AI101</f>
        <v>374196.29</v>
      </c>
      <c r="N780" s="61"/>
      <c r="O780" s="61"/>
      <c r="P780" s="61"/>
      <c r="Q780" s="114">
        <f t="shared" si="93"/>
        <v>111293.03000000003</v>
      </c>
      <c r="R780" s="64">
        <f t="shared" si="94"/>
        <v>95.625235375221592</v>
      </c>
    </row>
    <row r="781" spans="1:18" s="2" customFormat="1" ht="18.75" x14ac:dyDescent="0.3">
      <c r="A781" s="62">
        <v>13</v>
      </c>
      <c r="B781" s="61" t="s">
        <v>243</v>
      </c>
      <c r="C781" s="61" t="s">
        <v>947</v>
      </c>
      <c r="D781" s="61" t="s">
        <v>314</v>
      </c>
      <c r="E781" s="61" t="s">
        <v>948</v>
      </c>
      <c r="F781" s="61" t="s">
        <v>370</v>
      </c>
      <c r="G781" s="217" t="s">
        <v>1908</v>
      </c>
      <c r="H781" s="65">
        <v>3046</v>
      </c>
      <c r="I781" s="62">
        <v>3</v>
      </c>
      <c r="J781" s="66">
        <f>สกลนคร!F102</f>
        <v>2984.56</v>
      </c>
      <c r="K781" s="116">
        <f>สกลนคร!AG102</f>
        <v>35742.71</v>
      </c>
      <c r="L781" s="66">
        <f>สกลนคร!AH102</f>
        <v>301301.07999999996</v>
      </c>
      <c r="M781" s="66">
        <f>สกลนคร!AI102</f>
        <v>358920.18</v>
      </c>
      <c r="N781" s="61"/>
      <c r="O781" s="61"/>
      <c r="P781" s="61"/>
      <c r="Q781" s="114">
        <f t="shared" si="93"/>
        <v>-57619.100000000035</v>
      </c>
      <c r="R781" s="64">
        <f t="shared" si="94"/>
        <v>98.916966513460267</v>
      </c>
    </row>
    <row r="782" spans="1:18" s="2" customFormat="1" ht="18.75" x14ac:dyDescent="0.3">
      <c r="A782" s="62">
        <v>14</v>
      </c>
      <c r="B782" s="61" t="s">
        <v>243</v>
      </c>
      <c r="C782" s="61" t="s">
        <v>947</v>
      </c>
      <c r="D782" s="61" t="s">
        <v>314</v>
      </c>
      <c r="E782" s="61" t="s">
        <v>948</v>
      </c>
      <c r="F782" s="61" t="s">
        <v>370</v>
      </c>
      <c r="G782" s="217" t="s">
        <v>1909</v>
      </c>
      <c r="H782" s="65">
        <v>3486</v>
      </c>
      <c r="I782" s="62">
        <v>3</v>
      </c>
      <c r="J782" s="66">
        <f>สกลนคร!F103</f>
        <v>73742.78</v>
      </c>
      <c r="K782" s="116">
        <f>สกลนคร!AG103</f>
        <v>156174.93</v>
      </c>
      <c r="L782" s="66">
        <f>สกลนคร!AH103</f>
        <v>287267.3</v>
      </c>
      <c r="M782" s="66">
        <f>สกลนคร!AI103</f>
        <v>252348.33</v>
      </c>
      <c r="N782" s="61"/>
      <c r="O782" s="61"/>
      <c r="P782" s="61"/>
      <c r="Q782" s="114">
        <f t="shared" si="93"/>
        <v>34918.97</v>
      </c>
      <c r="R782" s="64">
        <f t="shared" si="94"/>
        <v>82.40599541021227</v>
      </c>
    </row>
    <row r="783" spans="1:18" s="2" customFormat="1" ht="18.75" x14ac:dyDescent="0.3">
      <c r="A783" s="62">
        <v>15</v>
      </c>
      <c r="B783" s="61" t="s">
        <v>243</v>
      </c>
      <c r="C783" s="61" t="s">
        <v>947</v>
      </c>
      <c r="D783" s="61" t="s">
        <v>314</v>
      </c>
      <c r="E783" s="61" t="s">
        <v>948</v>
      </c>
      <c r="F783" s="61" t="s">
        <v>370</v>
      </c>
      <c r="G783" s="217" t="s">
        <v>1910</v>
      </c>
      <c r="H783" s="65">
        <v>4158</v>
      </c>
      <c r="I783" s="62">
        <v>3</v>
      </c>
      <c r="J783" s="66">
        <f>สกลนคร!F104</f>
        <v>298436.53999999998</v>
      </c>
      <c r="K783" s="116">
        <f>สกลนคร!AG104</f>
        <v>362729.06999999995</v>
      </c>
      <c r="L783" s="66">
        <f>สกลนคร!AH104</f>
        <v>374563.93</v>
      </c>
      <c r="M783" s="66">
        <f>สกลนคร!AI104</f>
        <v>326554.99</v>
      </c>
      <c r="N783" s="61"/>
      <c r="O783" s="61"/>
      <c r="P783" s="61"/>
      <c r="Q783" s="114">
        <f t="shared" si="93"/>
        <v>48008.94</v>
      </c>
      <c r="R783" s="64">
        <f t="shared" si="94"/>
        <v>90.082715247715242</v>
      </c>
    </row>
    <row r="784" spans="1:18" s="2" customFormat="1" ht="18.75" x14ac:dyDescent="0.3">
      <c r="A784" s="62">
        <v>16</v>
      </c>
      <c r="B784" s="61" t="s">
        <v>243</v>
      </c>
      <c r="C784" s="61" t="s">
        <v>947</v>
      </c>
      <c r="D784" s="61" t="s">
        <v>314</v>
      </c>
      <c r="E784" s="61" t="s">
        <v>948</v>
      </c>
      <c r="F784" s="61" t="s">
        <v>370</v>
      </c>
      <c r="G784" s="217" t="s">
        <v>1911</v>
      </c>
      <c r="H784" s="65">
        <v>4935</v>
      </c>
      <c r="I784" s="62">
        <v>4</v>
      </c>
      <c r="J784" s="66">
        <f>สกลนคร!F105</f>
        <v>462622.41</v>
      </c>
      <c r="K784" s="116">
        <f>สกลนคร!AG105</f>
        <v>486591.02</v>
      </c>
      <c r="L784" s="66">
        <f>สกลนคร!AH105</f>
        <v>470921.14</v>
      </c>
      <c r="M784" s="66">
        <f>สกลนคร!AI105</f>
        <v>300717.05999999994</v>
      </c>
      <c r="N784" s="61"/>
      <c r="O784" s="61"/>
      <c r="P784" s="61"/>
      <c r="Q784" s="114">
        <f t="shared" si="93"/>
        <v>170204.08000000007</v>
      </c>
      <c r="R784" s="64">
        <f t="shared" si="94"/>
        <v>95.424749746707192</v>
      </c>
    </row>
    <row r="785" spans="1:18" s="2" customFormat="1" ht="18.75" x14ac:dyDescent="0.3">
      <c r="A785" s="62">
        <v>17</v>
      </c>
      <c r="B785" s="61" t="s">
        <v>243</v>
      </c>
      <c r="C785" s="61" t="s">
        <v>947</v>
      </c>
      <c r="D785" s="61" t="s">
        <v>314</v>
      </c>
      <c r="E785" s="61" t="s">
        <v>948</v>
      </c>
      <c r="F785" s="61" t="s">
        <v>370</v>
      </c>
      <c r="G785" s="217" t="s">
        <v>1912</v>
      </c>
      <c r="H785" s="65">
        <v>4567</v>
      </c>
      <c r="I785" s="62">
        <v>4</v>
      </c>
      <c r="J785" s="66">
        <f>สกลนคร!F106</f>
        <v>428377.19</v>
      </c>
      <c r="K785" s="116">
        <f>สกลนคร!AG106</f>
        <v>478812.93</v>
      </c>
      <c r="L785" s="66">
        <f>สกลนคร!AH106</f>
        <v>387636.69</v>
      </c>
      <c r="M785" s="66">
        <f>สกลนคร!AI106</f>
        <v>367911.37</v>
      </c>
      <c r="N785" s="61"/>
      <c r="O785" s="61"/>
      <c r="P785" s="61"/>
      <c r="Q785" s="114">
        <f t="shared" si="93"/>
        <v>19725.320000000007</v>
      </c>
      <c r="R785" s="64">
        <f t="shared" si="94"/>
        <v>84.877751259032195</v>
      </c>
    </row>
    <row r="786" spans="1:18" s="2" customFormat="1" ht="18.75" x14ac:dyDescent="0.3">
      <c r="A786" s="62">
        <v>18</v>
      </c>
      <c r="B786" s="61" t="s">
        <v>243</v>
      </c>
      <c r="C786" s="61" t="s">
        <v>947</v>
      </c>
      <c r="D786" s="61" t="s">
        <v>314</v>
      </c>
      <c r="E786" s="61" t="s">
        <v>948</v>
      </c>
      <c r="F786" s="61" t="s">
        <v>370</v>
      </c>
      <c r="G786" s="217" t="s">
        <v>1913</v>
      </c>
      <c r="H786" s="65">
        <v>2903</v>
      </c>
      <c r="I786" s="62">
        <v>2</v>
      </c>
      <c r="J786" s="66">
        <f>สกลนคร!F107</f>
        <v>311765.53000000003</v>
      </c>
      <c r="K786" s="116">
        <f>สกลนคร!AG107</f>
        <v>374375.88</v>
      </c>
      <c r="L786" s="66">
        <f>สกลนคร!AH107</f>
        <v>342092.82</v>
      </c>
      <c r="M786" s="66">
        <f>สกลนคร!AI107</f>
        <v>271577.36</v>
      </c>
      <c r="N786" s="61"/>
      <c r="O786" s="61"/>
      <c r="P786" s="61"/>
      <c r="Q786" s="114">
        <f t="shared" si="93"/>
        <v>70515.460000000021</v>
      </c>
      <c r="R786" s="64">
        <f t="shared" si="94"/>
        <v>117.84113675508095</v>
      </c>
    </row>
    <row r="787" spans="1:18" s="2" customFormat="1" ht="18.75" x14ac:dyDescent="0.3">
      <c r="A787" s="62">
        <v>19</v>
      </c>
      <c r="B787" s="61" t="s">
        <v>243</v>
      </c>
      <c r="C787" s="61" t="s">
        <v>947</v>
      </c>
      <c r="D787" s="61" t="s">
        <v>314</v>
      </c>
      <c r="E787" s="61" t="s">
        <v>948</v>
      </c>
      <c r="F787" s="61" t="s">
        <v>370</v>
      </c>
      <c r="G787" s="217" t="s">
        <v>1914</v>
      </c>
      <c r="H787" s="65">
        <v>3112</v>
      </c>
      <c r="I787" s="62">
        <v>3</v>
      </c>
      <c r="J787" s="66">
        <f>สกลนคร!F108</f>
        <v>145501.71</v>
      </c>
      <c r="K787" s="116">
        <f>สกลนคร!AG108</f>
        <v>267422.99</v>
      </c>
      <c r="L787" s="66">
        <f>สกลนคร!AH108</f>
        <v>209909.86</v>
      </c>
      <c r="M787" s="66">
        <f>สกลนคร!AI108</f>
        <v>217343.03000000003</v>
      </c>
      <c r="N787" s="61"/>
      <c r="O787" s="61"/>
      <c r="P787" s="61"/>
      <c r="Q787" s="114">
        <f t="shared" si="93"/>
        <v>-7433.1700000000419</v>
      </c>
      <c r="R787" s="64">
        <f t="shared" si="94"/>
        <v>67.451754498714649</v>
      </c>
    </row>
    <row r="788" spans="1:18" s="20" customFormat="1" ht="18.75" x14ac:dyDescent="0.3">
      <c r="A788" s="103">
        <v>8</v>
      </c>
      <c r="B788" s="104" t="s">
        <v>243</v>
      </c>
      <c r="C788" s="104"/>
      <c r="D788" s="104"/>
      <c r="E788" s="104" t="s">
        <v>267</v>
      </c>
      <c r="F788" s="104"/>
      <c r="G788" s="218" t="s">
        <v>968</v>
      </c>
      <c r="H788" s="105">
        <f>SUM(H770:H787)</f>
        <v>77963</v>
      </c>
      <c r="I788" s="103"/>
      <c r="J788" s="106">
        <f>SUM(J769:J787)</f>
        <v>3896205.5700000003</v>
      </c>
      <c r="K788" s="106">
        <f>SUM(K769:K787)</f>
        <v>5724683.79</v>
      </c>
      <c r="L788" s="106">
        <f t="shared" ref="L788:M788" si="95">SUM(L769:L787)</f>
        <v>6777649.0499999998</v>
      </c>
      <c r="M788" s="106">
        <f t="shared" si="95"/>
        <v>5639196.8800000008</v>
      </c>
      <c r="N788" s="104">
        <v>18</v>
      </c>
      <c r="O788" s="104">
        <v>18</v>
      </c>
      <c r="P788" s="104">
        <f>N788-O788</f>
        <v>0</v>
      </c>
      <c r="Q788" s="115">
        <f t="shared" si="93"/>
        <v>1138452.169999999</v>
      </c>
      <c r="R788" s="113">
        <f>L788/H788</f>
        <v>86.934174544335136</v>
      </c>
    </row>
    <row r="789" spans="1:18" s="2" customFormat="1" ht="18.75" x14ac:dyDescent="0.3">
      <c r="A789" s="62">
        <v>1</v>
      </c>
      <c r="B789" s="61" t="s">
        <v>243</v>
      </c>
      <c r="C789" s="61" t="s">
        <v>969</v>
      </c>
      <c r="D789" s="61" t="s">
        <v>319</v>
      </c>
      <c r="E789" s="61" t="s">
        <v>970</v>
      </c>
      <c r="F789" s="61" t="s">
        <v>400</v>
      </c>
      <c r="G789" s="217" t="s">
        <v>971</v>
      </c>
      <c r="H789" s="65"/>
      <c r="I789" s="62"/>
      <c r="J789" s="116"/>
      <c r="K789" s="116"/>
      <c r="L789" s="66"/>
      <c r="M789" s="66"/>
      <c r="N789" s="61"/>
      <c r="O789" s="61"/>
      <c r="P789" s="61"/>
      <c r="Q789" s="114"/>
      <c r="R789" s="64"/>
    </row>
    <row r="790" spans="1:18" s="2" customFormat="1" ht="18.75" x14ac:dyDescent="0.3">
      <c r="A790" s="62">
        <v>2</v>
      </c>
      <c r="B790" s="61" t="s">
        <v>243</v>
      </c>
      <c r="C790" s="61" t="s">
        <v>969</v>
      </c>
      <c r="D790" s="61" t="s">
        <v>319</v>
      </c>
      <c r="E790" s="61" t="s">
        <v>970</v>
      </c>
      <c r="F790" s="61" t="s">
        <v>370</v>
      </c>
      <c r="G790" s="217" t="s">
        <v>1915</v>
      </c>
      <c r="H790" s="65">
        <v>2783</v>
      </c>
      <c r="I790" s="62">
        <v>2</v>
      </c>
      <c r="J790" s="66">
        <f>สกลนคร!F109</f>
        <v>157319.65</v>
      </c>
      <c r="K790" s="116">
        <f>สกลนคร!AG109</f>
        <v>182319.65</v>
      </c>
      <c r="L790" s="66">
        <f>สกลนคร!AH109</f>
        <v>97324.42</v>
      </c>
      <c r="M790" s="66">
        <f>สกลนคร!AI109</f>
        <v>163400.68</v>
      </c>
      <c r="N790" s="61"/>
      <c r="O790" s="61"/>
      <c r="P790" s="61"/>
      <c r="Q790" s="114">
        <f t="shared" si="93"/>
        <v>-66076.259999999995</v>
      </c>
      <c r="R790" s="64">
        <f t="shared" si="94"/>
        <v>34.971045634207691</v>
      </c>
    </row>
    <row r="791" spans="1:18" s="2" customFormat="1" ht="18.75" x14ac:dyDescent="0.3">
      <c r="A791" s="62">
        <v>3</v>
      </c>
      <c r="B791" s="61" t="s">
        <v>243</v>
      </c>
      <c r="C791" s="61" t="s">
        <v>969</v>
      </c>
      <c r="D791" s="61" t="s">
        <v>319</v>
      </c>
      <c r="E791" s="61" t="s">
        <v>970</v>
      </c>
      <c r="F791" s="61" t="s">
        <v>370</v>
      </c>
      <c r="G791" s="217" t="s">
        <v>1916</v>
      </c>
      <c r="H791" s="65">
        <v>3884</v>
      </c>
      <c r="I791" s="62">
        <v>3</v>
      </c>
      <c r="J791" s="66">
        <f>สกลนคร!F110</f>
        <v>194605.42</v>
      </c>
      <c r="K791" s="116">
        <f>สกลนคร!AG110</f>
        <v>226119.48000000004</v>
      </c>
      <c r="L791" s="66">
        <f>สกลนคร!AH110</f>
        <v>122619.42</v>
      </c>
      <c r="M791" s="66">
        <f>สกลนคร!AI110</f>
        <v>202263.24</v>
      </c>
      <c r="N791" s="61"/>
      <c r="O791" s="61"/>
      <c r="P791" s="61"/>
      <c r="Q791" s="114">
        <f t="shared" si="93"/>
        <v>-79643.819999999992</v>
      </c>
      <c r="R791" s="64">
        <f t="shared" si="94"/>
        <v>31.570396498455199</v>
      </c>
    </row>
    <row r="792" spans="1:18" s="2" customFormat="1" ht="18.75" x14ac:dyDescent="0.3">
      <c r="A792" s="62">
        <v>4</v>
      </c>
      <c r="B792" s="61" t="s">
        <v>243</v>
      </c>
      <c r="C792" s="61" t="s">
        <v>969</v>
      </c>
      <c r="D792" s="61" t="s">
        <v>319</v>
      </c>
      <c r="E792" s="61" t="s">
        <v>970</v>
      </c>
      <c r="F792" s="61" t="s">
        <v>370</v>
      </c>
      <c r="G792" s="217" t="s">
        <v>1917</v>
      </c>
      <c r="H792" s="65">
        <v>4358</v>
      </c>
      <c r="I792" s="62">
        <v>3</v>
      </c>
      <c r="J792" s="66">
        <f>สกลนคร!F111</f>
        <v>94140.76</v>
      </c>
      <c r="K792" s="116">
        <f>สกลนคร!AG111</f>
        <v>133808.38</v>
      </c>
      <c r="L792" s="66">
        <f>สกลนคร!AH111</f>
        <v>150345.57</v>
      </c>
      <c r="M792" s="66">
        <f>สกลนคร!AI111</f>
        <v>241803.96</v>
      </c>
      <c r="N792" s="61"/>
      <c r="O792" s="61"/>
      <c r="P792" s="61"/>
      <c r="Q792" s="114">
        <f t="shared" si="93"/>
        <v>-91458.389999999985</v>
      </c>
      <c r="R792" s="64">
        <f t="shared" si="94"/>
        <v>34.498754015603488</v>
      </c>
    </row>
    <row r="793" spans="1:18" s="2" customFormat="1" ht="18.75" x14ac:dyDescent="0.3">
      <c r="A793" s="62">
        <v>5</v>
      </c>
      <c r="B793" s="61" t="s">
        <v>243</v>
      </c>
      <c r="C793" s="61" t="s">
        <v>969</v>
      </c>
      <c r="D793" s="61" t="s">
        <v>319</v>
      </c>
      <c r="E793" s="61" t="s">
        <v>970</v>
      </c>
      <c r="F793" s="61" t="s">
        <v>370</v>
      </c>
      <c r="G793" s="217" t="s">
        <v>1918</v>
      </c>
      <c r="H793" s="65">
        <v>1985</v>
      </c>
      <c r="I793" s="62">
        <v>2</v>
      </c>
      <c r="J793" s="66">
        <f>สกลนคร!F112</f>
        <v>89501.97</v>
      </c>
      <c r="K793" s="116">
        <f>สกลนคร!AG112</f>
        <v>118170.54000000001</v>
      </c>
      <c r="L793" s="66">
        <f>สกลนคร!AH112</f>
        <v>106771.05</v>
      </c>
      <c r="M793" s="66">
        <f>สกลนคร!AI112</f>
        <v>197504.71</v>
      </c>
      <c r="N793" s="61"/>
      <c r="O793" s="61"/>
      <c r="P793" s="61"/>
      <c r="Q793" s="114">
        <f t="shared" si="93"/>
        <v>-90733.659999999989</v>
      </c>
      <c r="R793" s="64">
        <f t="shared" si="94"/>
        <v>53.788942065491185</v>
      </c>
    </row>
    <row r="794" spans="1:18" s="2" customFormat="1" ht="18.75" x14ac:dyDescent="0.3">
      <c r="A794" s="62">
        <v>6</v>
      </c>
      <c r="B794" s="61" t="s">
        <v>243</v>
      </c>
      <c r="C794" s="61" t="s">
        <v>969</v>
      </c>
      <c r="D794" s="61" t="s">
        <v>319</v>
      </c>
      <c r="E794" s="61" t="s">
        <v>970</v>
      </c>
      <c r="F794" s="61" t="s">
        <v>370</v>
      </c>
      <c r="G794" s="217" t="s">
        <v>1919</v>
      </c>
      <c r="H794" s="65">
        <v>4265</v>
      </c>
      <c r="I794" s="62">
        <v>3</v>
      </c>
      <c r="J794" s="66">
        <f>สกลนคร!F113</f>
        <v>28298.43</v>
      </c>
      <c r="K794" s="116">
        <f>สกลนคร!AG113</f>
        <v>111517.23</v>
      </c>
      <c r="L794" s="66">
        <f>สกลนคร!AH113</f>
        <v>98784.55</v>
      </c>
      <c r="M794" s="66">
        <f>สกลนคร!AI113</f>
        <v>173947.86</v>
      </c>
      <c r="N794" s="61"/>
      <c r="O794" s="61"/>
      <c r="P794" s="61"/>
      <c r="Q794" s="114">
        <f t="shared" si="93"/>
        <v>-75163.309999999983</v>
      </c>
      <c r="R794" s="64">
        <f t="shared" si="94"/>
        <v>23.161676436107854</v>
      </c>
    </row>
    <row r="795" spans="1:18" s="2" customFormat="1" ht="18.75" x14ac:dyDescent="0.3">
      <c r="A795" s="62">
        <v>7</v>
      </c>
      <c r="B795" s="61" t="s">
        <v>243</v>
      </c>
      <c r="C795" s="61" t="s">
        <v>969</v>
      </c>
      <c r="D795" s="61" t="s">
        <v>319</v>
      </c>
      <c r="E795" s="61" t="s">
        <v>970</v>
      </c>
      <c r="F795" s="61" t="s">
        <v>370</v>
      </c>
      <c r="G795" s="217" t="s">
        <v>1920</v>
      </c>
      <c r="H795" s="65">
        <v>2947</v>
      </c>
      <c r="I795" s="62">
        <v>2</v>
      </c>
      <c r="J795" s="66">
        <f>สกลนคร!F114</f>
        <v>211500.54</v>
      </c>
      <c r="K795" s="116">
        <f>สกลนคร!AG114</f>
        <v>250929.38</v>
      </c>
      <c r="L795" s="66">
        <f>สกลนคร!AH114</f>
        <v>115178.05</v>
      </c>
      <c r="M795" s="66">
        <f>สกลนคร!AI114</f>
        <v>149187.39000000001</v>
      </c>
      <c r="N795" s="61"/>
      <c r="O795" s="61"/>
      <c r="P795" s="61"/>
      <c r="Q795" s="114">
        <f t="shared" si="93"/>
        <v>-34009.340000000011</v>
      </c>
      <c r="R795" s="64">
        <f t="shared" si="94"/>
        <v>39.083152358330508</v>
      </c>
    </row>
    <row r="796" spans="1:18" s="20" customFormat="1" ht="18.75" x14ac:dyDescent="0.3">
      <c r="A796" s="103">
        <v>9</v>
      </c>
      <c r="B796" s="104" t="s">
        <v>243</v>
      </c>
      <c r="C796" s="104"/>
      <c r="D796" s="104"/>
      <c r="E796" s="104" t="s">
        <v>267</v>
      </c>
      <c r="F796" s="104"/>
      <c r="G796" s="218" t="s">
        <v>978</v>
      </c>
      <c r="H796" s="105">
        <f>SUM(H790:H795)</f>
        <v>20222</v>
      </c>
      <c r="I796" s="103"/>
      <c r="J796" s="106">
        <f>SUM(J789:J795)</f>
        <v>775366.77000000014</v>
      </c>
      <c r="K796" s="106">
        <f>SUM(K789:K795)</f>
        <v>1022864.66</v>
      </c>
      <c r="L796" s="106">
        <f t="shared" ref="L796:M796" si="96">SUM(L789:L795)</f>
        <v>691023.06</v>
      </c>
      <c r="M796" s="106">
        <f t="shared" si="96"/>
        <v>1128107.8399999999</v>
      </c>
      <c r="N796" s="104">
        <v>6</v>
      </c>
      <c r="O796" s="104">
        <v>6</v>
      </c>
      <c r="P796" s="104">
        <f>N796-O796</f>
        <v>0</v>
      </c>
      <c r="Q796" s="115">
        <f t="shared" si="93"/>
        <v>-437084.7799999998</v>
      </c>
      <c r="R796" s="113">
        <f>L796/H796</f>
        <v>34.171845514785879</v>
      </c>
    </row>
    <row r="797" spans="1:18" s="2" customFormat="1" ht="18.75" x14ac:dyDescent="0.3">
      <c r="A797" s="62">
        <v>1</v>
      </c>
      <c r="B797" s="61" t="s">
        <v>243</v>
      </c>
      <c r="C797" s="61" t="s">
        <v>979</v>
      </c>
      <c r="D797" s="61" t="s">
        <v>324</v>
      </c>
      <c r="E797" s="61" t="s">
        <v>980</v>
      </c>
      <c r="F797" s="61" t="s">
        <v>400</v>
      </c>
      <c r="G797" s="217" t="s">
        <v>981</v>
      </c>
      <c r="H797" s="65"/>
      <c r="I797" s="62"/>
      <c r="J797" s="116"/>
      <c r="K797" s="116"/>
      <c r="L797" s="66"/>
      <c r="M797" s="66"/>
      <c r="N797" s="61"/>
      <c r="O797" s="61"/>
      <c r="P797" s="61"/>
      <c r="Q797" s="114"/>
      <c r="R797" s="64"/>
    </row>
    <row r="798" spans="1:18" s="2" customFormat="1" ht="18.75" x14ac:dyDescent="0.3">
      <c r="A798" s="62">
        <v>2</v>
      </c>
      <c r="B798" s="61" t="s">
        <v>243</v>
      </c>
      <c r="C798" s="61" t="s">
        <v>979</v>
      </c>
      <c r="D798" s="61" t="s">
        <v>324</v>
      </c>
      <c r="E798" s="61" t="s">
        <v>980</v>
      </c>
      <c r="F798" s="61" t="s">
        <v>370</v>
      </c>
      <c r="G798" s="217" t="s">
        <v>1921</v>
      </c>
      <c r="H798" s="65">
        <v>4403</v>
      </c>
      <c r="I798" s="62">
        <v>3</v>
      </c>
      <c r="J798" s="66">
        <f>สกลนคร!F115</f>
        <v>515040.93</v>
      </c>
      <c r="K798" s="116">
        <f>สกลนคร!AG115</f>
        <v>561836.67000000004</v>
      </c>
      <c r="L798" s="66">
        <f>สกลนคร!AH115</f>
        <v>518650.32</v>
      </c>
      <c r="M798" s="66">
        <f>สกลนคร!AI115</f>
        <v>278027.09999999998</v>
      </c>
      <c r="N798" s="61"/>
      <c r="O798" s="61"/>
      <c r="P798" s="61"/>
      <c r="Q798" s="114">
        <f t="shared" si="93"/>
        <v>240623.22000000003</v>
      </c>
      <c r="R798" s="64">
        <f t="shared" si="94"/>
        <v>117.79475811946401</v>
      </c>
    </row>
    <row r="799" spans="1:18" s="2" customFormat="1" ht="18.75" x14ac:dyDescent="0.3">
      <c r="A799" s="62">
        <v>3</v>
      </c>
      <c r="B799" s="61" t="s">
        <v>243</v>
      </c>
      <c r="C799" s="61" t="s">
        <v>979</v>
      </c>
      <c r="D799" s="61" t="s">
        <v>324</v>
      </c>
      <c r="E799" s="61" t="s">
        <v>980</v>
      </c>
      <c r="F799" s="61" t="s">
        <v>370</v>
      </c>
      <c r="G799" s="217" t="s">
        <v>1922</v>
      </c>
      <c r="H799" s="65">
        <v>5267</v>
      </c>
      <c r="I799" s="62">
        <v>4</v>
      </c>
      <c r="J799" s="66">
        <f>สกลนคร!F116</f>
        <v>873811.23</v>
      </c>
      <c r="K799" s="116">
        <f>สกลนคร!AG116</f>
        <v>851643.33</v>
      </c>
      <c r="L799" s="66">
        <f>สกลนคร!AH116</f>
        <v>542648.03</v>
      </c>
      <c r="M799" s="66">
        <f>สกลนคร!AI116</f>
        <v>229476.25</v>
      </c>
      <c r="N799" s="61"/>
      <c r="O799" s="61"/>
      <c r="P799" s="61"/>
      <c r="Q799" s="114">
        <f t="shared" si="93"/>
        <v>313171.78000000003</v>
      </c>
      <c r="R799" s="64">
        <f t="shared" si="94"/>
        <v>103.02791532181509</v>
      </c>
    </row>
    <row r="800" spans="1:18" s="2" customFormat="1" ht="18.75" x14ac:dyDescent="0.3">
      <c r="A800" s="62">
        <v>4</v>
      </c>
      <c r="B800" s="61" t="s">
        <v>243</v>
      </c>
      <c r="C800" s="61" t="s">
        <v>979</v>
      </c>
      <c r="D800" s="61" t="s">
        <v>324</v>
      </c>
      <c r="E800" s="61" t="s">
        <v>980</v>
      </c>
      <c r="F800" s="61" t="s">
        <v>370</v>
      </c>
      <c r="G800" s="217" t="s">
        <v>1923</v>
      </c>
      <c r="H800" s="65">
        <v>5254</v>
      </c>
      <c r="I800" s="62">
        <v>4</v>
      </c>
      <c r="J800" s="66">
        <f>สกลนคร!F117</f>
        <v>973069.17</v>
      </c>
      <c r="K800" s="116">
        <f>สกลนคร!AG117</f>
        <v>1060390.0900000001</v>
      </c>
      <c r="L800" s="66">
        <f>สกลนคร!AH117</f>
        <v>543991.04000000004</v>
      </c>
      <c r="M800" s="66">
        <f>สกลนคร!AI117</f>
        <v>311426.52</v>
      </c>
      <c r="N800" s="61"/>
      <c r="O800" s="61"/>
      <c r="P800" s="61"/>
      <c r="Q800" s="114">
        <f t="shared" si="93"/>
        <v>232564.52000000002</v>
      </c>
      <c r="R800" s="64">
        <f t="shared" si="94"/>
        <v>103.53845451084888</v>
      </c>
    </row>
    <row r="801" spans="1:18" s="2" customFormat="1" ht="18.75" x14ac:dyDescent="0.3">
      <c r="A801" s="62">
        <v>5</v>
      </c>
      <c r="B801" s="61" t="s">
        <v>243</v>
      </c>
      <c r="C801" s="61" t="s">
        <v>979</v>
      </c>
      <c r="D801" s="61" t="s">
        <v>324</v>
      </c>
      <c r="E801" s="61" t="s">
        <v>980</v>
      </c>
      <c r="F801" s="61" t="s">
        <v>370</v>
      </c>
      <c r="G801" s="217" t="s">
        <v>1924</v>
      </c>
      <c r="H801" s="65">
        <v>3104</v>
      </c>
      <c r="I801" s="62">
        <v>3</v>
      </c>
      <c r="J801" s="66">
        <f>สกลนคร!F118</f>
        <v>849477.63</v>
      </c>
      <c r="K801" s="116">
        <f>สกลนคร!AG118</f>
        <v>883224.59</v>
      </c>
      <c r="L801" s="66">
        <f>สกลนคร!AH118</f>
        <v>470265.92</v>
      </c>
      <c r="M801" s="66">
        <f>สกลนคร!AI118</f>
        <v>303170.48</v>
      </c>
      <c r="N801" s="61"/>
      <c r="O801" s="61"/>
      <c r="P801" s="61"/>
      <c r="Q801" s="114">
        <f t="shared" si="93"/>
        <v>167095.44</v>
      </c>
      <c r="R801" s="64">
        <f t="shared" si="94"/>
        <v>151.50319587628866</v>
      </c>
    </row>
    <row r="802" spans="1:18" s="2" customFormat="1" ht="18.75" x14ac:dyDescent="0.3">
      <c r="A802" s="62">
        <v>6</v>
      </c>
      <c r="B802" s="61" t="s">
        <v>243</v>
      </c>
      <c r="C802" s="61" t="s">
        <v>979</v>
      </c>
      <c r="D802" s="61" t="s">
        <v>324</v>
      </c>
      <c r="E802" s="61" t="s">
        <v>980</v>
      </c>
      <c r="F802" s="61" t="s">
        <v>370</v>
      </c>
      <c r="G802" s="217" t="s">
        <v>1925</v>
      </c>
      <c r="H802" s="65">
        <v>5560</v>
      </c>
      <c r="I802" s="62">
        <v>4</v>
      </c>
      <c r="J802" s="66">
        <f>สกลนคร!F119</f>
        <v>1068769.01</v>
      </c>
      <c r="K802" s="116">
        <f>สกลนคร!AG119</f>
        <v>1076358.6100000001</v>
      </c>
      <c r="L802" s="66">
        <f>สกลนคร!AH119</f>
        <v>467824</v>
      </c>
      <c r="M802" s="66">
        <f>สกลนคร!AI119</f>
        <v>300455.36</v>
      </c>
      <c r="N802" s="61"/>
      <c r="O802" s="61"/>
      <c r="P802" s="61"/>
      <c r="Q802" s="114">
        <f t="shared" si="93"/>
        <v>167368.64000000001</v>
      </c>
      <c r="R802" s="64">
        <f t="shared" si="94"/>
        <v>84.141007194244608</v>
      </c>
    </row>
    <row r="803" spans="1:18" s="2" customFormat="1" ht="18.75" x14ac:dyDescent="0.3">
      <c r="A803" s="62">
        <v>7</v>
      </c>
      <c r="B803" s="61" t="s">
        <v>243</v>
      </c>
      <c r="C803" s="61" t="s">
        <v>979</v>
      </c>
      <c r="D803" s="61" t="s">
        <v>324</v>
      </c>
      <c r="E803" s="61" t="s">
        <v>980</v>
      </c>
      <c r="F803" s="61" t="s">
        <v>370</v>
      </c>
      <c r="G803" s="217" t="s">
        <v>1926</v>
      </c>
      <c r="H803" s="65">
        <v>4224</v>
      </c>
      <c r="I803" s="62">
        <v>3</v>
      </c>
      <c r="J803" s="66">
        <f>สกลนคร!F120</f>
        <v>1306828.07</v>
      </c>
      <c r="K803" s="116">
        <f>สกลนคร!AG120</f>
        <v>1330063.1000000001</v>
      </c>
      <c r="L803" s="66">
        <f>สกลนคร!AH120</f>
        <v>488828.32</v>
      </c>
      <c r="M803" s="66">
        <f>สกลนคร!AI120</f>
        <v>280149.57</v>
      </c>
      <c r="N803" s="61"/>
      <c r="O803" s="61"/>
      <c r="P803" s="61"/>
      <c r="Q803" s="114">
        <f t="shared" si="93"/>
        <v>208678.75</v>
      </c>
      <c r="R803" s="64">
        <f t="shared" si="94"/>
        <v>115.72640151515152</v>
      </c>
    </row>
    <row r="804" spans="1:18" x14ac:dyDescent="0.3">
      <c r="A804" s="321">
        <v>8</v>
      </c>
      <c r="B804" s="217" t="s">
        <v>243</v>
      </c>
      <c r="C804" s="217" t="s">
        <v>979</v>
      </c>
      <c r="D804" s="217" t="s">
        <v>324</v>
      </c>
      <c r="E804" s="217" t="s">
        <v>980</v>
      </c>
      <c r="F804" s="217" t="s">
        <v>370</v>
      </c>
      <c r="G804" s="217" t="s">
        <v>1927</v>
      </c>
      <c r="H804" s="322">
        <v>6946</v>
      </c>
      <c r="I804" s="321">
        <v>5</v>
      </c>
      <c r="J804" s="324">
        <f>สกลนคร!F121</f>
        <v>879407.8</v>
      </c>
      <c r="K804" s="323">
        <f>สกลนคร!AG121</f>
        <v>913785.4800000001</v>
      </c>
      <c r="L804" s="324">
        <f>สกลนคร!AH121</f>
        <v>728651.86</v>
      </c>
      <c r="M804" s="324">
        <f>สกลนคร!AI121</f>
        <v>321564.02</v>
      </c>
      <c r="N804" s="217"/>
      <c r="O804" s="217"/>
      <c r="P804" s="217"/>
      <c r="Q804" s="316">
        <f t="shared" si="93"/>
        <v>407087.83999999997</v>
      </c>
      <c r="R804" s="224">
        <f t="shared" si="94"/>
        <v>104.90236970918514</v>
      </c>
    </row>
    <row r="805" spans="1:18" s="2" customFormat="1" ht="18.75" x14ac:dyDescent="0.3">
      <c r="A805" s="62">
        <v>9</v>
      </c>
      <c r="B805" s="61" t="s">
        <v>243</v>
      </c>
      <c r="C805" s="61" t="s">
        <v>979</v>
      </c>
      <c r="D805" s="61" t="s">
        <v>324</v>
      </c>
      <c r="E805" s="61" t="s">
        <v>980</v>
      </c>
      <c r="F805" s="61" t="s">
        <v>370</v>
      </c>
      <c r="G805" s="217" t="s">
        <v>1928</v>
      </c>
      <c r="H805" s="65">
        <v>4263</v>
      </c>
      <c r="I805" s="62">
        <v>3</v>
      </c>
      <c r="J805" s="66">
        <f>สกลนคร!F122</f>
        <v>774831.43</v>
      </c>
      <c r="K805" s="116">
        <f>สกลนคร!AG122</f>
        <v>805510.9800000001</v>
      </c>
      <c r="L805" s="66">
        <f>สกลนคร!AH122</f>
        <v>396396.11</v>
      </c>
      <c r="M805" s="66">
        <f>สกลนคร!AI122</f>
        <v>239595.51999999999</v>
      </c>
      <c r="N805" s="61"/>
      <c r="O805" s="61"/>
      <c r="P805" s="61"/>
      <c r="Q805" s="114">
        <f t="shared" si="93"/>
        <v>156800.59</v>
      </c>
      <c r="R805" s="64">
        <f t="shared" si="94"/>
        <v>92.985247478301659</v>
      </c>
    </row>
    <row r="806" spans="1:18" s="2" customFormat="1" ht="18.75" x14ac:dyDescent="0.3">
      <c r="A806" s="62">
        <v>10</v>
      </c>
      <c r="B806" s="61" t="s">
        <v>243</v>
      </c>
      <c r="C806" s="61" t="s">
        <v>979</v>
      </c>
      <c r="D806" s="61" t="s">
        <v>324</v>
      </c>
      <c r="E806" s="61" t="s">
        <v>980</v>
      </c>
      <c r="F806" s="61" t="s">
        <v>370</v>
      </c>
      <c r="G806" s="217" t="s">
        <v>1929</v>
      </c>
      <c r="H806" s="65">
        <v>3035</v>
      </c>
      <c r="I806" s="62">
        <v>3</v>
      </c>
      <c r="J806" s="66">
        <f>สกลนคร!F123</f>
        <v>771210.94</v>
      </c>
      <c r="K806" s="116">
        <f>สกลนคร!AG123</f>
        <v>802893.27</v>
      </c>
      <c r="L806" s="66">
        <f>สกลนคร!AH123</f>
        <v>371055.12</v>
      </c>
      <c r="M806" s="66">
        <f>สกลนคร!AI123</f>
        <v>161097.45000000001</v>
      </c>
      <c r="N806" s="61"/>
      <c r="O806" s="61"/>
      <c r="P806" s="61"/>
      <c r="Q806" s="114">
        <f t="shared" si="93"/>
        <v>209957.66999999998</v>
      </c>
      <c r="R806" s="64">
        <f t="shared" si="94"/>
        <v>122.25868863261944</v>
      </c>
    </row>
    <row r="807" spans="1:18" s="2" customFormat="1" ht="18.75" x14ac:dyDescent="0.3">
      <c r="A807" s="62">
        <v>11</v>
      </c>
      <c r="B807" s="61" t="s">
        <v>243</v>
      </c>
      <c r="C807" s="61" t="s">
        <v>979</v>
      </c>
      <c r="D807" s="61" t="s">
        <v>324</v>
      </c>
      <c r="E807" s="61" t="s">
        <v>980</v>
      </c>
      <c r="F807" s="61" t="s">
        <v>370</v>
      </c>
      <c r="G807" s="217" t="s">
        <v>1930</v>
      </c>
      <c r="H807" s="65">
        <v>3444</v>
      </c>
      <c r="I807" s="62">
        <v>3</v>
      </c>
      <c r="J807" s="66">
        <f>สกลนคร!F124</f>
        <v>751476.38</v>
      </c>
      <c r="K807" s="116">
        <f>สกลนคร!AG124</f>
        <v>801221.34000000008</v>
      </c>
      <c r="L807" s="66">
        <f>สกลนคร!AH124</f>
        <v>432324.09</v>
      </c>
      <c r="M807" s="66">
        <f>สกลนคร!AI124</f>
        <v>217443.36000000002</v>
      </c>
      <c r="N807" s="61"/>
      <c r="O807" s="61"/>
      <c r="P807" s="61"/>
      <c r="Q807" s="114">
        <f t="shared" si="93"/>
        <v>214880.73</v>
      </c>
      <c r="R807" s="64">
        <f t="shared" si="94"/>
        <v>125.52964285714286</v>
      </c>
    </row>
    <row r="808" spans="1:18" s="20" customFormat="1" ht="18.75" x14ac:dyDescent="0.3">
      <c r="A808" s="103">
        <v>10</v>
      </c>
      <c r="B808" s="104" t="s">
        <v>243</v>
      </c>
      <c r="C808" s="104"/>
      <c r="D808" s="104"/>
      <c r="E808" s="104" t="s">
        <v>267</v>
      </c>
      <c r="F808" s="104"/>
      <c r="G808" s="218" t="s">
        <v>990</v>
      </c>
      <c r="H808" s="105">
        <f>SUM(H797:H807)</f>
        <v>45500</v>
      </c>
      <c r="I808" s="103"/>
      <c r="J808" s="106">
        <f>SUM(J797:J807)</f>
        <v>8763922.5899999999</v>
      </c>
      <c r="K808" s="106">
        <f>SUM(K797:K807)</f>
        <v>9086927.4600000009</v>
      </c>
      <c r="L808" s="106">
        <f t="shared" ref="L808:M808" si="97">SUM(L797:L807)</f>
        <v>4960634.8099999996</v>
      </c>
      <c r="M808" s="106">
        <f t="shared" si="97"/>
        <v>2642405.63</v>
      </c>
      <c r="N808" s="104">
        <v>10</v>
      </c>
      <c r="O808" s="104">
        <v>10</v>
      </c>
      <c r="P808" s="104">
        <f>N808-O808</f>
        <v>0</v>
      </c>
      <c r="Q808" s="115">
        <f t="shared" si="93"/>
        <v>2318229.1799999997</v>
      </c>
      <c r="R808" s="113">
        <f>L808/H808</f>
        <v>109.02494087912088</v>
      </c>
    </row>
    <row r="809" spans="1:18" s="2" customFormat="1" ht="18.75" x14ac:dyDescent="0.3">
      <c r="A809" s="62">
        <v>1</v>
      </c>
      <c r="B809" s="61" t="s">
        <v>243</v>
      </c>
      <c r="C809" s="61" t="s">
        <v>991</v>
      </c>
      <c r="D809" s="61" t="s">
        <v>328</v>
      </c>
      <c r="E809" s="61" t="s">
        <v>992</v>
      </c>
      <c r="F809" s="61" t="s">
        <v>400</v>
      </c>
      <c r="G809" s="217" t="s">
        <v>993</v>
      </c>
      <c r="H809" s="65"/>
      <c r="I809" s="62"/>
      <c r="J809" s="116"/>
      <c r="K809" s="116"/>
      <c r="L809" s="66"/>
      <c r="M809" s="66"/>
      <c r="N809" s="61"/>
      <c r="O809" s="61"/>
      <c r="P809" s="61"/>
      <c r="Q809" s="114"/>
      <c r="R809" s="64"/>
    </row>
    <row r="810" spans="1:18" s="2" customFormat="1" ht="18.75" x14ac:dyDescent="0.3">
      <c r="A810" s="62">
        <v>2</v>
      </c>
      <c r="B810" s="61" t="s">
        <v>243</v>
      </c>
      <c r="C810" s="61" t="s">
        <v>991</v>
      </c>
      <c r="D810" s="61" t="s">
        <v>328</v>
      </c>
      <c r="E810" s="61" t="s">
        <v>992</v>
      </c>
      <c r="F810" s="61" t="s">
        <v>370</v>
      </c>
      <c r="G810" s="217" t="s">
        <v>1931</v>
      </c>
      <c r="H810" s="65">
        <v>2224</v>
      </c>
      <c r="I810" s="62">
        <v>2</v>
      </c>
      <c r="J810" s="66">
        <f>สกลนคร!F125</f>
        <v>120057.22</v>
      </c>
      <c r="K810" s="116">
        <f>สกลนคร!AG125</f>
        <v>203116.61</v>
      </c>
      <c r="L810" s="66">
        <f>สกลนคร!AH125</f>
        <v>131422.62</v>
      </c>
      <c r="M810" s="66">
        <f>สกลนคร!AI125</f>
        <v>176955.96</v>
      </c>
      <c r="N810" s="61"/>
      <c r="O810" s="61"/>
      <c r="P810" s="61"/>
      <c r="Q810" s="114">
        <f t="shared" si="93"/>
        <v>-45533.34</v>
      </c>
      <c r="R810" s="64">
        <f t="shared" si="94"/>
        <v>59.092904676258989</v>
      </c>
    </row>
    <row r="811" spans="1:18" x14ac:dyDescent="0.3">
      <c r="A811" s="321">
        <v>3</v>
      </c>
      <c r="B811" s="217" t="s">
        <v>243</v>
      </c>
      <c r="C811" s="217" t="s">
        <v>991</v>
      </c>
      <c r="D811" s="217" t="s">
        <v>328</v>
      </c>
      <c r="E811" s="217" t="s">
        <v>992</v>
      </c>
      <c r="F811" s="217" t="s">
        <v>370</v>
      </c>
      <c r="G811" s="217" t="s">
        <v>1932</v>
      </c>
      <c r="H811" s="322">
        <v>6948</v>
      </c>
      <c r="I811" s="321">
        <v>5</v>
      </c>
      <c r="J811" s="324">
        <f>สกลนคร!F126</f>
        <v>32682.83</v>
      </c>
      <c r="K811" s="323">
        <f>สกลนคร!AG126</f>
        <v>168294.82</v>
      </c>
      <c r="L811" s="324">
        <f>สกลนคร!AH126</f>
        <v>298463.58</v>
      </c>
      <c r="M811" s="324">
        <f>สกลนคร!AI126</f>
        <v>291167.86</v>
      </c>
      <c r="N811" s="217"/>
      <c r="O811" s="217"/>
      <c r="P811" s="217"/>
      <c r="Q811" s="316">
        <f t="shared" si="93"/>
        <v>7295.7200000000303</v>
      </c>
      <c r="R811" s="224">
        <f t="shared" si="94"/>
        <v>42.956761658031091</v>
      </c>
    </row>
    <row r="812" spans="1:18" s="2" customFormat="1" ht="18.75" x14ac:dyDescent="0.3">
      <c r="A812" s="62">
        <v>4</v>
      </c>
      <c r="B812" s="61" t="s">
        <v>243</v>
      </c>
      <c r="C812" s="61" t="s">
        <v>991</v>
      </c>
      <c r="D812" s="61" t="s">
        <v>328</v>
      </c>
      <c r="E812" s="61" t="s">
        <v>992</v>
      </c>
      <c r="F812" s="61" t="s">
        <v>370</v>
      </c>
      <c r="G812" s="217" t="s">
        <v>1933</v>
      </c>
      <c r="H812" s="65">
        <v>2265</v>
      </c>
      <c r="I812" s="62">
        <v>2</v>
      </c>
      <c r="J812" s="66">
        <f>สกลนคร!F127</f>
        <v>42097.05</v>
      </c>
      <c r="K812" s="116">
        <f>สกลนคร!AG127</f>
        <v>23093.73000000001</v>
      </c>
      <c r="L812" s="66">
        <f>สกลนคร!AH127</f>
        <v>122716.6</v>
      </c>
      <c r="M812" s="66">
        <f>สกลนคร!AI127</f>
        <v>196305.65</v>
      </c>
      <c r="N812" s="61"/>
      <c r="O812" s="61"/>
      <c r="P812" s="61"/>
      <c r="Q812" s="114">
        <f t="shared" si="93"/>
        <v>-73589.049999999988</v>
      </c>
      <c r="R812" s="64">
        <f t="shared" si="94"/>
        <v>54.179514348785872</v>
      </c>
    </row>
    <row r="813" spans="1:18" s="2" customFormat="1" ht="18.75" x14ac:dyDescent="0.3">
      <c r="A813" s="62">
        <v>5</v>
      </c>
      <c r="B813" s="61" t="s">
        <v>243</v>
      </c>
      <c r="C813" s="61" t="s">
        <v>991</v>
      </c>
      <c r="D813" s="61" t="s">
        <v>328</v>
      </c>
      <c r="E813" s="61" t="s">
        <v>992</v>
      </c>
      <c r="F813" s="61" t="s">
        <v>370</v>
      </c>
      <c r="G813" s="217" t="s">
        <v>1934</v>
      </c>
      <c r="H813" s="65">
        <v>4502</v>
      </c>
      <c r="I813" s="62">
        <v>4</v>
      </c>
      <c r="J813" s="66">
        <f>สกลนคร!F128</f>
        <v>237640.63</v>
      </c>
      <c r="K813" s="116">
        <f>สกลนคร!AG128</f>
        <v>323079.59000000003</v>
      </c>
      <c r="L813" s="66">
        <f>สกลนคร!AH128</f>
        <v>251088.66</v>
      </c>
      <c r="M813" s="66">
        <f>สกลนคร!AI128</f>
        <v>271641.82</v>
      </c>
      <c r="N813" s="61"/>
      <c r="O813" s="61"/>
      <c r="P813" s="61"/>
      <c r="Q813" s="114">
        <f t="shared" si="93"/>
        <v>-20553.160000000003</v>
      </c>
      <c r="R813" s="64">
        <f t="shared" si="94"/>
        <v>55.772692136828077</v>
      </c>
    </row>
    <row r="814" spans="1:18" x14ac:dyDescent="0.3">
      <c r="A814" s="321">
        <v>6</v>
      </c>
      <c r="B814" s="217" t="s">
        <v>243</v>
      </c>
      <c r="C814" s="217" t="s">
        <v>991</v>
      </c>
      <c r="D814" s="217" t="s">
        <v>328</v>
      </c>
      <c r="E814" s="217" t="s">
        <v>992</v>
      </c>
      <c r="F814" s="217" t="s">
        <v>370</v>
      </c>
      <c r="G814" s="217" t="s">
        <v>1935</v>
      </c>
      <c r="H814" s="322">
        <v>6455</v>
      </c>
      <c r="I814" s="321">
        <v>5</v>
      </c>
      <c r="J814" s="324">
        <f>สกลนคร!F129</f>
        <v>627122.29</v>
      </c>
      <c r="K814" s="323">
        <f>สกลนคร!AG129</f>
        <v>670832.46000000008</v>
      </c>
      <c r="L814" s="324">
        <f>สกลนคร!AH129</f>
        <v>210564.06</v>
      </c>
      <c r="M814" s="324">
        <f>สกลนคร!AI129</f>
        <v>283852.36</v>
      </c>
      <c r="N814" s="217"/>
      <c r="O814" s="217"/>
      <c r="P814" s="217"/>
      <c r="Q814" s="316">
        <f t="shared" si="93"/>
        <v>-73288.299999999988</v>
      </c>
      <c r="R814" s="224">
        <f t="shared" si="94"/>
        <v>32.620303640588688</v>
      </c>
    </row>
    <row r="815" spans="1:18" s="2" customFormat="1" ht="18.75" x14ac:dyDescent="0.3">
      <c r="A815" s="62">
        <v>7</v>
      </c>
      <c r="B815" s="61" t="s">
        <v>243</v>
      </c>
      <c r="C815" s="61" t="s">
        <v>991</v>
      </c>
      <c r="D815" s="61" t="s">
        <v>328</v>
      </c>
      <c r="E815" s="61" t="s">
        <v>992</v>
      </c>
      <c r="F815" s="61" t="s">
        <v>370</v>
      </c>
      <c r="G815" s="217" t="s">
        <v>1936</v>
      </c>
      <c r="H815" s="65">
        <v>1661</v>
      </c>
      <c r="I815" s="62">
        <v>2</v>
      </c>
      <c r="J815" s="66">
        <f>สกลนคร!F130</f>
        <v>41429.550000000003</v>
      </c>
      <c r="K815" s="116">
        <f>สกลนคร!AG130</f>
        <v>74822.03</v>
      </c>
      <c r="L815" s="66">
        <f>สกลนคร!AH130</f>
        <v>123540.97</v>
      </c>
      <c r="M815" s="66">
        <f>สกลนคร!AI130</f>
        <v>147212.95000000001</v>
      </c>
      <c r="N815" s="61"/>
      <c r="O815" s="61"/>
      <c r="P815" s="61"/>
      <c r="Q815" s="114">
        <f t="shared" si="93"/>
        <v>-23671.98000000001</v>
      </c>
      <c r="R815" s="64">
        <f t="shared" si="94"/>
        <v>74.377465382299818</v>
      </c>
    </row>
    <row r="816" spans="1:18" s="2" customFormat="1" ht="18.75" x14ac:dyDescent="0.3">
      <c r="A816" s="62">
        <v>8</v>
      </c>
      <c r="B816" s="61" t="s">
        <v>243</v>
      </c>
      <c r="C816" s="61" t="s">
        <v>991</v>
      </c>
      <c r="D816" s="61" t="s">
        <v>328</v>
      </c>
      <c r="E816" s="61" t="s">
        <v>992</v>
      </c>
      <c r="F816" s="61" t="s">
        <v>370</v>
      </c>
      <c r="G816" s="217" t="s">
        <v>1937</v>
      </c>
      <c r="H816" s="65">
        <v>1935</v>
      </c>
      <c r="I816" s="62">
        <v>2</v>
      </c>
      <c r="J816" s="66">
        <f>สกลนคร!F131</f>
        <v>148811.10999999999</v>
      </c>
      <c r="K816" s="116">
        <f>สกลนคร!AG131</f>
        <v>198018.63999999998</v>
      </c>
      <c r="L816" s="66">
        <f>สกลนคร!AH131</f>
        <v>126418.03</v>
      </c>
      <c r="M816" s="66">
        <f>สกลนคร!AI131</f>
        <v>145578.41</v>
      </c>
      <c r="N816" s="61"/>
      <c r="O816" s="61"/>
      <c r="P816" s="61"/>
      <c r="Q816" s="114">
        <f t="shared" si="93"/>
        <v>-19160.380000000005</v>
      </c>
      <c r="R816" s="64">
        <f t="shared" si="94"/>
        <v>65.332315245478028</v>
      </c>
    </row>
    <row r="817" spans="1:18" s="2" customFormat="1" ht="18.75" x14ac:dyDescent="0.3">
      <c r="A817" s="62">
        <v>9</v>
      </c>
      <c r="B817" s="61" t="s">
        <v>243</v>
      </c>
      <c r="C817" s="61" t="s">
        <v>991</v>
      </c>
      <c r="D817" s="61" t="s">
        <v>328</v>
      </c>
      <c r="E817" s="61" t="s">
        <v>992</v>
      </c>
      <c r="F817" s="61" t="s">
        <v>370</v>
      </c>
      <c r="G817" s="217" t="s">
        <v>1938</v>
      </c>
      <c r="H817" s="65">
        <v>4296</v>
      </c>
      <c r="I817" s="62">
        <v>3</v>
      </c>
      <c r="J817" s="66">
        <f>สกลนคร!F132</f>
        <v>189187.24</v>
      </c>
      <c r="K817" s="116">
        <f>สกลนคร!AG132</f>
        <v>231021.83999999997</v>
      </c>
      <c r="L817" s="66">
        <f>สกลนคร!AH132</f>
        <v>235493.81</v>
      </c>
      <c r="M817" s="66">
        <f>สกลนคร!AI132</f>
        <v>284887.64</v>
      </c>
      <c r="N817" s="61"/>
      <c r="O817" s="61"/>
      <c r="P817" s="61"/>
      <c r="Q817" s="114">
        <f t="shared" si="93"/>
        <v>-49393.830000000016</v>
      </c>
      <c r="R817" s="64">
        <f t="shared" si="94"/>
        <v>54.816994878957168</v>
      </c>
    </row>
    <row r="818" spans="1:18" s="2" customFormat="1" ht="18.75" x14ac:dyDescent="0.3">
      <c r="A818" s="62">
        <v>10</v>
      </c>
      <c r="B818" s="61" t="s">
        <v>243</v>
      </c>
      <c r="C818" s="61" t="s">
        <v>991</v>
      </c>
      <c r="D818" s="61" t="s">
        <v>328</v>
      </c>
      <c r="E818" s="61" t="s">
        <v>992</v>
      </c>
      <c r="F818" s="61" t="s">
        <v>370</v>
      </c>
      <c r="G818" s="217" t="s">
        <v>1939</v>
      </c>
      <c r="H818" s="65">
        <v>4985</v>
      </c>
      <c r="I818" s="62">
        <v>4</v>
      </c>
      <c r="J818" s="66">
        <f>สกลนคร!F133</f>
        <v>408257.31</v>
      </c>
      <c r="K818" s="116">
        <f>สกลนคร!AG133</f>
        <v>535880.05000000005</v>
      </c>
      <c r="L818" s="66">
        <f>สกลนคร!AH133</f>
        <v>250472.37</v>
      </c>
      <c r="M818" s="66">
        <f>สกลนคร!AI133</f>
        <v>278818.95999999996</v>
      </c>
      <c r="N818" s="61"/>
      <c r="O818" s="61"/>
      <c r="P818" s="61"/>
      <c r="Q818" s="114">
        <f t="shared" si="93"/>
        <v>-28346.589999999967</v>
      </c>
      <c r="R818" s="64">
        <f t="shared" si="94"/>
        <v>50.245209628886656</v>
      </c>
    </row>
    <row r="819" spans="1:18" x14ac:dyDescent="0.3">
      <c r="A819" s="321">
        <v>11</v>
      </c>
      <c r="B819" s="217" t="s">
        <v>243</v>
      </c>
      <c r="C819" s="217" t="s">
        <v>991</v>
      </c>
      <c r="D819" s="217" t="s">
        <v>328</v>
      </c>
      <c r="E819" s="217" t="s">
        <v>992</v>
      </c>
      <c r="F819" s="217" t="s">
        <v>370</v>
      </c>
      <c r="G819" s="217" t="s">
        <v>1940</v>
      </c>
      <c r="H819" s="322">
        <v>6488</v>
      </c>
      <c r="I819" s="321">
        <v>5</v>
      </c>
      <c r="J819" s="324">
        <f>สกลนคร!F134</f>
        <v>265368.98</v>
      </c>
      <c r="K819" s="323">
        <f>สกลนคร!AG134</f>
        <v>417473</v>
      </c>
      <c r="L819" s="324">
        <f>สกลนคร!AH134</f>
        <v>189907.95</v>
      </c>
      <c r="M819" s="324">
        <f>สกลนคร!AI134</f>
        <v>230545.95</v>
      </c>
      <c r="N819" s="217"/>
      <c r="O819" s="217"/>
      <c r="P819" s="217"/>
      <c r="Q819" s="316">
        <f t="shared" si="93"/>
        <v>-40638</v>
      </c>
      <c r="R819" s="224">
        <f t="shared" si="94"/>
        <v>29.270645807644886</v>
      </c>
    </row>
    <row r="820" spans="1:18" s="2" customFormat="1" ht="18.75" x14ac:dyDescent="0.3">
      <c r="A820" s="62">
        <v>12</v>
      </c>
      <c r="B820" s="61" t="s">
        <v>243</v>
      </c>
      <c r="C820" s="61" t="s">
        <v>991</v>
      </c>
      <c r="D820" s="61" t="s">
        <v>328</v>
      </c>
      <c r="E820" s="61" t="s">
        <v>992</v>
      </c>
      <c r="F820" s="61" t="s">
        <v>370</v>
      </c>
      <c r="G820" s="217" t="s">
        <v>1941</v>
      </c>
      <c r="H820" s="65">
        <v>789</v>
      </c>
      <c r="I820" s="62">
        <v>1</v>
      </c>
      <c r="J820" s="66">
        <f>สกลนคร!F135</f>
        <v>12281.05</v>
      </c>
      <c r="K820" s="116">
        <f>สกลนคร!AG135</f>
        <v>-4209.630000000001</v>
      </c>
      <c r="L820" s="66">
        <f>สกลนคร!AH135</f>
        <v>120512.39</v>
      </c>
      <c r="M820" s="66">
        <f>สกลนคร!AI135</f>
        <v>136702.68</v>
      </c>
      <c r="N820" s="61"/>
      <c r="O820" s="61"/>
      <c r="P820" s="61"/>
      <c r="Q820" s="114">
        <f t="shared" si="93"/>
        <v>-16190.289999999994</v>
      </c>
      <c r="R820" s="64">
        <f t="shared" si="94"/>
        <v>152.74067173637516</v>
      </c>
    </row>
    <row r="821" spans="1:18" s="20" customFormat="1" ht="18.75" x14ac:dyDescent="0.3">
      <c r="A821" s="103">
        <v>11</v>
      </c>
      <c r="B821" s="104" t="s">
        <v>243</v>
      </c>
      <c r="C821" s="104"/>
      <c r="D821" s="104"/>
      <c r="E821" s="104" t="s">
        <v>267</v>
      </c>
      <c r="F821" s="104"/>
      <c r="G821" s="218" t="s">
        <v>1005</v>
      </c>
      <c r="H821" s="105">
        <f>SUM(H809:H820)</f>
        <v>42548</v>
      </c>
      <c r="I821" s="103"/>
      <c r="J821" s="106">
        <f>SUM(J809:J820)</f>
        <v>2124935.2599999998</v>
      </c>
      <c r="K821" s="106">
        <f>SUM(K809:K820)</f>
        <v>2841423.1399999997</v>
      </c>
      <c r="L821" s="106">
        <f t="shared" ref="L821:M821" si="98">SUM(L809:L820)</f>
        <v>2060601.04</v>
      </c>
      <c r="M821" s="106">
        <f t="shared" si="98"/>
        <v>2443670.2400000002</v>
      </c>
      <c r="N821" s="104">
        <v>11</v>
      </c>
      <c r="O821" s="104">
        <v>11</v>
      </c>
      <c r="P821" s="104">
        <f>N821-O821</f>
        <v>0</v>
      </c>
      <c r="Q821" s="115">
        <f t="shared" si="93"/>
        <v>-383069.20000000019</v>
      </c>
      <c r="R821" s="113">
        <f>L821/H821</f>
        <v>48.43003290401429</v>
      </c>
    </row>
    <row r="822" spans="1:18" s="2" customFormat="1" ht="18.75" x14ac:dyDescent="0.3">
      <c r="A822" s="62">
        <v>1</v>
      </c>
      <c r="B822" s="61" t="s">
        <v>243</v>
      </c>
      <c r="C822" s="61" t="s">
        <v>1006</v>
      </c>
      <c r="D822" s="61" t="s">
        <v>344</v>
      </c>
      <c r="E822" s="61" t="s">
        <v>1007</v>
      </c>
      <c r="F822" s="61" t="s">
        <v>400</v>
      </c>
      <c r="G822" s="217" t="s">
        <v>1008</v>
      </c>
      <c r="H822" s="65"/>
      <c r="I822" s="62"/>
      <c r="J822" s="116"/>
      <c r="K822" s="116"/>
      <c r="L822" s="66"/>
      <c r="M822" s="66"/>
      <c r="N822" s="61"/>
      <c r="O822" s="61"/>
      <c r="P822" s="61"/>
      <c r="Q822" s="114"/>
      <c r="R822" s="64"/>
    </row>
    <row r="823" spans="1:18" x14ac:dyDescent="0.3">
      <c r="A823" s="321">
        <v>2</v>
      </c>
      <c r="B823" s="217" t="s">
        <v>243</v>
      </c>
      <c r="C823" s="217" t="s">
        <v>1006</v>
      </c>
      <c r="D823" s="217" t="s">
        <v>344</v>
      </c>
      <c r="E823" s="217" t="s">
        <v>1007</v>
      </c>
      <c r="F823" s="217" t="s">
        <v>370</v>
      </c>
      <c r="G823" s="217" t="s">
        <v>1942</v>
      </c>
      <c r="H823" s="322">
        <v>8307</v>
      </c>
      <c r="I823" s="321">
        <v>5</v>
      </c>
      <c r="J823" s="324">
        <f>สกลนคร!F136</f>
        <v>455925.35</v>
      </c>
      <c r="K823" s="323">
        <f>สกลนคร!AG136</f>
        <v>557065.99</v>
      </c>
      <c r="L823" s="324">
        <f>สกลนคร!AH136</f>
        <v>515475.63</v>
      </c>
      <c r="M823" s="324">
        <f>สกลนคร!AI136</f>
        <v>396152.95999999996</v>
      </c>
      <c r="N823" s="217"/>
      <c r="O823" s="217"/>
      <c r="P823" s="217"/>
      <c r="Q823" s="316">
        <f t="shared" si="93"/>
        <v>119322.67000000004</v>
      </c>
      <c r="R823" s="224">
        <f t="shared" si="94"/>
        <v>62.053163596966414</v>
      </c>
    </row>
    <row r="824" spans="1:18" s="2" customFormat="1" ht="18.75" x14ac:dyDescent="0.3">
      <c r="A824" s="62">
        <v>3</v>
      </c>
      <c r="B824" s="61" t="s">
        <v>243</v>
      </c>
      <c r="C824" s="61" t="s">
        <v>1006</v>
      </c>
      <c r="D824" s="61" t="s">
        <v>344</v>
      </c>
      <c r="E824" s="61" t="s">
        <v>1007</v>
      </c>
      <c r="F824" s="61" t="s">
        <v>370</v>
      </c>
      <c r="G824" s="217" t="s">
        <v>1943</v>
      </c>
      <c r="H824" s="65">
        <v>4857</v>
      </c>
      <c r="I824" s="62">
        <v>4</v>
      </c>
      <c r="J824" s="66">
        <f>สกลนคร!F137</f>
        <v>234012</v>
      </c>
      <c r="K824" s="116">
        <f>สกลนคร!AG137</f>
        <v>416571.11</v>
      </c>
      <c r="L824" s="66">
        <f>สกลนคร!AH137</f>
        <v>428525.41000000003</v>
      </c>
      <c r="M824" s="66">
        <f>สกลนคร!AI137</f>
        <v>320603.73000000004</v>
      </c>
      <c r="N824" s="61"/>
      <c r="O824" s="61"/>
      <c r="P824" s="61"/>
      <c r="Q824" s="114">
        <f t="shared" si="93"/>
        <v>107921.68</v>
      </c>
      <c r="R824" s="64">
        <f t="shared" si="94"/>
        <v>88.228414659254696</v>
      </c>
    </row>
    <row r="825" spans="1:18" s="2" customFormat="1" ht="18.75" x14ac:dyDescent="0.3">
      <c r="A825" s="62">
        <v>4</v>
      </c>
      <c r="B825" s="61" t="s">
        <v>243</v>
      </c>
      <c r="C825" s="61" t="s">
        <v>1006</v>
      </c>
      <c r="D825" s="61" t="s">
        <v>344</v>
      </c>
      <c r="E825" s="61" t="s">
        <v>1007</v>
      </c>
      <c r="F825" s="61" t="s">
        <v>370</v>
      </c>
      <c r="G825" s="217" t="s">
        <v>1944</v>
      </c>
      <c r="H825" s="65">
        <v>4343</v>
      </c>
      <c r="I825" s="62">
        <v>3</v>
      </c>
      <c r="J825" s="66">
        <f>สกลนคร!F138</f>
        <v>322976.59999999998</v>
      </c>
      <c r="K825" s="116">
        <f>สกลนคร!AG138</f>
        <v>545141.35</v>
      </c>
      <c r="L825" s="66">
        <f>สกลนคร!AH138</f>
        <v>221676.52</v>
      </c>
      <c r="M825" s="66">
        <f>สกลนคร!AI138</f>
        <v>250088.08000000002</v>
      </c>
      <c r="N825" s="61"/>
      <c r="O825" s="61"/>
      <c r="P825" s="61"/>
      <c r="Q825" s="114">
        <f t="shared" si="93"/>
        <v>-28411.560000000027</v>
      </c>
      <c r="R825" s="64">
        <f t="shared" si="94"/>
        <v>51.042256504720235</v>
      </c>
    </row>
    <row r="826" spans="1:18" s="2" customFormat="1" ht="18.75" x14ac:dyDescent="0.3">
      <c r="A826" s="62">
        <v>5</v>
      </c>
      <c r="B826" s="61" t="s">
        <v>243</v>
      </c>
      <c r="C826" s="61" t="s">
        <v>1006</v>
      </c>
      <c r="D826" s="61" t="s">
        <v>344</v>
      </c>
      <c r="E826" s="61" t="s">
        <v>1007</v>
      </c>
      <c r="F826" s="61" t="s">
        <v>370</v>
      </c>
      <c r="G826" s="217" t="s">
        <v>1945</v>
      </c>
      <c r="H826" s="65">
        <v>4628</v>
      </c>
      <c r="I826" s="62">
        <v>4</v>
      </c>
      <c r="J826" s="66">
        <f>สกลนคร!F139</f>
        <v>269486.77</v>
      </c>
      <c r="K826" s="116">
        <f>สกลนคร!AG139</f>
        <v>385116.2</v>
      </c>
      <c r="L826" s="66">
        <f>สกลนคร!AH139</f>
        <v>145518.81</v>
      </c>
      <c r="M826" s="66">
        <f>สกลนคร!AI139</f>
        <v>244212.99</v>
      </c>
      <c r="N826" s="61"/>
      <c r="O826" s="61"/>
      <c r="P826" s="61"/>
      <c r="Q826" s="114">
        <f t="shared" si="93"/>
        <v>-98694.18</v>
      </c>
      <c r="R826" s="64">
        <f t="shared" si="94"/>
        <v>31.443130942091617</v>
      </c>
    </row>
    <row r="827" spans="1:18" s="2" customFormat="1" ht="18.75" x14ac:dyDescent="0.3">
      <c r="A827" s="62">
        <v>6</v>
      </c>
      <c r="B827" s="61" t="s">
        <v>243</v>
      </c>
      <c r="C827" s="61" t="s">
        <v>1006</v>
      </c>
      <c r="D827" s="61" t="s">
        <v>344</v>
      </c>
      <c r="E827" s="61" t="s">
        <v>1007</v>
      </c>
      <c r="F827" s="61" t="s">
        <v>370</v>
      </c>
      <c r="G827" s="217" t="s">
        <v>1946</v>
      </c>
      <c r="H827" s="65">
        <v>5183</v>
      </c>
      <c r="I827" s="62">
        <v>4</v>
      </c>
      <c r="J827" s="66">
        <f>สกลนคร!F140</f>
        <v>62285.17</v>
      </c>
      <c r="K827" s="116">
        <f>สกลนคร!AG140</f>
        <v>397561.81</v>
      </c>
      <c r="L827" s="66">
        <f>สกลนคร!AH140</f>
        <v>286052.03000000003</v>
      </c>
      <c r="M827" s="66">
        <f>สกลนคร!AI140</f>
        <v>285115.31000000006</v>
      </c>
      <c r="N827" s="61"/>
      <c r="O827" s="61"/>
      <c r="P827" s="61"/>
      <c r="Q827" s="114">
        <f t="shared" si="93"/>
        <v>936.71999999997206</v>
      </c>
      <c r="R827" s="64">
        <f t="shared" si="94"/>
        <v>55.190436040902959</v>
      </c>
    </row>
    <row r="828" spans="1:18" s="2" customFormat="1" ht="18.75" x14ac:dyDescent="0.3">
      <c r="A828" s="62">
        <v>7</v>
      </c>
      <c r="B828" s="61" t="s">
        <v>243</v>
      </c>
      <c r="C828" s="61" t="s">
        <v>1006</v>
      </c>
      <c r="D828" s="61" t="s">
        <v>344</v>
      </c>
      <c r="E828" s="61" t="s">
        <v>1007</v>
      </c>
      <c r="F828" s="61" t="s">
        <v>370</v>
      </c>
      <c r="G828" s="217" t="s">
        <v>1947</v>
      </c>
      <c r="H828" s="65">
        <v>3400</v>
      </c>
      <c r="I828" s="62">
        <v>3</v>
      </c>
      <c r="J828" s="66">
        <f>สกลนคร!F141</f>
        <v>95277</v>
      </c>
      <c r="K828" s="116">
        <f>สกลนคร!AG141</f>
        <v>194243.12000000002</v>
      </c>
      <c r="L828" s="66">
        <f>สกลนคร!AH141</f>
        <v>294402.64</v>
      </c>
      <c r="M828" s="66">
        <f>สกลนคร!AI141</f>
        <v>296001.39999999997</v>
      </c>
      <c r="N828" s="61"/>
      <c r="O828" s="61"/>
      <c r="P828" s="61"/>
      <c r="Q828" s="114">
        <f t="shared" si="93"/>
        <v>-1598.7599999999511</v>
      </c>
      <c r="R828" s="64">
        <f t="shared" si="94"/>
        <v>86.589011764705887</v>
      </c>
    </row>
    <row r="829" spans="1:18" x14ac:dyDescent="0.3">
      <c r="A829" s="321">
        <v>8</v>
      </c>
      <c r="B829" s="217" t="s">
        <v>243</v>
      </c>
      <c r="C829" s="217" t="s">
        <v>1006</v>
      </c>
      <c r="D829" s="217" t="s">
        <v>344</v>
      </c>
      <c r="E829" s="217" t="s">
        <v>1007</v>
      </c>
      <c r="F829" s="217" t="s">
        <v>370</v>
      </c>
      <c r="G829" s="217" t="s">
        <v>1948</v>
      </c>
      <c r="H829" s="322">
        <v>7272</v>
      </c>
      <c r="I829" s="321">
        <v>5</v>
      </c>
      <c r="J829" s="324">
        <f>สกลนคร!F142</f>
        <v>254348.65</v>
      </c>
      <c r="K829" s="323">
        <f>สกลนคร!AG142</f>
        <v>282118.13</v>
      </c>
      <c r="L829" s="324">
        <f>สกลนคร!AH142</f>
        <v>221916.79</v>
      </c>
      <c r="M829" s="324">
        <f>สกลนคร!AI142</f>
        <v>193887.99</v>
      </c>
      <c r="N829" s="217"/>
      <c r="O829" s="217"/>
      <c r="P829" s="217"/>
      <c r="Q829" s="316">
        <f t="shared" si="93"/>
        <v>28028.800000000017</v>
      </c>
      <c r="R829" s="224">
        <f t="shared" si="94"/>
        <v>30.516610286028605</v>
      </c>
    </row>
    <row r="830" spans="1:18" s="2" customFormat="1" ht="18.75" x14ac:dyDescent="0.3">
      <c r="A830" s="62">
        <v>9</v>
      </c>
      <c r="B830" s="61" t="s">
        <v>243</v>
      </c>
      <c r="C830" s="61" t="s">
        <v>1006</v>
      </c>
      <c r="D830" s="61" t="s">
        <v>344</v>
      </c>
      <c r="E830" s="61" t="s">
        <v>1007</v>
      </c>
      <c r="F830" s="61" t="s">
        <v>370</v>
      </c>
      <c r="G830" s="217" t="s">
        <v>1949</v>
      </c>
      <c r="H830" s="65">
        <v>4130</v>
      </c>
      <c r="I830" s="62">
        <v>3</v>
      </c>
      <c r="J830" s="66">
        <f>สกลนคร!F143</f>
        <v>236449.68</v>
      </c>
      <c r="K830" s="116">
        <f>สกลนคร!AG143</f>
        <v>299039.8</v>
      </c>
      <c r="L830" s="66">
        <f>สกลนคร!AH143</f>
        <v>253792.85</v>
      </c>
      <c r="M830" s="66">
        <f>สกลนคร!AI143</f>
        <v>288652.76999999996</v>
      </c>
      <c r="N830" s="61"/>
      <c r="O830" s="61"/>
      <c r="P830" s="61"/>
      <c r="Q830" s="114">
        <f t="shared" si="93"/>
        <v>-34859.919999999955</v>
      </c>
      <c r="R830" s="64">
        <f t="shared" si="94"/>
        <v>61.451053268765136</v>
      </c>
    </row>
    <row r="831" spans="1:18" s="2" customFormat="1" ht="18.75" x14ac:dyDescent="0.3">
      <c r="A831" s="62">
        <v>10</v>
      </c>
      <c r="B831" s="61" t="s">
        <v>243</v>
      </c>
      <c r="C831" s="61" t="s">
        <v>1006</v>
      </c>
      <c r="D831" s="61" t="s">
        <v>344</v>
      </c>
      <c r="E831" s="61" t="s">
        <v>1007</v>
      </c>
      <c r="F831" s="61" t="s">
        <v>370</v>
      </c>
      <c r="G831" s="217" t="s">
        <v>1950</v>
      </c>
      <c r="H831" s="65">
        <v>3177</v>
      </c>
      <c r="I831" s="62">
        <v>3</v>
      </c>
      <c r="J831" s="66">
        <f>สกลนคร!F144</f>
        <v>232576.7</v>
      </c>
      <c r="K831" s="116">
        <f>สกลนคร!AG144</f>
        <v>263860.74</v>
      </c>
      <c r="L831" s="66">
        <f>สกลนคร!AH144</f>
        <v>274375.13</v>
      </c>
      <c r="M831" s="66">
        <f>สกลนคร!AI144</f>
        <v>280234.15000000002</v>
      </c>
      <c r="N831" s="61"/>
      <c r="O831" s="61"/>
      <c r="P831" s="61"/>
      <c r="Q831" s="114">
        <f t="shared" si="93"/>
        <v>-5859.0200000000186</v>
      </c>
      <c r="R831" s="64">
        <f t="shared" si="94"/>
        <v>86.362961913755115</v>
      </c>
    </row>
    <row r="832" spans="1:18" s="2" customFormat="1" ht="18.75" x14ac:dyDescent="0.3">
      <c r="A832" s="62">
        <v>11</v>
      </c>
      <c r="B832" s="61" t="s">
        <v>243</v>
      </c>
      <c r="C832" s="61" t="s">
        <v>1006</v>
      </c>
      <c r="D832" s="61" t="s">
        <v>344</v>
      </c>
      <c r="E832" s="61" t="s">
        <v>1007</v>
      </c>
      <c r="F832" s="61" t="s">
        <v>370</v>
      </c>
      <c r="G832" s="217" t="s">
        <v>1951</v>
      </c>
      <c r="H832" s="65">
        <v>5043</v>
      </c>
      <c r="I832" s="62">
        <v>4</v>
      </c>
      <c r="J832" s="66">
        <f>สกลนคร!F145</f>
        <v>66366.37</v>
      </c>
      <c r="K832" s="116">
        <f>สกลนคร!AG145</f>
        <v>180249.18</v>
      </c>
      <c r="L832" s="66">
        <f>สกลนคร!AH145</f>
        <v>468597.09</v>
      </c>
      <c r="M832" s="66">
        <f>สกลนคร!AI145</f>
        <v>427746.94</v>
      </c>
      <c r="N832" s="61"/>
      <c r="O832" s="61"/>
      <c r="P832" s="61"/>
      <c r="Q832" s="114">
        <f t="shared" si="93"/>
        <v>40850.150000000023</v>
      </c>
      <c r="R832" s="64">
        <f t="shared" si="94"/>
        <v>92.920303390838797</v>
      </c>
    </row>
    <row r="833" spans="1:18" s="2" customFormat="1" ht="18.75" x14ac:dyDescent="0.3">
      <c r="A833" s="62">
        <v>12</v>
      </c>
      <c r="B833" s="61" t="s">
        <v>243</v>
      </c>
      <c r="C833" s="61" t="s">
        <v>1006</v>
      </c>
      <c r="D833" s="61" t="s">
        <v>344</v>
      </c>
      <c r="E833" s="61" t="s">
        <v>1007</v>
      </c>
      <c r="F833" s="61" t="s">
        <v>370</v>
      </c>
      <c r="G833" s="217" t="s">
        <v>1952</v>
      </c>
      <c r="H833" s="65">
        <v>4781</v>
      </c>
      <c r="I833" s="62">
        <v>4</v>
      </c>
      <c r="J833" s="66">
        <f>สกลนคร!F146</f>
        <v>175327.61</v>
      </c>
      <c r="K833" s="116">
        <f>สกลนคร!AG146</f>
        <v>338704.64000000001</v>
      </c>
      <c r="L833" s="66">
        <f>สกลนคร!AH146</f>
        <v>449431.75</v>
      </c>
      <c r="M833" s="66">
        <f>สกลนคร!AI146</f>
        <v>347914.21</v>
      </c>
      <c r="N833" s="61"/>
      <c r="O833" s="61"/>
      <c r="P833" s="61"/>
      <c r="Q833" s="114">
        <f t="shared" si="93"/>
        <v>101517.53999999998</v>
      </c>
      <c r="R833" s="64">
        <f t="shared" si="94"/>
        <v>94.003712612424181</v>
      </c>
    </row>
    <row r="834" spans="1:18" x14ac:dyDescent="0.3">
      <c r="A834" s="321">
        <v>13</v>
      </c>
      <c r="B834" s="217" t="s">
        <v>243</v>
      </c>
      <c r="C834" s="217" t="s">
        <v>1006</v>
      </c>
      <c r="D834" s="217" t="s">
        <v>344</v>
      </c>
      <c r="E834" s="217" t="s">
        <v>1007</v>
      </c>
      <c r="F834" s="217" t="s">
        <v>370</v>
      </c>
      <c r="G834" s="217" t="s">
        <v>1953</v>
      </c>
      <c r="H834" s="322">
        <v>7022</v>
      </c>
      <c r="I834" s="321">
        <v>5</v>
      </c>
      <c r="J834" s="324">
        <f>สกลนคร!F147</f>
        <v>229940.22</v>
      </c>
      <c r="K834" s="323">
        <f>สกลนคร!AG147</f>
        <v>314747.19</v>
      </c>
      <c r="L834" s="324">
        <f>สกลนคร!AH147</f>
        <v>295227.17000000004</v>
      </c>
      <c r="M834" s="324">
        <f>สกลนคร!AI147</f>
        <v>354969.87</v>
      </c>
      <c r="N834" s="217"/>
      <c r="O834" s="217"/>
      <c r="P834" s="217"/>
      <c r="Q834" s="316">
        <f t="shared" si="93"/>
        <v>-59742.699999999953</v>
      </c>
      <c r="R834" s="224">
        <f t="shared" si="94"/>
        <v>42.043174309313592</v>
      </c>
    </row>
    <row r="835" spans="1:18" s="2" customFormat="1" ht="18.75" x14ac:dyDescent="0.3">
      <c r="A835" s="62">
        <v>14</v>
      </c>
      <c r="B835" s="61" t="s">
        <v>243</v>
      </c>
      <c r="C835" s="61" t="s">
        <v>1006</v>
      </c>
      <c r="D835" s="61" t="s">
        <v>344</v>
      </c>
      <c r="E835" s="61" t="s">
        <v>1007</v>
      </c>
      <c r="F835" s="61" t="s">
        <v>370</v>
      </c>
      <c r="G835" s="217" t="s">
        <v>1954</v>
      </c>
      <c r="H835" s="65">
        <v>5099</v>
      </c>
      <c r="I835" s="62">
        <v>4</v>
      </c>
      <c r="J835" s="66">
        <f>สกลนคร!F148</f>
        <v>226357.19</v>
      </c>
      <c r="K835" s="116">
        <f>สกลนคร!AG148</f>
        <v>375009.68</v>
      </c>
      <c r="L835" s="66">
        <f>สกลนคร!AH148</f>
        <v>242129.14</v>
      </c>
      <c r="M835" s="66">
        <f>สกลนคร!AI148</f>
        <v>242663.45</v>
      </c>
      <c r="N835" s="61"/>
      <c r="O835" s="61"/>
      <c r="P835" s="61"/>
      <c r="Q835" s="114">
        <f t="shared" si="93"/>
        <v>-534.30999999999767</v>
      </c>
      <c r="R835" s="64">
        <f t="shared" si="94"/>
        <v>47.485612865267704</v>
      </c>
    </row>
    <row r="836" spans="1:18" s="2" customFormat="1" ht="18.75" x14ac:dyDescent="0.3">
      <c r="A836" s="62">
        <v>15</v>
      </c>
      <c r="B836" s="61" t="s">
        <v>243</v>
      </c>
      <c r="C836" s="61" t="s">
        <v>1006</v>
      </c>
      <c r="D836" s="61" t="s">
        <v>344</v>
      </c>
      <c r="E836" s="61" t="s">
        <v>1007</v>
      </c>
      <c r="F836" s="61" t="s">
        <v>370</v>
      </c>
      <c r="G836" s="217" t="s">
        <v>1955</v>
      </c>
      <c r="H836" s="65">
        <v>2341</v>
      </c>
      <c r="I836" s="62">
        <v>2</v>
      </c>
      <c r="J836" s="66">
        <f>สกลนคร!F149</f>
        <v>111390.36</v>
      </c>
      <c r="K836" s="116">
        <f>สกลนคร!AG149</f>
        <v>157141.51</v>
      </c>
      <c r="L836" s="66">
        <f>สกลนคร!AH149</f>
        <v>142043.94</v>
      </c>
      <c r="M836" s="66">
        <f>สกลนคร!AI149</f>
        <v>110812.20999999999</v>
      </c>
      <c r="N836" s="61"/>
      <c r="O836" s="61"/>
      <c r="P836" s="61"/>
      <c r="Q836" s="114">
        <f t="shared" si="93"/>
        <v>31231.73000000001</v>
      </c>
      <c r="R836" s="64">
        <f t="shared" si="94"/>
        <v>60.676608287056816</v>
      </c>
    </row>
    <row r="837" spans="1:18" s="2" customFormat="1" ht="18.75" x14ac:dyDescent="0.3">
      <c r="A837" s="62">
        <v>16</v>
      </c>
      <c r="B837" s="61" t="s">
        <v>243</v>
      </c>
      <c r="C837" s="61" t="s">
        <v>1006</v>
      </c>
      <c r="D837" s="61" t="s">
        <v>344</v>
      </c>
      <c r="E837" s="61" t="s">
        <v>1007</v>
      </c>
      <c r="F837" s="61" t="s">
        <v>370</v>
      </c>
      <c r="G837" s="217" t="s">
        <v>1956</v>
      </c>
      <c r="H837" s="65">
        <v>1923</v>
      </c>
      <c r="I837" s="62">
        <v>2</v>
      </c>
      <c r="J837" s="66">
        <f>สกลนคร!F150</f>
        <v>145698.26999999999</v>
      </c>
      <c r="K837" s="116">
        <f>สกลนคร!AG150</f>
        <v>209459.40999999997</v>
      </c>
      <c r="L837" s="66">
        <f>สกลนคร!AH150</f>
        <v>183823.44</v>
      </c>
      <c r="M837" s="66">
        <f>สกลนคร!AI150</f>
        <v>201903.41999999998</v>
      </c>
      <c r="N837" s="61"/>
      <c r="O837" s="61"/>
      <c r="P837" s="61"/>
      <c r="Q837" s="114">
        <f t="shared" si="93"/>
        <v>-18079.979999999981</v>
      </c>
      <c r="R837" s="64">
        <f t="shared" si="94"/>
        <v>95.592012480499221</v>
      </c>
    </row>
    <row r="838" spans="1:18" s="2" customFormat="1" ht="18.75" x14ac:dyDescent="0.3">
      <c r="A838" s="62">
        <v>17</v>
      </c>
      <c r="B838" s="61" t="s">
        <v>243</v>
      </c>
      <c r="C838" s="61" t="s">
        <v>1006</v>
      </c>
      <c r="D838" s="61" t="s">
        <v>344</v>
      </c>
      <c r="E838" s="61" t="s">
        <v>1007</v>
      </c>
      <c r="F838" s="61" t="s">
        <v>370</v>
      </c>
      <c r="G838" s="217" t="s">
        <v>1957</v>
      </c>
      <c r="H838" s="65">
        <v>1617</v>
      </c>
      <c r="I838" s="62">
        <v>2</v>
      </c>
      <c r="J838" s="66">
        <f>สกลนคร!F151</f>
        <v>117364.28</v>
      </c>
      <c r="K838" s="116">
        <f>สกลนคร!AG151</f>
        <v>184389.16</v>
      </c>
      <c r="L838" s="66">
        <f>สกลนคร!AH151</f>
        <v>100320.73999999999</v>
      </c>
      <c r="M838" s="66">
        <f>สกลนคร!AI151</f>
        <v>107146.09999999999</v>
      </c>
      <c r="N838" s="61"/>
      <c r="O838" s="61"/>
      <c r="P838" s="61"/>
      <c r="Q838" s="114">
        <f t="shared" si="93"/>
        <v>-6825.3600000000006</v>
      </c>
      <c r="R838" s="64">
        <f t="shared" si="94"/>
        <v>62.041273964131101</v>
      </c>
    </row>
    <row r="839" spans="1:18" s="2" customFormat="1" ht="18.75" x14ac:dyDescent="0.3">
      <c r="A839" s="62">
        <v>18</v>
      </c>
      <c r="B839" s="61" t="s">
        <v>243</v>
      </c>
      <c r="C839" s="61" t="s">
        <v>1006</v>
      </c>
      <c r="D839" s="61" t="s">
        <v>344</v>
      </c>
      <c r="E839" s="61" t="s">
        <v>1007</v>
      </c>
      <c r="F839" s="61" t="s">
        <v>370</v>
      </c>
      <c r="G839" s="217" t="s">
        <v>1958</v>
      </c>
      <c r="H839" s="65">
        <v>1689</v>
      </c>
      <c r="I839" s="62">
        <v>2</v>
      </c>
      <c r="J839" s="66">
        <f>สกลนคร!F152</f>
        <v>44804.47</v>
      </c>
      <c r="K839" s="116">
        <f>สกลนคร!AG152</f>
        <v>114132.17</v>
      </c>
      <c r="L839" s="66">
        <f>สกลนคร!AH152</f>
        <v>160262.56</v>
      </c>
      <c r="M839" s="66">
        <f>สกลนคร!AI152</f>
        <v>181122.87</v>
      </c>
      <c r="N839" s="61"/>
      <c r="O839" s="61"/>
      <c r="P839" s="61"/>
      <c r="Q839" s="114">
        <f t="shared" ref="Q839:Q902" si="99">L839-M839</f>
        <v>-20860.309999999998</v>
      </c>
      <c r="R839" s="64">
        <f t="shared" ref="R839:R902" si="100">L839/H839</f>
        <v>94.886062759029016</v>
      </c>
    </row>
    <row r="840" spans="1:18" s="2" customFormat="1" ht="18.75" x14ac:dyDescent="0.3">
      <c r="A840" s="62">
        <v>19</v>
      </c>
      <c r="B840" s="61" t="s">
        <v>243</v>
      </c>
      <c r="C840" s="61" t="s">
        <v>1006</v>
      </c>
      <c r="D840" s="61" t="s">
        <v>344</v>
      </c>
      <c r="E840" s="61" t="s">
        <v>1007</v>
      </c>
      <c r="F840" s="61" t="s">
        <v>370</v>
      </c>
      <c r="G840" s="217" t="s">
        <v>1959</v>
      </c>
      <c r="H840" s="65">
        <v>4089</v>
      </c>
      <c r="I840" s="62">
        <v>3</v>
      </c>
      <c r="J840" s="66">
        <f>สกลนคร!F153</f>
        <v>113086.87</v>
      </c>
      <c r="K840" s="116">
        <f>สกลนคร!AG153</f>
        <v>258859.44999999998</v>
      </c>
      <c r="L840" s="66">
        <f>สกลนคร!AH153</f>
        <v>308246.40000000002</v>
      </c>
      <c r="M840" s="66">
        <f>สกลนคร!AI153</f>
        <v>305092.83999999997</v>
      </c>
      <c r="N840" s="61"/>
      <c r="O840" s="61"/>
      <c r="P840" s="61"/>
      <c r="Q840" s="114">
        <f t="shared" si="99"/>
        <v>3153.5600000000559</v>
      </c>
      <c r="R840" s="64">
        <f t="shared" si="100"/>
        <v>75.384299339691864</v>
      </c>
    </row>
    <row r="841" spans="1:18" s="2" customFormat="1" ht="18.75" x14ac:dyDescent="0.3">
      <c r="A841" s="62">
        <v>20</v>
      </c>
      <c r="B841" s="61" t="s">
        <v>243</v>
      </c>
      <c r="C841" s="61" t="s">
        <v>1006</v>
      </c>
      <c r="D841" s="61" t="s">
        <v>344</v>
      </c>
      <c r="E841" s="61" t="s">
        <v>1007</v>
      </c>
      <c r="F841" s="61" t="s">
        <v>370</v>
      </c>
      <c r="G841" s="217" t="s">
        <v>1960</v>
      </c>
      <c r="H841" s="65">
        <v>5940</v>
      </c>
      <c r="I841" s="62">
        <v>4</v>
      </c>
      <c r="J841" s="66">
        <f>สกลนคร!F154</f>
        <v>453025.95</v>
      </c>
      <c r="K841" s="116">
        <f>สกลนคร!AG154</f>
        <v>584189.71</v>
      </c>
      <c r="L841" s="66">
        <f>สกลนคร!AH154</f>
        <v>274482.56</v>
      </c>
      <c r="M841" s="66">
        <f>สกลนคร!AI154</f>
        <v>300760.49</v>
      </c>
      <c r="N841" s="61"/>
      <c r="O841" s="61"/>
      <c r="P841" s="61"/>
      <c r="Q841" s="114">
        <f t="shared" si="99"/>
        <v>-26277.929999999993</v>
      </c>
      <c r="R841" s="64">
        <f t="shared" si="100"/>
        <v>46.209185185185184</v>
      </c>
    </row>
    <row r="842" spans="1:18" s="2" customFormat="1" ht="18.75" x14ac:dyDescent="0.3">
      <c r="A842" s="62">
        <v>21</v>
      </c>
      <c r="B842" s="61" t="s">
        <v>243</v>
      </c>
      <c r="C842" s="61" t="s">
        <v>1006</v>
      </c>
      <c r="D842" s="61" t="s">
        <v>344</v>
      </c>
      <c r="E842" s="61" t="s">
        <v>1007</v>
      </c>
      <c r="F842" s="61" t="s">
        <v>370</v>
      </c>
      <c r="G842" s="217" t="s">
        <v>1961</v>
      </c>
      <c r="H842" s="65">
        <v>3290</v>
      </c>
      <c r="I842" s="62">
        <v>3</v>
      </c>
      <c r="J842" s="66">
        <f>สกลนคร!F155</f>
        <v>612556.55000000005</v>
      </c>
      <c r="K842" s="116">
        <f>สกลนคร!AG155</f>
        <v>764905.59000000008</v>
      </c>
      <c r="L842" s="66">
        <f>สกลนคร!AH155</f>
        <v>267354.29000000004</v>
      </c>
      <c r="M842" s="66">
        <f>สกลนคร!AI155</f>
        <v>213656.44999999998</v>
      </c>
      <c r="N842" s="61"/>
      <c r="O842" s="61"/>
      <c r="P842" s="61"/>
      <c r="Q842" s="114">
        <f t="shared" si="99"/>
        <v>53697.840000000055</v>
      </c>
      <c r="R842" s="64">
        <f t="shared" si="100"/>
        <v>81.26270212765958</v>
      </c>
    </row>
    <row r="843" spans="1:18" s="20" customFormat="1" ht="18.75" x14ac:dyDescent="0.3">
      <c r="A843" s="103">
        <v>12</v>
      </c>
      <c r="B843" s="104" t="s">
        <v>243</v>
      </c>
      <c r="C843" s="104"/>
      <c r="D843" s="104"/>
      <c r="E843" s="104" t="s">
        <v>267</v>
      </c>
      <c r="F843" s="104"/>
      <c r="G843" s="218" t="s">
        <v>1029</v>
      </c>
      <c r="H843" s="105">
        <f>SUM(H822:H842)</f>
        <v>88131</v>
      </c>
      <c r="I843" s="103"/>
      <c r="J843" s="106">
        <f>SUM(J822:J842)</f>
        <v>4459256.0600000005</v>
      </c>
      <c r="K843" s="106">
        <f>SUM(K822:K842)</f>
        <v>6822505.9400000004</v>
      </c>
      <c r="L843" s="106">
        <f t="shared" ref="L843:M843" si="101">SUM(L822:L842)</f>
        <v>5533654.8900000006</v>
      </c>
      <c r="M843" s="106">
        <f t="shared" si="101"/>
        <v>5348738.2300000004</v>
      </c>
      <c r="N843" s="104">
        <v>20</v>
      </c>
      <c r="O843" s="104">
        <v>20</v>
      </c>
      <c r="P843" s="104">
        <f>N843-O843</f>
        <v>0</v>
      </c>
      <c r="Q843" s="115">
        <f t="shared" si="99"/>
        <v>184916.66000000015</v>
      </c>
      <c r="R843" s="113">
        <f>L843/H843</f>
        <v>62.788971984886139</v>
      </c>
    </row>
    <row r="844" spans="1:18" s="2" customFormat="1" ht="18.75" x14ac:dyDescent="0.3">
      <c r="A844" s="62">
        <v>1</v>
      </c>
      <c r="B844" s="61" t="s">
        <v>243</v>
      </c>
      <c r="C844" s="61" t="s">
        <v>1030</v>
      </c>
      <c r="D844" s="61" t="s">
        <v>332</v>
      </c>
      <c r="E844" s="61" t="s">
        <v>1031</v>
      </c>
      <c r="F844" s="61" t="s">
        <v>400</v>
      </c>
      <c r="G844" s="217" t="s">
        <v>1032</v>
      </c>
      <c r="H844" s="65"/>
      <c r="I844" s="62"/>
      <c r="J844" s="116"/>
      <c r="K844" s="116"/>
      <c r="L844" s="66"/>
      <c r="M844" s="66"/>
      <c r="N844" s="61"/>
      <c r="O844" s="61"/>
      <c r="P844" s="61"/>
      <c r="Q844" s="114"/>
      <c r="R844" s="64"/>
    </row>
    <row r="845" spans="1:18" s="2" customFormat="1" ht="18.75" x14ac:dyDescent="0.3">
      <c r="A845" s="62">
        <v>2</v>
      </c>
      <c r="B845" s="61" t="s">
        <v>243</v>
      </c>
      <c r="C845" s="61" t="s">
        <v>1030</v>
      </c>
      <c r="D845" s="61" t="s">
        <v>332</v>
      </c>
      <c r="E845" s="61" t="s">
        <v>1031</v>
      </c>
      <c r="F845" s="61" t="s">
        <v>370</v>
      </c>
      <c r="G845" s="217" t="s">
        <v>1962</v>
      </c>
      <c r="H845" s="65">
        <v>3875</v>
      </c>
      <c r="I845" s="62">
        <v>3</v>
      </c>
      <c r="J845" s="66">
        <f>สกลนคร!F156</f>
        <v>3889.48</v>
      </c>
      <c r="K845" s="116">
        <f>สกลนคร!AG156</f>
        <v>51581.229999999989</v>
      </c>
      <c r="L845" s="66">
        <f>สกลนคร!AH156</f>
        <v>168252.48</v>
      </c>
      <c r="M845" s="66">
        <f>สกลนคร!AI156</f>
        <v>237078.31999999998</v>
      </c>
      <c r="N845" s="61"/>
      <c r="O845" s="61"/>
      <c r="P845" s="61"/>
      <c r="Q845" s="114">
        <f t="shared" si="99"/>
        <v>-68825.839999999967</v>
      </c>
      <c r="R845" s="64">
        <f t="shared" si="100"/>
        <v>43.419994838709677</v>
      </c>
    </row>
    <row r="846" spans="1:18" s="2" customFormat="1" ht="18.75" x14ac:dyDescent="0.3">
      <c r="A846" s="62">
        <v>3</v>
      </c>
      <c r="B846" s="61" t="s">
        <v>243</v>
      </c>
      <c r="C846" s="61" t="s">
        <v>1030</v>
      </c>
      <c r="D846" s="61" t="s">
        <v>332</v>
      </c>
      <c r="E846" s="61" t="s">
        <v>1031</v>
      </c>
      <c r="F846" s="61" t="s">
        <v>370</v>
      </c>
      <c r="G846" s="217" t="s">
        <v>1963</v>
      </c>
      <c r="H846" s="65">
        <v>4209</v>
      </c>
      <c r="I846" s="62">
        <v>3</v>
      </c>
      <c r="J846" s="66">
        <f>สกลนคร!F157</f>
        <v>75409.95</v>
      </c>
      <c r="K846" s="116">
        <f>สกลนคร!AG157</f>
        <v>99586.63</v>
      </c>
      <c r="L846" s="66">
        <f>สกลนคร!AH157</f>
        <v>73153.179999999993</v>
      </c>
      <c r="M846" s="66">
        <f>สกลนคร!AI157</f>
        <v>133282</v>
      </c>
      <c r="N846" s="61"/>
      <c r="O846" s="61"/>
      <c r="P846" s="61"/>
      <c r="Q846" s="114">
        <f t="shared" si="99"/>
        <v>-60128.820000000007</v>
      </c>
      <c r="R846" s="64">
        <f t="shared" si="100"/>
        <v>17.380180565454975</v>
      </c>
    </row>
    <row r="847" spans="1:18" s="2" customFormat="1" ht="18.75" x14ac:dyDescent="0.3">
      <c r="A847" s="62">
        <v>4</v>
      </c>
      <c r="B847" s="61" t="s">
        <v>243</v>
      </c>
      <c r="C847" s="61" t="s">
        <v>1030</v>
      </c>
      <c r="D847" s="61" t="s">
        <v>332</v>
      </c>
      <c r="E847" s="61" t="s">
        <v>1031</v>
      </c>
      <c r="F847" s="61" t="s">
        <v>370</v>
      </c>
      <c r="G847" s="217" t="s">
        <v>1964</v>
      </c>
      <c r="H847" s="65">
        <v>5209</v>
      </c>
      <c r="I847" s="62">
        <v>4</v>
      </c>
      <c r="J847" s="66">
        <f>สกลนคร!F158</f>
        <v>341684.88</v>
      </c>
      <c r="K847" s="116">
        <f>สกลนคร!AG158</f>
        <v>419360.47</v>
      </c>
      <c r="L847" s="66">
        <f>สกลนคร!AH158</f>
        <v>136924.16</v>
      </c>
      <c r="M847" s="66">
        <f>สกลนคร!AI158</f>
        <v>216636.21</v>
      </c>
      <c r="N847" s="61"/>
      <c r="O847" s="61"/>
      <c r="P847" s="61"/>
      <c r="Q847" s="114">
        <f t="shared" si="99"/>
        <v>-79712.049999999988</v>
      </c>
      <c r="R847" s="64">
        <f t="shared" si="100"/>
        <v>26.286074102514878</v>
      </c>
    </row>
    <row r="848" spans="1:18" s="2" customFormat="1" ht="18.75" x14ac:dyDescent="0.3">
      <c r="A848" s="62">
        <v>5</v>
      </c>
      <c r="B848" s="61" t="s">
        <v>243</v>
      </c>
      <c r="C848" s="61" t="s">
        <v>1030</v>
      </c>
      <c r="D848" s="61" t="s">
        <v>332</v>
      </c>
      <c r="E848" s="61" t="s">
        <v>1031</v>
      </c>
      <c r="F848" s="61" t="s">
        <v>370</v>
      </c>
      <c r="G848" s="217" t="s">
        <v>1965</v>
      </c>
      <c r="H848" s="65">
        <v>5460</v>
      </c>
      <c r="I848" s="62">
        <v>4</v>
      </c>
      <c r="J848" s="66">
        <f>สกลนคร!F159</f>
        <v>775655.29</v>
      </c>
      <c r="K848" s="116">
        <f>สกลนคร!AG159</f>
        <v>811709.27</v>
      </c>
      <c r="L848" s="66">
        <f>สกลนคร!AH159</f>
        <v>574939.97</v>
      </c>
      <c r="M848" s="66">
        <f>สกลนคร!AI159</f>
        <v>167420.29999999999</v>
      </c>
      <c r="N848" s="61"/>
      <c r="O848" s="61"/>
      <c r="P848" s="61"/>
      <c r="Q848" s="114">
        <f t="shared" si="99"/>
        <v>407519.67</v>
      </c>
      <c r="R848" s="64">
        <f t="shared" si="100"/>
        <v>105.30036080586081</v>
      </c>
    </row>
    <row r="849" spans="1:18" s="20" customFormat="1" ht="18.75" x14ac:dyDescent="0.3">
      <c r="A849" s="103">
        <v>13</v>
      </c>
      <c r="B849" s="104" t="s">
        <v>243</v>
      </c>
      <c r="C849" s="104"/>
      <c r="D849" s="104"/>
      <c r="E849" s="104" t="s">
        <v>267</v>
      </c>
      <c r="F849" s="104"/>
      <c r="G849" s="218" t="s">
        <v>1037</v>
      </c>
      <c r="H849" s="105">
        <f>SUM(H845:H848)</f>
        <v>18753</v>
      </c>
      <c r="I849" s="103"/>
      <c r="J849" s="106">
        <f>SUM(J844:J848)</f>
        <v>1196639.6000000001</v>
      </c>
      <c r="K849" s="106">
        <f>SUM(K844:K848)</f>
        <v>1382237.6</v>
      </c>
      <c r="L849" s="106">
        <f t="shared" ref="L849:M849" si="102">SUM(L844:L848)</f>
        <v>953269.79</v>
      </c>
      <c r="M849" s="106">
        <f t="shared" si="102"/>
        <v>754416.82999999984</v>
      </c>
      <c r="N849" s="104">
        <v>4</v>
      </c>
      <c r="O849" s="104">
        <v>4</v>
      </c>
      <c r="P849" s="104">
        <f>N849-O849</f>
        <v>0</v>
      </c>
      <c r="Q849" s="115">
        <f t="shared" si="99"/>
        <v>198852.9600000002</v>
      </c>
      <c r="R849" s="113">
        <f>L849/H849</f>
        <v>50.832922199114812</v>
      </c>
    </row>
    <row r="850" spans="1:18" s="2" customFormat="1" ht="18.75" x14ac:dyDescent="0.3">
      <c r="A850" s="62">
        <v>1</v>
      </c>
      <c r="B850" s="61" t="s">
        <v>243</v>
      </c>
      <c r="C850" s="61" t="s">
        <v>1038</v>
      </c>
      <c r="D850" s="61" t="s">
        <v>335</v>
      </c>
      <c r="E850" s="61" t="s">
        <v>1039</v>
      </c>
      <c r="F850" s="61" t="s">
        <v>400</v>
      </c>
      <c r="G850" s="217" t="s">
        <v>1040</v>
      </c>
      <c r="H850" s="65"/>
      <c r="I850" s="62"/>
      <c r="J850" s="116"/>
      <c r="K850" s="116"/>
      <c r="L850" s="66"/>
      <c r="M850" s="66"/>
      <c r="N850" s="61"/>
      <c r="O850" s="61"/>
      <c r="P850" s="61"/>
      <c r="Q850" s="114"/>
      <c r="R850" s="64"/>
    </row>
    <row r="851" spans="1:18" s="2" customFormat="1" ht="18.75" x14ac:dyDescent="0.3">
      <c r="A851" s="62">
        <v>2</v>
      </c>
      <c r="B851" s="61" t="s">
        <v>243</v>
      </c>
      <c r="C851" s="61" t="s">
        <v>1038</v>
      </c>
      <c r="D851" s="61" t="s">
        <v>335</v>
      </c>
      <c r="E851" s="61" t="s">
        <v>1039</v>
      </c>
      <c r="F851" s="61" t="s">
        <v>370</v>
      </c>
      <c r="G851" s="217" t="s">
        <v>1966</v>
      </c>
      <c r="H851" s="65">
        <v>2090</v>
      </c>
      <c r="I851" s="62">
        <v>2</v>
      </c>
      <c r="J851" s="66">
        <f>สกลนคร!F160</f>
        <v>233215.29</v>
      </c>
      <c r="K851" s="116">
        <f>สกลนคร!AG160</f>
        <v>163612.22000000003</v>
      </c>
      <c r="L851" s="66">
        <f>สกลนคร!AH160</f>
        <v>185150.14</v>
      </c>
      <c r="M851" s="66">
        <f>สกลนคร!AI160</f>
        <v>215430.99</v>
      </c>
      <c r="N851" s="61"/>
      <c r="O851" s="61"/>
      <c r="P851" s="61"/>
      <c r="Q851" s="114">
        <f t="shared" si="99"/>
        <v>-30280.849999999977</v>
      </c>
      <c r="R851" s="64">
        <f t="shared" si="100"/>
        <v>88.58858373205743</v>
      </c>
    </row>
    <row r="852" spans="1:18" s="2" customFormat="1" ht="18.75" x14ac:dyDescent="0.3">
      <c r="A852" s="62">
        <v>3</v>
      </c>
      <c r="B852" s="61" t="s">
        <v>243</v>
      </c>
      <c r="C852" s="61" t="s">
        <v>1038</v>
      </c>
      <c r="D852" s="61" t="s">
        <v>335</v>
      </c>
      <c r="E852" s="61" t="s">
        <v>1039</v>
      </c>
      <c r="F852" s="61" t="s">
        <v>370</v>
      </c>
      <c r="G852" s="217" t="s">
        <v>1967</v>
      </c>
      <c r="H852" s="65">
        <v>3852</v>
      </c>
      <c r="I852" s="62">
        <v>3</v>
      </c>
      <c r="J852" s="66">
        <f>สกลนคร!F161</f>
        <v>148865.88</v>
      </c>
      <c r="K852" s="116">
        <f>สกลนคร!AG161</f>
        <v>180195.23</v>
      </c>
      <c r="L852" s="66">
        <f>สกลนคร!AH161</f>
        <v>177013.6</v>
      </c>
      <c r="M852" s="66">
        <f>สกลนคร!AI161</f>
        <v>250995.97</v>
      </c>
      <c r="N852" s="61"/>
      <c r="O852" s="61"/>
      <c r="P852" s="61"/>
      <c r="Q852" s="114">
        <f t="shared" si="99"/>
        <v>-73982.37</v>
      </c>
      <c r="R852" s="64">
        <f t="shared" si="100"/>
        <v>45.95368639667705</v>
      </c>
    </row>
    <row r="853" spans="1:18" s="2" customFormat="1" ht="18.75" x14ac:dyDescent="0.3">
      <c r="A853" s="62">
        <v>4</v>
      </c>
      <c r="B853" s="61" t="s">
        <v>243</v>
      </c>
      <c r="C853" s="61" t="s">
        <v>1038</v>
      </c>
      <c r="D853" s="61" t="s">
        <v>335</v>
      </c>
      <c r="E853" s="61" t="s">
        <v>1039</v>
      </c>
      <c r="F853" s="61" t="s">
        <v>370</v>
      </c>
      <c r="G853" s="217" t="s">
        <v>1968</v>
      </c>
      <c r="H853" s="65">
        <v>4000</v>
      </c>
      <c r="I853" s="62">
        <v>3</v>
      </c>
      <c r="J853" s="66">
        <f>สกลนคร!F162</f>
        <v>72581.34</v>
      </c>
      <c r="K853" s="116">
        <f>สกลนคร!AG162</f>
        <v>92471.219999999987</v>
      </c>
      <c r="L853" s="66">
        <f>สกลนคร!AH162</f>
        <v>163657.51999999999</v>
      </c>
      <c r="M853" s="66">
        <f>สกลนคร!AI162</f>
        <v>236016.68</v>
      </c>
      <c r="N853" s="61"/>
      <c r="O853" s="61"/>
      <c r="P853" s="61"/>
      <c r="Q853" s="114">
        <f t="shared" si="99"/>
        <v>-72359.16</v>
      </c>
      <c r="R853" s="64">
        <f t="shared" si="100"/>
        <v>40.914379999999994</v>
      </c>
    </row>
    <row r="854" spans="1:18" s="2" customFormat="1" ht="18.75" x14ac:dyDescent="0.3">
      <c r="A854" s="62">
        <v>5</v>
      </c>
      <c r="B854" s="61" t="s">
        <v>243</v>
      </c>
      <c r="C854" s="61" t="s">
        <v>1038</v>
      </c>
      <c r="D854" s="61" t="s">
        <v>335</v>
      </c>
      <c r="E854" s="61" t="s">
        <v>1039</v>
      </c>
      <c r="F854" s="61" t="s">
        <v>370</v>
      </c>
      <c r="G854" s="217" t="s">
        <v>1969</v>
      </c>
      <c r="H854" s="65">
        <v>5502</v>
      </c>
      <c r="I854" s="62">
        <v>4</v>
      </c>
      <c r="J854" s="66">
        <f>สกลนคร!F163</f>
        <v>364398.71</v>
      </c>
      <c r="K854" s="116">
        <f>สกลนคร!AG163</f>
        <v>381182.68000000005</v>
      </c>
      <c r="L854" s="66">
        <f>สกลนคร!AH163</f>
        <v>165828</v>
      </c>
      <c r="M854" s="66">
        <f>สกลนคร!AI163</f>
        <v>293359.99</v>
      </c>
      <c r="N854" s="61"/>
      <c r="O854" s="61"/>
      <c r="P854" s="61"/>
      <c r="Q854" s="114">
        <f t="shared" si="99"/>
        <v>-127531.98999999999</v>
      </c>
      <c r="R854" s="64">
        <f t="shared" si="100"/>
        <v>30.139585605234462</v>
      </c>
    </row>
    <row r="855" spans="1:18" s="20" customFormat="1" ht="18.75" x14ac:dyDescent="0.3">
      <c r="A855" s="103">
        <v>14</v>
      </c>
      <c r="B855" s="104" t="s">
        <v>243</v>
      </c>
      <c r="C855" s="104"/>
      <c r="D855" s="104"/>
      <c r="E855" s="104" t="s">
        <v>267</v>
      </c>
      <c r="F855" s="104"/>
      <c r="G855" s="218" t="s">
        <v>1044</v>
      </c>
      <c r="H855" s="105">
        <f>SUM(H851:H854)</f>
        <v>15444</v>
      </c>
      <c r="I855" s="103"/>
      <c r="J855" s="106">
        <f>SUM(J850:J854)</f>
        <v>819061.22</v>
      </c>
      <c r="K855" s="106">
        <f>SUM(K850:K854)</f>
        <v>817461.35000000009</v>
      </c>
      <c r="L855" s="106">
        <f t="shared" ref="L855:M855" si="103">SUM(L850:L854)</f>
        <v>691649.26</v>
      </c>
      <c r="M855" s="106">
        <f t="shared" si="103"/>
        <v>995803.62999999989</v>
      </c>
      <c r="N855" s="104">
        <v>4</v>
      </c>
      <c r="O855" s="104">
        <v>4</v>
      </c>
      <c r="P855" s="104">
        <f>N855-O855</f>
        <v>0</v>
      </c>
      <c r="Q855" s="115">
        <f t="shared" si="99"/>
        <v>-304154.36999999988</v>
      </c>
      <c r="R855" s="113">
        <f>L855/H855</f>
        <v>44.784334369334367</v>
      </c>
    </row>
    <row r="856" spans="1:18" s="2" customFormat="1" ht="18.75" x14ac:dyDescent="0.3">
      <c r="A856" s="62">
        <v>1</v>
      </c>
      <c r="B856" s="61" t="s">
        <v>243</v>
      </c>
      <c r="C856" s="61" t="s">
        <v>1045</v>
      </c>
      <c r="D856" s="61" t="s">
        <v>338</v>
      </c>
      <c r="E856" s="61" t="s">
        <v>1046</v>
      </c>
      <c r="F856" s="61" t="s">
        <v>400</v>
      </c>
      <c r="G856" s="217" t="s">
        <v>1047</v>
      </c>
      <c r="H856" s="65"/>
      <c r="I856" s="62"/>
      <c r="J856" s="116"/>
      <c r="K856" s="116"/>
      <c r="L856" s="66"/>
      <c r="M856" s="66"/>
      <c r="N856" s="61"/>
      <c r="O856" s="61"/>
      <c r="P856" s="61"/>
      <c r="Q856" s="114"/>
      <c r="R856" s="64"/>
    </row>
    <row r="857" spans="1:18" s="2" customFormat="1" ht="18.75" x14ac:dyDescent="0.3">
      <c r="A857" s="62">
        <v>2</v>
      </c>
      <c r="B857" s="61" t="s">
        <v>243</v>
      </c>
      <c r="C857" s="61" t="s">
        <v>1045</v>
      </c>
      <c r="D857" s="61" t="s">
        <v>338</v>
      </c>
      <c r="E857" s="61" t="s">
        <v>1046</v>
      </c>
      <c r="F857" s="61" t="s">
        <v>370</v>
      </c>
      <c r="G857" s="217" t="s">
        <v>1970</v>
      </c>
      <c r="H857" s="65">
        <v>2505</v>
      </c>
      <c r="I857" s="62">
        <v>2</v>
      </c>
      <c r="J857" s="66">
        <f>สกลนคร!F164</f>
        <v>981575.81</v>
      </c>
      <c r="K857" s="116">
        <f>สกลนคร!AG164</f>
        <v>983640.04</v>
      </c>
      <c r="L857" s="66">
        <f>สกลนคร!AH164</f>
        <v>251286.53</v>
      </c>
      <c r="M857" s="66">
        <f>สกลนคร!AI164</f>
        <v>232618.31</v>
      </c>
      <c r="N857" s="61"/>
      <c r="O857" s="61"/>
      <c r="P857" s="61"/>
      <c r="Q857" s="114">
        <f t="shared" si="99"/>
        <v>18668.22</v>
      </c>
      <c r="R857" s="64">
        <f t="shared" si="100"/>
        <v>100.31398403193613</v>
      </c>
    </row>
    <row r="858" spans="1:18" s="2" customFormat="1" ht="18.75" x14ac:dyDescent="0.3">
      <c r="A858" s="62">
        <v>3</v>
      </c>
      <c r="B858" s="61" t="s">
        <v>243</v>
      </c>
      <c r="C858" s="61" t="s">
        <v>1045</v>
      </c>
      <c r="D858" s="61" t="s">
        <v>338</v>
      </c>
      <c r="E858" s="61" t="s">
        <v>1046</v>
      </c>
      <c r="F858" s="61" t="s">
        <v>370</v>
      </c>
      <c r="G858" s="217" t="s">
        <v>1971</v>
      </c>
      <c r="H858" s="65">
        <v>3733</v>
      </c>
      <c r="I858" s="62">
        <v>3</v>
      </c>
      <c r="J858" s="66">
        <f>สกลนคร!F165</f>
        <v>946097.22</v>
      </c>
      <c r="K858" s="116">
        <f>สกลนคร!AG165</f>
        <v>868094.25</v>
      </c>
      <c r="L858" s="66">
        <f>สกลนคร!AH165</f>
        <v>137020.13</v>
      </c>
      <c r="M858" s="66">
        <f>สกลนคร!AI165</f>
        <v>189362.58</v>
      </c>
      <c r="N858" s="61"/>
      <c r="O858" s="61"/>
      <c r="P858" s="61"/>
      <c r="Q858" s="114">
        <f t="shared" si="99"/>
        <v>-52342.449999999983</v>
      </c>
      <c r="R858" s="64">
        <f t="shared" si="100"/>
        <v>36.705097776587195</v>
      </c>
    </row>
    <row r="859" spans="1:18" s="2" customFormat="1" ht="18.75" x14ac:dyDescent="0.3">
      <c r="A859" s="62">
        <v>4</v>
      </c>
      <c r="B859" s="61" t="s">
        <v>243</v>
      </c>
      <c r="C859" s="61" t="s">
        <v>1045</v>
      </c>
      <c r="D859" s="61" t="s">
        <v>338</v>
      </c>
      <c r="E859" s="61" t="s">
        <v>1046</v>
      </c>
      <c r="F859" s="61" t="s">
        <v>370</v>
      </c>
      <c r="G859" s="217" t="s">
        <v>1972</v>
      </c>
      <c r="H859" s="65">
        <v>5221</v>
      </c>
      <c r="I859" s="62">
        <v>4</v>
      </c>
      <c r="J859" s="66">
        <f>สกลนคร!F166</f>
        <v>297060.40000000002</v>
      </c>
      <c r="K859" s="116">
        <f>สกลนคร!AG166</f>
        <v>331571.23000000004</v>
      </c>
      <c r="L859" s="66">
        <f>สกลนคร!AH166</f>
        <v>391888.13</v>
      </c>
      <c r="M859" s="66">
        <f>สกลนคร!AI166</f>
        <v>391892.86000000004</v>
      </c>
      <c r="N859" s="61"/>
      <c r="O859" s="61"/>
      <c r="P859" s="61"/>
      <c r="Q859" s="114">
        <f t="shared" si="99"/>
        <v>-4.7300000000395812</v>
      </c>
      <c r="R859" s="64">
        <f t="shared" si="100"/>
        <v>75.059975100555448</v>
      </c>
    </row>
    <row r="860" spans="1:18" s="2" customFormat="1" ht="18.75" x14ac:dyDescent="0.3">
      <c r="A860" s="62">
        <v>5</v>
      </c>
      <c r="B860" s="61" t="s">
        <v>243</v>
      </c>
      <c r="C860" s="61" t="s">
        <v>1045</v>
      </c>
      <c r="D860" s="61" t="s">
        <v>338</v>
      </c>
      <c r="E860" s="61" t="s">
        <v>1046</v>
      </c>
      <c r="F860" s="61" t="s">
        <v>370</v>
      </c>
      <c r="G860" s="217" t="s">
        <v>1973</v>
      </c>
      <c r="H860" s="65">
        <v>2747</v>
      </c>
      <c r="I860" s="62">
        <v>2</v>
      </c>
      <c r="J860" s="66">
        <f>สกลนคร!F167</f>
        <v>437963.36</v>
      </c>
      <c r="K860" s="116">
        <f>สกลนคร!AG167</f>
        <v>461578.08</v>
      </c>
      <c r="L860" s="66">
        <f>สกลนคร!AH167</f>
        <v>298023.74</v>
      </c>
      <c r="M860" s="66">
        <f>สกลนคร!AI167</f>
        <v>292018.27</v>
      </c>
      <c r="N860" s="61"/>
      <c r="O860" s="61"/>
      <c r="P860" s="61"/>
      <c r="Q860" s="114">
        <f t="shared" si="99"/>
        <v>6005.4699999999721</v>
      </c>
      <c r="R860" s="64">
        <f t="shared" si="100"/>
        <v>108.49062249726974</v>
      </c>
    </row>
    <row r="861" spans="1:18" s="2" customFormat="1" ht="18.75" x14ac:dyDescent="0.3">
      <c r="A861" s="62">
        <v>6</v>
      </c>
      <c r="B861" s="61" t="s">
        <v>243</v>
      </c>
      <c r="C861" s="61" t="s">
        <v>1045</v>
      </c>
      <c r="D861" s="61" t="s">
        <v>338</v>
      </c>
      <c r="E861" s="61" t="s">
        <v>1046</v>
      </c>
      <c r="F861" s="61" t="s">
        <v>370</v>
      </c>
      <c r="G861" s="217" t="s">
        <v>1974</v>
      </c>
      <c r="H861" s="65">
        <v>3860</v>
      </c>
      <c r="I861" s="62">
        <v>3</v>
      </c>
      <c r="J861" s="66">
        <f>สกลนคร!F168</f>
        <v>300763.63</v>
      </c>
      <c r="K861" s="116">
        <f>สกลนคร!AG168</f>
        <v>362372.24</v>
      </c>
      <c r="L861" s="66">
        <f>สกลนคร!AH168</f>
        <v>470764.72</v>
      </c>
      <c r="M861" s="66">
        <f>สกลนคร!AI168</f>
        <v>313232.48</v>
      </c>
      <c r="N861" s="61"/>
      <c r="O861" s="61"/>
      <c r="P861" s="61"/>
      <c r="Q861" s="114">
        <f t="shared" si="99"/>
        <v>157532.24</v>
      </c>
      <c r="R861" s="64">
        <f t="shared" si="100"/>
        <v>121.95977202072538</v>
      </c>
    </row>
    <row r="862" spans="1:18" s="20" customFormat="1" ht="18.75" x14ac:dyDescent="0.3">
      <c r="A862" s="103">
        <v>15</v>
      </c>
      <c r="B862" s="104" t="s">
        <v>243</v>
      </c>
      <c r="C862" s="104"/>
      <c r="D862" s="104"/>
      <c r="E862" s="104" t="s">
        <v>267</v>
      </c>
      <c r="F862" s="104"/>
      <c r="G862" s="218" t="s">
        <v>1053</v>
      </c>
      <c r="H862" s="105">
        <f>SUM(H857:H861)</f>
        <v>18066</v>
      </c>
      <c r="I862" s="103"/>
      <c r="J862" s="106">
        <f>SUM(J856:J861)</f>
        <v>2963460.42</v>
      </c>
      <c r="K862" s="106">
        <f>SUM(K856:K861)</f>
        <v>3007255.84</v>
      </c>
      <c r="L862" s="106">
        <f t="shared" ref="L862:M862" si="104">SUM(L856:L861)</f>
        <v>1548983.25</v>
      </c>
      <c r="M862" s="106">
        <f t="shared" si="104"/>
        <v>1419124.5</v>
      </c>
      <c r="N862" s="104">
        <v>5</v>
      </c>
      <c r="O862" s="104">
        <v>5</v>
      </c>
      <c r="P862" s="104">
        <f>N862-O862</f>
        <v>0</v>
      </c>
      <c r="Q862" s="115">
        <f t="shared" si="99"/>
        <v>129858.75</v>
      </c>
      <c r="R862" s="113">
        <f>L862/H862</f>
        <v>85.740244104948516</v>
      </c>
    </row>
    <row r="863" spans="1:18" s="2" customFormat="1" ht="18.75" x14ac:dyDescent="0.3">
      <c r="A863" s="62">
        <v>1</v>
      </c>
      <c r="B863" s="61" t="s">
        <v>243</v>
      </c>
      <c r="C863" s="61" t="s">
        <v>1054</v>
      </c>
      <c r="D863" s="61" t="s">
        <v>340</v>
      </c>
      <c r="E863" s="61" t="s">
        <v>1055</v>
      </c>
      <c r="F863" s="61" t="s">
        <v>400</v>
      </c>
      <c r="G863" s="217" t="s">
        <v>1056</v>
      </c>
      <c r="H863" s="65"/>
      <c r="I863" s="62"/>
      <c r="J863" s="116"/>
      <c r="K863" s="116"/>
      <c r="L863" s="66"/>
      <c r="M863" s="66"/>
      <c r="N863" s="61"/>
      <c r="O863" s="61"/>
      <c r="P863" s="61"/>
      <c r="Q863" s="114"/>
      <c r="R863" s="64"/>
    </row>
    <row r="864" spans="1:18" s="2" customFormat="1" ht="18.75" x14ac:dyDescent="0.3">
      <c r="A864" s="62">
        <v>2</v>
      </c>
      <c r="B864" s="61" t="s">
        <v>243</v>
      </c>
      <c r="C864" s="61" t="s">
        <v>1054</v>
      </c>
      <c r="D864" s="61" t="s">
        <v>340</v>
      </c>
      <c r="E864" s="61" t="s">
        <v>1055</v>
      </c>
      <c r="F864" s="61" t="s">
        <v>370</v>
      </c>
      <c r="G864" s="217" t="s">
        <v>1975</v>
      </c>
      <c r="H864" s="65">
        <v>992</v>
      </c>
      <c r="I864" s="62">
        <v>1</v>
      </c>
      <c r="J864" s="66">
        <f>สกลนคร!F169</f>
        <v>392206.99</v>
      </c>
      <c r="K864" s="116">
        <f>สกลนคร!AG169</f>
        <v>439317.11</v>
      </c>
      <c r="L864" s="66">
        <f>สกลนคร!AH169</f>
        <v>54195.55</v>
      </c>
      <c r="M864" s="66">
        <f>สกลนคร!AI169</f>
        <v>154411.56000000003</v>
      </c>
      <c r="N864" s="61"/>
      <c r="O864" s="61"/>
      <c r="P864" s="61"/>
      <c r="Q864" s="114">
        <f t="shared" si="99"/>
        <v>-100216.01000000002</v>
      </c>
      <c r="R864" s="64">
        <f t="shared" si="100"/>
        <v>54.632610887096774</v>
      </c>
    </row>
    <row r="865" spans="1:18" s="2" customFormat="1" ht="18.75" x14ac:dyDescent="0.3">
      <c r="A865" s="62">
        <v>3</v>
      </c>
      <c r="B865" s="61" t="s">
        <v>243</v>
      </c>
      <c r="C865" s="61" t="s">
        <v>1054</v>
      </c>
      <c r="D865" s="61" t="s">
        <v>340</v>
      </c>
      <c r="E865" s="61" t="s">
        <v>1055</v>
      </c>
      <c r="F865" s="61" t="s">
        <v>370</v>
      </c>
      <c r="G865" s="217" t="s">
        <v>1976</v>
      </c>
      <c r="H865" s="65">
        <v>5690</v>
      </c>
      <c r="I865" s="62">
        <v>4</v>
      </c>
      <c r="J865" s="66">
        <f>สกลนคร!F170</f>
        <v>141087.54999999999</v>
      </c>
      <c r="K865" s="116">
        <f>สกลนคร!AG170</f>
        <v>53497.979999999981</v>
      </c>
      <c r="L865" s="66">
        <f>สกลนคร!AH170</f>
        <v>109685.75</v>
      </c>
      <c r="M865" s="66">
        <f>สกลนคร!AI170</f>
        <v>256198.05999999997</v>
      </c>
      <c r="N865" s="61"/>
      <c r="O865" s="61"/>
      <c r="P865" s="61"/>
      <c r="Q865" s="114">
        <f t="shared" si="99"/>
        <v>-146512.30999999997</v>
      </c>
      <c r="R865" s="64">
        <f t="shared" si="100"/>
        <v>19.276933216168718</v>
      </c>
    </row>
    <row r="866" spans="1:18" s="2" customFormat="1" ht="18.75" x14ac:dyDescent="0.3">
      <c r="A866" s="62">
        <v>4</v>
      </c>
      <c r="B866" s="61" t="s">
        <v>243</v>
      </c>
      <c r="C866" s="61" t="s">
        <v>1054</v>
      </c>
      <c r="D866" s="61" t="s">
        <v>340</v>
      </c>
      <c r="E866" s="61" t="s">
        <v>1055</v>
      </c>
      <c r="F866" s="61" t="s">
        <v>370</v>
      </c>
      <c r="G866" s="217" t="s">
        <v>1977</v>
      </c>
      <c r="H866" s="65">
        <v>3265</v>
      </c>
      <c r="I866" s="62">
        <v>3</v>
      </c>
      <c r="J866" s="66">
        <f>สกลนคร!F171</f>
        <v>232258.98</v>
      </c>
      <c r="K866" s="116">
        <f>สกลนคร!AG171</f>
        <v>291670.45</v>
      </c>
      <c r="L866" s="66">
        <f>สกลนคร!AH171</f>
        <v>134624.60999999999</v>
      </c>
      <c r="M866" s="66">
        <f>สกลนคร!AI171</f>
        <v>218389.66</v>
      </c>
      <c r="N866" s="61"/>
      <c r="O866" s="61"/>
      <c r="P866" s="61"/>
      <c r="Q866" s="114">
        <f t="shared" si="99"/>
        <v>-83765.050000000017</v>
      </c>
      <c r="R866" s="64">
        <f t="shared" si="100"/>
        <v>41.232652373660024</v>
      </c>
    </row>
    <row r="867" spans="1:18" s="2" customFormat="1" ht="18.75" x14ac:dyDescent="0.3">
      <c r="A867" s="62">
        <v>5</v>
      </c>
      <c r="B867" s="61" t="s">
        <v>243</v>
      </c>
      <c r="C867" s="61" t="s">
        <v>1054</v>
      </c>
      <c r="D867" s="61" t="s">
        <v>340</v>
      </c>
      <c r="E867" s="61" t="s">
        <v>1055</v>
      </c>
      <c r="F867" s="61" t="s">
        <v>370</v>
      </c>
      <c r="G867" s="217" t="s">
        <v>1978</v>
      </c>
      <c r="H867" s="65">
        <v>5131</v>
      </c>
      <c r="I867" s="62">
        <v>4</v>
      </c>
      <c r="J867" s="66">
        <f>สกลนคร!F172</f>
        <v>324715.76</v>
      </c>
      <c r="K867" s="116">
        <f>สกลนคร!AG172</f>
        <v>182165.18</v>
      </c>
      <c r="L867" s="66">
        <f>สกลนคร!AH172</f>
        <v>181045.92</v>
      </c>
      <c r="M867" s="66">
        <f>สกลนคร!AI172</f>
        <v>294388.89999999997</v>
      </c>
      <c r="N867" s="61"/>
      <c r="O867" s="61"/>
      <c r="P867" s="61"/>
      <c r="Q867" s="114">
        <f t="shared" si="99"/>
        <v>-113342.97999999995</v>
      </c>
      <c r="R867" s="64">
        <f t="shared" si="100"/>
        <v>35.284724225297218</v>
      </c>
    </row>
    <row r="868" spans="1:18" s="2" customFormat="1" ht="18.75" x14ac:dyDescent="0.3">
      <c r="A868" s="62">
        <v>6</v>
      </c>
      <c r="B868" s="61" t="s">
        <v>243</v>
      </c>
      <c r="C868" s="61" t="s">
        <v>1054</v>
      </c>
      <c r="D868" s="61" t="s">
        <v>340</v>
      </c>
      <c r="E868" s="61" t="s">
        <v>1055</v>
      </c>
      <c r="F868" s="61" t="s">
        <v>370</v>
      </c>
      <c r="G868" s="217" t="s">
        <v>1979</v>
      </c>
      <c r="H868" s="65">
        <v>3470</v>
      </c>
      <c r="I868" s="62">
        <v>3</v>
      </c>
      <c r="J868" s="66">
        <f>สกลนคร!F173</f>
        <v>689375.46</v>
      </c>
      <c r="K868" s="116">
        <f>สกลนคร!AG173</f>
        <v>737626.21</v>
      </c>
      <c r="L868" s="66">
        <f>สกลนคร!AH173</f>
        <v>136889.15</v>
      </c>
      <c r="M868" s="66">
        <f>สกลนคร!AI173</f>
        <v>256978.64</v>
      </c>
      <c r="N868" s="61"/>
      <c r="O868" s="61"/>
      <c r="P868" s="61"/>
      <c r="Q868" s="114">
        <f t="shared" si="99"/>
        <v>-120089.49000000002</v>
      </c>
      <c r="R868" s="64">
        <f t="shared" si="100"/>
        <v>39.449322766570603</v>
      </c>
    </row>
    <row r="869" spans="1:18" x14ac:dyDescent="0.3">
      <c r="A869" s="321">
        <v>7</v>
      </c>
      <c r="B869" s="217" t="s">
        <v>243</v>
      </c>
      <c r="C869" s="217" t="s">
        <v>1054</v>
      </c>
      <c r="D869" s="217" t="s">
        <v>340</v>
      </c>
      <c r="E869" s="217" t="s">
        <v>1055</v>
      </c>
      <c r="F869" s="217" t="s">
        <v>370</v>
      </c>
      <c r="G869" s="217" t="s">
        <v>1980</v>
      </c>
      <c r="H869" s="322">
        <v>6314</v>
      </c>
      <c r="I869" s="321">
        <v>5</v>
      </c>
      <c r="J869" s="324">
        <f>สกลนคร!F174</f>
        <v>24283.66</v>
      </c>
      <c r="K869" s="323">
        <f>สกลนคร!AG174</f>
        <v>92548.05</v>
      </c>
      <c r="L869" s="324">
        <f>สกลนคร!AH174</f>
        <v>199594.66</v>
      </c>
      <c r="M869" s="324">
        <f>สกลนคร!AI174</f>
        <v>275871.45</v>
      </c>
      <c r="N869" s="217"/>
      <c r="O869" s="217"/>
      <c r="P869" s="217"/>
      <c r="Q869" s="316">
        <f t="shared" si="99"/>
        <v>-76276.790000000008</v>
      </c>
      <c r="R869" s="224">
        <f t="shared" si="100"/>
        <v>31.611444409249287</v>
      </c>
    </row>
    <row r="870" spans="1:18" s="20" customFormat="1" ht="18.75" x14ac:dyDescent="0.3">
      <c r="A870" s="103">
        <v>16</v>
      </c>
      <c r="B870" s="104" t="s">
        <v>243</v>
      </c>
      <c r="C870" s="104"/>
      <c r="D870" s="104"/>
      <c r="E870" s="104" t="s">
        <v>267</v>
      </c>
      <c r="F870" s="104"/>
      <c r="G870" s="218" t="s">
        <v>1063</v>
      </c>
      <c r="H870" s="105">
        <f>SUM(H864:H869)</f>
        <v>24862</v>
      </c>
      <c r="I870" s="103"/>
      <c r="J870" s="106">
        <f>SUM(J863:J869)</f>
        <v>1803928.4</v>
      </c>
      <c r="K870" s="106">
        <f>SUM(K863:K869)</f>
        <v>1796824.98</v>
      </c>
      <c r="L870" s="106">
        <f t="shared" ref="L870:M870" si="105">SUM(L863:L869)</f>
        <v>816035.64</v>
      </c>
      <c r="M870" s="106">
        <f t="shared" si="105"/>
        <v>1456238.2699999998</v>
      </c>
      <c r="N870" s="104">
        <v>6</v>
      </c>
      <c r="O870" s="104">
        <v>6</v>
      </c>
      <c r="P870" s="104">
        <f>N870-O870</f>
        <v>0</v>
      </c>
      <c r="Q870" s="115">
        <f t="shared" si="99"/>
        <v>-640202.62999999977</v>
      </c>
      <c r="R870" s="113">
        <f>L870/H870</f>
        <v>32.822606387257665</v>
      </c>
    </row>
    <row r="871" spans="1:18" s="2" customFormat="1" ht="18.75" x14ac:dyDescent="0.3">
      <c r="A871" s="62">
        <v>1</v>
      </c>
      <c r="B871" s="61" t="s">
        <v>243</v>
      </c>
      <c r="C871" s="61" t="s">
        <v>1064</v>
      </c>
      <c r="D871" s="61" t="s">
        <v>342</v>
      </c>
      <c r="E871" s="61" t="s">
        <v>1065</v>
      </c>
      <c r="F871" s="61" t="s">
        <v>400</v>
      </c>
      <c r="G871" s="217" t="s">
        <v>1066</v>
      </c>
      <c r="H871" s="65"/>
      <c r="I871" s="62"/>
      <c r="J871" s="116"/>
      <c r="K871" s="116"/>
      <c r="L871" s="66"/>
      <c r="M871" s="66"/>
      <c r="N871" s="61"/>
      <c r="O871" s="61"/>
      <c r="P871" s="61"/>
      <c r="Q871" s="114"/>
      <c r="R871" s="64"/>
    </row>
    <row r="872" spans="1:18" s="2" customFormat="1" ht="18.75" x14ac:dyDescent="0.3">
      <c r="A872" s="62">
        <v>2</v>
      </c>
      <c r="B872" s="61" t="s">
        <v>243</v>
      </c>
      <c r="C872" s="61" t="s">
        <v>1064</v>
      </c>
      <c r="D872" s="61" t="s">
        <v>342</v>
      </c>
      <c r="E872" s="61" t="s">
        <v>1065</v>
      </c>
      <c r="F872" s="61" t="s">
        <v>370</v>
      </c>
      <c r="G872" s="217" t="s">
        <v>1981</v>
      </c>
      <c r="H872" s="65">
        <v>4818</v>
      </c>
      <c r="I872" s="62">
        <v>4</v>
      </c>
      <c r="J872" s="66">
        <f>สกลนคร!F175</f>
        <v>440093.4</v>
      </c>
      <c r="K872" s="116">
        <f>สกลนคร!AG175</f>
        <v>456494.54000000004</v>
      </c>
      <c r="L872" s="66">
        <f>สกลนคร!AH175</f>
        <v>127375.08</v>
      </c>
      <c r="M872" s="66">
        <f>สกลนคร!AI175</f>
        <v>275405.75999999995</v>
      </c>
      <c r="N872" s="61"/>
      <c r="O872" s="61"/>
      <c r="P872" s="61"/>
      <c r="Q872" s="114">
        <f t="shared" si="99"/>
        <v>-148030.67999999993</v>
      </c>
      <c r="R872" s="64">
        <f t="shared" si="100"/>
        <v>26.437334993773351</v>
      </c>
    </row>
    <row r="873" spans="1:18" s="2" customFormat="1" ht="18.75" x14ac:dyDescent="0.3">
      <c r="A873" s="62">
        <v>3</v>
      </c>
      <c r="B873" s="61" t="s">
        <v>243</v>
      </c>
      <c r="C873" s="61" t="s">
        <v>1064</v>
      </c>
      <c r="D873" s="61" t="s">
        <v>342</v>
      </c>
      <c r="E873" s="61" t="s">
        <v>1065</v>
      </c>
      <c r="F873" s="61" t="s">
        <v>370</v>
      </c>
      <c r="G873" s="217" t="s">
        <v>1982</v>
      </c>
      <c r="H873" s="65">
        <v>3493</v>
      </c>
      <c r="I873" s="62">
        <v>3</v>
      </c>
      <c r="J873" s="66">
        <f>สกลนคร!F176</f>
        <v>462672.85</v>
      </c>
      <c r="K873" s="116">
        <f>สกลนคร!AG176</f>
        <v>490852.76999999996</v>
      </c>
      <c r="L873" s="66">
        <f>สกลนคร!AH176</f>
        <v>152692.01</v>
      </c>
      <c r="M873" s="66">
        <f>สกลนคร!AI176</f>
        <v>284186.45</v>
      </c>
      <c r="N873" s="61"/>
      <c r="O873" s="61"/>
      <c r="P873" s="61"/>
      <c r="Q873" s="114">
        <f t="shared" si="99"/>
        <v>-131494.44</v>
      </c>
      <c r="R873" s="64">
        <f t="shared" si="100"/>
        <v>43.713716003435444</v>
      </c>
    </row>
    <row r="874" spans="1:18" s="2" customFormat="1" ht="18.75" x14ac:dyDescent="0.3">
      <c r="A874" s="62">
        <v>4</v>
      </c>
      <c r="B874" s="61" t="s">
        <v>243</v>
      </c>
      <c r="C874" s="61" t="s">
        <v>1064</v>
      </c>
      <c r="D874" s="61" t="s">
        <v>342</v>
      </c>
      <c r="E874" s="61" t="s">
        <v>1065</v>
      </c>
      <c r="F874" s="61" t="s">
        <v>370</v>
      </c>
      <c r="G874" s="217" t="s">
        <v>1983</v>
      </c>
      <c r="H874" s="65">
        <v>2171</v>
      </c>
      <c r="I874" s="62">
        <v>2</v>
      </c>
      <c r="J874" s="66">
        <f>สกลนคร!F177</f>
        <v>393245.22</v>
      </c>
      <c r="K874" s="116">
        <f>สกลนคร!AG177</f>
        <v>411991.81999999995</v>
      </c>
      <c r="L874" s="66">
        <f>สกลนคร!AH177</f>
        <v>119832.2</v>
      </c>
      <c r="M874" s="66">
        <f>สกลนคร!AI177</f>
        <v>179255.79</v>
      </c>
      <c r="N874" s="61"/>
      <c r="O874" s="61"/>
      <c r="P874" s="61"/>
      <c r="Q874" s="114">
        <f t="shared" si="99"/>
        <v>-59423.590000000011</v>
      </c>
      <c r="R874" s="64">
        <f t="shared" si="100"/>
        <v>55.196775679410408</v>
      </c>
    </row>
    <row r="875" spans="1:18" s="2" customFormat="1" ht="18.75" x14ac:dyDescent="0.3">
      <c r="A875" s="62">
        <v>5</v>
      </c>
      <c r="B875" s="61" t="s">
        <v>243</v>
      </c>
      <c r="C875" s="61" t="s">
        <v>1064</v>
      </c>
      <c r="D875" s="61" t="s">
        <v>342</v>
      </c>
      <c r="E875" s="61" t="s">
        <v>1065</v>
      </c>
      <c r="F875" s="61" t="s">
        <v>370</v>
      </c>
      <c r="G875" s="217" t="s">
        <v>1984</v>
      </c>
      <c r="H875" s="65">
        <v>4974</v>
      </c>
      <c r="I875" s="62">
        <v>4</v>
      </c>
      <c r="J875" s="66">
        <f>สกลนคร!F178</f>
        <v>513044</v>
      </c>
      <c r="K875" s="116">
        <f>สกลนคร!AG178</f>
        <v>528836.61</v>
      </c>
      <c r="L875" s="66">
        <f>สกลนคร!AH178</f>
        <v>109170.74</v>
      </c>
      <c r="M875" s="66">
        <f>สกลนคร!AI178</f>
        <v>216551.3</v>
      </c>
      <c r="N875" s="61"/>
      <c r="O875" s="61"/>
      <c r="P875" s="61"/>
      <c r="Q875" s="114">
        <f t="shared" si="99"/>
        <v>-107380.55999999998</v>
      </c>
      <c r="R875" s="64">
        <f t="shared" si="100"/>
        <v>21.948279051065541</v>
      </c>
    </row>
    <row r="876" spans="1:18" s="2" customFormat="1" ht="18.75" x14ac:dyDescent="0.3">
      <c r="A876" s="62">
        <v>6</v>
      </c>
      <c r="B876" s="61" t="s">
        <v>243</v>
      </c>
      <c r="C876" s="61" t="s">
        <v>1064</v>
      </c>
      <c r="D876" s="61" t="s">
        <v>342</v>
      </c>
      <c r="E876" s="61" t="s">
        <v>1065</v>
      </c>
      <c r="F876" s="61" t="s">
        <v>370</v>
      </c>
      <c r="G876" s="217" t="s">
        <v>1985</v>
      </c>
      <c r="H876" s="65">
        <v>2190</v>
      </c>
      <c r="I876" s="62">
        <v>2</v>
      </c>
      <c r="J876" s="66">
        <f>สกลนคร!F179</f>
        <v>693547.88</v>
      </c>
      <c r="K876" s="116">
        <f>สกลนคร!AG179</f>
        <v>707273</v>
      </c>
      <c r="L876" s="66">
        <f>สกลนคร!AH179</f>
        <v>85663.56</v>
      </c>
      <c r="M876" s="66">
        <f>สกลนคร!AI179</f>
        <v>189410.72</v>
      </c>
      <c r="N876" s="61"/>
      <c r="O876" s="61"/>
      <c r="P876" s="61"/>
      <c r="Q876" s="114">
        <f t="shared" si="99"/>
        <v>-103747.16</v>
      </c>
      <c r="R876" s="64">
        <f t="shared" si="100"/>
        <v>39.115780821917809</v>
      </c>
    </row>
    <row r="877" spans="1:18" s="2" customFormat="1" ht="18.75" x14ac:dyDescent="0.3">
      <c r="A877" s="62">
        <v>7</v>
      </c>
      <c r="B877" s="61" t="s">
        <v>243</v>
      </c>
      <c r="C877" s="61" t="s">
        <v>1064</v>
      </c>
      <c r="D877" s="61" t="s">
        <v>342</v>
      </c>
      <c r="E877" s="61" t="s">
        <v>1065</v>
      </c>
      <c r="F877" s="61" t="s">
        <v>370</v>
      </c>
      <c r="G877" s="217" t="s">
        <v>1986</v>
      </c>
      <c r="H877" s="65">
        <v>3183</v>
      </c>
      <c r="I877" s="62">
        <v>3</v>
      </c>
      <c r="J877" s="66">
        <f>สกลนคร!F180</f>
        <v>309874.07</v>
      </c>
      <c r="K877" s="116">
        <f>สกลนคร!AG180</f>
        <v>340821.06</v>
      </c>
      <c r="L877" s="66">
        <f>สกลนคร!AH180</f>
        <v>112893.91</v>
      </c>
      <c r="M877" s="66">
        <f>สกลนคร!AI180</f>
        <v>156410.45000000001</v>
      </c>
      <c r="N877" s="61"/>
      <c r="O877" s="61"/>
      <c r="P877" s="61"/>
      <c r="Q877" s="114">
        <f t="shared" si="99"/>
        <v>-43516.540000000008</v>
      </c>
      <c r="R877" s="64">
        <f t="shared" si="100"/>
        <v>35.467769399937168</v>
      </c>
    </row>
    <row r="878" spans="1:18" s="2" customFormat="1" ht="18.75" x14ac:dyDescent="0.3">
      <c r="A878" s="62">
        <v>8</v>
      </c>
      <c r="B878" s="61" t="s">
        <v>243</v>
      </c>
      <c r="C878" s="61" t="s">
        <v>1064</v>
      </c>
      <c r="D878" s="61" t="s">
        <v>342</v>
      </c>
      <c r="E878" s="61" t="s">
        <v>1065</v>
      </c>
      <c r="F878" s="61" t="s">
        <v>370</v>
      </c>
      <c r="G878" s="217" t="s">
        <v>1987</v>
      </c>
      <c r="H878" s="65">
        <v>3642</v>
      </c>
      <c r="I878" s="62">
        <v>3</v>
      </c>
      <c r="J878" s="66">
        <f>สกลนคร!F181</f>
        <v>433233.8</v>
      </c>
      <c r="K878" s="116">
        <f>สกลนคร!AG181</f>
        <v>447354.77999999997</v>
      </c>
      <c r="L878" s="66">
        <f>สกลนคร!AH181</f>
        <v>120728.66</v>
      </c>
      <c r="M878" s="66">
        <f>สกลนคร!AI181</f>
        <v>181270.43</v>
      </c>
      <c r="N878" s="61"/>
      <c r="O878" s="61"/>
      <c r="P878" s="61"/>
      <c r="Q878" s="114">
        <f t="shared" si="99"/>
        <v>-60541.76999999999</v>
      </c>
      <c r="R878" s="64">
        <f t="shared" si="100"/>
        <v>33.149000549148823</v>
      </c>
    </row>
    <row r="879" spans="1:18" s="20" customFormat="1" ht="18.75" x14ac:dyDescent="0.3">
      <c r="A879" s="103">
        <v>17</v>
      </c>
      <c r="B879" s="104" t="s">
        <v>243</v>
      </c>
      <c r="C879" s="104"/>
      <c r="D879" s="104"/>
      <c r="E879" s="104" t="s">
        <v>267</v>
      </c>
      <c r="F879" s="104"/>
      <c r="G879" s="218" t="s">
        <v>1070</v>
      </c>
      <c r="H879" s="105">
        <f>SUM(H872:H878)</f>
        <v>24471</v>
      </c>
      <c r="I879" s="103"/>
      <c r="J879" s="106">
        <f>SUM(J871:J878)</f>
        <v>3245711.2199999997</v>
      </c>
      <c r="K879" s="106">
        <f>SUM(K871:K878)</f>
        <v>3383624.5799999996</v>
      </c>
      <c r="L879" s="106">
        <f t="shared" ref="L879:M879" si="106">SUM(L871:L878)</f>
        <v>828356.16000000015</v>
      </c>
      <c r="M879" s="106">
        <f t="shared" si="106"/>
        <v>1482490.9</v>
      </c>
      <c r="N879" s="104">
        <v>7</v>
      </c>
      <c r="O879" s="104">
        <v>7</v>
      </c>
      <c r="P879" s="104">
        <f>N879-O879</f>
        <v>0</v>
      </c>
      <c r="Q879" s="115">
        <f t="shared" si="99"/>
        <v>-654134.73999999976</v>
      </c>
      <c r="R879" s="113">
        <f>L879/H879</f>
        <v>33.850523476768423</v>
      </c>
    </row>
    <row r="880" spans="1:18" s="2" customFormat="1" ht="18.75" x14ac:dyDescent="0.3">
      <c r="A880" s="62">
        <v>1</v>
      </c>
      <c r="B880" s="61" t="s">
        <v>243</v>
      </c>
      <c r="C880" s="61" t="s">
        <v>1071</v>
      </c>
      <c r="D880" s="61" t="s">
        <v>1072</v>
      </c>
      <c r="E880" s="61" t="s">
        <v>1073</v>
      </c>
      <c r="F880" s="61" t="s">
        <v>400</v>
      </c>
      <c r="G880" s="217" t="s">
        <v>1074</v>
      </c>
      <c r="H880" s="65"/>
      <c r="I880" s="62"/>
      <c r="J880" s="116"/>
      <c r="K880" s="116"/>
      <c r="L880" s="66"/>
      <c r="M880" s="66"/>
      <c r="N880" s="61"/>
      <c r="O880" s="61"/>
      <c r="P880" s="61"/>
      <c r="Q880" s="114"/>
      <c r="R880" s="64"/>
    </row>
    <row r="881" spans="1:18" s="2" customFormat="1" ht="18.75" x14ac:dyDescent="0.3">
      <c r="A881" s="62">
        <v>2</v>
      </c>
      <c r="B881" s="61" t="s">
        <v>243</v>
      </c>
      <c r="C881" s="61" t="s">
        <v>1071</v>
      </c>
      <c r="D881" s="61" t="s">
        <v>1072</v>
      </c>
      <c r="E881" s="61" t="s">
        <v>1073</v>
      </c>
      <c r="F881" s="61" t="s">
        <v>370</v>
      </c>
      <c r="G881" s="217" t="s">
        <v>1988</v>
      </c>
      <c r="H881" s="65">
        <v>3093</v>
      </c>
      <c r="I881" s="62">
        <v>3</v>
      </c>
      <c r="J881" s="66">
        <f>สกลนคร!F182</f>
        <v>422693.76</v>
      </c>
      <c r="K881" s="116">
        <f>สกลนคร!AG182</f>
        <v>520572.39999999997</v>
      </c>
      <c r="L881" s="66">
        <f>สกลนคร!AH182</f>
        <v>239462.3</v>
      </c>
      <c r="M881" s="66">
        <f>สกลนคร!AI182</f>
        <v>98921.83</v>
      </c>
      <c r="N881" s="61"/>
      <c r="O881" s="61"/>
      <c r="P881" s="61"/>
      <c r="Q881" s="114">
        <f t="shared" si="99"/>
        <v>140540.46999999997</v>
      </c>
      <c r="R881" s="64">
        <f t="shared" si="100"/>
        <v>77.420724215971546</v>
      </c>
    </row>
    <row r="882" spans="1:18" s="2" customFormat="1" ht="18.75" x14ac:dyDescent="0.3">
      <c r="A882" s="62">
        <v>3</v>
      </c>
      <c r="B882" s="61" t="s">
        <v>243</v>
      </c>
      <c r="C882" s="61" t="s">
        <v>1071</v>
      </c>
      <c r="D882" s="61" t="s">
        <v>1072</v>
      </c>
      <c r="E882" s="61" t="s">
        <v>1073</v>
      </c>
      <c r="F882" s="61" t="s">
        <v>370</v>
      </c>
      <c r="G882" s="217" t="s">
        <v>1989</v>
      </c>
      <c r="H882" s="65">
        <v>2775</v>
      </c>
      <c r="I882" s="62">
        <v>2</v>
      </c>
      <c r="J882" s="66">
        <f>สกลนคร!F183</f>
        <v>234667.51999999999</v>
      </c>
      <c r="K882" s="116">
        <f>สกลนคร!AG183</f>
        <v>242305.52000000002</v>
      </c>
      <c r="L882" s="66">
        <f>สกลนคร!AH183</f>
        <v>362388.42000000004</v>
      </c>
      <c r="M882" s="66">
        <f>สกลนคร!AI183</f>
        <v>163535.94</v>
      </c>
      <c r="N882" s="61"/>
      <c r="O882" s="61"/>
      <c r="P882" s="61"/>
      <c r="Q882" s="114">
        <f t="shared" si="99"/>
        <v>198852.48000000004</v>
      </c>
      <c r="R882" s="64">
        <f t="shared" si="100"/>
        <v>130.59042162162163</v>
      </c>
    </row>
    <row r="883" spans="1:18" s="2" customFormat="1" ht="18.75" x14ac:dyDescent="0.3">
      <c r="A883" s="62">
        <v>4</v>
      </c>
      <c r="B883" s="61" t="s">
        <v>243</v>
      </c>
      <c r="C883" s="61" t="s">
        <v>1071</v>
      </c>
      <c r="D883" s="61" t="s">
        <v>1072</v>
      </c>
      <c r="E883" s="61" t="s">
        <v>1073</v>
      </c>
      <c r="F883" s="61" t="s">
        <v>370</v>
      </c>
      <c r="G883" s="217" t="s">
        <v>1990</v>
      </c>
      <c r="H883" s="65">
        <v>2224</v>
      </c>
      <c r="I883" s="62">
        <v>2</v>
      </c>
      <c r="J883" s="66">
        <f>สกลนคร!F184</f>
        <v>525575.18999999994</v>
      </c>
      <c r="K883" s="116">
        <f>สกลนคร!AG184</f>
        <v>537400.16999999993</v>
      </c>
      <c r="L883" s="66">
        <f>สกลนคร!AH184</f>
        <v>252320</v>
      </c>
      <c r="M883" s="66">
        <f>สกลนคร!AI184</f>
        <v>145019.39000000001</v>
      </c>
      <c r="N883" s="61"/>
      <c r="O883" s="61"/>
      <c r="P883" s="61"/>
      <c r="Q883" s="114">
        <f t="shared" si="99"/>
        <v>107300.60999999999</v>
      </c>
      <c r="R883" s="64">
        <f t="shared" si="100"/>
        <v>113.45323741007195</v>
      </c>
    </row>
    <row r="884" spans="1:18" s="2" customFormat="1" ht="18.75" x14ac:dyDescent="0.3">
      <c r="A884" s="62">
        <v>5</v>
      </c>
      <c r="B884" s="61" t="s">
        <v>243</v>
      </c>
      <c r="C884" s="61" t="s">
        <v>1071</v>
      </c>
      <c r="D884" s="61" t="s">
        <v>1072</v>
      </c>
      <c r="E884" s="61" t="s">
        <v>1073</v>
      </c>
      <c r="F884" s="61" t="s">
        <v>370</v>
      </c>
      <c r="G884" s="217" t="s">
        <v>1991</v>
      </c>
      <c r="H884" s="65">
        <v>2037</v>
      </c>
      <c r="I884" s="62">
        <v>2</v>
      </c>
      <c r="J884" s="66">
        <f>สกลนคร!F185</f>
        <v>244045.69</v>
      </c>
      <c r="K884" s="116">
        <f>สกลนคร!AG185</f>
        <v>253955.44999999995</v>
      </c>
      <c r="L884" s="66">
        <f>สกลนคร!AH185</f>
        <v>266782.84999999998</v>
      </c>
      <c r="M884" s="66">
        <f>สกลนคร!AI185</f>
        <v>268832.84000000003</v>
      </c>
      <c r="N884" s="61"/>
      <c r="O884" s="61"/>
      <c r="P884" s="61"/>
      <c r="Q884" s="114">
        <f t="shared" si="99"/>
        <v>-2049.9900000000489</v>
      </c>
      <c r="R884" s="64">
        <f t="shared" si="100"/>
        <v>130.96850760922925</v>
      </c>
    </row>
    <row r="885" spans="1:18" s="2" customFormat="1" ht="18.75" x14ac:dyDescent="0.3">
      <c r="A885" s="62">
        <v>6</v>
      </c>
      <c r="B885" s="61" t="s">
        <v>243</v>
      </c>
      <c r="C885" s="61" t="s">
        <v>1071</v>
      </c>
      <c r="D885" s="61" t="s">
        <v>1072</v>
      </c>
      <c r="E885" s="61" t="s">
        <v>1073</v>
      </c>
      <c r="F885" s="61" t="s">
        <v>370</v>
      </c>
      <c r="G885" s="217" t="s">
        <v>1992</v>
      </c>
      <c r="H885" s="65">
        <v>3571</v>
      </c>
      <c r="I885" s="62">
        <v>3</v>
      </c>
      <c r="J885" s="66">
        <f>สกลนคร!F186</f>
        <v>406479.99</v>
      </c>
      <c r="K885" s="116">
        <f>สกลนคร!AG186</f>
        <v>509294.82</v>
      </c>
      <c r="L885" s="66">
        <f>สกลนคร!AH186</f>
        <v>404644.44</v>
      </c>
      <c r="M885" s="66">
        <f>สกลนคร!AI186</f>
        <v>229104.5</v>
      </c>
      <c r="N885" s="61"/>
      <c r="O885" s="61"/>
      <c r="P885" s="61"/>
      <c r="Q885" s="114">
        <f t="shared" si="99"/>
        <v>175539.94</v>
      </c>
      <c r="R885" s="64">
        <f t="shared" si="100"/>
        <v>113.31404088490619</v>
      </c>
    </row>
    <row r="886" spans="1:18" x14ac:dyDescent="0.3">
      <c r="A886" s="321">
        <v>7</v>
      </c>
      <c r="B886" s="217" t="s">
        <v>243</v>
      </c>
      <c r="C886" s="217" t="s">
        <v>1071</v>
      </c>
      <c r="D886" s="217" t="s">
        <v>1072</v>
      </c>
      <c r="E886" s="217" t="s">
        <v>1073</v>
      </c>
      <c r="F886" s="217" t="s">
        <v>370</v>
      </c>
      <c r="G886" s="217" t="s">
        <v>1993</v>
      </c>
      <c r="H886" s="322">
        <v>6793</v>
      </c>
      <c r="I886" s="321">
        <v>5</v>
      </c>
      <c r="J886" s="324">
        <f>สกลนคร!F187</f>
        <v>615180.48</v>
      </c>
      <c r="K886" s="323">
        <f>สกลนคร!AG187</f>
        <v>847039.05999999994</v>
      </c>
      <c r="L886" s="324">
        <f>สกลนคร!AH187</f>
        <v>579838.27</v>
      </c>
      <c r="M886" s="324">
        <f>สกลนคร!AI187</f>
        <v>234269.28000000003</v>
      </c>
      <c r="N886" s="217"/>
      <c r="O886" s="217"/>
      <c r="P886" s="217"/>
      <c r="Q886" s="316">
        <f t="shared" si="99"/>
        <v>345568.99</v>
      </c>
      <c r="R886" s="224">
        <f t="shared" si="100"/>
        <v>85.358202561460331</v>
      </c>
    </row>
    <row r="887" spans="1:18" s="2" customFormat="1" ht="18.75" x14ac:dyDescent="0.3">
      <c r="A887" s="62">
        <v>8</v>
      </c>
      <c r="B887" s="61" t="s">
        <v>243</v>
      </c>
      <c r="C887" s="61" t="s">
        <v>1071</v>
      </c>
      <c r="D887" s="61" t="s">
        <v>1072</v>
      </c>
      <c r="E887" s="61" t="s">
        <v>1073</v>
      </c>
      <c r="F887" s="61" t="s">
        <v>370</v>
      </c>
      <c r="G887" s="217" t="s">
        <v>1994</v>
      </c>
      <c r="H887" s="65">
        <v>1011</v>
      </c>
      <c r="I887" s="62">
        <v>1</v>
      </c>
      <c r="J887" s="66">
        <f>สกลนคร!F188</f>
        <v>197061.63</v>
      </c>
      <c r="K887" s="116">
        <f>สกลนคร!AG188</f>
        <v>277099.95</v>
      </c>
      <c r="L887" s="66">
        <f>สกลนคร!AH188</f>
        <v>203501.54</v>
      </c>
      <c r="M887" s="66">
        <f>สกลนคร!AI188</f>
        <v>102286.77</v>
      </c>
      <c r="N887" s="61"/>
      <c r="O887" s="61"/>
      <c r="P887" s="61"/>
      <c r="Q887" s="114">
        <f t="shared" si="99"/>
        <v>101214.77</v>
      </c>
      <c r="R887" s="64">
        <f t="shared" si="100"/>
        <v>201.28737883283878</v>
      </c>
    </row>
    <row r="888" spans="1:18" s="2" customFormat="1" ht="18.75" x14ac:dyDescent="0.3">
      <c r="A888" s="62">
        <v>9</v>
      </c>
      <c r="B888" s="61" t="s">
        <v>243</v>
      </c>
      <c r="C888" s="61" t="s">
        <v>1071</v>
      </c>
      <c r="D888" s="61" t="s">
        <v>1072</v>
      </c>
      <c r="E888" s="61" t="s">
        <v>1073</v>
      </c>
      <c r="F888" s="61" t="s">
        <v>370</v>
      </c>
      <c r="G888" s="217" t="s">
        <v>1995</v>
      </c>
      <c r="H888" s="65">
        <v>3164</v>
      </c>
      <c r="I888" s="62">
        <v>3</v>
      </c>
      <c r="J888" s="66">
        <f>สกลนคร!F189</f>
        <v>458117.51</v>
      </c>
      <c r="K888" s="116">
        <f>สกลนคร!AG189</f>
        <v>488914.22000000003</v>
      </c>
      <c r="L888" s="66">
        <f>สกลนคร!AH189</f>
        <v>410873.57</v>
      </c>
      <c r="M888" s="66">
        <f>สกลนคร!AI189</f>
        <v>153830.15000000002</v>
      </c>
      <c r="N888" s="61"/>
      <c r="O888" s="61"/>
      <c r="P888" s="61"/>
      <c r="Q888" s="114">
        <f t="shared" si="99"/>
        <v>257043.41999999998</v>
      </c>
      <c r="R888" s="64">
        <f t="shared" si="100"/>
        <v>129.85890328697852</v>
      </c>
    </row>
    <row r="889" spans="1:18" s="20" customFormat="1" ht="18.75" x14ac:dyDescent="0.3">
      <c r="A889" s="103">
        <v>18</v>
      </c>
      <c r="B889" s="104" t="s">
        <v>243</v>
      </c>
      <c r="C889" s="104"/>
      <c r="D889" s="104"/>
      <c r="E889" s="104" t="s">
        <v>267</v>
      </c>
      <c r="F889" s="104"/>
      <c r="G889" s="218" t="s">
        <v>1075</v>
      </c>
      <c r="H889" s="105">
        <f>SUM(H881:H888)</f>
        <v>24668</v>
      </c>
      <c r="I889" s="103"/>
      <c r="J889" s="106">
        <f>SUM(J880:J888)</f>
        <v>3103821.7699999996</v>
      </c>
      <c r="K889" s="106">
        <f>SUM(K880:K888)</f>
        <v>3676581.5900000003</v>
      </c>
      <c r="L889" s="106">
        <f t="shared" ref="L889:M889" si="107">SUM(L880:L888)</f>
        <v>2719811.3899999997</v>
      </c>
      <c r="M889" s="106">
        <f t="shared" si="107"/>
        <v>1395800.7000000002</v>
      </c>
      <c r="N889" s="104">
        <v>8</v>
      </c>
      <c r="O889" s="104">
        <v>8</v>
      </c>
      <c r="P889" s="104">
        <f>N889-O889</f>
        <v>0</v>
      </c>
      <c r="Q889" s="115">
        <f t="shared" si="99"/>
        <v>1324010.6899999995</v>
      </c>
      <c r="R889" s="113">
        <f t="shared" si="100"/>
        <v>110.25666409923787</v>
      </c>
    </row>
    <row r="890" spans="1:18" s="20" customFormat="1" ht="19.5" thickBot="1" x14ac:dyDescent="0.35">
      <c r="A890" s="27"/>
      <c r="B890" s="67" t="s">
        <v>243</v>
      </c>
      <c r="C890" s="67" t="s">
        <v>243</v>
      </c>
      <c r="D890" s="67" t="s">
        <v>243</v>
      </c>
      <c r="E890" s="67" t="s">
        <v>243</v>
      </c>
      <c r="F890" s="67"/>
      <c r="G890" s="219" t="s">
        <v>1076</v>
      </c>
      <c r="H890" s="172">
        <f>H711+H719+H726+H742+H751+H762+H768+H788+H796+H808+H821+H843+H849+H855+H862+H870+H879+H889</f>
        <v>667777</v>
      </c>
      <c r="I890" s="27"/>
      <c r="J890" s="117">
        <f>J711+J719+J726+J742+J751+J762+J768+J788+J796+J808+J821+J843+J849+J855+J862+J870+J879+J889</f>
        <v>56881015.900000006</v>
      </c>
      <c r="K890" s="117">
        <f>K711+K719+K726+K742+K751+K762+K768+K788+K796+K808+K821+K843+K849+K855+K862+K870+K879+K889</f>
        <v>69332139.719999984</v>
      </c>
      <c r="L890" s="117">
        <f t="shared" ref="L890:M890" si="108">L711+L719+L726+L742+L751+L762+L768+L788+L796+L808+L821+L843+L849+L855+L862+L870+L879+L889</f>
        <v>49271673.230000004</v>
      </c>
      <c r="M890" s="117">
        <f t="shared" si="108"/>
        <v>41347514.990000002</v>
      </c>
      <c r="N890" s="67">
        <f>N711+N719+N726+N742+N751+N762+N768+N788+N796+N808+N821+N843+N849+N855+N862+N870+N879+N889</f>
        <v>168</v>
      </c>
      <c r="O890" s="67">
        <f>O711+O719+O726+O742+O751+O762+O768+O788+O796+O808+O821+O843+O849+O855+O862+O870+O879+O889</f>
        <v>168</v>
      </c>
      <c r="P890" s="67">
        <f>N890-O890</f>
        <v>0</v>
      </c>
      <c r="Q890" s="115">
        <f t="shared" si="99"/>
        <v>7924158.2400000021</v>
      </c>
      <c r="R890" s="113">
        <f t="shared" si="100"/>
        <v>73.784621557795504</v>
      </c>
    </row>
    <row r="891" spans="1:18" s="2" customFormat="1" ht="20.25" thickTop="1" thickBot="1" x14ac:dyDescent="0.35">
      <c r="A891" s="130"/>
      <c r="B891" s="131"/>
      <c r="C891" s="131"/>
      <c r="D891" s="131"/>
      <c r="E891" s="366" t="s">
        <v>1077</v>
      </c>
      <c r="F891" s="367"/>
      <c r="G891" s="368"/>
      <c r="H891" s="132"/>
      <c r="I891" s="130"/>
      <c r="J891" s="127">
        <f>J890/O890</f>
        <v>338577.47559523815</v>
      </c>
      <c r="K891" s="127">
        <f>K890/O890</f>
        <v>412691.30785714276</v>
      </c>
      <c r="L891" s="127">
        <f>L890/O890</f>
        <v>293283.76922619052</v>
      </c>
      <c r="M891" s="127">
        <f>M890/O890</f>
        <v>246116.16065476192</v>
      </c>
      <c r="N891" s="133"/>
      <c r="O891" s="133"/>
      <c r="P891" s="133"/>
      <c r="Q891" s="114">
        <f t="shared" si="99"/>
        <v>47167.608571428602</v>
      </c>
      <c r="R891" s="64"/>
    </row>
    <row r="892" spans="1:18" s="2" customFormat="1" ht="19.5" thickTop="1" x14ac:dyDescent="0.3">
      <c r="A892" s="68">
        <v>1</v>
      </c>
      <c r="B892" s="69" t="s">
        <v>240</v>
      </c>
      <c r="C892" s="69" t="s">
        <v>1078</v>
      </c>
      <c r="D892" s="69" t="s">
        <v>1079</v>
      </c>
      <c r="E892" s="69" t="s">
        <v>1080</v>
      </c>
      <c r="F892" s="69" t="s">
        <v>367</v>
      </c>
      <c r="G892" s="220" t="s">
        <v>1081</v>
      </c>
      <c r="H892" s="70"/>
      <c r="I892" s="68"/>
      <c r="J892" s="118"/>
      <c r="K892" s="118"/>
      <c r="L892" s="71"/>
      <c r="M892" s="71"/>
      <c r="N892" s="69"/>
      <c r="O892" s="69"/>
      <c r="P892" s="69"/>
      <c r="Q892" s="114"/>
      <c r="R892" s="64"/>
    </row>
    <row r="893" spans="1:18" s="2" customFormat="1" ht="18.75" x14ac:dyDescent="0.3">
      <c r="A893" s="62">
        <v>2</v>
      </c>
      <c r="B893" s="61" t="s">
        <v>240</v>
      </c>
      <c r="C893" s="61" t="s">
        <v>1078</v>
      </c>
      <c r="D893" s="61" t="s">
        <v>1079</v>
      </c>
      <c r="E893" s="61" t="s">
        <v>1080</v>
      </c>
      <c r="F893" s="61" t="s">
        <v>370</v>
      </c>
      <c r="G893" s="217" t="s">
        <v>1996</v>
      </c>
      <c r="H893" s="65">
        <v>3670</v>
      </c>
      <c r="I893" s="62">
        <v>3</v>
      </c>
      <c r="J893" s="116">
        <f>นครพนม!F4</f>
        <v>53054.55</v>
      </c>
      <c r="K893" s="116">
        <f>นครพนม!AK4</f>
        <v>30446.23000000001</v>
      </c>
      <c r="L893" s="66">
        <f>นครพนม!AL4</f>
        <v>69050</v>
      </c>
      <c r="M893" s="66">
        <f>นครพนม!AM4</f>
        <v>129702.30000000002</v>
      </c>
      <c r="N893" s="61"/>
      <c r="O893" s="61"/>
      <c r="P893" s="61"/>
      <c r="Q893" s="114">
        <f t="shared" si="99"/>
        <v>-60652.300000000017</v>
      </c>
      <c r="R893" s="64">
        <f t="shared" si="100"/>
        <v>18.814713896457764</v>
      </c>
    </row>
    <row r="894" spans="1:18" s="2" customFormat="1" ht="18.75" x14ac:dyDescent="0.3">
      <c r="A894" s="62">
        <v>3</v>
      </c>
      <c r="B894" s="61" t="s">
        <v>240</v>
      </c>
      <c r="C894" s="61" t="s">
        <v>1078</v>
      </c>
      <c r="D894" s="61" t="s">
        <v>1079</v>
      </c>
      <c r="E894" s="61" t="s">
        <v>1080</v>
      </c>
      <c r="F894" s="61" t="s">
        <v>370</v>
      </c>
      <c r="G894" s="217" t="s">
        <v>1997</v>
      </c>
      <c r="H894" s="65">
        <v>5165</v>
      </c>
      <c r="I894" s="62">
        <v>4</v>
      </c>
      <c r="J894" s="116">
        <f>นครพนม!F5</f>
        <v>-73043.13</v>
      </c>
      <c r="K894" s="116">
        <f>นครพนม!AK5</f>
        <v>-63977.170000000006</v>
      </c>
      <c r="L894" s="66">
        <f>นครพนม!AL5</f>
        <v>243997.81</v>
      </c>
      <c r="M894" s="66">
        <f>นครพนม!AM5</f>
        <v>358442.55</v>
      </c>
      <c r="N894" s="61"/>
      <c r="O894" s="61"/>
      <c r="P894" s="61"/>
      <c r="Q894" s="114">
        <f t="shared" si="99"/>
        <v>-114444.73999999999</v>
      </c>
      <c r="R894" s="64">
        <f t="shared" si="100"/>
        <v>47.240621490803484</v>
      </c>
    </row>
    <row r="895" spans="1:18" s="2" customFormat="1" ht="18.75" x14ac:dyDescent="0.3">
      <c r="A895" s="62">
        <v>4</v>
      </c>
      <c r="B895" s="61" t="s">
        <v>240</v>
      </c>
      <c r="C895" s="61" t="s">
        <v>1078</v>
      </c>
      <c r="D895" s="61" t="s">
        <v>1079</v>
      </c>
      <c r="E895" s="61" t="s">
        <v>1080</v>
      </c>
      <c r="F895" s="61" t="s">
        <v>370</v>
      </c>
      <c r="G895" s="217" t="s">
        <v>1998</v>
      </c>
      <c r="H895" s="65">
        <v>4663</v>
      </c>
      <c r="I895" s="62">
        <v>4</v>
      </c>
      <c r="J895" s="116">
        <f>นครพนม!F6</f>
        <v>607730.72</v>
      </c>
      <c r="K895" s="116">
        <f>นครพนม!AK6</f>
        <v>765943.58</v>
      </c>
      <c r="L895" s="66">
        <f>นครพนม!AL6</f>
        <v>288241.82999999996</v>
      </c>
      <c r="M895" s="66">
        <f>นครพนม!AM6</f>
        <v>284302.46000000002</v>
      </c>
      <c r="N895" s="61"/>
      <c r="O895" s="61"/>
      <c r="P895" s="61"/>
      <c r="Q895" s="114">
        <f t="shared" si="99"/>
        <v>3939.3699999999371</v>
      </c>
      <c r="R895" s="64">
        <f t="shared" si="100"/>
        <v>61.814675101865745</v>
      </c>
    </row>
    <row r="896" spans="1:18" s="2" customFormat="1" ht="18.75" x14ac:dyDescent="0.3">
      <c r="A896" s="62">
        <v>5</v>
      </c>
      <c r="B896" s="61" t="s">
        <v>240</v>
      </c>
      <c r="C896" s="61" t="s">
        <v>1078</v>
      </c>
      <c r="D896" s="61" t="s">
        <v>1079</v>
      </c>
      <c r="E896" s="61" t="s">
        <v>1080</v>
      </c>
      <c r="F896" s="61" t="s">
        <v>370</v>
      </c>
      <c r="G896" s="217" t="s">
        <v>1999</v>
      </c>
      <c r="H896" s="65">
        <v>4364</v>
      </c>
      <c r="I896" s="62">
        <v>3</v>
      </c>
      <c r="J896" s="116">
        <f>นครพนม!F7</f>
        <v>-75155.87</v>
      </c>
      <c r="K896" s="116">
        <f>นครพนม!AK7</f>
        <v>-100913.5</v>
      </c>
      <c r="L896" s="66">
        <f>นครพนม!AL7</f>
        <v>132204</v>
      </c>
      <c r="M896" s="66">
        <f>นครพนม!AM7</f>
        <v>330691.04000000004</v>
      </c>
      <c r="N896" s="61"/>
      <c r="O896" s="61"/>
      <c r="P896" s="61"/>
      <c r="Q896" s="114">
        <f t="shared" si="99"/>
        <v>-198487.04000000004</v>
      </c>
      <c r="R896" s="64">
        <f t="shared" si="100"/>
        <v>30.294225481209899</v>
      </c>
    </row>
    <row r="897" spans="1:18" s="2" customFormat="1" ht="18.75" x14ac:dyDescent="0.3">
      <c r="A897" s="62">
        <v>6</v>
      </c>
      <c r="B897" s="61" t="s">
        <v>240</v>
      </c>
      <c r="C897" s="61" t="s">
        <v>1078</v>
      </c>
      <c r="D897" s="61" t="s">
        <v>1079</v>
      </c>
      <c r="E897" s="61" t="s">
        <v>1080</v>
      </c>
      <c r="F897" s="61" t="s">
        <v>370</v>
      </c>
      <c r="G897" s="217" t="s">
        <v>2000</v>
      </c>
      <c r="H897" s="65">
        <v>4222</v>
      </c>
      <c r="I897" s="62">
        <v>3</v>
      </c>
      <c r="J897" s="116">
        <f>นครพนม!F8</f>
        <v>342503.01</v>
      </c>
      <c r="K897" s="116">
        <f>นครพนม!AK8</f>
        <v>441511.96</v>
      </c>
      <c r="L897" s="66">
        <f>นครพนม!AL8</f>
        <v>200390</v>
      </c>
      <c r="M897" s="66">
        <f>นครพนม!AM8</f>
        <v>270677.25</v>
      </c>
      <c r="N897" s="61"/>
      <c r="O897" s="61"/>
      <c r="P897" s="61"/>
      <c r="Q897" s="114">
        <f t="shared" si="99"/>
        <v>-70287.25</v>
      </c>
      <c r="R897" s="64">
        <f t="shared" si="100"/>
        <v>47.463287541449553</v>
      </c>
    </row>
    <row r="898" spans="1:18" s="2" customFormat="1" ht="18.75" x14ac:dyDescent="0.3">
      <c r="A898" s="62">
        <v>7</v>
      </c>
      <c r="B898" s="61" t="s">
        <v>240</v>
      </c>
      <c r="C898" s="61" t="s">
        <v>1078</v>
      </c>
      <c r="D898" s="61" t="s">
        <v>1079</v>
      </c>
      <c r="E898" s="61" t="s">
        <v>1080</v>
      </c>
      <c r="F898" s="61" t="s">
        <v>370</v>
      </c>
      <c r="G898" s="217" t="s">
        <v>2001</v>
      </c>
      <c r="H898" s="65">
        <v>3681</v>
      </c>
      <c r="I898" s="62">
        <v>3</v>
      </c>
      <c r="J898" s="116">
        <f>นครพนม!F9</f>
        <v>278381.82</v>
      </c>
      <c r="K898" s="116">
        <f>นครพนม!AK9</f>
        <v>349226.41000000003</v>
      </c>
      <c r="L898" s="66">
        <f>นครพนม!AL9</f>
        <v>86620</v>
      </c>
      <c r="M898" s="66">
        <f>นครพนม!AM9</f>
        <v>138044.09</v>
      </c>
      <c r="N898" s="61"/>
      <c r="O898" s="61"/>
      <c r="P898" s="61"/>
      <c r="Q898" s="114">
        <f t="shared" si="99"/>
        <v>-51424.09</v>
      </c>
      <c r="R898" s="64">
        <f t="shared" si="100"/>
        <v>23.531649008421624</v>
      </c>
    </row>
    <row r="899" spans="1:18" s="2" customFormat="1" ht="18.75" x14ac:dyDescent="0.3">
      <c r="A899" s="62">
        <v>8</v>
      </c>
      <c r="B899" s="61" t="s">
        <v>240</v>
      </c>
      <c r="C899" s="61" t="s">
        <v>1078</v>
      </c>
      <c r="D899" s="61" t="s">
        <v>1079</v>
      </c>
      <c r="E899" s="61" t="s">
        <v>1080</v>
      </c>
      <c r="F899" s="61" t="s">
        <v>370</v>
      </c>
      <c r="G899" s="217" t="s">
        <v>2002</v>
      </c>
      <c r="H899" s="65">
        <v>2627</v>
      </c>
      <c r="I899" s="62">
        <v>2</v>
      </c>
      <c r="J899" s="116">
        <f>นครพนม!F10</f>
        <v>-40791.839999999997</v>
      </c>
      <c r="K899" s="116">
        <f>นครพนม!AK10</f>
        <v>-74658.789999999994</v>
      </c>
      <c r="L899" s="66">
        <f>นครพนม!AL10</f>
        <v>105260</v>
      </c>
      <c r="M899" s="66">
        <f>นครพนม!AM10</f>
        <v>211683.84000000003</v>
      </c>
      <c r="N899" s="61"/>
      <c r="O899" s="61"/>
      <c r="P899" s="61"/>
      <c r="Q899" s="114">
        <f t="shared" si="99"/>
        <v>-106423.84000000003</v>
      </c>
      <c r="R899" s="64">
        <f t="shared" si="100"/>
        <v>40.068519223448803</v>
      </c>
    </row>
    <row r="900" spans="1:18" s="2" customFormat="1" ht="18.75" x14ac:dyDescent="0.3">
      <c r="A900" s="62">
        <v>9</v>
      </c>
      <c r="B900" s="61" t="s">
        <v>240</v>
      </c>
      <c r="C900" s="61" t="s">
        <v>1078</v>
      </c>
      <c r="D900" s="61" t="s">
        <v>1079</v>
      </c>
      <c r="E900" s="61" t="s">
        <v>1080</v>
      </c>
      <c r="F900" s="61" t="s">
        <v>370</v>
      </c>
      <c r="G900" s="217" t="s">
        <v>2003</v>
      </c>
      <c r="H900" s="65">
        <v>2345</v>
      </c>
      <c r="I900" s="62">
        <v>2</v>
      </c>
      <c r="J900" s="116">
        <f>นครพนม!F11</f>
        <v>240160.28</v>
      </c>
      <c r="K900" s="116">
        <f>นครพนม!AK11</f>
        <v>373621.30000000005</v>
      </c>
      <c r="L900" s="66">
        <f>นครพนม!AL11</f>
        <v>193406.86</v>
      </c>
      <c r="M900" s="66">
        <f>นครพนม!AM11</f>
        <v>131694.47</v>
      </c>
      <c r="N900" s="61"/>
      <c r="O900" s="61"/>
      <c r="P900" s="61"/>
      <c r="Q900" s="114">
        <f t="shared" si="99"/>
        <v>61712.389999999985</v>
      </c>
      <c r="R900" s="64">
        <f t="shared" si="100"/>
        <v>82.47627292110873</v>
      </c>
    </row>
    <row r="901" spans="1:18" s="2" customFormat="1" ht="18.75" x14ac:dyDescent="0.3">
      <c r="A901" s="62">
        <v>10</v>
      </c>
      <c r="B901" s="61" t="s">
        <v>240</v>
      </c>
      <c r="C901" s="61" t="s">
        <v>1078</v>
      </c>
      <c r="D901" s="61" t="s">
        <v>1079</v>
      </c>
      <c r="E901" s="61" t="s">
        <v>1080</v>
      </c>
      <c r="F901" s="61" t="s">
        <v>370</v>
      </c>
      <c r="G901" s="217" t="s">
        <v>2004</v>
      </c>
      <c r="H901" s="65">
        <v>2209</v>
      </c>
      <c r="I901" s="62">
        <v>2</v>
      </c>
      <c r="J901" s="116">
        <f>นครพนม!F12</f>
        <v>327505.19</v>
      </c>
      <c r="K901" s="116">
        <f>นครพนม!AK12</f>
        <v>384203.27</v>
      </c>
      <c r="L901" s="66">
        <f>นครพนม!AL12</f>
        <v>258590</v>
      </c>
      <c r="M901" s="66">
        <f>นครพนม!AM12</f>
        <v>286123.77999999997</v>
      </c>
      <c r="N901" s="61"/>
      <c r="O901" s="61"/>
      <c r="P901" s="61"/>
      <c r="Q901" s="114">
        <f t="shared" si="99"/>
        <v>-27533.77999999997</v>
      </c>
      <c r="R901" s="64">
        <f t="shared" si="100"/>
        <v>117.06201901312811</v>
      </c>
    </row>
    <row r="902" spans="1:18" s="2" customFormat="1" ht="18.75" x14ac:dyDescent="0.3">
      <c r="A902" s="62">
        <v>11</v>
      </c>
      <c r="B902" s="61" t="s">
        <v>240</v>
      </c>
      <c r="C902" s="61" t="s">
        <v>1078</v>
      </c>
      <c r="D902" s="61" t="s">
        <v>1079</v>
      </c>
      <c r="E902" s="61" t="s">
        <v>1080</v>
      </c>
      <c r="F902" s="61" t="s">
        <v>370</v>
      </c>
      <c r="G902" s="217" t="s">
        <v>2005</v>
      </c>
      <c r="H902" s="65">
        <v>2329</v>
      </c>
      <c r="I902" s="62">
        <v>2</v>
      </c>
      <c r="J902" s="116">
        <f>นครพนม!F13</f>
        <v>-4348.62</v>
      </c>
      <c r="K902" s="116">
        <f>นครพนม!AK13</f>
        <v>-44630.850000000006</v>
      </c>
      <c r="L902" s="66">
        <f>นครพนม!AL13</f>
        <v>127260.64</v>
      </c>
      <c r="M902" s="66">
        <f>นครพนม!AM13</f>
        <v>153421.03999999998</v>
      </c>
      <c r="N902" s="61"/>
      <c r="O902" s="61"/>
      <c r="P902" s="61"/>
      <c r="Q902" s="114">
        <f t="shared" si="99"/>
        <v>-26160.39999999998</v>
      </c>
      <c r="R902" s="64">
        <f t="shared" si="100"/>
        <v>54.641751824817518</v>
      </c>
    </row>
    <row r="903" spans="1:18" s="2" customFormat="1" ht="18.75" x14ac:dyDescent="0.3">
      <c r="A903" s="62">
        <v>12</v>
      </c>
      <c r="B903" s="61" t="s">
        <v>240</v>
      </c>
      <c r="C903" s="61" t="s">
        <v>1078</v>
      </c>
      <c r="D903" s="61" t="s">
        <v>1079</v>
      </c>
      <c r="E903" s="61" t="s">
        <v>1080</v>
      </c>
      <c r="F903" s="61" t="s">
        <v>370</v>
      </c>
      <c r="G903" s="217" t="s">
        <v>2006</v>
      </c>
      <c r="H903" s="65">
        <v>2781</v>
      </c>
      <c r="I903" s="62">
        <v>2</v>
      </c>
      <c r="J903" s="116">
        <f>นครพนม!F14</f>
        <v>125979.85</v>
      </c>
      <c r="K903" s="116">
        <f>นครพนม!AK14</f>
        <v>274520.74</v>
      </c>
      <c r="L903" s="66">
        <f>นครพนม!AL14</f>
        <v>282533.74</v>
      </c>
      <c r="M903" s="66">
        <f>นครพนม!AM14</f>
        <v>247256.84999999998</v>
      </c>
      <c r="N903" s="61"/>
      <c r="O903" s="61"/>
      <c r="P903" s="61"/>
      <c r="Q903" s="114">
        <f t="shared" ref="Q903:Q966" si="109">L903-M903</f>
        <v>35276.890000000014</v>
      </c>
      <c r="R903" s="64">
        <f t="shared" ref="R903:R966" si="110">L903/H903</f>
        <v>101.59429701546206</v>
      </c>
    </row>
    <row r="904" spans="1:18" s="2" customFormat="1" ht="18.75" x14ac:dyDescent="0.3">
      <c r="A904" s="62">
        <v>13</v>
      </c>
      <c r="B904" s="61" t="s">
        <v>240</v>
      </c>
      <c r="C904" s="61" t="s">
        <v>1078</v>
      </c>
      <c r="D904" s="61" t="s">
        <v>1079</v>
      </c>
      <c r="E904" s="61" t="s">
        <v>1080</v>
      </c>
      <c r="F904" s="61" t="s">
        <v>370</v>
      </c>
      <c r="G904" s="217" t="s">
        <v>2007</v>
      </c>
      <c r="H904" s="65">
        <v>3427</v>
      </c>
      <c r="I904" s="62">
        <v>3</v>
      </c>
      <c r="J904" s="116">
        <f>นครพนม!F15</f>
        <v>-26934.35</v>
      </c>
      <c r="K904" s="116">
        <f>นครพนม!AK15</f>
        <v>170378.26</v>
      </c>
      <c r="L904" s="66">
        <f>นครพนม!AL15</f>
        <v>230659.7</v>
      </c>
      <c r="M904" s="66">
        <f>นครพนม!AM15</f>
        <v>209647.64</v>
      </c>
      <c r="N904" s="61"/>
      <c r="O904" s="61"/>
      <c r="P904" s="61"/>
      <c r="Q904" s="114">
        <f t="shared" si="109"/>
        <v>21012.059999999998</v>
      </c>
      <c r="R904" s="64">
        <f t="shared" si="110"/>
        <v>67.306594689232568</v>
      </c>
    </row>
    <row r="905" spans="1:18" s="2" customFormat="1" ht="18.75" x14ac:dyDescent="0.3">
      <c r="A905" s="62">
        <v>14</v>
      </c>
      <c r="B905" s="61" t="s">
        <v>240</v>
      </c>
      <c r="C905" s="61" t="s">
        <v>1078</v>
      </c>
      <c r="D905" s="61" t="s">
        <v>1079</v>
      </c>
      <c r="E905" s="61" t="s">
        <v>1080</v>
      </c>
      <c r="F905" s="61" t="s">
        <v>370</v>
      </c>
      <c r="G905" s="217" t="s">
        <v>2008</v>
      </c>
      <c r="H905" s="65">
        <v>2582</v>
      </c>
      <c r="I905" s="62">
        <v>2</v>
      </c>
      <c r="J905" s="116">
        <f>นครพนม!F16</f>
        <v>22573.5</v>
      </c>
      <c r="K905" s="116">
        <f>นครพนม!AK16</f>
        <v>69440.13</v>
      </c>
      <c r="L905" s="66">
        <f>นครพนม!AL16</f>
        <v>114728.41</v>
      </c>
      <c r="M905" s="66">
        <f>นครพนม!AM16</f>
        <v>150179.51</v>
      </c>
      <c r="N905" s="61"/>
      <c r="O905" s="61"/>
      <c r="P905" s="61"/>
      <c r="Q905" s="114">
        <f t="shared" si="109"/>
        <v>-35451.100000000006</v>
      </c>
      <c r="R905" s="64">
        <f t="shared" si="110"/>
        <v>44.433931061192872</v>
      </c>
    </row>
    <row r="906" spans="1:18" s="2" customFormat="1" ht="18.75" x14ac:dyDescent="0.3">
      <c r="A906" s="62">
        <v>15</v>
      </c>
      <c r="B906" s="61" t="s">
        <v>240</v>
      </c>
      <c r="C906" s="61" t="s">
        <v>1078</v>
      </c>
      <c r="D906" s="61" t="s">
        <v>1079</v>
      </c>
      <c r="E906" s="61" t="s">
        <v>1080</v>
      </c>
      <c r="F906" s="61" t="s">
        <v>370</v>
      </c>
      <c r="G906" s="217" t="s">
        <v>2009</v>
      </c>
      <c r="H906" s="65">
        <v>1491</v>
      </c>
      <c r="I906" s="62">
        <v>1</v>
      </c>
      <c r="J906" s="116">
        <f>นครพนม!F17</f>
        <v>1202171.57</v>
      </c>
      <c r="K906" s="116">
        <f>นครพนม!AK17</f>
        <v>1672135.95</v>
      </c>
      <c r="L906" s="66">
        <f>นครพนม!AL17</f>
        <v>67660</v>
      </c>
      <c r="M906" s="66">
        <f>นครพนม!AM17</f>
        <v>135819.12</v>
      </c>
      <c r="N906" s="61"/>
      <c r="O906" s="61"/>
      <c r="P906" s="61"/>
      <c r="Q906" s="114">
        <f t="shared" si="109"/>
        <v>-68159.12</v>
      </c>
      <c r="R906" s="64">
        <f t="shared" si="110"/>
        <v>45.378940308517777</v>
      </c>
    </row>
    <row r="907" spans="1:18" s="2" customFormat="1" ht="18.75" x14ac:dyDescent="0.3">
      <c r="A907" s="62">
        <v>16</v>
      </c>
      <c r="B907" s="61" t="s">
        <v>240</v>
      </c>
      <c r="C907" s="61" t="s">
        <v>1078</v>
      </c>
      <c r="D907" s="61" t="s">
        <v>1079</v>
      </c>
      <c r="E907" s="61" t="s">
        <v>1080</v>
      </c>
      <c r="F907" s="61" t="s">
        <v>370</v>
      </c>
      <c r="G907" s="217" t="s">
        <v>2010</v>
      </c>
      <c r="H907" s="65">
        <v>2154</v>
      </c>
      <c r="I907" s="62">
        <v>2</v>
      </c>
      <c r="J907" s="116">
        <f>นครพนม!F18</f>
        <v>613606.56999999995</v>
      </c>
      <c r="K907" s="116">
        <f>นครพนม!AK18</f>
        <v>1317632.0499999998</v>
      </c>
      <c r="L907" s="66">
        <f>นครพนม!AL18</f>
        <v>346321</v>
      </c>
      <c r="M907" s="66">
        <f>นครพนม!AM18</f>
        <v>172849.96</v>
      </c>
      <c r="N907" s="61"/>
      <c r="O907" s="61"/>
      <c r="P907" s="61"/>
      <c r="Q907" s="114">
        <f t="shared" si="109"/>
        <v>173471.04</v>
      </c>
      <c r="R907" s="64">
        <f t="shared" si="110"/>
        <v>160.78040854224699</v>
      </c>
    </row>
    <row r="908" spans="1:18" s="2" customFormat="1" ht="18.75" x14ac:dyDescent="0.3">
      <c r="A908" s="62">
        <v>17</v>
      </c>
      <c r="B908" s="61" t="s">
        <v>240</v>
      </c>
      <c r="C908" s="61" t="s">
        <v>1078</v>
      </c>
      <c r="D908" s="61" t="s">
        <v>1079</v>
      </c>
      <c r="E908" s="61" t="s">
        <v>1080</v>
      </c>
      <c r="F908" s="61" t="s">
        <v>370</v>
      </c>
      <c r="G908" s="217" t="s">
        <v>2011</v>
      </c>
      <c r="H908" s="65">
        <v>3909</v>
      </c>
      <c r="I908" s="62">
        <v>3</v>
      </c>
      <c r="J908" s="116">
        <f>นครพนม!F19</f>
        <v>167426.69</v>
      </c>
      <c r="K908" s="116">
        <f>นครพนม!AK19</f>
        <v>4216.7900000000373</v>
      </c>
      <c r="L908" s="66">
        <f>นครพนม!AL19</f>
        <v>151123.9</v>
      </c>
      <c r="M908" s="66">
        <f>นครพนม!AM19</f>
        <v>174710.50000000003</v>
      </c>
      <c r="N908" s="61"/>
      <c r="O908" s="61"/>
      <c r="P908" s="61"/>
      <c r="Q908" s="114">
        <f t="shared" si="109"/>
        <v>-23586.600000000035</v>
      </c>
      <c r="R908" s="64">
        <f t="shared" si="110"/>
        <v>38.660501407009463</v>
      </c>
    </row>
    <row r="909" spans="1:18" s="2" customFormat="1" ht="18.75" x14ac:dyDescent="0.3">
      <c r="A909" s="62">
        <v>18</v>
      </c>
      <c r="B909" s="61" t="s">
        <v>240</v>
      </c>
      <c r="C909" s="61" t="s">
        <v>1078</v>
      </c>
      <c r="D909" s="61" t="s">
        <v>1079</v>
      </c>
      <c r="E909" s="61" t="s">
        <v>1080</v>
      </c>
      <c r="F909" s="61" t="s">
        <v>370</v>
      </c>
      <c r="G909" s="217" t="s">
        <v>2012</v>
      </c>
      <c r="H909" s="65">
        <v>2875</v>
      </c>
      <c r="I909" s="62">
        <v>2</v>
      </c>
      <c r="J909" s="116">
        <f>นครพนม!F20</f>
        <v>488604.79</v>
      </c>
      <c r="K909" s="116">
        <f>นครพนม!AK20</f>
        <v>629960</v>
      </c>
      <c r="L909" s="66">
        <f>นครพนม!AL20</f>
        <v>200200</v>
      </c>
      <c r="M909" s="66">
        <f>นครพนม!AM20</f>
        <v>121780.98999999999</v>
      </c>
      <c r="N909" s="61"/>
      <c r="O909" s="61"/>
      <c r="P909" s="61"/>
      <c r="Q909" s="114">
        <f t="shared" si="109"/>
        <v>78419.010000000009</v>
      </c>
      <c r="R909" s="64">
        <f t="shared" si="110"/>
        <v>69.634782608695659</v>
      </c>
    </row>
    <row r="910" spans="1:18" s="2" customFormat="1" ht="18.75" x14ac:dyDescent="0.3">
      <c r="A910" s="62">
        <v>19</v>
      </c>
      <c r="B910" s="61" t="s">
        <v>240</v>
      </c>
      <c r="C910" s="61" t="s">
        <v>1078</v>
      </c>
      <c r="D910" s="61" t="s">
        <v>1079</v>
      </c>
      <c r="E910" s="61" t="s">
        <v>1080</v>
      </c>
      <c r="F910" s="61" t="s">
        <v>370</v>
      </c>
      <c r="G910" s="217" t="s">
        <v>2013</v>
      </c>
      <c r="H910" s="65">
        <v>4102</v>
      </c>
      <c r="I910" s="62">
        <v>3</v>
      </c>
      <c r="J910" s="116">
        <f>นครพนม!F21</f>
        <v>96850.97</v>
      </c>
      <c r="K910" s="116">
        <f>นครพนม!AK21</f>
        <v>416236.45999999996</v>
      </c>
      <c r="L910" s="66">
        <f>นครพนม!AL21</f>
        <v>371507.62</v>
      </c>
      <c r="M910" s="66">
        <f>นครพนม!AM21</f>
        <v>391257.38</v>
      </c>
      <c r="N910" s="61"/>
      <c r="O910" s="61"/>
      <c r="P910" s="61"/>
      <c r="Q910" s="114">
        <f t="shared" si="109"/>
        <v>-19749.760000000009</v>
      </c>
      <c r="R910" s="64">
        <f t="shared" si="110"/>
        <v>90.567435397367134</v>
      </c>
    </row>
    <row r="911" spans="1:18" s="2" customFormat="1" ht="18.75" x14ac:dyDescent="0.3">
      <c r="A911" s="62">
        <v>20</v>
      </c>
      <c r="B911" s="61" t="s">
        <v>240</v>
      </c>
      <c r="C911" s="61" t="s">
        <v>1078</v>
      </c>
      <c r="D911" s="61" t="s">
        <v>1079</v>
      </c>
      <c r="E911" s="61" t="s">
        <v>1080</v>
      </c>
      <c r="F911" s="61" t="s">
        <v>370</v>
      </c>
      <c r="G911" s="217" t="s">
        <v>2014</v>
      </c>
      <c r="H911" s="65">
        <v>3593</v>
      </c>
      <c r="I911" s="62">
        <v>3</v>
      </c>
      <c r="J911" s="116">
        <f>นครพนม!F22</f>
        <v>142981.95000000001</v>
      </c>
      <c r="K911" s="116">
        <f>นครพนม!AK22</f>
        <v>236186.43000000002</v>
      </c>
      <c r="L911" s="66">
        <f>นครพนม!AL22</f>
        <v>152470.59</v>
      </c>
      <c r="M911" s="66">
        <f>นครพนม!AM22</f>
        <v>208873.68</v>
      </c>
      <c r="N911" s="61"/>
      <c r="O911" s="61"/>
      <c r="P911" s="61"/>
      <c r="Q911" s="114">
        <f t="shared" si="109"/>
        <v>-56403.09</v>
      </c>
      <c r="R911" s="64">
        <f t="shared" si="110"/>
        <v>42.435455051489008</v>
      </c>
    </row>
    <row r="912" spans="1:18" s="2" customFormat="1" ht="18.75" x14ac:dyDescent="0.3">
      <c r="A912" s="62">
        <v>21</v>
      </c>
      <c r="B912" s="61" t="s">
        <v>240</v>
      </c>
      <c r="C912" s="61" t="s">
        <v>1078</v>
      </c>
      <c r="D912" s="61" t="s">
        <v>1079</v>
      </c>
      <c r="E912" s="61" t="s">
        <v>1080</v>
      </c>
      <c r="F912" s="61" t="s">
        <v>370</v>
      </c>
      <c r="G912" s="217" t="s">
        <v>2015</v>
      </c>
      <c r="H912" s="65">
        <v>2119</v>
      </c>
      <c r="I912" s="62">
        <v>2</v>
      </c>
      <c r="J912" s="116">
        <f>นครพนม!F23</f>
        <v>748078.06</v>
      </c>
      <c r="K912" s="116">
        <f>นครพนม!AK23</f>
        <v>621243.30000000005</v>
      </c>
      <c r="L912" s="66">
        <f>นครพนม!AL23</f>
        <v>37210</v>
      </c>
      <c r="M912" s="66">
        <f>นครพนม!AM23</f>
        <v>129161.49</v>
      </c>
      <c r="N912" s="61"/>
      <c r="O912" s="61"/>
      <c r="P912" s="61"/>
      <c r="Q912" s="114">
        <f t="shared" si="109"/>
        <v>-91951.49</v>
      </c>
      <c r="R912" s="64">
        <f t="shared" si="110"/>
        <v>17.560169891458234</v>
      </c>
    </row>
    <row r="913" spans="1:18" s="2" customFormat="1" ht="18.75" x14ac:dyDescent="0.3">
      <c r="A913" s="62">
        <v>22</v>
      </c>
      <c r="B913" s="61" t="s">
        <v>240</v>
      </c>
      <c r="C913" s="61" t="s">
        <v>1078</v>
      </c>
      <c r="D913" s="61" t="s">
        <v>1079</v>
      </c>
      <c r="E913" s="61" t="s">
        <v>1080</v>
      </c>
      <c r="F913" s="61" t="s">
        <v>370</v>
      </c>
      <c r="G913" s="217" t="s">
        <v>2016</v>
      </c>
      <c r="H913" s="65">
        <v>2646</v>
      </c>
      <c r="I913" s="62">
        <v>2</v>
      </c>
      <c r="J913" s="116">
        <f>นครพนม!F24</f>
        <v>628625.63</v>
      </c>
      <c r="K913" s="116">
        <f>นครพนม!AK24</f>
        <v>668554.87</v>
      </c>
      <c r="L913" s="66">
        <f>นครพนม!AL24</f>
        <v>158203.51</v>
      </c>
      <c r="M913" s="66">
        <f>นครพนม!AM24</f>
        <v>118053.06999999999</v>
      </c>
      <c r="N913" s="61"/>
      <c r="O913" s="61"/>
      <c r="P913" s="61"/>
      <c r="Q913" s="114">
        <f t="shared" si="109"/>
        <v>40150.440000000017</v>
      </c>
      <c r="R913" s="64">
        <f t="shared" si="110"/>
        <v>59.789686318972038</v>
      </c>
    </row>
    <row r="914" spans="1:18" x14ac:dyDescent="0.3">
      <c r="A914" s="321">
        <v>23</v>
      </c>
      <c r="B914" s="217" t="s">
        <v>240</v>
      </c>
      <c r="C914" s="217" t="s">
        <v>1078</v>
      </c>
      <c r="D914" s="217" t="s">
        <v>1079</v>
      </c>
      <c r="E914" s="217" t="s">
        <v>1080</v>
      </c>
      <c r="F914" s="217" t="s">
        <v>370</v>
      </c>
      <c r="G914" s="217" t="s">
        <v>2017</v>
      </c>
      <c r="H914" s="322">
        <v>6232</v>
      </c>
      <c r="I914" s="321">
        <v>5</v>
      </c>
      <c r="J914" s="323">
        <f>นครพนม!F25</f>
        <v>123300.88</v>
      </c>
      <c r="K914" s="323">
        <f>นครพนม!AK25</f>
        <v>99147.729999999981</v>
      </c>
      <c r="L914" s="324">
        <f>นครพนม!AL25</f>
        <v>65850</v>
      </c>
      <c r="M914" s="324">
        <f>นครพนม!AM25</f>
        <v>313664.82999999996</v>
      </c>
      <c r="N914" s="217"/>
      <c r="O914" s="217"/>
      <c r="P914" s="217"/>
      <c r="Q914" s="316">
        <f t="shared" si="109"/>
        <v>-247814.82999999996</v>
      </c>
      <c r="R914" s="224">
        <f t="shared" si="110"/>
        <v>10.56643132220796</v>
      </c>
    </row>
    <row r="915" spans="1:18" s="2" customFormat="1" ht="18.75" x14ac:dyDescent="0.3">
      <c r="A915" s="62">
        <v>24</v>
      </c>
      <c r="B915" s="61" t="s">
        <v>240</v>
      </c>
      <c r="C915" s="61" t="s">
        <v>1078</v>
      </c>
      <c r="D915" s="61" t="s">
        <v>1079</v>
      </c>
      <c r="E915" s="61" t="s">
        <v>1080</v>
      </c>
      <c r="F915" s="61" t="s">
        <v>370</v>
      </c>
      <c r="G915" s="217" t="s">
        <v>2018</v>
      </c>
      <c r="H915" s="65">
        <v>5126</v>
      </c>
      <c r="I915" s="62">
        <v>4</v>
      </c>
      <c r="J915" s="116">
        <f>นครพนม!F26</f>
        <v>439041.16</v>
      </c>
      <c r="K915" s="116">
        <f>นครพนม!AK26</f>
        <v>266109.33999999997</v>
      </c>
      <c r="L915" s="66">
        <f>นครพนม!AL26</f>
        <v>81650</v>
      </c>
      <c r="M915" s="66">
        <f>นครพนม!AM26</f>
        <v>153011.65</v>
      </c>
      <c r="N915" s="61"/>
      <c r="O915" s="61"/>
      <c r="P915" s="61"/>
      <c r="Q915" s="114">
        <f t="shared" si="109"/>
        <v>-71361.649999999994</v>
      </c>
      <c r="R915" s="64">
        <f t="shared" si="110"/>
        <v>15.92859929769801</v>
      </c>
    </row>
    <row r="916" spans="1:18" s="2" customFormat="1" ht="18.75" x14ac:dyDescent="0.3">
      <c r="A916" s="62">
        <v>25</v>
      </c>
      <c r="B916" s="61" t="s">
        <v>240</v>
      </c>
      <c r="C916" s="61" t="s">
        <v>1078</v>
      </c>
      <c r="D916" s="61" t="s">
        <v>1079</v>
      </c>
      <c r="E916" s="61" t="s">
        <v>1080</v>
      </c>
      <c r="F916" s="61" t="s">
        <v>370</v>
      </c>
      <c r="G916" s="217" t="s">
        <v>2019</v>
      </c>
      <c r="H916" s="65">
        <v>2780</v>
      </c>
      <c r="I916" s="62">
        <v>2</v>
      </c>
      <c r="J916" s="116">
        <f>นครพนม!F27</f>
        <v>413346.26</v>
      </c>
      <c r="K916" s="116">
        <f>นครพนม!AK27</f>
        <v>207083.2</v>
      </c>
      <c r="L916" s="66">
        <f>นครพนม!AL27</f>
        <v>77610</v>
      </c>
      <c r="M916" s="66">
        <f>นครพนม!AM27</f>
        <v>145010.48000000001</v>
      </c>
      <c r="N916" s="61"/>
      <c r="O916" s="61"/>
      <c r="P916" s="61"/>
      <c r="Q916" s="114">
        <f t="shared" si="109"/>
        <v>-67400.48000000001</v>
      </c>
      <c r="R916" s="64">
        <f t="shared" si="110"/>
        <v>27.917266187050359</v>
      </c>
    </row>
    <row r="917" spans="1:18" s="2" customFormat="1" ht="18.75" x14ac:dyDescent="0.3">
      <c r="A917" s="62">
        <v>26</v>
      </c>
      <c r="B917" s="61" t="s">
        <v>240</v>
      </c>
      <c r="C917" s="61" t="s">
        <v>1078</v>
      </c>
      <c r="D917" s="61" t="s">
        <v>1079</v>
      </c>
      <c r="E917" s="61" t="s">
        <v>1080</v>
      </c>
      <c r="F917" s="61" t="s">
        <v>370</v>
      </c>
      <c r="G917" s="217" t="s">
        <v>2020</v>
      </c>
      <c r="H917" s="65">
        <v>2904</v>
      </c>
      <c r="I917" s="62">
        <v>2</v>
      </c>
      <c r="J917" s="116">
        <f>นครพนม!F28</f>
        <v>231137.39</v>
      </c>
      <c r="K917" s="116">
        <f>นครพนม!AK28</f>
        <v>262164.65000000002</v>
      </c>
      <c r="L917" s="66">
        <f>นครพนม!AL28</f>
        <v>151300</v>
      </c>
      <c r="M917" s="66">
        <f>นครพนม!AM28</f>
        <v>105453.04</v>
      </c>
      <c r="N917" s="61"/>
      <c r="O917" s="61"/>
      <c r="P917" s="61"/>
      <c r="Q917" s="114">
        <f t="shared" si="109"/>
        <v>45846.960000000006</v>
      </c>
      <c r="R917" s="64">
        <f t="shared" si="110"/>
        <v>52.100550964187327</v>
      </c>
    </row>
    <row r="918" spans="1:18" s="20" customFormat="1" ht="18.75" x14ac:dyDescent="0.3">
      <c r="A918" s="103">
        <v>1</v>
      </c>
      <c r="B918" s="104" t="s">
        <v>240</v>
      </c>
      <c r="C918" s="104"/>
      <c r="D918" s="104"/>
      <c r="E918" s="104" t="s">
        <v>267</v>
      </c>
      <c r="F918" s="104"/>
      <c r="G918" s="218" t="s">
        <v>1107</v>
      </c>
      <c r="H918" s="105">
        <f>SUM(H892:H917)</f>
        <v>83996</v>
      </c>
      <c r="I918" s="103"/>
      <c r="J918" s="106">
        <f>SUM(J892:J917)</f>
        <v>7072787.0299999984</v>
      </c>
      <c r="K918" s="106">
        <f>SUM(K892:K917)</f>
        <v>8975782.339999998</v>
      </c>
      <c r="L918" s="106">
        <f t="shared" ref="L918:M918" si="111">SUM(L893:L917)</f>
        <v>4194049.6100000003</v>
      </c>
      <c r="M918" s="106">
        <f t="shared" si="111"/>
        <v>5071513.0100000016</v>
      </c>
      <c r="N918" s="104">
        <v>25</v>
      </c>
      <c r="O918" s="104">
        <v>25</v>
      </c>
      <c r="P918" s="104">
        <f>N918-O918</f>
        <v>0</v>
      </c>
      <c r="Q918" s="115">
        <f t="shared" si="109"/>
        <v>-877463.4000000013</v>
      </c>
      <c r="R918" s="113">
        <f>L918/H918</f>
        <v>49.931539716176964</v>
      </c>
    </row>
    <row r="919" spans="1:18" s="2" customFormat="1" ht="18.75" x14ac:dyDescent="0.3">
      <c r="A919" s="62">
        <v>1</v>
      </c>
      <c r="B919" s="61" t="s">
        <v>240</v>
      </c>
      <c r="C919" s="61" t="s">
        <v>1108</v>
      </c>
      <c r="D919" s="61" t="s">
        <v>269</v>
      </c>
      <c r="E919" s="61" t="s">
        <v>1109</v>
      </c>
      <c r="F919" s="61" t="s">
        <v>400</v>
      </c>
      <c r="G919" s="217" t="s">
        <v>1110</v>
      </c>
      <c r="H919" s="65"/>
      <c r="I919" s="62"/>
      <c r="J919" s="116"/>
      <c r="K919" s="116"/>
      <c r="L919" s="66"/>
      <c r="M919" s="66"/>
      <c r="N919" s="61"/>
      <c r="O919" s="61"/>
      <c r="P919" s="61"/>
      <c r="Q919" s="114"/>
      <c r="R919" s="64"/>
    </row>
    <row r="920" spans="1:18" s="2" customFormat="1" ht="18.75" x14ac:dyDescent="0.3">
      <c r="A920" s="62">
        <v>2</v>
      </c>
      <c r="B920" s="61" t="s">
        <v>240</v>
      </c>
      <c r="C920" s="61" t="s">
        <v>1108</v>
      </c>
      <c r="D920" s="61" t="s">
        <v>269</v>
      </c>
      <c r="E920" s="61" t="s">
        <v>1109</v>
      </c>
      <c r="F920" s="61" t="s">
        <v>370</v>
      </c>
      <c r="G920" s="217" t="s">
        <v>2021</v>
      </c>
      <c r="H920" s="65">
        <v>3964</v>
      </c>
      <c r="I920" s="62">
        <v>3</v>
      </c>
      <c r="J920" s="116">
        <f>นครพนม!F29</f>
        <v>28993.360000000001</v>
      </c>
      <c r="K920" s="116">
        <f>นครพนม!AK29</f>
        <v>39823.93</v>
      </c>
      <c r="L920" s="66">
        <f>นครพนม!AL29</f>
        <v>199905.41</v>
      </c>
      <c r="M920" s="66">
        <f>นครพนม!AM29</f>
        <v>210263.67</v>
      </c>
      <c r="N920" s="61"/>
      <c r="O920" s="61"/>
      <c r="P920" s="61"/>
      <c r="Q920" s="114">
        <f t="shared" si="109"/>
        <v>-10358.260000000009</v>
      </c>
      <c r="R920" s="64">
        <f t="shared" si="110"/>
        <v>50.430224520686174</v>
      </c>
    </row>
    <row r="921" spans="1:18" s="2" customFormat="1" ht="18.75" x14ac:dyDescent="0.3">
      <c r="A921" s="62">
        <v>3</v>
      </c>
      <c r="B921" s="61" t="s">
        <v>240</v>
      </c>
      <c r="C921" s="61" t="s">
        <v>1108</v>
      </c>
      <c r="D921" s="61" t="s">
        <v>269</v>
      </c>
      <c r="E921" s="61" t="s">
        <v>1109</v>
      </c>
      <c r="F921" s="61" t="s">
        <v>370</v>
      </c>
      <c r="G921" s="217" t="s">
        <v>2022</v>
      </c>
      <c r="H921" s="65">
        <v>5112</v>
      </c>
      <c r="I921" s="62">
        <v>4</v>
      </c>
      <c r="J921" s="116">
        <f>นครพนม!F30</f>
        <v>165284.53</v>
      </c>
      <c r="K921" s="116">
        <f>นครพนม!AK30</f>
        <v>-252427.30999999994</v>
      </c>
      <c r="L921" s="66">
        <f>นครพนม!AL30</f>
        <v>220900.08000000002</v>
      </c>
      <c r="M921" s="66">
        <f>นครพนม!AM30</f>
        <v>292759.24</v>
      </c>
      <c r="N921" s="61"/>
      <c r="O921" s="61"/>
      <c r="P921" s="61"/>
      <c r="Q921" s="114">
        <f t="shared" si="109"/>
        <v>-71859.159999999974</v>
      </c>
      <c r="R921" s="64">
        <f t="shared" si="110"/>
        <v>43.212065727699532</v>
      </c>
    </row>
    <row r="922" spans="1:18" s="2" customFormat="1" ht="18.75" x14ac:dyDescent="0.3">
      <c r="A922" s="62">
        <v>4</v>
      </c>
      <c r="B922" s="61" t="s">
        <v>240</v>
      </c>
      <c r="C922" s="61" t="s">
        <v>1108</v>
      </c>
      <c r="D922" s="61" t="s">
        <v>269</v>
      </c>
      <c r="E922" s="61" t="s">
        <v>1109</v>
      </c>
      <c r="F922" s="61" t="s">
        <v>370</v>
      </c>
      <c r="G922" s="217" t="s">
        <v>2023</v>
      </c>
      <c r="H922" s="65">
        <v>2863</v>
      </c>
      <c r="I922" s="62">
        <v>2</v>
      </c>
      <c r="J922" s="116">
        <f>นครพนม!F31</f>
        <v>208605.76</v>
      </c>
      <c r="K922" s="116">
        <f>นครพนม!AK31</f>
        <v>228027.80000000002</v>
      </c>
      <c r="L922" s="66">
        <f>นครพนม!AL31</f>
        <v>125964.18</v>
      </c>
      <c r="M922" s="66">
        <f>นครพนม!AM31</f>
        <v>183249.03</v>
      </c>
      <c r="N922" s="61"/>
      <c r="O922" s="61"/>
      <c r="P922" s="61"/>
      <c r="Q922" s="114">
        <f t="shared" si="109"/>
        <v>-57284.850000000006</v>
      </c>
      <c r="R922" s="64">
        <f t="shared" si="110"/>
        <v>43.997268599371289</v>
      </c>
    </row>
    <row r="923" spans="1:18" s="2" customFormat="1" ht="18.75" x14ac:dyDescent="0.3">
      <c r="A923" s="62">
        <v>5</v>
      </c>
      <c r="B923" s="61" t="s">
        <v>240</v>
      </c>
      <c r="C923" s="61" t="s">
        <v>1108</v>
      </c>
      <c r="D923" s="61" t="s">
        <v>269</v>
      </c>
      <c r="E923" s="61" t="s">
        <v>1109</v>
      </c>
      <c r="F923" s="61" t="s">
        <v>370</v>
      </c>
      <c r="G923" s="217" t="s">
        <v>2024</v>
      </c>
      <c r="H923" s="65">
        <v>3378</v>
      </c>
      <c r="I923" s="62">
        <v>3</v>
      </c>
      <c r="J923" s="116">
        <f>นครพนม!F32</f>
        <v>147808.18</v>
      </c>
      <c r="K923" s="116">
        <f>นครพนม!AK32</f>
        <v>292237.65000000002</v>
      </c>
      <c r="L923" s="66">
        <f>นครพนม!AL32</f>
        <v>70223.44</v>
      </c>
      <c r="M923" s="66">
        <f>นครพนม!AM32</f>
        <v>47103.66</v>
      </c>
      <c r="N923" s="61"/>
      <c r="O923" s="61"/>
      <c r="P923" s="61"/>
      <c r="Q923" s="114">
        <f t="shared" si="109"/>
        <v>23119.78</v>
      </c>
      <c r="R923" s="64">
        <f t="shared" si="110"/>
        <v>20.788466548253407</v>
      </c>
    </row>
    <row r="924" spans="1:18" s="2" customFormat="1" ht="18.75" x14ac:dyDescent="0.3">
      <c r="A924" s="62">
        <v>6</v>
      </c>
      <c r="B924" s="61" t="s">
        <v>240</v>
      </c>
      <c r="C924" s="61" t="s">
        <v>1108</v>
      </c>
      <c r="D924" s="61" t="s">
        <v>269</v>
      </c>
      <c r="E924" s="61" t="s">
        <v>1109</v>
      </c>
      <c r="F924" s="61" t="s">
        <v>370</v>
      </c>
      <c r="G924" s="217" t="s">
        <v>2025</v>
      </c>
      <c r="H924" s="65">
        <v>3946</v>
      </c>
      <c r="I924" s="62">
        <v>3</v>
      </c>
      <c r="J924" s="116">
        <f>นครพนม!F33</f>
        <v>194674.42</v>
      </c>
      <c r="K924" s="116">
        <f>นครพนม!AK33</f>
        <v>309425.31</v>
      </c>
      <c r="L924" s="66">
        <f>นครพนม!AL33</f>
        <v>223529.29</v>
      </c>
      <c r="M924" s="66">
        <f>นครพนม!AM33</f>
        <v>224338.15</v>
      </c>
      <c r="N924" s="61"/>
      <c r="O924" s="61"/>
      <c r="P924" s="61"/>
      <c r="Q924" s="114">
        <f t="shared" si="109"/>
        <v>-808.85999999998603</v>
      </c>
      <c r="R924" s="64">
        <f t="shared" si="110"/>
        <v>56.647057780030416</v>
      </c>
    </row>
    <row r="925" spans="1:18" s="2" customFormat="1" ht="18.75" x14ac:dyDescent="0.3">
      <c r="A925" s="62">
        <v>7</v>
      </c>
      <c r="B925" s="61" t="s">
        <v>240</v>
      </c>
      <c r="C925" s="61" t="s">
        <v>1108</v>
      </c>
      <c r="D925" s="61" t="s">
        <v>269</v>
      </c>
      <c r="E925" s="61" t="s">
        <v>1109</v>
      </c>
      <c r="F925" s="61" t="s">
        <v>370</v>
      </c>
      <c r="G925" s="217" t="s">
        <v>2026</v>
      </c>
      <c r="H925" s="65">
        <v>4332</v>
      </c>
      <c r="I925" s="62">
        <v>3</v>
      </c>
      <c r="J925" s="116">
        <f>นครพนม!F34</f>
        <v>53264.800000000003</v>
      </c>
      <c r="K925" s="116">
        <f>นครพนม!AK34</f>
        <v>179724.61</v>
      </c>
      <c r="L925" s="66">
        <f>นครพนม!AL34</f>
        <v>174872.7</v>
      </c>
      <c r="M925" s="66">
        <f>นครพนม!AM34</f>
        <v>210496.53</v>
      </c>
      <c r="N925" s="61"/>
      <c r="O925" s="61"/>
      <c r="P925" s="61"/>
      <c r="Q925" s="114">
        <f t="shared" si="109"/>
        <v>-35623.829999999987</v>
      </c>
      <c r="R925" s="64">
        <f t="shared" si="110"/>
        <v>40.367659279778394</v>
      </c>
    </row>
    <row r="926" spans="1:18" s="85" customFormat="1" ht="18.75" x14ac:dyDescent="0.3">
      <c r="A926" s="76">
        <v>8</v>
      </c>
      <c r="B926" s="74" t="s">
        <v>240</v>
      </c>
      <c r="C926" s="74" t="s">
        <v>1108</v>
      </c>
      <c r="D926" s="74" t="s">
        <v>269</v>
      </c>
      <c r="E926" s="74" t="s">
        <v>1109</v>
      </c>
      <c r="F926" s="74" t="s">
        <v>370</v>
      </c>
      <c r="G926" s="222" t="s">
        <v>2027</v>
      </c>
      <c r="H926" s="75">
        <v>2103</v>
      </c>
      <c r="I926" s="76">
        <v>2</v>
      </c>
      <c r="J926" s="66">
        <f>นครพนม!F35</f>
        <v>94134.86</v>
      </c>
      <c r="K926" s="66">
        <f>นครพนม!AK35</f>
        <v>193137.21999999997</v>
      </c>
      <c r="L926" s="66">
        <f>นครพนม!AL35</f>
        <v>50009.43</v>
      </c>
      <c r="M926" s="66">
        <f>นครพนม!AM35</f>
        <v>108907.65000000001</v>
      </c>
      <c r="N926" s="74"/>
      <c r="O926" s="74"/>
      <c r="P926" s="74"/>
      <c r="Q926" s="151">
        <f t="shared" si="109"/>
        <v>-58898.220000000008</v>
      </c>
      <c r="R926" s="152">
        <f t="shared" si="110"/>
        <v>23.780042796005706</v>
      </c>
    </row>
    <row r="927" spans="1:18" s="2" customFormat="1" ht="18.75" x14ac:dyDescent="0.3">
      <c r="A927" s="62">
        <v>9</v>
      </c>
      <c r="B927" s="61" t="s">
        <v>240</v>
      </c>
      <c r="C927" s="61" t="s">
        <v>1108</v>
      </c>
      <c r="D927" s="61" t="s">
        <v>269</v>
      </c>
      <c r="E927" s="61" t="s">
        <v>1109</v>
      </c>
      <c r="F927" s="61" t="s">
        <v>370</v>
      </c>
      <c r="G927" s="217" t="s">
        <v>2028</v>
      </c>
      <c r="H927" s="65">
        <v>2710</v>
      </c>
      <c r="I927" s="62">
        <v>2</v>
      </c>
      <c r="J927" s="116">
        <f>นครพนม!F36</f>
        <v>191989.02</v>
      </c>
      <c r="K927" s="116">
        <f>นครพนม!AK36</f>
        <v>202596.44</v>
      </c>
      <c r="L927" s="66">
        <f>นครพนม!AL36</f>
        <v>44219.21</v>
      </c>
      <c r="M927" s="66">
        <f>นครพนม!AM36</f>
        <v>84403.74</v>
      </c>
      <c r="N927" s="61"/>
      <c r="O927" s="61"/>
      <c r="P927" s="61"/>
      <c r="Q927" s="114">
        <f t="shared" si="109"/>
        <v>-40184.530000000006</v>
      </c>
      <c r="R927" s="64">
        <f t="shared" si="110"/>
        <v>16.317051660516604</v>
      </c>
    </row>
    <row r="928" spans="1:18" s="2" customFormat="1" ht="18.75" x14ac:dyDescent="0.3">
      <c r="A928" s="62">
        <v>10</v>
      </c>
      <c r="B928" s="61" t="s">
        <v>240</v>
      </c>
      <c r="C928" s="61" t="s">
        <v>1108</v>
      </c>
      <c r="D928" s="61" t="s">
        <v>269</v>
      </c>
      <c r="E928" s="61" t="s">
        <v>1109</v>
      </c>
      <c r="F928" s="61" t="s">
        <v>370</v>
      </c>
      <c r="G928" s="217" t="s">
        <v>2029</v>
      </c>
      <c r="H928" s="65">
        <v>2476</v>
      </c>
      <c r="I928" s="62">
        <v>2</v>
      </c>
      <c r="J928" s="116">
        <f>นครพนม!F37</f>
        <v>75758.22</v>
      </c>
      <c r="K928" s="116">
        <f>นครพนม!AK37</f>
        <v>155922.93</v>
      </c>
      <c r="L928" s="66">
        <f>นครพนม!AL37</f>
        <v>31324.66</v>
      </c>
      <c r="M928" s="66">
        <f>นครพนม!AM37</f>
        <v>75326.899999999994</v>
      </c>
      <c r="N928" s="61"/>
      <c r="O928" s="61"/>
      <c r="P928" s="61"/>
      <c r="Q928" s="114">
        <f t="shared" si="109"/>
        <v>-44002.239999999991</v>
      </c>
      <c r="R928" s="64">
        <f t="shared" si="110"/>
        <v>12.651316639741518</v>
      </c>
    </row>
    <row r="929" spans="1:18" s="20" customFormat="1" ht="18.75" x14ac:dyDescent="0.3">
      <c r="A929" s="103">
        <v>2</v>
      </c>
      <c r="B929" s="104" t="s">
        <v>240</v>
      </c>
      <c r="C929" s="104"/>
      <c r="D929" s="104"/>
      <c r="E929" s="104" t="s">
        <v>267</v>
      </c>
      <c r="F929" s="104"/>
      <c r="G929" s="218" t="s">
        <v>1120</v>
      </c>
      <c r="H929" s="105">
        <f>SUM(H919:H928)</f>
        <v>30884</v>
      </c>
      <c r="I929" s="103"/>
      <c r="J929" s="106">
        <f>SUM(J919:J928)</f>
        <v>1160513.1500000001</v>
      </c>
      <c r="K929" s="106">
        <f>SUM(K919:K928)</f>
        <v>1348468.58</v>
      </c>
      <c r="L929" s="106">
        <f t="shared" ref="L929:M929" si="112">SUM(L919:L928)</f>
        <v>1140948.3999999997</v>
      </c>
      <c r="M929" s="106">
        <f t="shared" si="112"/>
        <v>1436848.5699999998</v>
      </c>
      <c r="N929" s="104">
        <v>9</v>
      </c>
      <c r="O929" s="104">
        <v>9</v>
      </c>
      <c r="P929" s="104">
        <f>N929-O929</f>
        <v>0</v>
      </c>
      <c r="Q929" s="115">
        <f t="shared" si="109"/>
        <v>-295900.17000000016</v>
      </c>
      <c r="R929" s="113">
        <f>L929/H929</f>
        <v>36.943025514829678</v>
      </c>
    </row>
    <row r="930" spans="1:18" s="2" customFormat="1" ht="18.75" x14ac:dyDescent="0.3">
      <c r="A930" s="62">
        <v>1</v>
      </c>
      <c r="B930" s="61" t="s">
        <v>240</v>
      </c>
      <c r="C930" s="61" t="s">
        <v>1121</v>
      </c>
      <c r="D930" s="61" t="s">
        <v>276</v>
      </c>
      <c r="E930" s="61" t="s">
        <v>1122</v>
      </c>
      <c r="F930" s="61" t="s">
        <v>400</v>
      </c>
      <c r="G930" s="217" t="s">
        <v>1123</v>
      </c>
      <c r="H930" s="65"/>
      <c r="I930" s="62"/>
      <c r="J930" s="116"/>
      <c r="K930" s="116"/>
      <c r="L930" s="66"/>
      <c r="M930" s="66"/>
      <c r="N930" s="61"/>
      <c r="O930" s="61"/>
      <c r="P930" s="61"/>
      <c r="Q930" s="114"/>
      <c r="R930" s="64"/>
    </row>
    <row r="931" spans="1:18" s="2" customFormat="1" ht="18.75" x14ac:dyDescent="0.3">
      <c r="A931" s="62">
        <v>2</v>
      </c>
      <c r="B931" s="61" t="s">
        <v>240</v>
      </c>
      <c r="C931" s="61" t="s">
        <v>1121</v>
      </c>
      <c r="D931" s="61" t="s">
        <v>276</v>
      </c>
      <c r="E931" s="61" t="s">
        <v>1122</v>
      </c>
      <c r="F931" s="61" t="s">
        <v>370</v>
      </c>
      <c r="G931" s="217" t="s">
        <v>2030</v>
      </c>
      <c r="H931" s="65">
        <v>3590</v>
      </c>
      <c r="I931" s="62">
        <v>3</v>
      </c>
      <c r="J931" s="116">
        <f>นครพนม!F38</f>
        <v>306943.39</v>
      </c>
      <c r="K931" s="116">
        <f>นครพนม!AK38</f>
        <v>349200.58</v>
      </c>
      <c r="L931" s="66">
        <f>นครพนม!AL38</f>
        <v>99210.540000000008</v>
      </c>
      <c r="M931" s="66">
        <f>นครพนม!AM38</f>
        <v>244978.07</v>
      </c>
      <c r="N931" s="61"/>
      <c r="O931" s="61"/>
      <c r="P931" s="61"/>
      <c r="Q931" s="114">
        <f t="shared" si="109"/>
        <v>-145767.53</v>
      </c>
      <c r="R931" s="64">
        <f t="shared" si="110"/>
        <v>27.635247910863512</v>
      </c>
    </row>
    <row r="932" spans="1:18" s="2" customFormat="1" ht="18.75" x14ac:dyDescent="0.3">
      <c r="A932" s="62">
        <v>3</v>
      </c>
      <c r="B932" s="61" t="s">
        <v>240</v>
      </c>
      <c r="C932" s="61" t="s">
        <v>1121</v>
      </c>
      <c r="D932" s="61" t="s">
        <v>276</v>
      </c>
      <c r="E932" s="61" t="s">
        <v>1122</v>
      </c>
      <c r="F932" s="61" t="s">
        <v>370</v>
      </c>
      <c r="G932" s="217" t="s">
        <v>2031</v>
      </c>
      <c r="H932" s="65">
        <v>4275</v>
      </c>
      <c r="I932" s="62">
        <v>3</v>
      </c>
      <c r="J932" s="116">
        <f>นครพนม!F39</f>
        <v>53655.4</v>
      </c>
      <c r="K932" s="116">
        <f>นครพนม!AK39</f>
        <v>36651.289999999979</v>
      </c>
      <c r="L932" s="66">
        <f>นครพนม!AL39</f>
        <v>121837.76999999999</v>
      </c>
      <c r="M932" s="66">
        <f>นครพนม!AM39</f>
        <v>169624.45</v>
      </c>
      <c r="N932" s="61"/>
      <c r="O932" s="61"/>
      <c r="P932" s="61"/>
      <c r="Q932" s="114">
        <f t="shared" si="109"/>
        <v>-47786.680000000022</v>
      </c>
      <c r="R932" s="64">
        <f t="shared" si="110"/>
        <v>28.500063157894733</v>
      </c>
    </row>
    <row r="933" spans="1:18" s="2" customFormat="1" ht="18.75" x14ac:dyDescent="0.3">
      <c r="A933" s="62">
        <v>4</v>
      </c>
      <c r="B933" s="61" t="s">
        <v>240</v>
      </c>
      <c r="C933" s="61" t="s">
        <v>1121</v>
      </c>
      <c r="D933" s="61" t="s">
        <v>276</v>
      </c>
      <c r="E933" s="61" t="s">
        <v>1122</v>
      </c>
      <c r="F933" s="61" t="s">
        <v>370</v>
      </c>
      <c r="G933" s="217" t="s">
        <v>2032</v>
      </c>
      <c r="H933" s="65">
        <v>1050</v>
      </c>
      <c r="I933" s="62">
        <v>1</v>
      </c>
      <c r="J933" s="116">
        <f>นครพนม!F40</f>
        <v>375652.74</v>
      </c>
      <c r="K933" s="116">
        <f>นครพนม!AK40</f>
        <v>475854.98</v>
      </c>
      <c r="L933" s="66">
        <f>นครพนม!AL40</f>
        <v>122749.18</v>
      </c>
      <c r="M933" s="66">
        <f>นครพนม!AM40</f>
        <v>147759.92000000001</v>
      </c>
      <c r="N933" s="61"/>
      <c r="O933" s="61"/>
      <c r="P933" s="61"/>
      <c r="Q933" s="114">
        <f t="shared" si="109"/>
        <v>-25010.74000000002</v>
      </c>
      <c r="R933" s="64">
        <f t="shared" si="110"/>
        <v>116.90398095238095</v>
      </c>
    </row>
    <row r="934" spans="1:18" s="2" customFormat="1" ht="18.75" x14ac:dyDescent="0.3">
      <c r="A934" s="62">
        <v>5</v>
      </c>
      <c r="B934" s="61" t="s">
        <v>240</v>
      </c>
      <c r="C934" s="61" t="s">
        <v>1121</v>
      </c>
      <c r="D934" s="61" t="s">
        <v>276</v>
      </c>
      <c r="E934" s="61" t="s">
        <v>1122</v>
      </c>
      <c r="F934" s="61" t="s">
        <v>370</v>
      </c>
      <c r="G934" s="217" t="s">
        <v>2033</v>
      </c>
      <c r="H934" s="65">
        <v>2081</v>
      </c>
      <c r="I934" s="62">
        <v>2</v>
      </c>
      <c r="J934" s="116">
        <f>นครพนม!F41</f>
        <v>50674.02</v>
      </c>
      <c r="K934" s="116">
        <f>นครพนม!AK41</f>
        <v>-252011.78</v>
      </c>
      <c r="L934" s="66">
        <f>นครพนม!AL41</f>
        <v>126673.57</v>
      </c>
      <c r="M934" s="66">
        <f>นครพนม!AM41</f>
        <v>195086.1</v>
      </c>
      <c r="N934" s="61"/>
      <c r="O934" s="61"/>
      <c r="P934" s="61"/>
      <c r="Q934" s="114">
        <f t="shared" si="109"/>
        <v>-68412.53</v>
      </c>
      <c r="R934" s="64">
        <f t="shared" si="110"/>
        <v>60.871489668428644</v>
      </c>
    </row>
    <row r="935" spans="1:18" s="2" customFormat="1" ht="18.75" x14ac:dyDescent="0.3">
      <c r="A935" s="62">
        <v>6</v>
      </c>
      <c r="B935" s="61" t="s">
        <v>240</v>
      </c>
      <c r="C935" s="61" t="s">
        <v>1121</v>
      </c>
      <c r="D935" s="61" t="s">
        <v>276</v>
      </c>
      <c r="E935" s="61" t="s">
        <v>1122</v>
      </c>
      <c r="F935" s="61" t="s">
        <v>370</v>
      </c>
      <c r="G935" s="217" t="s">
        <v>2034</v>
      </c>
      <c r="H935" s="65">
        <v>2563</v>
      </c>
      <c r="I935" s="62">
        <v>2</v>
      </c>
      <c r="J935" s="116">
        <f>นครพนม!F42</f>
        <v>63916.63</v>
      </c>
      <c r="K935" s="116">
        <f>นครพนม!AK42</f>
        <v>590671.47</v>
      </c>
      <c r="L935" s="66">
        <f>นครพนม!AL42</f>
        <v>130599.13</v>
      </c>
      <c r="M935" s="66">
        <f>นครพนม!AM42</f>
        <v>173597.9</v>
      </c>
      <c r="N935" s="61"/>
      <c r="O935" s="61"/>
      <c r="P935" s="61"/>
      <c r="Q935" s="114">
        <f t="shared" si="109"/>
        <v>-42998.76999999999</v>
      </c>
      <c r="R935" s="64">
        <f t="shared" si="110"/>
        <v>50.955571595786189</v>
      </c>
    </row>
    <row r="936" spans="1:18" s="2" customFormat="1" ht="18.75" x14ac:dyDescent="0.3">
      <c r="A936" s="62">
        <v>7</v>
      </c>
      <c r="B936" s="61" t="s">
        <v>240</v>
      </c>
      <c r="C936" s="61" t="s">
        <v>1121</v>
      </c>
      <c r="D936" s="61" t="s">
        <v>276</v>
      </c>
      <c r="E936" s="61" t="s">
        <v>1122</v>
      </c>
      <c r="F936" s="61" t="s">
        <v>370</v>
      </c>
      <c r="G936" s="217" t="s">
        <v>2035</v>
      </c>
      <c r="H936" s="65">
        <v>2302</v>
      </c>
      <c r="I936" s="62">
        <v>2</v>
      </c>
      <c r="J936" s="116">
        <f>นครพนม!F43</f>
        <v>207071.04</v>
      </c>
      <c r="K936" s="116">
        <f>นครพนม!AK43</f>
        <v>841201.48</v>
      </c>
      <c r="L936" s="66">
        <f>นครพนม!AL43</f>
        <v>156828.51</v>
      </c>
      <c r="M936" s="66">
        <f>นครพนม!AM43</f>
        <v>183697.57</v>
      </c>
      <c r="N936" s="61"/>
      <c r="O936" s="61"/>
      <c r="P936" s="61"/>
      <c r="Q936" s="114">
        <f t="shared" si="109"/>
        <v>-26869.059999999998</v>
      </c>
      <c r="R936" s="64">
        <f t="shared" si="110"/>
        <v>68.127067767158991</v>
      </c>
    </row>
    <row r="937" spans="1:18" s="2" customFormat="1" ht="18.75" x14ac:dyDescent="0.3">
      <c r="A937" s="62">
        <v>8</v>
      </c>
      <c r="B937" s="61" t="s">
        <v>240</v>
      </c>
      <c r="C937" s="61" t="s">
        <v>1121</v>
      </c>
      <c r="D937" s="61" t="s">
        <v>276</v>
      </c>
      <c r="E937" s="61" t="s">
        <v>1122</v>
      </c>
      <c r="F937" s="61" t="s">
        <v>370</v>
      </c>
      <c r="G937" s="217" t="s">
        <v>2036</v>
      </c>
      <c r="H937" s="65">
        <v>2003</v>
      </c>
      <c r="I937" s="62">
        <v>2</v>
      </c>
      <c r="J937" s="116">
        <f>นครพนม!F44</f>
        <v>182039.62</v>
      </c>
      <c r="K937" s="116">
        <f>นครพนม!AK44</f>
        <v>434684.94</v>
      </c>
      <c r="L937" s="66">
        <f>นครพนม!AL44</f>
        <v>25889.51</v>
      </c>
      <c r="M937" s="66">
        <f>นครพนม!AM44</f>
        <v>58328.92</v>
      </c>
      <c r="N937" s="61"/>
      <c r="O937" s="61"/>
      <c r="P937" s="61"/>
      <c r="Q937" s="114">
        <f t="shared" si="109"/>
        <v>-32439.41</v>
      </c>
      <c r="R937" s="64">
        <f t="shared" si="110"/>
        <v>12.925366949575636</v>
      </c>
    </row>
    <row r="938" spans="1:18" s="2" customFormat="1" ht="18.75" x14ac:dyDescent="0.3">
      <c r="A938" s="62">
        <v>9</v>
      </c>
      <c r="B938" s="61" t="s">
        <v>240</v>
      </c>
      <c r="C938" s="61" t="s">
        <v>1121</v>
      </c>
      <c r="D938" s="61" t="s">
        <v>276</v>
      </c>
      <c r="E938" s="61" t="s">
        <v>1122</v>
      </c>
      <c r="F938" s="61" t="s">
        <v>370</v>
      </c>
      <c r="G938" s="217" t="s">
        <v>2037</v>
      </c>
      <c r="H938" s="65">
        <v>2921</v>
      </c>
      <c r="I938" s="62">
        <v>2</v>
      </c>
      <c r="J938" s="116">
        <f>นครพนม!F45</f>
        <v>314822.84000000003</v>
      </c>
      <c r="K938" s="116">
        <f>นครพนม!AK45</f>
        <v>335808.29000000004</v>
      </c>
      <c r="L938" s="66">
        <f>นครพนม!AL45</f>
        <v>131386.66999999998</v>
      </c>
      <c r="M938" s="66">
        <f>นครพนม!AM45</f>
        <v>160544.70000000001</v>
      </c>
      <c r="N938" s="61"/>
      <c r="O938" s="61"/>
      <c r="P938" s="61"/>
      <c r="Q938" s="114">
        <f t="shared" si="109"/>
        <v>-29158.030000000028</v>
      </c>
      <c r="R938" s="64">
        <f t="shared" si="110"/>
        <v>44.980030811365964</v>
      </c>
    </row>
    <row r="939" spans="1:18" s="2" customFormat="1" ht="18.75" x14ac:dyDescent="0.3">
      <c r="A939" s="62">
        <v>10</v>
      </c>
      <c r="B939" s="61" t="s">
        <v>240</v>
      </c>
      <c r="C939" s="61" t="s">
        <v>1121</v>
      </c>
      <c r="D939" s="61" t="s">
        <v>276</v>
      </c>
      <c r="E939" s="61" t="s">
        <v>1122</v>
      </c>
      <c r="F939" s="61" t="s">
        <v>370</v>
      </c>
      <c r="G939" s="217" t="s">
        <v>2038</v>
      </c>
      <c r="H939" s="65">
        <v>2021</v>
      </c>
      <c r="I939" s="62">
        <v>2</v>
      </c>
      <c r="J939" s="116">
        <f>นครพนม!F46</f>
        <v>58060.71</v>
      </c>
      <c r="K939" s="116">
        <f>นครพนม!AK46</f>
        <v>62076.48000000001</v>
      </c>
      <c r="L939" s="66">
        <f>นครพนม!AL46</f>
        <v>110760.37</v>
      </c>
      <c r="M939" s="66">
        <f>นครพนม!AM46</f>
        <v>173914.91</v>
      </c>
      <c r="N939" s="61"/>
      <c r="O939" s="61"/>
      <c r="P939" s="61"/>
      <c r="Q939" s="114">
        <f t="shared" si="109"/>
        <v>-63154.540000000008</v>
      </c>
      <c r="R939" s="64">
        <f t="shared" si="110"/>
        <v>54.804735279564568</v>
      </c>
    </row>
    <row r="940" spans="1:18" s="2" customFormat="1" ht="18.75" x14ac:dyDescent="0.3">
      <c r="A940" s="62">
        <v>11</v>
      </c>
      <c r="B940" s="61" t="s">
        <v>240</v>
      </c>
      <c r="C940" s="61" t="s">
        <v>1121</v>
      </c>
      <c r="D940" s="61" t="s">
        <v>276</v>
      </c>
      <c r="E940" s="61" t="s">
        <v>1122</v>
      </c>
      <c r="F940" s="61" t="s">
        <v>370</v>
      </c>
      <c r="G940" s="217" t="s">
        <v>2039</v>
      </c>
      <c r="H940" s="65">
        <v>1750</v>
      </c>
      <c r="I940" s="62">
        <v>2</v>
      </c>
      <c r="J940" s="116">
        <f>นครพนม!F47</f>
        <v>4487.2700000000004</v>
      </c>
      <c r="K940" s="116">
        <f>นครพนม!AK47</f>
        <v>-30262.799999999988</v>
      </c>
      <c r="L940" s="66">
        <f>นครพนม!AL47</f>
        <v>103503.55</v>
      </c>
      <c r="M940" s="66">
        <f>นครพนม!AM47</f>
        <v>131322.79999999999</v>
      </c>
      <c r="N940" s="61"/>
      <c r="O940" s="61"/>
      <c r="P940" s="61"/>
      <c r="Q940" s="114">
        <f t="shared" si="109"/>
        <v>-27819.249999999985</v>
      </c>
      <c r="R940" s="64">
        <f t="shared" si="110"/>
        <v>59.144885714285714</v>
      </c>
    </row>
    <row r="941" spans="1:18" s="2" customFormat="1" ht="18.75" x14ac:dyDescent="0.3">
      <c r="A941" s="62">
        <v>12</v>
      </c>
      <c r="B941" s="61" t="s">
        <v>240</v>
      </c>
      <c r="C941" s="61" t="s">
        <v>1121</v>
      </c>
      <c r="D941" s="61" t="s">
        <v>276</v>
      </c>
      <c r="E941" s="61" t="s">
        <v>1122</v>
      </c>
      <c r="F941" s="61" t="s">
        <v>370</v>
      </c>
      <c r="G941" s="217" t="s">
        <v>2040</v>
      </c>
      <c r="H941" s="65">
        <v>1875</v>
      </c>
      <c r="I941" s="62">
        <v>2</v>
      </c>
      <c r="J941" s="116">
        <f>นครพนม!F48</f>
        <v>83245.34</v>
      </c>
      <c r="K941" s="116">
        <f>นครพนม!AK48</f>
        <v>198108.22999999998</v>
      </c>
      <c r="L941" s="66">
        <f>นครพนม!AL48</f>
        <v>78625.37</v>
      </c>
      <c r="M941" s="66">
        <f>นครพนม!AM48</f>
        <v>104415.70000000001</v>
      </c>
      <c r="N941" s="61"/>
      <c r="O941" s="61"/>
      <c r="P941" s="61"/>
      <c r="Q941" s="114">
        <f t="shared" si="109"/>
        <v>-25790.330000000016</v>
      </c>
      <c r="R941" s="64">
        <f t="shared" si="110"/>
        <v>41.933530666666663</v>
      </c>
    </row>
    <row r="942" spans="1:18" s="2" customFormat="1" ht="18.75" x14ac:dyDescent="0.3">
      <c r="A942" s="62">
        <v>13</v>
      </c>
      <c r="B942" s="61" t="s">
        <v>240</v>
      </c>
      <c r="C942" s="61" t="s">
        <v>1121</v>
      </c>
      <c r="D942" s="61" t="s">
        <v>276</v>
      </c>
      <c r="E942" s="61" t="s">
        <v>1122</v>
      </c>
      <c r="F942" s="61" t="s">
        <v>370</v>
      </c>
      <c r="G942" s="217" t="s">
        <v>2041</v>
      </c>
      <c r="H942" s="65">
        <v>2733</v>
      </c>
      <c r="I942" s="62">
        <v>2</v>
      </c>
      <c r="J942" s="116">
        <f>นครพนม!F49</f>
        <v>387580.21</v>
      </c>
      <c r="K942" s="116">
        <f>นครพนม!AK49</f>
        <v>317421.73000000004</v>
      </c>
      <c r="L942" s="66">
        <f>นครพนม!AL49</f>
        <v>97360.61</v>
      </c>
      <c r="M942" s="66">
        <f>นครพนม!AM49</f>
        <v>137349.35</v>
      </c>
      <c r="N942" s="61"/>
      <c r="O942" s="61"/>
      <c r="P942" s="61"/>
      <c r="Q942" s="114">
        <f t="shared" si="109"/>
        <v>-39988.740000000005</v>
      </c>
      <c r="R942" s="64">
        <f t="shared" si="110"/>
        <v>35.624079765825101</v>
      </c>
    </row>
    <row r="943" spans="1:18" s="2" customFormat="1" ht="18.75" x14ac:dyDescent="0.3">
      <c r="A943" s="62">
        <v>14</v>
      </c>
      <c r="B943" s="61" t="s">
        <v>240</v>
      </c>
      <c r="C943" s="61" t="s">
        <v>1121</v>
      </c>
      <c r="D943" s="61" t="s">
        <v>276</v>
      </c>
      <c r="E943" s="61" t="s">
        <v>1122</v>
      </c>
      <c r="F943" s="61" t="s">
        <v>370</v>
      </c>
      <c r="G943" s="217" t="s">
        <v>2042</v>
      </c>
      <c r="H943" s="65">
        <v>2730</v>
      </c>
      <c r="I943" s="62">
        <v>2</v>
      </c>
      <c r="J943" s="116">
        <f>นครพนม!F50</f>
        <v>304931.78000000003</v>
      </c>
      <c r="K943" s="116">
        <f>นครพนม!AK50</f>
        <v>784645.49</v>
      </c>
      <c r="L943" s="66">
        <f>นครพนม!AL50</f>
        <v>87556.77</v>
      </c>
      <c r="M943" s="66">
        <f>นครพนม!AM50</f>
        <v>141966.27000000002</v>
      </c>
      <c r="N943" s="61"/>
      <c r="O943" s="61"/>
      <c r="P943" s="61"/>
      <c r="Q943" s="114">
        <f t="shared" si="109"/>
        <v>-54409.500000000015</v>
      </c>
      <c r="R943" s="64">
        <f t="shared" si="110"/>
        <v>32.072076923076928</v>
      </c>
    </row>
    <row r="944" spans="1:18" s="2" customFormat="1" ht="18.75" x14ac:dyDescent="0.3">
      <c r="A944" s="62">
        <v>15</v>
      </c>
      <c r="B944" s="61" t="s">
        <v>240</v>
      </c>
      <c r="C944" s="61" t="s">
        <v>1121</v>
      </c>
      <c r="D944" s="61" t="s">
        <v>276</v>
      </c>
      <c r="E944" s="61" t="s">
        <v>1122</v>
      </c>
      <c r="F944" s="61" t="s">
        <v>370</v>
      </c>
      <c r="G944" s="217" t="s">
        <v>2043</v>
      </c>
      <c r="H944" s="65">
        <v>2627</v>
      </c>
      <c r="I944" s="62">
        <v>2</v>
      </c>
      <c r="J944" s="116">
        <f>นครพนม!F51</f>
        <v>377158.81</v>
      </c>
      <c r="K944" s="116">
        <f>นครพนม!AK51</f>
        <v>677909.97</v>
      </c>
      <c r="L944" s="66">
        <f>นครพนม!AL51</f>
        <v>29537.47</v>
      </c>
      <c r="M944" s="66">
        <f>นครพนม!AM51</f>
        <v>30472</v>
      </c>
      <c r="N944" s="61"/>
      <c r="O944" s="61"/>
      <c r="P944" s="61"/>
      <c r="Q944" s="114">
        <f t="shared" si="109"/>
        <v>-934.52999999999884</v>
      </c>
      <c r="R944" s="64">
        <f t="shared" si="110"/>
        <v>11.243802816901409</v>
      </c>
    </row>
    <row r="945" spans="1:18" s="2" customFormat="1" ht="18.75" x14ac:dyDescent="0.3">
      <c r="A945" s="62">
        <v>16</v>
      </c>
      <c r="B945" s="61" t="s">
        <v>240</v>
      </c>
      <c r="C945" s="61" t="s">
        <v>1121</v>
      </c>
      <c r="D945" s="61" t="s">
        <v>276</v>
      </c>
      <c r="E945" s="61" t="s">
        <v>1122</v>
      </c>
      <c r="F945" s="61" t="s">
        <v>370</v>
      </c>
      <c r="G945" s="217" t="s">
        <v>2044</v>
      </c>
      <c r="H945" s="65">
        <v>1841</v>
      </c>
      <c r="I945" s="62">
        <v>2</v>
      </c>
      <c r="J945" s="116">
        <f>นครพนม!F52</f>
        <v>248512.19</v>
      </c>
      <c r="K945" s="116">
        <f>นครพนม!AK52</f>
        <v>286879.34999999998</v>
      </c>
      <c r="L945" s="66">
        <f>นครพนม!AL52</f>
        <v>16252.68</v>
      </c>
      <c r="M945" s="66">
        <f>นครพนม!AM52</f>
        <v>41984.36</v>
      </c>
      <c r="N945" s="61"/>
      <c r="O945" s="61"/>
      <c r="P945" s="61"/>
      <c r="Q945" s="114">
        <f t="shared" si="109"/>
        <v>-25731.68</v>
      </c>
      <c r="R945" s="64">
        <f t="shared" si="110"/>
        <v>8.8281803367734923</v>
      </c>
    </row>
    <row r="946" spans="1:18" s="2" customFormat="1" ht="18.75" x14ac:dyDescent="0.3">
      <c r="A946" s="76">
        <v>17</v>
      </c>
      <c r="B946" s="74" t="s">
        <v>240</v>
      </c>
      <c r="C946" s="74" t="s">
        <v>1121</v>
      </c>
      <c r="D946" s="74" t="s">
        <v>276</v>
      </c>
      <c r="E946" s="74" t="s">
        <v>1122</v>
      </c>
      <c r="F946" s="74" t="s">
        <v>370</v>
      </c>
      <c r="G946" s="222" t="s">
        <v>2045</v>
      </c>
      <c r="H946" s="75">
        <v>2414</v>
      </c>
      <c r="I946" s="76">
        <v>2</v>
      </c>
      <c r="J946" s="116">
        <f>นครพนม!F53</f>
        <v>53124.72</v>
      </c>
      <c r="K946" s="116">
        <f>นครพนม!AK53</f>
        <v>372589.72</v>
      </c>
      <c r="L946" s="66">
        <f>นครพนม!AL53</f>
        <v>5295.85</v>
      </c>
      <c r="M946" s="66">
        <f>นครพนม!AM53</f>
        <v>39119.250000000007</v>
      </c>
      <c r="N946" s="61"/>
      <c r="O946" s="61"/>
      <c r="P946" s="61"/>
      <c r="Q946" s="114">
        <f t="shared" si="109"/>
        <v>-33823.400000000009</v>
      </c>
      <c r="R946" s="64">
        <f t="shared" si="110"/>
        <v>2.1938069594034797</v>
      </c>
    </row>
    <row r="947" spans="1:18" s="2" customFormat="1" ht="18.75" x14ac:dyDescent="0.3">
      <c r="A947" s="76">
        <v>18</v>
      </c>
      <c r="B947" s="74" t="s">
        <v>240</v>
      </c>
      <c r="C947" s="74" t="s">
        <v>1121</v>
      </c>
      <c r="D947" s="74" t="s">
        <v>276</v>
      </c>
      <c r="E947" s="74" t="s">
        <v>1122</v>
      </c>
      <c r="F947" s="74" t="s">
        <v>370</v>
      </c>
      <c r="G947" s="222" t="s">
        <v>2046</v>
      </c>
      <c r="H947" s="75">
        <v>1799</v>
      </c>
      <c r="I947" s="76">
        <v>2</v>
      </c>
      <c r="J947" s="116">
        <f>นครพนม!F54</f>
        <v>12216.92</v>
      </c>
      <c r="K947" s="116">
        <f>นครพนม!AK54</f>
        <v>-112996.80999999998</v>
      </c>
      <c r="L947" s="66">
        <f>นครพนม!AL54</f>
        <v>119775.61</v>
      </c>
      <c r="M947" s="66">
        <f>นครพนม!AM54</f>
        <v>130980.79</v>
      </c>
      <c r="N947" s="61"/>
      <c r="O947" s="61"/>
      <c r="P947" s="61"/>
      <c r="Q947" s="114">
        <f t="shared" si="109"/>
        <v>-11205.179999999993</v>
      </c>
      <c r="R947" s="64">
        <f t="shared" si="110"/>
        <v>66.57899388549194</v>
      </c>
    </row>
    <row r="948" spans="1:18" s="20" customFormat="1" ht="18.75" x14ac:dyDescent="0.3">
      <c r="A948" s="103">
        <v>3</v>
      </c>
      <c r="B948" s="104" t="s">
        <v>240</v>
      </c>
      <c r="C948" s="104"/>
      <c r="D948" s="104"/>
      <c r="E948" s="104" t="s">
        <v>267</v>
      </c>
      <c r="F948" s="104"/>
      <c r="G948" s="218" t="s">
        <v>1141</v>
      </c>
      <c r="H948" s="105">
        <f>SUM(H930:H947)</f>
        <v>40575</v>
      </c>
      <c r="I948" s="103"/>
      <c r="J948" s="106">
        <f>SUM(J930:J947)</f>
        <v>3084093.6300000004</v>
      </c>
      <c r="K948" s="106">
        <f>SUM(K930:K947)</f>
        <v>5368432.6099999994</v>
      </c>
      <c r="L948" s="106">
        <f t="shared" ref="L948:M948" si="113">SUM(L930:L947)</f>
        <v>1563843.1600000001</v>
      </c>
      <c r="M948" s="106">
        <f t="shared" si="113"/>
        <v>2265143.06</v>
      </c>
      <c r="N948" s="104">
        <v>17</v>
      </c>
      <c r="O948" s="104">
        <v>17</v>
      </c>
      <c r="P948" s="104">
        <f>N948-O948</f>
        <v>0</v>
      </c>
      <c r="Q948" s="115">
        <f t="shared" si="109"/>
        <v>-701299.89999999991</v>
      </c>
      <c r="R948" s="113">
        <f>L948/H948</f>
        <v>38.542037215033893</v>
      </c>
    </row>
    <row r="949" spans="1:18" s="2" customFormat="1" ht="18.75" x14ac:dyDescent="0.3">
      <c r="A949" s="62">
        <v>1</v>
      </c>
      <c r="B949" s="61" t="s">
        <v>240</v>
      </c>
      <c r="C949" s="61" t="s">
        <v>1142</v>
      </c>
      <c r="D949" s="61" t="s">
        <v>283</v>
      </c>
      <c r="E949" s="61" t="s">
        <v>1143</v>
      </c>
      <c r="F949" s="61" t="s">
        <v>400</v>
      </c>
      <c r="G949" s="217" t="s">
        <v>1144</v>
      </c>
      <c r="H949" s="65"/>
      <c r="I949" s="62"/>
      <c r="J949" s="116"/>
      <c r="K949" s="116"/>
      <c r="L949" s="66"/>
      <c r="M949" s="66"/>
      <c r="N949" s="61"/>
      <c r="O949" s="61"/>
      <c r="P949" s="61"/>
      <c r="Q949" s="114"/>
      <c r="R949" s="64"/>
    </row>
    <row r="950" spans="1:18" s="2" customFormat="1" ht="18.75" x14ac:dyDescent="0.3">
      <c r="A950" s="62">
        <v>2</v>
      </c>
      <c r="B950" s="61" t="s">
        <v>240</v>
      </c>
      <c r="C950" s="61" t="s">
        <v>1142</v>
      </c>
      <c r="D950" s="61" t="s">
        <v>283</v>
      </c>
      <c r="E950" s="61" t="s">
        <v>1143</v>
      </c>
      <c r="F950" s="61" t="s">
        <v>370</v>
      </c>
      <c r="G950" s="217" t="s">
        <v>2047</v>
      </c>
      <c r="H950" s="65">
        <v>2442</v>
      </c>
      <c r="I950" s="62">
        <v>2</v>
      </c>
      <c r="J950" s="116">
        <f>นครพนม!F55</f>
        <v>613670.80000000005</v>
      </c>
      <c r="K950" s="116">
        <f>นครพนม!AK55</f>
        <v>654398.94000000006</v>
      </c>
      <c r="L950" s="66">
        <f>นครพนม!AL55</f>
        <v>126320.36</v>
      </c>
      <c r="M950" s="66">
        <f>นครพนม!AM55</f>
        <v>150331.35999999999</v>
      </c>
      <c r="N950" s="61"/>
      <c r="O950" s="61"/>
      <c r="P950" s="61"/>
      <c r="Q950" s="114">
        <f t="shared" si="109"/>
        <v>-24010.999999999985</v>
      </c>
      <c r="R950" s="64">
        <f t="shared" si="110"/>
        <v>51.728239148239147</v>
      </c>
    </row>
    <row r="951" spans="1:18" s="2" customFormat="1" ht="18.75" x14ac:dyDescent="0.3">
      <c r="A951" s="62">
        <v>3</v>
      </c>
      <c r="B951" s="61" t="s">
        <v>240</v>
      </c>
      <c r="C951" s="61" t="s">
        <v>1142</v>
      </c>
      <c r="D951" s="61" t="s">
        <v>283</v>
      </c>
      <c r="E951" s="61" t="s">
        <v>1143</v>
      </c>
      <c r="F951" s="61" t="s">
        <v>370</v>
      </c>
      <c r="G951" s="217" t="s">
        <v>2048</v>
      </c>
      <c r="H951" s="65">
        <v>1417</v>
      </c>
      <c r="I951" s="62">
        <v>1</v>
      </c>
      <c r="J951" s="116">
        <f>นครพนม!F56</f>
        <v>298300.83</v>
      </c>
      <c r="K951" s="116">
        <f>นครพนม!AK56</f>
        <v>346319.01</v>
      </c>
      <c r="L951" s="66">
        <f>นครพนม!AL56</f>
        <v>75975.429999999993</v>
      </c>
      <c r="M951" s="66">
        <f>นครพนม!AM56</f>
        <v>149403.42000000001</v>
      </c>
      <c r="N951" s="61"/>
      <c r="O951" s="61"/>
      <c r="P951" s="61"/>
      <c r="Q951" s="114">
        <f t="shared" si="109"/>
        <v>-73427.99000000002</v>
      </c>
      <c r="R951" s="64">
        <f t="shared" si="110"/>
        <v>53.617099505998581</v>
      </c>
    </row>
    <row r="952" spans="1:18" s="2" customFormat="1" ht="18.75" x14ac:dyDescent="0.3">
      <c r="A952" s="62">
        <v>4</v>
      </c>
      <c r="B952" s="61" t="s">
        <v>240</v>
      </c>
      <c r="C952" s="61" t="s">
        <v>1142</v>
      </c>
      <c r="D952" s="61" t="s">
        <v>283</v>
      </c>
      <c r="E952" s="61" t="s">
        <v>1143</v>
      </c>
      <c r="F952" s="61" t="s">
        <v>370</v>
      </c>
      <c r="G952" s="217" t="s">
        <v>2049</v>
      </c>
      <c r="H952" s="65">
        <v>1301</v>
      </c>
      <c r="I952" s="62">
        <v>1</v>
      </c>
      <c r="J952" s="116">
        <f>นครพนม!F57</f>
        <v>478656.94</v>
      </c>
      <c r="K952" s="116">
        <f>นครพนม!AK57</f>
        <v>484057.86000000004</v>
      </c>
      <c r="L952" s="66">
        <f>นครพนม!AL57</f>
        <v>108079.20999999999</v>
      </c>
      <c r="M952" s="66">
        <f>นครพนม!AM57</f>
        <v>170142.03999999998</v>
      </c>
      <c r="N952" s="61"/>
      <c r="O952" s="61"/>
      <c r="P952" s="61"/>
      <c r="Q952" s="114">
        <f t="shared" si="109"/>
        <v>-62062.829999999987</v>
      </c>
      <c r="R952" s="64">
        <f t="shared" si="110"/>
        <v>83.073950807071483</v>
      </c>
    </row>
    <row r="953" spans="1:18" s="2" customFormat="1" ht="18.75" x14ac:dyDescent="0.3">
      <c r="A953" s="62">
        <v>5</v>
      </c>
      <c r="B953" s="61" t="s">
        <v>240</v>
      </c>
      <c r="C953" s="61" t="s">
        <v>1142</v>
      </c>
      <c r="D953" s="61" t="s">
        <v>283</v>
      </c>
      <c r="E953" s="61" t="s">
        <v>1143</v>
      </c>
      <c r="F953" s="61" t="s">
        <v>370</v>
      </c>
      <c r="G953" s="217" t="s">
        <v>2050</v>
      </c>
      <c r="H953" s="65">
        <v>2427</v>
      </c>
      <c r="I953" s="62">
        <v>2</v>
      </c>
      <c r="J953" s="116">
        <f>นครพนม!F58</f>
        <v>572989.15</v>
      </c>
      <c r="K953" s="116">
        <f>นครพนม!AK58</f>
        <v>562715.12000000011</v>
      </c>
      <c r="L953" s="66">
        <f>นครพนม!AL58</f>
        <v>76070</v>
      </c>
      <c r="M953" s="66">
        <f>นครพนม!AM58</f>
        <v>120067.14</v>
      </c>
      <c r="N953" s="61"/>
      <c r="O953" s="61"/>
      <c r="P953" s="61"/>
      <c r="Q953" s="114">
        <f t="shared" si="109"/>
        <v>-43997.14</v>
      </c>
      <c r="R953" s="64">
        <f t="shared" si="110"/>
        <v>31.343222084878452</v>
      </c>
    </row>
    <row r="954" spans="1:18" s="2" customFormat="1" ht="18.75" x14ac:dyDescent="0.3">
      <c r="A954" s="62">
        <v>6</v>
      </c>
      <c r="B954" s="61" t="s">
        <v>240</v>
      </c>
      <c r="C954" s="61" t="s">
        <v>1142</v>
      </c>
      <c r="D954" s="61" t="s">
        <v>283</v>
      </c>
      <c r="E954" s="61" t="s">
        <v>1143</v>
      </c>
      <c r="F954" s="61" t="s">
        <v>370</v>
      </c>
      <c r="G954" s="217" t="s">
        <v>2051</v>
      </c>
      <c r="H954" s="65">
        <v>1385</v>
      </c>
      <c r="I954" s="62">
        <v>1</v>
      </c>
      <c r="J954" s="116">
        <f>นครพนม!F59</f>
        <v>113368.59</v>
      </c>
      <c r="K954" s="116">
        <f>นครพนม!AK59</f>
        <v>107850.95999999999</v>
      </c>
      <c r="L954" s="66">
        <f>นครพนม!AL59</f>
        <v>69549.509999999995</v>
      </c>
      <c r="M954" s="66">
        <f>นครพนม!AM59</f>
        <v>116434.98</v>
      </c>
      <c r="N954" s="61"/>
      <c r="O954" s="61"/>
      <c r="P954" s="61"/>
      <c r="Q954" s="114">
        <f t="shared" si="109"/>
        <v>-46885.47</v>
      </c>
      <c r="R954" s="64">
        <f t="shared" si="110"/>
        <v>50.216252707581226</v>
      </c>
    </row>
    <row r="955" spans="1:18" s="2" customFormat="1" ht="18.75" x14ac:dyDescent="0.3">
      <c r="A955" s="62">
        <v>7</v>
      </c>
      <c r="B955" s="61" t="s">
        <v>240</v>
      </c>
      <c r="C955" s="61" t="s">
        <v>1142</v>
      </c>
      <c r="D955" s="61" t="s">
        <v>283</v>
      </c>
      <c r="E955" s="61" t="s">
        <v>1143</v>
      </c>
      <c r="F955" s="61" t="s">
        <v>370</v>
      </c>
      <c r="G955" s="217" t="s">
        <v>2052</v>
      </c>
      <c r="H955" s="65">
        <v>2740</v>
      </c>
      <c r="I955" s="62">
        <v>2</v>
      </c>
      <c r="J955" s="116">
        <f>นครพนม!F60</f>
        <v>302428.56</v>
      </c>
      <c r="K955" s="116">
        <f>นครพนม!AK60</f>
        <v>337918.35</v>
      </c>
      <c r="L955" s="66">
        <f>นครพนม!AL60</f>
        <v>110139.72</v>
      </c>
      <c r="M955" s="66">
        <f>นครพนม!AM60</f>
        <v>137940.01</v>
      </c>
      <c r="N955" s="61"/>
      <c r="O955" s="61"/>
      <c r="P955" s="61"/>
      <c r="Q955" s="114">
        <f t="shared" si="109"/>
        <v>-27800.290000000008</v>
      </c>
      <c r="R955" s="64">
        <f t="shared" si="110"/>
        <v>40.196978102189782</v>
      </c>
    </row>
    <row r="956" spans="1:18" s="2" customFormat="1" ht="18.75" x14ac:dyDescent="0.3">
      <c r="A956" s="62">
        <v>8</v>
      </c>
      <c r="B956" s="61" t="s">
        <v>240</v>
      </c>
      <c r="C956" s="61" t="s">
        <v>1142</v>
      </c>
      <c r="D956" s="61" t="s">
        <v>283</v>
      </c>
      <c r="E956" s="61" t="s">
        <v>1143</v>
      </c>
      <c r="F956" s="61" t="s">
        <v>370</v>
      </c>
      <c r="G956" s="217" t="s">
        <v>2053</v>
      </c>
      <c r="H956" s="65">
        <v>2998</v>
      </c>
      <c r="I956" s="62">
        <v>2</v>
      </c>
      <c r="J956" s="116">
        <f>นครพนม!F61</f>
        <v>403007.7</v>
      </c>
      <c r="K956" s="116">
        <f>นครพนม!AK61</f>
        <v>447747.7</v>
      </c>
      <c r="L956" s="66">
        <f>นครพนม!AL61</f>
        <v>114742.91</v>
      </c>
      <c r="M956" s="66">
        <f>นครพนม!AM61</f>
        <v>145028.48000000001</v>
      </c>
      <c r="N956" s="61"/>
      <c r="O956" s="61"/>
      <c r="P956" s="61"/>
      <c r="Q956" s="114">
        <f t="shared" si="109"/>
        <v>-30285.570000000007</v>
      </c>
      <c r="R956" s="64">
        <f t="shared" si="110"/>
        <v>38.273152101400932</v>
      </c>
    </row>
    <row r="957" spans="1:18" s="2" customFormat="1" ht="18.75" x14ac:dyDescent="0.3">
      <c r="A957" s="62">
        <v>9</v>
      </c>
      <c r="B957" s="61" t="s">
        <v>240</v>
      </c>
      <c r="C957" s="61" t="s">
        <v>1142</v>
      </c>
      <c r="D957" s="61" t="s">
        <v>283</v>
      </c>
      <c r="E957" s="61" t="s">
        <v>1143</v>
      </c>
      <c r="F957" s="61" t="s">
        <v>370</v>
      </c>
      <c r="G957" s="217" t="s">
        <v>2054</v>
      </c>
      <c r="H957" s="65">
        <v>1500</v>
      </c>
      <c r="I957" s="62">
        <v>1</v>
      </c>
      <c r="J957" s="116">
        <f>นครพนม!F62</f>
        <v>380628.64</v>
      </c>
      <c r="K957" s="116">
        <f>นครพนม!AK62</f>
        <v>411161.82</v>
      </c>
      <c r="L957" s="66">
        <f>นครพนม!AL62</f>
        <v>87246.6</v>
      </c>
      <c r="M957" s="66">
        <f>นครพนม!AM62</f>
        <v>121621.6</v>
      </c>
      <c r="N957" s="61"/>
      <c r="O957" s="61"/>
      <c r="P957" s="61"/>
      <c r="Q957" s="114">
        <f t="shared" si="109"/>
        <v>-34375</v>
      </c>
      <c r="R957" s="64">
        <f t="shared" si="110"/>
        <v>58.164400000000001</v>
      </c>
    </row>
    <row r="958" spans="1:18" s="2" customFormat="1" ht="18.75" x14ac:dyDescent="0.3">
      <c r="A958" s="62">
        <v>10</v>
      </c>
      <c r="B958" s="61" t="s">
        <v>240</v>
      </c>
      <c r="C958" s="61" t="s">
        <v>1142</v>
      </c>
      <c r="D958" s="61" t="s">
        <v>283</v>
      </c>
      <c r="E958" s="61" t="s">
        <v>1143</v>
      </c>
      <c r="F958" s="61" t="s">
        <v>370</v>
      </c>
      <c r="G958" s="217" t="s">
        <v>2055</v>
      </c>
      <c r="H958" s="65">
        <v>3005</v>
      </c>
      <c r="I958" s="62">
        <v>3</v>
      </c>
      <c r="J958" s="116">
        <f>นครพนม!F63</f>
        <v>160303.07999999999</v>
      </c>
      <c r="K958" s="116">
        <f>นครพนม!AK63</f>
        <v>154858.71999999997</v>
      </c>
      <c r="L958" s="66">
        <f>นครพนม!AL63</f>
        <v>106260</v>
      </c>
      <c r="M958" s="66">
        <f>นครพนม!AM63</f>
        <v>151530.26999999999</v>
      </c>
      <c r="N958" s="61"/>
      <c r="O958" s="61"/>
      <c r="P958" s="61"/>
      <c r="Q958" s="114">
        <f t="shared" si="109"/>
        <v>-45270.26999999999</v>
      </c>
      <c r="R958" s="64">
        <f t="shared" si="110"/>
        <v>35.361064891846922</v>
      </c>
    </row>
    <row r="959" spans="1:18" s="20" customFormat="1" ht="18.75" x14ac:dyDescent="0.3">
      <c r="A959" s="103">
        <v>4</v>
      </c>
      <c r="B959" s="104" t="s">
        <v>240</v>
      </c>
      <c r="C959" s="104"/>
      <c r="D959" s="104"/>
      <c r="E959" s="104" t="s">
        <v>267</v>
      </c>
      <c r="F959" s="104"/>
      <c r="G959" s="218" t="s">
        <v>1154</v>
      </c>
      <c r="H959" s="105">
        <f>SUM(H949:H958)</f>
        <v>19215</v>
      </c>
      <c r="I959" s="103"/>
      <c r="J959" s="106">
        <f>SUM(J949:J958)</f>
        <v>3323354.2900000005</v>
      </c>
      <c r="K959" s="106">
        <f>SUM(K949:K958)</f>
        <v>3507028.4800000004</v>
      </c>
      <c r="L959" s="106">
        <f t="shared" ref="L959:M959" si="114">SUM(L949:L958)</f>
        <v>874383.74</v>
      </c>
      <c r="M959" s="106">
        <f t="shared" si="114"/>
        <v>1262499.3</v>
      </c>
      <c r="N959" s="104">
        <v>9</v>
      </c>
      <c r="O959" s="104">
        <v>9</v>
      </c>
      <c r="P959" s="104">
        <f>N959-O959</f>
        <v>0</v>
      </c>
      <c r="Q959" s="115">
        <f t="shared" si="109"/>
        <v>-388115.56000000006</v>
      </c>
      <c r="R959" s="113">
        <f>L959/H959</f>
        <v>45.505268800416339</v>
      </c>
    </row>
    <row r="960" spans="1:18" s="2" customFormat="1" ht="18.75" x14ac:dyDescent="0.3">
      <c r="A960" s="62">
        <v>1</v>
      </c>
      <c r="B960" s="61" t="s">
        <v>240</v>
      </c>
      <c r="C960" s="61" t="s">
        <v>1155</v>
      </c>
      <c r="D960" s="61" t="s">
        <v>326</v>
      </c>
      <c r="E960" s="61" t="s">
        <v>1156</v>
      </c>
      <c r="F960" s="61" t="s">
        <v>519</v>
      </c>
      <c r="G960" s="217" t="s">
        <v>1157</v>
      </c>
      <c r="H960" s="65"/>
      <c r="I960" s="62"/>
      <c r="J960" s="116"/>
      <c r="K960" s="116"/>
      <c r="L960" s="66"/>
      <c r="M960" s="66"/>
      <c r="N960" s="61"/>
      <c r="O960" s="61"/>
      <c r="P960" s="61"/>
      <c r="Q960" s="114"/>
      <c r="R960" s="64"/>
    </row>
    <row r="961" spans="1:18" s="2" customFormat="1" ht="18.75" x14ac:dyDescent="0.3">
      <c r="A961" s="62">
        <v>2</v>
      </c>
      <c r="B961" s="61" t="s">
        <v>240</v>
      </c>
      <c r="C961" s="61" t="s">
        <v>1155</v>
      </c>
      <c r="D961" s="61" t="s">
        <v>326</v>
      </c>
      <c r="E961" s="61" t="s">
        <v>1156</v>
      </c>
      <c r="F961" s="61" t="s">
        <v>370</v>
      </c>
      <c r="G961" s="217" t="s">
        <v>2056</v>
      </c>
      <c r="H961" s="65">
        <v>4846</v>
      </c>
      <c r="I961" s="62">
        <v>4</v>
      </c>
      <c r="J961" s="116">
        <f>นครพนม!F64</f>
        <v>177037.2</v>
      </c>
      <c r="K961" s="116">
        <f>นครพนม!AK64</f>
        <v>289277.48000000004</v>
      </c>
      <c r="L961" s="66">
        <f>นครพนม!AL64</f>
        <v>178024.99</v>
      </c>
      <c r="M961" s="66">
        <f>นครพนม!AM64</f>
        <v>221090.67</v>
      </c>
      <c r="N961" s="61"/>
      <c r="O961" s="61"/>
      <c r="P961" s="61"/>
      <c r="Q961" s="114">
        <f t="shared" si="109"/>
        <v>-43065.680000000022</v>
      </c>
      <c r="R961" s="64">
        <f t="shared" si="110"/>
        <v>36.736481634337594</v>
      </c>
    </row>
    <row r="962" spans="1:18" s="2" customFormat="1" ht="18.75" x14ac:dyDescent="0.3">
      <c r="A962" s="62">
        <v>3</v>
      </c>
      <c r="B962" s="61" t="s">
        <v>240</v>
      </c>
      <c r="C962" s="61" t="s">
        <v>1155</v>
      </c>
      <c r="D962" s="61" t="s">
        <v>326</v>
      </c>
      <c r="E962" s="61" t="s">
        <v>1156</v>
      </c>
      <c r="F962" s="61" t="s">
        <v>370</v>
      </c>
      <c r="G962" s="217" t="s">
        <v>2057</v>
      </c>
      <c r="H962" s="65">
        <v>2013</v>
      </c>
      <c r="I962" s="62">
        <v>2</v>
      </c>
      <c r="J962" s="116">
        <f>นครพนม!F65</f>
        <v>205465.62</v>
      </c>
      <c r="K962" s="116">
        <f>นครพนม!AK65</f>
        <v>389304.51</v>
      </c>
      <c r="L962" s="66">
        <f>นครพนม!AL65</f>
        <v>65440.9</v>
      </c>
      <c r="M962" s="66">
        <f>นครพนม!AM65</f>
        <v>119772.1</v>
      </c>
      <c r="N962" s="61"/>
      <c r="O962" s="61"/>
      <c r="P962" s="61"/>
      <c r="Q962" s="114">
        <f t="shared" si="109"/>
        <v>-54331.200000000004</v>
      </c>
      <c r="R962" s="64">
        <f t="shared" si="110"/>
        <v>32.509140586189766</v>
      </c>
    </row>
    <row r="963" spans="1:18" s="2" customFormat="1" ht="18.75" x14ac:dyDescent="0.3">
      <c r="A963" s="62">
        <v>4</v>
      </c>
      <c r="B963" s="61" t="s">
        <v>240</v>
      </c>
      <c r="C963" s="61" t="s">
        <v>1155</v>
      </c>
      <c r="D963" s="61" t="s">
        <v>326</v>
      </c>
      <c r="E963" s="61" t="s">
        <v>1156</v>
      </c>
      <c r="F963" s="61" t="s">
        <v>370</v>
      </c>
      <c r="G963" s="217" t="s">
        <v>2058</v>
      </c>
      <c r="H963" s="65">
        <v>1672</v>
      </c>
      <c r="I963" s="62">
        <v>2</v>
      </c>
      <c r="J963" s="116">
        <f>นครพนม!F66</f>
        <v>550592.14</v>
      </c>
      <c r="K963" s="116">
        <f>นครพนม!AK66</f>
        <v>582982.59000000008</v>
      </c>
      <c r="L963" s="66">
        <f>นครพนม!AL66</f>
        <v>127200.56</v>
      </c>
      <c r="M963" s="66">
        <f>นครพนม!AM66</f>
        <v>150328.37</v>
      </c>
      <c r="N963" s="61"/>
      <c r="O963" s="61"/>
      <c r="P963" s="61"/>
      <c r="Q963" s="114">
        <f t="shared" si="109"/>
        <v>-23127.809999999998</v>
      </c>
      <c r="R963" s="64">
        <f t="shared" si="110"/>
        <v>76.07688995215311</v>
      </c>
    </row>
    <row r="964" spans="1:18" s="2" customFormat="1" ht="18.75" x14ac:dyDescent="0.3">
      <c r="A964" s="62">
        <v>5</v>
      </c>
      <c r="B964" s="61" t="s">
        <v>240</v>
      </c>
      <c r="C964" s="61" t="s">
        <v>1155</v>
      </c>
      <c r="D964" s="61" t="s">
        <v>326</v>
      </c>
      <c r="E964" s="61" t="s">
        <v>1156</v>
      </c>
      <c r="F964" s="61" t="s">
        <v>370</v>
      </c>
      <c r="G964" s="217" t="s">
        <v>2059</v>
      </c>
      <c r="H964" s="65">
        <v>4546</v>
      </c>
      <c r="I964" s="62">
        <v>4</v>
      </c>
      <c r="J964" s="116">
        <f>นครพนม!F67</f>
        <v>197707.88</v>
      </c>
      <c r="K964" s="116">
        <f>นครพนม!AK67</f>
        <v>275879.83</v>
      </c>
      <c r="L964" s="66">
        <f>นครพนม!AL67</f>
        <v>138757.65</v>
      </c>
      <c r="M964" s="66">
        <f>นครพนม!AM67</f>
        <v>200416</v>
      </c>
      <c r="N964" s="61"/>
      <c r="O964" s="61"/>
      <c r="P964" s="61"/>
      <c r="Q964" s="114">
        <f t="shared" si="109"/>
        <v>-61658.350000000006</v>
      </c>
      <c r="R964" s="64">
        <f t="shared" si="110"/>
        <v>30.52302023757149</v>
      </c>
    </row>
    <row r="965" spans="1:18" s="2" customFormat="1" ht="18.75" x14ac:dyDescent="0.3">
      <c r="A965" s="62">
        <v>6</v>
      </c>
      <c r="B965" s="61" t="s">
        <v>240</v>
      </c>
      <c r="C965" s="61" t="s">
        <v>1155</v>
      </c>
      <c r="D965" s="61" t="s">
        <v>326</v>
      </c>
      <c r="E965" s="61" t="s">
        <v>1156</v>
      </c>
      <c r="F965" s="61" t="s">
        <v>370</v>
      </c>
      <c r="G965" s="217" t="s">
        <v>2060</v>
      </c>
      <c r="H965" s="65">
        <v>3867</v>
      </c>
      <c r="I965" s="62">
        <v>3</v>
      </c>
      <c r="J965" s="116">
        <f>นครพนม!F68</f>
        <v>644626.81999999995</v>
      </c>
      <c r="K965" s="116">
        <f>นครพนม!AK68</f>
        <v>687029.42999999993</v>
      </c>
      <c r="L965" s="66">
        <f>นครพนม!AL68</f>
        <v>195420.25</v>
      </c>
      <c r="M965" s="66">
        <f>นครพนม!AM68</f>
        <v>237688.82</v>
      </c>
      <c r="N965" s="61"/>
      <c r="O965" s="61"/>
      <c r="P965" s="61"/>
      <c r="Q965" s="114">
        <f t="shared" si="109"/>
        <v>-42268.570000000007</v>
      </c>
      <c r="R965" s="64">
        <f t="shared" si="110"/>
        <v>50.535363330747352</v>
      </c>
    </row>
    <row r="966" spans="1:18" s="2" customFormat="1" ht="18.75" x14ac:dyDescent="0.3">
      <c r="A966" s="62">
        <v>7</v>
      </c>
      <c r="B966" s="61" t="s">
        <v>240</v>
      </c>
      <c r="C966" s="61" t="s">
        <v>1155</v>
      </c>
      <c r="D966" s="61" t="s">
        <v>326</v>
      </c>
      <c r="E966" s="61" t="s">
        <v>1156</v>
      </c>
      <c r="F966" s="61" t="s">
        <v>370</v>
      </c>
      <c r="G966" s="217" t="s">
        <v>2061</v>
      </c>
      <c r="H966" s="65">
        <v>2282</v>
      </c>
      <c r="I966" s="62">
        <v>2</v>
      </c>
      <c r="J966" s="116">
        <f>นครพนม!F69</f>
        <v>495031.49</v>
      </c>
      <c r="K966" s="116">
        <f>นครพนม!AK69</f>
        <v>643740.91</v>
      </c>
      <c r="L966" s="66">
        <f>นครพนม!AL69</f>
        <v>93502.34</v>
      </c>
      <c r="M966" s="66">
        <f>นครพนม!AM69</f>
        <v>161416.5</v>
      </c>
      <c r="N966" s="61"/>
      <c r="O966" s="61"/>
      <c r="P966" s="61"/>
      <c r="Q966" s="114">
        <f t="shared" si="109"/>
        <v>-67914.16</v>
      </c>
      <c r="R966" s="64">
        <f t="shared" si="110"/>
        <v>40.973856266432954</v>
      </c>
    </row>
    <row r="967" spans="1:18" s="2" customFormat="1" ht="18.75" x14ac:dyDescent="0.3">
      <c r="A967" s="62">
        <v>8</v>
      </c>
      <c r="B967" s="61" t="s">
        <v>240</v>
      </c>
      <c r="C967" s="61" t="s">
        <v>1155</v>
      </c>
      <c r="D967" s="61" t="s">
        <v>326</v>
      </c>
      <c r="E967" s="61" t="s">
        <v>1156</v>
      </c>
      <c r="F967" s="61" t="s">
        <v>370</v>
      </c>
      <c r="G967" s="217" t="s">
        <v>2062</v>
      </c>
      <c r="H967" s="65">
        <v>2718</v>
      </c>
      <c r="I967" s="62">
        <v>2</v>
      </c>
      <c r="J967" s="116">
        <f>นครพนม!F70</f>
        <v>511355.41</v>
      </c>
      <c r="K967" s="116">
        <f>นครพนม!AK70</f>
        <v>564609.75</v>
      </c>
      <c r="L967" s="66">
        <f>นครพนม!AL70</f>
        <v>153832.38</v>
      </c>
      <c r="M967" s="66">
        <f>นครพนม!AM70</f>
        <v>214381.37999999998</v>
      </c>
      <c r="N967" s="61"/>
      <c r="O967" s="61"/>
      <c r="P967" s="61"/>
      <c r="Q967" s="114">
        <f t="shared" ref="Q967:Q1029" si="115">L967-M967</f>
        <v>-60548.999999999971</v>
      </c>
      <c r="R967" s="64">
        <f t="shared" ref="R967:R1028" si="116">L967/H967</f>
        <v>56.597637969094926</v>
      </c>
    </row>
    <row r="968" spans="1:18" s="2" customFormat="1" ht="18.75" x14ac:dyDescent="0.3">
      <c r="A968" s="62">
        <v>9</v>
      </c>
      <c r="B968" s="61" t="s">
        <v>240</v>
      </c>
      <c r="C968" s="61" t="s">
        <v>1155</v>
      </c>
      <c r="D968" s="61" t="s">
        <v>326</v>
      </c>
      <c r="E968" s="61" t="s">
        <v>1156</v>
      </c>
      <c r="F968" s="61" t="s">
        <v>370</v>
      </c>
      <c r="G968" s="217" t="s">
        <v>2063</v>
      </c>
      <c r="H968" s="65">
        <v>4883</v>
      </c>
      <c r="I968" s="62">
        <v>4</v>
      </c>
      <c r="J968" s="116">
        <f>นครพนม!F71</f>
        <v>225386.57</v>
      </c>
      <c r="K968" s="116">
        <f>นครพนม!AK71</f>
        <v>279880.37</v>
      </c>
      <c r="L968" s="66">
        <f>นครพนม!AL71</f>
        <v>128669</v>
      </c>
      <c r="M968" s="66">
        <f>นครพนม!AM71</f>
        <v>186028.85</v>
      </c>
      <c r="N968" s="61"/>
      <c r="O968" s="61"/>
      <c r="P968" s="61"/>
      <c r="Q968" s="114">
        <f t="shared" si="115"/>
        <v>-57359.850000000006</v>
      </c>
      <c r="R968" s="64">
        <f t="shared" si="116"/>
        <v>26.350399344665163</v>
      </c>
    </row>
    <row r="969" spans="1:18" s="2" customFormat="1" ht="18.75" x14ac:dyDescent="0.3">
      <c r="A969" s="62">
        <v>10</v>
      </c>
      <c r="B969" s="61" t="s">
        <v>240</v>
      </c>
      <c r="C969" s="61" t="s">
        <v>1155</v>
      </c>
      <c r="D969" s="61" t="s">
        <v>326</v>
      </c>
      <c r="E969" s="61" t="s">
        <v>1156</v>
      </c>
      <c r="F969" s="61" t="s">
        <v>370</v>
      </c>
      <c r="G969" s="217" t="s">
        <v>2064</v>
      </c>
      <c r="H969" s="65">
        <v>4275</v>
      </c>
      <c r="I969" s="62">
        <v>3</v>
      </c>
      <c r="J969" s="116">
        <f>นครพนม!F72</f>
        <v>394217.6</v>
      </c>
      <c r="K969" s="116">
        <f>นครพนม!AK72</f>
        <v>537056.28</v>
      </c>
      <c r="L969" s="66">
        <f>นครพนม!AL72</f>
        <v>258324.7</v>
      </c>
      <c r="M969" s="66">
        <f>นครพนม!AM72</f>
        <v>243490.83000000002</v>
      </c>
      <c r="N969" s="61"/>
      <c r="O969" s="61"/>
      <c r="P969" s="61"/>
      <c r="Q969" s="114">
        <f t="shared" si="115"/>
        <v>14833.869999999995</v>
      </c>
      <c r="R969" s="64">
        <f t="shared" si="116"/>
        <v>60.426830409356725</v>
      </c>
    </row>
    <row r="970" spans="1:18" s="2" customFormat="1" ht="18.75" x14ac:dyDescent="0.3">
      <c r="A970" s="62">
        <v>11</v>
      </c>
      <c r="B970" s="61" t="s">
        <v>240</v>
      </c>
      <c r="C970" s="61" t="s">
        <v>1155</v>
      </c>
      <c r="D970" s="61" t="s">
        <v>326</v>
      </c>
      <c r="E970" s="61" t="s">
        <v>1156</v>
      </c>
      <c r="F970" s="61" t="s">
        <v>370</v>
      </c>
      <c r="G970" s="217" t="s">
        <v>2065</v>
      </c>
      <c r="H970" s="65">
        <v>3121</v>
      </c>
      <c r="I970" s="62">
        <v>3</v>
      </c>
      <c r="J970" s="116">
        <f>นครพนม!F73</f>
        <v>287871.86</v>
      </c>
      <c r="K970" s="116">
        <f>นครพนม!AK73</f>
        <v>331283.93</v>
      </c>
      <c r="L970" s="66">
        <f>นครพนม!AL73</f>
        <v>132704.1</v>
      </c>
      <c r="M970" s="66">
        <f>นครพนม!AM73</f>
        <v>233162.49</v>
      </c>
      <c r="N970" s="61"/>
      <c r="O970" s="61"/>
      <c r="P970" s="61"/>
      <c r="Q970" s="114">
        <f t="shared" si="115"/>
        <v>-100458.38999999998</v>
      </c>
      <c r="R970" s="64">
        <f t="shared" si="116"/>
        <v>42.519737263697536</v>
      </c>
    </row>
    <row r="971" spans="1:18" s="2" customFormat="1" ht="18.75" x14ac:dyDescent="0.3">
      <c r="A971" s="62">
        <v>12</v>
      </c>
      <c r="B971" s="61" t="s">
        <v>240</v>
      </c>
      <c r="C971" s="61" t="s">
        <v>1155</v>
      </c>
      <c r="D971" s="61" t="s">
        <v>326</v>
      </c>
      <c r="E971" s="61" t="s">
        <v>1156</v>
      </c>
      <c r="F971" s="61" t="s">
        <v>370</v>
      </c>
      <c r="G971" s="217" t="s">
        <v>2066</v>
      </c>
      <c r="H971" s="65">
        <v>1601</v>
      </c>
      <c r="I971" s="62">
        <v>2</v>
      </c>
      <c r="J971" s="116">
        <f>นครพนม!F74</f>
        <v>396111.73</v>
      </c>
      <c r="K971" s="116">
        <f>นครพนม!AK74</f>
        <v>409781.57999999996</v>
      </c>
      <c r="L971" s="66">
        <f>นครพนม!AL74</f>
        <v>93266.9</v>
      </c>
      <c r="M971" s="66">
        <f>นครพนม!AM74</f>
        <v>142867.04</v>
      </c>
      <c r="N971" s="61"/>
      <c r="O971" s="61"/>
      <c r="P971" s="61"/>
      <c r="Q971" s="114">
        <f t="shared" si="115"/>
        <v>-49600.140000000014</v>
      </c>
      <c r="R971" s="64">
        <f t="shared" si="116"/>
        <v>58.255402873204247</v>
      </c>
    </row>
    <row r="972" spans="1:18" s="2" customFormat="1" ht="18.75" x14ac:dyDescent="0.3">
      <c r="A972" s="62">
        <v>13</v>
      </c>
      <c r="B972" s="61" t="s">
        <v>240</v>
      </c>
      <c r="C972" s="61" t="s">
        <v>1155</v>
      </c>
      <c r="D972" s="61" t="s">
        <v>326</v>
      </c>
      <c r="E972" s="61" t="s">
        <v>1156</v>
      </c>
      <c r="F972" s="61" t="s">
        <v>370</v>
      </c>
      <c r="G972" s="217" t="s">
        <v>2067</v>
      </c>
      <c r="H972" s="65">
        <v>4298</v>
      </c>
      <c r="I972" s="62">
        <v>3</v>
      </c>
      <c r="J972" s="116">
        <f>นครพนม!F75</f>
        <v>56473.09</v>
      </c>
      <c r="K972" s="116">
        <f>นครพนม!AK75</f>
        <v>100760.75</v>
      </c>
      <c r="L972" s="66">
        <f>นครพนม!AL75</f>
        <v>105214.55</v>
      </c>
      <c r="M972" s="66">
        <f>นครพนม!AM75</f>
        <v>227798.97</v>
      </c>
      <c r="N972" s="61"/>
      <c r="O972" s="61"/>
      <c r="P972" s="61"/>
      <c r="Q972" s="114">
        <f t="shared" si="115"/>
        <v>-122584.42</v>
      </c>
      <c r="R972" s="64">
        <f t="shared" si="116"/>
        <v>24.479885993485343</v>
      </c>
    </row>
    <row r="973" spans="1:18" s="2" customFormat="1" ht="18.75" x14ac:dyDescent="0.3">
      <c r="A973" s="62">
        <v>14</v>
      </c>
      <c r="B973" s="61" t="s">
        <v>240</v>
      </c>
      <c r="C973" s="61" t="s">
        <v>1155</v>
      </c>
      <c r="D973" s="61" t="s">
        <v>326</v>
      </c>
      <c r="E973" s="61" t="s">
        <v>1156</v>
      </c>
      <c r="F973" s="61" t="s">
        <v>370</v>
      </c>
      <c r="G973" s="217" t="s">
        <v>2068</v>
      </c>
      <c r="H973" s="65">
        <v>4211</v>
      </c>
      <c r="I973" s="62">
        <v>3</v>
      </c>
      <c r="J973" s="116">
        <f>นครพนม!F76</f>
        <v>365464.53</v>
      </c>
      <c r="K973" s="116">
        <f>นครพนม!AK76</f>
        <v>469611.37</v>
      </c>
      <c r="L973" s="66">
        <f>นครพนม!AL76</f>
        <v>93085.97</v>
      </c>
      <c r="M973" s="66">
        <f>นครพนม!AM76</f>
        <v>160079.28999999998</v>
      </c>
      <c r="N973" s="61"/>
      <c r="O973" s="61"/>
      <c r="P973" s="61"/>
      <c r="Q973" s="114">
        <f t="shared" si="115"/>
        <v>-66993.319999999978</v>
      </c>
      <c r="R973" s="64">
        <f t="shared" si="116"/>
        <v>22.105431014010925</v>
      </c>
    </row>
    <row r="974" spans="1:18" s="2" customFormat="1" ht="18.75" x14ac:dyDescent="0.3">
      <c r="A974" s="62">
        <v>15</v>
      </c>
      <c r="B974" s="61" t="s">
        <v>240</v>
      </c>
      <c r="C974" s="61" t="s">
        <v>1155</v>
      </c>
      <c r="D974" s="61" t="s">
        <v>326</v>
      </c>
      <c r="E974" s="61" t="s">
        <v>1156</v>
      </c>
      <c r="F974" s="61" t="s">
        <v>370</v>
      </c>
      <c r="G974" s="217" t="s">
        <v>2069</v>
      </c>
      <c r="H974" s="65">
        <v>3166</v>
      </c>
      <c r="I974" s="62">
        <v>3</v>
      </c>
      <c r="J974" s="116">
        <f>นครพนม!F77</f>
        <v>130045.34</v>
      </c>
      <c r="K974" s="116">
        <f>นครพนม!AK77</f>
        <v>-146191.79999999999</v>
      </c>
      <c r="L974" s="66">
        <f>นครพนม!AL77</f>
        <v>107505.54000000001</v>
      </c>
      <c r="M974" s="66">
        <f>นครพนม!AM77</f>
        <v>172377.58</v>
      </c>
      <c r="N974" s="61"/>
      <c r="O974" s="61"/>
      <c r="P974" s="61"/>
      <c r="Q974" s="114">
        <f t="shared" si="115"/>
        <v>-64872.039999999979</v>
      </c>
      <c r="R974" s="64">
        <f t="shared" si="116"/>
        <v>33.95626658243841</v>
      </c>
    </row>
    <row r="975" spans="1:18" s="2" customFormat="1" ht="18.75" x14ac:dyDescent="0.3">
      <c r="A975" s="62">
        <v>16</v>
      </c>
      <c r="B975" s="61" t="s">
        <v>240</v>
      </c>
      <c r="C975" s="61" t="s">
        <v>1155</v>
      </c>
      <c r="D975" s="61" t="s">
        <v>326</v>
      </c>
      <c r="E975" s="61" t="s">
        <v>1156</v>
      </c>
      <c r="F975" s="61" t="s">
        <v>370</v>
      </c>
      <c r="G975" s="217" t="s">
        <v>2070</v>
      </c>
      <c r="H975" s="65">
        <v>2186</v>
      </c>
      <c r="I975" s="62">
        <v>2</v>
      </c>
      <c r="J975" s="116">
        <f>นครพนม!F78</f>
        <v>462041.2</v>
      </c>
      <c r="K975" s="116">
        <f>นครพนม!AK78</f>
        <v>713452.03</v>
      </c>
      <c r="L975" s="66">
        <f>นครพนม!AL78</f>
        <v>22055.45</v>
      </c>
      <c r="M975" s="66">
        <f>นครพนม!AM78</f>
        <v>77456.040000000008</v>
      </c>
      <c r="N975" s="61"/>
      <c r="O975" s="61"/>
      <c r="P975" s="61"/>
      <c r="Q975" s="114">
        <f t="shared" si="115"/>
        <v>-55400.590000000011</v>
      </c>
      <c r="R975" s="64">
        <f t="shared" si="116"/>
        <v>10.0894098810613</v>
      </c>
    </row>
    <row r="976" spans="1:18" s="20" customFormat="1" ht="18.75" x14ac:dyDescent="0.3">
      <c r="A976" s="103">
        <v>5</v>
      </c>
      <c r="B976" s="104" t="s">
        <v>240</v>
      </c>
      <c r="C976" s="104"/>
      <c r="D976" s="104"/>
      <c r="E976" s="104" t="s">
        <v>267</v>
      </c>
      <c r="F976" s="104"/>
      <c r="G976" s="218" t="s">
        <v>1173</v>
      </c>
      <c r="H976" s="105">
        <f>SUM(H960:H974)</f>
        <v>47499</v>
      </c>
      <c r="I976" s="103"/>
      <c r="J976" s="106">
        <f>SUM(J960:J974)</f>
        <v>4637387.2799999993</v>
      </c>
      <c r="K976" s="106">
        <f>SUM(K960:K974)</f>
        <v>5415006.9800000004</v>
      </c>
      <c r="L976" s="106">
        <f t="shared" ref="L976:M976" si="117">SUM(L960:L974)</f>
        <v>1870949.8299999998</v>
      </c>
      <c r="M976" s="106">
        <f t="shared" si="117"/>
        <v>2670898.89</v>
      </c>
      <c r="N976" s="104">
        <v>15</v>
      </c>
      <c r="O976" s="104">
        <v>15</v>
      </c>
      <c r="P976" s="104">
        <f>N976-O976</f>
        <v>0</v>
      </c>
      <c r="Q976" s="115">
        <f t="shared" si="115"/>
        <v>-799949.06000000029</v>
      </c>
      <c r="R976" s="113">
        <f>L976/H976</f>
        <v>39.389246720983593</v>
      </c>
    </row>
    <row r="977" spans="1:18" s="2" customFormat="1" ht="18.75" x14ac:dyDescent="0.3">
      <c r="A977" s="62">
        <v>1</v>
      </c>
      <c r="B977" s="61" t="s">
        <v>240</v>
      </c>
      <c r="C977" s="61" t="s">
        <v>1174</v>
      </c>
      <c r="D977" s="61" t="s">
        <v>297</v>
      </c>
      <c r="E977" s="61" t="s">
        <v>1175</v>
      </c>
      <c r="F977" s="61" t="s">
        <v>400</v>
      </c>
      <c r="G977" s="217" t="s">
        <v>1176</v>
      </c>
      <c r="H977" s="65"/>
      <c r="I977" s="62"/>
      <c r="J977" s="116"/>
      <c r="K977" s="116"/>
      <c r="L977" s="66"/>
      <c r="M977" s="66"/>
      <c r="N977" s="61"/>
      <c r="O977" s="61"/>
      <c r="P977" s="61"/>
      <c r="Q977" s="114"/>
      <c r="R977" s="64"/>
    </row>
    <row r="978" spans="1:18" s="2" customFormat="1" ht="18.75" x14ac:dyDescent="0.3">
      <c r="A978" s="62">
        <v>2</v>
      </c>
      <c r="B978" s="61" t="s">
        <v>240</v>
      </c>
      <c r="C978" s="61" t="s">
        <v>1174</v>
      </c>
      <c r="D978" s="61" t="s">
        <v>297</v>
      </c>
      <c r="E978" s="61" t="s">
        <v>1175</v>
      </c>
      <c r="F978" s="61" t="s">
        <v>370</v>
      </c>
      <c r="G978" s="217" t="s">
        <v>2071</v>
      </c>
      <c r="H978" s="65">
        <v>3311</v>
      </c>
      <c r="I978" s="62">
        <v>3</v>
      </c>
      <c r="J978" s="116">
        <f>นครพนม!F79</f>
        <v>125178.19</v>
      </c>
      <c r="K978" s="116">
        <f>นครพนม!AK79</f>
        <v>151366.08000000002</v>
      </c>
      <c r="L978" s="66">
        <f>นครพนม!AL79</f>
        <v>139275.81</v>
      </c>
      <c r="M978" s="66">
        <f>นครพนม!AM79</f>
        <v>212802.63</v>
      </c>
      <c r="N978" s="61"/>
      <c r="O978" s="61"/>
      <c r="P978" s="61"/>
      <c r="Q978" s="114">
        <f t="shared" si="115"/>
        <v>-73526.820000000007</v>
      </c>
      <c r="R978" s="64">
        <f t="shared" si="116"/>
        <v>42.064575656901241</v>
      </c>
    </row>
    <row r="979" spans="1:18" s="2" customFormat="1" ht="18.75" x14ac:dyDescent="0.3">
      <c r="A979" s="62">
        <v>3</v>
      </c>
      <c r="B979" s="61" t="s">
        <v>240</v>
      </c>
      <c r="C979" s="61" t="s">
        <v>1174</v>
      </c>
      <c r="D979" s="61" t="s">
        <v>297</v>
      </c>
      <c r="E979" s="61" t="s">
        <v>1175</v>
      </c>
      <c r="F979" s="61" t="s">
        <v>370</v>
      </c>
      <c r="G979" s="217" t="s">
        <v>2072</v>
      </c>
      <c r="H979" s="65">
        <v>2139</v>
      </c>
      <c r="I979" s="62">
        <v>2</v>
      </c>
      <c r="J979" s="116">
        <f>นครพนม!F80</f>
        <v>168060.71</v>
      </c>
      <c r="K979" s="116">
        <f>นครพนม!AK80</f>
        <v>212784.93</v>
      </c>
      <c r="L979" s="66">
        <f>นครพนม!AL80</f>
        <v>114320</v>
      </c>
      <c r="M979" s="66">
        <f>นครพนม!AM80</f>
        <v>175203.46</v>
      </c>
      <c r="N979" s="61"/>
      <c r="O979" s="61"/>
      <c r="P979" s="61"/>
      <c r="Q979" s="114">
        <f t="shared" si="115"/>
        <v>-60883.459999999992</v>
      </c>
      <c r="R979" s="64">
        <f t="shared" si="116"/>
        <v>53.445535296867696</v>
      </c>
    </row>
    <row r="980" spans="1:18" s="2" customFormat="1" ht="18.75" x14ac:dyDescent="0.3">
      <c r="A980" s="62">
        <v>4</v>
      </c>
      <c r="B980" s="61" t="s">
        <v>240</v>
      </c>
      <c r="C980" s="61" t="s">
        <v>1174</v>
      </c>
      <c r="D980" s="61" t="s">
        <v>297</v>
      </c>
      <c r="E980" s="61" t="s">
        <v>1175</v>
      </c>
      <c r="F980" s="61" t="s">
        <v>370</v>
      </c>
      <c r="G980" s="217" t="s">
        <v>2073</v>
      </c>
      <c r="H980" s="65">
        <v>4074</v>
      </c>
      <c r="I980" s="62">
        <v>3</v>
      </c>
      <c r="J980" s="116">
        <f>นครพนม!F81</f>
        <v>430739.5</v>
      </c>
      <c r="K980" s="116">
        <f>นครพนม!AK81</f>
        <v>390922.25</v>
      </c>
      <c r="L980" s="66">
        <f>นครพนม!AL81</f>
        <v>148790</v>
      </c>
      <c r="M980" s="66">
        <f>นครพนม!AM81</f>
        <v>233507.72999999998</v>
      </c>
      <c r="N980" s="61"/>
      <c r="O980" s="61"/>
      <c r="P980" s="61"/>
      <c r="Q980" s="114">
        <f t="shared" si="115"/>
        <v>-84717.729999999981</v>
      </c>
      <c r="R980" s="64">
        <f t="shared" si="116"/>
        <v>36.521845851742761</v>
      </c>
    </row>
    <row r="981" spans="1:18" s="2" customFormat="1" ht="18.75" x14ac:dyDescent="0.3">
      <c r="A981" s="62">
        <v>5</v>
      </c>
      <c r="B981" s="61" t="s">
        <v>240</v>
      </c>
      <c r="C981" s="61" t="s">
        <v>1174</v>
      </c>
      <c r="D981" s="61" t="s">
        <v>297</v>
      </c>
      <c r="E981" s="61" t="s">
        <v>1175</v>
      </c>
      <c r="F981" s="61" t="s">
        <v>370</v>
      </c>
      <c r="G981" s="217" t="s">
        <v>2074</v>
      </c>
      <c r="H981" s="65">
        <v>2831</v>
      </c>
      <c r="I981" s="62">
        <v>2</v>
      </c>
      <c r="J981" s="116">
        <f>นครพนม!F82</f>
        <v>60924.12</v>
      </c>
      <c r="K981" s="116">
        <f>นครพนม!AK82</f>
        <v>24591.550000000003</v>
      </c>
      <c r="L981" s="66">
        <f>นครพนม!AL82</f>
        <v>133184.56</v>
      </c>
      <c r="M981" s="66">
        <f>นครพนม!AM82</f>
        <v>200087.2</v>
      </c>
      <c r="N981" s="61"/>
      <c r="O981" s="61"/>
      <c r="P981" s="61"/>
      <c r="Q981" s="114">
        <f t="shared" si="115"/>
        <v>-66902.640000000014</v>
      </c>
      <c r="R981" s="64">
        <f t="shared" si="116"/>
        <v>47.045058283292121</v>
      </c>
    </row>
    <row r="982" spans="1:18" s="2" customFormat="1" ht="18.75" x14ac:dyDescent="0.3">
      <c r="A982" s="62">
        <v>6</v>
      </c>
      <c r="B982" s="61" t="s">
        <v>240</v>
      </c>
      <c r="C982" s="61" t="s">
        <v>1174</v>
      </c>
      <c r="D982" s="61" t="s">
        <v>297</v>
      </c>
      <c r="E982" s="61" t="s">
        <v>1175</v>
      </c>
      <c r="F982" s="61" t="s">
        <v>370</v>
      </c>
      <c r="G982" s="217" t="s">
        <v>2075</v>
      </c>
      <c r="H982" s="65">
        <v>3099</v>
      </c>
      <c r="I982" s="62">
        <v>3</v>
      </c>
      <c r="J982" s="116">
        <f>นครพนม!F83</f>
        <v>316104.71999999997</v>
      </c>
      <c r="K982" s="116">
        <f>นครพนม!AK83</f>
        <v>332112.77999999997</v>
      </c>
      <c r="L982" s="66">
        <f>นครพนม!AL83</f>
        <v>250292.72</v>
      </c>
      <c r="M982" s="66">
        <f>นครพนม!AM83</f>
        <v>200272.05000000002</v>
      </c>
      <c r="N982" s="61"/>
      <c r="O982" s="61"/>
      <c r="P982" s="61"/>
      <c r="Q982" s="114">
        <f t="shared" si="115"/>
        <v>50020.669999999984</v>
      </c>
      <c r="R982" s="64">
        <f t="shared" si="116"/>
        <v>80.765640529202969</v>
      </c>
    </row>
    <row r="983" spans="1:18" s="2" customFormat="1" ht="18.75" x14ac:dyDescent="0.3">
      <c r="A983" s="62">
        <v>7</v>
      </c>
      <c r="B983" s="61" t="s">
        <v>240</v>
      </c>
      <c r="C983" s="61" t="s">
        <v>1174</v>
      </c>
      <c r="D983" s="61" t="s">
        <v>297</v>
      </c>
      <c r="E983" s="61" t="s">
        <v>1175</v>
      </c>
      <c r="F983" s="61" t="s">
        <v>370</v>
      </c>
      <c r="G983" s="217" t="s">
        <v>2076</v>
      </c>
      <c r="H983" s="65">
        <v>1867</v>
      </c>
      <c r="I983" s="62">
        <v>2</v>
      </c>
      <c r="J983" s="116">
        <f>นครพนม!F84</f>
        <v>201582.52</v>
      </c>
      <c r="K983" s="116">
        <f>นครพนม!AK84</f>
        <v>185315.08</v>
      </c>
      <c r="L983" s="66">
        <f>นครพนม!AL84</f>
        <v>261335.17</v>
      </c>
      <c r="M983" s="66">
        <f>นครพนม!AM84</f>
        <v>189199.48</v>
      </c>
      <c r="N983" s="61"/>
      <c r="O983" s="61"/>
      <c r="P983" s="61"/>
      <c r="Q983" s="114">
        <f t="shared" si="115"/>
        <v>72135.69</v>
      </c>
      <c r="R983" s="64">
        <f t="shared" si="116"/>
        <v>139.97598821638994</v>
      </c>
    </row>
    <row r="984" spans="1:18" s="2" customFormat="1" ht="18.75" x14ac:dyDescent="0.3">
      <c r="A984" s="62">
        <v>8</v>
      </c>
      <c r="B984" s="61" t="s">
        <v>240</v>
      </c>
      <c r="C984" s="61" t="s">
        <v>1174</v>
      </c>
      <c r="D984" s="61" t="s">
        <v>297</v>
      </c>
      <c r="E984" s="61" t="s">
        <v>1175</v>
      </c>
      <c r="F984" s="61" t="s">
        <v>370</v>
      </c>
      <c r="G984" s="217" t="s">
        <v>2077</v>
      </c>
      <c r="H984" s="65">
        <v>2692</v>
      </c>
      <c r="I984" s="62">
        <v>2</v>
      </c>
      <c r="J984" s="116">
        <f>นครพนม!F85</f>
        <v>503668.98</v>
      </c>
      <c r="K984" s="116">
        <f>นครพนม!AK85</f>
        <v>575571.77</v>
      </c>
      <c r="L984" s="66">
        <f>นครพนม!AL85</f>
        <v>124240</v>
      </c>
      <c r="M984" s="66">
        <f>นครพนม!AM85</f>
        <v>196001.62</v>
      </c>
      <c r="N984" s="61"/>
      <c r="O984" s="61"/>
      <c r="P984" s="61"/>
      <c r="Q984" s="114">
        <f t="shared" si="115"/>
        <v>-71761.62</v>
      </c>
      <c r="R984" s="64">
        <f t="shared" si="116"/>
        <v>46.151560178306092</v>
      </c>
    </row>
    <row r="985" spans="1:18" s="2" customFormat="1" ht="18.75" x14ac:dyDescent="0.3">
      <c r="A985" s="62">
        <v>9</v>
      </c>
      <c r="B985" s="61" t="s">
        <v>240</v>
      </c>
      <c r="C985" s="61" t="s">
        <v>1174</v>
      </c>
      <c r="D985" s="61" t="s">
        <v>297</v>
      </c>
      <c r="E985" s="61" t="s">
        <v>1175</v>
      </c>
      <c r="F985" s="61" t="s">
        <v>370</v>
      </c>
      <c r="G985" s="217" t="s">
        <v>2078</v>
      </c>
      <c r="H985" s="65">
        <v>1950</v>
      </c>
      <c r="I985" s="62">
        <v>2</v>
      </c>
      <c r="J985" s="116">
        <f>นครพนม!F86</f>
        <v>123966.61</v>
      </c>
      <c r="K985" s="116">
        <f>นครพนม!AK86</f>
        <v>137573.93</v>
      </c>
      <c r="L985" s="66">
        <f>นครพนม!AL86</f>
        <v>78179.75</v>
      </c>
      <c r="M985" s="66">
        <f>นครพนม!AM86</f>
        <v>48465.440000000002</v>
      </c>
      <c r="N985" s="61"/>
      <c r="O985" s="61"/>
      <c r="P985" s="61"/>
      <c r="Q985" s="114">
        <f t="shared" si="115"/>
        <v>29714.309999999998</v>
      </c>
      <c r="R985" s="64">
        <f t="shared" si="116"/>
        <v>40.092179487179486</v>
      </c>
    </row>
    <row r="986" spans="1:18" s="2" customFormat="1" ht="18.75" x14ac:dyDescent="0.3">
      <c r="A986" s="62">
        <v>10</v>
      </c>
      <c r="B986" s="61" t="s">
        <v>240</v>
      </c>
      <c r="C986" s="61" t="s">
        <v>1174</v>
      </c>
      <c r="D986" s="61" t="s">
        <v>297</v>
      </c>
      <c r="E986" s="61" t="s">
        <v>1175</v>
      </c>
      <c r="F986" s="61" t="s">
        <v>370</v>
      </c>
      <c r="G986" s="217" t="s">
        <v>2079</v>
      </c>
      <c r="H986" s="65">
        <v>2898</v>
      </c>
      <c r="I986" s="62">
        <v>2</v>
      </c>
      <c r="J986" s="116">
        <f>นครพนม!F87</f>
        <v>685820.09</v>
      </c>
      <c r="K986" s="116">
        <f>นครพนม!AK87</f>
        <v>724094.37999999989</v>
      </c>
      <c r="L986" s="66">
        <f>นครพนม!AL87</f>
        <v>379905.87</v>
      </c>
      <c r="M986" s="66">
        <f>นครพนม!AM87</f>
        <v>248319.42</v>
      </c>
      <c r="N986" s="61"/>
      <c r="O986" s="61"/>
      <c r="P986" s="61"/>
      <c r="Q986" s="114">
        <f t="shared" si="115"/>
        <v>131586.44999999998</v>
      </c>
      <c r="R986" s="64">
        <f t="shared" si="116"/>
        <v>131.09243271221533</v>
      </c>
    </row>
    <row r="987" spans="1:18" s="158" customFormat="1" ht="18.75" x14ac:dyDescent="0.3">
      <c r="A987" s="153">
        <v>11</v>
      </c>
      <c r="B987" s="154" t="s">
        <v>240</v>
      </c>
      <c r="C987" s="154" t="s">
        <v>1174</v>
      </c>
      <c r="D987" s="154" t="s">
        <v>297</v>
      </c>
      <c r="E987" s="154" t="s">
        <v>1175</v>
      </c>
      <c r="F987" s="154" t="s">
        <v>370</v>
      </c>
      <c r="G987" s="217" t="s">
        <v>2080</v>
      </c>
      <c r="H987" s="155">
        <v>1653</v>
      </c>
      <c r="I987" s="153">
        <v>2</v>
      </c>
      <c r="J987" s="116">
        <f>นครพนม!F88</f>
        <v>139838.65</v>
      </c>
      <c r="K987" s="116">
        <f>นครพนม!AK88</f>
        <v>130480.22</v>
      </c>
      <c r="L987" s="66">
        <f>นครพนม!AL88</f>
        <v>238645.12</v>
      </c>
      <c r="M987" s="66">
        <f>นครพนม!AM88</f>
        <v>216232.53</v>
      </c>
      <c r="N987" s="154"/>
      <c r="O987" s="154"/>
      <c r="P987" s="154"/>
      <c r="Q987" s="156">
        <f t="shared" si="115"/>
        <v>22412.589999999997</v>
      </c>
      <c r="R987" s="157">
        <f t="shared" si="116"/>
        <v>144.37091349062311</v>
      </c>
    </row>
    <row r="988" spans="1:18" s="20" customFormat="1" ht="18.75" x14ac:dyDescent="0.3">
      <c r="A988" s="103">
        <v>6</v>
      </c>
      <c r="B988" s="104" t="s">
        <v>240</v>
      </c>
      <c r="C988" s="104"/>
      <c r="D988" s="104"/>
      <c r="E988" s="104" t="s">
        <v>267</v>
      </c>
      <c r="F988" s="104"/>
      <c r="G988" s="218" t="s">
        <v>1187</v>
      </c>
      <c r="H988" s="105">
        <f>SUM(H977:H987)</f>
        <v>26514</v>
      </c>
      <c r="I988" s="103"/>
      <c r="J988" s="106">
        <f>SUM(J977:J987)</f>
        <v>2755884.09</v>
      </c>
      <c r="K988" s="106">
        <f>SUM(K977:K987)</f>
        <v>2864812.97</v>
      </c>
      <c r="L988" s="106">
        <f t="shared" ref="L988:M988" si="118">SUM(L977:L987)</f>
        <v>1868169</v>
      </c>
      <c r="M988" s="106">
        <f t="shared" si="118"/>
        <v>1920091.5599999998</v>
      </c>
      <c r="N988" s="104">
        <v>10</v>
      </c>
      <c r="O988" s="104">
        <v>10</v>
      </c>
      <c r="P988" s="104">
        <f>N988-O988</f>
        <v>0</v>
      </c>
      <c r="Q988" s="115">
        <f t="shared" si="115"/>
        <v>-51922.559999999823</v>
      </c>
      <c r="R988" s="113">
        <f>L988/H988</f>
        <v>70.459719393527948</v>
      </c>
    </row>
    <row r="989" spans="1:18" s="2" customFormat="1" ht="18.75" x14ac:dyDescent="0.3">
      <c r="A989" s="62">
        <v>1</v>
      </c>
      <c r="B989" s="61" t="s">
        <v>240</v>
      </c>
      <c r="C989" s="61" t="s">
        <v>1188</v>
      </c>
      <c r="D989" s="61" t="s">
        <v>304</v>
      </c>
      <c r="E989" s="61" t="s">
        <v>1189</v>
      </c>
      <c r="F989" s="61" t="s">
        <v>400</v>
      </c>
      <c r="G989" s="217" t="s">
        <v>1190</v>
      </c>
      <c r="H989" s="65"/>
      <c r="I989" s="62"/>
      <c r="J989" s="116"/>
      <c r="K989" s="116"/>
      <c r="L989" s="66"/>
      <c r="M989" s="66"/>
      <c r="N989" s="61"/>
      <c r="O989" s="61"/>
      <c r="P989" s="61"/>
      <c r="Q989" s="114"/>
      <c r="R989" s="64"/>
    </row>
    <row r="990" spans="1:18" s="2" customFormat="1" ht="18.75" x14ac:dyDescent="0.3">
      <c r="A990" s="62">
        <v>2</v>
      </c>
      <c r="B990" s="61" t="s">
        <v>240</v>
      </c>
      <c r="C990" s="61" t="s">
        <v>1188</v>
      </c>
      <c r="D990" s="61" t="s">
        <v>304</v>
      </c>
      <c r="E990" s="61" t="s">
        <v>1189</v>
      </c>
      <c r="F990" s="61" t="s">
        <v>370</v>
      </c>
      <c r="G990" s="217" t="s">
        <v>2081</v>
      </c>
      <c r="H990" s="65">
        <v>3711</v>
      </c>
      <c r="I990" s="62">
        <v>3</v>
      </c>
      <c r="J990" s="116">
        <f>นครพนม!F89</f>
        <v>386288.28</v>
      </c>
      <c r="K990" s="116">
        <f>นครพนม!AK89</f>
        <v>390846.32</v>
      </c>
      <c r="L990" s="66">
        <f>นครพนม!AL89</f>
        <v>330000</v>
      </c>
      <c r="M990" s="66">
        <f>นครพนม!AM89</f>
        <v>50817.25</v>
      </c>
      <c r="N990" s="61"/>
      <c r="O990" s="61"/>
      <c r="P990" s="61"/>
      <c r="Q990" s="114">
        <f t="shared" si="115"/>
        <v>279182.75</v>
      </c>
      <c r="R990" s="64">
        <f t="shared" si="116"/>
        <v>88.924818108326591</v>
      </c>
    </row>
    <row r="991" spans="1:18" s="2" customFormat="1" ht="18.75" x14ac:dyDescent="0.3">
      <c r="A991" s="62">
        <v>3</v>
      </c>
      <c r="B991" s="61" t="s">
        <v>240</v>
      </c>
      <c r="C991" s="61" t="s">
        <v>1188</v>
      </c>
      <c r="D991" s="61" t="s">
        <v>304</v>
      </c>
      <c r="E991" s="61" t="s">
        <v>1189</v>
      </c>
      <c r="F991" s="61" t="s">
        <v>370</v>
      </c>
      <c r="G991" s="217" t="s">
        <v>2082</v>
      </c>
      <c r="H991" s="65">
        <v>1437</v>
      </c>
      <c r="I991" s="62">
        <v>1</v>
      </c>
      <c r="J991" s="116">
        <f>นครพนม!F90</f>
        <v>408355.47</v>
      </c>
      <c r="K991" s="116">
        <f>นครพนม!AK90</f>
        <v>408599.52999999997</v>
      </c>
      <c r="L991" s="66">
        <f>นครพนม!AL90</f>
        <v>336932</v>
      </c>
      <c r="M991" s="66">
        <f>นครพนม!AM90</f>
        <v>82103.61</v>
      </c>
      <c r="N991" s="61"/>
      <c r="O991" s="61"/>
      <c r="P991" s="61"/>
      <c r="Q991" s="114">
        <f t="shared" si="115"/>
        <v>254828.39</v>
      </c>
      <c r="R991" s="64">
        <f t="shared" si="116"/>
        <v>234.46903270702853</v>
      </c>
    </row>
    <row r="992" spans="1:18" s="2" customFormat="1" ht="18.75" x14ac:dyDescent="0.3">
      <c r="A992" s="62">
        <v>4</v>
      </c>
      <c r="B992" s="61" t="s">
        <v>240</v>
      </c>
      <c r="C992" s="61" t="s">
        <v>1188</v>
      </c>
      <c r="D992" s="61" t="s">
        <v>304</v>
      </c>
      <c r="E992" s="61" t="s">
        <v>1189</v>
      </c>
      <c r="F992" s="61" t="s">
        <v>370</v>
      </c>
      <c r="G992" s="217" t="s">
        <v>2083</v>
      </c>
      <c r="H992" s="65">
        <v>3388</v>
      </c>
      <c r="I992" s="62">
        <v>3</v>
      </c>
      <c r="J992" s="116">
        <f>นครพนม!F91</f>
        <v>521020.36</v>
      </c>
      <c r="K992" s="116">
        <f>นครพนม!AK91</f>
        <v>550474.74</v>
      </c>
      <c r="L992" s="66">
        <f>นครพนม!AL91</f>
        <v>603643.41</v>
      </c>
      <c r="M992" s="66">
        <f>นครพนม!AM91</f>
        <v>221351.94</v>
      </c>
      <c r="N992" s="61"/>
      <c r="O992" s="61"/>
      <c r="P992" s="61"/>
      <c r="Q992" s="114">
        <f t="shared" si="115"/>
        <v>382291.47000000003</v>
      </c>
      <c r="R992" s="64">
        <f t="shared" si="116"/>
        <v>178.17101829988195</v>
      </c>
    </row>
    <row r="993" spans="1:18" s="2" customFormat="1" ht="18.75" x14ac:dyDescent="0.3">
      <c r="A993" s="62">
        <v>5</v>
      </c>
      <c r="B993" s="61" t="s">
        <v>240</v>
      </c>
      <c r="C993" s="61" t="s">
        <v>1188</v>
      </c>
      <c r="D993" s="61" t="s">
        <v>304</v>
      </c>
      <c r="E993" s="61" t="s">
        <v>1189</v>
      </c>
      <c r="F993" s="61" t="s">
        <v>370</v>
      </c>
      <c r="G993" s="217" t="s">
        <v>2084</v>
      </c>
      <c r="H993" s="65">
        <v>2340</v>
      </c>
      <c r="I993" s="62">
        <v>2</v>
      </c>
      <c r="J993" s="116">
        <f>นครพนม!F92</f>
        <v>502282.66</v>
      </c>
      <c r="K993" s="116">
        <f>นครพนม!AK92</f>
        <v>581421.15999999992</v>
      </c>
      <c r="L993" s="66">
        <f>นครพนม!AL92</f>
        <v>432245.42</v>
      </c>
      <c r="M993" s="66">
        <f>นครพนม!AM92</f>
        <v>143127.13</v>
      </c>
      <c r="N993" s="61"/>
      <c r="O993" s="61"/>
      <c r="P993" s="61"/>
      <c r="Q993" s="114">
        <f t="shared" si="115"/>
        <v>289118.28999999998</v>
      </c>
      <c r="R993" s="64">
        <f t="shared" si="116"/>
        <v>184.72026495726496</v>
      </c>
    </row>
    <row r="994" spans="1:18" s="2" customFormat="1" ht="18.75" x14ac:dyDescent="0.3">
      <c r="A994" s="62">
        <v>6</v>
      </c>
      <c r="B994" s="61" t="s">
        <v>240</v>
      </c>
      <c r="C994" s="61" t="s">
        <v>1188</v>
      </c>
      <c r="D994" s="61" t="s">
        <v>304</v>
      </c>
      <c r="E994" s="61" t="s">
        <v>1189</v>
      </c>
      <c r="F994" s="61" t="s">
        <v>370</v>
      </c>
      <c r="G994" s="217" t="s">
        <v>2085</v>
      </c>
      <c r="H994" s="65">
        <v>2160</v>
      </c>
      <c r="I994" s="62">
        <v>2</v>
      </c>
      <c r="J994" s="116">
        <f>นครพนม!F93</f>
        <v>407235.75</v>
      </c>
      <c r="K994" s="116">
        <f>นครพนม!AK93</f>
        <v>460608.66000000003</v>
      </c>
      <c r="L994" s="66">
        <f>นครพนม!AL93</f>
        <v>470512.28</v>
      </c>
      <c r="M994" s="66">
        <f>นครพนม!AM93</f>
        <v>167185.47</v>
      </c>
      <c r="N994" s="61"/>
      <c r="O994" s="61"/>
      <c r="P994" s="61"/>
      <c r="Q994" s="114">
        <f t="shared" si="115"/>
        <v>303326.81000000006</v>
      </c>
      <c r="R994" s="64">
        <f t="shared" si="116"/>
        <v>217.82975925925928</v>
      </c>
    </row>
    <row r="995" spans="1:18" s="2" customFormat="1" ht="18.75" x14ac:dyDescent="0.3">
      <c r="A995" s="62">
        <v>7</v>
      </c>
      <c r="B995" s="61" t="s">
        <v>240</v>
      </c>
      <c r="C995" s="61" t="s">
        <v>1188</v>
      </c>
      <c r="D995" s="61" t="s">
        <v>304</v>
      </c>
      <c r="E995" s="61" t="s">
        <v>1189</v>
      </c>
      <c r="F995" s="61" t="s">
        <v>370</v>
      </c>
      <c r="G995" s="217" t="s">
        <v>2086</v>
      </c>
      <c r="H995" s="65">
        <v>1723</v>
      </c>
      <c r="I995" s="62">
        <v>2</v>
      </c>
      <c r="J995" s="116">
        <f>นครพนม!F94</f>
        <v>483254.9</v>
      </c>
      <c r="K995" s="116">
        <f>นครพนม!AK94</f>
        <v>466266.68000000005</v>
      </c>
      <c r="L995" s="66">
        <f>นครพนม!AL94</f>
        <v>517784</v>
      </c>
      <c r="M995" s="66">
        <f>นครพนม!AM94</f>
        <v>126346.34</v>
      </c>
      <c r="N995" s="61"/>
      <c r="O995" s="61"/>
      <c r="P995" s="61"/>
      <c r="Q995" s="114">
        <f t="shared" si="115"/>
        <v>391437.66000000003</v>
      </c>
      <c r="R995" s="64">
        <f t="shared" si="116"/>
        <v>300.51305861868832</v>
      </c>
    </row>
    <row r="996" spans="1:18" s="2" customFormat="1" ht="18.75" x14ac:dyDescent="0.3">
      <c r="A996" s="62">
        <v>8</v>
      </c>
      <c r="B996" s="61" t="s">
        <v>240</v>
      </c>
      <c r="C996" s="61" t="s">
        <v>1188</v>
      </c>
      <c r="D996" s="61" t="s">
        <v>304</v>
      </c>
      <c r="E996" s="61" t="s">
        <v>1189</v>
      </c>
      <c r="F996" s="61" t="s">
        <v>370</v>
      </c>
      <c r="G996" s="217" t="s">
        <v>2087</v>
      </c>
      <c r="H996" s="65">
        <v>2675</v>
      </c>
      <c r="I996" s="62">
        <v>2</v>
      </c>
      <c r="J996" s="116">
        <f>นครพนม!F95</f>
        <v>694384.77</v>
      </c>
      <c r="K996" s="116">
        <f>นครพนม!AK95</f>
        <v>715759.91</v>
      </c>
      <c r="L996" s="66">
        <f>นครพนม!AL95</f>
        <v>620520.65</v>
      </c>
      <c r="M996" s="66">
        <f>นครพนม!AM95</f>
        <v>189453.6</v>
      </c>
      <c r="N996" s="61"/>
      <c r="O996" s="61"/>
      <c r="P996" s="61"/>
      <c r="Q996" s="114">
        <f t="shared" si="115"/>
        <v>431067.05000000005</v>
      </c>
      <c r="R996" s="64">
        <f t="shared" si="116"/>
        <v>231.97033644859815</v>
      </c>
    </row>
    <row r="997" spans="1:18" s="2" customFormat="1" ht="18.75" x14ac:dyDescent="0.3">
      <c r="A997" s="62">
        <v>9</v>
      </c>
      <c r="B997" s="61" t="s">
        <v>240</v>
      </c>
      <c r="C997" s="61" t="s">
        <v>1188</v>
      </c>
      <c r="D997" s="61" t="s">
        <v>304</v>
      </c>
      <c r="E997" s="61" t="s">
        <v>1189</v>
      </c>
      <c r="F997" s="61" t="s">
        <v>370</v>
      </c>
      <c r="G997" s="217" t="s">
        <v>2088</v>
      </c>
      <c r="H997" s="65">
        <v>1715</v>
      </c>
      <c r="I997" s="62">
        <v>2</v>
      </c>
      <c r="J997" s="116">
        <f>นครพนม!F96</f>
        <v>487852.04</v>
      </c>
      <c r="K997" s="116">
        <f>นครพนม!AK96</f>
        <v>489319.06</v>
      </c>
      <c r="L997" s="66">
        <f>นครพนม!AL96</f>
        <v>551272</v>
      </c>
      <c r="M997" s="66">
        <f>นครพนม!AM96</f>
        <v>161972.43</v>
      </c>
      <c r="N997" s="61"/>
      <c r="O997" s="61"/>
      <c r="P997" s="61"/>
      <c r="Q997" s="114">
        <f t="shared" si="115"/>
        <v>389299.57</v>
      </c>
      <c r="R997" s="64">
        <f t="shared" si="116"/>
        <v>321.44139941690963</v>
      </c>
    </row>
    <row r="998" spans="1:18" s="2" customFormat="1" ht="18.75" x14ac:dyDescent="0.3">
      <c r="A998" s="62">
        <v>10</v>
      </c>
      <c r="B998" s="61" t="s">
        <v>240</v>
      </c>
      <c r="C998" s="61" t="s">
        <v>1188</v>
      </c>
      <c r="D998" s="61" t="s">
        <v>304</v>
      </c>
      <c r="E998" s="61" t="s">
        <v>1189</v>
      </c>
      <c r="F998" s="61" t="s">
        <v>370</v>
      </c>
      <c r="G998" s="217" t="s">
        <v>2089</v>
      </c>
      <c r="H998" s="65">
        <v>3187</v>
      </c>
      <c r="I998" s="62">
        <v>3</v>
      </c>
      <c r="J998" s="116">
        <f>นครพนม!F97</f>
        <v>471347.8</v>
      </c>
      <c r="K998" s="116">
        <f>นครพนม!AK97</f>
        <v>660397.77</v>
      </c>
      <c r="L998" s="66">
        <f>นครพนม!AL97</f>
        <v>581230</v>
      </c>
      <c r="M998" s="66">
        <f>นครพนม!AM97</f>
        <v>170695.44999999998</v>
      </c>
      <c r="N998" s="61"/>
      <c r="O998" s="61"/>
      <c r="P998" s="61"/>
      <c r="Q998" s="114">
        <f t="shared" si="115"/>
        <v>410534.55000000005</v>
      </c>
      <c r="R998" s="64">
        <f t="shared" si="116"/>
        <v>182.37527455287105</v>
      </c>
    </row>
    <row r="999" spans="1:18" s="2" customFormat="1" ht="18.75" x14ac:dyDescent="0.3">
      <c r="A999" s="62">
        <v>11</v>
      </c>
      <c r="B999" s="61" t="s">
        <v>240</v>
      </c>
      <c r="C999" s="61" t="s">
        <v>1188</v>
      </c>
      <c r="D999" s="61" t="s">
        <v>304</v>
      </c>
      <c r="E999" s="61" t="s">
        <v>1189</v>
      </c>
      <c r="F999" s="61" t="s">
        <v>370</v>
      </c>
      <c r="G999" s="217" t="s">
        <v>2090</v>
      </c>
      <c r="H999" s="65">
        <v>2867</v>
      </c>
      <c r="I999" s="62">
        <v>2</v>
      </c>
      <c r="J999" s="116">
        <f>นครพนม!F98</f>
        <v>312416.78000000003</v>
      </c>
      <c r="K999" s="116">
        <f>นครพนม!AK98</f>
        <v>304822.82</v>
      </c>
      <c r="L999" s="66">
        <f>นครพนม!AL98</f>
        <v>456747.27</v>
      </c>
      <c r="M999" s="66">
        <f>นครพนม!AM98</f>
        <v>156013.24</v>
      </c>
      <c r="N999" s="61"/>
      <c r="O999" s="61"/>
      <c r="P999" s="61"/>
      <c r="Q999" s="114">
        <f t="shared" si="115"/>
        <v>300734.03000000003</v>
      </c>
      <c r="R999" s="64">
        <f t="shared" si="116"/>
        <v>159.31191838158355</v>
      </c>
    </row>
    <row r="1000" spans="1:18" s="2" customFormat="1" ht="18.75" x14ac:dyDescent="0.3">
      <c r="A1000" s="62">
        <v>12</v>
      </c>
      <c r="B1000" s="61" t="s">
        <v>240</v>
      </c>
      <c r="C1000" s="61" t="s">
        <v>1188</v>
      </c>
      <c r="D1000" s="61" t="s">
        <v>304</v>
      </c>
      <c r="E1000" s="61" t="s">
        <v>1189</v>
      </c>
      <c r="F1000" s="61" t="s">
        <v>370</v>
      </c>
      <c r="G1000" s="217" t="s">
        <v>2091</v>
      </c>
      <c r="H1000" s="65">
        <v>3076</v>
      </c>
      <c r="I1000" s="62">
        <v>3</v>
      </c>
      <c r="J1000" s="116">
        <f>นครพนม!F99</f>
        <v>579244.48</v>
      </c>
      <c r="K1000" s="116">
        <f>นครพนม!AK99</f>
        <v>884092.67999999993</v>
      </c>
      <c r="L1000" s="66">
        <f>นครพนม!AL99</f>
        <v>547175</v>
      </c>
      <c r="M1000" s="66">
        <f>นครพนม!AM99</f>
        <v>183282.39</v>
      </c>
      <c r="N1000" s="61"/>
      <c r="O1000" s="61"/>
      <c r="P1000" s="61"/>
      <c r="Q1000" s="114">
        <f t="shared" si="115"/>
        <v>363892.61</v>
      </c>
      <c r="R1000" s="64">
        <f t="shared" si="116"/>
        <v>177.88524057217165</v>
      </c>
    </row>
    <row r="1001" spans="1:18" s="2" customFormat="1" ht="18.75" x14ac:dyDescent="0.3">
      <c r="A1001" s="62">
        <v>13</v>
      </c>
      <c r="B1001" s="61" t="s">
        <v>240</v>
      </c>
      <c r="C1001" s="61" t="s">
        <v>1188</v>
      </c>
      <c r="D1001" s="61" t="s">
        <v>304</v>
      </c>
      <c r="E1001" s="61" t="s">
        <v>1189</v>
      </c>
      <c r="F1001" s="61" t="s">
        <v>370</v>
      </c>
      <c r="G1001" s="217" t="s">
        <v>2092</v>
      </c>
      <c r="H1001" s="65">
        <v>2086</v>
      </c>
      <c r="I1001" s="62">
        <v>2</v>
      </c>
      <c r="J1001" s="116">
        <f>นครพนม!F100</f>
        <v>357269.89</v>
      </c>
      <c r="K1001" s="116">
        <f>นครพนม!AK100</f>
        <v>371724.94</v>
      </c>
      <c r="L1001" s="66">
        <f>นครพนม!AL100</f>
        <v>444283.56</v>
      </c>
      <c r="M1001" s="66">
        <f>นครพนม!AM100</f>
        <v>161048.31</v>
      </c>
      <c r="N1001" s="61"/>
      <c r="O1001" s="61"/>
      <c r="P1001" s="61"/>
      <c r="Q1001" s="114">
        <f t="shared" si="115"/>
        <v>283235.25</v>
      </c>
      <c r="R1001" s="64">
        <f t="shared" si="116"/>
        <v>212.9834899328859</v>
      </c>
    </row>
    <row r="1002" spans="1:18" s="2" customFormat="1" ht="18.75" x14ac:dyDescent="0.3">
      <c r="A1002" s="62">
        <v>14</v>
      </c>
      <c r="B1002" s="61" t="s">
        <v>240</v>
      </c>
      <c r="C1002" s="61" t="s">
        <v>1188</v>
      </c>
      <c r="D1002" s="61" t="s">
        <v>304</v>
      </c>
      <c r="E1002" s="61" t="s">
        <v>1189</v>
      </c>
      <c r="F1002" s="61" t="s">
        <v>370</v>
      </c>
      <c r="G1002" s="217" t="s">
        <v>2093</v>
      </c>
      <c r="H1002" s="65">
        <v>1893</v>
      </c>
      <c r="I1002" s="62">
        <v>2</v>
      </c>
      <c r="J1002" s="116">
        <f>นครพนม!F101</f>
        <v>412513.25</v>
      </c>
      <c r="K1002" s="116">
        <f>นครพนม!AK101</f>
        <v>1359842.63</v>
      </c>
      <c r="L1002" s="66">
        <f>นครพนม!AL101</f>
        <v>427746.11</v>
      </c>
      <c r="M1002" s="66">
        <f>นครพนม!AM101</f>
        <v>198631.58000000002</v>
      </c>
      <c r="N1002" s="61"/>
      <c r="O1002" s="61"/>
      <c r="P1002" s="61"/>
      <c r="Q1002" s="114">
        <f t="shared" si="115"/>
        <v>229114.52999999997</v>
      </c>
      <c r="R1002" s="64">
        <f t="shared" si="116"/>
        <v>225.96202324352879</v>
      </c>
    </row>
    <row r="1003" spans="1:18" s="2" customFormat="1" ht="18.75" x14ac:dyDescent="0.3">
      <c r="A1003" s="62">
        <v>15</v>
      </c>
      <c r="B1003" s="61" t="s">
        <v>240</v>
      </c>
      <c r="C1003" s="61" t="s">
        <v>1188</v>
      </c>
      <c r="D1003" s="61" t="s">
        <v>304</v>
      </c>
      <c r="E1003" s="61" t="s">
        <v>1189</v>
      </c>
      <c r="F1003" s="61" t="s">
        <v>370</v>
      </c>
      <c r="G1003" s="217" t="s">
        <v>2094</v>
      </c>
      <c r="H1003" s="65">
        <v>2677</v>
      </c>
      <c r="I1003" s="62">
        <v>2</v>
      </c>
      <c r="J1003" s="116">
        <f>นครพนม!F102</f>
        <v>434851.22</v>
      </c>
      <c r="K1003" s="116">
        <f>นครพนม!AK102</f>
        <v>488066.83999999997</v>
      </c>
      <c r="L1003" s="66">
        <f>นครพนม!AL102</f>
        <v>480132.24000000005</v>
      </c>
      <c r="M1003" s="66">
        <f>นครพนม!AM102</f>
        <v>201550.53</v>
      </c>
      <c r="N1003" s="61"/>
      <c r="O1003" s="61"/>
      <c r="P1003" s="61"/>
      <c r="Q1003" s="114">
        <f t="shared" si="115"/>
        <v>278581.71000000008</v>
      </c>
      <c r="R1003" s="64">
        <f t="shared" si="116"/>
        <v>179.3545909600299</v>
      </c>
    </row>
    <row r="1004" spans="1:18" s="2" customFormat="1" ht="18.75" x14ac:dyDescent="0.3">
      <c r="A1004" s="62">
        <v>16</v>
      </c>
      <c r="B1004" s="61" t="s">
        <v>240</v>
      </c>
      <c r="C1004" s="61" t="s">
        <v>1188</v>
      </c>
      <c r="D1004" s="61" t="s">
        <v>304</v>
      </c>
      <c r="E1004" s="61" t="s">
        <v>1189</v>
      </c>
      <c r="F1004" s="61" t="s">
        <v>370</v>
      </c>
      <c r="G1004" s="217" t="s">
        <v>2095</v>
      </c>
      <c r="H1004" s="65">
        <v>2827</v>
      </c>
      <c r="I1004" s="62">
        <v>2</v>
      </c>
      <c r="J1004" s="116">
        <f>นครพนม!F103</f>
        <v>694384.77</v>
      </c>
      <c r="K1004" s="116">
        <f>นครพนม!AK103</f>
        <v>715759.91</v>
      </c>
      <c r="L1004" s="66">
        <f>นครพนม!AL103</f>
        <v>620520.65</v>
      </c>
      <c r="M1004" s="66">
        <f>นครพนม!AM103</f>
        <v>189453.6</v>
      </c>
      <c r="N1004" s="61"/>
      <c r="O1004" s="61"/>
      <c r="P1004" s="61"/>
      <c r="Q1004" s="114">
        <f t="shared" si="115"/>
        <v>431067.05000000005</v>
      </c>
      <c r="R1004" s="64">
        <f t="shared" si="116"/>
        <v>219.49793066855324</v>
      </c>
    </row>
    <row r="1005" spans="1:18" s="2" customFormat="1" ht="18.75" x14ac:dyDescent="0.3">
      <c r="A1005" s="62">
        <v>17</v>
      </c>
      <c r="B1005" s="61" t="s">
        <v>240</v>
      </c>
      <c r="C1005" s="61" t="s">
        <v>1188</v>
      </c>
      <c r="D1005" s="61" t="s">
        <v>304</v>
      </c>
      <c r="E1005" s="61" t="s">
        <v>1189</v>
      </c>
      <c r="F1005" s="61" t="s">
        <v>370</v>
      </c>
      <c r="G1005" s="217" t="s">
        <v>2096</v>
      </c>
      <c r="H1005" s="65">
        <v>3372</v>
      </c>
      <c r="I1005" s="62">
        <v>3</v>
      </c>
      <c r="J1005" s="116">
        <f>นครพนม!F104</f>
        <v>694384.77</v>
      </c>
      <c r="K1005" s="116">
        <f>นครพนม!AK104</f>
        <v>715759.91</v>
      </c>
      <c r="L1005" s="66">
        <f>นครพนม!AL104</f>
        <v>620520.65</v>
      </c>
      <c r="M1005" s="66">
        <f>นครพนม!AM104</f>
        <v>189453.6</v>
      </c>
      <c r="N1005" s="61"/>
      <c r="O1005" s="61"/>
      <c r="P1005" s="61"/>
      <c r="Q1005" s="114">
        <f t="shared" si="115"/>
        <v>431067.05000000005</v>
      </c>
      <c r="R1005" s="64">
        <f t="shared" si="116"/>
        <v>184.02154507710557</v>
      </c>
    </row>
    <row r="1006" spans="1:18" s="2" customFormat="1" ht="18.75" x14ac:dyDescent="0.3">
      <c r="A1006" s="62">
        <v>18</v>
      </c>
      <c r="B1006" s="61" t="s">
        <v>240</v>
      </c>
      <c r="C1006" s="61" t="s">
        <v>1188</v>
      </c>
      <c r="D1006" s="61" t="s">
        <v>304</v>
      </c>
      <c r="E1006" s="61" t="s">
        <v>1189</v>
      </c>
      <c r="F1006" s="61" t="s">
        <v>370</v>
      </c>
      <c r="G1006" s="217" t="s">
        <v>2097</v>
      </c>
      <c r="H1006" s="65">
        <v>1747</v>
      </c>
      <c r="I1006" s="62">
        <v>2</v>
      </c>
      <c r="J1006" s="116">
        <f>นครพนม!F105</f>
        <v>731703.88</v>
      </c>
      <c r="K1006" s="116">
        <f>นครพนม!AK105</f>
        <v>762516</v>
      </c>
      <c r="L1006" s="66">
        <f>นครพนม!AL105</f>
        <v>635306</v>
      </c>
      <c r="M1006" s="66">
        <f>นครพนม!AM105</f>
        <v>190991.43</v>
      </c>
      <c r="N1006" s="61"/>
      <c r="O1006" s="61"/>
      <c r="P1006" s="61"/>
      <c r="Q1006" s="114">
        <f t="shared" si="115"/>
        <v>444314.57</v>
      </c>
      <c r="R1006" s="64">
        <f t="shared" si="116"/>
        <v>363.65540927303948</v>
      </c>
    </row>
    <row r="1007" spans="1:18" s="2" customFormat="1" ht="18.75" x14ac:dyDescent="0.3">
      <c r="A1007" s="62">
        <v>19</v>
      </c>
      <c r="B1007" s="61" t="s">
        <v>240</v>
      </c>
      <c r="C1007" s="61" t="s">
        <v>1188</v>
      </c>
      <c r="D1007" s="61" t="s">
        <v>304</v>
      </c>
      <c r="E1007" s="61" t="s">
        <v>1189</v>
      </c>
      <c r="F1007" s="61" t="s">
        <v>370</v>
      </c>
      <c r="G1007" s="217" t="s">
        <v>2098</v>
      </c>
      <c r="H1007" s="65">
        <v>2607</v>
      </c>
      <c r="I1007" s="62">
        <v>2</v>
      </c>
      <c r="J1007" s="116">
        <f>นครพนม!F106</f>
        <v>347369.91</v>
      </c>
      <c r="K1007" s="116">
        <f>นครพนม!AK106</f>
        <v>346186.79</v>
      </c>
      <c r="L1007" s="66">
        <f>นครพนม!AL106</f>
        <v>450181</v>
      </c>
      <c r="M1007" s="66">
        <f>นครพนม!AM106</f>
        <v>172725.6</v>
      </c>
      <c r="N1007" s="61"/>
      <c r="O1007" s="61"/>
      <c r="P1007" s="61"/>
      <c r="Q1007" s="114">
        <f t="shared" si="115"/>
        <v>277455.40000000002</v>
      </c>
      <c r="R1007" s="64">
        <f t="shared" si="116"/>
        <v>172.68162639048714</v>
      </c>
    </row>
    <row r="1008" spans="1:18" s="2" customFormat="1" ht="18.75" x14ac:dyDescent="0.3">
      <c r="A1008" s="62">
        <v>20</v>
      </c>
      <c r="B1008" s="61" t="s">
        <v>240</v>
      </c>
      <c r="C1008" s="61" t="s">
        <v>1188</v>
      </c>
      <c r="D1008" s="61" t="s">
        <v>304</v>
      </c>
      <c r="E1008" s="61" t="s">
        <v>1189</v>
      </c>
      <c r="F1008" s="61" t="s">
        <v>370</v>
      </c>
      <c r="G1008" s="217" t="s">
        <v>2099</v>
      </c>
      <c r="H1008" s="65">
        <v>2124</v>
      </c>
      <c r="I1008" s="62">
        <v>2</v>
      </c>
      <c r="J1008" s="116">
        <f>นครพนม!F107</f>
        <v>694384.77</v>
      </c>
      <c r="K1008" s="116">
        <f>นครพนม!AK107</f>
        <v>715759.91</v>
      </c>
      <c r="L1008" s="66">
        <f>นครพนม!AL107</f>
        <v>620520.65</v>
      </c>
      <c r="M1008" s="66">
        <f>นครพนม!AM107</f>
        <v>189453.6</v>
      </c>
      <c r="N1008" s="61"/>
      <c r="O1008" s="61"/>
      <c r="P1008" s="61"/>
      <c r="Q1008" s="114">
        <f t="shared" si="115"/>
        <v>431067.05000000005</v>
      </c>
      <c r="R1008" s="64">
        <f t="shared" si="116"/>
        <v>292.14719868173262</v>
      </c>
    </row>
    <row r="1009" spans="1:18" s="20" customFormat="1" ht="18.75" x14ac:dyDescent="0.3">
      <c r="A1009" s="103">
        <v>7</v>
      </c>
      <c r="B1009" s="104" t="s">
        <v>240</v>
      </c>
      <c r="C1009" s="104"/>
      <c r="D1009" s="104"/>
      <c r="E1009" s="112" t="s">
        <v>267</v>
      </c>
      <c r="F1009" s="112"/>
      <c r="G1009" s="227" t="s">
        <v>1210</v>
      </c>
      <c r="H1009" s="105">
        <f>SUM(H989:H1008)</f>
        <v>47612</v>
      </c>
      <c r="I1009" s="103"/>
      <c r="J1009" s="106">
        <f>SUM(J989:J1008)</f>
        <v>9620545.7499999981</v>
      </c>
      <c r="K1009" s="106">
        <f>SUM(K989:K1008)</f>
        <v>11388226.26</v>
      </c>
      <c r="L1009" s="106">
        <f t="shared" ref="L1009:M1009" si="119">SUM(L989:L1008)</f>
        <v>9747272.8900000006</v>
      </c>
      <c r="M1009" s="106">
        <f t="shared" si="119"/>
        <v>3145657.1000000006</v>
      </c>
      <c r="N1009" s="104">
        <v>19</v>
      </c>
      <c r="O1009" s="104">
        <v>19</v>
      </c>
      <c r="P1009" s="104">
        <f>N1009-O1009</f>
        <v>0</v>
      </c>
      <c r="Q1009" s="115">
        <f t="shared" si="115"/>
        <v>6601615.79</v>
      </c>
      <c r="R1009" s="113">
        <f>L1009/H1009</f>
        <v>204.72302969839538</v>
      </c>
    </row>
    <row r="1010" spans="1:18" s="2" customFormat="1" ht="18.75" x14ac:dyDescent="0.3">
      <c r="A1010" s="62">
        <v>1</v>
      </c>
      <c r="B1010" s="61" t="s">
        <v>240</v>
      </c>
      <c r="C1010" s="61" t="s">
        <v>1211</v>
      </c>
      <c r="D1010" s="61" t="s">
        <v>311</v>
      </c>
      <c r="E1010" s="61" t="s">
        <v>1212</v>
      </c>
      <c r="F1010" s="61" t="s">
        <v>400</v>
      </c>
      <c r="G1010" s="217" t="s">
        <v>1213</v>
      </c>
      <c r="H1010" s="65"/>
      <c r="I1010" s="62"/>
      <c r="J1010" s="116"/>
      <c r="K1010" s="116"/>
      <c r="L1010" s="66"/>
      <c r="M1010" s="66"/>
      <c r="N1010" s="61"/>
      <c r="O1010" s="61"/>
      <c r="P1010" s="61"/>
      <c r="Q1010" s="114"/>
      <c r="R1010" s="64"/>
    </row>
    <row r="1011" spans="1:18" s="2" customFormat="1" ht="18.75" x14ac:dyDescent="0.3">
      <c r="A1011" s="62">
        <v>2</v>
      </c>
      <c r="B1011" s="61" t="s">
        <v>240</v>
      </c>
      <c r="C1011" s="61" t="s">
        <v>1211</v>
      </c>
      <c r="D1011" s="61" t="s">
        <v>311</v>
      </c>
      <c r="E1011" s="61" t="s">
        <v>1212</v>
      </c>
      <c r="F1011" s="61" t="s">
        <v>370</v>
      </c>
      <c r="G1011" s="217" t="s">
        <v>2100</v>
      </c>
      <c r="H1011" s="65">
        <v>2908</v>
      </c>
      <c r="I1011" s="62">
        <v>2</v>
      </c>
      <c r="J1011" s="116">
        <f>นครพนม!F108</f>
        <v>171728</v>
      </c>
      <c r="K1011" s="116">
        <f>นครพนม!AK108</f>
        <v>176796.39</v>
      </c>
      <c r="L1011" s="66">
        <f>นครพนม!AL108</f>
        <v>113791.65</v>
      </c>
      <c r="M1011" s="66">
        <f>นครพนม!AM108</f>
        <v>154062.43</v>
      </c>
      <c r="N1011" s="61"/>
      <c r="O1011" s="61"/>
      <c r="P1011" s="61"/>
      <c r="Q1011" s="114">
        <f t="shared" si="115"/>
        <v>-40270.78</v>
      </c>
      <c r="R1011" s="64">
        <f t="shared" si="116"/>
        <v>39.130553645116919</v>
      </c>
    </row>
    <row r="1012" spans="1:18" s="2" customFormat="1" ht="18.75" x14ac:dyDescent="0.3">
      <c r="A1012" s="62">
        <v>3</v>
      </c>
      <c r="B1012" s="61" t="s">
        <v>240</v>
      </c>
      <c r="C1012" s="61" t="s">
        <v>1211</v>
      </c>
      <c r="D1012" s="61" t="s">
        <v>311</v>
      </c>
      <c r="E1012" s="61" t="s">
        <v>1212</v>
      </c>
      <c r="F1012" s="61" t="s">
        <v>370</v>
      </c>
      <c r="G1012" s="217" t="s">
        <v>2101</v>
      </c>
      <c r="H1012" s="65">
        <v>2944</v>
      </c>
      <c r="I1012" s="62">
        <v>2</v>
      </c>
      <c r="J1012" s="116">
        <f>นครพนม!F109</f>
        <v>476663.71</v>
      </c>
      <c r="K1012" s="116">
        <f>นครพนม!AK109</f>
        <v>483540.87</v>
      </c>
      <c r="L1012" s="66">
        <f>นครพนม!AL109</f>
        <v>103833.9</v>
      </c>
      <c r="M1012" s="66">
        <f>นครพนม!AM109</f>
        <v>189561.82</v>
      </c>
      <c r="N1012" s="61"/>
      <c r="O1012" s="61"/>
      <c r="P1012" s="61"/>
      <c r="Q1012" s="114">
        <f t="shared" si="115"/>
        <v>-85727.920000000013</v>
      </c>
      <c r="R1012" s="64">
        <f t="shared" si="116"/>
        <v>35.269667119565213</v>
      </c>
    </row>
    <row r="1013" spans="1:18" s="2" customFormat="1" ht="18.75" x14ac:dyDescent="0.3">
      <c r="A1013" s="62">
        <v>4</v>
      </c>
      <c r="B1013" s="61" t="s">
        <v>240</v>
      </c>
      <c r="C1013" s="61" t="s">
        <v>1211</v>
      </c>
      <c r="D1013" s="61" t="s">
        <v>311</v>
      </c>
      <c r="E1013" s="61" t="s">
        <v>1212</v>
      </c>
      <c r="F1013" s="61" t="s">
        <v>370</v>
      </c>
      <c r="G1013" s="217" t="s">
        <v>2102</v>
      </c>
      <c r="H1013" s="65">
        <v>4209</v>
      </c>
      <c r="I1013" s="62">
        <v>3</v>
      </c>
      <c r="J1013" s="116">
        <f>นครพนม!F110</f>
        <v>21572.85</v>
      </c>
      <c r="K1013" s="116">
        <f>นครพนม!AK110</f>
        <v>58517.79</v>
      </c>
      <c r="L1013" s="66">
        <f>นครพนม!AL110</f>
        <v>123565.36</v>
      </c>
      <c r="M1013" s="66">
        <f>นครพนม!AM110</f>
        <v>210374.3</v>
      </c>
      <c r="N1013" s="61"/>
      <c r="O1013" s="61"/>
      <c r="P1013" s="61"/>
      <c r="Q1013" s="114">
        <f t="shared" si="115"/>
        <v>-86808.939999999988</v>
      </c>
      <c r="R1013" s="64">
        <f t="shared" si="116"/>
        <v>29.357415062960325</v>
      </c>
    </row>
    <row r="1014" spans="1:18" s="2" customFormat="1" ht="18.75" x14ac:dyDescent="0.3">
      <c r="A1014" s="62">
        <v>5</v>
      </c>
      <c r="B1014" s="61" t="s">
        <v>240</v>
      </c>
      <c r="C1014" s="61" t="s">
        <v>1211</v>
      </c>
      <c r="D1014" s="61" t="s">
        <v>311</v>
      </c>
      <c r="E1014" s="61" t="s">
        <v>1212</v>
      </c>
      <c r="F1014" s="61" t="s">
        <v>370</v>
      </c>
      <c r="G1014" s="217" t="s">
        <v>2103</v>
      </c>
      <c r="H1014" s="65">
        <v>4669</v>
      </c>
      <c r="I1014" s="62">
        <v>4</v>
      </c>
      <c r="J1014" s="116">
        <f>นครพนม!F111</f>
        <v>30377.119999999999</v>
      </c>
      <c r="K1014" s="116">
        <f>นครพนม!AK111</f>
        <v>135612.76</v>
      </c>
      <c r="L1014" s="66">
        <f>นครพนม!AL111</f>
        <v>113861.26000000001</v>
      </c>
      <c r="M1014" s="66">
        <f>นครพนม!AM111</f>
        <v>201369.7</v>
      </c>
      <c r="N1014" s="61"/>
      <c r="O1014" s="61"/>
      <c r="P1014" s="61"/>
      <c r="Q1014" s="114">
        <f t="shared" si="115"/>
        <v>-87508.44</v>
      </c>
      <c r="R1014" s="64">
        <f t="shared" si="116"/>
        <v>24.386648104519171</v>
      </c>
    </row>
    <row r="1015" spans="1:18" s="2" customFormat="1" ht="18.75" x14ac:dyDescent="0.3">
      <c r="A1015" s="62">
        <v>6</v>
      </c>
      <c r="B1015" s="61" t="s">
        <v>240</v>
      </c>
      <c r="C1015" s="61" t="s">
        <v>1211</v>
      </c>
      <c r="D1015" s="61" t="s">
        <v>311</v>
      </c>
      <c r="E1015" s="61" t="s">
        <v>1212</v>
      </c>
      <c r="F1015" s="61" t="s">
        <v>370</v>
      </c>
      <c r="G1015" s="217" t="s">
        <v>2104</v>
      </c>
      <c r="H1015" s="65">
        <v>2279</v>
      </c>
      <c r="I1015" s="62">
        <v>2</v>
      </c>
      <c r="J1015" s="116">
        <f>นครพนม!F112</f>
        <v>79577.33</v>
      </c>
      <c r="K1015" s="116">
        <f>นครพนม!AK112</f>
        <v>147781.24000000002</v>
      </c>
      <c r="L1015" s="66">
        <f>นครพนม!AL112</f>
        <v>103670.69</v>
      </c>
      <c r="M1015" s="66">
        <f>นครพนม!AM112</f>
        <v>133106.72</v>
      </c>
      <c r="N1015" s="61"/>
      <c r="O1015" s="61"/>
      <c r="P1015" s="61"/>
      <c r="Q1015" s="114">
        <f t="shared" si="115"/>
        <v>-29436.03</v>
      </c>
      <c r="R1015" s="64">
        <f t="shared" si="116"/>
        <v>45.489552435278632</v>
      </c>
    </row>
    <row r="1016" spans="1:18" s="2" customFormat="1" ht="18.75" x14ac:dyDescent="0.3">
      <c r="A1016" s="62">
        <v>7</v>
      </c>
      <c r="B1016" s="61" t="s">
        <v>240</v>
      </c>
      <c r="C1016" s="61" t="s">
        <v>1211</v>
      </c>
      <c r="D1016" s="61" t="s">
        <v>311</v>
      </c>
      <c r="E1016" s="61" t="s">
        <v>1212</v>
      </c>
      <c r="F1016" s="61" t="s">
        <v>370</v>
      </c>
      <c r="G1016" s="217" t="s">
        <v>2105</v>
      </c>
      <c r="H1016" s="65">
        <v>723</v>
      </c>
      <c r="I1016" s="62">
        <v>1</v>
      </c>
      <c r="J1016" s="116">
        <f>นครพนม!F113</f>
        <v>267602.09999999998</v>
      </c>
      <c r="K1016" s="116">
        <f>นครพนม!AK113</f>
        <v>299984.03999999998</v>
      </c>
      <c r="L1016" s="66">
        <f>นครพนม!AL113</f>
        <v>100678.29999999999</v>
      </c>
      <c r="M1016" s="66">
        <f>นครพนม!AM113</f>
        <v>137194.47999999998</v>
      </c>
      <c r="N1016" s="61"/>
      <c r="O1016" s="61"/>
      <c r="P1016" s="61"/>
      <c r="Q1016" s="114">
        <f t="shared" si="115"/>
        <v>-36516.179999999993</v>
      </c>
      <c r="R1016" s="64">
        <f t="shared" si="116"/>
        <v>139.25076071922544</v>
      </c>
    </row>
    <row r="1017" spans="1:18" s="2" customFormat="1" ht="18.75" x14ac:dyDescent="0.3">
      <c r="A1017" s="62">
        <v>8</v>
      </c>
      <c r="B1017" s="61" t="s">
        <v>240</v>
      </c>
      <c r="C1017" s="61" t="s">
        <v>1211</v>
      </c>
      <c r="D1017" s="61" t="s">
        <v>311</v>
      </c>
      <c r="E1017" s="61" t="s">
        <v>1212</v>
      </c>
      <c r="F1017" s="61" t="s">
        <v>370</v>
      </c>
      <c r="G1017" s="217" t="s">
        <v>2106</v>
      </c>
      <c r="H1017" s="65">
        <v>3567</v>
      </c>
      <c r="I1017" s="62">
        <v>3</v>
      </c>
      <c r="J1017" s="116">
        <f>นครพนม!F114</f>
        <v>31578.48</v>
      </c>
      <c r="K1017" s="116">
        <f>นครพนม!AK114</f>
        <v>57395.06</v>
      </c>
      <c r="L1017" s="66">
        <f>นครพนม!AL114</f>
        <v>187897.37</v>
      </c>
      <c r="M1017" s="66">
        <f>นครพนม!AM114</f>
        <v>237871.28</v>
      </c>
      <c r="N1017" s="61"/>
      <c r="O1017" s="61"/>
      <c r="P1017" s="61"/>
      <c r="Q1017" s="114">
        <f t="shared" si="115"/>
        <v>-49973.91</v>
      </c>
      <c r="R1017" s="64">
        <f t="shared" si="116"/>
        <v>52.676582562377348</v>
      </c>
    </row>
    <row r="1018" spans="1:18" s="2" customFormat="1" ht="18.75" x14ac:dyDescent="0.3">
      <c r="A1018" s="62">
        <v>9</v>
      </c>
      <c r="B1018" s="61" t="s">
        <v>240</v>
      </c>
      <c r="C1018" s="61" t="s">
        <v>1211</v>
      </c>
      <c r="D1018" s="61" t="s">
        <v>311</v>
      </c>
      <c r="E1018" s="61" t="s">
        <v>1212</v>
      </c>
      <c r="F1018" s="61" t="s">
        <v>370</v>
      </c>
      <c r="G1018" s="217" t="s">
        <v>2107</v>
      </c>
      <c r="H1018" s="65">
        <v>2416</v>
      </c>
      <c r="I1018" s="62">
        <v>2</v>
      </c>
      <c r="J1018" s="116">
        <f>นครพนม!F115</f>
        <v>189542</v>
      </c>
      <c r="K1018" s="116">
        <f>นครพนม!AK115</f>
        <v>238862.07999999996</v>
      </c>
      <c r="L1018" s="66">
        <f>นครพนม!AL115</f>
        <v>98490.569999999992</v>
      </c>
      <c r="M1018" s="66">
        <f>นครพนม!AM115</f>
        <v>203764.40999999997</v>
      </c>
      <c r="N1018" s="61"/>
      <c r="O1018" s="61"/>
      <c r="P1018" s="61"/>
      <c r="Q1018" s="114">
        <f t="shared" si="115"/>
        <v>-105273.83999999998</v>
      </c>
      <c r="R1018" s="64">
        <f t="shared" si="116"/>
        <v>40.765964403973506</v>
      </c>
    </row>
    <row r="1019" spans="1:18" s="2" customFormat="1" ht="18.75" x14ac:dyDescent="0.3">
      <c r="A1019" s="62">
        <v>10</v>
      </c>
      <c r="B1019" s="61" t="s">
        <v>240</v>
      </c>
      <c r="C1019" s="61" t="s">
        <v>1211</v>
      </c>
      <c r="D1019" s="61" t="s">
        <v>311</v>
      </c>
      <c r="E1019" s="61" t="s">
        <v>1212</v>
      </c>
      <c r="F1019" s="61" t="s">
        <v>370</v>
      </c>
      <c r="G1019" s="217" t="s">
        <v>2108</v>
      </c>
      <c r="H1019" s="65">
        <v>1268</v>
      </c>
      <c r="I1019" s="62">
        <v>1</v>
      </c>
      <c r="J1019" s="116">
        <f>นครพนม!F116</f>
        <v>109975.1</v>
      </c>
      <c r="K1019" s="116">
        <f>นครพนม!AK116</f>
        <v>151178.35</v>
      </c>
      <c r="L1019" s="66">
        <f>นครพนม!AL116</f>
        <v>113065.54000000001</v>
      </c>
      <c r="M1019" s="66">
        <f>นครพนม!AM116</f>
        <v>134623.70000000001</v>
      </c>
      <c r="N1019" s="61"/>
      <c r="O1019" s="61"/>
      <c r="P1019" s="61"/>
      <c r="Q1019" s="114">
        <f t="shared" si="115"/>
        <v>-21558.160000000003</v>
      </c>
      <c r="R1019" s="64">
        <f t="shared" si="116"/>
        <v>89.168406940063093</v>
      </c>
    </row>
    <row r="1020" spans="1:18" s="2" customFormat="1" ht="18.75" x14ac:dyDescent="0.3">
      <c r="A1020" s="62">
        <v>11</v>
      </c>
      <c r="B1020" s="61" t="s">
        <v>240</v>
      </c>
      <c r="C1020" s="61" t="s">
        <v>1211</v>
      </c>
      <c r="D1020" s="61" t="s">
        <v>311</v>
      </c>
      <c r="E1020" s="61" t="s">
        <v>1212</v>
      </c>
      <c r="F1020" s="61" t="s">
        <v>370</v>
      </c>
      <c r="G1020" s="217" t="s">
        <v>2109</v>
      </c>
      <c r="H1020" s="65">
        <v>3345</v>
      </c>
      <c r="I1020" s="62">
        <v>3</v>
      </c>
      <c r="J1020" s="116">
        <f>นครพนม!F117</f>
        <v>42942.71</v>
      </c>
      <c r="K1020" s="116">
        <f>นครพนม!AK117</f>
        <v>83531.06</v>
      </c>
      <c r="L1020" s="66">
        <f>นครพนม!AL117</f>
        <v>179566.06999999998</v>
      </c>
      <c r="M1020" s="66">
        <f>นครพนม!AM117</f>
        <v>236985.95999999996</v>
      </c>
      <c r="N1020" s="61"/>
      <c r="O1020" s="61"/>
      <c r="P1020" s="61"/>
      <c r="Q1020" s="114">
        <f t="shared" si="115"/>
        <v>-57419.889999999985</v>
      </c>
      <c r="R1020" s="64">
        <f t="shared" si="116"/>
        <v>53.681934230194315</v>
      </c>
    </row>
    <row r="1021" spans="1:18" s="2" customFormat="1" ht="18.75" x14ac:dyDescent="0.3">
      <c r="A1021" s="62">
        <v>12</v>
      </c>
      <c r="B1021" s="61" t="s">
        <v>240</v>
      </c>
      <c r="C1021" s="61" t="s">
        <v>1211</v>
      </c>
      <c r="D1021" s="61" t="s">
        <v>311</v>
      </c>
      <c r="E1021" s="61" t="s">
        <v>1212</v>
      </c>
      <c r="F1021" s="61" t="s">
        <v>370</v>
      </c>
      <c r="G1021" s="217" t="s">
        <v>2110</v>
      </c>
      <c r="H1021" s="65">
        <v>1431</v>
      </c>
      <c r="I1021" s="62">
        <v>1</v>
      </c>
      <c r="J1021" s="116">
        <f>นครพนม!F118</f>
        <v>28724.09</v>
      </c>
      <c r="K1021" s="116">
        <f>นครพนม!AK118</f>
        <v>61337.8</v>
      </c>
      <c r="L1021" s="66">
        <f>นครพนม!AL118</f>
        <v>92330.13</v>
      </c>
      <c r="M1021" s="66">
        <f>นครพนม!AM118</f>
        <v>137991.09</v>
      </c>
      <c r="N1021" s="61"/>
      <c r="O1021" s="61"/>
      <c r="P1021" s="61"/>
      <c r="Q1021" s="114">
        <f t="shared" si="115"/>
        <v>-45660.959999999992</v>
      </c>
      <c r="R1021" s="64">
        <f t="shared" si="116"/>
        <v>64.52140461215933</v>
      </c>
    </row>
    <row r="1022" spans="1:18" s="2" customFormat="1" ht="18.75" x14ac:dyDescent="0.3">
      <c r="A1022" s="62">
        <v>13</v>
      </c>
      <c r="B1022" s="61" t="s">
        <v>240</v>
      </c>
      <c r="C1022" s="61" t="s">
        <v>1211</v>
      </c>
      <c r="D1022" s="61" t="s">
        <v>311</v>
      </c>
      <c r="E1022" s="61" t="s">
        <v>1212</v>
      </c>
      <c r="F1022" s="61" t="s">
        <v>370</v>
      </c>
      <c r="G1022" s="217" t="s">
        <v>2111</v>
      </c>
      <c r="H1022" s="65">
        <v>2020</v>
      </c>
      <c r="I1022" s="62">
        <v>2</v>
      </c>
      <c r="J1022" s="116">
        <f>นครพนม!F119</f>
        <v>16807.13</v>
      </c>
      <c r="K1022" s="116">
        <f>นครพนม!AK119</f>
        <v>-21078.75</v>
      </c>
      <c r="L1022" s="66">
        <f>นครพนม!AL119</f>
        <v>147705.93</v>
      </c>
      <c r="M1022" s="66">
        <f>นครพนม!AM119</f>
        <v>193368.19</v>
      </c>
      <c r="N1022" s="61"/>
      <c r="O1022" s="61"/>
      <c r="P1022" s="61"/>
      <c r="Q1022" s="114">
        <f t="shared" si="115"/>
        <v>-45662.260000000009</v>
      </c>
      <c r="R1022" s="64">
        <f t="shared" si="116"/>
        <v>73.121747524752479</v>
      </c>
    </row>
    <row r="1023" spans="1:18" s="2" customFormat="1" ht="18.75" x14ac:dyDescent="0.3">
      <c r="A1023" s="62">
        <v>14</v>
      </c>
      <c r="B1023" s="61" t="s">
        <v>240</v>
      </c>
      <c r="C1023" s="61" t="s">
        <v>1211</v>
      </c>
      <c r="D1023" s="61" t="s">
        <v>311</v>
      </c>
      <c r="E1023" s="61" t="s">
        <v>1212</v>
      </c>
      <c r="F1023" s="61" t="s">
        <v>370</v>
      </c>
      <c r="G1023" s="217" t="s">
        <v>2112</v>
      </c>
      <c r="H1023" s="65">
        <v>3005</v>
      </c>
      <c r="I1023" s="62">
        <v>3</v>
      </c>
      <c r="J1023" s="116">
        <f>นครพนม!F120</f>
        <v>268483.51</v>
      </c>
      <c r="K1023" s="116">
        <f>นครพนม!AK120</f>
        <v>339538.86</v>
      </c>
      <c r="L1023" s="66">
        <f>นครพนม!AL120</f>
        <v>113845.36</v>
      </c>
      <c r="M1023" s="66">
        <f>นครพนม!AM120</f>
        <v>160495.76</v>
      </c>
      <c r="N1023" s="61"/>
      <c r="O1023" s="61"/>
      <c r="P1023" s="61"/>
      <c r="Q1023" s="114">
        <f t="shared" si="115"/>
        <v>-46650.400000000009</v>
      </c>
      <c r="R1023" s="64">
        <f t="shared" si="116"/>
        <v>37.885311148086522</v>
      </c>
    </row>
    <row r="1024" spans="1:18" s="2" customFormat="1" ht="18.75" x14ac:dyDescent="0.3">
      <c r="A1024" s="62">
        <v>15</v>
      </c>
      <c r="B1024" s="61" t="s">
        <v>240</v>
      </c>
      <c r="C1024" s="61" t="s">
        <v>1211</v>
      </c>
      <c r="D1024" s="61" t="s">
        <v>311</v>
      </c>
      <c r="E1024" s="61" t="s">
        <v>1212</v>
      </c>
      <c r="F1024" s="61" t="s">
        <v>370</v>
      </c>
      <c r="G1024" s="217" t="s">
        <v>2113</v>
      </c>
      <c r="H1024" s="65">
        <v>2671</v>
      </c>
      <c r="I1024" s="62">
        <v>2</v>
      </c>
      <c r="J1024" s="116">
        <f>นครพนม!F121</f>
        <v>80235.289999999994</v>
      </c>
      <c r="K1024" s="116">
        <f>นครพนม!AK121</f>
        <v>62505.51999999999</v>
      </c>
      <c r="L1024" s="66">
        <f>นครพนม!AL121</f>
        <v>253238.7</v>
      </c>
      <c r="M1024" s="66">
        <f>นครพนม!AM121</f>
        <v>152347.50000000003</v>
      </c>
      <c r="N1024" s="61"/>
      <c r="O1024" s="61"/>
      <c r="P1024" s="61"/>
      <c r="Q1024" s="114">
        <f t="shared" si="115"/>
        <v>100891.19999999998</v>
      </c>
      <c r="R1024" s="64">
        <f t="shared" si="116"/>
        <v>94.810445526020217</v>
      </c>
    </row>
    <row r="1025" spans="1:18" s="2" customFormat="1" ht="18.75" x14ac:dyDescent="0.3">
      <c r="A1025" s="62">
        <v>16</v>
      </c>
      <c r="B1025" s="61" t="s">
        <v>240</v>
      </c>
      <c r="C1025" s="61" t="s">
        <v>1211</v>
      </c>
      <c r="D1025" s="61" t="s">
        <v>311</v>
      </c>
      <c r="E1025" s="61" t="s">
        <v>1212</v>
      </c>
      <c r="F1025" s="61" t="s">
        <v>370</v>
      </c>
      <c r="G1025" s="217" t="s">
        <v>2114</v>
      </c>
      <c r="H1025" s="65">
        <v>1913</v>
      </c>
      <c r="I1025" s="62">
        <v>2</v>
      </c>
      <c r="J1025" s="116">
        <f>นครพนม!F122</f>
        <v>171920.4</v>
      </c>
      <c r="K1025" s="116">
        <f>นครพนม!AK122</f>
        <v>415880.73</v>
      </c>
      <c r="L1025" s="66">
        <f>นครพนม!AL122</f>
        <v>63873.83</v>
      </c>
      <c r="M1025" s="66">
        <f>นครพนม!AM122</f>
        <v>77293.41</v>
      </c>
      <c r="N1025" s="61"/>
      <c r="O1025" s="61"/>
      <c r="P1025" s="61"/>
      <c r="Q1025" s="114">
        <f t="shared" si="115"/>
        <v>-13419.580000000002</v>
      </c>
      <c r="R1025" s="64">
        <f t="shared" si="116"/>
        <v>33.389351803450076</v>
      </c>
    </row>
    <row r="1026" spans="1:18" s="2" customFormat="1" ht="18.75" x14ac:dyDescent="0.3">
      <c r="A1026" s="62">
        <v>17</v>
      </c>
      <c r="B1026" s="61" t="s">
        <v>240</v>
      </c>
      <c r="C1026" s="61" t="s">
        <v>1211</v>
      </c>
      <c r="D1026" s="61" t="s">
        <v>311</v>
      </c>
      <c r="E1026" s="61" t="s">
        <v>1212</v>
      </c>
      <c r="F1026" s="61" t="s">
        <v>370</v>
      </c>
      <c r="G1026" s="217" t="s">
        <v>2115</v>
      </c>
      <c r="H1026" s="65">
        <v>2409</v>
      </c>
      <c r="I1026" s="62">
        <v>2</v>
      </c>
      <c r="J1026" s="116">
        <f>นครพนม!F123</f>
        <v>290455.98</v>
      </c>
      <c r="K1026" s="116">
        <f>นครพนม!AK123</f>
        <v>355995.88</v>
      </c>
      <c r="L1026" s="66">
        <f>นครพนม!AL123</f>
        <v>117004.26</v>
      </c>
      <c r="M1026" s="66">
        <f>นครพนม!AM123</f>
        <v>180201.79</v>
      </c>
      <c r="N1026" s="61"/>
      <c r="O1026" s="61"/>
      <c r="P1026" s="61"/>
      <c r="Q1026" s="114">
        <f t="shared" si="115"/>
        <v>-63197.530000000013</v>
      </c>
      <c r="R1026" s="64">
        <f t="shared" si="116"/>
        <v>48.569638854296386</v>
      </c>
    </row>
    <row r="1027" spans="1:18" s="2" customFormat="1" ht="18.75" x14ac:dyDescent="0.3">
      <c r="A1027" s="62">
        <v>18</v>
      </c>
      <c r="B1027" s="61" t="s">
        <v>240</v>
      </c>
      <c r="C1027" s="61" t="s">
        <v>1211</v>
      </c>
      <c r="D1027" s="61" t="s">
        <v>311</v>
      </c>
      <c r="E1027" s="61" t="s">
        <v>1212</v>
      </c>
      <c r="F1027" s="61" t="s">
        <v>370</v>
      </c>
      <c r="G1027" s="217" t="s">
        <v>2116</v>
      </c>
      <c r="H1027" s="65">
        <v>1702</v>
      </c>
      <c r="I1027" s="62">
        <v>2</v>
      </c>
      <c r="J1027" s="116">
        <f>นครพนม!F124</f>
        <v>66488.259999999995</v>
      </c>
      <c r="K1027" s="116">
        <f>นครพนม!AK124</f>
        <v>96881.45</v>
      </c>
      <c r="L1027" s="66">
        <f>นครพนม!AL124</f>
        <v>89892.3</v>
      </c>
      <c r="M1027" s="66">
        <f>นครพนม!AM124</f>
        <v>137639.93</v>
      </c>
      <c r="N1027" s="61"/>
      <c r="O1027" s="61"/>
      <c r="P1027" s="61"/>
      <c r="Q1027" s="114">
        <f t="shared" si="115"/>
        <v>-47747.62999999999</v>
      </c>
      <c r="R1027" s="64">
        <f t="shared" si="116"/>
        <v>52.815687426556991</v>
      </c>
    </row>
    <row r="1028" spans="1:18" s="2" customFormat="1" ht="18.75" x14ac:dyDescent="0.3">
      <c r="A1028" s="62">
        <v>19</v>
      </c>
      <c r="B1028" s="61" t="s">
        <v>240</v>
      </c>
      <c r="C1028" s="61" t="s">
        <v>1211</v>
      </c>
      <c r="D1028" s="61" t="s">
        <v>311</v>
      </c>
      <c r="E1028" s="61" t="s">
        <v>1212</v>
      </c>
      <c r="F1028" s="61" t="s">
        <v>370</v>
      </c>
      <c r="G1028" s="217" t="s">
        <v>2117</v>
      </c>
      <c r="H1028" s="65">
        <v>2179</v>
      </c>
      <c r="I1028" s="62">
        <v>2</v>
      </c>
      <c r="J1028" s="116">
        <f>นครพนม!F125</f>
        <v>33611.83</v>
      </c>
      <c r="K1028" s="116">
        <f>นครพนม!AK125</f>
        <v>48364.759999999995</v>
      </c>
      <c r="L1028" s="66">
        <f>นครพนม!AL125</f>
        <v>107369.29</v>
      </c>
      <c r="M1028" s="66">
        <f>นครพนม!AM125</f>
        <v>158966.78</v>
      </c>
      <c r="N1028" s="61"/>
      <c r="O1028" s="61"/>
      <c r="P1028" s="61"/>
      <c r="Q1028" s="114">
        <f t="shared" si="115"/>
        <v>-51597.490000000005</v>
      </c>
      <c r="R1028" s="64">
        <f t="shared" si="116"/>
        <v>49.274570904084442</v>
      </c>
    </row>
    <row r="1029" spans="1:18" s="20" customFormat="1" ht="18.75" x14ac:dyDescent="0.3">
      <c r="A1029" s="103">
        <v>8</v>
      </c>
      <c r="B1029" s="104" t="s">
        <v>240</v>
      </c>
      <c r="C1029" s="104"/>
      <c r="D1029" s="104"/>
      <c r="E1029" s="104" t="s">
        <v>267</v>
      </c>
      <c r="F1029" s="104"/>
      <c r="G1029" s="218" t="s">
        <v>1232</v>
      </c>
      <c r="H1029" s="105">
        <f>SUM(H1010:H1028)</f>
        <v>45658</v>
      </c>
      <c r="I1029" s="103"/>
      <c r="J1029" s="106">
        <f>SUM(J1010:J1028)</f>
        <v>2378285.8899999997</v>
      </c>
      <c r="K1029" s="106">
        <f>SUM(K1010:K1028)</f>
        <v>3192625.89</v>
      </c>
      <c r="L1029" s="106">
        <f t="shared" ref="L1029:M1029" si="120">SUM(L1010:L1028)</f>
        <v>2223680.5099999998</v>
      </c>
      <c r="M1029" s="106">
        <f t="shared" si="120"/>
        <v>3037219.25</v>
      </c>
      <c r="N1029" s="104">
        <v>18</v>
      </c>
      <c r="O1029" s="104">
        <v>18</v>
      </c>
      <c r="P1029" s="104">
        <f>N1029-O1029</f>
        <v>0</v>
      </c>
      <c r="Q1029" s="115">
        <f t="shared" si="115"/>
        <v>-813538.74000000022</v>
      </c>
      <c r="R1029" s="113">
        <f>L1029/H1029</f>
        <v>48.702976696307324</v>
      </c>
    </row>
    <row r="1030" spans="1:18" s="2" customFormat="1" ht="18.75" x14ac:dyDescent="0.3">
      <c r="A1030" s="62">
        <v>1</v>
      </c>
      <c r="B1030" s="61" t="s">
        <v>240</v>
      </c>
      <c r="C1030" s="61" t="s">
        <v>1233</v>
      </c>
      <c r="D1030" s="61" t="s">
        <v>317</v>
      </c>
      <c r="E1030" s="61" t="s">
        <v>1234</v>
      </c>
      <c r="F1030" s="61" t="s">
        <v>400</v>
      </c>
      <c r="G1030" s="217" t="s">
        <v>1235</v>
      </c>
      <c r="H1030" s="65"/>
      <c r="I1030" s="62"/>
      <c r="J1030" s="116"/>
      <c r="K1030" s="116"/>
      <c r="L1030" s="66"/>
      <c r="M1030" s="66"/>
      <c r="N1030" s="61"/>
      <c r="O1030" s="61"/>
      <c r="P1030" s="61"/>
      <c r="Q1030" s="114"/>
      <c r="R1030" s="64"/>
    </row>
    <row r="1031" spans="1:18" s="2" customFormat="1" ht="18.75" x14ac:dyDescent="0.3">
      <c r="A1031" s="62">
        <v>2</v>
      </c>
      <c r="B1031" s="61" t="s">
        <v>240</v>
      </c>
      <c r="C1031" s="61" t="s">
        <v>1233</v>
      </c>
      <c r="D1031" s="61" t="s">
        <v>317</v>
      </c>
      <c r="E1031" s="61" t="s">
        <v>1234</v>
      </c>
      <c r="F1031" s="61" t="s">
        <v>370</v>
      </c>
      <c r="G1031" s="217" t="s">
        <v>2118</v>
      </c>
      <c r="H1031" s="65">
        <v>3793</v>
      </c>
      <c r="I1031" s="62">
        <v>3</v>
      </c>
      <c r="J1031" s="116">
        <f>นครพนม!F126</f>
        <v>199692.43</v>
      </c>
      <c r="K1031" s="116">
        <f>นครพนม!AK126</f>
        <v>420167.14</v>
      </c>
      <c r="L1031" s="66">
        <f>นครพนม!AL126</f>
        <v>160440.41</v>
      </c>
      <c r="M1031" s="66">
        <f>นครพนม!AM126</f>
        <v>224546.44</v>
      </c>
      <c r="N1031" s="61"/>
      <c r="O1031" s="61"/>
      <c r="P1031" s="61"/>
      <c r="Q1031" s="114">
        <f t="shared" ref="Q1031:Q1068" si="121">L1031-M1031</f>
        <v>-64106.03</v>
      </c>
      <c r="R1031" s="64">
        <f t="shared" ref="R1031:R1069" si="122">L1031/H1031</f>
        <v>42.299079883996839</v>
      </c>
    </row>
    <row r="1032" spans="1:18" s="2" customFormat="1" ht="18.75" x14ac:dyDescent="0.3">
      <c r="A1032" s="62">
        <v>3</v>
      </c>
      <c r="B1032" s="61" t="s">
        <v>240</v>
      </c>
      <c r="C1032" s="61" t="s">
        <v>1233</v>
      </c>
      <c r="D1032" s="61" t="s">
        <v>317</v>
      </c>
      <c r="E1032" s="61" t="s">
        <v>1234</v>
      </c>
      <c r="F1032" s="61" t="s">
        <v>370</v>
      </c>
      <c r="G1032" s="217" t="s">
        <v>2119</v>
      </c>
      <c r="H1032" s="65">
        <v>1435</v>
      </c>
      <c r="I1032" s="62">
        <v>1</v>
      </c>
      <c r="J1032" s="116">
        <f>นครพนม!F127</f>
        <v>188707.72</v>
      </c>
      <c r="K1032" s="116">
        <f>นครพนม!AK127</f>
        <v>179822.01</v>
      </c>
      <c r="L1032" s="66">
        <f>นครพนม!AL127</f>
        <v>85510.1</v>
      </c>
      <c r="M1032" s="66">
        <f>นครพนม!AM127</f>
        <v>122665.14</v>
      </c>
      <c r="N1032" s="61"/>
      <c r="O1032" s="61"/>
      <c r="P1032" s="61"/>
      <c r="Q1032" s="114">
        <f t="shared" si="121"/>
        <v>-37155.039999999994</v>
      </c>
      <c r="R1032" s="64">
        <f t="shared" si="122"/>
        <v>59.588919860627179</v>
      </c>
    </row>
    <row r="1033" spans="1:18" s="2" customFormat="1" ht="18.75" x14ac:dyDescent="0.3">
      <c r="A1033" s="62">
        <v>4</v>
      </c>
      <c r="B1033" s="61" t="s">
        <v>240</v>
      </c>
      <c r="C1033" s="61" t="s">
        <v>1233</v>
      </c>
      <c r="D1033" s="61" t="s">
        <v>317</v>
      </c>
      <c r="E1033" s="61" t="s">
        <v>1234</v>
      </c>
      <c r="F1033" s="61" t="s">
        <v>370</v>
      </c>
      <c r="G1033" s="217" t="s">
        <v>2120</v>
      </c>
      <c r="H1033" s="65">
        <v>1980</v>
      </c>
      <c r="I1033" s="62">
        <v>2</v>
      </c>
      <c r="J1033" s="116">
        <f>นครพนม!F128</f>
        <v>120110.55</v>
      </c>
      <c r="K1033" s="116">
        <f>นครพนม!AK128</f>
        <v>396676.15</v>
      </c>
      <c r="L1033" s="66">
        <f>นครพนม!AL128</f>
        <v>121297.09</v>
      </c>
      <c r="M1033" s="66">
        <f>นครพนม!AM128</f>
        <v>154729.43</v>
      </c>
      <c r="N1033" s="61"/>
      <c r="O1033" s="61"/>
      <c r="P1033" s="61"/>
      <c r="Q1033" s="114">
        <f t="shared" si="121"/>
        <v>-33432.339999999997</v>
      </c>
      <c r="R1033" s="64">
        <f t="shared" si="122"/>
        <v>61.261156565656563</v>
      </c>
    </row>
    <row r="1034" spans="1:18" s="2" customFormat="1" ht="18.75" x14ac:dyDescent="0.3">
      <c r="A1034" s="62">
        <v>5</v>
      </c>
      <c r="B1034" s="61" t="s">
        <v>240</v>
      </c>
      <c r="C1034" s="61" t="s">
        <v>1233</v>
      </c>
      <c r="D1034" s="61" t="s">
        <v>317</v>
      </c>
      <c r="E1034" s="61" t="s">
        <v>1234</v>
      </c>
      <c r="F1034" s="61" t="s">
        <v>370</v>
      </c>
      <c r="G1034" s="217" t="s">
        <v>2121</v>
      </c>
      <c r="H1034" s="65">
        <v>2225</v>
      </c>
      <c r="I1034" s="62">
        <v>2</v>
      </c>
      <c r="J1034" s="116">
        <f>นครพนม!F129</f>
        <v>82966.929999999993</v>
      </c>
      <c r="K1034" s="116">
        <f>นครพนม!AK129</f>
        <v>183057.27999999997</v>
      </c>
      <c r="L1034" s="66">
        <f>นครพนม!AL129</f>
        <v>131882.9</v>
      </c>
      <c r="M1034" s="66">
        <f>นครพนม!AM129</f>
        <v>192826.49</v>
      </c>
      <c r="N1034" s="61"/>
      <c r="O1034" s="61"/>
      <c r="P1034" s="61"/>
      <c r="Q1034" s="114">
        <f t="shared" si="121"/>
        <v>-60943.59</v>
      </c>
      <c r="R1034" s="64">
        <f t="shared" si="122"/>
        <v>59.273213483146066</v>
      </c>
    </row>
    <row r="1035" spans="1:18" s="2" customFormat="1" ht="18.75" x14ac:dyDescent="0.3">
      <c r="A1035" s="62">
        <v>6</v>
      </c>
      <c r="B1035" s="61" t="s">
        <v>240</v>
      </c>
      <c r="C1035" s="61" t="s">
        <v>1233</v>
      </c>
      <c r="D1035" s="61" t="s">
        <v>317</v>
      </c>
      <c r="E1035" s="61" t="s">
        <v>1234</v>
      </c>
      <c r="F1035" s="61" t="s">
        <v>370</v>
      </c>
      <c r="G1035" s="217" t="s">
        <v>2122</v>
      </c>
      <c r="H1035" s="65">
        <v>2531</v>
      </c>
      <c r="I1035" s="62">
        <v>2</v>
      </c>
      <c r="J1035" s="116">
        <f>นครพนม!F130</f>
        <v>417717.83</v>
      </c>
      <c r="K1035" s="116">
        <f>นครพนม!AK130</f>
        <v>433633.22000000003</v>
      </c>
      <c r="L1035" s="66">
        <f>นครพนม!AL130</f>
        <v>61808.22</v>
      </c>
      <c r="M1035" s="66">
        <f>นครพนม!AM130</f>
        <v>179332.82</v>
      </c>
      <c r="N1035" s="61"/>
      <c r="O1035" s="61"/>
      <c r="P1035" s="61"/>
      <c r="Q1035" s="114">
        <f t="shared" si="121"/>
        <v>-117524.6</v>
      </c>
      <c r="R1035" s="64">
        <f t="shared" si="122"/>
        <v>24.420474120900831</v>
      </c>
    </row>
    <row r="1036" spans="1:18" s="2" customFormat="1" ht="18.75" x14ac:dyDescent="0.3">
      <c r="A1036" s="62">
        <v>7</v>
      </c>
      <c r="B1036" s="61" t="s">
        <v>240</v>
      </c>
      <c r="C1036" s="61" t="s">
        <v>1233</v>
      </c>
      <c r="D1036" s="61" t="s">
        <v>317</v>
      </c>
      <c r="E1036" s="61" t="s">
        <v>1234</v>
      </c>
      <c r="F1036" s="61" t="s">
        <v>370</v>
      </c>
      <c r="G1036" s="217" t="s">
        <v>2123</v>
      </c>
      <c r="H1036" s="65">
        <v>3452</v>
      </c>
      <c r="I1036" s="62">
        <v>3</v>
      </c>
      <c r="J1036" s="116">
        <f>นครพนม!F131</f>
        <v>27144.52</v>
      </c>
      <c r="K1036" s="116">
        <f>นครพนม!AK131</f>
        <v>36738.75</v>
      </c>
      <c r="L1036" s="66">
        <f>นครพนม!AL131</f>
        <v>279805.26</v>
      </c>
      <c r="M1036" s="66">
        <f>นครพนม!AM131</f>
        <v>333478.98000000004</v>
      </c>
      <c r="N1036" s="61"/>
      <c r="O1036" s="61"/>
      <c r="P1036" s="61"/>
      <c r="Q1036" s="114">
        <f t="shared" si="121"/>
        <v>-53673.72000000003</v>
      </c>
      <c r="R1036" s="64">
        <f t="shared" si="122"/>
        <v>81.055984936268828</v>
      </c>
    </row>
    <row r="1037" spans="1:18" s="2" customFormat="1" ht="18.75" x14ac:dyDescent="0.3">
      <c r="A1037" s="62">
        <v>8</v>
      </c>
      <c r="B1037" s="61" t="s">
        <v>240</v>
      </c>
      <c r="C1037" s="61" t="s">
        <v>1233</v>
      </c>
      <c r="D1037" s="61" t="s">
        <v>317</v>
      </c>
      <c r="E1037" s="61" t="s">
        <v>1234</v>
      </c>
      <c r="F1037" s="61" t="s">
        <v>370</v>
      </c>
      <c r="G1037" s="217" t="s">
        <v>2124</v>
      </c>
      <c r="H1037" s="65">
        <v>3453</v>
      </c>
      <c r="I1037" s="62">
        <v>3</v>
      </c>
      <c r="J1037" s="116">
        <f>นครพนม!F132</f>
        <v>80259.009999999995</v>
      </c>
      <c r="K1037" s="116">
        <f>นครพนม!AK132</f>
        <v>100637.20999999999</v>
      </c>
      <c r="L1037" s="66">
        <f>นครพนม!AL132</f>
        <v>117025.85</v>
      </c>
      <c r="M1037" s="66">
        <f>นครพนม!AM132</f>
        <v>165523.50999999998</v>
      </c>
      <c r="N1037" s="61"/>
      <c r="O1037" s="61"/>
      <c r="P1037" s="61"/>
      <c r="Q1037" s="114">
        <f t="shared" si="121"/>
        <v>-48497.659999999974</v>
      </c>
      <c r="R1037" s="64">
        <f t="shared" si="122"/>
        <v>33.891065739936288</v>
      </c>
    </row>
    <row r="1038" spans="1:18" s="2" customFormat="1" ht="18.75" x14ac:dyDescent="0.3">
      <c r="A1038" s="62">
        <v>9</v>
      </c>
      <c r="B1038" s="61" t="s">
        <v>240</v>
      </c>
      <c r="C1038" s="61" t="s">
        <v>1233</v>
      </c>
      <c r="D1038" s="61" t="s">
        <v>317</v>
      </c>
      <c r="E1038" s="61" t="s">
        <v>1234</v>
      </c>
      <c r="F1038" s="61" t="s">
        <v>370</v>
      </c>
      <c r="G1038" s="217" t="s">
        <v>2125</v>
      </c>
      <c r="H1038" s="65">
        <v>3635</v>
      </c>
      <c r="I1038" s="62">
        <v>3</v>
      </c>
      <c r="J1038" s="116">
        <f>นครพนม!F133</f>
        <v>169594.02</v>
      </c>
      <c r="K1038" s="116">
        <f>นครพนม!AK133</f>
        <v>342218.48</v>
      </c>
      <c r="L1038" s="66">
        <f>นครพนม!AL133</f>
        <v>83846.490000000005</v>
      </c>
      <c r="M1038" s="66">
        <f>นครพนม!AM133</f>
        <v>125395.54000000001</v>
      </c>
      <c r="N1038" s="61"/>
      <c r="O1038" s="61"/>
      <c r="P1038" s="61"/>
      <c r="Q1038" s="114">
        <f t="shared" si="121"/>
        <v>-41549.050000000003</v>
      </c>
      <c r="R1038" s="64">
        <f t="shared" si="122"/>
        <v>23.066434662998628</v>
      </c>
    </row>
    <row r="1039" spans="1:18" s="2" customFormat="1" ht="18.75" x14ac:dyDescent="0.3">
      <c r="A1039" s="62">
        <v>10</v>
      </c>
      <c r="B1039" s="61" t="s">
        <v>240</v>
      </c>
      <c r="C1039" s="61" t="s">
        <v>1233</v>
      </c>
      <c r="D1039" s="61" t="s">
        <v>317</v>
      </c>
      <c r="E1039" s="61" t="s">
        <v>1234</v>
      </c>
      <c r="F1039" s="61" t="s">
        <v>370</v>
      </c>
      <c r="G1039" s="217" t="s">
        <v>2126</v>
      </c>
      <c r="H1039" s="65">
        <v>4256</v>
      </c>
      <c r="I1039" s="62">
        <v>3</v>
      </c>
      <c r="J1039" s="116">
        <f>นครพนม!F134</f>
        <v>108003.86</v>
      </c>
      <c r="K1039" s="116">
        <f>นครพนม!AK134</f>
        <v>520057.98000000004</v>
      </c>
      <c r="L1039" s="66">
        <f>นครพนม!AL134</f>
        <v>164681.83000000002</v>
      </c>
      <c r="M1039" s="66">
        <f>นครพนม!AM134</f>
        <v>215534.17</v>
      </c>
      <c r="N1039" s="61"/>
      <c r="O1039" s="61"/>
      <c r="P1039" s="61"/>
      <c r="Q1039" s="114">
        <f t="shared" si="121"/>
        <v>-50852.34</v>
      </c>
      <c r="R1039" s="64">
        <f t="shared" si="122"/>
        <v>38.6940390037594</v>
      </c>
    </row>
    <row r="1040" spans="1:18" s="20" customFormat="1" ht="18.75" x14ac:dyDescent="0.3">
      <c r="A1040" s="103">
        <v>9</v>
      </c>
      <c r="B1040" s="104" t="s">
        <v>240</v>
      </c>
      <c r="C1040" s="104"/>
      <c r="D1040" s="104"/>
      <c r="E1040" s="104" t="s">
        <v>267</v>
      </c>
      <c r="F1040" s="104"/>
      <c r="G1040" s="218" t="s">
        <v>1245</v>
      </c>
      <c r="H1040" s="105">
        <f>SUM(H1030:H1039)</f>
        <v>26760</v>
      </c>
      <c r="I1040" s="103"/>
      <c r="J1040" s="106">
        <f>SUM(J1030:J1039)</f>
        <v>1394196.87</v>
      </c>
      <c r="K1040" s="106">
        <f>SUM(K1030:K1039)</f>
        <v>2613008.2200000002</v>
      </c>
      <c r="L1040" s="106">
        <f t="shared" ref="L1040:M1040" si="123">SUM(L1030:L1039)</f>
        <v>1206298.1499999999</v>
      </c>
      <c r="M1040" s="106">
        <f t="shared" si="123"/>
        <v>1714032.52</v>
      </c>
      <c r="N1040" s="104">
        <v>9</v>
      </c>
      <c r="O1040" s="104">
        <v>9</v>
      </c>
      <c r="P1040" s="104">
        <f>N1040-O1040</f>
        <v>0</v>
      </c>
      <c r="Q1040" s="115">
        <f t="shared" si="121"/>
        <v>-507734.37000000011</v>
      </c>
      <c r="R1040" s="113">
        <f>L1040/H1040</f>
        <v>45.078406203288488</v>
      </c>
    </row>
    <row r="1041" spans="1:18" s="2" customFormat="1" ht="18.75" x14ac:dyDescent="0.3">
      <c r="A1041" s="62">
        <v>1</v>
      </c>
      <c r="B1041" s="61" t="s">
        <v>240</v>
      </c>
      <c r="C1041" s="61" t="s">
        <v>1246</v>
      </c>
      <c r="D1041" s="61" t="s">
        <v>322</v>
      </c>
      <c r="E1041" s="61" t="s">
        <v>1247</v>
      </c>
      <c r="F1041" s="61" t="s">
        <v>400</v>
      </c>
      <c r="G1041" s="217" t="s">
        <v>1248</v>
      </c>
      <c r="H1041" s="65"/>
      <c r="I1041" s="62"/>
      <c r="J1041" s="116"/>
      <c r="K1041" s="116"/>
      <c r="L1041" s="66"/>
      <c r="M1041" s="66"/>
      <c r="N1041" s="61"/>
      <c r="O1041" s="61"/>
      <c r="P1041" s="61"/>
      <c r="Q1041" s="114"/>
      <c r="R1041" s="64"/>
    </row>
    <row r="1042" spans="1:18" s="2" customFormat="1" ht="18.75" x14ac:dyDescent="0.3">
      <c r="A1042" s="62">
        <v>2</v>
      </c>
      <c r="B1042" s="61" t="s">
        <v>240</v>
      </c>
      <c r="C1042" s="61" t="s">
        <v>1246</v>
      </c>
      <c r="D1042" s="61" t="s">
        <v>322</v>
      </c>
      <c r="E1042" s="61" t="s">
        <v>1247</v>
      </c>
      <c r="F1042" s="61" t="s">
        <v>370</v>
      </c>
      <c r="G1042" s="217" t="s">
        <v>2127</v>
      </c>
      <c r="H1042" s="65">
        <v>2177</v>
      </c>
      <c r="I1042" s="62">
        <v>2</v>
      </c>
      <c r="J1042" s="116">
        <f>นครพนม!F135</f>
        <v>82880.800000000003</v>
      </c>
      <c r="K1042" s="116">
        <f>นครพนม!AK135</f>
        <v>624150.81000000006</v>
      </c>
      <c r="L1042" s="66">
        <f>นครพนม!AL135</f>
        <v>140447.94</v>
      </c>
      <c r="M1042" s="66">
        <f>นครพนม!AM135</f>
        <v>247168.68</v>
      </c>
      <c r="N1042" s="61"/>
      <c r="O1042" s="61"/>
      <c r="P1042" s="61"/>
      <c r="Q1042" s="114"/>
      <c r="R1042" s="64">
        <f t="shared" si="122"/>
        <v>64.514441892512636</v>
      </c>
    </row>
    <row r="1043" spans="1:18" s="2" customFormat="1" ht="18.75" x14ac:dyDescent="0.3">
      <c r="A1043" s="62">
        <v>3</v>
      </c>
      <c r="B1043" s="61" t="s">
        <v>240</v>
      </c>
      <c r="C1043" s="61" t="s">
        <v>1246</v>
      </c>
      <c r="D1043" s="61" t="s">
        <v>322</v>
      </c>
      <c r="E1043" s="61" t="s">
        <v>1247</v>
      </c>
      <c r="F1043" s="61" t="s">
        <v>370</v>
      </c>
      <c r="G1043" s="217" t="s">
        <v>2128</v>
      </c>
      <c r="H1043" s="65">
        <v>3300</v>
      </c>
      <c r="I1043" s="62">
        <v>3</v>
      </c>
      <c r="J1043" s="116">
        <f>นครพนม!F136</f>
        <v>56423.54</v>
      </c>
      <c r="K1043" s="116">
        <f>นครพนม!AK136</f>
        <v>386262.74999999994</v>
      </c>
      <c r="L1043" s="66">
        <f>นครพนม!AL136</f>
        <v>30052.18</v>
      </c>
      <c r="M1043" s="66">
        <f>นครพนม!AM136</f>
        <v>35643.33</v>
      </c>
      <c r="N1043" s="61"/>
      <c r="O1043" s="61"/>
      <c r="P1043" s="61"/>
      <c r="Q1043" s="114">
        <f t="shared" si="121"/>
        <v>-5591.1500000000015</v>
      </c>
      <c r="R1043" s="64">
        <f t="shared" si="122"/>
        <v>9.1067212121212116</v>
      </c>
    </row>
    <row r="1044" spans="1:18" s="2" customFormat="1" ht="18.75" x14ac:dyDescent="0.3">
      <c r="A1044" s="62">
        <v>4</v>
      </c>
      <c r="B1044" s="61" t="s">
        <v>240</v>
      </c>
      <c r="C1044" s="61" t="s">
        <v>1246</v>
      </c>
      <c r="D1044" s="61" t="s">
        <v>322</v>
      </c>
      <c r="E1044" s="61" t="s">
        <v>1247</v>
      </c>
      <c r="F1044" s="61" t="s">
        <v>370</v>
      </c>
      <c r="G1044" s="217" t="s">
        <v>2129</v>
      </c>
      <c r="H1044" s="65">
        <v>1172</v>
      </c>
      <c r="I1044" s="62">
        <v>1</v>
      </c>
      <c r="J1044" s="116">
        <f>นครพนม!F137</f>
        <v>111005.88</v>
      </c>
      <c r="K1044" s="116">
        <f>นครพนม!AK137</f>
        <v>189673.12</v>
      </c>
      <c r="L1044" s="66">
        <f>นครพนม!AL137</f>
        <v>100953.33</v>
      </c>
      <c r="M1044" s="66">
        <f>นครพนม!AM137</f>
        <v>123340.53</v>
      </c>
      <c r="N1044" s="61"/>
      <c r="O1044" s="61"/>
      <c r="P1044" s="61"/>
      <c r="Q1044" s="114">
        <f t="shared" si="121"/>
        <v>-22387.199999999997</v>
      </c>
      <c r="R1044" s="64">
        <f t="shared" si="122"/>
        <v>86.137653583617748</v>
      </c>
    </row>
    <row r="1045" spans="1:18" s="2" customFormat="1" ht="18.75" x14ac:dyDescent="0.3">
      <c r="A1045" s="62">
        <v>5</v>
      </c>
      <c r="B1045" s="61" t="s">
        <v>240</v>
      </c>
      <c r="C1045" s="61" t="s">
        <v>1246</v>
      </c>
      <c r="D1045" s="61" t="s">
        <v>322</v>
      </c>
      <c r="E1045" s="61" t="s">
        <v>1247</v>
      </c>
      <c r="F1045" s="61" t="s">
        <v>370</v>
      </c>
      <c r="G1045" s="217" t="s">
        <v>2130</v>
      </c>
      <c r="H1045" s="65">
        <v>2177</v>
      </c>
      <c r="I1045" s="62">
        <v>2</v>
      </c>
      <c r="J1045" s="116">
        <f>นครพนม!F138</f>
        <v>29860.32</v>
      </c>
      <c r="K1045" s="116">
        <f>นครพนม!AK138</f>
        <v>356677.29</v>
      </c>
      <c r="L1045" s="66">
        <f>นครพนม!AL138</f>
        <v>104297.27</v>
      </c>
      <c r="M1045" s="66">
        <f>นครพนม!AM138</f>
        <v>131477.82</v>
      </c>
      <c r="N1045" s="61"/>
      <c r="O1045" s="61"/>
      <c r="P1045" s="61"/>
      <c r="Q1045" s="114">
        <f t="shared" si="121"/>
        <v>-27180.550000000003</v>
      </c>
      <c r="R1045" s="64">
        <f t="shared" si="122"/>
        <v>47.908713826366558</v>
      </c>
    </row>
    <row r="1046" spans="1:18" s="2" customFormat="1" ht="18.75" x14ac:dyDescent="0.3">
      <c r="A1046" s="62">
        <v>6</v>
      </c>
      <c r="B1046" s="61" t="s">
        <v>240</v>
      </c>
      <c r="C1046" s="61" t="s">
        <v>1246</v>
      </c>
      <c r="D1046" s="61" t="s">
        <v>322</v>
      </c>
      <c r="E1046" s="61" t="s">
        <v>1247</v>
      </c>
      <c r="F1046" s="61" t="s">
        <v>370</v>
      </c>
      <c r="G1046" s="217" t="s">
        <v>2131</v>
      </c>
      <c r="H1046" s="65">
        <v>4986</v>
      </c>
      <c r="I1046" s="62">
        <v>4</v>
      </c>
      <c r="J1046" s="116">
        <f>นครพนม!F139</f>
        <v>61516.61</v>
      </c>
      <c r="K1046" s="116">
        <f>นครพนม!AK139</f>
        <v>398298.91</v>
      </c>
      <c r="L1046" s="66">
        <f>นครพนม!AL139</f>
        <v>155671.44</v>
      </c>
      <c r="M1046" s="66">
        <f>นครพนม!AM139</f>
        <v>298292.42</v>
      </c>
      <c r="N1046" s="61"/>
      <c r="O1046" s="61"/>
      <c r="P1046" s="61"/>
      <c r="Q1046" s="114">
        <f t="shared" si="121"/>
        <v>-142620.97999999998</v>
      </c>
      <c r="R1046" s="64">
        <f t="shared" si="122"/>
        <v>31.221708784596871</v>
      </c>
    </row>
    <row r="1047" spans="1:18" s="2" customFormat="1" ht="18.75" x14ac:dyDescent="0.3">
      <c r="A1047" s="62">
        <v>7</v>
      </c>
      <c r="B1047" s="61" t="s">
        <v>240</v>
      </c>
      <c r="C1047" s="61" t="s">
        <v>1246</v>
      </c>
      <c r="D1047" s="61" t="s">
        <v>322</v>
      </c>
      <c r="E1047" s="61" t="s">
        <v>1247</v>
      </c>
      <c r="F1047" s="61" t="s">
        <v>370</v>
      </c>
      <c r="G1047" s="217" t="s">
        <v>2132</v>
      </c>
      <c r="H1047" s="65">
        <v>4194</v>
      </c>
      <c r="I1047" s="62">
        <v>3</v>
      </c>
      <c r="J1047" s="116">
        <f>นครพนม!F140</f>
        <v>63143.53</v>
      </c>
      <c r="K1047" s="116">
        <f>นครพนม!AK140</f>
        <v>510752.56999999995</v>
      </c>
      <c r="L1047" s="66">
        <f>นครพนม!AL140</f>
        <v>129079.36</v>
      </c>
      <c r="M1047" s="66">
        <f>นครพนม!AM140</f>
        <v>133741.73000000001</v>
      </c>
      <c r="N1047" s="61"/>
      <c r="O1047" s="61"/>
      <c r="P1047" s="61"/>
      <c r="Q1047" s="114">
        <f t="shared" si="121"/>
        <v>-4662.3700000000099</v>
      </c>
      <c r="R1047" s="64">
        <f t="shared" si="122"/>
        <v>30.777148307105389</v>
      </c>
    </row>
    <row r="1048" spans="1:18" s="2" customFormat="1" ht="18.75" x14ac:dyDescent="0.3">
      <c r="A1048" s="62">
        <v>8</v>
      </c>
      <c r="B1048" s="61" t="s">
        <v>240</v>
      </c>
      <c r="C1048" s="61" t="s">
        <v>1246</v>
      </c>
      <c r="D1048" s="61" t="s">
        <v>322</v>
      </c>
      <c r="E1048" s="61" t="s">
        <v>1247</v>
      </c>
      <c r="F1048" s="61" t="s">
        <v>370</v>
      </c>
      <c r="G1048" s="217" t="s">
        <v>2133</v>
      </c>
      <c r="H1048" s="65">
        <v>4296</v>
      </c>
      <c r="I1048" s="62">
        <v>3</v>
      </c>
      <c r="J1048" s="116">
        <f>นครพนม!F141</f>
        <v>330727.07</v>
      </c>
      <c r="K1048" s="116">
        <f>นครพนม!AK141</f>
        <v>682838.5</v>
      </c>
      <c r="L1048" s="66">
        <f>นครพนม!AL141</f>
        <v>175344.51</v>
      </c>
      <c r="M1048" s="66">
        <f>นครพนม!AM141</f>
        <v>212456.82</v>
      </c>
      <c r="N1048" s="61"/>
      <c r="O1048" s="61"/>
      <c r="P1048" s="61"/>
      <c r="Q1048" s="114">
        <f t="shared" si="121"/>
        <v>-37112.31</v>
      </c>
      <c r="R1048" s="64">
        <f t="shared" si="122"/>
        <v>40.815761173184363</v>
      </c>
    </row>
    <row r="1049" spans="1:18" s="2" customFormat="1" ht="18.75" x14ac:dyDescent="0.3">
      <c r="A1049" s="62">
        <v>9</v>
      </c>
      <c r="B1049" s="61" t="s">
        <v>240</v>
      </c>
      <c r="C1049" s="61" t="s">
        <v>1246</v>
      </c>
      <c r="D1049" s="61" t="s">
        <v>322</v>
      </c>
      <c r="E1049" s="61" t="s">
        <v>1247</v>
      </c>
      <c r="F1049" s="61" t="s">
        <v>370</v>
      </c>
      <c r="G1049" s="217" t="s">
        <v>2134</v>
      </c>
      <c r="H1049" s="65">
        <v>2528</v>
      </c>
      <c r="I1049" s="62">
        <v>2</v>
      </c>
      <c r="J1049" s="116">
        <f>นครพนม!F142</f>
        <v>153412.63</v>
      </c>
      <c r="K1049" s="116">
        <f>นครพนม!AK142</f>
        <v>394389.07</v>
      </c>
      <c r="L1049" s="66">
        <f>นครพนม!AL142</f>
        <v>128404.39</v>
      </c>
      <c r="M1049" s="66">
        <f>นครพนม!AM142</f>
        <v>242749.61</v>
      </c>
      <c r="N1049" s="61"/>
      <c r="O1049" s="61"/>
      <c r="P1049" s="61"/>
      <c r="Q1049" s="114">
        <f t="shared" si="121"/>
        <v>-114345.21999999999</v>
      </c>
      <c r="R1049" s="64">
        <f t="shared" si="122"/>
        <v>50.792875791139238</v>
      </c>
    </row>
    <row r="1050" spans="1:18" s="2" customFormat="1" ht="18.75" x14ac:dyDescent="0.3">
      <c r="A1050" s="62">
        <v>10</v>
      </c>
      <c r="B1050" s="61" t="s">
        <v>240</v>
      </c>
      <c r="C1050" s="61" t="s">
        <v>1246</v>
      </c>
      <c r="D1050" s="61" t="s">
        <v>322</v>
      </c>
      <c r="E1050" s="61" t="s">
        <v>1247</v>
      </c>
      <c r="F1050" s="61" t="s">
        <v>370</v>
      </c>
      <c r="G1050" s="217" t="s">
        <v>2135</v>
      </c>
      <c r="H1050" s="65">
        <v>3203</v>
      </c>
      <c r="I1050" s="62">
        <v>3</v>
      </c>
      <c r="J1050" s="116">
        <f>นครพนม!F143</f>
        <v>248469.36</v>
      </c>
      <c r="K1050" s="116">
        <f>นครพนม!AK143</f>
        <v>606326.4</v>
      </c>
      <c r="L1050" s="66">
        <f>นครพนม!AL143</f>
        <v>162351.01999999999</v>
      </c>
      <c r="M1050" s="66">
        <f>นครพนม!AM143</f>
        <v>198027.93</v>
      </c>
      <c r="N1050" s="61"/>
      <c r="O1050" s="61"/>
      <c r="P1050" s="61"/>
      <c r="Q1050" s="114">
        <f t="shared" si="121"/>
        <v>-35676.910000000003</v>
      </c>
      <c r="R1050" s="64">
        <f t="shared" si="122"/>
        <v>50.687174523883854</v>
      </c>
    </row>
    <row r="1051" spans="1:18" s="2" customFormat="1" ht="18.75" x14ac:dyDescent="0.3">
      <c r="A1051" s="62">
        <v>11</v>
      </c>
      <c r="B1051" s="61" t="s">
        <v>240</v>
      </c>
      <c r="C1051" s="61" t="s">
        <v>1246</v>
      </c>
      <c r="D1051" s="61" t="s">
        <v>322</v>
      </c>
      <c r="E1051" s="61" t="s">
        <v>1247</v>
      </c>
      <c r="F1051" s="61" t="s">
        <v>370</v>
      </c>
      <c r="G1051" s="217" t="s">
        <v>2136</v>
      </c>
      <c r="H1051" s="65">
        <v>3469</v>
      </c>
      <c r="I1051" s="62">
        <v>3</v>
      </c>
      <c r="J1051" s="116">
        <f>นครพนม!F144</f>
        <v>51340.9</v>
      </c>
      <c r="K1051" s="116">
        <f>นครพนม!AK144</f>
        <v>582617.33000000007</v>
      </c>
      <c r="L1051" s="66">
        <f>นครพนม!AL144</f>
        <v>91644.62</v>
      </c>
      <c r="M1051" s="66">
        <f>นครพนม!AM144</f>
        <v>128749.09</v>
      </c>
      <c r="N1051" s="61"/>
      <c r="O1051" s="61"/>
      <c r="P1051" s="61"/>
      <c r="Q1051" s="114">
        <f t="shared" si="121"/>
        <v>-37104.47</v>
      </c>
      <c r="R1051" s="64">
        <f t="shared" si="122"/>
        <v>26.418166618622081</v>
      </c>
    </row>
    <row r="1052" spans="1:18" s="2" customFormat="1" ht="18.75" x14ac:dyDescent="0.3">
      <c r="A1052" s="62">
        <v>12</v>
      </c>
      <c r="B1052" s="61" t="s">
        <v>240</v>
      </c>
      <c r="C1052" s="61" t="s">
        <v>1246</v>
      </c>
      <c r="D1052" s="61" t="s">
        <v>322</v>
      </c>
      <c r="E1052" s="61" t="s">
        <v>1247</v>
      </c>
      <c r="F1052" s="61" t="s">
        <v>370</v>
      </c>
      <c r="G1052" s="217" t="s">
        <v>2137</v>
      </c>
      <c r="H1052" s="65">
        <v>3469</v>
      </c>
      <c r="I1052" s="62">
        <v>3</v>
      </c>
      <c r="J1052" s="116">
        <f>นครพนม!F145</f>
        <v>77830.7</v>
      </c>
      <c r="K1052" s="116">
        <f>นครพนม!AK145</f>
        <v>589098.59000000008</v>
      </c>
      <c r="L1052" s="66">
        <f>นครพนม!AL145</f>
        <v>22861.19</v>
      </c>
      <c r="M1052" s="66">
        <f>นครพนม!AM145</f>
        <v>43143.62</v>
      </c>
      <c r="N1052" s="61"/>
      <c r="O1052" s="61"/>
      <c r="P1052" s="61"/>
      <c r="Q1052" s="114">
        <f t="shared" si="121"/>
        <v>-20282.430000000004</v>
      </c>
      <c r="R1052" s="64">
        <f t="shared" si="122"/>
        <v>6.5901383684058805</v>
      </c>
    </row>
    <row r="1053" spans="1:18" s="20" customFormat="1" ht="18.75" x14ac:dyDescent="0.3">
      <c r="A1053" s="103">
        <v>10</v>
      </c>
      <c r="B1053" s="104" t="s">
        <v>240</v>
      </c>
      <c r="C1053" s="104"/>
      <c r="D1053" s="104"/>
      <c r="E1053" s="104" t="s">
        <v>267</v>
      </c>
      <c r="F1053" s="104"/>
      <c r="G1053" s="218" t="s">
        <v>1260</v>
      </c>
      <c r="H1053" s="105">
        <f>SUM(H1041:H1052)</f>
        <v>34971</v>
      </c>
      <c r="I1053" s="103"/>
      <c r="J1053" s="106">
        <f>SUM(J1041:J1052)</f>
        <v>1266611.3399999999</v>
      </c>
      <c r="K1053" s="106">
        <f>SUM(K1041:K1052)</f>
        <v>5321085.34</v>
      </c>
      <c r="L1053" s="106">
        <f t="shared" ref="L1053:M1053" si="124">SUM(L1041:L1052)</f>
        <v>1241107.25</v>
      </c>
      <c r="M1053" s="106">
        <f t="shared" si="124"/>
        <v>1794791.58</v>
      </c>
      <c r="N1053" s="104">
        <v>11</v>
      </c>
      <c r="O1053" s="104">
        <v>11</v>
      </c>
      <c r="P1053" s="104">
        <f>N1053-O1053</f>
        <v>0</v>
      </c>
      <c r="Q1053" s="115">
        <f t="shared" si="121"/>
        <v>-553684.33000000007</v>
      </c>
      <c r="R1053" s="113">
        <f>L1053/H1053</f>
        <v>35.489612822052557</v>
      </c>
    </row>
    <row r="1054" spans="1:18" s="2" customFormat="1" ht="18.75" x14ac:dyDescent="0.3">
      <c r="A1054" s="62">
        <v>1</v>
      </c>
      <c r="B1054" s="61" t="s">
        <v>240</v>
      </c>
      <c r="C1054" s="61" t="s">
        <v>1261</v>
      </c>
      <c r="D1054" s="61" t="s">
        <v>290</v>
      </c>
      <c r="E1054" s="61" t="s">
        <v>1262</v>
      </c>
      <c r="F1054" s="61" t="s">
        <v>400</v>
      </c>
      <c r="G1054" s="217" t="s">
        <v>1263</v>
      </c>
      <c r="H1054" s="65"/>
      <c r="I1054" s="62"/>
      <c r="J1054" s="116"/>
      <c r="K1054" s="116"/>
      <c r="L1054" s="66"/>
      <c r="M1054" s="66"/>
      <c r="N1054" s="61"/>
      <c r="O1054" s="61"/>
      <c r="P1054" s="61"/>
      <c r="Q1054" s="114"/>
      <c r="R1054" s="64"/>
    </row>
    <row r="1055" spans="1:18" s="2" customFormat="1" ht="18.75" x14ac:dyDescent="0.3">
      <c r="A1055" s="62">
        <v>2</v>
      </c>
      <c r="B1055" s="61" t="s">
        <v>240</v>
      </c>
      <c r="C1055" s="61" t="s">
        <v>1261</v>
      </c>
      <c r="D1055" s="61" t="s">
        <v>290</v>
      </c>
      <c r="E1055" s="61" t="s">
        <v>1262</v>
      </c>
      <c r="F1055" s="61" t="s">
        <v>370</v>
      </c>
      <c r="G1055" s="217" t="s">
        <v>2138</v>
      </c>
      <c r="H1055" s="65">
        <v>2217</v>
      </c>
      <c r="I1055" s="62">
        <v>2</v>
      </c>
      <c r="J1055" s="116">
        <f>นครพนม!F146</f>
        <v>45496.75</v>
      </c>
      <c r="K1055" s="116">
        <f>นครพนม!AK146</f>
        <v>313629.57999999996</v>
      </c>
      <c r="L1055" s="66">
        <f>นครพนม!AL146</f>
        <v>74480</v>
      </c>
      <c r="M1055" s="66">
        <f>นครพนม!AM146</f>
        <v>155064.79</v>
      </c>
      <c r="N1055" s="61"/>
      <c r="O1055" s="61"/>
      <c r="P1055" s="61"/>
      <c r="Q1055" s="114">
        <f t="shared" si="121"/>
        <v>-80584.790000000008</v>
      </c>
      <c r="R1055" s="64">
        <f t="shared" si="122"/>
        <v>33.594948128101038</v>
      </c>
    </row>
    <row r="1056" spans="1:18" s="2" customFormat="1" ht="18.75" x14ac:dyDescent="0.3">
      <c r="A1056" s="62">
        <v>3</v>
      </c>
      <c r="B1056" s="61" t="s">
        <v>240</v>
      </c>
      <c r="C1056" s="61" t="s">
        <v>1261</v>
      </c>
      <c r="D1056" s="61" t="s">
        <v>290</v>
      </c>
      <c r="E1056" s="61" t="s">
        <v>1262</v>
      </c>
      <c r="F1056" s="61" t="s">
        <v>370</v>
      </c>
      <c r="G1056" s="217" t="s">
        <v>2139</v>
      </c>
      <c r="H1056" s="65">
        <v>3536</v>
      </c>
      <c r="I1056" s="62">
        <v>3</v>
      </c>
      <c r="J1056" s="116">
        <f>นครพนม!F147</f>
        <v>220482.42</v>
      </c>
      <c r="K1056" s="116">
        <f>นครพนม!AK147</f>
        <v>709841.31</v>
      </c>
      <c r="L1056" s="66">
        <f>นครพนม!AL147</f>
        <v>153860</v>
      </c>
      <c r="M1056" s="66">
        <f>นครพนม!AM147</f>
        <v>268689.05</v>
      </c>
      <c r="N1056" s="61"/>
      <c r="O1056" s="61"/>
      <c r="P1056" s="61"/>
      <c r="Q1056" s="114">
        <f t="shared" si="121"/>
        <v>-114829.04999999999</v>
      </c>
      <c r="R1056" s="64">
        <f t="shared" si="122"/>
        <v>43.512443438914026</v>
      </c>
    </row>
    <row r="1057" spans="1:18" s="2" customFormat="1" ht="18.75" x14ac:dyDescent="0.3">
      <c r="A1057" s="62">
        <v>4</v>
      </c>
      <c r="B1057" s="61" t="s">
        <v>240</v>
      </c>
      <c r="C1057" s="61" t="s">
        <v>1261</v>
      </c>
      <c r="D1057" s="61" t="s">
        <v>290</v>
      </c>
      <c r="E1057" s="61" t="s">
        <v>1262</v>
      </c>
      <c r="F1057" s="61" t="s">
        <v>370</v>
      </c>
      <c r="G1057" s="217" t="s">
        <v>2140</v>
      </c>
      <c r="H1057" s="65">
        <v>4975</v>
      </c>
      <c r="I1057" s="62">
        <v>4</v>
      </c>
      <c r="J1057" s="116">
        <f>นครพนม!F148</f>
        <v>74035.899999999994</v>
      </c>
      <c r="K1057" s="116">
        <f>นครพนม!AK148</f>
        <v>163661.46999999997</v>
      </c>
      <c r="L1057" s="66">
        <f>นครพนม!AL148</f>
        <v>137980</v>
      </c>
      <c r="M1057" s="66">
        <f>นครพนม!AM148</f>
        <v>222358</v>
      </c>
      <c r="N1057" s="61"/>
      <c r="O1057" s="61"/>
      <c r="P1057" s="61"/>
      <c r="Q1057" s="114">
        <f t="shared" si="121"/>
        <v>-84378</v>
      </c>
      <c r="R1057" s="64">
        <f t="shared" si="122"/>
        <v>27.734673366834169</v>
      </c>
    </row>
    <row r="1058" spans="1:18" s="2" customFormat="1" ht="18.75" x14ac:dyDescent="0.3">
      <c r="A1058" s="62">
        <v>5</v>
      </c>
      <c r="B1058" s="61" t="s">
        <v>240</v>
      </c>
      <c r="C1058" s="61" t="s">
        <v>1267</v>
      </c>
      <c r="D1058" s="61" t="s">
        <v>290</v>
      </c>
      <c r="E1058" s="61" t="s">
        <v>1262</v>
      </c>
      <c r="F1058" s="61" t="s">
        <v>370</v>
      </c>
      <c r="G1058" s="217" t="s">
        <v>2141</v>
      </c>
      <c r="H1058" s="65">
        <v>2059</v>
      </c>
      <c r="I1058" s="62">
        <v>2</v>
      </c>
      <c r="J1058" s="116">
        <f>นครพนม!F149</f>
        <v>75308.960000000006</v>
      </c>
      <c r="K1058" s="116">
        <f>นครพนม!AK149</f>
        <v>335787.51999999996</v>
      </c>
      <c r="L1058" s="66">
        <f>นครพนม!AL149</f>
        <v>105859.56</v>
      </c>
      <c r="M1058" s="66">
        <f>นครพนม!AM149</f>
        <v>177005.82</v>
      </c>
      <c r="N1058" s="61"/>
      <c r="O1058" s="61"/>
      <c r="P1058" s="61"/>
      <c r="Q1058" s="114">
        <f t="shared" si="121"/>
        <v>-71146.260000000009</v>
      </c>
      <c r="R1058" s="64">
        <f t="shared" si="122"/>
        <v>51.413093734822731</v>
      </c>
    </row>
    <row r="1059" spans="1:18" s="2" customFormat="1" ht="18.75" x14ac:dyDescent="0.3">
      <c r="A1059" s="62">
        <v>6</v>
      </c>
      <c r="B1059" s="61" t="s">
        <v>240</v>
      </c>
      <c r="C1059" s="61" t="s">
        <v>1269</v>
      </c>
      <c r="D1059" s="61" t="s">
        <v>290</v>
      </c>
      <c r="E1059" s="61" t="s">
        <v>1262</v>
      </c>
      <c r="F1059" s="61" t="s">
        <v>370</v>
      </c>
      <c r="G1059" s="217" t="s">
        <v>2142</v>
      </c>
      <c r="H1059" s="65">
        <v>1986</v>
      </c>
      <c r="I1059" s="62">
        <v>2</v>
      </c>
      <c r="J1059" s="116">
        <f>นครพนม!F150</f>
        <v>163559.46</v>
      </c>
      <c r="K1059" s="116">
        <f>นครพนม!AK150</f>
        <v>710725.57</v>
      </c>
      <c r="L1059" s="66">
        <f>นครพนม!AL150</f>
        <v>68680</v>
      </c>
      <c r="M1059" s="66">
        <f>นครพนม!AM150</f>
        <v>166834.21</v>
      </c>
      <c r="N1059" s="61"/>
      <c r="O1059" s="61"/>
      <c r="P1059" s="61"/>
      <c r="Q1059" s="114">
        <f t="shared" si="121"/>
        <v>-98154.209999999992</v>
      </c>
      <c r="R1059" s="64">
        <f t="shared" si="122"/>
        <v>34.582074521651563</v>
      </c>
    </row>
    <row r="1060" spans="1:18" s="20" customFormat="1" ht="18.75" x14ac:dyDescent="0.3">
      <c r="A1060" s="103">
        <v>11</v>
      </c>
      <c r="B1060" s="104" t="s">
        <v>240</v>
      </c>
      <c r="C1060" s="104"/>
      <c r="D1060" s="104"/>
      <c r="E1060" s="104" t="s">
        <v>267</v>
      </c>
      <c r="F1060" s="104"/>
      <c r="G1060" s="218" t="s">
        <v>1271</v>
      </c>
      <c r="H1060" s="105">
        <f>SUM(H1055:H1059)</f>
        <v>14773</v>
      </c>
      <c r="I1060" s="103"/>
      <c r="J1060" s="106">
        <f>SUM(J1054:J1059)</f>
        <v>578883.49000000011</v>
      </c>
      <c r="K1060" s="106">
        <f>SUM(K1054:K1059)</f>
        <v>2233645.4499999997</v>
      </c>
      <c r="L1060" s="106">
        <f t="shared" ref="L1060:M1060" si="125">SUM(L1055:L1059)</f>
        <v>540859.56000000006</v>
      </c>
      <c r="M1060" s="106">
        <f t="shared" si="125"/>
        <v>989951.86999999988</v>
      </c>
      <c r="N1060" s="104">
        <v>5</v>
      </c>
      <c r="O1060" s="104">
        <v>5</v>
      </c>
      <c r="P1060" s="104">
        <f>N1060-O1060</f>
        <v>0</v>
      </c>
      <c r="Q1060" s="115">
        <f t="shared" si="121"/>
        <v>-449092.30999999982</v>
      </c>
      <c r="R1060" s="113">
        <f>L1060/H1060</f>
        <v>36.611355851891972</v>
      </c>
    </row>
    <row r="1061" spans="1:18" s="2" customFormat="1" ht="18.75" x14ac:dyDescent="0.3">
      <c r="A1061" s="62">
        <v>1</v>
      </c>
      <c r="B1061" s="61" t="s">
        <v>240</v>
      </c>
      <c r="C1061" s="61" t="s">
        <v>1188</v>
      </c>
      <c r="D1061" s="61" t="s">
        <v>304</v>
      </c>
      <c r="E1061" s="61" t="s">
        <v>1272</v>
      </c>
      <c r="F1061" s="61" t="s">
        <v>400</v>
      </c>
      <c r="G1061" s="217" t="s">
        <v>1273</v>
      </c>
      <c r="H1061" s="65"/>
      <c r="I1061" s="62"/>
      <c r="J1061" s="116"/>
      <c r="K1061" s="116"/>
      <c r="L1061" s="66"/>
      <c r="M1061" s="66"/>
      <c r="N1061" s="61"/>
      <c r="O1061" s="61"/>
      <c r="P1061" s="61"/>
      <c r="Q1061" s="114"/>
      <c r="R1061" s="64"/>
    </row>
    <row r="1062" spans="1:18" s="2" customFormat="1" ht="18.75" x14ac:dyDescent="0.3">
      <c r="A1062" s="62">
        <v>2</v>
      </c>
      <c r="B1062" s="61" t="s">
        <v>240</v>
      </c>
      <c r="C1062" s="61" t="s">
        <v>1188</v>
      </c>
      <c r="D1062" s="61" t="s">
        <v>304</v>
      </c>
      <c r="E1062" s="61" t="s">
        <v>1272</v>
      </c>
      <c r="F1062" s="61" t="s">
        <v>370</v>
      </c>
      <c r="G1062" s="217" t="s">
        <v>2143</v>
      </c>
      <c r="H1062" s="65">
        <v>2574</v>
      </c>
      <c r="I1062" s="62">
        <v>2</v>
      </c>
      <c r="J1062" s="116">
        <f>นครพนม!F151</f>
        <v>2859.2</v>
      </c>
      <c r="K1062" s="116">
        <f>นครพนม!AK151</f>
        <v>67128.7</v>
      </c>
      <c r="L1062" s="66">
        <f>นครพนม!AL151</f>
        <v>126736.64</v>
      </c>
      <c r="M1062" s="66">
        <f>นครพนม!AM151</f>
        <v>162792.16</v>
      </c>
      <c r="N1062" s="61"/>
      <c r="O1062" s="61"/>
      <c r="P1062" s="61"/>
      <c r="Q1062" s="114">
        <f t="shared" si="121"/>
        <v>-36055.520000000004</v>
      </c>
      <c r="R1062" s="64">
        <f t="shared" si="122"/>
        <v>49.237233877233876</v>
      </c>
    </row>
    <row r="1063" spans="1:18" s="2" customFormat="1" ht="18.75" x14ac:dyDescent="0.3">
      <c r="A1063" s="62">
        <v>3</v>
      </c>
      <c r="B1063" s="61" t="s">
        <v>240</v>
      </c>
      <c r="C1063" s="61" t="s">
        <v>1188</v>
      </c>
      <c r="D1063" s="61" t="s">
        <v>304</v>
      </c>
      <c r="E1063" s="61" t="s">
        <v>1272</v>
      </c>
      <c r="F1063" s="61" t="s">
        <v>370</v>
      </c>
      <c r="G1063" s="217" t="s">
        <v>2144</v>
      </c>
      <c r="H1063" s="65">
        <v>918</v>
      </c>
      <c r="I1063" s="62">
        <v>1</v>
      </c>
      <c r="J1063" s="116">
        <f>นครพนม!F152</f>
        <v>22889.91</v>
      </c>
      <c r="K1063" s="116">
        <f>นครพนม!AK152</f>
        <v>89690.95</v>
      </c>
      <c r="L1063" s="66">
        <f>นครพนม!AL152</f>
        <v>98571.69</v>
      </c>
      <c r="M1063" s="66">
        <f>นครพนม!AM152</f>
        <v>125466.73</v>
      </c>
      <c r="N1063" s="61"/>
      <c r="O1063" s="61"/>
      <c r="P1063" s="61"/>
      <c r="Q1063" s="114">
        <f t="shared" si="121"/>
        <v>-26895.039999999994</v>
      </c>
      <c r="R1063" s="64">
        <f t="shared" si="122"/>
        <v>107.37656862745098</v>
      </c>
    </row>
    <row r="1064" spans="1:18" s="2" customFormat="1" ht="18.75" x14ac:dyDescent="0.3">
      <c r="A1064" s="62">
        <v>4</v>
      </c>
      <c r="B1064" s="61" t="s">
        <v>240</v>
      </c>
      <c r="C1064" s="61" t="s">
        <v>1188</v>
      </c>
      <c r="D1064" s="61" t="s">
        <v>304</v>
      </c>
      <c r="E1064" s="61" t="s">
        <v>1272</v>
      </c>
      <c r="F1064" s="61" t="s">
        <v>370</v>
      </c>
      <c r="G1064" s="217" t="s">
        <v>2145</v>
      </c>
      <c r="H1064" s="65">
        <v>4046</v>
      </c>
      <c r="I1064" s="62">
        <v>3</v>
      </c>
      <c r="J1064" s="116">
        <f>นครพนม!F153</f>
        <v>19562</v>
      </c>
      <c r="K1064" s="116">
        <f>นครพนม!AK153</f>
        <v>121202.25</v>
      </c>
      <c r="L1064" s="66">
        <f>นครพนม!AL153</f>
        <v>122648.37</v>
      </c>
      <c r="M1064" s="66">
        <f>นครพนม!AM153</f>
        <v>134475.74</v>
      </c>
      <c r="N1064" s="61"/>
      <c r="O1064" s="61"/>
      <c r="P1064" s="61"/>
      <c r="Q1064" s="114">
        <f t="shared" si="121"/>
        <v>-11827.369999999995</v>
      </c>
      <c r="R1064" s="64">
        <f t="shared" si="122"/>
        <v>30.313487394957981</v>
      </c>
    </row>
    <row r="1065" spans="1:18" s="2" customFormat="1" ht="18.75" x14ac:dyDescent="0.3">
      <c r="A1065" s="62">
        <v>5</v>
      </c>
      <c r="B1065" s="61" t="s">
        <v>240</v>
      </c>
      <c r="C1065" s="61" t="s">
        <v>1188</v>
      </c>
      <c r="D1065" s="61" t="s">
        <v>304</v>
      </c>
      <c r="E1065" s="61" t="s">
        <v>1272</v>
      </c>
      <c r="F1065" s="61" t="s">
        <v>370</v>
      </c>
      <c r="G1065" s="217" t="s">
        <v>2146</v>
      </c>
      <c r="H1065" s="65">
        <v>1868</v>
      </c>
      <c r="I1065" s="62">
        <v>2</v>
      </c>
      <c r="J1065" s="116">
        <f>นครพนม!F154</f>
        <v>6335</v>
      </c>
      <c r="K1065" s="116">
        <f>นครพนม!AK154</f>
        <v>42255.65</v>
      </c>
      <c r="L1065" s="66">
        <f>นครพนม!AL154</f>
        <v>160953.10999999999</v>
      </c>
      <c r="M1065" s="66">
        <f>นครพนม!AM154</f>
        <v>181091.27</v>
      </c>
      <c r="N1065" s="61"/>
      <c r="O1065" s="61"/>
      <c r="P1065" s="61"/>
      <c r="Q1065" s="114">
        <f t="shared" si="121"/>
        <v>-20138.160000000003</v>
      </c>
      <c r="R1065" s="64">
        <f t="shared" si="122"/>
        <v>86.163335117773016</v>
      </c>
    </row>
    <row r="1066" spans="1:18" s="20" customFormat="1" ht="18.75" x14ac:dyDescent="0.3">
      <c r="A1066" s="103">
        <v>12</v>
      </c>
      <c r="B1066" s="104" t="s">
        <v>240</v>
      </c>
      <c r="C1066" s="104"/>
      <c r="D1066" s="104"/>
      <c r="E1066" s="104" t="s">
        <v>267</v>
      </c>
      <c r="F1066" s="104"/>
      <c r="G1066" s="218" t="s">
        <v>1274</v>
      </c>
      <c r="H1066" s="105">
        <f>SUM(H1062:H1065)</f>
        <v>9406</v>
      </c>
      <c r="I1066" s="103"/>
      <c r="J1066" s="106">
        <f>SUM(J1061:J1065)</f>
        <v>51646.11</v>
      </c>
      <c r="K1066" s="106">
        <f>SUM(K1061:K1065)</f>
        <v>320277.55000000005</v>
      </c>
      <c r="L1066" s="106">
        <f>SUM(L1061:L1065)</f>
        <v>508909.81</v>
      </c>
      <c r="M1066" s="106">
        <f>SUM(M1061:M1065)</f>
        <v>603825.9</v>
      </c>
      <c r="N1066" s="104">
        <v>4</v>
      </c>
      <c r="O1066" s="104">
        <v>4</v>
      </c>
      <c r="P1066" s="104">
        <f>N1066-O1066</f>
        <v>0</v>
      </c>
      <c r="Q1066" s="115">
        <f>L1066-M1066</f>
        <v>-94916.090000000026</v>
      </c>
      <c r="R1066" s="113">
        <f t="shared" si="122"/>
        <v>54.104806506485225</v>
      </c>
    </row>
    <row r="1067" spans="1:18" s="20" customFormat="1" ht="18.75" x14ac:dyDescent="0.3">
      <c r="A1067" s="72"/>
      <c r="B1067" s="73" t="s">
        <v>240</v>
      </c>
      <c r="C1067" s="73" t="s">
        <v>240</v>
      </c>
      <c r="D1067" s="73" t="s">
        <v>240</v>
      </c>
      <c r="E1067" s="73" t="s">
        <v>240</v>
      </c>
      <c r="F1067" s="73"/>
      <c r="G1067" s="225" t="s">
        <v>1275</v>
      </c>
      <c r="H1067" s="173">
        <f t="shared" ref="H1067:O1067" si="126">H918+H929+H948+H959+H976+H988+H1009+H1029+H1040+H1053+H1060+H1066</f>
        <v>427863</v>
      </c>
      <c r="I1067" s="72"/>
      <c r="J1067" s="120">
        <f t="shared" si="126"/>
        <v>37324188.919999994</v>
      </c>
      <c r="K1067" s="120">
        <f t="shared" si="126"/>
        <v>52548400.670000002</v>
      </c>
      <c r="L1067" s="120">
        <f t="shared" si="126"/>
        <v>26980471.909999996</v>
      </c>
      <c r="M1067" s="120">
        <f t="shared" si="126"/>
        <v>25912472.610000003</v>
      </c>
      <c r="N1067" s="73">
        <f>N918+N929+N948+N959+N976+N988+N1009+N1029+N1040+N1053+N1060+N1066</f>
        <v>151</v>
      </c>
      <c r="O1067" s="73">
        <f t="shared" si="126"/>
        <v>151</v>
      </c>
      <c r="P1067" s="73">
        <f>N1067-O1067</f>
        <v>0</v>
      </c>
      <c r="Q1067" s="115">
        <f t="shared" si="121"/>
        <v>1067999.2999999933</v>
      </c>
      <c r="R1067" s="113">
        <f t="shared" si="122"/>
        <v>63.058670438902162</v>
      </c>
    </row>
    <row r="1068" spans="1:18" s="2" customFormat="1" ht="18.75" x14ac:dyDescent="0.3">
      <c r="A1068" s="138"/>
      <c r="B1068" s="139"/>
      <c r="C1068" s="139"/>
      <c r="D1068" s="139"/>
      <c r="E1068" s="383" t="s">
        <v>1276</v>
      </c>
      <c r="F1068" s="384"/>
      <c r="G1068" s="385"/>
      <c r="H1068" s="297"/>
      <c r="I1068" s="138"/>
      <c r="J1068" s="129">
        <f>J1067/O1067</f>
        <v>247180.05907284765</v>
      </c>
      <c r="K1068" s="129">
        <f>K1067/O1067</f>
        <v>348002.65344370861</v>
      </c>
      <c r="L1068" s="129">
        <f>L1067/O1067</f>
        <v>178678.62192052978</v>
      </c>
      <c r="M1068" s="129">
        <f>M1067/O1067</f>
        <v>171605.77887417222</v>
      </c>
      <c r="N1068" s="140"/>
      <c r="O1068" s="140"/>
      <c r="P1068" s="139"/>
      <c r="Q1068" s="114">
        <f>L1068-M1068</f>
        <v>7072.8430463575642</v>
      </c>
      <c r="R1068" s="113"/>
    </row>
    <row r="1069" spans="1:18" s="20" customFormat="1" ht="18.75" x14ac:dyDescent="0.3">
      <c r="A1069" s="140"/>
      <c r="B1069" s="140"/>
      <c r="C1069" s="140"/>
      <c r="D1069" s="140"/>
      <c r="E1069" s="358" t="s">
        <v>1317</v>
      </c>
      <c r="F1069" s="359"/>
      <c r="G1069" s="360"/>
      <c r="H1069" s="174">
        <f>H82+H179+H433+H590+H684+H890+H1067</f>
        <v>3410524</v>
      </c>
      <c r="I1069" s="159"/>
      <c r="J1069" s="129">
        <f>J82+J179+J433+J590+J684+J890+J1067</f>
        <v>311143077.16000003</v>
      </c>
      <c r="K1069" s="129">
        <f t="shared" ref="K1069:O1069" si="127">K82+K179+K433+K590+K684+K890+K1067</f>
        <v>358308915.95999998</v>
      </c>
      <c r="L1069" s="129">
        <f>L82+L179+L433+L590+L684+L890+L1067</f>
        <v>188190658.35999998</v>
      </c>
      <c r="M1069" s="129">
        <f t="shared" si="127"/>
        <v>202135599.95000002</v>
      </c>
      <c r="N1069" s="160">
        <f t="shared" si="127"/>
        <v>874</v>
      </c>
      <c r="O1069" s="160">
        <f t="shared" si="127"/>
        <v>868</v>
      </c>
      <c r="P1069" s="160">
        <f>P82+P179+P433+P590+P684+P890+P1067</f>
        <v>6</v>
      </c>
      <c r="Q1069" s="115">
        <f>L1069-M1069</f>
        <v>-13944941.590000033</v>
      </c>
      <c r="R1069" s="113">
        <f>L1069/H1069</f>
        <v>55.179397171812887</v>
      </c>
    </row>
    <row r="1070" spans="1:18" s="20" customFormat="1" ht="18.75" x14ac:dyDescent="0.3">
      <c r="A1070" s="140"/>
      <c r="B1070" s="140"/>
      <c r="C1070" s="140"/>
      <c r="D1070" s="140"/>
      <c r="E1070" s="358" t="s">
        <v>1318</v>
      </c>
      <c r="F1070" s="359"/>
      <c r="G1070" s="360"/>
      <c r="H1070" s="174"/>
      <c r="I1070" s="159"/>
      <c r="J1070" s="129">
        <f>J1069/O1069</f>
        <v>358459.76631336409</v>
      </c>
      <c r="K1070" s="129">
        <f>K1069/O1069</f>
        <v>412798.29027649766</v>
      </c>
      <c r="L1070" s="129">
        <f>L1069/O1069</f>
        <v>216809.51423963133</v>
      </c>
      <c r="M1070" s="129">
        <f>M1069/O1069</f>
        <v>232875.11514976961</v>
      </c>
      <c r="N1070" s="140"/>
      <c r="O1070" s="140"/>
      <c r="P1070" s="140"/>
      <c r="Q1070" s="115">
        <f>L1070-M1070</f>
        <v>-16065.600910138281</v>
      </c>
      <c r="R1070" s="113"/>
    </row>
  </sheetData>
  <autoFilter ref="A4:WVN1070"/>
  <mergeCells count="28">
    <mergeCell ref="N3:P3"/>
    <mergeCell ref="M3:M4"/>
    <mergeCell ref="Q3:Q4"/>
    <mergeCell ref="E1069:G1069"/>
    <mergeCell ref="E83:G83"/>
    <mergeCell ref="J3:J4"/>
    <mergeCell ref="K3:K4"/>
    <mergeCell ref="F3:F4"/>
    <mergeCell ref="G3:G4"/>
    <mergeCell ref="H3:H4"/>
    <mergeCell ref="I3:I4"/>
    <mergeCell ref="E1068:G1068"/>
    <mergeCell ref="S3:S4"/>
    <mergeCell ref="E1070:G1070"/>
    <mergeCell ref="A1:L1"/>
    <mergeCell ref="A2:L2"/>
    <mergeCell ref="E685:G685"/>
    <mergeCell ref="E891:G891"/>
    <mergeCell ref="E591:G591"/>
    <mergeCell ref="A3:A4"/>
    <mergeCell ref="B3:B4"/>
    <mergeCell ref="C3:C4"/>
    <mergeCell ref="D3:D4"/>
    <mergeCell ref="E3:E4"/>
    <mergeCell ref="E180:G180"/>
    <mergeCell ref="E434:G434"/>
    <mergeCell ref="L3:L4"/>
    <mergeCell ref="R3:R4"/>
  </mergeCells>
  <conditionalFormatting sqref="L1061:M1061 L21:M21 L35:M35 L48:M48 L53:M53 L59:M59 L67:M67 L75:M75 L1071:M1048576 L418:M418 L3:M6 L7:L19 M7:M20 L84:M104 L106:M118 L120:M134 L136:M153 L155:M168 L170:M177 L211:M211 L224:M224 L237:M237 L256:M256 L267:M267 L283:M283 L291:M291 L297:M297 L311:M311 L323:M323 L340:M340 L362:M362 L373:M373 L388:M388 L395:M395 L401:M401 L412:M412 L420:M420 L427:M427 L435:M454 L456:M461 L463:M477 L479:M489 L491:M504 L506:M511 L513:M519 L521:M530 L532:M549 L551:M556 L558:M563 L565:M571 L573:M581 L583:M588 L592:M609 L611:M621 L623:M638 L640:M646 L648:M653 L655:M658 L660:M667 L669:M675 L677:M682 L686:M710 L712:M718 L720:M725 L727:M741 L743:M750 L752:M761 L763:M767 L769:M787 L789:M795 L797:M807 L809:M820 L822:M842 L844:M848 L850:M854 L856:M861 L863:M869 L871:M878 L880:M888 L892:M917 L919:M928 L930:M947 L949:M958 L960:M975 L977:M987 L989:M1008 L1010:M1028 L1030:M1039 L1041:M1052 L1054:M1059 L181:M209">
    <cfRule type="containsText" dxfId="27" priority="33" operator="containsText" text="น้อยกว่ากลุ่ม">
      <formula>NOT(ISERROR(SEARCH("น้อยกว่ากลุ่ม",L3)))</formula>
    </cfRule>
  </conditionalFormatting>
  <conditionalFormatting sqref="L1062:M1065">
    <cfRule type="containsText" dxfId="26" priority="29" operator="containsText" text="น้อยกว่ากลุ่ม">
      <formula>NOT(ISERROR(SEARCH("น้อยกว่ากลุ่ม",L1062)))</formula>
    </cfRule>
  </conditionalFormatting>
  <conditionalFormatting sqref="L22:M33">
    <cfRule type="containsText" dxfId="25" priority="28" operator="containsText" text="น้อยกว่ากลุ่ม">
      <formula>NOT(ISERROR(SEARCH("น้อยกว่ากลุ่ม",L22)))</formula>
    </cfRule>
  </conditionalFormatting>
  <conditionalFormatting sqref="L36:M46">
    <cfRule type="containsText" dxfId="24" priority="27" operator="containsText" text="น้อยกว่ากลุ่ม">
      <formula>NOT(ISERROR(SEARCH("น้อยกว่ากลุ่ม",L36)))</formula>
    </cfRule>
  </conditionalFormatting>
  <conditionalFormatting sqref="L49:M51">
    <cfRule type="containsText" dxfId="23" priority="26" operator="containsText" text="น้อยกว่ากลุ่ม">
      <formula>NOT(ISERROR(SEARCH("น้อยกว่ากลุ่ม",L49)))</formula>
    </cfRule>
  </conditionalFormatting>
  <conditionalFormatting sqref="L54:M57">
    <cfRule type="containsText" dxfId="22" priority="25" operator="containsText" text="น้อยกว่ากลุ่ม">
      <formula>NOT(ISERROR(SEARCH("น้อยกว่ากลุ่ม",L54)))</formula>
    </cfRule>
  </conditionalFormatting>
  <conditionalFormatting sqref="L76:M80">
    <cfRule type="containsText" dxfId="21" priority="22" operator="containsText" text="น้อยกว่ากลุ่ม">
      <formula>NOT(ISERROR(SEARCH("น้อยกว่ากลุ่ม",L76)))</formula>
    </cfRule>
  </conditionalFormatting>
  <conditionalFormatting sqref="L60:M65">
    <cfRule type="containsText" dxfId="20" priority="21" operator="containsText" text="น้อยกว่ากลุ่ม">
      <formula>NOT(ISERROR(SEARCH("น้อยกว่ากลุ่ม",L60)))</formula>
    </cfRule>
  </conditionalFormatting>
  <conditionalFormatting sqref="L68:M73">
    <cfRule type="containsText" dxfId="19" priority="20" operator="containsText" text="น้อยกว่ากลุ่ม">
      <formula>NOT(ISERROR(SEARCH("น้อยกว่ากลุ่ม",L68)))</formula>
    </cfRule>
  </conditionalFormatting>
  <conditionalFormatting sqref="L212:M222">
    <cfRule type="containsText" dxfId="18" priority="19" operator="containsText" text="น้อยกว่ากลุ่ม">
      <formula>NOT(ISERROR(SEARCH("น้อยกว่ากลุ่ม",L212)))</formula>
    </cfRule>
  </conditionalFormatting>
  <conditionalFormatting sqref="L225:M235">
    <cfRule type="containsText" dxfId="17" priority="18" operator="containsText" text="น้อยกว่ากลุ่ม">
      <formula>NOT(ISERROR(SEARCH("น้อยกว่ากลุ่ม",L225)))</formula>
    </cfRule>
  </conditionalFormatting>
  <conditionalFormatting sqref="L238:M254">
    <cfRule type="containsText" dxfId="16" priority="17" operator="containsText" text="น้อยกว่ากลุ่ม">
      <formula>NOT(ISERROR(SEARCH("น้อยกว่ากลุ่ม",L238)))</formula>
    </cfRule>
  </conditionalFormatting>
  <conditionalFormatting sqref="L257:M265">
    <cfRule type="containsText" dxfId="15" priority="16" operator="containsText" text="น้อยกว่ากลุ่ม">
      <formula>NOT(ISERROR(SEARCH("น้อยกว่ากลุ่ม",L257)))</formula>
    </cfRule>
  </conditionalFormatting>
  <conditionalFormatting sqref="L268:M281">
    <cfRule type="containsText" dxfId="14" priority="15" operator="containsText" text="น้อยกว่ากลุ่ม">
      <formula>NOT(ISERROR(SEARCH("น้อยกว่ากลุ่ม",L268)))</formula>
    </cfRule>
  </conditionalFormatting>
  <conditionalFormatting sqref="L284:M289">
    <cfRule type="containsText" dxfId="13" priority="14" operator="containsText" text="น้อยกว่ากลุ่ม">
      <formula>NOT(ISERROR(SEARCH("น้อยกว่ากลุ่ม",L284)))</formula>
    </cfRule>
  </conditionalFormatting>
  <conditionalFormatting sqref="L292:M295">
    <cfRule type="containsText" dxfId="12" priority="13" operator="containsText" text="น้อยกว่ากลุ่ม">
      <formula>NOT(ISERROR(SEARCH("น้อยกว่ากลุ่ม",L292)))</formula>
    </cfRule>
  </conditionalFormatting>
  <conditionalFormatting sqref="L298:M309">
    <cfRule type="containsText" dxfId="11" priority="12" operator="containsText" text="น้อยกว่ากลุ่ม">
      <formula>NOT(ISERROR(SEARCH("น้อยกว่ากลุ่ม",L298)))</formula>
    </cfRule>
  </conditionalFormatting>
  <conditionalFormatting sqref="L312:M321">
    <cfRule type="containsText" dxfId="10" priority="11" operator="containsText" text="น้อยกว่ากลุ่ม">
      <formula>NOT(ISERROR(SEARCH("น้อยกว่ากลุ่ม",L312)))</formula>
    </cfRule>
  </conditionalFormatting>
  <conditionalFormatting sqref="L324:M338">
    <cfRule type="containsText" dxfId="9" priority="10" operator="containsText" text="น้อยกว่ากลุ่ม">
      <formula>NOT(ISERROR(SEARCH("น้อยกว่ากลุ่ม",L324)))</formula>
    </cfRule>
  </conditionalFormatting>
  <conditionalFormatting sqref="L341:M360">
    <cfRule type="containsText" dxfId="8" priority="9" operator="containsText" text="น้อยกว่ากลุ่ม">
      <formula>NOT(ISERROR(SEARCH("น้อยกว่ากลุ่ม",L341)))</formula>
    </cfRule>
  </conditionalFormatting>
  <conditionalFormatting sqref="L363:M371">
    <cfRule type="containsText" dxfId="7" priority="8" operator="containsText" text="น้อยกว่ากลุ่ม">
      <formula>NOT(ISERROR(SEARCH("น้อยกว่ากลุ่ม",L363)))</formula>
    </cfRule>
  </conditionalFormatting>
  <conditionalFormatting sqref="L374:M386">
    <cfRule type="containsText" dxfId="6" priority="7" operator="containsText" text="น้อยกว่ากลุ่ม">
      <formula>NOT(ISERROR(SEARCH("น้อยกว่ากลุ่ม",L374)))</formula>
    </cfRule>
  </conditionalFormatting>
  <conditionalFormatting sqref="L389:M393">
    <cfRule type="containsText" dxfId="5" priority="6" operator="containsText" text="น้อยกว่ากลุ่ม">
      <formula>NOT(ISERROR(SEARCH("น้อยกว่ากลุ่ม",L389)))</formula>
    </cfRule>
  </conditionalFormatting>
  <conditionalFormatting sqref="L396:M399">
    <cfRule type="containsText" dxfId="4" priority="5" operator="containsText" text="น้อยกว่ากลุ่ม">
      <formula>NOT(ISERROR(SEARCH("น้อยกว่ากลุ่ม",L396)))</formula>
    </cfRule>
  </conditionalFormatting>
  <conditionalFormatting sqref="L402:M410">
    <cfRule type="containsText" dxfId="3" priority="4" operator="containsText" text="น้อยกว่ากลุ่ม">
      <formula>NOT(ISERROR(SEARCH("น้อยกว่ากลุ่ม",L402)))</formula>
    </cfRule>
  </conditionalFormatting>
  <conditionalFormatting sqref="L413:M416">
    <cfRule type="containsText" dxfId="2" priority="3" operator="containsText" text="น้อยกว่ากลุ่ม">
      <formula>NOT(ISERROR(SEARCH("น้อยกว่ากลุ่ม",L413)))</formula>
    </cfRule>
  </conditionalFormatting>
  <conditionalFormatting sqref="L421:M425">
    <cfRule type="containsText" dxfId="1" priority="2" operator="containsText" text="น้อยกว่ากลุ่ม">
      <formula>NOT(ISERROR(SEARCH("น้อยกว่ากลุ่ม",L421)))</formula>
    </cfRule>
  </conditionalFormatting>
  <conditionalFormatting sqref="L428:M431">
    <cfRule type="containsText" dxfId="0" priority="1" operator="containsText" text="น้อยกว่ากลุ่ม">
      <formula>NOT(ISERROR(SEARCH("น้อยกว่ากลุ่ม",L428)))</formula>
    </cfRule>
  </conditionalFormatting>
  <pageMargins left="0.23622047244094491" right="3.937007874015748E-2" top="0.55118110236220474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19</vt:i4>
      </vt:variant>
      <vt:variant>
        <vt:lpstr>ช่วงที่มีชื่อ</vt:lpstr>
      </vt:variant>
      <vt:variant>
        <vt:i4>1</vt:i4>
      </vt:variant>
    </vt:vector>
  </HeadingPairs>
  <TitlesOfParts>
    <vt:vector size="20" baseType="lpstr">
      <vt:lpstr>Sheet1</vt:lpstr>
      <vt:lpstr>คะแนน</vt:lpstr>
      <vt:lpstr>บก.</vt:lpstr>
      <vt:lpstr>บึงกาฬ</vt:lpstr>
      <vt:lpstr>นภ</vt:lpstr>
      <vt:lpstr>หนองบัวลำภู</vt:lpstr>
      <vt:lpstr>อด</vt:lpstr>
      <vt:lpstr>อุดรธานี </vt:lpstr>
      <vt:lpstr>ลย.</vt:lpstr>
      <vt:lpstr>เลย </vt:lpstr>
      <vt:lpstr>นค.</vt:lpstr>
      <vt:lpstr>หนองคาย</vt:lpstr>
      <vt:lpstr>สกล</vt:lpstr>
      <vt:lpstr>สกลนคร</vt:lpstr>
      <vt:lpstr>นคร</vt:lpstr>
      <vt:lpstr>นครพนม</vt:lpstr>
      <vt:lpstr>1.สรุปรายงานการส่งงบ</vt:lpstr>
      <vt:lpstr>2.สรุปคะแนน</vt:lpstr>
      <vt:lpstr>3. สรุปรวมราย CUP </vt:lpstr>
      <vt:lpstr>'3. สรุปรวมราย CUP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2019-01-08T04:10:47Z</cp:lastPrinted>
  <dcterms:created xsi:type="dcterms:W3CDTF">2018-02-08T06:24:17Z</dcterms:created>
  <dcterms:modified xsi:type="dcterms:W3CDTF">2019-01-08T13:20:38Z</dcterms:modified>
</cp:coreProperties>
</file>